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chartsheets/sheet2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Ex2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4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6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7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8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9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0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8.xml" ContentType="application/vnd.openxmlformats-officedocument.drawingml.chartshapes+xml"/>
  <Override PartName="/xl/charts/chart11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9.xml" ContentType="application/vnd.openxmlformats-officedocument.drawingml.chartshapes+xml"/>
  <Override PartName="/xl/charts/chart12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0.xml" ContentType="application/vnd.openxmlformats-officedocument.drawingml.chartshapes+xml"/>
  <Override PartName="/xl/charts/chart13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4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5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1.xml" ContentType="application/vnd.openxmlformats-officedocument.drawing+xml"/>
  <Override PartName="/xl/charts/chart16.xml" ContentType="application/vnd.openxmlformats-officedocument.drawingml.chart+xml"/>
  <Override PartName="/xl/drawings/drawing12.xml" ContentType="application/vnd.openxmlformats-officedocument.drawingml.chartshape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harts/chart17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8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5.xml" ContentType="application/vnd.openxmlformats-officedocument.drawing+xml"/>
  <Override PartName="/xl/charts/chart24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5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6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7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8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9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30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16.xml" ContentType="application/vnd.openxmlformats-officedocument.drawing+xml"/>
  <Override PartName="/xl/charts/chart31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17.xml" ContentType="application/vnd.openxmlformats-officedocument.drawingml.chartshap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EstaPastaDeTrabalho" hidePivotFieldList="1"/>
  <mc:AlternateContent xmlns:mc="http://schemas.openxmlformats.org/markup-compatibility/2006">
    <mc:Choice Requires="x15">
      <x15ac:absPath xmlns:x15ac="http://schemas.microsoft.com/office/spreadsheetml/2010/11/ac" url="Q:\Cristiano\PentDrive\MARILIA\2025\CADERNOS\DOCS REVISADOS\REVISÃO 4 - 05 DE DEZEMBRO 2025\CADERNO 2\"/>
    </mc:Choice>
  </mc:AlternateContent>
  <xr:revisionPtr revIDLastSave="0" documentId="8_{E4703A6F-EC6E-48C4-B740-D159D702B535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Capa" sheetId="21" r:id="rId1"/>
    <sheet name="Índice" sheetId="12" r:id="rId2"/>
    <sheet name="Controle" sheetId="27" r:id="rId3"/>
    <sheet name="Premissas" sheetId="26" r:id="rId4"/>
    <sheet name="Resultados &gt;" sheetId="47" r:id="rId5"/>
    <sheet name="MF" sheetId="23" r:id="rId6"/>
    <sheet name="VfM" sheetId="28" r:id="rId7"/>
    <sheet name="Apoio &gt;" sheetId="46" r:id="rId8"/>
    <sheet name="Operacional" sheetId="30" r:id="rId9"/>
    <sheet name="Receita Acessórias" sheetId="59" r:id="rId10"/>
    <sheet name="Receita CP" sheetId="55" r:id="rId11"/>
    <sheet name="Capex" sheetId="24" r:id="rId12"/>
    <sheet name="CAPEX_Input" sheetId="63" r:id="rId13"/>
    <sheet name="Opex" sheetId="29" r:id="rId14"/>
    <sheet name="OPEX Input" sheetId="61" r:id="rId15"/>
    <sheet name="MacroEco" sheetId="25" r:id="rId16"/>
    <sheet name="Output 1" sheetId="43" r:id="rId17"/>
    <sheet name="Output 2" sheetId="45" r:id="rId18"/>
    <sheet name="End" sheetId="22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\\" localSheetId="17">recuperação [1]tubulão2011!$A$29:$J$29</definedName>
    <definedName name="\\\">recuperação [1]tubulão2011!$A$29:$J$29</definedName>
    <definedName name="\c">#REF!</definedName>
    <definedName name="\i">#REF!</definedName>
    <definedName name="\L">#REF!</definedName>
    <definedName name="\M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X">#REF!</definedName>
    <definedName name="\Z">#REF!</definedName>
    <definedName name="__________________________________________dd1" hidden="1">{"balanço dolares",#N/A,FALSE,"SIGADR$";"AUT BAL REAIS",#N/A,FALSE,"SIGADR$";"QUOCIENTES REAIS",#N/A,FALSE,"QUOCIENTES";"JUNH QUOCI DOLARES",#N/A,FALSE,"QUOCIENTES"}</definedName>
    <definedName name="________________________________________dd1" hidden="1">{"balanço dolares",#N/A,FALSE,"SIGADR$";"AUT BAL REAIS",#N/A,FALSE,"SIGADR$";"QUOCIENTES REAIS",#N/A,FALSE,"QUOCIENTES";"JUNH QUOCI DOLARES",#N/A,FALSE,"QUOCIENTES"}</definedName>
    <definedName name="_______________________________________dd1" hidden="1">{"balanço dolares",#N/A,FALSE,"SIGADR$";"AUT BAL REAIS",#N/A,FALSE,"SIGADR$";"QUOCIENTES REAIS",#N/A,FALSE,"QUOCIENTES";"JUNH QUOCI DOLARES",#N/A,FALSE,"QUOCIENTES"}</definedName>
    <definedName name="______________________________________dd1" hidden="1">{"balanço dolares",#N/A,FALSE,"SIGADR$";"AUT BAL REAIS",#N/A,FALSE,"SIGADR$";"QUOCIENTES REAIS",#N/A,FALSE,"QUOCIENTES";"JUNH QUOCI DOLARES",#N/A,FALSE,"QUOCIENTES"}</definedName>
    <definedName name="_____________________________________dd1" hidden="1">{"balanço dolares",#N/A,FALSE,"SIGADR$";"AUT BAL REAIS",#N/A,FALSE,"SIGADR$";"QUOCIENTES REAIS",#N/A,FALSE,"QUOCIENTES";"JUNH QUOCI DOLARES",#N/A,FALSE,"QUOCIENTES"}</definedName>
    <definedName name="___________________________________dd1" hidden="1">{"balanço dolares",#N/A,FALSE,"SIGADR$";"AUT BAL REAIS",#N/A,FALSE,"SIGADR$";"QUOCIENTES REAIS",#N/A,FALSE,"QUOCIENTES";"JUNH QUOCI DOLARES",#N/A,FALSE,"QUOCIENTES"}</definedName>
    <definedName name="_________________________________dd1" hidden="1">{"balanço dolares",#N/A,FALSE,"SIGADR$";"AUT BAL REAIS",#N/A,FALSE,"SIGADR$";"QUOCIENTES REAIS",#N/A,FALSE,"QUOCIENTES";"JUNH QUOCI DOLARES",#N/A,FALSE,"QUOCIENTES"}</definedName>
    <definedName name="_______________________________dd1" hidden="1">{"balanço dolares",#N/A,FALSE,"SIGADR$";"AUT BAL REAIS",#N/A,FALSE,"SIGADR$";"QUOCIENTES REAIS",#N/A,FALSE,"QUOCIENTES";"JUNH QUOCI DOLARES",#N/A,FALSE,"QUOCIENTES"}</definedName>
    <definedName name="_____________________________dd1" hidden="1">{"balanço dolares",#N/A,FALSE,"SIGADR$";"AUT BAL REAIS",#N/A,FALSE,"SIGADR$";"QUOCIENTES REAIS",#N/A,FALSE,"QUOCIENTES";"JUNH QUOCI DOLARES",#N/A,FALSE,"QUOCIENTES"}</definedName>
    <definedName name="___________________________dd1" hidden="1">{"balanço dolares",#N/A,FALSE,"SIGADR$";"AUT BAL REAIS",#N/A,FALSE,"SIGADR$";"QUOCIENTES REAIS",#N/A,FALSE,"QUOCIENTES";"JUNH QUOCI DOLARES",#N/A,FALSE,"QUOCIENTES"}</definedName>
    <definedName name="_________________________dd1" hidden="1">{"balanço dolares",#N/A,FALSE,"SIGADR$";"AUT BAL REAIS",#N/A,FALSE,"SIGADR$";"QUOCIENTES REAIS",#N/A,FALSE,"QUOCIENTES";"JUNH QUOCI DOLARES",#N/A,FALSE,"QUOCIENTES"}</definedName>
    <definedName name="_______________________dd1" hidden="1">{"balanço dolares",#N/A,FALSE,"SIGADR$";"AUT BAL REAIS",#N/A,FALSE,"SIGADR$";"QUOCIENTES REAIS",#N/A,FALSE,"QUOCIENTES";"JUNH QUOCI DOLARES",#N/A,FALSE,"QUOCIENTES"}</definedName>
    <definedName name="_____________________dd1" hidden="1">{"balanço dolares",#N/A,FALSE,"SIGADR$";"AUT BAL REAIS",#N/A,FALSE,"SIGADR$";"QUOCIENTES REAIS",#N/A,FALSE,"QUOCIENTES";"JUNH QUOCI DOLARES",#N/A,FALSE,"QUOCIENTES"}</definedName>
    <definedName name="____________________dd1" hidden="1">{"balanço dolares",#N/A,FALSE,"SIGADR$";"AUT BAL REAIS",#N/A,FALSE,"SIGADR$";"QUOCIENTES REAIS",#N/A,FALSE,"QUOCIENTES";"JUNH QUOCI DOLARES",#N/A,FALSE,"QUOCIENTES"}</definedName>
    <definedName name="___________________dd1" hidden="1">{"balanço dolares",#N/A,FALSE,"SIGADR$";"AUT BAL REAIS",#N/A,FALSE,"SIGADR$";"QUOCIENTES REAIS",#N/A,FALSE,"QUOCIENTES";"JUNH QUOCI DOLARES",#N/A,FALSE,"QUOCIENTES"}</definedName>
    <definedName name="__________________dd1" hidden="1">{"balanço dolares",#N/A,FALSE,"SIGADR$";"AUT BAL REAIS",#N/A,FALSE,"SIGADR$";"QUOCIENTES REAIS",#N/A,FALSE,"QUOCIENTES";"JUNH QUOCI DOLARES",#N/A,FALSE,"QUOCIENTES"}</definedName>
    <definedName name="_________________dd1" hidden="1">{"balanço dolares",#N/A,FALSE,"SIGADR$";"AUT BAL REAIS",#N/A,FALSE,"SIGADR$";"QUOCIENTES REAIS",#N/A,FALSE,"QUOCIENTES";"JUNH QUOCI DOLARES",#N/A,FALSE,"QUOCIENTES"}</definedName>
    <definedName name="________________dd1" hidden="1">{"balanço dolares",#N/A,FALSE,"SIGADR$";"AUT BAL REAIS",#N/A,FALSE,"SIGADR$";"QUOCIENTES REAIS",#N/A,FALSE,"QUOCIENTES";"JUNH QUOCI DOLARES",#N/A,FALSE,"QUOCIENTES"}</definedName>
    <definedName name="_______________dd1" hidden="1">{"balanço dolares",#N/A,FALSE,"SIGADR$";"AUT BAL REAIS",#N/A,FALSE,"SIGADR$";"QUOCIENTES REAIS",#N/A,FALSE,"QUOCIENTES";"JUNH QUOCI DOLARES",#N/A,FALSE,"QUOCIENTES"}</definedName>
    <definedName name="______________dd1" hidden="1">{"balanço dolares",#N/A,FALSE,"SIGADR$";"AUT BAL REAIS",#N/A,FALSE,"SIGADR$";"QUOCIENTES REAIS",#N/A,FALSE,"QUOCIENTES";"JUNH QUOCI DOLARES",#N/A,FALSE,"QUOCIENTES"}</definedName>
    <definedName name="____________dd1" hidden="1">{"balanço dolares",#N/A,FALSE,"SIGADR$";"AUT BAL REAIS",#N/A,FALSE,"SIGADR$";"QUOCIENTES REAIS",#N/A,FALSE,"QUOCIENTES";"JUNH QUOCI DOLARES",#N/A,FALSE,"QUOCIENTES"}</definedName>
    <definedName name="___________dd1" hidden="1">{"balanço dolares",#N/A,FALSE,"SIGADR$";"AUT BAL REAIS",#N/A,FALSE,"SIGADR$";"QUOCIENTES REAIS",#N/A,FALSE,"QUOCIENTES";"JUNH QUOCI DOLARES",#N/A,FALSE,"QUOCIENTES"}</definedName>
    <definedName name="__________dd1" hidden="1">{"balanço dolares",#N/A,FALSE,"SIGADR$";"AUT BAL REAIS",#N/A,FALSE,"SIGADR$";"QUOCIENTES REAIS",#N/A,FALSE,"QUOCIENTES";"JUNH QUOCI DOLARES",#N/A,FALSE,"QUOCIENTES"}</definedName>
    <definedName name="_________dd1" hidden="1">{"balanço dolares",#N/A,FALSE,"SIGADR$";"AUT BAL REAIS",#N/A,FALSE,"SIGADR$";"QUOCIENTES REAIS",#N/A,FALSE,"QUOCIENTES";"JUNH QUOCI DOLARES",#N/A,FALSE,"QUOCIENTES"}</definedName>
    <definedName name="________dd1" hidden="1">{"balanço dolares",#N/A,FALSE,"SIGADR$";"AUT BAL REAIS",#N/A,FALSE,"SIGADR$";"QUOCIENTES REAIS",#N/A,FALSE,"QUOCIENTES";"JUNH QUOCI DOLARES",#N/A,FALSE,"QUOCIENTES"}</definedName>
    <definedName name="_______dd1" hidden="1">{"balanço dolares",#N/A,FALSE,"SIGADR$";"AUT BAL REAIS",#N/A,FALSE,"SIGADR$";"QUOCIENTES REAIS",#N/A,FALSE,"QUOCIENTES";"JUNH QUOCI DOLARES",#N/A,FALSE,"QUOCIENTES"}</definedName>
    <definedName name="______dd1" hidden="1">{"balanço dolares",#N/A,FALSE,"SIGADR$";"AUT BAL REAIS",#N/A,FALSE,"SIGADR$";"QUOCIENTES REAIS",#N/A,FALSE,"QUOCIENTES";"JUNH QUOCI DOLARES",#N/A,FALSE,"QUOCIENTES"}</definedName>
    <definedName name="______L" hidden="1">{"RESULTADOS REAIS",#N/A,FALSE,"Dem.Res.R$";"RESULTADOS DOLARES",#N/A,FALSE,"Dem.Res.US$";"PERCENTUAIS REAIS",#N/A,FALSE,"Percentuais R$";"PERCENTUAIS DOLARES",#N/A,FALSE,"Percentuais US$"}</definedName>
    <definedName name="______la32" hidden="1">#REF!</definedName>
    <definedName name="______la4" hidden="1">#REF!</definedName>
    <definedName name="______la5" hidden="1">#REF!</definedName>
    <definedName name="______la6" hidden="1">#REF!</definedName>
    <definedName name="______la7" hidden="1">#REF!</definedName>
    <definedName name="______la8" hidden="1">#REF!</definedName>
    <definedName name="______la9" hidden="1">#REF!</definedName>
    <definedName name="______lb1" hidden="1">#REF!</definedName>
    <definedName name="______lb10" hidden="1">#REF!</definedName>
    <definedName name="______lb11" hidden="1">#REF!</definedName>
    <definedName name="______lb12" hidden="1">#REF!</definedName>
    <definedName name="______lb13" hidden="1">#REF!</definedName>
    <definedName name="______lb14" hidden="1">#REF!</definedName>
    <definedName name="______lb15" hidden="1">#REF!</definedName>
    <definedName name="______lb16" hidden="1">#REF!</definedName>
    <definedName name="______lb17" hidden="1">#REF!</definedName>
    <definedName name="______lb18" hidden="1">#REF!</definedName>
    <definedName name="______lb19" hidden="1">#REF!</definedName>
    <definedName name="______lb2" hidden="1">#REF!</definedName>
    <definedName name="______lb20" hidden="1">#REF!</definedName>
    <definedName name="______lb21" hidden="1">#REF!</definedName>
    <definedName name="______lb22" hidden="1">#REF!</definedName>
    <definedName name="______lb23" hidden="1">#REF!</definedName>
    <definedName name="______lb24" hidden="1">#REF!</definedName>
    <definedName name="______lb25" hidden="1">#REF!</definedName>
    <definedName name="______lb27" hidden="1">#REF!</definedName>
    <definedName name="______lb28" hidden="1">#REF!</definedName>
    <definedName name="______lb29" hidden="1">#REF!</definedName>
    <definedName name="______lb3" hidden="1">#REF!</definedName>
    <definedName name="______lb30" hidden="1">#REF!</definedName>
    <definedName name="______lb31" hidden="1">#REF!</definedName>
    <definedName name="______lb32" hidden="1">#REF!</definedName>
    <definedName name="______lb4" hidden="1">#REF!</definedName>
    <definedName name="______lb5" hidden="1">#REF!</definedName>
    <definedName name="______lb6" hidden="1">#REF!</definedName>
    <definedName name="______lb7" hidden="1">#REF!</definedName>
    <definedName name="______lb8" hidden="1">#REF!</definedName>
    <definedName name="______lb9" hidden="1">#REF!</definedName>
    <definedName name="______lbc1" hidden="1">#REF!</definedName>
    <definedName name="______lbc10" hidden="1">#REF!</definedName>
    <definedName name="______lbc11" hidden="1">#REF!</definedName>
    <definedName name="______lbc12" hidden="1">#REF!</definedName>
    <definedName name="______lbc13" hidden="1">#REF!</definedName>
    <definedName name="______lbc14" hidden="1">#REF!</definedName>
    <definedName name="______lbc15" hidden="1">#REF!</definedName>
    <definedName name="______lbc16" hidden="1">#REF!</definedName>
    <definedName name="______lbc17" hidden="1">#REF!</definedName>
    <definedName name="______lbc18" hidden="1">#REF!</definedName>
    <definedName name="______lbc19" hidden="1">#REF!</definedName>
    <definedName name="______lbc2" hidden="1">#REF!</definedName>
    <definedName name="______lbc20" hidden="1">#REF!</definedName>
    <definedName name="______lbc21" hidden="1">#REF!</definedName>
    <definedName name="______lbc22" hidden="1">#REF!</definedName>
    <definedName name="______lbc23" hidden="1">#REF!</definedName>
    <definedName name="______lbc24" hidden="1">#REF!</definedName>
    <definedName name="______lbc25" hidden="1">#REF!</definedName>
    <definedName name="______lbc26" hidden="1">#REF!</definedName>
    <definedName name="______lbc27" hidden="1">#REF!</definedName>
    <definedName name="______lbc28" hidden="1">#REF!</definedName>
    <definedName name="______lbc29" hidden="1">#REF!</definedName>
    <definedName name="______lbc3" hidden="1">#REF!</definedName>
    <definedName name="______lbc31" hidden="1">#REF!</definedName>
    <definedName name="______lbc32" hidden="1">#REF!</definedName>
    <definedName name="______lbc4" hidden="1">#REF!</definedName>
    <definedName name="______lbc5" hidden="1">#REF!</definedName>
    <definedName name="______lbc6" hidden="1">#REF!</definedName>
    <definedName name="______lbc7" hidden="1">#REF!</definedName>
    <definedName name="______lbc8" hidden="1">#REF!</definedName>
    <definedName name="______lbc9" hidden="1">#REF!</definedName>
    <definedName name="______ld26" hidden="1">#REF!</definedName>
    <definedName name="______ld31" hidden="1">#REF!</definedName>
    <definedName name="______le31" hidden="1">#REF!</definedName>
    <definedName name="______lf31" hidden="1">#REF!</definedName>
    <definedName name="______x10" hidden="1">#REF!</definedName>
    <definedName name="______x11" hidden="1">#REF!</definedName>
    <definedName name="______x12" hidden="1">#REF!</definedName>
    <definedName name="______x13" hidden="1">#REF!</definedName>
    <definedName name="______x14" hidden="1">#REF!</definedName>
    <definedName name="______x15" hidden="1">#REF!</definedName>
    <definedName name="______x16" hidden="1">#REF!</definedName>
    <definedName name="______x17" hidden="1">#REF!</definedName>
    <definedName name="______x18" hidden="1">#REF!</definedName>
    <definedName name="______x19" hidden="1">#REF!</definedName>
    <definedName name="______x20" hidden="1">#REF!</definedName>
    <definedName name="______x21" hidden="1">#REF!</definedName>
    <definedName name="______x22" hidden="1">#REF!</definedName>
    <definedName name="______x23" hidden="1">#REF!</definedName>
    <definedName name="______x24" hidden="1">#REF!</definedName>
    <definedName name="______x25" hidden="1">#REF!</definedName>
    <definedName name="______x28" hidden="1">#REF!</definedName>
    <definedName name="______x29" hidden="1">#REF!</definedName>
    <definedName name="______x32" hidden="1">#REF!</definedName>
    <definedName name="______x4" hidden="1">#REF!</definedName>
    <definedName name="______x5" hidden="1">#REF!</definedName>
    <definedName name="______x6" hidden="1">#REF!</definedName>
    <definedName name="______x7" hidden="1">#REF!</definedName>
    <definedName name="______x8" hidden="1">#REF!</definedName>
    <definedName name="______x9" hidden="1">#REF!</definedName>
    <definedName name="_____dd1" hidden="1">{"balanço dolares",#N/A,FALSE,"SIGADR$";"AUT BAL REAIS",#N/A,FALSE,"SIGADR$";"QUOCIENTES REAIS",#N/A,FALSE,"QUOCIENTES";"JUNH QUOCI DOLARES",#N/A,FALSE,"QUOCIENTES"}</definedName>
    <definedName name="_____dfg1" hidden="1">{#N/A,#N/A,TRUE,"Фин.рез"}</definedName>
    <definedName name="_____L" hidden="1">{"RESULTADOS REAIS",#N/A,FALSE,"Dem.Res.R$";"RESULTADOS DOLARES",#N/A,FALSE,"Dem.Res.US$";"PERCENTUAIS REAIS",#N/A,FALSE,"Percentuais R$";"PERCENTUAIS DOLARES",#N/A,FALSE,"Percentuais US$"}</definedName>
    <definedName name="_____la32" hidden="1">#REF!</definedName>
    <definedName name="_____la4" hidden="1">#REF!</definedName>
    <definedName name="_____la5" hidden="1">#REF!</definedName>
    <definedName name="_____la6" hidden="1">#REF!</definedName>
    <definedName name="_____la7" hidden="1">#REF!</definedName>
    <definedName name="_____la8" hidden="1">#REF!</definedName>
    <definedName name="_____la9" hidden="1">#REF!</definedName>
    <definedName name="_____lb1" hidden="1">#REF!</definedName>
    <definedName name="_____lb10" hidden="1">#REF!</definedName>
    <definedName name="_____lb11" hidden="1">#REF!</definedName>
    <definedName name="_____lb12" hidden="1">#REF!</definedName>
    <definedName name="_____lb13" hidden="1">#REF!</definedName>
    <definedName name="_____lb14" hidden="1">#REF!</definedName>
    <definedName name="_____lb15" hidden="1">#REF!</definedName>
    <definedName name="_____lb16" hidden="1">#REF!</definedName>
    <definedName name="_____lb17" hidden="1">#REF!</definedName>
    <definedName name="_____lb18" hidden="1">#REF!</definedName>
    <definedName name="_____lb19" hidden="1">#REF!</definedName>
    <definedName name="_____lb2" hidden="1">#REF!</definedName>
    <definedName name="_____lb20" hidden="1">#REF!</definedName>
    <definedName name="_____lb21" hidden="1">#REF!</definedName>
    <definedName name="_____lb22" hidden="1">#REF!</definedName>
    <definedName name="_____lb23" hidden="1">#REF!</definedName>
    <definedName name="_____lb24" hidden="1">#REF!</definedName>
    <definedName name="_____lb25" hidden="1">#REF!</definedName>
    <definedName name="_____lb27" hidden="1">#REF!</definedName>
    <definedName name="_____lb28" hidden="1">#REF!</definedName>
    <definedName name="_____lb29" hidden="1">#REF!</definedName>
    <definedName name="_____lb3" hidden="1">#REF!</definedName>
    <definedName name="_____lb30" hidden="1">#REF!</definedName>
    <definedName name="_____lb31" hidden="1">#REF!</definedName>
    <definedName name="_____lb32" hidden="1">#REF!</definedName>
    <definedName name="_____lb4" hidden="1">#REF!</definedName>
    <definedName name="_____lb5" hidden="1">#REF!</definedName>
    <definedName name="_____lb6" hidden="1">#REF!</definedName>
    <definedName name="_____lb7" hidden="1">#REF!</definedName>
    <definedName name="_____lb8" hidden="1">#REF!</definedName>
    <definedName name="_____lb9" hidden="1">#REF!</definedName>
    <definedName name="_____lbc1" hidden="1">#REF!</definedName>
    <definedName name="_____lbc10" hidden="1">#REF!</definedName>
    <definedName name="_____lbc11" hidden="1">#REF!</definedName>
    <definedName name="_____lbc12" hidden="1">#REF!</definedName>
    <definedName name="_____lbc13" hidden="1">#REF!</definedName>
    <definedName name="_____lbc14" hidden="1">#REF!</definedName>
    <definedName name="_____lbc15" hidden="1">#REF!</definedName>
    <definedName name="_____lbc16" hidden="1">#REF!</definedName>
    <definedName name="_____lbc17" hidden="1">#REF!</definedName>
    <definedName name="_____lbc18" hidden="1">#REF!</definedName>
    <definedName name="_____lbc19" hidden="1">#REF!</definedName>
    <definedName name="_____lbc2" hidden="1">#REF!</definedName>
    <definedName name="_____lbc20" hidden="1">#REF!</definedName>
    <definedName name="_____lbc21" hidden="1">#REF!</definedName>
    <definedName name="_____lbc22" hidden="1">#REF!</definedName>
    <definedName name="_____lbc23" hidden="1">#REF!</definedName>
    <definedName name="_____lbc24" hidden="1">#REF!</definedName>
    <definedName name="_____lbc25" hidden="1">#REF!</definedName>
    <definedName name="_____lbc26" hidden="1">#REF!</definedName>
    <definedName name="_____lbc27" hidden="1">#REF!</definedName>
    <definedName name="_____lbc28" hidden="1">#REF!</definedName>
    <definedName name="_____lbc29" hidden="1">#REF!</definedName>
    <definedName name="_____lbc3" hidden="1">#REF!</definedName>
    <definedName name="_____lbc31" hidden="1">#REF!</definedName>
    <definedName name="_____lbc32" hidden="1">#REF!</definedName>
    <definedName name="_____lbc4" hidden="1">#REF!</definedName>
    <definedName name="_____lbc5" hidden="1">#REF!</definedName>
    <definedName name="_____lbc6" hidden="1">#REF!</definedName>
    <definedName name="_____lbc7" hidden="1">#REF!</definedName>
    <definedName name="_____lbc8" hidden="1">#REF!</definedName>
    <definedName name="_____lbc9" hidden="1">#REF!</definedName>
    <definedName name="_____ld26" hidden="1">#REF!</definedName>
    <definedName name="_____ld31" hidden="1">#REF!</definedName>
    <definedName name="_____le31" hidden="1">#REF!</definedName>
    <definedName name="_____lf31" hidden="1">#REF!</definedName>
    <definedName name="_____Orc2000" hidden="1">#REF!</definedName>
    <definedName name="_____r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_____x10" hidden="1">#REF!</definedName>
    <definedName name="_____x11" hidden="1">#REF!</definedName>
    <definedName name="_____x12" hidden="1">#REF!</definedName>
    <definedName name="_____x13" hidden="1">#REF!</definedName>
    <definedName name="_____x14" hidden="1">#REF!</definedName>
    <definedName name="_____x15" hidden="1">#REF!</definedName>
    <definedName name="_____x16" hidden="1">#REF!</definedName>
    <definedName name="_____x17" hidden="1">#REF!</definedName>
    <definedName name="_____x18" hidden="1">#REF!</definedName>
    <definedName name="_____x19" hidden="1">#REF!</definedName>
    <definedName name="_____x20" hidden="1">#REF!</definedName>
    <definedName name="_____x21" hidden="1">#REF!</definedName>
    <definedName name="_____x22" hidden="1">#REF!</definedName>
    <definedName name="_____x23" hidden="1">#REF!</definedName>
    <definedName name="_____x24" hidden="1">#REF!</definedName>
    <definedName name="_____x25" hidden="1">#REF!</definedName>
    <definedName name="_____x28" hidden="1">#REF!</definedName>
    <definedName name="_____x29" hidden="1">#REF!</definedName>
    <definedName name="_____x32" hidden="1">#REF!</definedName>
    <definedName name="_____x4" hidden="1">#REF!</definedName>
    <definedName name="_____x5" hidden="1">#REF!</definedName>
    <definedName name="_____x6" hidden="1">#REF!</definedName>
    <definedName name="_____x7" hidden="1">#REF!</definedName>
    <definedName name="_____x8" hidden="1">#REF!</definedName>
    <definedName name="_____x9" hidden="1">#REF!</definedName>
    <definedName name="_____xlfn.BAHTTEXT" hidden="1">#NAME?</definedName>
    <definedName name="_____xlfn.RTD" hidden="1">#NAME?</definedName>
    <definedName name="____adm1" hidden="1">{"'Índice'!$A$1:$K$49"}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dd1" hidden="1">{"balanço dolares",#N/A,FALSE,"SIGADR$";"AUT BAL REAIS",#N/A,FALSE,"SIGADR$";"QUOCIENTES REAIS",#N/A,FALSE,"QUOCIENTES";"JUNH QUOCI DOLARES",#N/A,FALSE,"QUOCIENTES"}</definedName>
    <definedName name="____dfg1" hidden="1">{#N/A,#N/A,TRUE,"Фин.рез"}</definedName>
    <definedName name="____la32" hidden="1">#REF!</definedName>
    <definedName name="____la4" hidden="1">#REF!</definedName>
    <definedName name="____la5" hidden="1">#REF!</definedName>
    <definedName name="____la6" hidden="1">#REF!</definedName>
    <definedName name="____la7" hidden="1">#REF!</definedName>
    <definedName name="____la8" hidden="1">#REF!</definedName>
    <definedName name="____la9" hidden="1">#REF!</definedName>
    <definedName name="____lb1" hidden="1">#REF!</definedName>
    <definedName name="____lb10" hidden="1">#REF!</definedName>
    <definedName name="____lb11" hidden="1">#REF!</definedName>
    <definedName name="____lb12" hidden="1">#REF!</definedName>
    <definedName name="____lb13" hidden="1">#REF!</definedName>
    <definedName name="____lb14" hidden="1">#REF!</definedName>
    <definedName name="____lb15" hidden="1">#REF!</definedName>
    <definedName name="____lb16" hidden="1">#REF!</definedName>
    <definedName name="____lb17" hidden="1">#REF!</definedName>
    <definedName name="____lb18" hidden="1">#REF!</definedName>
    <definedName name="____lb19" hidden="1">#REF!</definedName>
    <definedName name="____lb2" hidden="1">#REF!</definedName>
    <definedName name="____lb20" hidden="1">#REF!</definedName>
    <definedName name="____lb21" hidden="1">#REF!</definedName>
    <definedName name="____lb22" hidden="1">#REF!</definedName>
    <definedName name="____lb23" hidden="1">#REF!</definedName>
    <definedName name="____lb24" hidden="1">#REF!</definedName>
    <definedName name="____lb25" hidden="1">#REF!</definedName>
    <definedName name="____lb27" hidden="1">#REF!</definedName>
    <definedName name="____lb28" hidden="1">#REF!</definedName>
    <definedName name="____lb29" hidden="1">#REF!</definedName>
    <definedName name="____lb3" hidden="1">#REF!</definedName>
    <definedName name="____lb30" hidden="1">#REF!</definedName>
    <definedName name="____lb31" hidden="1">#REF!</definedName>
    <definedName name="____lb32" hidden="1">#REF!</definedName>
    <definedName name="____lb4" hidden="1">#REF!</definedName>
    <definedName name="____lb5" hidden="1">#REF!</definedName>
    <definedName name="____lb6" hidden="1">#REF!</definedName>
    <definedName name="____lb7" hidden="1">#REF!</definedName>
    <definedName name="____lb8" hidden="1">#REF!</definedName>
    <definedName name="____lb9" hidden="1">#REF!</definedName>
    <definedName name="____lbc1" hidden="1">#REF!</definedName>
    <definedName name="____lbc10" hidden="1">#REF!</definedName>
    <definedName name="____lbc11" hidden="1">#REF!</definedName>
    <definedName name="____lbc12" hidden="1">#REF!</definedName>
    <definedName name="____lbc13" hidden="1">#REF!</definedName>
    <definedName name="____lbc14" hidden="1">#REF!</definedName>
    <definedName name="____lbc15" hidden="1">#REF!</definedName>
    <definedName name="____lbc16" hidden="1">#REF!</definedName>
    <definedName name="____lbc17" hidden="1">#REF!</definedName>
    <definedName name="____lbc18" hidden="1">#REF!</definedName>
    <definedName name="____lbc19" hidden="1">#REF!</definedName>
    <definedName name="____lbc2" hidden="1">#REF!</definedName>
    <definedName name="____lbc20" hidden="1">#REF!</definedName>
    <definedName name="____lbc21" hidden="1">#REF!</definedName>
    <definedName name="____lbc22" hidden="1">#REF!</definedName>
    <definedName name="____lbc23" hidden="1">#REF!</definedName>
    <definedName name="____lbc24" hidden="1">#REF!</definedName>
    <definedName name="____lbc25" hidden="1">#REF!</definedName>
    <definedName name="____lbc26" hidden="1">#REF!</definedName>
    <definedName name="____lbc27" hidden="1">#REF!</definedName>
    <definedName name="____lbc28" hidden="1">#REF!</definedName>
    <definedName name="____lbc29" hidden="1">#REF!</definedName>
    <definedName name="____lbc3" hidden="1">#REF!</definedName>
    <definedName name="____lbc31" hidden="1">#REF!</definedName>
    <definedName name="____lbc32" hidden="1">#REF!</definedName>
    <definedName name="____lbc4" hidden="1">#REF!</definedName>
    <definedName name="____lbc5" hidden="1">#REF!</definedName>
    <definedName name="____lbc6" hidden="1">#REF!</definedName>
    <definedName name="____lbc7" hidden="1">#REF!</definedName>
    <definedName name="____lbc8" hidden="1">#REF!</definedName>
    <definedName name="____lbc9" hidden="1">#REF!</definedName>
    <definedName name="____ld26" hidden="1">#REF!</definedName>
    <definedName name="____ld31" hidden="1">#REF!</definedName>
    <definedName name="____le31" hidden="1">#REF!</definedName>
    <definedName name="____lf31" hidden="1">#REF!</definedName>
    <definedName name="____Orc2000">#REF!</definedName>
    <definedName name="____r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____x10" hidden="1">#REF!</definedName>
    <definedName name="____x11" hidden="1">#REF!</definedName>
    <definedName name="____x12" hidden="1">#REF!</definedName>
    <definedName name="____x13" hidden="1">#REF!</definedName>
    <definedName name="____x14" hidden="1">#REF!</definedName>
    <definedName name="____x15" hidden="1">#REF!</definedName>
    <definedName name="____x16" hidden="1">#REF!</definedName>
    <definedName name="____x17" hidden="1">#REF!</definedName>
    <definedName name="____x18" hidden="1">#REF!</definedName>
    <definedName name="____x19" hidden="1">#REF!</definedName>
    <definedName name="____x20" hidden="1">#REF!</definedName>
    <definedName name="____x21" hidden="1">#REF!</definedName>
    <definedName name="____x22" hidden="1">#REF!</definedName>
    <definedName name="____x23" hidden="1">#REF!</definedName>
    <definedName name="____x24" hidden="1">#REF!</definedName>
    <definedName name="____x25" hidden="1">#REF!</definedName>
    <definedName name="____x28" hidden="1">#REF!</definedName>
    <definedName name="____x29" hidden="1">#REF!</definedName>
    <definedName name="____x32" hidden="1">#REF!</definedName>
    <definedName name="____x4" hidden="1">#REF!</definedName>
    <definedName name="____x5" hidden="1">#REF!</definedName>
    <definedName name="____x6" hidden="1">#REF!</definedName>
    <definedName name="____x7" hidden="1">#REF!</definedName>
    <definedName name="____x8" hidden="1">#REF!</definedName>
    <definedName name="____x9" hidden="1">#REF!</definedName>
    <definedName name="____xlfn.BAHTTEXT" hidden="1">#NAME?</definedName>
    <definedName name="____xlfn.RTD" hidden="1">#NAME?</definedName>
    <definedName name="___ACC2" hidden="1">'[2]DIF FAT FEV 01'!$X$13:$Y$40</definedName>
    <definedName name="___adm1" hidden="1">{"'Índice'!$A$1:$K$49"}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cf2" hidden="1">{#N/A,#N/A,FALSE,"Variables";#N/A,#N/A,FALSE,"NPV Cashflows NZ$";#N/A,#N/A,FALSE,"Cashflows NZ$"}</definedName>
    <definedName name="___dd1" hidden="1">{"balanço dolares",#N/A,FALSE,"SIGADR$";"AUT BAL REAIS",#N/A,FALSE,"SIGADR$";"QUOCIENTES REAIS",#N/A,FALSE,"QUOCIENTES";"JUNH QUOCI DOLARES",#N/A,FALSE,"QUOCIENTES"}</definedName>
    <definedName name="___ddd2" hidden="1">{#N/A,#N/A,FALSE,"Cashflow"}</definedName>
    <definedName name="___dfg1" hidden="1">{#N/A,#N/A,TRUE,"Фин.рез"}</definedName>
    <definedName name="___eee2" hidden="1">{#N/A,#N/A,FALSE,"Cashflow"}</definedName>
    <definedName name="___L" hidden="1">{"RESULTADOS REAIS",#N/A,FALSE,"Dem.Res.R$";"RESULTADOS DOLARES",#N/A,FALSE,"Dem.Res.US$";"PERCENTUAIS REAIS",#N/A,FALSE,"Percentuais R$";"PERCENTUAIS DOLARES",#N/A,FALSE,"Percentuais US$"}</definedName>
    <definedName name="___la32" hidden="1">#REF!</definedName>
    <definedName name="___la4" hidden="1">#REF!</definedName>
    <definedName name="___la5" hidden="1">#REF!</definedName>
    <definedName name="___la6" hidden="1">#REF!</definedName>
    <definedName name="___la7" hidden="1">#REF!</definedName>
    <definedName name="___la8" hidden="1">#REF!</definedName>
    <definedName name="___la9" hidden="1">#REF!</definedName>
    <definedName name="___lb1" hidden="1">#REF!</definedName>
    <definedName name="___lb10" hidden="1">#REF!</definedName>
    <definedName name="___lb11" hidden="1">#REF!</definedName>
    <definedName name="___lb12" hidden="1">#REF!</definedName>
    <definedName name="___lb13" hidden="1">#REF!</definedName>
    <definedName name="___lb14" hidden="1">#REF!</definedName>
    <definedName name="___lb15" hidden="1">#REF!</definedName>
    <definedName name="___lb16" hidden="1">#REF!</definedName>
    <definedName name="___lb17" hidden="1">#REF!</definedName>
    <definedName name="___lb18" hidden="1">#REF!</definedName>
    <definedName name="___lb19" hidden="1">#REF!</definedName>
    <definedName name="___lb2" hidden="1">#REF!</definedName>
    <definedName name="___lb20" hidden="1">#REF!</definedName>
    <definedName name="___lb21" hidden="1">#REF!</definedName>
    <definedName name="___lb22" hidden="1">#REF!</definedName>
    <definedName name="___lb23" hidden="1">#REF!</definedName>
    <definedName name="___lb24" hidden="1">#REF!</definedName>
    <definedName name="___lb25" hidden="1">#REF!</definedName>
    <definedName name="___lb27" hidden="1">#REF!</definedName>
    <definedName name="___lb28" hidden="1">#REF!</definedName>
    <definedName name="___lb29" hidden="1">#REF!</definedName>
    <definedName name="___lb3" hidden="1">#REF!</definedName>
    <definedName name="___lb30" hidden="1">#REF!</definedName>
    <definedName name="___lb31" hidden="1">#REF!</definedName>
    <definedName name="___lb32" hidden="1">#REF!</definedName>
    <definedName name="___lb4" hidden="1">#REF!</definedName>
    <definedName name="___lb5" hidden="1">#REF!</definedName>
    <definedName name="___lb6" hidden="1">#REF!</definedName>
    <definedName name="___lb7" hidden="1">#REF!</definedName>
    <definedName name="___lb8" hidden="1">#REF!</definedName>
    <definedName name="___lb9" hidden="1">#REF!</definedName>
    <definedName name="___lbc1" hidden="1">#REF!</definedName>
    <definedName name="___lbc10" hidden="1">#REF!</definedName>
    <definedName name="___lbc11" hidden="1">#REF!</definedName>
    <definedName name="___lbc12" hidden="1">#REF!</definedName>
    <definedName name="___lbc13" hidden="1">#REF!</definedName>
    <definedName name="___lbc14" hidden="1">#REF!</definedName>
    <definedName name="___lbc15" hidden="1">#REF!</definedName>
    <definedName name="___lbc16" hidden="1">#REF!</definedName>
    <definedName name="___lbc17" hidden="1">#REF!</definedName>
    <definedName name="___lbc18" hidden="1">#REF!</definedName>
    <definedName name="___lbc19" hidden="1">#REF!</definedName>
    <definedName name="___lbc2" hidden="1">#REF!</definedName>
    <definedName name="___lbc20" hidden="1">#REF!</definedName>
    <definedName name="___lbc21" hidden="1">#REF!</definedName>
    <definedName name="___lbc22" hidden="1">#REF!</definedName>
    <definedName name="___lbc23" hidden="1">#REF!</definedName>
    <definedName name="___lbc24" hidden="1">#REF!</definedName>
    <definedName name="___lbc25" hidden="1">#REF!</definedName>
    <definedName name="___lbc26" hidden="1">#REF!</definedName>
    <definedName name="___lbc27" hidden="1">#REF!</definedName>
    <definedName name="___lbc28" hidden="1">#REF!</definedName>
    <definedName name="___lbc29" hidden="1">#REF!</definedName>
    <definedName name="___lbc3" hidden="1">#REF!</definedName>
    <definedName name="___lbc31" hidden="1">#REF!</definedName>
    <definedName name="___lbc32" hidden="1">#REF!</definedName>
    <definedName name="___lbc4" hidden="1">#REF!</definedName>
    <definedName name="___lbc5" hidden="1">#REF!</definedName>
    <definedName name="___lbc6" hidden="1">#REF!</definedName>
    <definedName name="___lbc7" hidden="1">#REF!</definedName>
    <definedName name="___lbc8" hidden="1">#REF!</definedName>
    <definedName name="___lbc9" hidden="1">#REF!</definedName>
    <definedName name="___ld26" hidden="1">#REF!</definedName>
    <definedName name="___ld31" hidden="1">#REF!</definedName>
    <definedName name="___le31" hidden="1">#REF!</definedName>
    <definedName name="___lf31" hidden="1">#REF!</definedName>
    <definedName name="___Orc2000">#REF!</definedName>
    <definedName name="___r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___x10" hidden="1">#REF!</definedName>
    <definedName name="___x11" hidden="1">#REF!</definedName>
    <definedName name="___x12" hidden="1">#REF!</definedName>
    <definedName name="___x13" hidden="1">#REF!</definedName>
    <definedName name="___x14" hidden="1">#REF!</definedName>
    <definedName name="___x15" hidden="1">#REF!</definedName>
    <definedName name="___x16" hidden="1">#REF!</definedName>
    <definedName name="___x17" hidden="1">#REF!</definedName>
    <definedName name="___x18" hidden="1">#REF!</definedName>
    <definedName name="___x19" hidden="1">#REF!</definedName>
    <definedName name="___x20" hidden="1">#REF!</definedName>
    <definedName name="___x21" hidden="1">#REF!</definedName>
    <definedName name="___x22" hidden="1">#REF!</definedName>
    <definedName name="___x23" hidden="1">#REF!</definedName>
    <definedName name="___x24" hidden="1">#REF!</definedName>
    <definedName name="___x25" hidden="1">#REF!</definedName>
    <definedName name="___x28" hidden="1">#REF!</definedName>
    <definedName name="___x29" hidden="1">#REF!</definedName>
    <definedName name="___x32" hidden="1">#REF!</definedName>
    <definedName name="___x4" hidden="1">#REF!</definedName>
    <definedName name="___x5" hidden="1">#REF!</definedName>
    <definedName name="___x6" hidden="1">#REF!</definedName>
    <definedName name="___x7" hidden="1">#REF!</definedName>
    <definedName name="___x8" hidden="1">#REF!</definedName>
    <definedName name="___x9" hidden="1">#REF!</definedName>
    <definedName name="___xlfn.BAHTTEXT" hidden="1">#NAME?</definedName>
    <definedName name="___xlfn.RTD" hidden="1">#NAME?</definedName>
    <definedName name="__1231123" hidden="1">#REF!</definedName>
    <definedName name="__1234456" hidden="1">#REF!</definedName>
    <definedName name="__123Graph_A" hidden="1">[3]Assum!$B$12:$B$19</definedName>
    <definedName name="__123Graph_AActual" hidden="1">[4]RESUMEN!#REF!</definedName>
    <definedName name="__123Graph_ABENZENE" hidden="1">'[5]Summary 2002$'!$C$45:$X$45</definedName>
    <definedName name="__123Graph_ABUTADIENE" hidden="1">'[5]Summary 2002$'!$C$35:$X$35</definedName>
    <definedName name="__123Graph_ACAPRO" hidden="1">'[6]Summary 2004$'!#REF!</definedName>
    <definedName name="__123Graph_AETHYLENE" hidden="1">'[5]Summary 2002$'!$C$15:$X$15</definedName>
    <definedName name="__123Graph_AEVAC" hidden="1">'[6]Summary 2004$'!#REF!</definedName>
    <definedName name="__123Graph_AHDPE" hidden="1">'[5]Summary 2002$'!$C$67:$X$67</definedName>
    <definedName name="__123Graph_ALDPE" hidden="1">'[5]Summary 2002$'!$C$51:$X$51</definedName>
    <definedName name="__123Graph_ALLDPE" hidden="1">'[5]Summary 2002$'!$C$59:$X$59</definedName>
    <definedName name="__123Graph_AMTBE" hidden="1">'[6]Summary 2004$'!#REF!</definedName>
    <definedName name="__123Graph_ANAPHTHA" hidden="1">'[5]Summary 2002$'!$C$12:$X$12</definedName>
    <definedName name="__123Graph_APET" hidden="1">'[6]Summary 2004$'!#REF!</definedName>
    <definedName name="__123Graph_APP" hidden="1">'[5]Summary 2002$'!$C$75:$X$75</definedName>
    <definedName name="__123Graph_APROPYLENE" hidden="1">'[5]Summary 2002$'!$C$25:$X$25</definedName>
    <definedName name="__123Graph_APVC" hidden="1">'[5]Summary 2002$'!#REF!</definedName>
    <definedName name="__123Graph_APX" hidden="1">'[5]Summary 2002$'!$C$83:$X$83</definedName>
    <definedName name="__123Graph_ASIDECO" hidden="1">#REF!</definedName>
    <definedName name="__123Graph_ATOL" hidden="1">'[5]Summary 2002$'!$C$99:$X$99</definedName>
    <definedName name="__123Graph_B" hidden="1">[3]Assum!$C$12:$C$19</definedName>
    <definedName name="__123Graph_BActual" hidden="1">[4]RESUMEN!#REF!</definedName>
    <definedName name="__123Graph_BBENZENE" hidden="1">'[5]Summary 2002$'!$C$46:$X$46</definedName>
    <definedName name="__123Graph_BBUTADIENE" hidden="1">'[5]Summary 2002$'!$C$36:$X$36</definedName>
    <definedName name="__123Graph_BCAPRO" hidden="1">'[6]Summary 2004$'!#REF!</definedName>
    <definedName name="__123Graph_BETHYLENE" hidden="1">'[5]Summary 2002$'!$C$16:$X$16</definedName>
    <definedName name="__123Graph_BHDPE" hidden="1">'[5]Summary 2002$'!$C$69:$X$69</definedName>
    <definedName name="__123Graph_BLDPE" hidden="1">'[5]Summary 2002$'!$C$53:$X$53</definedName>
    <definedName name="__123Graph_BLLDPE" hidden="1">'[5]Summary 2002$'!$C$61:$X$61</definedName>
    <definedName name="__123Graph_BMTBE" hidden="1">'[6]Summary 2004$'!#REF!</definedName>
    <definedName name="__123Graph_BNAPHTHA" hidden="1">'[5]Summary 2002$'!#REF!</definedName>
    <definedName name="__123Graph_BPET" hidden="1">'[6]Summary 2004$'!#REF!</definedName>
    <definedName name="__123Graph_BPP" hidden="1">'[5]Summary 2002$'!$C$77:$X$77</definedName>
    <definedName name="__123Graph_BPROPYLENE" hidden="1">'[5]Summary 2002$'!$C$26:$X$26</definedName>
    <definedName name="__123Graph_BPVC" hidden="1">'[5]Summary 2002$'!#REF!</definedName>
    <definedName name="__123Graph_BPX" hidden="1">'[5]Summary 2002$'!#REF!</definedName>
    <definedName name="__123Graph_BSIDECO" hidden="1">#REF!</definedName>
    <definedName name="__123Graph_BTOL" hidden="1">'[5]Summary 2002$'!$C$100:$X$100</definedName>
    <definedName name="__123Graph_C" hidden="1">[3]Assum!$D$12:$D$19</definedName>
    <definedName name="__123Graph_CActual" hidden="1">[4]RESUMEN!#REF!</definedName>
    <definedName name="__123Graph_CBENZENE" hidden="1">'[5]Summary 2002$'!$C$47:$X$47</definedName>
    <definedName name="__123Graph_CBUTADIENE" hidden="1">'[5]Summary 2002$'!$C$37:$X$37</definedName>
    <definedName name="__123Graph_CCAPRO" hidden="1">'[6]Summary 2004$'!#REF!</definedName>
    <definedName name="__123Graph_CETHYLENE" hidden="1">'[5]Summary 2002$'!$C$17:$X$17</definedName>
    <definedName name="__123Graph_CEVAC" hidden="1">'[6]Summary 2004$'!#REF!</definedName>
    <definedName name="__123Graph_CHDPE" hidden="1">'[5]Summary 2002$'!$C$68:$X$68</definedName>
    <definedName name="__123Graph_CLDPE" hidden="1">'[5]Summary 2002$'!$C$52:$X$52</definedName>
    <definedName name="__123Graph_CLLDPE" hidden="1">'[5]Summary 2002$'!$C$60:$X$60</definedName>
    <definedName name="__123Graph_CMTBE" hidden="1">'[6]Summary 2004$'!#REF!</definedName>
    <definedName name="__123Graph_CNAPHTHA" hidden="1">'[5]Summary 2002$'!#REF!</definedName>
    <definedName name="__123Graph_CPET" hidden="1">'[6]Summary 2004$'!#REF!</definedName>
    <definedName name="__123Graph_CPP" hidden="1">'[5]Summary 2002$'!$C$76:$X$76</definedName>
    <definedName name="__123Graph_CPROPYLENE" hidden="1">'[5]Summary 2002$'!$C$27:$X$27</definedName>
    <definedName name="__123Graph_CPVC" hidden="1">'[5]Summary 2002$'!#REF!</definedName>
    <definedName name="__123Graph_CPX" hidden="1">'[5]Summary 2002$'!$C$84:$X$84</definedName>
    <definedName name="__123Graph_CSIDECO" hidden="1">#REF!</definedName>
    <definedName name="__123Graph_CTOL" hidden="1">'[5]Summary 2002$'!$C$102:$X$102</definedName>
    <definedName name="__123Graph_D" hidden="1">[3]Assum!$E$12:$E$19</definedName>
    <definedName name="__123Graph_DActual" hidden="1">[4]RESUMEN!#REF!</definedName>
    <definedName name="__123Graph_DBENZENE" hidden="1">'[5]Summary 2002$'!#REF!</definedName>
    <definedName name="__123Graph_DBUTADIENE" hidden="1">'[5]Summary 2002$'!$C$39:$X$39</definedName>
    <definedName name="__123Graph_DCAPRO" hidden="1">'[6]Summary 2004$'!#REF!</definedName>
    <definedName name="__123Graph_DETHYLENE" hidden="1">'[5]Summary 2002$'!$C$19:$X$19</definedName>
    <definedName name="__123Graph_DEVAC" hidden="1">'[6]Summary 2004$'!#REF!</definedName>
    <definedName name="__123Graph_DHDPE" hidden="1">'[5]Summary 2002$'!$C$70:$X$70</definedName>
    <definedName name="__123Graph_DLDPE" hidden="1">'[5]Summary 2002$'!$C$54:$X$54</definedName>
    <definedName name="__123Graph_DLLDPE" hidden="1">'[5]Summary 2002$'!$C$62:$X$62</definedName>
    <definedName name="__123Graph_DMTBE" hidden="1">'[6]Summary 2004$'!#REF!</definedName>
    <definedName name="__123Graph_DNAPHTHA" hidden="1">'[5]Summary 2002$'!#REF!</definedName>
    <definedName name="__123Graph_DPET" hidden="1">'[6]Summary 2004$'!#REF!</definedName>
    <definedName name="__123Graph_DPP" hidden="1">'[5]Summary 2002$'!$C$78:$X$78</definedName>
    <definedName name="__123Graph_DPROPYLENE" hidden="1">'[5]Summary 2002$'!$C$29:$X$29</definedName>
    <definedName name="__123Graph_DPVC" hidden="1">'[5]Summary 2002$'!#REF!</definedName>
    <definedName name="__123Graph_DPX" hidden="1">'[5]Summary 2002$'!$C$86:$X$86</definedName>
    <definedName name="__123Graph_DTOL" hidden="1">'[5]Summary 2002$'!#REF!</definedName>
    <definedName name="__123Graph_E" hidden="1">[3]Assum!$F$12:$F$19</definedName>
    <definedName name="__123Graph_EActual" hidden="1">[4]RESUMEN!#REF!</definedName>
    <definedName name="__123Graph_EBENZENE" hidden="1">'[5]Summary 2002$'!#REF!</definedName>
    <definedName name="__123Graph_EBUTADIENE" hidden="1">'[5]Summary 2002$'!$C$40:$X$40</definedName>
    <definedName name="__123Graph_ECAPRO" hidden="1">'[6]Summary 2004$'!#REF!</definedName>
    <definedName name="__123Graph_EETHYLENE" hidden="1">'[5]Summary 2002$'!$C$20:$X$20</definedName>
    <definedName name="__123Graph_EHDPE" hidden="1">'[5]Summary 2002$'!$C$72:$X$72</definedName>
    <definedName name="__123Graph_ELDPE" hidden="1">'[5]Summary 2002$'!$C$56:$X$56</definedName>
    <definedName name="__123Graph_ELLDPE" hidden="1">'[5]Summary 2002$'!$C$64:$X$64</definedName>
    <definedName name="__123Graph_EMTBE" hidden="1">'[6]Summary 2004$'!#REF!</definedName>
    <definedName name="__123Graph_ENAPHTHA" hidden="1">'[5]Summary 2002$'!#REF!</definedName>
    <definedName name="__123Graph_EPET" hidden="1">'[6]Summary 2004$'!#REF!</definedName>
    <definedName name="__123Graph_EPP" hidden="1">'[5]Summary 2002$'!$C$80:$X$80</definedName>
    <definedName name="__123Graph_EPROPYLENE" hidden="1">'[5]Summary 2002$'!$C$30:$X$30</definedName>
    <definedName name="__123Graph_EPVC" hidden="1">'[5]Summary 2002$'!#REF!</definedName>
    <definedName name="__123Graph_EPX" hidden="1">'[5]Summary 2002$'!#REF!</definedName>
    <definedName name="__123Graph_ETOL" hidden="1">'[5]Summary 2002$'!#REF!</definedName>
    <definedName name="__123Graph_F" hidden="1">[4]RESUMEN!#REF!</definedName>
    <definedName name="__123Graph_FActual" hidden="1">[4]RESUMEN!#REF!</definedName>
    <definedName name="__123Graph_FBENZENE" hidden="1">'[5]Summary 2002$'!#REF!</definedName>
    <definedName name="__123Graph_FBUTADIENE" hidden="1">'[5]Summary 2002$'!$C$41:$X$41</definedName>
    <definedName name="__123Graph_FCAPRO" hidden="1">'[6]Summary 2004$'!#REF!</definedName>
    <definedName name="__123Graph_FETHYLENE" hidden="1">'[5]Summary 2002$'!$C$21:$X$21</definedName>
    <definedName name="__123Graph_FEVAC" hidden="1">'[6]Summary 2004$'!#REF!</definedName>
    <definedName name="__123Graph_FHDPE" hidden="1">'[5]Summary 2002$'!$C$71:$X$71</definedName>
    <definedName name="__123Graph_FLDPE" hidden="1">'[5]Summary 2002$'!$C$55:$X$55</definedName>
    <definedName name="__123Graph_FLLDPE" hidden="1">'[5]Summary 2002$'!$C$63:$X$63</definedName>
    <definedName name="__123Graph_FMTBE" hidden="1">'[6]Summary 2004$'!#REF!</definedName>
    <definedName name="__123Graph_FNAPHTHA" hidden="1">'[5]Summary 2002$'!#REF!</definedName>
    <definedName name="__123Graph_FPET" hidden="1">'[6]Summary 2004$'!#REF!</definedName>
    <definedName name="__123Graph_FPP" hidden="1">'[5]Summary 2002$'!$C$79:$X$79</definedName>
    <definedName name="__123Graph_FPROPYLENE" hidden="1">'[5]Summary 2002$'!$C$31:$X$31</definedName>
    <definedName name="__123Graph_FPVC" hidden="1">'[5]Summary 2002$'!#REF!</definedName>
    <definedName name="__123Graph_FPX" hidden="1">'[5]Summary 2002$'!$C$87:$X$87</definedName>
    <definedName name="__123Graph_FTOL" hidden="1">'[5]Summary 2002$'!#REF!</definedName>
    <definedName name="__123Graph_X" hidden="1">[4]RESUMEN!#REF!</definedName>
    <definedName name="__123Graph_XActual" hidden="1">[4]RESUMEN!#REF!</definedName>
    <definedName name="__123Graph_XBENZENE" hidden="1">'[5]Summary 2002$'!$C$44:$X$44</definedName>
    <definedName name="__123Graph_XBUTADIENE" hidden="1">'[5]Summary 2002$'!$C$34:$X$34</definedName>
    <definedName name="__123Graph_XCAPACITY" hidden="1">'[7]Hold Model'!#REF!</definedName>
    <definedName name="__123Graph_XCAPRO" hidden="1">'[6]Summary 2004$'!#REF!</definedName>
    <definedName name="__123Graph_XETHYLENE" hidden="1">'[5]Summary 2002$'!$C$14:$X$14</definedName>
    <definedName name="__123Graph_XEVAC" hidden="1">'[6]Summary 2004$'!#REF!</definedName>
    <definedName name="__123Graph_XHDPE" hidden="1">'[5]Summary 2002$'!$C$66:$X$66</definedName>
    <definedName name="__123Graph_XLDPE" hidden="1">'[5]Summary 2002$'!$C$50:$X$50</definedName>
    <definedName name="__123Graph_XLLDPE" hidden="1">'[5]Summary 2002$'!$C$58:$X$58</definedName>
    <definedName name="__123Graph_XMTBE" hidden="1">'[6]Summary 2004$'!#REF!</definedName>
    <definedName name="__123Graph_XNAPHTHA" hidden="1">'[5]Summary 2002$'!#REF!</definedName>
    <definedName name="__123Graph_XPET" hidden="1">'[6]Summary 2004$'!#REF!</definedName>
    <definedName name="__123Graph_XPP" hidden="1">'[5]Summary 2002$'!$C$74:$X$74</definedName>
    <definedName name="__123Graph_XPROPYLENE" hidden="1">'[5]Summary 2002$'!$C$24:$X$24</definedName>
    <definedName name="__123Graph_XPVC" hidden="1">'[5]Summary 2002$'!#REF!</definedName>
    <definedName name="__123Graph_XPX" hidden="1">'[5]Summary 2002$'!$C$82:$X$82</definedName>
    <definedName name="__123Graph_XSIDECO" hidden="1">#REF!</definedName>
    <definedName name="__123Graph_XTOL" hidden="1">'[6]Summary 2004$'!#REF!</definedName>
    <definedName name="__a1" hidden="1">{"mgmt forecast",#N/A,FALSE,"Mgmt Forecast";"dcf table",#N/A,FALSE,"Mgmt Forecast";"sensitivity",#N/A,FALSE,"Mgmt Forecast";"table inputs",#N/A,FALSE,"Mgmt Forecast";"calculations",#N/A,FALSE,"Mgmt Forecast"}</definedName>
    <definedName name="__a2" hidden="1">{"mgmt forecast",#N/A,FALSE,"Mgmt Forecast";"dcf table",#N/A,FALSE,"Mgmt Forecast";"sensitivity",#N/A,FALSE,"Mgmt Forecast";"table inputs",#N/A,FALSE,"Mgmt Forecast";"calculations",#N/A,FALSE,"Mgmt Forecast"}</definedName>
    <definedName name="__adm1" hidden="1">{"'Índice'!$A$1:$K$49"}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cf2" hidden="1">{#N/A,#N/A,FALSE,"Variables";#N/A,#N/A,FALSE,"NPV Cashflows NZ$";#N/A,#N/A,FALSE,"Cashflows NZ$"}</definedName>
    <definedName name="__dd1" hidden="1">{"balanço dolares",#N/A,FALSE,"SIGADR$";"AUT BAL REAIS",#N/A,FALSE,"SIGADR$";"QUOCIENTES REAIS",#N/A,FALSE,"QUOCIENTES";"JUNH QUOCI DOLARES",#N/A,FALSE,"QUOCIENTES"}</definedName>
    <definedName name="__ddd2" hidden="1">{#N/A,#N/A,FALSE,"Cashflow"}</definedName>
    <definedName name="__dfg1" hidden="1">{#N/A,#N/A,TRUE,"Фин.рез"}</definedName>
    <definedName name="__eee2" hidden="1">{#N/A,#N/A,FALSE,"Cashflow"}</definedName>
    <definedName name="__FDS_HYPERLINK_TOGGLE_STATE__" hidden="1">"ON"</definedName>
    <definedName name="__IntlFixup" hidden="1">TRUE</definedName>
    <definedName name="__L" hidden="1">{"RESULTADOS REAIS",#N/A,FALSE,"Dem.Res.R$";"RESULTADOS DOLARES",#N/A,FALSE,"Dem.Res.US$";"PERCENTUAIS REAIS",#N/A,FALSE,"Percentuais R$";"PERCENTUAIS DOLARES",#N/A,FALSE,"Percentuais US$"}</definedName>
    <definedName name="__la29" hidden="1">#REF!</definedName>
    <definedName name="__la3" hidden="1">#REF!</definedName>
    <definedName name="__la31" hidden="1">#REF!</definedName>
    <definedName name="__la32" hidden="1">#REF!</definedName>
    <definedName name="__la4" hidden="1">#REF!</definedName>
    <definedName name="__la5" hidden="1">#REF!</definedName>
    <definedName name="__la6" hidden="1">#REF!</definedName>
    <definedName name="__la7" hidden="1">#REF!</definedName>
    <definedName name="__la8" hidden="1">#REF!</definedName>
    <definedName name="__la9" hidden="1">#REF!</definedName>
    <definedName name="__lb1" hidden="1">#REF!</definedName>
    <definedName name="__lb10" hidden="1">#REF!</definedName>
    <definedName name="__lb11" hidden="1">#REF!</definedName>
    <definedName name="__lb12" hidden="1">#REF!</definedName>
    <definedName name="__lb13" hidden="1">#REF!</definedName>
    <definedName name="__lb14" hidden="1">#REF!</definedName>
    <definedName name="__lb15" hidden="1">#REF!</definedName>
    <definedName name="__lb16" hidden="1">#REF!</definedName>
    <definedName name="__lb17" hidden="1">#REF!</definedName>
    <definedName name="__lb18" hidden="1">#REF!</definedName>
    <definedName name="__lb19" hidden="1">#REF!</definedName>
    <definedName name="__lb2" hidden="1">#REF!</definedName>
    <definedName name="__lb20" hidden="1">#REF!</definedName>
    <definedName name="__lb21" hidden="1">#REF!</definedName>
    <definedName name="__lb22" hidden="1">#REF!</definedName>
    <definedName name="__lb23" hidden="1">#REF!</definedName>
    <definedName name="__lb24" hidden="1">#REF!</definedName>
    <definedName name="__lb25" hidden="1">#REF!</definedName>
    <definedName name="__lb27" hidden="1">#REF!</definedName>
    <definedName name="__lb28" hidden="1">#REF!</definedName>
    <definedName name="__lb29" hidden="1">#REF!</definedName>
    <definedName name="__lb3" hidden="1">#REF!</definedName>
    <definedName name="__lb30" hidden="1">#REF!</definedName>
    <definedName name="__lb31" hidden="1">#REF!</definedName>
    <definedName name="__lb32" hidden="1">#REF!</definedName>
    <definedName name="__lb4" hidden="1">#REF!</definedName>
    <definedName name="__lb5" hidden="1">#REF!</definedName>
    <definedName name="__lb6" hidden="1">#REF!</definedName>
    <definedName name="__lb7" hidden="1">#REF!</definedName>
    <definedName name="__lb8" hidden="1">#REF!</definedName>
    <definedName name="__lb9" hidden="1">#REF!</definedName>
    <definedName name="__lbc1" hidden="1">#REF!</definedName>
    <definedName name="__lbc10" hidden="1">#REF!</definedName>
    <definedName name="__lbc11" hidden="1">#REF!</definedName>
    <definedName name="__lbc12" hidden="1">#REF!</definedName>
    <definedName name="__lbc13" hidden="1">#REF!</definedName>
    <definedName name="__lbc14" hidden="1">#REF!</definedName>
    <definedName name="__lbc15" hidden="1">#REF!</definedName>
    <definedName name="__lbc16" hidden="1">#REF!</definedName>
    <definedName name="__lbc17" hidden="1">#REF!</definedName>
    <definedName name="__lbc18" hidden="1">#REF!</definedName>
    <definedName name="__lbc19" hidden="1">#REF!</definedName>
    <definedName name="__lbc2" hidden="1">#REF!</definedName>
    <definedName name="__lbc20" hidden="1">#REF!</definedName>
    <definedName name="__lbc21" hidden="1">#REF!</definedName>
    <definedName name="__lbc22" hidden="1">#REF!</definedName>
    <definedName name="__lbc23" hidden="1">#REF!</definedName>
    <definedName name="__lbc24" hidden="1">#REF!</definedName>
    <definedName name="__lbc25" hidden="1">#REF!</definedName>
    <definedName name="__lbc26" hidden="1">#REF!</definedName>
    <definedName name="__lbc27" hidden="1">#REF!</definedName>
    <definedName name="__lbc28" hidden="1">#REF!</definedName>
    <definedName name="__lbc29" hidden="1">#REF!</definedName>
    <definedName name="__lbc3" hidden="1">#REF!</definedName>
    <definedName name="__lbc31" hidden="1">#REF!</definedName>
    <definedName name="__lbc32" hidden="1">#REF!</definedName>
    <definedName name="__lbc4" hidden="1">#REF!</definedName>
    <definedName name="__lbc5" hidden="1">#REF!</definedName>
    <definedName name="__lbc6" hidden="1">#REF!</definedName>
    <definedName name="__lbc7" hidden="1">#REF!</definedName>
    <definedName name="__lbc8" hidden="1">#REF!</definedName>
    <definedName name="__lbc9" hidden="1">#REF!</definedName>
    <definedName name="__ld26" hidden="1">#REF!</definedName>
    <definedName name="__ld31" hidden="1">#REF!</definedName>
    <definedName name="__le31" hidden="1">#REF!</definedName>
    <definedName name="__lf31" hidden="1">#REF!</definedName>
    <definedName name="__Orc2000">#REF!</definedName>
    <definedName name="__r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__x10" hidden="1">#REF!</definedName>
    <definedName name="__x11" hidden="1">#REF!</definedName>
    <definedName name="__x12" hidden="1">#REF!</definedName>
    <definedName name="__x13" hidden="1">#REF!</definedName>
    <definedName name="__x14" hidden="1">#REF!</definedName>
    <definedName name="__x15" hidden="1">#REF!</definedName>
    <definedName name="__x16" hidden="1">#REF!</definedName>
    <definedName name="__x17" hidden="1">#REF!</definedName>
    <definedName name="__x18" hidden="1">#REF!</definedName>
    <definedName name="__x19" hidden="1">#REF!</definedName>
    <definedName name="__x20" hidden="1">#REF!</definedName>
    <definedName name="__x21" hidden="1">#REF!</definedName>
    <definedName name="__x22" hidden="1">#REF!</definedName>
    <definedName name="__x23" hidden="1">#REF!</definedName>
    <definedName name="__x24" hidden="1">#REF!</definedName>
    <definedName name="__x25" hidden="1">#REF!</definedName>
    <definedName name="__x28" hidden="1">#REF!</definedName>
    <definedName name="__x29" hidden="1">#REF!</definedName>
    <definedName name="__x32" hidden="1">#REF!</definedName>
    <definedName name="__x4" hidden="1">#REF!</definedName>
    <definedName name="__x5" hidden="1">#REF!</definedName>
    <definedName name="__x6" hidden="1">#REF!</definedName>
    <definedName name="__x7" hidden="1">#REF!</definedName>
    <definedName name="__x8" hidden="1">#REF!</definedName>
    <definedName name="__x9" hidden="1">#REF!</definedName>
    <definedName name="__xlfn.BAHTTEXT" hidden="1">#NAME?</definedName>
    <definedName name="__xlfn.RTD" hidden="1">#NAME?</definedName>
    <definedName name="_1__123Graph_ACHART_1" hidden="1">#REF!</definedName>
    <definedName name="_1__123Graph_BGrßfico_10C" hidden="1">#REF!</definedName>
    <definedName name="_1_US">"Dolar Exchange"</definedName>
    <definedName name="_10__123Graph_ACHART_9" hidden="1">#REF!</definedName>
    <definedName name="_10__123Graph_BCHART_5" hidden="1">[8]netherlands!$B$42:$M$42</definedName>
    <definedName name="_11__123Graph_BCHART_1" hidden="1">#REF!</definedName>
    <definedName name="_11__123Graph_CCHART_2" hidden="1">[8]france!$B$43:$M$43</definedName>
    <definedName name="_12__123Graph_BCHART_12" hidden="1">#REF!</definedName>
    <definedName name="_12__123Graph_CCHART_3" hidden="1">[8]italy!$B$43:$M$43</definedName>
    <definedName name="_13__123Graph_BCHART_2" hidden="1">#REF!</definedName>
    <definedName name="_13__123Graph_CCHART_4" hidden="1">[8]uk!$B$43:$M$43</definedName>
    <definedName name="_14__123Graph_BCHART_3" hidden="1">#REF!</definedName>
    <definedName name="_14__123Graph_CCHART_5" hidden="1">[8]netherlands!$B$43:$M$43</definedName>
    <definedName name="_15__123Graph_BCHART_5" hidden="1">#REF!</definedName>
    <definedName name="_15__123Graph_DCHART_2" hidden="1">[8]france!$B$44:$M$44</definedName>
    <definedName name="_16__123Graph_BCHART_7" hidden="1">#REF!</definedName>
    <definedName name="_16__123Graph_DCHART_3" hidden="1">[8]italy!$B$44:$M$44</definedName>
    <definedName name="_17__123Graph_BCHART_8" hidden="1">#REF!</definedName>
    <definedName name="_17__123Graph_DCHART_4" hidden="1">[8]uk!$B$44:$M$44</definedName>
    <definedName name="_18__123Graph_BCHART_9" hidden="1">#REF!</definedName>
    <definedName name="_18__123Graph_DCHART_5" hidden="1">[8]netherlands!$B$44:$M$44</definedName>
    <definedName name="_19__123Graph_CCHART_1" hidden="1">#REF!</definedName>
    <definedName name="_19__123Graph_ECHART_2" hidden="1">[8]france!$B$45:$M$45</definedName>
    <definedName name="_1994">#REF!</definedName>
    <definedName name="_1995">#REF!</definedName>
    <definedName name="_1996">#REF!</definedName>
    <definedName name="_1997">#REF!</definedName>
    <definedName name="_1998">#REF!</definedName>
    <definedName name="_1999">#REF!</definedName>
    <definedName name="_1Q94">#REF!</definedName>
    <definedName name="_1Q95">#REF!</definedName>
    <definedName name="_2">#REF!</definedName>
    <definedName name="_2__123Graph_ACHART_12" hidden="1">#REF!</definedName>
    <definedName name="_2__123Graph_ACHART_2" hidden="1">[8]france!$B$41:$M$41</definedName>
    <definedName name="_2__123Graph_BCHART_1" hidden="1">[9]OP079907!#REF!</definedName>
    <definedName name="_2_0_S" hidden="1">#REF!</definedName>
    <definedName name="_20__123Graph_CCHART_3" hidden="1">#REF!</definedName>
    <definedName name="_20__123Graph_ECHART_3" hidden="1">[8]italy!$B$45:$M$45</definedName>
    <definedName name="_21__123Graph_CCHART_8" hidden="1">#REF!</definedName>
    <definedName name="_21__123Graph_ECHART_4" hidden="1">[8]uk!$B$45:$M$45</definedName>
    <definedName name="_22__123Graph_CCHART_9" hidden="1">#REF!</definedName>
    <definedName name="_22__123Graph_ECHART_5" hidden="1">[8]netherlands!$B$45:$M$45</definedName>
    <definedName name="_23__123Graph_DCHART_8" hidden="1">#REF!</definedName>
    <definedName name="_23__123Graph_FCHART_2" hidden="1">[8]france!$B$46:$M$46</definedName>
    <definedName name="_24__123Graph_FCHART_3" hidden="1">[8]italy!$B$46:$M$46</definedName>
    <definedName name="_24__123Graph_XCHART_2" hidden="1">#REF!</definedName>
    <definedName name="_25__123Graph_FCHART_4" hidden="1">[8]uk!$B$46:$M$46</definedName>
    <definedName name="_25__123Graph_XCHART_3" hidden="1">#REF!</definedName>
    <definedName name="_26__123Graph_FCHART_5" hidden="1">[8]netherlands!$B$46:$M$46</definedName>
    <definedName name="_26__123Graph_XCHART_4" hidden="1">#REF!</definedName>
    <definedName name="_27__123Graph_XCHART_5" hidden="1">#REF!</definedName>
    <definedName name="_28__123Graph_XCHART_6" hidden="1">#REF!</definedName>
    <definedName name="_29__123Graph_XCHART_7" hidden="1">#REF!</definedName>
    <definedName name="_2Q94">#REF!</definedName>
    <definedName name="_2Q95">#REF!</definedName>
    <definedName name="_3__123Graph_ACHART_1" hidden="1">[9]OP079907!#REF!</definedName>
    <definedName name="_3__123Graph_ACHART_2" hidden="1">#REF!</definedName>
    <definedName name="_3__123Graph_ACHART_3" hidden="1">[8]italy!$B$41:$M$41</definedName>
    <definedName name="_3__123Graph_XCHART_1" hidden="1">[9]OP079907!$BK$32:$BK$141</definedName>
    <definedName name="_30__123Graph_XCHART_8" hidden="1">#REF!</definedName>
    <definedName name="_31__123Graph_XCHART_9" hidden="1">#REF!</definedName>
    <definedName name="_3Q94">#REF!</definedName>
    <definedName name="_3Q95">#REF!</definedName>
    <definedName name="_4__123Graph_ACHART_3" hidden="1">#REF!</definedName>
    <definedName name="_4__123Graph_ACHART_4" hidden="1">[8]uk!$B$41:$M$41</definedName>
    <definedName name="_4Q94">#REF!</definedName>
    <definedName name="_4Q95">#REF!</definedName>
    <definedName name="_5__123Graph_ACHART_4" hidden="1">#REF!</definedName>
    <definedName name="_5__123Graph_ACHART_5" hidden="1">[8]netherlands!$B$41:$M$41</definedName>
    <definedName name="_6__123Graph_ACHART_5" hidden="1">#REF!</definedName>
    <definedName name="_6__123Graph_BCHART_1" hidden="1">[9]OP079907!#REF!</definedName>
    <definedName name="_7__123Graph_ACHART_6" hidden="1">#REF!</definedName>
    <definedName name="_7__123Graph_BCHART_2" hidden="1">[8]france!$B$42:$M$42</definedName>
    <definedName name="_7__123Graph_XCHART_1" hidden="1">[9]OP079907!$BK$32:$BK$141</definedName>
    <definedName name="_8__123Graph_ACHART_7" hidden="1">#REF!</definedName>
    <definedName name="_8__123Graph_BCHART_3" hidden="1">[8]italy!$B$42:$M$42</definedName>
    <definedName name="_9__123Graph_ACHART_8" hidden="1">#REF!</definedName>
    <definedName name="_9__123Graph_BCHART_4" hidden="1">[8]uk!$B$42:$M$42</definedName>
    <definedName name="_a1" hidden="1">{"mgmt forecast",#N/A,FALSE,"Mgmt Forecast";"dcf table",#N/A,FALSE,"Mgmt Forecast";"sensitivity",#N/A,FALSE,"Mgmt Forecast";"table inputs",#N/A,FALSE,"Mgmt Forecast";"calculations",#N/A,FALSE,"Mgmt Forecast"}</definedName>
    <definedName name="_a2" hidden="1">{"mgmt forecast",#N/A,FALSE,"Mgmt Forecast";"dcf table",#N/A,FALSE,"Mgmt Forecast";"sensitivity",#N/A,FALSE,"Mgmt Forecast";"table inputs",#N/A,FALSE,"Mgmt Forecast";"calculations",#N/A,FALSE,"Mgmt Forecast"}</definedName>
    <definedName name="_a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ACC2" hidden="1">#REF!</definedName>
    <definedName name="_adm1" hidden="1">{"'Índice'!$A$1:$K$49"}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s1" hidden="1">{"FCB_ALL",#N/A,FALSE,"FCB"}</definedName>
    <definedName name="_AS2" hidden="1">{"FCB_ALL",#N/A,FALSE,"FCB"}</definedName>
    <definedName name="_as3" hidden="1">{"FCB_ALL",#N/A,FALSE,"FCB"}</definedName>
    <definedName name="_AS4" hidden="1">{"FCB_ALL",#N/A,FALSE,"FCB"}</definedName>
    <definedName name="_as6" hidden="1">{"FCB_ALL",#N/A,FALSE,"FCB"}</definedName>
    <definedName name="_AS7" hidden="1">{"FCB_ALL",#N/A,FALSE,"FCB"}</definedName>
    <definedName name="_asd2" localSheetId="17">[10]!_asd2</definedName>
    <definedName name="_asd2">[10]!_asd2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520</definedName>
    <definedName name="_AtRisk_SimSetting_SimNameCount" hidden="1">0</definedName>
    <definedName name="_AtRisk_SimSetting_SmartSensitivityAnalysisEnabled" hidden="1">FALSE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ase_datos_a_filtrar" hidden="1">#REF!</definedName>
    <definedName name="_bdm.E6FD201F89774189AAE2E203AA0CAA3B.edm" hidden="1">#REF!</definedName>
    <definedName name="_BQ4.1" hidden="1">#REF!</definedName>
    <definedName name="_C71804">#REF!</definedName>
    <definedName name="_C81804">#REF!</definedName>
    <definedName name="_C98000">#REF!</definedName>
    <definedName name="_cf2" hidden="1">{#N/A,#N/A,FALSE,"Variables";#N/A,#N/A,FALSE,"NPV Cashflows NZ$";#N/A,#N/A,FALSE,"Cashflows NZ$"}</definedName>
    <definedName name="_col1999">#REF!</definedName>
    <definedName name="_DCF2">#REF!</definedName>
    <definedName name="_DCF22">#REF!</definedName>
    <definedName name="_dd1" hidden="1">{"balanço dolares",#N/A,FALSE,"SIGADR$";"AUT BAL REAIS",#N/A,FALSE,"SIGADR$";"QUOCIENTES REAIS",#N/A,FALSE,"QUOCIENTES";"JUNH QUOCI DOLARES",#N/A,FALSE,"QUOCIENTES"}</definedName>
    <definedName name="_ddd2" hidden="1">{#N/A,#N/A,FALSE,"Cashflow"}</definedName>
    <definedName name="_dfg1" hidden="1">{#N/A,#N/A,TRUE,"Фин.рез"}</definedName>
    <definedName name="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isclaimer1_">"A Steer preparou este trabalho/documento para "</definedName>
    <definedName name="_Disclaimer2_">". Este trabalho deve ser usado exclusivamente dentro do contexto e do escopo do trabalho para o qual a Steer foi contratada, não pode ser citado em parte ou no todo por terceiros nem pode ser usado com nenhuma outra finalidade. "</definedName>
    <definedName name="_Disclaimer3_">"Qualquer pessoa que optar por usar qualquer parte deste trabalho sem a autorização expressa por escrito da Steer deve estar ciente do acordo de indenizar a Steer por todas os danos e prejuízos decorrentes deste "</definedName>
    <definedName name="_Disclaimer4_">"uso. A Steer preparou este trabalho utilizando práticas e procedimentos profissionais, utilizando a informação disponível no momento de seu desenvolvimento, desta forma qualquer nova informação pode alterar a validade "</definedName>
    <definedName name="_Disclaimer5_">"dos resultados e das conclusões apresentadas."</definedName>
    <definedName name="_DRE0700" hidden="1">{"'PXR_6500'!$A$1:$I$124"}</definedName>
    <definedName name="_EBT2">#REF!</definedName>
    <definedName name="_eee2" hidden="1">{#N/A,#N/A,FALSE,"Cashflow"}</definedName>
    <definedName name="_EXH1">#REF!</definedName>
    <definedName name="_Faw8">#REF!</definedName>
    <definedName name="_Fill" hidden="1">#REF!</definedName>
    <definedName name="_fill1" hidden="1">#REF!</definedName>
    <definedName name="_xlnm._FilterDatabase" localSheetId="12" hidden="1">CAPEX_Input!$A$1:$BX$57</definedName>
    <definedName name="_xlnm._FilterDatabase" localSheetId="2" hidden="1">Controle!$A$181:$E$185</definedName>
    <definedName name="_xlnm._FilterDatabase" localSheetId="5" hidden="1">MF!$BM$1:$BM$1631</definedName>
    <definedName name="_xlnm._FilterDatabase" localSheetId="16" hidden="1">'Output 1'!$B$117:$G$125</definedName>
    <definedName name="_xlnm._FilterDatabase" localSheetId="17" hidden="1">'Output 2'!$FU$3:$GH$40</definedName>
    <definedName name="_xlnm._FilterDatabase" hidden="1">#REF!</definedName>
    <definedName name="_ftn1" localSheetId="16">'Output 1'!#REF!</definedName>
    <definedName name="_ftn2" localSheetId="16">'Output 1'!#REF!</definedName>
    <definedName name="_ftnref1" localSheetId="16">'Output 1'!#REF!</definedName>
    <definedName name="_ftnref2" localSheetId="16">'Output 1'!#REF!</definedName>
    <definedName name="_FYE1">#REF!</definedName>
    <definedName name="_FYE22">#REF!</definedName>
    <definedName name="_GHJ2" hidden="1">'[11]Evol DutyFree (Data)'!#REF!</definedName>
    <definedName name="_GSRATES_1" hidden="1">"CT300001Latest          "</definedName>
    <definedName name="_GSRATES_10" hidden="1">"CF3000012003033120030101"</definedName>
    <definedName name="_GSRATES_2" hidden="1">"CF300001Invalid 20010101"</definedName>
    <definedName name="_GSRATES_3" hidden="1">"CF300006Invalid 20010630"</definedName>
    <definedName name="_GSRATES_4" hidden="1">"CF3000012002063020010630"</definedName>
    <definedName name="_GSRATES_5" hidden="1">"CF30000920020930        "</definedName>
    <definedName name="_GSRATES_6" hidden="1">"CF30000920010930        "</definedName>
    <definedName name="_GSRATES_7" hidden="1">"CF50000120020930        "</definedName>
    <definedName name="_GSRATES_8" hidden="1">"CT30000120020930        "</definedName>
    <definedName name="_GSRATES_9" hidden="1">"CF5000012003033120020101"</definedName>
    <definedName name="_GSRATES_COUNT" hidden="1">10</definedName>
    <definedName name="_GSRATESR_1" hidden="1">#REF!</definedName>
    <definedName name="_GSRATESR_2" hidden="1">#REF!</definedName>
    <definedName name="_GSRATESR_3" hidden="1">#REF!</definedName>
    <definedName name="_GSRATESR_4" hidden="1">#REF!</definedName>
    <definedName name="_GSRATESR_5" hidden="1">#REF!</definedName>
    <definedName name="_GSRATESR_6" hidden="1">#REF!</definedName>
    <definedName name="_GSRATESR_7" hidden="1">#REF!</definedName>
    <definedName name="_GSRATESR_8" hidden="1">#REF!</definedName>
    <definedName name="_GSRATESR_9" hidden="1">#REF!</definedName>
    <definedName name="_H2" hidden="1">{"'Sheet1'!$A$1:$G$85"}</definedName>
    <definedName name="_j" hidden="1">#REF!</definedName>
    <definedName name="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l01">#REF!</definedName>
    <definedName name="_Key1" hidden="1">#REF!</definedName>
    <definedName name="_Key2" hidden="1">#REF!</definedName>
    <definedName name="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L" hidden="1">{"RESULTADOS REAIS",#N/A,FALSE,"Dem.Res.R$";"RESULTADOS DOLARES",#N/A,FALSE,"Dem.Res.US$";"PERCENTUAIS REAIS",#N/A,FALSE,"Percentuais R$";"PERCENTUAIS DOLARES",#N/A,FALSE,"Percentuais US$"}</definedName>
    <definedName name="_la29" hidden="1">#REF!</definedName>
    <definedName name="_la3" hidden="1">#REF!</definedName>
    <definedName name="_la31" hidden="1">#REF!</definedName>
    <definedName name="_la32" hidden="1">#REF!</definedName>
    <definedName name="_la4" hidden="1">#REF!</definedName>
    <definedName name="_la5" hidden="1">#REF!</definedName>
    <definedName name="_la6" hidden="1">#REF!</definedName>
    <definedName name="_la7" hidden="1">#REF!</definedName>
    <definedName name="_la8" hidden="1">#REF!</definedName>
    <definedName name="_la9" hidden="1">#REF!</definedName>
    <definedName name="_lb1" hidden="1">#REF!</definedName>
    <definedName name="_lb10" hidden="1">#REF!</definedName>
    <definedName name="_lb11" hidden="1">#REF!</definedName>
    <definedName name="_lb12" hidden="1">#REF!</definedName>
    <definedName name="_lb13" hidden="1">#REF!</definedName>
    <definedName name="_lb14" hidden="1">#REF!</definedName>
    <definedName name="_lb15" hidden="1">#REF!</definedName>
    <definedName name="_lb16" hidden="1">#REF!</definedName>
    <definedName name="_lb17" hidden="1">#REF!</definedName>
    <definedName name="_lb18" hidden="1">#REF!</definedName>
    <definedName name="_lb19" hidden="1">#REF!</definedName>
    <definedName name="_lb2" hidden="1">#REF!</definedName>
    <definedName name="_lb20" hidden="1">#REF!</definedName>
    <definedName name="_lb21" hidden="1">#REF!</definedName>
    <definedName name="_lb22" hidden="1">#REF!</definedName>
    <definedName name="_lb23" hidden="1">#REF!</definedName>
    <definedName name="_lb24" hidden="1">#REF!</definedName>
    <definedName name="_lb25" hidden="1">#REF!</definedName>
    <definedName name="_lb27" hidden="1">#REF!</definedName>
    <definedName name="_lb28" hidden="1">#REF!</definedName>
    <definedName name="_lb29" hidden="1">#REF!</definedName>
    <definedName name="_lb3" hidden="1">#REF!</definedName>
    <definedName name="_lb30" hidden="1">#REF!</definedName>
    <definedName name="_lb31" hidden="1">#REF!</definedName>
    <definedName name="_lb32" hidden="1">#REF!</definedName>
    <definedName name="_lb4" hidden="1">#REF!</definedName>
    <definedName name="_lb5" hidden="1">#REF!</definedName>
    <definedName name="_lb6" hidden="1">#REF!</definedName>
    <definedName name="_lb7" hidden="1">#REF!</definedName>
    <definedName name="_lb8" hidden="1">#REF!</definedName>
    <definedName name="_lb9" hidden="1">#REF!</definedName>
    <definedName name="_lbc1" hidden="1">#REF!</definedName>
    <definedName name="_lbc10" hidden="1">#REF!</definedName>
    <definedName name="_lbc11" hidden="1">#REF!</definedName>
    <definedName name="_lbc12" hidden="1">#REF!</definedName>
    <definedName name="_lbc13" hidden="1">#REF!</definedName>
    <definedName name="_lbc14" hidden="1">#REF!</definedName>
    <definedName name="_lbc15" hidden="1">#REF!</definedName>
    <definedName name="_lbc16" hidden="1">#REF!</definedName>
    <definedName name="_lbc17" hidden="1">#REF!</definedName>
    <definedName name="_lbc18" hidden="1">#REF!</definedName>
    <definedName name="_lbc19" hidden="1">#REF!</definedName>
    <definedName name="_lbc2" hidden="1">#REF!</definedName>
    <definedName name="_lbc20" hidden="1">#REF!</definedName>
    <definedName name="_lbc21" hidden="1">#REF!</definedName>
    <definedName name="_lbc22" hidden="1">#REF!</definedName>
    <definedName name="_lbc23" hidden="1">#REF!</definedName>
    <definedName name="_lbc24" hidden="1">#REF!</definedName>
    <definedName name="_lbc25" hidden="1">#REF!</definedName>
    <definedName name="_lbc26" hidden="1">#REF!</definedName>
    <definedName name="_lbc27" hidden="1">#REF!</definedName>
    <definedName name="_lbc28" hidden="1">#REF!</definedName>
    <definedName name="_lbc29" hidden="1">#REF!</definedName>
    <definedName name="_lbc3" hidden="1">#REF!</definedName>
    <definedName name="_lbc31" hidden="1">#REF!</definedName>
    <definedName name="_lbc32" hidden="1">#REF!</definedName>
    <definedName name="_lbc4" hidden="1">#REF!</definedName>
    <definedName name="_lbc5" hidden="1">#REF!</definedName>
    <definedName name="_lbc6" hidden="1">#REF!</definedName>
    <definedName name="_lbc7" hidden="1">#REF!</definedName>
    <definedName name="_lbc8" hidden="1">#REF!</definedName>
    <definedName name="_lbc9" hidden="1">#REF!</definedName>
    <definedName name="_ld26" hidden="1">#REF!</definedName>
    <definedName name="_ld31" hidden="1">#REF!</definedName>
    <definedName name="_le31" hidden="1">#REF!</definedName>
    <definedName name="_lf31" hidden="1">#REF!</definedName>
    <definedName name="_ljg7">#REF!</definedName>
    <definedName name="_lk9">#REF!</definedName>
    <definedName name="_Low52">#REF!</definedName>
    <definedName name="_MatMult_A" hidden="1">'[12]Painel de Controle'!#REF!</definedName>
    <definedName name="_MatMult_B" hidden="1">#REF!</definedName>
    <definedName name="_new1">#REF!</definedName>
    <definedName name="_new2">#REF!</definedName>
    <definedName name="_new3">#REF!</definedName>
    <definedName name="_new4">#REF!</definedName>
    <definedName name="_new5">#REF!</definedName>
    <definedName name="_new6">#REF!</definedName>
    <definedName name="_new7">#REF!</definedName>
    <definedName name="_new8">#REF!</definedName>
    <definedName name="_new9">#REF!</definedName>
    <definedName name="_new95">#REF!</definedName>
    <definedName name="_ocf1995">#REF!</definedName>
    <definedName name="_Orc2000">#REF!</definedName>
    <definedName name="_Order1" hidden="1">255</definedName>
    <definedName name="_Order2" hidden="1">255</definedName>
    <definedName name="_Parse_Out" hidden="1">'[13]HPS Slit Coil (Centralia)'!#REF!</definedName>
    <definedName name="_pel1">#REF!</definedName>
    <definedName name="_pel2">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r1">#REF!</definedName>
    <definedName name="_pr2">#REF!</definedName>
    <definedName name="_QP2">#REF!</definedName>
    <definedName name="_r" localSheetId="17">[10]!_r</definedName>
    <definedName name="_r">[10]!_r</definedName>
    <definedName name="_Regression_Int" hidden="1">1</definedName>
    <definedName name="_Regression_Out" hidden="1">#REF!</definedName>
    <definedName name="_Regression_Out1" hidden="1">#REF!</definedName>
    <definedName name="_Regression_X" hidden="1">#REF!</definedName>
    <definedName name="_Regression_Y" hidden="1">#REF!</definedName>
    <definedName name="_Report">"Print All"</definedName>
    <definedName name="_Rit2">#REF!</definedName>
    <definedName name="_S_Base">{0.1;0;0.382758620689655;0;0;0;0.258620689655172;0;0.258620689655172}</definedName>
    <definedName name="_S_new_case">{0.1;0;0.45;0;0;0;0;0;0.45}</definedName>
    <definedName name="_SheetCount_">[14]Info!$E$103</definedName>
    <definedName name="_Sort" hidden="1">#REF!</definedName>
    <definedName name="_syn98">#REF!</definedName>
    <definedName name="_TAB1">#REF!</definedName>
    <definedName name="_TAB2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ble3_Out" hidden="1">#REF!</definedName>
    <definedName name="_x10" hidden="1">#REF!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19" hidden="1">#REF!</definedName>
    <definedName name="_x20" hidden="1">#REF!</definedName>
    <definedName name="_x21" hidden="1">#REF!</definedName>
    <definedName name="_x22" hidden="1">#REF!</definedName>
    <definedName name="_x23" hidden="1">#REF!</definedName>
    <definedName name="_x24" hidden="1">#REF!</definedName>
    <definedName name="_x25" hidden="1">#REF!</definedName>
    <definedName name="_x28" hidden="1">#REF!</definedName>
    <definedName name="_x29" hidden="1">#REF!</definedName>
    <definedName name="_x32" hidden="1">#REF!</definedName>
    <definedName name="_x4" hidden="1">#REF!</definedName>
    <definedName name="_x5" hidden="1">#REF!</definedName>
    <definedName name="_x6" hidden="1">#REF!</definedName>
    <definedName name="_x7" hidden="1">#REF!</definedName>
    <definedName name="_x8" hidden="1">#REF!</definedName>
    <definedName name="_x9" hidden="1">#REF!</definedName>
    <definedName name="_xlchart.v1.0" hidden="1">Controle!$A$126:$A$139</definedName>
    <definedName name="_xlchart.v1.1" hidden="1">Controle!$D$126:$D$139</definedName>
    <definedName name="_xlchart.v1.2" hidden="1">Controle!$A$126:$A$139</definedName>
    <definedName name="_xlchart.v1.3" hidden="1">Controle!$E$126:$E$139</definedName>
    <definedName name="´a">#REF!</definedName>
    <definedName name="´çp" localSheetId="17">recuperação [1]tubulão2011!$A$29:$J$29</definedName>
    <definedName name="´çp">recuperação [1]tubulão2011!$A$29:$J$29</definedName>
    <definedName name="´p">#REF!</definedName>
    <definedName name="A" localSheetId="11" hidden="1">{"'Quadro'!$A$4:$BG$78"}</definedName>
    <definedName name="A" localSheetId="2" hidden="1">{"'Quadro'!$A$4:$BG$78"}</definedName>
    <definedName name="A" localSheetId="15" hidden="1">{"'Quadro'!$A$4:$BG$78"}</definedName>
    <definedName name="A" localSheetId="13" hidden="1">{"'Quadro'!$A$4:$BG$78"}</definedName>
    <definedName name="A" localSheetId="3" hidden="1">{"'Quadro'!$A$4:$BG$78"}</definedName>
    <definedName name="A" localSheetId="6" hidden="1">{"'Quadro'!$A$4:$BG$78"}</definedName>
    <definedName name="A" hidden="1">{"'Quadro'!$A$4:$BG$78"}</definedName>
    <definedName name="á">#REF!</definedName>
    <definedName name="A_BS">#REF!</definedName>
    <definedName name="A_CF">#REF!</definedName>
    <definedName name="A_is">#REF!</definedName>
    <definedName name="a1a1a" hidden="1">{#N/A,#N/A,FALSE,"Cashflow"}</definedName>
    <definedName name="a1a1a1a1" hidden="1">{#N/A,#N/A,FALSE,"Capacity"}</definedName>
    <definedName name="aa" localSheetId="11" hidden="1">{"'Quadro'!$A$4:$BG$78"}</definedName>
    <definedName name="aa" localSheetId="2" hidden="1">{"'Quadro'!$A$4:$BG$78"}</definedName>
    <definedName name="aa" localSheetId="15" hidden="1">{"'Quadro'!$A$4:$BG$78"}</definedName>
    <definedName name="aa" localSheetId="13" hidden="1">{"'Quadro'!$A$4:$BG$78"}</definedName>
    <definedName name="aa" localSheetId="3" hidden="1">{"'Quadro'!$A$4:$BG$78"}</definedName>
    <definedName name="aa" localSheetId="6" hidden="1">{"'Quadro'!$A$4:$BG$78"}</definedName>
    <definedName name="aa" hidden="1">{"'Quadro'!$A$4:$BG$78"}</definedName>
    <definedName name="aaa" hidden="1">{"'Edit'!$A$1:$V$2277"}</definedName>
    <definedName name="AAA_DOCTOPS" hidden="1">"AAA_SET"</definedName>
    <definedName name="AAA_dtemplate" hidden="1">"OFF"</definedName>
    <definedName name="AAA_duser" hidden="1">"OFF"</definedName>
    <definedName name="AAA_Options" hidden="1">"NYN"</definedName>
    <definedName name="AAA_u999999" hidden="1">"jmalinchak@970313143838"</definedName>
    <definedName name="aaaa" hidden="1">{"FCB_ALL",#N/A,FALSE,"FCB";"GREY_ALL",#N/A,FALSE,"GREY"}</definedName>
    <definedName name="aaaaa" hidden="1">#REF!</definedName>
    <definedName name="aaaaaa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aaaaa1" hidden="1">{#N/A,#N/A,TRUE,"Фин.рез"}</definedName>
    <definedName name="aaaaaaa" hidden="1">#N/A</definedName>
    <definedName name="aaaaaaaaa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aaaaaaaaaa" hidden="1">{#N/A,#N/A,FALSE,"Cashflow"}</definedName>
    <definedName name="aaaaaaaaaaaaaaaaaa" localSheetId="17">[10]!aaaaaaaaaaaaaaaaaa</definedName>
    <definedName name="aaaaaaaaaaaaaaaaaa">[10]!aaaaaaaaaaaaaaaaaa</definedName>
    <definedName name="aaaaaaaaaaaaaaaaaaaaaaaaaaaasssssssssssssssss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aaacccc" hidden="1">{#N/A,#N/A,FALSE,"Plan1";#N/A,#N/A,FALSE,"Plan2"}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{"inputs raw data",#N/A,TRUE,"INPUT"}</definedName>
    <definedName name="abcdef" hidden="1">{"'PXR_6500'!$A$1:$I$124"}</definedName>
    <definedName name="ABN" hidden="1">{"'PXR_6500'!$A$1:$I$124"}</definedName>
    <definedName name="abno" hidden="1">{"'PXR_6500'!$A$1:$I$124"}</definedName>
    <definedName name="abs">#REF!</definedName>
    <definedName name="abx" hidden="1">{"'Edit'!$A$1:$V$2277"}</definedName>
    <definedName name="ac" hidden="1">{"'Edit'!$A$1:$V$2277"}</definedName>
    <definedName name="AccessDatabase" hidden="1">"C:\Documents and Settings\JPMELLO\Meus documentos\ARQUIVOS 2004\MONITORAMENTO OAC\Monitoramento de OAC.mdb"</definedName>
    <definedName name="accint">#REF!</definedName>
    <definedName name="account">#REF!</definedName>
    <definedName name="Account_203300_Abs">[15]Driver!#REF!</definedName>
    <definedName name="account_no">[15]MasterData!$AC$10:$AC$546</definedName>
    <definedName name="account_no_input">[15]MasterData!$AC$557:$AC$1094</definedName>
    <definedName name="Accounting_Type">'[16]Financial Summary'!$C$8</definedName>
    <definedName name="accounts">[15]MasterData!$AC$10:$AD$545</definedName>
    <definedName name="achar18" hidden="1">#REF!</definedName>
    <definedName name="achar19" hidden="1">#REF!</definedName>
    <definedName name="achart1" hidden="1">#REF!</definedName>
    <definedName name="achart10" hidden="1">#REF!</definedName>
    <definedName name="achart11" hidden="1">#REF!</definedName>
    <definedName name="achart12" hidden="1">#REF!</definedName>
    <definedName name="achart13" hidden="1">#REF!</definedName>
    <definedName name="achart14" hidden="1">#REF!</definedName>
    <definedName name="achart15" hidden="1">#REF!</definedName>
    <definedName name="achart16" hidden="1">#REF!</definedName>
    <definedName name="achart17" hidden="1">#REF!</definedName>
    <definedName name="achart2" hidden="1">#REF!</definedName>
    <definedName name="achart20" hidden="1">#REF!</definedName>
    <definedName name="achart21" hidden="1">#REF!</definedName>
    <definedName name="achart22" hidden="1">#REF!</definedName>
    <definedName name="achart23" hidden="1">#REF!</definedName>
    <definedName name="achart24" hidden="1">#REF!</definedName>
    <definedName name="achart25" hidden="1">#REF!</definedName>
    <definedName name="achart26" hidden="1">#REF!</definedName>
    <definedName name="achart27" hidden="1">#REF!</definedName>
    <definedName name="achart28" hidden="1">#REF!</definedName>
    <definedName name="achart29" hidden="1">#REF!</definedName>
    <definedName name="achart3" hidden="1">#REF!</definedName>
    <definedName name="achart30" hidden="1">#REF!</definedName>
    <definedName name="achart31" hidden="1">#REF!</definedName>
    <definedName name="achart32" hidden="1">#REF!</definedName>
    <definedName name="achart4" hidden="1">#REF!</definedName>
    <definedName name="achart5" hidden="1">#REF!</definedName>
    <definedName name="achart6" hidden="1">#REF!</definedName>
    <definedName name="achart7" hidden="1">#REF!</definedName>
    <definedName name="achart8" hidden="1">#REF!</definedName>
    <definedName name="achart9" hidden="1">#REF!</definedName>
    <definedName name="ACQ">#REF!</definedName>
    <definedName name="ACQCASH">#REF!</definedName>
    <definedName name="AcqNumber">#REF!</definedName>
    <definedName name="acqsales">#REF!</definedName>
    <definedName name="Acquiror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COST">[17]Cost!$A$4:$N$66</definedName>
    <definedName name="ACTFA">'[17]Fixed Assets'!$A$4:$N$66</definedName>
    <definedName name="ACTINV">[17]Inventory!$A$4:$N$70</definedName>
    <definedName name="ACTSALES">[17]Sales!$A$4:$N$67</definedName>
    <definedName name="ACTSALES1">[17]Sales!$A$4:$N$67</definedName>
    <definedName name="Actual_Plan">#REF!</definedName>
    <definedName name="ACwvu.inputs._.raw._.data." hidden="1">#REF!</definedName>
    <definedName name="ACwvu.PLANILHA2." hidden="1">#REF!</definedName>
    <definedName name="ACwvu.summary1." hidden="1">#REF!</definedName>
    <definedName name="ACwvu.summary2." hidden="1">#REF!</definedName>
    <definedName name="ACwvu.summary3." hidden="1">#REF!</definedName>
    <definedName name="ad" localSheetId="17">recuperação [1]tubulão2011!$A$29:$J$29</definedName>
    <definedName name="ad">recuperação [1]tubulão2011!$A$29:$J$29</definedName>
    <definedName name="adc">[18]Tir!#REF!</definedName>
    <definedName name="add_multiply">[15]MasterData!$E$31:$E$32</definedName>
    <definedName name="Additions">[17]Additions!$A$2:$M$33</definedName>
    <definedName name="A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dg">#REF!</definedName>
    <definedName name="ADopsterling" hidden="1">{#N/A,#N/A,FALSE,"Summary";#N/A,#N/A,FALSE,"CF";#N/A,#N/A,FALSE,"P&amp;L";#N/A,#N/A,FALSE,"BS";#N/A,#N/A,FALSE,"Returns";#N/A,#N/A,FALSE,"Assumptions";#N/A,#N/A,FALSE,"Analysis"}</definedName>
    <definedName name="ads">#REF!</definedName>
    <definedName name="AdvDisc">#REF!</definedName>
    <definedName name="AdvGrossSales">#REF!</definedName>
    <definedName name="aerew" hidden="1">{#N/A,#N/A,FALSE,"Acum Julio - 00"}</definedName>
    <definedName name="AeroScen">#REF!</definedName>
    <definedName name="afdasfdas" hidden="1">{"origens e aplicações",#N/A,FALSE,"DoarR$";"ORIGENS APLICAÇÕES",#N/A,FALSE,"DoarU$"}</definedName>
    <definedName name="agaga">[15]Driver!#REF!</definedName>
    <definedName name="agext">#REF!</definedName>
    <definedName name="ajdajd">#REF!</definedName>
    <definedName name="ALFA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ALL" hidden="1">{"'Edit'!$A$1:$V$2277"}</definedName>
    <definedName name="aluguel_cons">[19]Premissas!$B$13</definedName>
    <definedName name="aluguel_otim">[19]Premissas!$B$14</definedName>
    <definedName name="aluguel13o">[20]Listas!$B$2:$B$6</definedName>
    <definedName name="Amort">#REF!</definedName>
    <definedName name="amortização_contabil_fiscal">#REF!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unt">#REF!</definedName>
    <definedName name="anal" hidden="1">{#N/A,#N/A,TRUE,"Фин.рез"}</definedName>
    <definedName name="ANALYSIS">#REF!</definedName>
    <definedName name="Analyst">#REF!</definedName>
    <definedName name="Analyst_Email">#REF!</definedName>
    <definedName name="Analyst_Phone">#REF!</definedName>
    <definedName name="ANDRE">TRUE</definedName>
    <definedName name="Annotate_Area">#REF!</definedName>
    <definedName name="AnnotateNote1">#REF!</definedName>
    <definedName name="AnnotateStart">#REF!</definedName>
    <definedName name="annual">#REF!</definedName>
    <definedName name="AnnualAnalyst">#REF!</definedName>
    <definedName name="ano">[21]Input!#REF!</definedName>
    <definedName name="Ano.inicio">[22]Premissas!#REF!</definedName>
    <definedName name="Ano_Inicial">[23]Assumptions!$E$15</definedName>
    <definedName name="AnoAnterior">#REF!</definedName>
    <definedName name="AnoAnterior2">#REF!</definedName>
    <definedName name="AnoSensCapex">#REF!</definedName>
    <definedName name="AnoSensComerciais">#REF!</definedName>
    <definedName name="AnoSensOpex">#REF!</definedName>
    <definedName name="AnoSensTarifas">#REF!</definedName>
    <definedName name="AnoSensTrafego">#REF!</definedName>
    <definedName name="anscount" hidden="1">1</definedName>
    <definedName name="AODB">#REF!</definedName>
    <definedName name="AODB_1">#REF!</definedName>
    <definedName name="AP">#REF!</definedName>
    <definedName name="ApoioAmort">#REF!</definedName>
    <definedName name="aqw" hidden="1">#REF!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ea" hidden="1">{#N/A,#N/A,FALSE,"Plan1";#N/A,#N/A,FALSE,"Plan2"}</definedName>
    <definedName name="_xlnm.Print_Area" localSheetId="1">Índice!$A$1:$U$39</definedName>
    <definedName name="_xlnm.Print_Area">#REF!</definedName>
    <definedName name="area_total">[19]Premissas!$B$12</definedName>
    <definedName name="ÁreaImpressão">#REF!</definedName>
    <definedName name="ArrivPsg07">'[24]A 2007 1-9 1C'!$P$3:$P$2859</definedName>
    <definedName name="AS" hidden="1">#REF!</definedName>
    <definedName name="as.as." hidden="1">{#N/A,#N/A,FALSE,"Acum Julio - 00"}</definedName>
    <definedName name="As_of">#REF!</definedName>
    <definedName name="AS2DocOpenMode" hidden="1">"AS2DocumentEdit"</definedName>
    <definedName name="AS2HasNoAutoHeaderFooter">"OFF"</definedName>
    <definedName name="AS2NamedRange" hidden="1">23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dufi" localSheetId="17">[10]!asadufi</definedName>
    <definedName name="asadufi">[10]!asadufi</definedName>
    <definedName name="asd" hidden="1">{#N/A,#N/A,FALSE,"Acum Julio - 00"}</definedName>
    <definedName name="ASDAS">OFFSET([25]ops!$AI$3,1,0,#REF!,1)</definedName>
    <definedName name="asdasd">#REF!</definedName>
    <definedName name="asdaw" hidden="1">{"FCB_ALL",#N/A,FALSE,"FCB"}</definedName>
    <definedName name="asddddddd" hidden="1">{#N/A,#N/A,FALSE,"Acum Julio - 00"}</definedName>
    <definedName name="asdf" hidden="1">#REF!</definedName>
    <definedName name="asdfasdfa" localSheetId="17">[10]!asdfasdfa</definedName>
    <definedName name="asdfasdfa">[10]!asdfasdfa</definedName>
    <definedName name="asdfsa" hidden="1">{#N/A,#N/A,FALSE,"Acum Julio - 00"}</definedName>
    <definedName name="asdsad" hidden="1">#N/A</definedName>
    <definedName name="ASDSADASDASD">OFFSET([25]ops!$AA$3,1,0,#REF!,1)</definedName>
    <definedName name="asdv">#REF!</definedName>
    <definedName name="asfda\" hidden="1">{#N/A,#N/A,TRUE,"ComparativoII"}</definedName>
    <definedName name="ASG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AsOfDate">#REF!</definedName>
    <definedName name="ASSET">#REF!</definedName>
    <definedName name="ASSET_PEN">#REF!</definedName>
    <definedName name="ASSET1">#REF!</definedName>
    <definedName name="AssetBreak">#REF!</definedName>
    <definedName name="Assets">#REF!</definedName>
    <definedName name="ASSINANTES">#REF!</definedName>
    <definedName name="ASSUM">#REF!</definedName>
    <definedName name="assump">#REF!</definedName>
    <definedName name="Assumptions">#REF!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vcxvcx" hidden="1">{#N/A,#N/A,FALSE,"Acum Julio - 00"}</definedName>
    <definedName name="at">#REF!</definedName>
    <definedName name="Até_dia_15">#REF!</definedName>
    <definedName name="AtivoDinamico1">#REF!:OFFSET(#REF!,#REF!,0)</definedName>
    <definedName name="ATM">#REF!</definedName>
    <definedName name="ATM_Cargo_Abs">#REF!</definedName>
    <definedName name="ATM_growth">#REF!</definedName>
    <definedName name="ATM_growth_PAX_Ac">#REF!</definedName>
    <definedName name="ATM_growth_Total">#REF!</definedName>
    <definedName name="ATM_Other_Abs">#REF!</definedName>
    <definedName name="ATM_Other_Military_Abs">#REF!</definedName>
    <definedName name="ATM_PAX_Ac">#REF!</definedName>
    <definedName name="ATM_S_C_Abs">#REF!</definedName>
    <definedName name="ATM_Total">#REF!</definedName>
    <definedName name="ATM_Total_Abs">[15]Driver!$D$100:$BA$100</definedName>
    <definedName name="Atualizado_Ate">[26]Dados_Historicos!$C$5</definedName>
    <definedName name="auto_manual">[15]MasterData!$E$35:$E$36</definedName>
    <definedName name="AuxCapitalizados">#REF!</definedName>
    <definedName name="AuxDesFin">#REF!</definedName>
    <definedName name="AuxFees">#REF!</definedName>
    <definedName name="av">{"'Edit'!$A$1:$V$2277"}</definedName>
    <definedName name="AveAdvSubs">#REF!</definedName>
    <definedName name="AveMastSubs">#REF!</definedName>
    <definedName name="AvePluSSubs">#REF!</definedName>
    <definedName name="AverCableSubs">#REF!</definedName>
    <definedName name="AveStdSubs">#REF!</definedName>
    <definedName name="AvgPrice">#REF!</definedName>
    <definedName name="AxesFormat" localSheetId="17">[10]!AxesFormat</definedName>
    <definedName name="AxesFormat">[10]!AxesFormat</definedName>
    <definedName name="AxesFormat2" localSheetId="17">[10]!AxesFormat2</definedName>
    <definedName name="AxesFormat2">[10]!AxesFormat2</definedName>
    <definedName name="azerty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b" hidden="1">{"'Índice'!$A$1:$K$49"}</definedName>
    <definedName name="B_1">#REF!</definedName>
    <definedName name="B_2">#REF!</definedName>
    <definedName name="B_BB_Spread">#REF!</definedName>
    <definedName name="b_manual">#REF!</definedName>
    <definedName name="B_Ten_Year_Spread">#REF!</definedName>
    <definedName name="B1_B">"Rating"</definedName>
    <definedName name="B2K_VIEW13">'[27]BASE DF'!#REF!</definedName>
    <definedName name="B2K_VIEW25">'[27]CONSOLIDADO -NET SALES + OPEN'!#REF!</definedName>
    <definedName name="B2K_VIEW26">'[27]CONSOLIDADO -NET SALES + OPEN'!#REF!</definedName>
    <definedName name="B2K_VIEW27">'[27]CONSOLIDADO -NET SALES + OPEN'!#REF!</definedName>
    <definedName name="B2K_VIEW28">'[27]CONSOLIDADO -NET SALES + OPEN'!#REF!</definedName>
    <definedName name="B2K_VIEW32">[28]AppleOrc!#REF!</definedName>
    <definedName name="BACK_A">#REF!</definedName>
    <definedName name="backup1">#REF!</definedName>
    <definedName name="bal">#REF!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sheet">#REF!</definedName>
    <definedName name="balanço_PIS_COFINS">#REF!</definedName>
    <definedName name="BalType" hidden="1">TRUE</definedName>
    <definedName name="Banco_dados_IM">#REF!</definedName>
    <definedName name="_xlnm.Database">#REF!</definedName>
    <definedName name="BankA">#REF!</definedName>
    <definedName name="BankB">#REF!</definedName>
    <definedName name="BasicEPS">#REF!</definedName>
    <definedName name="BasicEPS2">#REF!</definedName>
    <definedName name="BasicEPSN">#REF!</definedName>
    <definedName name="BasicSh">#REF!</definedName>
    <definedName name="BasicSh2">#REF!</definedName>
    <definedName name="BasicShN">#REF!</definedName>
    <definedName name="bb">'[29]US-Plan-Cost'!$A$3:$M$34</definedName>
    <definedName name="BB_Ten_Year_Spread">#REF!</definedName>
    <definedName name="BBB" hidden="1">{"balanço dolares",#N/A,FALSE,"SIGADR$";"AUT BAL REAIS",#N/A,FALSE,"SIGADR$";"QUOCIENTES REAIS",#N/A,FALSE,"QUOCIENTES";"JUNH QUOCI DOLARES",#N/A,FALSE,"QUOCIENTES"}</definedName>
    <definedName name="BBBB" localSheetId="17">recuperação [1]tubulão2011!$A$29:$J$29</definedName>
    <definedName name="BBBB">recuperação [1]tubulão2011!$A$29:$J$29</definedName>
    <definedName name="bchar10" hidden="1">#REF!</definedName>
    <definedName name="bchart1" hidden="1">#REF!</definedName>
    <definedName name="bchart11" hidden="1">#REF!</definedName>
    <definedName name="bchart12" hidden="1">#REF!</definedName>
    <definedName name="bchart13" hidden="1">#REF!</definedName>
    <definedName name="bchart14" hidden="1">#REF!</definedName>
    <definedName name="bchart15" hidden="1">#REF!</definedName>
    <definedName name="bchart16" hidden="1">#REF!</definedName>
    <definedName name="bchart17" hidden="1">#REF!</definedName>
    <definedName name="bchart18" hidden="1">#REF!</definedName>
    <definedName name="bchart19" hidden="1">#REF!</definedName>
    <definedName name="bchart2" hidden="1">#REF!</definedName>
    <definedName name="bchart20" hidden="1">#REF!</definedName>
    <definedName name="bchart21" hidden="1">#REF!</definedName>
    <definedName name="bchart22" hidden="1">#REF!</definedName>
    <definedName name="bchart23" hidden="1">#REF!</definedName>
    <definedName name="bchart24" hidden="1">#REF!</definedName>
    <definedName name="bchart25" hidden="1">#REF!</definedName>
    <definedName name="bchart26" hidden="1">#REF!</definedName>
    <definedName name="bchart27" hidden="1">#REF!</definedName>
    <definedName name="bchart28" hidden="1">#REF!</definedName>
    <definedName name="bchart29" hidden="1">#REF!</definedName>
    <definedName name="bchart3" hidden="1">#REF!</definedName>
    <definedName name="bchart30" hidden="1">#REF!</definedName>
    <definedName name="bchart31" hidden="1">#REF!</definedName>
    <definedName name="bchart32" hidden="1">#REF!</definedName>
    <definedName name="bchart4" hidden="1">#REF!</definedName>
    <definedName name="bchart5" hidden="1">#REF!</definedName>
    <definedName name="bchart6" hidden="1">#REF!</definedName>
    <definedName name="bchart7" hidden="1">#REF!</definedName>
    <definedName name="bchart8" hidden="1">#REF!</definedName>
    <definedName name="bchart9" hidden="1">#REF!</definedName>
    <definedName name="BCI">[15]Driver!$D$40:$BA$40</definedName>
    <definedName name="BDIEng" localSheetId="12">[30]ENT!$B$15</definedName>
    <definedName name="BDIEng">[31]ENT!$B$16</definedName>
    <definedName name="BDIEquip">[31]ENT!$B$17</definedName>
    <definedName name="beg">[32]Premissas!$C$7</definedName>
    <definedName name="BeginDate">#REF!</definedName>
    <definedName name="BeginDate2">#REF!</definedName>
    <definedName name="BeginDate3">#REF!</definedName>
    <definedName name="BeginDate4">#REF!</definedName>
    <definedName name="Beiral" localSheetId="12">#REF!</definedName>
    <definedName name="Beiral">[31]Memorial!$B$17</definedName>
    <definedName name="BERRY">#REF!</definedName>
    <definedName name="BG_Del" hidden="1">15</definedName>
    <definedName name="BG_Ins" hidden="1">4</definedName>
    <definedName name="BG_Mod" hidden="1">6</definedName>
    <definedName name="bhg" localSheetId="17">recuperação [1]tubulão2011!$A$29:$J$29</definedName>
    <definedName name="bhg">recuperação [1]tubulão2011!$A$29:$J$29</definedName>
    <definedName name="BkEqty">#REF!</definedName>
    <definedName name="BkValue">#REF!</definedName>
    <definedName name="BlackWhiteNote">#REF!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END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[33]market!$AI$12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[34]Bloomberg!$A$4</definedName>
    <definedName name="BLPH68" hidden="1">[34]Bloomberg!$C$4</definedName>
    <definedName name="BLPH69" hidden="1">[34]Bloomberg!$E$4</definedName>
    <definedName name="BLPH7" hidden="1">#REF!</definedName>
    <definedName name="BLPH70" hidden="1">[34]Bloomberg!$G$4</definedName>
    <definedName name="BLPH71" hidden="1">[34]Bloomberg!$I$4</definedName>
    <definedName name="BLPH72" hidden="1">[34]Bloomberg!$K$4</definedName>
    <definedName name="BLPH73" hidden="1">[34]Bloomberg!$M$4</definedName>
    <definedName name="BLPH74" hidden="1">[34]Bloomberg!$O$4</definedName>
    <definedName name="BLPH75" hidden="1">[34]Bloomberg!$Q$4</definedName>
    <definedName name="BLPH76" hidden="1">[34]Bloomberg!$S$4</definedName>
    <definedName name="BLPH77" hidden="1">[34]Bloomberg!$U$4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'[35]Tropical Beta active days'!$A$5</definedName>
    <definedName name="BLPH83" hidden="1">'[35]Tropical Beta active days'!$F$5</definedName>
    <definedName name="BLPH9" hidden="1">#REF!</definedName>
    <definedName name="BLPI1" hidden="1">#REF!</definedName>
    <definedName name="BLPI2" hidden="1">#REF!</definedName>
    <definedName name="BLPI3" hidden="1">#REF!</definedName>
    <definedName name="BLPI4" hidden="1">#REF!</definedName>
    <definedName name="BLPI5" hidden="1">[36]Sheet2!#REF!</definedName>
    <definedName name="BLPI6" hidden="1">[36]Sheet2!#REF!</definedName>
    <definedName name="BLPI7" hidden="1">[37]Sheet2!$G$4</definedName>
    <definedName name="BLPI8" hidden="1">[37]Sheet2!$H$4</definedName>
    <definedName name="BNDESAmort">#REF!</definedName>
    <definedName name="BNDESElegibilidade">#REF!</definedName>
    <definedName name="BNDESICSD">#REF!</definedName>
    <definedName name="BNDESICSDCaixa">#REF!</definedName>
    <definedName name="BNDESJurosCap">#REF!</definedName>
    <definedName name="BNDESPLAT">#REF!</definedName>
    <definedName name="Book">#REF!</definedName>
    <definedName name="BookCap">#REF!</definedName>
    <definedName name="Bookings_Raw_Data">'[38]Bookings Raw Data 0-50000'!$A$1:$Y$65536</definedName>
    <definedName name="BOOKVALUE_T">#REF!</definedName>
    <definedName name="BP_pt1">#REF!</definedName>
    <definedName name="BP_pt2">#REF!</definedName>
    <definedName name="BPC_Inicio">#REF!</definedName>
    <definedName name="break">#REF!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">#REF!</definedName>
    <definedName name="BS_A">#REF!</definedName>
    <definedName name="BS_Accts_Pay_and_Accr_Liab">[16]BS!$K$49:$T$49</definedName>
    <definedName name="BS_Accts_Pay_and_Accr_Liab_01">[16]BS!$E$49</definedName>
    <definedName name="BS_Accts_Pay_and_Accr_Liab_LE02">[16]BS!$F$49</definedName>
    <definedName name="BS_Accts_Pay_and_Accr_Liab_Q03">[16]BS!$G$49:$J$49</definedName>
    <definedName name="BS_Accts_Rec">[16]BS!$K$43:$T$43</definedName>
    <definedName name="BS_Accts_Rec_01">[16]BS!$E$43</definedName>
    <definedName name="BS_Accts_Rec_LE02">[16]BS!$F$43</definedName>
    <definedName name="BS_Accts_Rec_Q03">[16]BS!$G$43:$J$43</definedName>
    <definedName name="BS_Cap_Contr_MI">[16]BS!$K$74:$T$74</definedName>
    <definedName name="BS_Cap_Contr_MI_01">[16]BS!$E$74</definedName>
    <definedName name="BS_Cap_Contr_MI_LE02">[16]BS!$F$74</definedName>
    <definedName name="BS_Cap_Contr_MI_Q03">[16]BS!$G$74:$J$74</definedName>
    <definedName name="BS_Cap_Exp">[16]BS!$K$16:$T$16</definedName>
    <definedName name="BS_Cap_Exp_01">[16]BS!$E$16</definedName>
    <definedName name="BS_Cap_Exp_LE02">[16]BS!$F$16</definedName>
    <definedName name="BS_Cap_Exp_Q03">[16]BS!$G$16:$J$16</definedName>
    <definedName name="BS_Cash_Depos_Sec">[16]BS!$K$44:$T$44</definedName>
    <definedName name="BS_Cash_Depos_Sec_01">[16]BS!$E$44</definedName>
    <definedName name="BS_Cash_Depos_Sec_LE02">[16]BS!$F$44</definedName>
    <definedName name="BS_Cash_Depos_Sec_Q03">[16]BS!$G$44:$J$44</definedName>
    <definedName name="BS_Curr_Assets">[16]BS!$K$41:$T$41</definedName>
    <definedName name="BS_Curr_Assets_01">[16]BS!$E$41</definedName>
    <definedName name="BS_Curr_Assets_LE02">[16]BS!$F$41</definedName>
    <definedName name="BS_Curr_Assets_Q03">[16]BS!$G$41:$J$41</definedName>
    <definedName name="BS_Curr_Liab">[16]BS!$K$48:$T$48</definedName>
    <definedName name="BS_Curr_Liab_01">[16]BS!$E$48</definedName>
    <definedName name="BS_Curr_Liab_LE02">[16]BS!$F$48</definedName>
    <definedName name="BS_Curr_Liab_Q03">[16]BS!$G$48:$J$48</definedName>
    <definedName name="BS_Debt">[16]BS!$K$77:$T$77</definedName>
    <definedName name="BS_Debt_01">[16]BS!$E$77</definedName>
    <definedName name="BS_Debt_LE02">[16]BS!$F$77</definedName>
    <definedName name="BS_Debt_Q03">[16]BS!$G$77:$J$77</definedName>
    <definedName name="BS_Def_Tax">[16]BS!$K$57:$T$57</definedName>
    <definedName name="BS_Def_Tax_01">[16]BS!$E$57</definedName>
    <definedName name="BS_Def_Tax_LE02">[16]BS!$F$57</definedName>
    <definedName name="BS_Def_Tax_Q03">[16]BS!$G$57:$J$57</definedName>
    <definedName name="BS_Depr_Additions">[16]BS!$K$19:$T$19</definedName>
    <definedName name="BS_Depr_Additions_01">[16]BS!$E$19</definedName>
    <definedName name="BS_Depr_Additions_LE02">[16]BS!$F$19</definedName>
    <definedName name="BS_Depr_Additions_Q03">#REF!</definedName>
    <definedName name="BS_Depr_Sales_IG_Transf">#REF!</definedName>
    <definedName name="BS_Depr_Sales_IG_Transf_01">#REF!</definedName>
    <definedName name="BS_Depr_Sales_IG_Transf_LE02">#REF!</definedName>
    <definedName name="BS_Depr_Sales_IG_Transf_Q03">#REF!</definedName>
    <definedName name="BS_Div_Paid_Min_Int">#REF!</definedName>
    <definedName name="BS_Div_Paid_Min_Int_01">#REF!</definedName>
    <definedName name="BS_Div_Paid_Min_Int_LE02">#REF!</definedName>
    <definedName name="BS_Div_Paid_Min_Int_Q03">#REF!</definedName>
    <definedName name="BS_Div_Paid_Or_Rec">#REF!</definedName>
    <definedName name="BS_Div_Paid_Or_Rec_01">#REF!</definedName>
    <definedName name="BS_Div_Paid_Or_Rec_LE02">#REF!</definedName>
    <definedName name="BS_Div_Paid_Or_Rec_Q03">#REF!</definedName>
    <definedName name="BS_Equity">#REF!</definedName>
    <definedName name="BS_Equity_01">#REF!</definedName>
    <definedName name="BS_Equity_LE02">#REF!</definedName>
    <definedName name="BS_Equity_Q03">#REF!</definedName>
    <definedName name="BS_Fixed_Assets">#REF!</definedName>
    <definedName name="BS_Fixed_Assets_01">#REF!</definedName>
    <definedName name="BS_Fixed_Assets_LE02">#REF!</definedName>
    <definedName name="BS_Fixed_Assets_Q03">#REF!</definedName>
    <definedName name="BS_Gp_Min_Int">#REF!</definedName>
    <definedName name="BS_Gp_Min_Int_01">#REF!</definedName>
    <definedName name="BS_Gp_Min_Int_LE02">#REF!</definedName>
    <definedName name="BS_Gp_Min_Int_Q03">#REF!</definedName>
    <definedName name="BS_IG_Cap_Net">#REF!</definedName>
    <definedName name="BS_IG_Cap_Net_01">#REF!</definedName>
    <definedName name="BS_IG_Cap_Net_LE02">#REF!</definedName>
    <definedName name="BS_IG_Cap_Net_Q03">#REF!</definedName>
    <definedName name="BS_Intang_Ass_Capex">#REF!</definedName>
    <definedName name="BS_Intang_Ass_Capex_01">#REF!</definedName>
    <definedName name="BS_Intang_Ass_Capex_LE02">#REF!</definedName>
    <definedName name="BS_Intang_Ass_Capex_Q03">#REF!</definedName>
    <definedName name="BS_Intang_Ass_Clos_Bal">#REF!</definedName>
    <definedName name="BS_Intang_Ass_Clos_Bal_01">#REF!</definedName>
    <definedName name="BS_Intang_Ass_Clos_Bal_LE02">#REF!</definedName>
    <definedName name="BS_Intang_Ass_Clos_Bal_Q03">#REF!</definedName>
    <definedName name="BS_Intang_Ass_Depr_Adds">#REF!</definedName>
    <definedName name="BS_Intang_Ass_Depr_Adds_01">#REF!</definedName>
    <definedName name="BS_Intang_Ass_Depr_Adds_LE02">#REF!</definedName>
    <definedName name="BS_Intang_Ass_Depr_Adds_Q03">#REF!</definedName>
    <definedName name="BS_Intang_Ass_Depr_Clos_Bal">#REF!</definedName>
    <definedName name="BS_Intang_Ass_Depr_Clos_Bal_01">#REF!</definedName>
    <definedName name="BS_Intang_Ass_Depr_Clos_Bal_LE02">#REF!</definedName>
    <definedName name="BS_Intang_Ass_Depr_Clos_Bal_Q03">#REF!</definedName>
    <definedName name="BS_Intang_Ass_Depr_Open_Bal">#REF!</definedName>
    <definedName name="BS_Intang_Ass_Depr_Open_Bal_01">#REF!</definedName>
    <definedName name="BS_Intang_Ass_Depr_Open_Bal_LE02">#REF!</definedName>
    <definedName name="BS_Intang_Ass_Depr_Open_Bal_Q03">#REF!</definedName>
    <definedName name="BS_Intang_Ass_Depr_Sales">#REF!</definedName>
    <definedName name="BS_Intang_Ass_Depr_Sales_01">#REF!</definedName>
    <definedName name="BS_Intang_Ass_Depr_Sales_LE02">#REF!</definedName>
    <definedName name="BS_Intang_Ass_Depr_Sales_Q03">#REF!</definedName>
    <definedName name="BS_Intang_Ass_Open_Bal">#REF!</definedName>
    <definedName name="BS_Intang_Ass_Open_Bal_01">#REF!</definedName>
    <definedName name="BS_Intang_Ass_Open_Bal_LE02">#REF!</definedName>
    <definedName name="BS_Intang_Ass_Open_Bal_Q03">#REF!</definedName>
    <definedName name="BS_Intang_Ass_Sales">#REF!</definedName>
    <definedName name="BS_Intang_Ass_Sales_01">#REF!</definedName>
    <definedName name="BS_Intang_Ass_Sales_LE02">#REF!</definedName>
    <definedName name="BS_Intang_Ass_Sales_Q03">#REF!</definedName>
    <definedName name="BS_Intang_Assets">#REF!</definedName>
    <definedName name="BS_Intang_Assets_01">#REF!</definedName>
    <definedName name="BS_Intang_Assets_LE02">#REF!</definedName>
    <definedName name="BS_Intang_Assets_Q03">#REF!</definedName>
    <definedName name="BS_Inv_Assoc_Co_Div">#REF!</definedName>
    <definedName name="BS_Inv_Assoc_Co_Div_01">#REF!</definedName>
    <definedName name="BS_Inv_Assoc_Co_Div_LE02">#REF!</definedName>
    <definedName name="BS_Inv_Assoc_Co_Div_Q03">#REF!</definedName>
    <definedName name="BS_Inv_Assoc_Co_Earn">#REF!</definedName>
    <definedName name="BS_Inv_Assoc_Co_Earn_01">#REF!</definedName>
    <definedName name="BS_Inv_Assoc_Co_Earn_LE02">#REF!</definedName>
    <definedName name="BS_Inv_Assoc_Co_Earn_Q03">#REF!</definedName>
    <definedName name="BS_Inv_Assoc_Co_Eq">#REF!</definedName>
    <definedName name="BS_Inv_Assoc_Co_Eq_01">#REF!</definedName>
    <definedName name="BS_Inv_Assoc_Co_Eq_LE02">#REF!</definedName>
    <definedName name="BS_Inv_Assoc_Co_Eq_Q03">#REF!</definedName>
    <definedName name="BS_Inv_Oth">#REF!</definedName>
    <definedName name="BS_Inv_Oth_01">#REF!</definedName>
    <definedName name="BS_Inv_Oth_LE02">#REF!</definedName>
    <definedName name="BS_Inv_Oth_Q03">#REF!</definedName>
    <definedName name="BS_Inventories">#REF!</definedName>
    <definedName name="BS_Inventories_01">#REF!</definedName>
    <definedName name="BS_Inventories_LE02">#REF!</definedName>
    <definedName name="BS_Inventories_Q03">#REF!</definedName>
    <definedName name="BS_Invest_Assoc_Co">#REF!</definedName>
    <definedName name="BS_Invest_Assoc_Co_01">#REF!</definedName>
    <definedName name="BS_Invest_Assoc_Co_LE02">#REF!</definedName>
    <definedName name="BS_Invest_Assoc_Co_OB">#REF!</definedName>
    <definedName name="BS_Invest_Assoc_Co_OB_01">#REF!</definedName>
    <definedName name="BS_Invest_Assoc_Co_OB_LE02">#REF!</definedName>
    <definedName name="BS_Invest_Assoc_Co_OB_Q03">#REF!</definedName>
    <definedName name="BS_Invest_Assoc_Co_Q03">#REF!</definedName>
    <definedName name="BS_Investments">#REF!</definedName>
    <definedName name="BS_Investments_01">#REF!</definedName>
    <definedName name="BS_Investments_LE02">#REF!</definedName>
    <definedName name="BS_Investments_Q03">#REF!</definedName>
    <definedName name="BS_Loans_Tp_Assoc_Co">#REF!</definedName>
    <definedName name="BS_Loans_Tp_Assoc_Co_01">#REF!</definedName>
    <definedName name="BS_Loans_Tp_Assoc_Co_LE02">#REF!</definedName>
    <definedName name="BS_Loans_Tp_Assoc_Co_Q03">#REF!</definedName>
    <definedName name="BS_LT_Debt">#REF!</definedName>
    <definedName name="BS_LT_Debt_01">#REF!</definedName>
    <definedName name="BS_LT_Debt_3rd_Party">#REF!</definedName>
    <definedName name="BS_LT_Debt_3rd_Party_01">#REF!</definedName>
    <definedName name="BS_LT_Debt_3rd_Party_LE02">#REF!</definedName>
    <definedName name="BS_LT_Debt_3rd_Party_Q03">#REF!</definedName>
    <definedName name="BS_LT_Debt_LE02">#REF!</definedName>
    <definedName name="BS_LT_Debt_Q03">#REF!</definedName>
    <definedName name="BS_LT_Dec_Rest_Costs">#REF!</definedName>
    <definedName name="BS_LT_Dec_Rest_Costs_01">#REF!</definedName>
    <definedName name="BS_LT_Dec_Rest_Costs_LE02">#REF!</definedName>
    <definedName name="BS_LT_Dec_Rest_Costs_Q03">#REF!</definedName>
    <definedName name="BS_MI_CCTD_CB">#REF!</definedName>
    <definedName name="BS_MI_CCTD_CB_01">#REF!</definedName>
    <definedName name="BS_MI_CCTD_CB_LE02">#REF!</definedName>
    <definedName name="BS_MI_CCTD_CB_Q03">#REF!</definedName>
    <definedName name="BS_Min_Int_Ret_Earn">#REF!</definedName>
    <definedName name="BS_Min_Int_Ret_Earn_01">#REF!</definedName>
    <definedName name="BS_Min_Int_Ret_Earn_LE02">#REF!</definedName>
    <definedName name="BS_Min_Int_Ret_Earn_Q03">#REF!</definedName>
    <definedName name="BS_Min_Int_Ret_Earnings">#REF!</definedName>
    <definedName name="BS_Min_Int_Ret_Earnings_01">#REF!</definedName>
    <definedName name="BS_Min_Int_Ret_Earnings_LE02">#REF!</definedName>
    <definedName name="BS_Min_Int_Ret_Earnings_Q03">#REF!</definedName>
    <definedName name="BS_Net_Income">#REF!</definedName>
    <definedName name="BS_Net_Income_01">#REF!</definedName>
    <definedName name="BS_Net_Income_LE02">#REF!</definedName>
    <definedName name="BS_Net_Income_Q03">#REF!</definedName>
    <definedName name="BS_Norm_Debt">#REF!</definedName>
    <definedName name="BS_Norm_Debt_01">#REF!</definedName>
    <definedName name="BS_Norm_Debt_LE02">#REF!</definedName>
    <definedName name="BS_Norm_Debt_Q03">#REF!</definedName>
    <definedName name="BS_Norm_Fin_Payable">#REF!</definedName>
    <definedName name="BS_Norm_Fin_Payable_01">#REF!</definedName>
    <definedName name="BS_Norm_Fin_Payable_LE02">#REF!</definedName>
    <definedName name="BS_Norm_Fin_Payable_Q03">#REF!</definedName>
    <definedName name="BS_Norm_Fin_Rec">#REF!</definedName>
    <definedName name="BS_Norm_Fin_Rec_01">#REF!</definedName>
    <definedName name="BS_Norm_Fin_Rec_LE02">#REF!</definedName>
    <definedName name="BS_Norm_Fin_Rec_Q03">#REF!</definedName>
    <definedName name="BS_Oth_Comp_Income">#REF!</definedName>
    <definedName name="BS_Oth_Comp_Income_01">#REF!</definedName>
    <definedName name="BS_Oth_Comp_Income_LE02">#REF!</definedName>
    <definedName name="BS_Oth_Comp_Income_Q03">#REF!</definedName>
    <definedName name="BS_Oth_LT_Assets">#REF!</definedName>
    <definedName name="BS_Oth_LT_Assets_01">#REF!</definedName>
    <definedName name="BS_Oth_LT_Assets_LE02">#REF!</definedName>
    <definedName name="BS_Oth_LT_Assets_Q03">#REF!</definedName>
    <definedName name="BS_Oth_LT_Liab">#REF!</definedName>
    <definedName name="BS_Oth_LT_Liab_01">#REF!</definedName>
    <definedName name="BS_Oth_LT_Liab_LE02">#REF!</definedName>
    <definedName name="BS_Oth_LT_Liab_Q03">#REF!</definedName>
    <definedName name="BS_Pensions">#REF!</definedName>
    <definedName name="BS_Pensions_01">#REF!</definedName>
    <definedName name="BS_Pensions_LE02">#REF!</definedName>
    <definedName name="BS_Pensions_Q03">#REF!</definedName>
    <definedName name="BS_PPE_Accum_Depr_CB">#REF!</definedName>
    <definedName name="BS_PPE_Accum_Depr_CB_01">#REF!</definedName>
    <definedName name="BS_PPE_Accum_Depr_CB_LE02">#REF!</definedName>
    <definedName name="BS_PPE_Accum_Depr_CB_Q03">#REF!</definedName>
    <definedName name="BS_PPE_Accum_Depr_OB">#REF!</definedName>
    <definedName name="BS_PPE_Accum_Depr_OB_01">#REF!</definedName>
    <definedName name="BS_PPE_Accum_Depr_OB_LE02">#REF!</definedName>
    <definedName name="BS_PPE_Accum_Depr_OB_Q03">#REF!</definedName>
    <definedName name="BS_PPE_Closing_Bal">#REF!</definedName>
    <definedName name="BS_PPE_Closing_Bal_01">#REF!</definedName>
    <definedName name="BS_PPE_Closing_Bal_LE02">#REF!</definedName>
    <definedName name="BS_PPE_Closing_Bal_Q03">#REF!</definedName>
    <definedName name="BS_PPE_Opening_Bal">#REF!</definedName>
    <definedName name="BS_PPE_Opening_Bal_01">#REF!</definedName>
    <definedName name="BS_PPE_Opening_Bal_LE02">#REF!</definedName>
    <definedName name="BS_PPE_Opening_Bal_Q03">#REF!</definedName>
    <definedName name="BS_Provisions">#REF!</definedName>
    <definedName name="BS_Provisions_01">#REF!</definedName>
    <definedName name="BS_Provisions_LE02">#REF!</definedName>
    <definedName name="BS_Provisions_Q03">#REF!</definedName>
    <definedName name="BS_Quasi_Eq_Debt">#REF!</definedName>
    <definedName name="BS_Quasi_Eq_Debt_01">#REF!</definedName>
    <definedName name="BS_Quasi_Eq_Debt_LE02">#REF!</definedName>
    <definedName name="BS_Quasi_Eq_Debt_Q03">#REF!</definedName>
    <definedName name="BS_Quasi_Eq_Payable">#REF!</definedName>
    <definedName name="BS_Quasi_Eq_Payable_01">#REF!</definedName>
    <definedName name="BS_Quasi_Eq_Payable_LE02">#REF!</definedName>
    <definedName name="BS_Quasi_Eq_Payable_Q03">#REF!</definedName>
    <definedName name="BS_Quasi_Eq_Rec">#REF!</definedName>
    <definedName name="BS_Quasi_Eq_Rec_01">#REF!</definedName>
    <definedName name="BS_Quasi_Eq_Rec_LE02">#REF!</definedName>
    <definedName name="BS_Quasi_Eq_Rec_Q03">#REF!</definedName>
    <definedName name="BS_Ret_Earn_Transf">#REF!</definedName>
    <definedName name="BS_Ret_Earn_Transf_01">#REF!</definedName>
    <definedName name="BS_Ret_Earn_Transf_LE02">#REF!</definedName>
    <definedName name="BS_Ret_Earn_Transf_Q03">#REF!</definedName>
    <definedName name="BS_Ret_Earnings">#REF!</definedName>
    <definedName name="BS_Ret_Earnings_01">#REF!</definedName>
    <definedName name="BS_Ret_Earnings_CB">#REF!</definedName>
    <definedName name="BS_Ret_Earnings_CB_01">#REF!</definedName>
    <definedName name="BS_Ret_Earnings_CB_LE02">#REF!</definedName>
    <definedName name="BS_Ret_Earnings_CB_Q03">#REF!</definedName>
    <definedName name="BS_Ret_Earnings_LE02">#REF!</definedName>
    <definedName name="BS_Ret_Earnings_OB">#REF!</definedName>
    <definedName name="BS_Ret_Earnings_OB_01">#REF!</definedName>
    <definedName name="BS_Ret_Earnings_OB_LE02">#REF!</definedName>
    <definedName name="BS_Ret_Earnings_OB_Q03">#REF!</definedName>
    <definedName name="BS_Ret_Earnings_Q03">#REF!</definedName>
    <definedName name="BS_Sales_IG_Transf">#REF!</definedName>
    <definedName name="BS_Sales_IG_Transf_01">#REF!</definedName>
    <definedName name="BS_Sales_IG_Transf_LE02">#REF!</definedName>
    <definedName name="BS_Sales_IG_Transf_Q03">#REF!</definedName>
    <definedName name="BS_T">#REF!</definedName>
    <definedName name="BS_Tang_Fixed_Assets">#REF!</definedName>
    <definedName name="BS_Tang_Fixed_Assets_01">#REF!</definedName>
    <definedName name="BS_Tang_Fixed_Assets_LE02">#REF!</definedName>
    <definedName name="BS_Tang_Fixed_Assets_Q03">#REF!</definedName>
    <definedName name="BS_Tax_Payable">#REF!</definedName>
    <definedName name="BS_Tax_Payable_01">#REF!</definedName>
    <definedName name="BS_Tax_Payable_LE02">#REF!</definedName>
    <definedName name="BS_Tax_Payable_Q03">#REF!</definedName>
    <definedName name="BS_Tot_Assets">#REF!</definedName>
    <definedName name="BS_Tot_Assets_01">#REF!</definedName>
    <definedName name="BS_Tot_Assets_LE02">#REF!</definedName>
    <definedName name="BS_Tot_Assets_Q03">#REF!</definedName>
    <definedName name="BS_Tot_Cap_Emp">#REF!</definedName>
    <definedName name="BS_Tot_Cap_Emp_01">#REF!</definedName>
    <definedName name="BS_Tot_Cap_Emp_LE02">#REF!</definedName>
    <definedName name="BS_Tot_Cap_Emp_Q03">#REF!</definedName>
    <definedName name="BSCF">#REF!</definedName>
    <definedName name="Busbar">#REF!</definedName>
    <definedName name="BusinessUnits">[15]MasterData!$N$80:$N$127</definedName>
    <definedName name="BusinessUnitsText">[15]MasterData!$P$80:$P$127</definedName>
    <definedName name="Button_3">"Monitoramento_de_OAC_Caixas_de_ligação_Reg_I_Lista"</definedName>
    <definedName name="Button_4">"Monitoramento_de_OAC_Caixas_de_ligação_Reg_I_Lista"</definedName>
    <definedName name="buyback">#REF!</definedName>
    <definedName name="BV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BVpShare">#REF!</definedName>
    <definedName name="C.Index">#N/A</definedName>
    <definedName name="C.Index1">#N/A</definedName>
    <definedName name="C.IndexComposite">#N/A</definedName>
    <definedName name="C_BS">#REF!</definedName>
    <definedName name="C_CF">#REF!</definedName>
    <definedName name="c_date">#REF!</definedName>
    <definedName name="c_dateswitch">#REF!</definedName>
    <definedName name="C_IS">#REF!</definedName>
    <definedName name="c_pageswitch">#REF!</definedName>
    <definedName name="c_pathswitch">#REF!</definedName>
    <definedName name="c_proj_switch">#REF!</definedName>
    <definedName name="c_SSBswitch">#REF!</definedName>
    <definedName name="cacilds">#REF!</definedName>
    <definedName name="cad">#REF!</definedName>
    <definedName name="cad_2000">#REF!</definedName>
    <definedName name="cad_spot">#REF!</definedName>
    <definedName name="CAJA06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CALC">#REF!</definedName>
    <definedName name="CalcMédia">'[39]DiasTípicos '!$C$5:$N$58</definedName>
    <definedName name="CálcMédia">[40]DiasTípicos!$C$3:$P$62</definedName>
    <definedName name="Calculated_Number_of_Items_to_Test">#REF!</definedName>
    <definedName name="calculo_IR_completa">#REF!</definedName>
    <definedName name="calculo_IR_firma">#REF!</definedName>
    <definedName name="Câmbio_Inicial">[23]Assumptions!$E$35:$E$40</definedName>
    <definedName name="Can">#REF!</definedName>
    <definedName name="Can_testing_be_expanded?">#REF!</definedName>
    <definedName name="CanplanCost">'[17]CAN-Plan-Cost'!$A$3:$M$11</definedName>
    <definedName name="Canplancost1">'[29]CAN-Plan-Cost'!$A$3:$M$11</definedName>
    <definedName name="CanPlanDepr">'[17]Can-Plan-Depr'!$A$3:$M$11</definedName>
    <definedName name="CanPlanSales">'[17]CAN-Plan-Sales'!$A$3:$M$11</definedName>
    <definedName name="cap">#REF!</definedName>
    <definedName name="Capex">#REF!</definedName>
    <definedName name="Capex_0">#REF!</definedName>
    <definedName name="Capex_mais5">#REF!</definedName>
    <definedName name="CAPEX_manutenção_total">#REF!</definedName>
    <definedName name="Capex_menos5">#REF!</definedName>
    <definedName name="CAPEX_recapeamento">#REF!</definedName>
    <definedName name="CAPEX_recapeamento1">#REF!</definedName>
    <definedName name="CAPEX_recapeamento2">#REF!</definedName>
    <definedName name="CAPEX_recapeamento3">#REF!</definedName>
    <definedName name="Capex_Title">[41]MasterData!$G$10:$G$106</definedName>
    <definedName name="CAPEX_total">#REF!</definedName>
    <definedName name="CapExLTM">#REF!</definedName>
    <definedName name="CapInicial">'[42]Premissas II'!#REF!</definedName>
    <definedName name="capital">#REF!</definedName>
    <definedName name="capital_de_giro">#REF!</definedName>
    <definedName name="Capitalizados">#REF!</definedName>
    <definedName name="CapMinimo">'[42]Premissas II'!$D$288</definedName>
    <definedName name="Cargo">#REF!</definedName>
    <definedName name="Cargo_growth">#REF!</definedName>
    <definedName name="CARGOS">[43]Cargos!$A$9:$S$146</definedName>
    <definedName name="CARLA" hidden="1">#REF!</definedName>
    <definedName name="CARNA92">#N/A</definedName>
    <definedName name="Case">#REF!</definedName>
    <definedName name="CASE1">#REF!</definedName>
    <definedName name="casetrig">#REF!</definedName>
    <definedName name="CASH_FLOW">#REF!</definedName>
    <definedName name="Cash_Historic">#REF!</definedName>
    <definedName name="CASH1">#REF!</definedName>
    <definedName name="cashflow">#REF!</definedName>
    <definedName name="CASHTAX">#REF!</definedName>
    <definedName name="caso">#REF!</definedName>
    <definedName name="CATEGORIA">[44]TABELAS!$C$5:$C$35</definedName>
    <definedName name="Categoria_1">#REF!</definedName>
    <definedName name="Categoria_2">#REF!</definedName>
    <definedName name="categoria_tarifaria">[45]Premissas!#REF!</definedName>
    <definedName name="CBORDER">#REF!</definedName>
    <definedName name="CBWorkbookPriority" hidden="1">-1446652124</definedName>
    <definedName name="cc" localSheetId="17">recuperação [1]tubulão2011!$A$29:$J$29</definedName>
    <definedName name="cc">recuperação [1]tubulão2011!$A$29:$J$29</definedName>
    <definedName name="ççç" hidden="1">{#N/A,#N/A,FALSE,"Plan1";#N/A,#N/A,FALSE,"Plan2"}</definedName>
    <definedName name="cccc" hidden="1">{#N/A,#N/A,FALSE,"Plan1";#N/A,#N/A,FALSE,"Plan2"}</definedName>
    <definedName name="ccccc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ççççççç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cccccccc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cchart1" hidden="1">#REF!</definedName>
    <definedName name="cchart10" hidden="1">#REF!</definedName>
    <definedName name="cchart11" hidden="1">#REF!</definedName>
    <definedName name="cchart12" hidden="1">#REF!</definedName>
    <definedName name="cchart13" hidden="1">#REF!</definedName>
    <definedName name="cchart14" hidden="1">#REF!</definedName>
    <definedName name="cchart15" hidden="1">#REF!</definedName>
    <definedName name="cchart16" hidden="1">#REF!</definedName>
    <definedName name="cchart17" hidden="1">#REF!</definedName>
    <definedName name="cchart18" hidden="1">#REF!</definedName>
    <definedName name="cchart19" hidden="1">#REF!</definedName>
    <definedName name="cchart2" hidden="1">#REF!</definedName>
    <definedName name="cchart20" hidden="1">#REF!</definedName>
    <definedName name="cchart21" hidden="1">#REF!</definedName>
    <definedName name="cchart22" hidden="1">#REF!</definedName>
    <definedName name="cchart23" hidden="1">#REF!</definedName>
    <definedName name="cchart24" hidden="1">#REF!</definedName>
    <definedName name="cchart25" hidden="1">#REF!</definedName>
    <definedName name="cchart26" hidden="1">#REF!</definedName>
    <definedName name="cchart27" hidden="1">#REF!</definedName>
    <definedName name="cchart28" hidden="1">#REF!</definedName>
    <definedName name="cchart29" hidden="1">#REF!</definedName>
    <definedName name="cchart3" hidden="1">#REF!</definedName>
    <definedName name="cchart31" hidden="1">#REF!</definedName>
    <definedName name="cchart32" hidden="1">#REF!</definedName>
    <definedName name="cchart4" hidden="1">#REF!</definedName>
    <definedName name="cchart5" hidden="1">#REF!</definedName>
    <definedName name="cchart6" hidden="1">#REF!</definedName>
    <definedName name="cchart7" hidden="1">#REF!</definedName>
    <definedName name="cchart8" hidden="1">#REF!</definedName>
    <definedName name="cchart9" hidden="1">#REF!</definedName>
    <definedName name="CD">#REF!</definedName>
    <definedName name="CE">#REF!</definedName>
    <definedName name="CEEE">#REF!</definedName>
    <definedName name="CELESC">#REF!</definedName>
    <definedName name="CELG">#REF!</definedName>
    <definedName name="Cellsdown">#REF!</definedName>
    <definedName name="CEMAT">#REF!</definedName>
    <definedName name="CEMIG">#REF!</definedName>
    <definedName name="cenários">[23]CxControle!$D$104</definedName>
    <definedName name="CENTRO">"04000000"</definedName>
    <definedName name="CESP">#REF!</definedName>
    <definedName name="cf" hidden="1">{#N/A,#N/A,FALSE,"Variables";#N/A,#N/A,FALSE,"NPV Cashflows NZ$";#N/A,#N/A,FALSE,"Cashflows NZ$"}</definedName>
    <definedName name="CF_Acc_Payable">#REF!</definedName>
    <definedName name="CF_Acc_Payable_LE02">#REF!</definedName>
    <definedName name="CF_Acc_Payable_Q03">#REF!</definedName>
    <definedName name="CF_Acc_Rec">#REF!</definedName>
    <definedName name="CF_Acc_Rec_LE02">#REF!</definedName>
    <definedName name="CF_Acc_Rec_Q03">#REF!</definedName>
    <definedName name="CF_Cap_Exp">#REF!</definedName>
    <definedName name="CF_Cap_Exp_LE02">#REF!</definedName>
    <definedName name="CF_Cap_Exp_Q03">#REF!</definedName>
    <definedName name="CF_Cash_Flow_In_Fin_Act">#REF!</definedName>
    <definedName name="CF_Cash_Flow_In_Fin_Act_LE02">#REF!</definedName>
    <definedName name="CF_Cash_Flow_In_Fin_Act_Q03">#REF!</definedName>
    <definedName name="CF_Cash_Flow_Inv_Act">#REF!</definedName>
    <definedName name="CF_Cash_Flow_Inv_Act_LE02">#REF!</definedName>
    <definedName name="CF_Cash_Flow_Inv_Act_Q03">#REF!</definedName>
    <definedName name="CF_Cash_From_Ops">#REF!</definedName>
    <definedName name="CF_Cash_From_Ops_LE02">#REF!</definedName>
    <definedName name="CF_Cash_From_Ops_Q03">#REF!</definedName>
    <definedName name="CF_Cash_Surplus">#REF!</definedName>
    <definedName name="CF_Cash_Surplus_LE02">#REF!</definedName>
    <definedName name="CF_Cash_Surplus_Q03">#REF!</definedName>
    <definedName name="CF_Div_Paid">#REF!</definedName>
    <definedName name="CF_Div_Paid_LE02">#REF!</definedName>
    <definedName name="CF_Div_Paid_Parent_Co">#REF!</definedName>
    <definedName name="CF_Div_Paid_Parent_Co_LE02">#REF!</definedName>
    <definedName name="CF_Div_Paid_Parent_Co_Q03">#REF!</definedName>
    <definedName name="CF_Div_Paid_Q03">#REF!</definedName>
    <definedName name="CF_Div_Paid_To_MI">#REF!</definedName>
    <definedName name="CF_Div_Paid_To_MI_LE02">#REF!</definedName>
    <definedName name="CF_Div_Paid_To_MI_Q03">#REF!</definedName>
    <definedName name="CF_Divs_Earn_Assoc_Coms">#REF!</definedName>
    <definedName name="CF_Divs_Earn_Assoc_Coms_LE02">#REF!</definedName>
    <definedName name="CF_Divs_Earn_Assoc_Coms_Q03">#REF!</definedName>
    <definedName name="CF_GP_Net_Inc_Aft_Tax">#REF!</definedName>
    <definedName name="CF_GP_Net_Inc_Aft_Tax_LE02">#REF!</definedName>
    <definedName name="CF_GP_Net_Inc_Aft_Tax_Q03">#REF!</definedName>
    <definedName name="CF_IG_Norm_Debt">#REF!</definedName>
    <definedName name="CF_IG_Norm_Debt_LE02">#REF!</definedName>
    <definedName name="CF_IG_Norm_Debt_Q03">#REF!</definedName>
    <definedName name="CF_Incr_Or_Decr_In_Cash">#REF!</definedName>
    <definedName name="CF_Incr_Or_Decr_In_Cash_LE02">#REF!</definedName>
    <definedName name="CF_Incr_Or_Decr_In_Cash_Q03">#REF!</definedName>
    <definedName name="CF_Inventories">#REF!</definedName>
    <definedName name="CF_Inventories_LE02">#REF!</definedName>
    <definedName name="CF_Inventories_Q03">#REF!</definedName>
    <definedName name="CF_LT_Debt">#REF!</definedName>
    <definedName name="CF_LT_Debt_3rd_Party">#REF!</definedName>
    <definedName name="CF_LT_Debt_3rd_Party_LE02">#REF!</definedName>
    <definedName name="CF_LT_Debt_3rd_Party_Q03">#REF!</definedName>
    <definedName name="CF_LT_Debt_LE02">#REF!</definedName>
    <definedName name="CF_LT_Debt_Q03">#REF!</definedName>
    <definedName name="CF_Min_Int_Cap">#REF!</definedName>
    <definedName name="CF_Min_Int_Cap_LE02">#REF!</definedName>
    <definedName name="CF_Min_Int_Cap_Q03">#REF!</definedName>
    <definedName name="CF_Move_In_Parents_Cap">#REF!</definedName>
    <definedName name="CF_Move_In_Parents_Cap_LE02">#REF!</definedName>
    <definedName name="CF_Move_In_Parents_Cap_Q03">#REF!</definedName>
    <definedName name="CF_Move_In_Work_Cap">#REF!</definedName>
    <definedName name="CF_Move_In_Work_Cap_LE02">#REF!</definedName>
    <definedName name="CF_Move_In_Work_Cap_Q03">#REF!</definedName>
    <definedName name="CF_Move_Loan_Bal">#REF!</definedName>
    <definedName name="CF_Move_Loan_Bal_LE02">#REF!</definedName>
    <definedName name="CF_Move_Loan_Bal_Q03">#REF!</definedName>
    <definedName name="CF_Net_Div_Paid_Or_Rec">#REF!</definedName>
    <definedName name="CF_Net_Div_Paid_Or_Rec_LE02">#REF!</definedName>
    <definedName name="CF_Net_Div_Paid_Or_Rec_Q03">#REF!</definedName>
    <definedName name="CF_Net_Inv">#REF!</definedName>
    <definedName name="CF_Net_Inv_LE02">#REF!</definedName>
    <definedName name="CF_Net_Inv_Q03">#REF!</definedName>
    <definedName name="CF_Non_Cash_Adj">#REF!</definedName>
    <definedName name="CF_Non_Cash_Adj_Inv">#REF!</definedName>
    <definedName name="CF_Non_Cash_Adj_Inv_LE02">#REF!</definedName>
    <definedName name="CF_Non_Cash_Adj_Inv_Q03">#REF!</definedName>
    <definedName name="CF_Non_Cash_Adj_LE02">#REF!</definedName>
    <definedName name="CF_Non_Cash_Adj_Q03">#REF!</definedName>
    <definedName name="CF_Non_Cash_Adjust">#REF!</definedName>
    <definedName name="CF_Non_Cash_Adjust_LE02">#REF!</definedName>
    <definedName name="CF_Non_Cash_Adjust_Q03">#REF!</definedName>
    <definedName name="CF_Oth_Cash">#REF!</definedName>
    <definedName name="CF_Oth_Cash_Incl_NCA">#REF!</definedName>
    <definedName name="CF_Oth_Cash_Incl_NCA_LE02">#REF!</definedName>
    <definedName name="CF_Oth_Cash_Incl_NCA_Q03">#REF!</definedName>
    <definedName name="CF_Oth_Cash_LE02">#REF!</definedName>
    <definedName name="CF_Oth_Cash_Q03">#REF!</definedName>
    <definedName name="CF_Provisions">#REF!</definedName>
    <definedName name="CF_Provisions_LE02">#REF!</definedName>
    <definedName name="CF_Provisions_Q03">#REF!</definedName>
    <definedName name="CF_Quasi_Equity">#REF!</definedName>
    <definedName name="CF_Quasi_Equity_LE02">#REF!</definedName>
    <definedName name="CF_Quasi_Equity_Q03">#REF!</definedName>
    <definedName name="CF_Sales_FA">#REF!</definedName>
    <definedName name="CF_Sales_FA_Inc_NCA">#REF!</definedName>
    <definedName name="CF_Sales_FA_Inc_NCA_LE02">#REF!</definedName>
    <definedName name="CF_Sales_FA_Inc_NCA_Q03">#REF!</definedName>
    <definedName name="CF_Sales_FA_LE02">#REF!</definedName>
    <definedName name="CF_Sales_FA_Q03">#REF!</definedName>
    <definedName name="CF_Short_Term_Debt">#REF!</definedName>
    <definedName name="CF_Short_Term_Debt_LE02">#REF!</definedName>
    <definedName name="CF_Short_Term_Debt_Q03">#REF!</definedName>
    <definedName name="CF_Tax_Payable">#REF!</definedName>
    <definedName name="CF_Tax_Payable_LE02">#REF!</definedName>
    <definedName name="CF_Tax_Payable_Q03">#REF!</definedName>
    <definedName name="CF_Tot_Depr_Depl_Amort">#REF!</definedName>
    <definedName name="CF_Tot_Depr_Depl_Amort_LE02">#REF!</definedName>
    <definedName name="CF_Tot_Depr_Depl_Amort_Q03">#REF!</definedName>
    <definedName name="CFDepreciation">#REF!</definedName>
    <definedName name="CFOther">#REF!</definedName>
    <definedName name="CFPS_Curr_Yr">#REF!</definedName>
    <definedName name="CFPS_Lst_Yr">#REF!</definedName>
    <definedName name="CFPS_Next_Yr">#REF!</definedName>
    <definedName name="CG_DE_PARA_PASSIVO">#REF!</definedName>
    <definedName name="cgs">#REF!</definedName>
    <definedName name="CGTEE">#REF!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Chave_Concatenar">[46]CUSTO!$C$11</definedName>
    <definedName name="CHECK">#REF!</definedName>
    <definedName name="CHIGuindaste" localSheetId="12">#REF!</definedName>
    <definedName name="CHIGuindaste">[31]Memorial!$B$20</definedName>
    <definedName name="chkIpoPrice">#REF!</definedName>
    <definedName name="Choices_Wrapper" localSheetId="17">[10]!Choices_Wrapper</definedName>
    <definedName name="Choices_Wrapper">[10]!Choices_Wrapper</definedName>
    <definedName name="ChoosePLAT">#REF!</definedName>
    <definedName name="CHPGuindaste" localSheetId="12">#REF!</definedName>
    <definedName name="CHPGuindaste">[31]Memorial!$B$19</definedName>
    <definedName name="ChurnAdv">#REF!</definedName>
    <definedName name="ChurnMast">#REF!</definedName>
    <definedName name="ChurnPlus">#REF!</definedName>
    <definedName name="ChurnStd">#REF!</definedName>
    <definedName name="CIAS_AÉREAS">[47]CIAS!$B$2:$C$86</definedName>
    <definedName name="ciclos_de_financiamento">#REF!</definedName>
    <definedName name="ciclos_de_financiamento2">#REF!</definedName>
    <definedName name="circ">[23]CxControle!$J$8</definedName>
    <definedName name="circularização" hidden="1">"AS2DocumentBrowse"</definedName>
    <definedName name="cl">#REF!</definedName>
    <definedName name="Classif">#REF!</definedName>
    <definedName name="Classification">'[24]A 02-07'!$CD$4:$CD$13500</definedName>
    <definedName name="Client_Name">#REF!</definedName>
    <definedName name="ClosePrint" localSheetId="17">[10]!ClosePrint</definedName>
    <definedName name="ClosePrint">[10]!ClosePrint</definedName>
    <definedName name="co">#REF!</definedName>
    <definedName name="Cob_Med">#REF!</definedName>
    <definedName name="Cob_Min">#REF!</definedName>
    <definedName name="Cód.">"serv"</definedName>
    <definedName name="Codigo_Datas_Financ">#REF!</definedName>
    <definedName name="Codigo_Datas_Financ_Limite">#REF!</definedName>
    <definedName name="Coeff1">[48]SENSITIVITY!$C$11</definedName>
    <definedName name="Coeff2">[48]SENSITIVITY!$C$13</definedName>
    <definedName name="Coeff3">[48]SENSITIVITY!$C$15</definedName>
    <definedName name="Coeff4">[48]SENSITIVITY!$C$17</definedName>
    <definedName name="cofi" hidden="1">15</definedName>
    <definedName name="COFINS">'[42]Premissas II'!$D$224</definedName>
    <definedName name="COGS">#REF!</definedName>
    <definedName name="COGSN">#REF!</definedName>
    <definedName name="COMB">#REF!</definedName>
    <definedName name="COMBBS">#REF!</definedName>
    <definedName name="Comentado_Conta_Pesquisa">[49]Comentado!$F$1</definedName>
    <definedName name="COMET">"nametar3"</definedName>
    <definedName name="CommonEq">#REF!</definedName>
    <definedName name="Company_Name">#REF!</definedName>
    <definedName name="CompanyName">#REF!</definedName>
    <definedName name="CompanyName1">#REF!</definedName>
    <definedName name="CompanyName2">#REF!</definedName>
    <definedName name="CompanyName3">#REF!</definedName>
    <definedName name="CompanyTicker1">#REF!</definedName>
    <definedName name="CompanyTicker2">#REF!</definedName>
    <definedName name="CompanyTicker3">#REF!</definedName>
    <definedName name="ComparableAnalysis">#REF!</definedName>
    <definedName name="Comparison">#REF!</definedName>
    <definedName name="ComSales">#REF!</definedName>
    <definedName name="consolidado">#REF!</definedName>
    <definedName name="CONSTANT">#REF!</definedName>
    <definedName name="Cont_Anal">'[50]PLANO CONTABIL'!$R$4:$R$480</definedName>
    <definedName name="Cont_Analitico">'[51]PLANO CONTABIL'!$S$4:$S$484</definedName>
    <definedName name="Conta">'[52]Plano ctas'!$A$1:$A$2237</definedName>
    <definedName name="CONTAS">""</definedName>
    <definedName name="ContAtivoDinamico">#REF!:OFFSET(#REF!,#REF!+1,0)</definedName>
    <definedName name="ContAtivoDinamico1">#REF!:OFFSET(#REF!,#REF!+1,0)</definedName>
    <definedName name="ContentsHelp" hidden="1">#N/A</definedName>
    <definedName name="ContIndiceDinamico">#REF!:OFFSET(#REF!,#REF!+1,0)</definedName>
    <definedName name="ContIndiceDinamico1">#REF!:OFFSET(#REF!,#REF!+1,0)</definedName>
    <definedName name="CONTINUITY">#REF!</definedName>
    <definedName name="CONTRIB">#REF!</definedName>
    <definedName name="control">#REF!</definedName>
    <definedName name="CONV">#REF!</definedName>
    <definedName name="Convert">#REF!</definedName>
    <definedName name="Convertible_Debt_Converted">#REF!</definedName>
    <definedName name="Convertible_Preferred_Converted">#REF!</definedName>
    <definedName name="ConvOut1">#REF!</definedName>
    <definedName name="ConvOut2">#REF!</definedName>
    <definedName name="ConvPrice1">#REF!</definedName>
    <definedName name="ConvPrice2">#REF!</definedName>
    <definedName name="ConvShs1">#REF!</definedName>
    <definedName name="ConvShs2">#REF!</definedName>
    <definedName name="COPEL">#REF!</definedName>
    <definedName name="copiaranc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y" hidden="1">{"TOTAL DIRERJ",#N/A,TRUE,"7400";"DIRERJ",#N/A,TRUE,"7401";"DEARIO",#N/A,TRUE,"7410";"RIO SUL",#N/A,TRUE,"7411";"RIO NORTE",#N/A,TRUE,"7412";"DUQUE DE CAXIAS",#N/A,TRUE,"7413";"PETRÓPOLIS",#N/A,TRUE,"7414";"VITORIA",#N/A,TRUE,"7415";"B HTE",#N/A,TRUE,"7416";"JUIZ DE FORA",#N/A,TRUE,"7417";"DIVINOPOLIS",#N/A,TRUE,"7418";"CACHOEIRO",#N/A,TRUE,"7419";"CONTAGEM",#N/A,TRUE,"7420";"SALVADOR",#N/A,TRUE,"7421";"RECIFE",#N/A,TRUE,"7422";"FORTALEZA",#N/A,TRUE,"7423";"NATAL",#N/A,TRUE,"7424";"BELEM",#N/A,TRUE,"7425"}</definedName>
    <definedName name="copy_area">#REF!</definedName>
    <definedName name="Corp">#REF!</definedName>
    <definedName name="CORP_COMMUNICATIONS_by_CC">#REF!</definedName>
    <definedName name="CORP_DIST_OPS_by_CC">#REF!</definedName>
    <definedName name="CORP_ENGAGEMENT_SERVICES_by_CC">#REF!</definedName>
    <definedName name="CORP_EXECUTIVE_by_CC">#REF!</definedName>
    <definedName name="CORP_FINANCE_by_CC">#REF!</definedName>
    <definedName name="CORP_HR_by_CC">#REF!</definedName>
    <definedName name="CORP_INTERNATIONAL_by_CC">#REF!</definedName>
    <definedName name="CORP_IT_by_CC">#REF!</definedName>
    <definedName name="CORP_MARKETING_by_CC">#REF!</definedName>
    <definedName name="CORP_PRODUCT_by_CC">#REF!</definedName>
    <definedName name="CORP_PRODUCT_SALES_by_CC">#REF!</definedName>
    <definedName name="CORP_RENTALS_by_CC">#REF!</definedName>
    <definedName name="CORP_RESELLER_by_CC">#REF!</definedName>
    <definedName name="CORP_SERVICE_by_CC">#REF!</definedName>
    <definedName name="CORP_SOLUTION_SALES_by_CC">#REF!</definedName>
    <definedName name="Corp_Tax">[15]Driver!$D$47:$BA$47</definedName>
    <definedName name="CORP_UNALLOCATED_by_CC">#REF!</definedName>
    <definedName name="CORP_VENTURES_by_CC">#REF!</definedName>
    <definedName name="CORPORATE_by_DIVISION">#REF!</definedName>
    <definedName name="CorreioExport">'[42]Premissas II'!#REF!</definedName>
    <definedName name="CorreioImport">'[42]Premissas II'!#REF!</definedName>
    <definedName name="Cost">#REF!</definedName>
    <definedName name="Cost_">#REF!</definedName>
    <definedName name="Cost_install__vertical">#REF!</definedName>
    <definedName name="Costs_Assets_Abs">[15]Driver!#REF!</definedName>
    <definedName name="Costs_Cleaning_Abs">[15]Driver!#REF!</definedName>
    <definedName name="Costs_Electricity_Abs">[15]Driver!#REF!</definedName>
    <definedName name="Costs_Maint_Abs">[15]Driver!#REF!</definedName>
    <definedName name="Costs_OtherAsset_Abs">[15]Driver!#REF!</definedName>
    <definedName name="Costs_Sevage_Abs">[15]Driver!#REF!</definedName>
    <definedName name="Costs_Water_Abs">[15]Driver!#REF!</definedName>
    <definedName name="Country">#REF!</definedName>
    <definedName name="CountrySity">'[24]A 02-07'!$CB$4:$CB$13500</definedName>
    <definedName name="COVER">#REF!</definedName>
    <definedName name="CPD_CCO" localSheetId="17">recuperação [1]tubulão2011!$A$29:$J$29</definedName>
    <definedName name="CPD_CCO">recuperação [1]tubulão2011!$A$29:$J$29</definedName>
    <definedName name="CPFL">#REF!</definedName>
    <definedName name="CPilar" localSheetId="12">#REF!</definedName>
    <definedName name="CPilar">#REF!</definedName>
    <definedName name="CPLTD">#REF!</definedName>
    <definedName name="CPMF">0.38%</definedName>
    <definedName name="CreateTable" hidden="1">#N/A</definedName>
    <definedName name="credit">#REF!</definedName>
    <definedName name="crédito_PIS_COFINS">#REF!</definedName>
    <definedName name="_xlnm.Criteria">#REF!</definedName>
    <definedName name="Critérios_IM">#REF!</definedName>
    <definedName name="Crng_Landscape">#REF!</definedName>
    <definedName name="Crng_Normal">#REF!</definedName>
    <definedName name="Crng_Portrait">#REF!</definedName>
    <definedName name="Crng_WPane">#REF!</definedName>
    <definedName name="CROut">[53]Premissas!$D$390</definedName>
    <definedName name="CROutorga">[53]Premissas!$D$392</definedName>
    <definedName name="CROutPonte">[53]Premissas!$D$389</definedName>
    <definedName name="CRS" hidden="1">{#N/A,#N/A,TRUE,"Фин.рез"}</definedName>
    <definedName name="cruz">#REF!</definedName>
    <definedName name="CS">#REF!</definedName>
    <definedName name="csdof">#REF!</definedName>
    <definedName name="CTerreno" localSheetId="12">#REF!</definedName>
    <definedName name="CTerreno">[31]Memorial!$B$3</definedName>
    <definedName name="CTVA">#REF!</definedName>
    <definedName name="cur.rate">#REF!</definedName>
    <definedName name="Curr">#REF!</definedName>
    <definedName name="Currencies_available">[15]Driver!$C$20:$C$21</definedName>
    <definedName name="Currency">#REF!</definedName>
    <definedName name="Currency_Converter">[15]Driver!$C$28:$C$33</definedName>
    <definedName name="Currency_in_use">[15]Driver!$C$18</definedName>
    <definedName name="Currency01_in_use">[15]Driver!$C$20</definedName>
    <definedName name="Currency02_in_use">[15]Driver!$C$21</definedName>
    <definedName name="CurrencyCell">#REF!</definedName>
    <definedName name="CurrencyCode">#REF!</definedName>
    <definedName name="CurrencyHomeCell">#REF!</definedName>
    <definedName name="CurrencyList">#REF!</definedName>
    <definedName name="CurrencySymbol">#REF!</definedName>
    <definedName name="current">#REF!</definedName>
    <definedName name="Current_Quarter">#REF!</definedName>
    <definedName name="Current_Year">#REF!</definedName>
    <definedName name="CurrentPrice">#REF!</definedName>
    <definedName name="CurrentSO">#REF!</definedName>
    <definedName name="CurrItem_Name">#REF!</definedName>
    <definedName name="Custo_0">#REF!</definedName>
    <definedName name="Custo_mais5">#REF!</definedName>
    <definedName name="Custo_menos5">#REF!</definedName>
    <definedName name="CustoBNDESAdicional">#REF!</definedName>
    <definedName name="Custom">#REF!</definedName>
    <definedName name="CustomIndexDate">#REF!</definedName>
    <definedName name="CustomIndexValue">#REF!</definedName>
    <definedName name="custoprod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Custos" hidden="1">{#N/A,#N/A,FALSE,"Acum Julio - 00"}</definedName>
    <definedName name="custos_operacionais_pré_outorga">#REF!</definedName>
    <definedName name="CVVCVCV" hidden="1">[54]GRAFICOS!$K$18:$Y$18</definedName>
    <definedName name="cwd">#REF!</definedName>
    <definedName name="Cwvu.GREY_ALL." hidden="1">#REF!</definedName>
    <definedName name="Cwvy.GREY_ALL._dcf" hidden="1">#REF!</definedName>
    <definedName name="d" hidden="1">{"cap_structure",#N/A,FALSE,"Graph-Mkt Cap";"price",#N/A,FALSE,"Graph-Price";"ebit",#N/A,FALSE,"Graph-EBITDA";"ebitda",#N/A,FALSE,"Graph-EBITDA"}</definedName>
    <definedName name="DA">#REF!</definedName>
    <definedName name="dad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dados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dados_ok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2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3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f" localSheetId="17">[10]!daf</definedName>
    <definedName name="daf">[10]!daf</definedName>
    <definedName name="DAFG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asdsadsad" hidden="1">#N/A</definedName>
    <definedName name="data">[21]Input!#REF!</definedName>
    <definedName name="Data.anual">'[42]Premissas I'!$D$10</definedName>
    <definedName name="Data.atualz_contr">'[42]Premissas I'!$J$16</definedName>
    <definedName name="Data.base">'[42]Premissas I'!$D$7</definedName>
    <definedName name="Data.de.alteração">'[55]Premissas Tarifárias'!$C$5</definedName>
    <definedName name="Data.de.captação_1">'[42]Premissas I'!$D$41</definedName>
    <definedName name="Data.de.Captação_2">'[42]Premissas I'!$D$61</definedName>
    <definedName name="Data.de.Captação_3">'[42]Premissas I'!$D$81</definedName>
    <definedName name="Data.de.Captação_4">'[42]Premissas I'!$D$101</definedName>
    <definedName name="Data.de.Captação_5">'[42]Premissas I'!$D$121</definedName>
    <definedName name="Data.inicial">[56]Premissas!$I$6</definedName>
    <definedName name="Data.início">'[42]Premissas I'!$D$6</definedName>
    <definedName name="Data.OPEX">'[42]Premissas I'!$D$8</definedName>
    <definedName name="Data.Rec.Sist.99_semLegenda">#REF!</definedName>
    <definedName name="Data.trimestral">'[42]Premissas I'!$D$9</definedName>
    <definedName name="data_ano_anterior_mod">#REF!</definedName>
    <definedName name="data_projecao_anos">#REF!</definedName>
    <definedName name="data_projeção_anual">[57]Códigos!$C$21:$C$61</definedName>
    <definedName name="data1_">#REF!</definedName>
    <definedName name="DataAdjust">#REF!</definedName>
    <definedName name="DataContrato">[53]Premissas!$D$6</definedName>
    <definedName name="DataDinamica1">#REF!:OFFSET(#REF!,#REF!+1,0)</definedName>
    <definedName name="DataFaseIA">'[42]Premissas II'!$D$7</definedName>
    <definedName name="DataFaseIB">'[42]Premissas II'!$D$11</definedName>
    <definedName name="DataRange">#REF!</definedName>
    <definedName name="DatasRec.Sáb.98">#REF!</definedName>
    <definedName name="DatasRec.Sáb.99">#REF!</definedName>
    <definedName name="DatasRec.Sist.2000">#REF!</definedName>
    <definedName name="DatasRec.Sist.98">#REF!</definedName>
    <definedName name="DatasRec.Sist.98_semLegenda">#REF!</definedName>
    <definedName name="DatasRec.Sist.99">#REF!</definedName>
    <definedName name="DatasToTalGlobal">#REF!</definedName>
    <definedName name="DataUeF">'[42]Premissas II'!$E$332</definedName>
    <definedName name="Date_">'[24]A 02-07'!$C$4:$C$13500</definedName>
    <definedName name="Date2">#REF!</definedName>
    <definedName name="day">#REF!,#REF!,#REF!,#REF!,#REF!,#REF!,#REF!,#REF!,#REF!,#REF!,#REF!</definedName>
    <definedName name="DayOfLandings07">'[24]A 2007 1-9 1C'!$DE$3:$DE$2859</definedName>
    <definedName name="DayOfStarts07">'[24]A 2007 1-9 1C'!$DG$3:$DG$2859</definedName>
    <definedName name="dBPA271">[23]BS!$C$24</definedName>
    <definedName name="dBPA291">[23]BS!$C$19</definedName>
    <definedName name="dBPA851">[23]BS!$C$78</definedName>
    <definedName name="dBPA877">[23]BS!$C$94</definedName>
    <definedName name="dBPA902">[23]BS!$C$101</definedName>
    <definedName name="dcf">#REF!</definedName>
    <definedName name="DCF_A">#REF!</definedName>
    <definedName name="DCF_A2">#REF!</definedName>
    <definedName name="DCF_L">#REF!</definedName>
    <definedName name="dcfyear">#REF!</definedName>
    <definedName name="dchart26" hidden="1">#REF!</definedName>
    <definedName name="dchart31" hidden="1">#REF!</definedName>
    <definedName name="DCR2_L">#REF!</definedName>
    <definedName name="dd" hidden="1">#REF!</definedName>
    <definedName name="DD_Curr">[58]Currency!$C$3</definedName>
    <definedName name="DDD" hidden="1">{"'PXR_6500'!$A$1:$I$124"}</definedName>
    <definedName name="dddd" hidden="1">#REF!</definedName>
    <definedName name="ddddd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dddddd" hidden="1">{"FCB_ALL",#N/A,FALSE,"FCB";"GREY_ALL",#N/A,FALSE,"GREY"}</definedName>
    <definedName name="ddddddddddddd" localSheetId="17">[10]!ddddddddddddd</definedName>
    <definedName name="ddddddddddddd">[10]!ddddddddddddd</definedName>
    <definedName name="ddgfdvgdg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dil">#REF!</definedName>
    <definedName name="dDRE111">'[23]P&amp;L'!$C$24</definedName>
    <definedName name="dDRE112">'[23]P&amp;L'!$C$25</definedName>
    <definedName name="dDRE131">'[23]P&amp;L'!$C$29</definedName>
    <definedName name="dDRE141">'[23]P&amp;L'!$C$27</definedName>
    <definedName name="dDRE142">'[23]P&amp;L'!$C$28</definedName>
    <definedName name="dDRE221">'[23]P&amp;L'!$C$51</definedName>
    <definedName name="dDRE281">'[23]P&amp;L'!$C$60</definedName>
    <definedName name="dDRE355">'[23]P&amp;L'!$C$54</definedName>
    <definedName name="dDRE411">'[23]P&amp;L'!$C$85</definedName>
    <definedName name="dDRE431">'[23]P&amp;L'!$C$84</definedName>
    <definedName name="de" localSheetId="17">[10]!de</definedName>
    <definedName name="de">[10]!de</definedName>
    <definedName name="deb">#REF!</definedName>
    <definedName name="debt">#REF!</definedName>
    <definedName name="Debt_Market_Cap_Ratio">#REF!</definedName>
    <definedName name="Debt4_Interest">[23]Financing_Aux!$F$222:$BC$241</definedName>
    <definedName name="debtall">#REF!,#REF!</definedName>
    <definedName name="DebtbyCap">#REF!</definedName>
    <definedName name="DebtII">#REF!</definedName>
    <definedName name="DecodersInstalQtdCapex">#REF!</definedName>
    <definedName name="deduções_debito_PIS_COFINS">#REF!</definedName>
    <definedName name="deduções_ISS">#REF!</definedName>
    <definedName name="DeferredTax">#REF!</definedName>
    <definedName name="DefIncTax">#REF!</definedName>
    <definedName name="DefIncTaxA">#REF!</definedName>
    <definedName name="DefIncTaxL">#REF!</definedName>
    <definedName name="DefTax">#REF!</definedName>
    <definedName name="DefTaxA">#REF!</definedName>
    <definedName name="DefTaxL">#REF!</definedName>
    <definedName name="DeleteRange" hidden="1">#N/A</definedName>
    <definedName name="DeleteTable" hidden="1">#N/A</definedName>
    <definedName name="Demanda_0">#REF!</definedName>
    <definedName name="Demanda_mais5">#REF!</definedName>
    <definedName name="Demanda_menos5">#REF!</definedName>
    <definedName name="dep">#REF!</definedName>
    <definedName name="DepAmort">#REF!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tion">[15]MasterData!$E$48:$E$57</definedName>
    <definedName name="des" hidden="1">{#N/A,#N/A,FALSE,"Plan1";#N/A,#N/A,FALSE,"Plan2"}</definedName>
    <definedName name="desc" hidden="1">{#N/A,#N/A,FALSE,"Plan1";#N/A,#N/A,FALSE,"Plan2"}</definedName>
    <definedName name="DESCR">"bds"</definedName>
    <definedName name="DesembPonte">[53]Premissas!$E$315:$F$315</definedName>
    <definedName name="DesFin">#REF!</definedName>
    <definedName name="Desp_Conta_Base">#REF!</definedName>
    <definedName name="Desp_Var_Oper">#REF!</definedName>
    <definedName name="despesas_financeiras">#REF!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xcase">#REF!</definedName>
    <definedName name="DF" hidden="1">{#N/A,#N/A,FALSE,"Acum Julio - 00"}</definedName>
    <definedName name="DFalk">{0.1;0;0.45;0;0;0;0;0;0.45}</definedName>
    <definedName name="dfas">{"Price","ICTG","TS131","D","0","0","H"}</definedName>
    <definedName name="DFC_pt1">#REF!</definedName>
    <definedName name="DFC_pt2">#REF!</definedName>
    <definedName name="dFCX301">[23]CF!$C$46</definedName>
    <definedName name="dfd" hidden="1">{"FCB_ALL",#N/A,FALSE,"FCB";"GREY_ALL",#N/A,FALSE,"GREY"}</definedName>
    <definedName name="dfdas" hidden="1">{"FCB_ALL",#N/A,FALSE,"FCB";"GREY_ALL",#N/A,FALSE,"GREY"}</definedName>
    <definedName name="df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d" hidden="1">{"FCB_ALL",#N/A,FALSE,"FCB";"GREY_ALL",#N/A,FALSE,"GREY"}</definedName>
    <definedName name="dfdfdfd" hidden="1">{"FCB_ALL",#N/A,FALSE,"FCB"}</definedName>
    <definedName name="dfg" hidden="1">{#N/A,#N/A,TRUE,"Фин.рез"}</definedName>
    <definedName name="dfgadrg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dg" hidden="1">{"mgmt forecast",#N/A,FALSE,"Mgmt Forecast";"dcf table",#N/A,FALSE,"Mgmt Forecast";"sensitivity",#N/A,FALSE,"Mgmt Forecast";"table inputs",#N/A,FALSE,"Mgmt Forecast";"calculations",#N/A,FALSE,"Mgmt Forecast"}</definedName>
    <definedName name="dgfg">[15]Driver!#REF!</definedName>
    <definedName name="dggdhjd">#REF!</definedName>
    <definedName name="dggfdg" hidden="1">{#N/A,#N/A,FALSE,"Plan1";#N/A,#N/A,FALSE,"Plan2"}</definedName>
    <definedName name="dh" hidden="1">{#N/A,#N/A,FALSE,"Antony Financials";#N/A,#N/A,FALSE,"Cowboy Financials";#N/A,#N/A,FALSE,"Combined";#N/A,#N/A,FALSE,"Valuematrix";#N/A,#N/A,FALSE,"DCFAntony";#N/A,#N/A,FALSE,"DCFCowboy";#N/A,#N/A,FALSE,"DCFCombined"}</definedName>
    <definedName name="Dia_Dia">#REF!</definedName>
    <definedName name="Diag">#REF!</definedName>
    <definedName name="DiasCaixaMin">[53]Premissas!$D$215</definedName>
    <definedName name="Diferido" hidden="1">{#N/A,#N/A,FALSE,"Acum Julio - 00"}</definedName>
    <definedName name="DilEPS">#REF!</definedName>
    <definedName name="DilEPS2">#REF!</definedName>
    <definedName name="DilEPSN">#REF!</definedName>
    <definedName name="DilNetInc">#REF!</definedName>
    <definedName name="DilNetInc2">#REF!</definedName>
    <definedName name="DilNetIncN">#REF!</definedName>
    <definedName name="DilSh">#REF!</definedName>
    <definedName name="DilSh2">#REF!</definedName>
    <definedName name="DilShN">#REF!</definedName>
    <definedName name="DilutedShares">#REF!</definedName>
    <definedName name="direct">#REF!</definedName>
    <definedName name="Direction">'[24]A 02-07'!$CA$4:$CA$13500</definedName>
    <definedName name="DIRECTORY">#REF!</definedName>
    <definedName name="DiscountYears">#REF!</definedName>
    <definedName name="DistNormAtivoDinamico1">#REF!:OFFSET(#REF!,#REF!+1,0)</definedName>
    <definedName name="DistNormIndiceDinamico1">#REF!:OFFSET(#REF!,#REF!+1,0)</definedName>
    <definedName name="Div_Method">#REF!</definedName>
    <definedName name="Divers">#REF!</definedName>
    <definedName name="Dividends">#REF!</definedName>
    <definedName name="Division">#REF!</definedName>
    <definedName name="dj" hidden="1">{#N/A,#N/A,FALSE,"CreditStat";#N/A,#N/A,FALSE,"SPbrkup";#N/A,#N/A,FALSE,"MerSPsyn";#N/A,#N/A,FALSE,"MerSPwKCsyn";#N/A,#N/A,FALSE,"MerSPwKCsyn (2)";#N/A,#N/A,FALSE,"CreditStat (2)"}</definedName>
    <definedName name="djiff">#REF!</definedName>
    <definedName name="DNA">#REF!</definedName>
    <definedName name="Doar" hidden="1">{#N/A,#N/A,FALSE,"Relatórios";"Vendas e Custos",#N/A,FALSE,"Vendas e Custos";"Premissas",#N/A,FALSE,"Premissas";"Projeções",#N/A,FALSE,"Projeções";"Dolar",#N/A,FALSE,"Dolar";"Original",#N/A,FALSE,"Original e UFIR"}</definedName>
    <definedName name="dolar">#REF!</definedName>
    <definedName name="Dpecent">#REF!</definedName>
    <definedName name="DprtPsg07">'[24]A 2007 1-9 1C'!$R$3:$R$2859</definedName>
    <definedName name="DPS_Curr_Yr">#REF!</definedName>
    <definedName name="DPS_Lst_Yr">#REF!</definedName>
    <definedName name="DPS_Next_Yr">#REF!</definedName>
    <definedName name="DRAFT_RCnum">#REF!</definedName>
    <definedName name="Drawdown" hidden="1">#REF!</definedName>
    <definedName name="dre">#REF!</definedName>
    <definedName name="DRE_pt1">#REF!</definedName>
    <definedName name="DRE_pt2">#REF!</definedName>
    <definedName name="DREEE">[59]Balsint!$A$1:$O$45</definedName>
    <definedName name="Driver">[15]Driver!$C$39:$C$207</definedName>
    <definedName name="Driver_Indices">[15]Driver!$C$39:$C$45</definedName>
    <definedName name="Driver_Quantities">[15]Driver!$C$51:$C$200</definedName>
    <definedName name="d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d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dsgfsdgfdfs" hidden="1">{"DEM FAT 1.000 REAIS",#N/A,FALSE,"Comp.Fat.";"DEM FAT MEDIO ANO",#N/A,FALSE,"Comp.Fat."}</definedName>
    <definedName name="dthy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DTTI" hidden="1">'[6]Summary 2004$'!#REF!</definedName>
    <definedName name="Dúvidas" localSheetId="11" hidden="1">{"'Quadro'!$A$4:$BG$78"}</definedName>
    <definedName name="Dúvidas" localSheetId="2" hidden="1">{"'Quadro'!$A$4:$BG$78"}</definedName>
    <definedName name="Dúvidas" localSheetId="15" hidden="1">{"'Quadro'!$A$4:$BG$78"}</definedName>
    <definedName name="Dúvidas" localSheetId="13" hidden="1">{"'Quadro'!$A$4:$BG$78"}</definedName>
    <definedName name="Dúvidas" localSheetId="3" hidden="1">{"'Quadro'!$A$4:$BG$78"}</definedName>
    <definedName name="Dúvidas" localSheetId="6" hidden="1">{"'Quadro'!$A$4:$BG$78"}</definedName>
    <definedName name="Dúvidas" hidden="1">{"'Quadro'!$A$4:$BG$78"}</definedName>
    <definedName name="dwf">[15]MasterData!#REF!</definedName>
    <definedName name="e" hidden="1">{#N/A,#N/A,FALSE,"Variables";#N/A,#N/A,FALSE,"NPV Cashflows NZ$";#N/A,#N/A,FALSE,"Cashflows NZ$"}</definedName>
    <definedName name="EBIT">#REF!</definedName>
    <definedName name="EBIT_LAJI">#REF!</definedName>
    <definedName name="EBIT2">#REF!</definedName>
    <definedName name="EBIT95">#REF!</definedName>
    <definedName name="Ebitda">'[60]Painel de Controle'!$C$18</definedName>
    <definedName name="EBITDA1">#REF!</definedName>
    <definedName name="EBITDAbyInt">#REF!</definedName>
    <definedName name="ebitdacvr">#REF!</definedName>
    <definedName name="EBITDAGrow">#REF!</definedName>
    <definedName name="EBITDAMarg">#REF!</definedName>
    <definedName name="EBITDAPL">#REF!</definedName>
    <definedName name="EBITMarg">#REF!</definedName>
    <definedName name="EBITN">#REF!</definedName>
    <definedName name="EBITSENS">#REF!</definedName>
    <definedName name="EBT">#REF!</definedName>
    <definedName name="EBTMarg">#REF!</definedName>
    <definedName name="EBTN">#REF!</definedName>
    <definedName name="ecf">#REF!</definedName>
    <definedName name="ecf_sucumb">#REF!</definedName>
    <definedName name="echart31" hidden="1">#REF!</definedName>
    <definedName name="ECNOFIBRAS" hidden="1">{"'PXR_6500'!$A$1:$I$124"}</definedName>
    <definedName name="ECNOFIBRAS2" hidden="1">{"'PXR_6500'!$A$1:$I$124"}</definedName>
    <definedName name="ecom">#REF!</definedName>
    <definedName name="econ_profit">#REF!</definedName>
    <definedName name="EEE" hidden="1">{"'PXR_6500'!$A$1:$I$124"}</definedName>
    <definedName name="eeeeee" hidden="1">{#N/A,#N/A,FALSE,"Acum Julio - 00"}</definedName>
    <definedName name="eeeeeee" hidden="1">#N/A</definedName>
    <definedName name="eeeeeeeeee" hidden="1">{#N/A,#N/A,FALSE,"Acum Julio - 00"}</definedName>
    <definedName name="eeeeeeeeeeeeee" hidden="1">{#N/A,#N/A,FALSE,"Acum Julio - 00"}</definedName>
    <definedName name="EffTaxRate">#REF!</definedName>
    <definedName name="egerg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eight">#REF!</definedName>
    <definedName name="eixo">#REF!</definedName>
    <definedName name="eixo_aporte_dividendo">#REF!</definedName>
    <definedName name="eixo_Aportes_Div_Sumario">#REF!</definedName>
    <definedName name="eixo_Aportes_Div_SumarioIng">#REF!</definedName>
    <definedName name="eixo_fclf">#REF!</definedName>
    <definedName name="eixo_fclf_descontado">#REF!</definedName>
    <definedName name="eixo_FCLF_Descontado_Sumario">#REF!</definedName>
    <definedName name="eixo_FCLF_Descontado_SumarioIng">#REF!</definedName>
    <definedName name="eixo_fclf_naodescontado">#REF!</definedName>
    <definedName name="eixo_fclf_posoutorga">#REF!</definedName>
    <definedName name="eixo_FCLF_Sumario">#REF!</definedName>
    <definedName name="eixo_FCLF_SumarioIng">#REF!</definedName>
    <definedName name="ejej">#REF!</definedName>
    <definedName name="ElectRev">#REF!</definedName>
    <definedName name="ElectricCust">#REF!</definedName>
    <definedName name="ElegibilidadeFinanc2">[53]Premissas!$E$419:$J$419</definedName>
    <definedName name="EligibPonte">[53]Premissas!$E$314:$F$314</definedName>
    <definedName name="EmbedCOGS">#REF!</definedName>
    <definedName name="EmbedOther1">#REF!</definedName>
    <definedName name="EmbedOther2">#REF!</definedName>
    <definedName name="EmbedOtherNonOp">#REF!</definedName>
    <definedName name="EmbedRD">#REF!</definedName>
    <definedName name="EmbedSGA">#REF!</definedName>
    <definedName name="EMPDEST">"003"</definedName>
    <definedName name="EMPDEST_2">"056"</definedName>
    <definedName name="EMPRESA">"004"</definedName>
    <definedName name="EMV">#REF!</definedName>
    <definedName name="end">[32]Premissas!$C$14</definedName>
    <definedName name="EndCableSubs">#REF!</definedName>
    <definedName name="endcell">#REF!</definedName>
    <definedName name="EndDate">#REF!</definedName>
    <definedName name="EndDate2">#REF!</definedName>
    <definedName name="EndDate3">#REF!</definedName>
    <definedName name="EndDate4">#REF!</definedName>
    <definedName name="EndMAstPlus">#REF!</definedName>
    <definedName name="EndPlusSubs">#REF!</definedName>
    <definedName name="EndSeller" localSheetId="17">[61]!EndSeller</definedName>
    <definedName name="EndSeller">[61]!EndSeller</definedName>
    <definedName name="EndStdSubs">#REF!</definedName>
    <definedName name="ENERSUL">#REF!</definedName>
    <definedName name="enn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Ennis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EntDiaMês">#REF!</definedName>
    <definedName name="Enter_Number_of_Items_Actually_Tested">#REF!</definedName>
    <definedName name="EPiso" localSheetId="12">#REF!</definedName>
    <definedName name="EPiso">[31]Memorial!$B$4</definedName>
    <definedName name="EPMWorkbookOptions_1">"dgEAAB+LCAAAAAAABADtvQdgHEmWJSYvbcp7f0r1StfgdKEIgGATJNiQQBDswYjN5pLsHWlHIymrKoHKZVZlXWYWQMztnbz33nvvvffee++997o7nU4n99//P1xmZAFs9s5K2smeIYCqyB8/fnwfPyIe/x7vFmV6mddNUS0/+2h3vPNRmi+n1axYXnz20bo939799KPf4+g3Th5/t6rfTqrq7Zerlpo2Kb23bB69a4rPPpq37erR3btXV1fj"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"q3vjqr64u7ezs3v39/7i+evpPF9k28WyabPlNP/IvjW7+a2PqNc0ffwqP6/zZv7l8stVvjw6z8omf3w3/JDbnZR5Vj/N2uzL5evsMjctux9zWzOWl3XV5tM2n5nW/S/C9lez9K58dNb8ZFYX2aTMv8jrCweh9zmRzoJV2h39P45h/1l2AQAA"</definedName>
    <definedName name="EPS">#REF!</definedName>
    <definedName name="EPS_Curr_Qtr">#REF!</definedName>
    <definedName name="EPS_Curr_Yr">#REF!</definedName>
    <definedName name="EPS_Growth_Rate">#REF!</definedName>
    <definedName name="EPS_Lst_Yr">#REF!</definedName>
    <definedName name="EPS_Next_Yr">#REF!</definedName>
    <definedName name="EPS_Qtr_Date">#REF!</definedName>
    <definedName name="EPSCurrYr">#REF!</definedName>
    <definedName name="EPSGrow">#REF!</definedName>
    <definedName name="EPSGrowth5Yr">#REF!</definedName>
    <definedName name="EPSNextYr">#REF!</definedName>
    <definedName name="EPSNY1">#REF!</definedName>
    <definedName name="EPSNY2">#REF!</definedName>
    <definedName name="Equity">#REF!</definedName>
    <definedName name="equity_1">#REF!</definedName>
    <definedName name="Equity_Historic">#REF!</definedName>
    <definedName name="Equity_Ticker">#REF!</definedName>
    <definedName name="EQUITYMI">#REF!</definedName>
    <definedName name="erg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ergqerg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ado" hidden="1">{"'Edit'!$A$1:$V$2277"}</definedName>
    <definedName name="erro" hidden="1">{"'Edit'!$A$1:$V$2277"}</definedName>
    <definedName name="ESCELSA">#REF!</definedName>
    <definedName name="escrow">#REF!</definedName>
    <definedName name="ese" hidden="1">{"EVAS CLIE NUM CLIEN",#N/A,FALSE,"Básico";"Evasao de clientes unid inf",#N/A,FALSE,"Básico";"FATUNIDINF",#N/A,FALSE,"Básico";"Ind Evas Cli un inf",#N/A,FALSE,"Básico";"IND EVAS CLIENTES",#N/A,FALSE,"Básico";"IND INF N UTIL",#N/A,FALSE,"Básico";"Num Clientes 1995",#N/A,FALSE,"Básico";"Num Clientes 1996",#N/A,FALSE,"Básico";"Num Clientes 94",#N/A,FALSE,"Básico";"SALDOINF",#N/A,FALSE,"Básico"}</definedName>
    <definedName name="esnrc163c1" hidden="1">[62]DBACCESS!#REF!</definedName>
    <definedName name="esnrc18c1" hidden="1">#REF!</definedName>
    <definedName name="esnrc220c1" hidden="1">[62]DBACCESS!#REF!</definedName>
    <definedName name="esnrc24c1" hidden="1">#REF!</definedName>
    <definedName name="esnrc292c1" hidden="1">#REF!</definedName>
    <definedName name="esnrc292c2" hidden="1">#REF!</definedName>
    <definedName name="esnrc292c3" hidden="1">#REF!</definedName>
    <definedName name="esnrc3c1" hidden="1">[63]back!#REF!</definedName>
    <definedName name="esnrc48c1" hidden="1">#REF!</definedName>
    <definedName name="esnrc51c1" hidden="1">#REF!</definedName>
    <definedName name="esnrc5c1" hidden="1">#REF!</definedName>
    <definedName name="esnrc60c1" hidden="1">#REF!</definedName>
    <definedName name="esnrc79c1" hidden="1">[64]Shares!#REF!</definedName>
    <definedName name="esnrc7c1" hidden="1">#REF!</definedName>
    <definedName name="esnrc7c2" hidden="1">#REF!</definedName>
    <definedName name="esnrc95c1" hidden="1">#REF!</definedName>
    <definedName name="esnrc95c2" hidden="1">#REF!</definedName>
    <definedName name="EstGrth5Y">#REF!</definedName>
    <definedName name="EstiloDesembolso2">[53]Premissas!$E$404:$J$404</definedName>
    <definedName name="esus" hidden="1">{"balanço dolares",#N/A,FALSE,"SIGADR$";"AUT BAL REAIS",#N/A,FALSE,"SIGADR$";"QUOCIENTES REAIS",#N/A,FALSE,"QUOCIENTES";"JUNH QUOCI DOLARES",#N/A,FALSE,"QUOCIENTES"}</definedName>
    <definedName name="etrjeje">#REF!</definedName>
    <definedName name="etrwertwr" hidden="1">#REF!</definedName>
    <definedName name="eu">#REF!</definedName>
    <definedName name="eur">#REF!</definedName>
    <definedName name="EV">#REF!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"(GMT-03:00)08/10/2013 10:55:08"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7</definedName>
    <definedName name="EV__WBVERSION__" hidden="1">0</definedName>
    <definedName name="EV__WSINFO__" hidden="1">951753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EM" hidden="1">'[13]HPS Slit Coil (Centralia)'!#REF!</definedName>
    <definedName name="evers">#REF!</definedName>
    <definedName name="Evolução" hidden="1">{#N/A,#N/A,FALSE,"GP";#N/A,#N/A,FALSE,"Assinantes";#N/A,#N/A,FALSE,"Rede";#N/A,#N/A,FALSE,"Evolução";#N/A,#N/A,FALSE,"Resultado"}</definedName>
    <definedName name="exc">#REF!</definedName>
    <definedName name="exch">#REF!</definedName>
    <definedName name="Exchange">#REF!</definedName>
    <definedName name="Exchange_Rate__as_of_9_7_00">"Rate"</definedName>
    <definedName name="excluir" hidden="1">#REF!</definedName>
    <definedName name="ExitYear">#REF!</definedName>
    <definedName name="ExpandOutputs" localSheetId="17">[10]!ExpandOutputs</definedName>
    <definedName name="ExpandOutputs">[10]!ExpandOutputs</definedName>
    <definedName name="ExpandVPeriods" localSheetId="17">[10]!ExpandVPeriods</definedName>
    <definedName name="ExpandVPeriods">[10]!ExpandVPeriods</definedName>
    <definedName name="ExportFile" localSheetId="17">[10]!ExportFile</definedName>
    <definedName name="ExportFile">[10]!ExportFile</definedName>
    <definedName name="ExRateDateEnd">#REF!</definedName>
    <definedName name="ExRateDateStart">#REF!</definedName>
    <definedName name="Extenso">#N/A</definedName>
    <definedName name="ExtraItem1">#REF!</definedName>
    <definedName name="ExtraItem2">#REF!</definedName>
    <definedName name="ExtraItems">#REF!</definedName>
    <definedName name="f" hidden="1">#REF!</definedName>
    <definedName name="F_BALANCE">#REF!</definedName>
    <definedName name="f_capital">#REF!</definedName>
    <definedName name="F_CASH">#REF!</definedName>
    <definedName name="f_econ_profit">#REF!</definedName>
    <definedName name="F_FINANCE">#REF!</definedName>
    <definedName name="f_free_cash_flow">#REF!</definedName>
    <definedName name="F_INCOME">#REF!</definedName>
    <definedName name="F_INVEST">#REF!</definedName>
    <definedName name="f_manual">#REF!</definedName>
    <definedName name="F_NOPLAT">#REF!</definedName>
    <definedName name="F_OPERATING">#REF!</definedName>
    <definedName name="f_ratios">#REF!</definedName>
    <definedName name="F_RESULTS">#REF!</definedName>
    <definedName name="f_roic">#REF!</definedName>
    <definedName name="F_SUP_CALC">#REF!</definedName>
    <definedName name="f_valuation">#REF!</definedName>
    <definedName name="facility">#REF!</definedName>
    <definedName name="faf">#REF!</definedName>
    <definedName name="far">#REF!</definedName>
    <definedName name="FaseIB">'[42]Premissas II'!$D$12</definedName>
    <definedName name="fases_capex_vida_util">#REF!</definedName>
    <definedName name="fases_capex_vida_util_2">#REF!</definedName>
    <definedName name="fasf" hidden="1">{"origens e aplicações",#N/A,FALSE,"DoarR$";"ORIGENS APLICAÇÕES",#N/A,FALSE,"DoarU$"}</definedName>
    <definedName name="FBASE">#REF!</definedName>
    <definedName name="FC">[59]Balsint!$A$1:$O$45</definedName>
    <definedName name="FCA" localSheetId="11" hidden="1">{"'Quadro'!$A$4:$BG$78"}</definedName>
    <definedName name="FCA" localSheetId="2" hidden="1">{"'Quadro'!$A$4:$BG$78"}</definedName>
    <definedName name="FCA" localSheetId="15" hidden="1">{"'Quadro'!$A$4:$BG$78"}</definedName>
    <definedName name="FCA" localSheetId="13" hidden="1">{"'Quadro'!$A$4:$BG$78"}</definedName>
    <definedName name="FCA" localSheetId="3" hidden="1">{"'Quadro'!$A$4:$BG$78"}</definedName>
    <definedName name="FCA" localSheetId="6" hidden="1">{"'Quadro'!$A$4:$BG$78"}</definedName>
    <definedName name="FCA" hidden="1">{"'Quadro'!$A$4:$BG$78"}</definedName>
    <definedName name="FCASHTAX">#REF!</definedName>
    <definedName name="fcff">#REF!</definedName>
    <definedName name="fchart31" hidden="1">#REF!</definedName>
    <definedName name="FCOGS">#REF!</definedName>
    <definedName name="FCONSTANT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EPRECIATION">#REF!</definedName>
    <definedName name="FDFDSFDS" localSheetId="17">recuperação [1]tubulão2011!$A$29:$J$29</definedName>
    <definedName name="FDFDSFDS">recuperação [1]tubulão2011!$A$29:$J$29</definedName>
    <definedName name="fdgaf" hidden="1">{#N/A,#N/A,FALSE,"Plan1";#N/A,#N/A,FALSE,"Plan2"}</definedName>
    <definedName name="fdhgfdf" hidden="1">{#N/A,#N/A,FALSE,"Plan1";#N/A,#N/A,FALSE,"Plan2"}</definedName>
    <definedName name="FDP_0_1_aUrv" hidden="1">#REF!</definedName>
    <definedName name="FDP_10_1_aDrv" hidden="1">#REF!</definedName>
    <definedName name="FDP_107_1_aUrv" hidden="1">#REF!</definedName>
    <definedName name="FDP_11_1_aD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2_1_aD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Drv" hidden="1">#REF!</definedName>
    <definedName name="FDP_131_1_aDrv" hidden="1">#REF!</definedName>
    <definedName name="FDP_134_1_aDrv" hidden="1">#REF!</definedName>
    <definedName name="FDP_135_1_aDrv" hidden="1">#REF!</definedName>
    <definedName name="FDP_137_1_aDdv" hidden="1">#REF!</definedName>
    <definedName name="FDP_139_1_aUrv" hidden="1">#REF!</definedName>
    <definedName name="FDP_14_1_aDrv" hidden="1">#REF!</definedName>
    <definedName name="FDP_140_1_aUrv" hidden="1">#REF!</definedName>
    <definedName name="FDP_141_1_aUrv" hidden="1">#REF!</definedName>
    <definedName name="FDP_143_1_aUrv" hidden="1">#REF!</definedName>
    <definedName name="FDP_144_1_aUrv" hidden="1">#REF!</definedName>
    <definedName name="FDP_15_1_aDrv" hidden="1">#REF!</definedName>
    <definedName name="FDP_16_1_aDrv" hidden="1">#REF!</definedName>
    <definedName name="FDP_17_1_aDrv" hidden="1">#REF!</definedName>
    <definedName name="FDP_18_1_aDrv" hidden="1">#REF!</definedName>
    <definedName name="FDP_19_1_aDrv" hidden="1">#REF!</definedName>
    <definedName name="FDP_20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Urv" hidden="1">#REF!</definedName>
    <definedName name="FDP_49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3_1_rUrv" hidden="1">#REF!</definedName>
    <definedName name="FDP_54_1_aUrv" hidden="1">#REF!</definedName>
    <definedName name="FDP_55_1_aUrv" hidden="1">#REF!</definedName>
    <definedName name="FDP_8_1_aDrv" hidden="1">#REF!</definedName>
    <definedName name="FDP_9_1_aDrv" hidden="1">#REF!</definedName>
    <definedName name="fds">#REF!</definedName>
    <definedName name="fdsaf">#N/A</definedName>
    <definedName name="FDV">#REF!</definedName>
    <definedName name="Feb" hidden="1">{#N/A,#N/A,TRUE,"ComparativoII"}</definedName>
    <definedName name="FechamentoPonte">[53]Premissas!$E$310:$F$310</definedName>
    <definedName name="Fees">#REF!</definedName>
    <definedName name="ff">#REF!</definedName>
    <definedName name="fff" localSheetId="17">recuperação [1]tubulão2011!$A$29:$J$29</definedName>
    <definedName name="fff">recuperação [1]tubulão2011!$A$29:$J$29</definedName>
    <definedName name="fffff" hidden="1">{#N/A,#N/A,FALSE,"Plan1";#N/A,#N/A,FALSE,"Plan2"}</definedName>
    <definedName name="fffffffffffffffffffffff">#REF!</definedName>
    <definedName name="FFINANCE">#REF!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" hidden="1">#N/A</definedName>
    <definedName name="fgfg" hidden="1">{#N/A,#N/A,FALSE,"GERAL";#N/A,#N/A,FALSE,"LOCAÇÃO";#N/A,#N/A,FALSE,"FRETAMENTO";#N/A,#N/A,FALSE,"CARRETAS"}</definedName>
    <definedName name="fgjhfg" hidden="1">{#N/A,#N/A,TRUE,"Фин.рез"}</definedName>
    <definedName name="FGJHFGK" hidden="1">{#N/A,#N/A,FALSE,"Plan1";#N/A,#N/A,FALSE,"Plan2"}</definedName>
    <definedName name="FGROWTH">#REF!</definedName>
    <definedName name="FGTS">#REF!</definedName>
    <definedName name="FidelizationperSubs">#REF!</definedName>
    <definedName name="FILE">#REF!</definedName>
    <definedName name="FILE_TYPE">#REF!</definedName>
    <definedName name="FileName">[14]Info!$D$11</definedName>
    <definedName name="FIM">#REF!</definedName>
    <definedName name="FimConc">[53]Premissas!$D$17</definedName>
    <definedName name="FimConstrucao">'[42]Premissas II'!$D$163</definedName>
    <definedName name="FimDisponibilidade">[53]Premissas!$E$344:$J$344</definedName>
    <definedName name="FimDisponibilidade2">[53]Premissas!$E$406:$J$406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l_Summary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Currency">[53]Premissas!$E$339:$J$339</definedName>
    <definedName name="FinancCurrency2">[53]Premissas!$E$401:$J$401</definedName>
    <definedName name="finance">#REF!</definedName>
    <definedName name="FinanceUsed">[53]Premissas!$E$338:$J$338</definedName>
    <definedName name="Financiamento">[65]AUX_PRICE!$M$2:$M$24</definedName>
    <definedName name="FinanciaveisBNDES">[53]Premissas!$E$354:$J$354</definedName>
    <definedName name="FinancUsed2">'[42]Premissas II'!$E$400:$J$400</definedName>
    <definedName name="FINCREASED">#REF!</definedName>
    <definedName name="FindIt" localSheetId="17">[66]!FindIt</definedName>
    <definedName name="FindIt">[66]!FindIt</definedName>
    <definedName name="FINETOTHER">#REF!</definedName>
    <definedName name="FINETPPE">#REF!</definedName>
    <definedName name="FINTENSITY">#REF!</definedName>
    <definedName name="FINVESTMENT">#REF!</definedName>
    <definedName name="FINVESTYEARS">#REF!</definedName>
    <definedName name="first">#REF!</definedName>
    <definedName name="FirstDate">#REF!</definedName>
    <definedName name="fisc98">#REF!</definedName>
    <definedName name="FiscalYear">#REF!</definedName>
    <definedName name="fisicos">#REF!</definedName>
    <definedName name="Five_Year">#REF!</definedName>
    <definedName name="Five_Year_1M">#REF!</definedName>
    <definedName name="Five_Year_3M">#REF!</definedName>
    <definedName name="fivea">#REF!:#REF!</definedName>
    <definedName name="FIWORKING">#REF!</definedName>
    <definedName name="fixa_30_0">#REF!</definedName>
    <definedName name="fixa_30_mais_10">#REF!</definedName>
    <definedName name="fixa_30_mais_5">#REF!</definedName>
    <definedName name="fixa_30_menos_10">#REF!</definedName>
    <definedName name="fixa_30_menos_5">#REF!</definedName>
    <definedName name="fixa_40_0">#REF!</definedName>
    <definedName name="fixa_40_mais_10">#REF!</definedName>
    <definedName name="fixa_40_mais_5">#REF!</definedName>
    <definedName name="fixa_40_menos_10">#REF!</definedName>
    <definedName name="fixa_40_menos_5">#REF!</definedName>
    <definedName name="fixa_50_0">#REF!</definedName>
    <definedName name="fixa_50_mais_10">#REF!</definedName>
    <definedName name="fixa_50_mais_5">#REF!</definedName>
    <definedName name="fixa_50_menos_10">#REF!</definedName>
    <definedName name="fixa_50_menos_5">#REF!</definedName>
    <definedName name="fixa_60_0">#REF!</definedName>
    <definedName name="fixa_60_mais_10">#REF!</definedName>
    <definedName name="fixa_60_mais_5">#REF!</definedName>
    <definedName name="fixa_60_menos_10">#REF!</definedName>
    <definedName name="fixa_60_menos_5">#REF!</definedName>
    <definedName name="fixa_70_0">#REF!</definedName>
    <definedName name="fixa_70_mais_10">#REF!</definedName>
    <definedName name="fixa_70_mais_5">#REF!</definedName>
    <definedName name="fixa_70_menos_10">#REF!</definedName>
    <definedName name="fixa_70_menos_5">#REF!</definedName>
    <definedName name="FJGHJ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FJHJHG" hidden="1">{#N/A,#N/A,FALSE,"Plan1";#N/A,#N/A,FALSE,"Plan2"}</definedName>
    <definedName name="fl" hidden="1">{#N/A,#N/A,FALSE,"Variables";#N/A,#N/A,FALSE,"NPV Cashflows NZ$";#N/A,#N/A,FALSE,"Cashflows NZ$"}</definedName>
    <definedName name="Fluxo" localSheetId="17">[10]!Fluxo</definedName>
    <definedName name="Fluxo">[10]!Fluxo</definedName>
    <definedName name="fluxo_caixa">[19]Premissas!$B$3</definedName>
    <definedName name="FLUXO_RCA130203">#REF!</definedName>
    <definedName name="fluxos_de_financiamento">#REF!</definedName>
    <definedName name="FMARGIN">#REF!</definedName>
    <definedName name="FMV">#REF!</definedName>
    <definedName name="FNETPPE">#REF!</definedName>
    <definedName name="FNOPLAT">#REF!</definedName>
    <definedName name="Focal_Email">#REF!</definedName>
    <definedName name="Focal_Point">#REF!</definedName>
    <definedName name="fontes_usos_pt1">#REF!</definedName>
    <definedName name="fontes_usos_pt2">#REF!</definedName>
    <definedName name="footnote" localSheetId="17">IF(Footnote1="","",IF(footnote2="",Footnote1,IF(Footnote3="",Footnote1 &amp;"; " &amp; footnote2,Footnote1 &amp;"; " &amp; footnote2 &amp; "; " &amp; Footnote3)))</definedName>
    <definedName name="footnote">IF(Footnote1="","",IF(footnote2="",Footnote1,IF(Footnote3="",Footnote1 &amp;"; " &amp; footnote2,Footnote1 &amp;"; " &amp; footnote2 &amp; "; " &amp; Footnote3)))</definedName>
    <definedName name="FootnoteDrop">#REF!</definedName>
    <definedName name="FootnoteDrop1">#REF!</definedName>
    <definedName name="FootnoteDrop10">#REF!</definedName>
    <definedName name="FootnoteDrop11">#REF!</definedName>
    <definedName name="FootnoteDrop12">#REF!</definedName>
    <definedName name="FootnoteDrop13">#REF!</definedName>
    <definedName name="FootnoteDrop14">#REF!</definedName>
    <definedName name="FootnoteDrop15">#REF!</definedName>
    <definedName name="FootnoteDrop16">#REF!</definedName>
    <definedName name="FootnoteDrop17">#REF!</definedName>
    <definedName name="FootnoteDrop18">#REF!</definedName>
    <definedName name="FootnoteDrop19">#REF!</definedName>
    <definedName name="FootnoteDrop2">#REF!</definedName>
    <definedName name="FootnoteDrop20">#REF!</definedName>
    <definedName name="FootnoteDrop21">#REF!</definedName>
    <definedName name="FootnoteDrop22">#REF!</definedName>
    <definedName name="FootnoteDrop23">#REF!</definedName>
    <definedName name="FootnoteDrop24">#REF!</definedName>
    <definedName name="FootnoteDrop25">#REF!</definedName>
    <definedName name="FootnoteDrop26">#REF!</definedName>
    <definedName name="FootnoteDrop27">#REF!</definedName>
    <definedName name="FootnoteDrop28">#REF!</definedName>
    <definedName name="FootnoteDrop29">#REF!</definedName>
    <definedName name="FootnoteDrop3">#REF!</definedName>
    <definedName name="FootnoteDrop30">#REF!</definedName>
    <definedName name="FootnoteDrop31">#REF!</definedName>
    <definedName name="FootnoteDrop32">#REF!</definedName>
    <definedName name="FootnoteDrop33">#REF!</definedName>
    <definedName name="FootnoteDrop34">#REF!</definedName>
    <definedName name="FootnoteDrop35">#REF!</definedName>
    <definedName name="FootnoteDrop36">#REF!</definedName>
    <definedName name="FootnoteDrop37">#REF!</definedName>
    <definedName name="FootnoteDrop38">#REF!</definedName>
    <definedName name="FootnoteDrop39">#REF!</definedName>
    <definedName name="FootnoteDrop4">#REF!</definedName>
    <definedName name="FootnoteDrop40">#REF!</definedName>
    <definedName name="FootnoteDrop41">#REF!</definedName>
    <definedName name="FootnoteDrop42">#REF!</definedName>
    <definedName name="FootnoteDrop43">#REF!</definedName>
    <definedName name="FootnoteDrop44">#REF!</definedName>
    <definedName name="FootnoteDrop45">#REF!</definedName>
    <definedName name="FootnoteDrop46">#REF!</definedName>
    <definedName name="FootnoteDrop47">#REF!</definedName>
    <definedName name="FootnoteDrop48">#REF!</definedName>
    <definedName name="FootnoteDrop49">#REF!</definedName>
    <definedName name="FootnoteDrop5">#REF!</definedName>
    <definedName name="FootnoteDrop50">#REF!</definedName>
    <definedName name="FootnoteDrop6">#REF!</definedName>
    <definedName name="FootnoteDrop7">#REF!</definedName>
    <definedName name="FootnoteDrop8">#REF!</definedName>
    <definedName name="FootnoteDrop9">#REF!</definedName>
    <definedName name="FOPERATING">#REF!</definedName>
    <definedName name="FORE_ALL">#REF!</definedName>
    <definedName name="forecas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Forecast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ForecastVersion">#REF!</definedName>
    <definedName name="form">[67]Balsint!$A$1:$O$45</definedName>
    <definedName name="FOTHER">#REF!</definedName>
    <definedName name="fourth">#REF!</definedName>
    <definedName name="FPREROIC">#REF!</definedName>
    <definedName name="fr">[68]!fr</definedName>
    <definedName name="FrancConv">#REF!</definedName>
    <definedName name="free_cash_flow">#REF!</definedName>
    <definedName name="FreezeCell">#REF!</definedName>
    <definedName name="FreqName">#REF!</definedName>
    <definedName name="Frequency">#REF!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OIC">#REF!</definedName>
    <definedName name="FROICYEARS">#REF!</definedName>
    <definedName name="FS_Cap_Employed_High">#REF!</definedName>
    <definedName name="FS_Cap_Employed_LE02_High">#REF!</definedName>
    <definedName name="FS_Cap_Employed_LE02_LNG">#REF!</definedName>
    <definedName name="FS_Cap_Employed_LE02_Low">#REF!</definedName>
    <definedName name="FS_Cap_Employed_LE02_Spare">#REF!</definedName>
    <definedName name="FS_Cap_Employed_LNG">#REF!</definedName>
    <definedName name="FS_Cap_Employed_Low">#REF!</definedName>
    <definedName name="FS_Cap_Employed_Spare">#REF!</definedName>
    <definedName name="FS_Cap_Exp_HIgh">#REF!</definedName>
    <definedName name="FS_Cap_Exp_LE02_High">#REF!</definedName>
    <definedName name="FS_Cap_Exp_LE02_LNG">#REF!</definedName>
    <definedName name="FS_Cap_Exp_LE02_Low">#REF!</definedName>
    <definedName name="FS_Cap_Exp_LE02_Spare">#REF!</definedName>
    <definedName name="FS_Cap_Exp_LNG">#REF!</definedName>
    <definedName name="FS_Cap_Exp_Low">#REF!</definedName>
    <definedName name="FS_Cap_Exp_Spare">#REF!</definedName>
    <definedName name="FS_Capital_Employ_High">#REF!</definedName>
    <definedName name="FS_Capital_Employ_LE02_High">#REF!</definedName>
    <definedName name="FS_Capital_Employ_LE02_LNG">#REF!</definedName>
    <definedName name="FS_Capital_Employ_LE02_Low">#REF!</definedName>
    <definedName name="FS_Capital_Employ_LE02_Spare">#REF!</definedName>
    <definedName name="FS_Capital_Employ_LNG">#REF!</definedName>
    <definedName name="FS_Capital_Employ_Low">#REF!</definedName>
    <definedName name="FS_Capital_Employ_Spare">#REF!</definedName>
    <definedName name="FS_Cash_High">#REF!</definedName>
    <definedName name="FS_Cash_LE02_High">#REF!</definedName>
    <definedName name="FS_Cash_LE02_LNG">#REF!</definedName>
    <definedName name="FS_Cash_LE02_Low">#REF!</definedName>
    <definedName name="FS_Cash_LE02_Spare">#REF!</definedName>
    <definedName name="FS_Cash_LNG">#REF!</definedName>
    <definedName name="FS_Cash_Low">#REF!</definedName>
    <definedName name="FS_Cash_Spare">#REF!</definedName>
    <definedName name="FS_Cash2_High">#REF!</definedName>
    <definedName name="FS_Cash2_LE02_High">#REF!</definedName>
    <definedName name="FS_Cash2_LE02_LNG">#REF!</definedName>
    <definedName name="FS_Cash2_LE02_Low">#REF!</definedName>
    <definedName name="FS_Cash2_LE02_Spare">#REF!</definedName>
    <definedName name="FS_Cash2_LNG">#REF!</definedName>
    <definedName name="FS_Cash2_Low">#REF!</definedName>
    <definedName name="FS_Cash2_Spare">#REF!</definedName>
    <definedName name="FS_CCTD_High">#REF!</definedName>
    <definedName name="FS_CCTD_LE02_High">#REF!</definedName>
    <definedName name="FS_CCTD_LE02_LNG">#REF!</definedName>
    <definedName name="FS_CCTD_LE02_Low">#REF!</definedName>
    <definedName name="FS_CCTD_LE02_Spare">#REF!</definedName>
    <definedName name="FS_CCTD_LNG">#REF!</definedName>
    <definedName name="FS_CCTD_Low">#REF!</definedName>
    <definedName name="FS_CCTD_Spare">#REF!</definedName>
    <definedName name="FS_CCTD2_High">#REF!</definedName>
    <definedName name="FS_CCTD2_LE02_High">#REF!</definedName>
    <definedName name="FS_CCTD2_LE02_LNG">#REF!</definedName>
    <definedName name="FS_CCTD2_LE02_Low">#REF!</definedName>
    <definedName name="FS_CCTD2_LE02_Spare">#REF!</definedName>
    <definedName name="FS_CCTD2_LNG">#REF!</definedName>
    <definedName name="FS_CCTD2_Low">#REF!</definedName>
    <definedName name="FS_CCTD2_Spare">#REF!</definedName>
    <definedName name="FS_Curr_Tax_High">#REF!</definedName>
    <definedName name="FS_Curr_Tax_LE02_High">#REF!</definedName>
    <definedName name="FS_Curr_Tax_LE02_LNG">#REF!</definedName>
    <definedName name="FS_Curr_Tax_LE02_Low">#REF!</definedName>
    <definedName name="FS_Curr_Tax_LE02_Spare">#REF!</definedName>
    <definedName name="FS_Curr_Tax_LNG">#REF!</definedName>
    <definedName name="FS_Curr_Tax_Low">#REF!</definedName>
    <definedName name="FS_Curr_Tax_Spare">#REF!</definedName>
    <definedName name="FS_Current_Tax_High">#REF!</definedName>
    <definedName name="FS_Current_Tax_LE02_High">#REF!</definedName>
    <definedName name="FS_Current_Tax_LE02_LNG">#REF!</definedName>
    <definedName name="FS_Current_Tax_LE02_Low">#REF!</definedName>
    <definedName name="FS_Current_Tax_LE02_Spare">#REF!</definedName>
    <definedName name="FS_Current_Tax_LNG">#REF!</definedName>
    <definedName name="FS_Current_Tax_Low">#REF!</definedName>
    <definedName name="FS_Current_Tax_Spare">#REF!</definedName>
    <definedName name="FS_Def_Tax_High">#REF!</definedName>
    <definedName name="FS_Def_Tax_LE02_High">#REF!</definedName>
    <definedName name="FS_Def_Tax_LE02_LNG">#REF!</definedName>
    <definedName name="FS_Def_Tax_LE02_Low">#REF!</definedName>
    <definedName name="FS_Def_Tax_LE02_Spare">#REF!</definedName>
    <definedName name="FS_Def_Tax_LNG">#REF!</definedName>
    <definedName name="FS_Def_Tax_Low">#REF!</definedName>
    <definedName name="FS_Def_Tax_Spare">#REF!</definedName>
    <definedName name="FS_Deferred_Tax_High">#REF!</definedName>
    <definedName name="FS_Deferred_Tax_LE02_High">#REF!</definedName>
    <definedName name="FS_Deferred_Tax_LE02_LNG">#REF!</definedName>
    <definedName name="FS_Deferred_Tax_LE02_Low">#REF!</definedName>
    <definedName name="FS_Deferred_Tax_LE02_Spare">#REF!</definedName>
    <definedName name="FS_Deferred_Tax_LNG">#REF!</definedName>
    <definedName name="FS_Deferred_Tax_Low">#REF!</definedName>
    <definedName name="FS_Deferred_Tax_Spare">#REF!</definedName>
    <definedName name="FS_Depr_COS_High">#REF!</definedName>
    <definedName name="FS_Depr_COS_LE02_High">#REF!</definedName>
    <definedName name="FS_Depr_COS_LE02_LNG">#REF!</definedName>
    <definedName name="FS_Depr_COS_LE02_Low">#REF!</definedName>
    <definedName name="FS_Depr_COS_LE02_Spare">#REF!</definedName>
    <definedName name="FS_Depr_COS_LNG">#REF!</definedName>
    <definedName name="FS_Depr_COS_Low">#REF!</definedName>
    <definedName name="FS_Depr_COS_Spare">#REF!</definedName>
    <definedName name="FS_Depr_High">#REF!</definedName>
    <definedName name="FS_Depr_LE02_High">#REF!</definedName>
    <definedName name="FS_Depr_LE02_LNG">#REF!</definedName>
    <definedName name="FS_Depr_LE02_Low">#REF!</definedName>
    <definedName name="FS_Depr_LE02_Spare">#REF!</definedName>
    <definedName name="FS_Depr_LNG">#REF!</definedName>
    <definedName name="FS_Depr_Low">#REF!</definedName>
    <definedName name="FS_Depr_SDA_High">#REF!</definedName>
    <definedName name="FS_Depr_SDA_LE02_High">#REF!</definedName>
    <definedName name="FS_Depr_SDA_LE02_LNG">#REF!</definedName>
    <definedName name="FS_Depr_SDA_LE02_Low">#REF!</definedName>
    <definedName name="FS_Depr_SDA_LE02_Spare">#REF!</definedName>
    <definedName name="FS_Depr_SDA_LNG">#REF!</definedName>
    <definedName name="FS_Depr_SDA_Low">#REF!</definedName>
    <definedName name="FS_Depr_SDA_Spare">#REF!</definedName>
    <definedName name="FS_Depr_Spare">#REF!</definedName>
    <definedName name="FS_Equity_High">#REF!</definedName>
    <definedName name="FS_Equity_Invest_High">#REF!</definedName>
    <definedName name="FS_Equity_Invest_LE02_High">#REF!</definedName>
    <definedName name="FS_Equity_Invest_LE02_LNG">#REF!</definedName>
    <definedName name="FS_Equity_Invest_LE02_Low">#REF!</definedName>
    <definedName name="FS_Equity_Invest_LE02_Spare">#REF!</definedName>
    <definedName name="FS_Equity_Invest_LNG">#REF!</definedName>
    <definedName name="FS_Equity_Invest_Low">#REF!</definedName>
    <definedName name="FS_Equity_Invest_Spare">#REF!</definedName>
    <definedName name="FS_Equity_Investments_High">#REF!</definedName>
    <definedName name="FS_Equity_Investments_LE02_High">#REF!</definedName>
    <definedName name="FS_Equity_Investments_LE02_LNG">#REF!</definedName>
    <definedName name="FS_Equity_Investments_LE02_Low">#REF!</definedName>
    <definedName name="FS_Equity_Investments_LE02_Spare">#REF!</definedName>
    <definedName name="FS_Equity_Investments_LNG">#REF!</definedName>
    <definedName name="FS_Equity_Investments_Low">#REF!</definedName>
    <definedName name="FS_Equity_Investments_Spare">#REF!</definedName>
    <definedName name="FS_Equity_LE02_High">#REF!</definedName>
    <definedName name="FS_Equity_LE02_LNG">#REF!</definedName>
    <definedName name="FS_Equity_LE02_Low">#REF!</definedName>
    <definedName name="FS_Equity_LE02_Spare">#REF!</definedName>
    <definedName name="FS_Equity_LNG">#REF!</definedName>
    <definedName name="FS_Equity_Low">#REF!</definedName>
    <definedName name="FS_Equity_Spare">#REF!</definedName>
    <definedName name="FS_Equity2_High">#REF!</definedName>
    <definedName name="FS_Equity2_LE02_High">#REF!</definedName>
    <definedName name="FS_Equity2_LE02_LNG">#REF!</definedName>
    <definedName name="FS_Equity2_LE02_Low">#REF!</definedName>
    <definedName name="FS_Equity2_LE02_Spare">#REF!</definedName>
    <definedName name="FS_Equity2_LNG">#REF!</definedName>
    <definedName name="FS_Equity2_Low">#REF!</definedName>
    <definedName name="FS_Equity2_Spare">#REF!</definedName>
    <definedName name="FS_Explore_Expense_High">#REF!</definedName>
    <definedName name="FS_Explore_Expense_LE02_High">#REF!</definedName>
    <definedName name="FS_Explore_Expense_LE02_LNG">#REF!</definedName>
    <definedName name="FS_Explore_Expense_LE02_Low">#REF!</definedName>
    <definedName name="FS_Explore_Expense_LE02_Spare">#REF!</definedName>
    <definedName name="FS_Explore_Expense_LNG">#REF!</definedName>
    <definedName name="FS_Explore_Expense_Low">#REF!</definedName>
    <definedName name="FS_Explore_Expense_Spare">#REF!</definedName>
    <definedName name="FS_Fix_Assets_HIgh">#REF!</definedName>
    <definedName name="FS_Fix_Assets_LE02_High">#REF!</definedName>
    <definedName name="FS_Fix_Assets_LE02_LNG">#REF!</definedName>
    <definedName name="FS_Fix_Assets_LE02_Low">#REF!</definedName>
    <definedName name="FS_Fix_Assets_LE02_Spare">#REF!</definedName>
    <definedName name="FS_Fix_Assets_LNG">#REF!</definedName>
    <definedName name="FS_Fix_Assets_Low">#REF!</definedName>
    <definedName name="FS_Fix_Assets_Spare">#REF!</definedName>
    <definedName name="FS_Fixed_Assets_High">#REF!</definedName>
    <definedName name="FS_Fixed_Assets_LE02_High">#REF!</definedName>
    <definedName name="FS_Fixed_Assets_LE02_LNG">#REF!</definedName>
    <definedName name="FS_Fixed_Assets_LE02_Low">#REF!</definedName>
    <definedName name="FS_Fixed_Assets_LE02_Spare">#REF!</definedName>
    <definedName name="FS_Fixed_Assets_LNG">#REF!</definedName>
    <definedName name="FS_Fixed_Assets_Low">#REF!</definedName>
    <definedName name="FS_Fixed_Assets_Spare">#REF!</definedName>
    <definedName name="FS_Free_Cash_Flows_High">#REF!</definedName>
    <definedName name="FS_Free_Cash_Flows_LE02_High">#REF!</definedName>
    <definedName name="FS_Free_Cash_Flows_LE02_LNG">#REF!</definedName>
    <definedName name="FS_Free_Cash_Flows_LE02_Low">#REF!</definedName>
    <definedName name="FS_Free_Cash_Flows_LE02_Spare">#REF!</definedName>
    <definedName name="FS_Free_Cash_Flows_LNG">#REF!</definedName>
    <definedName name="FS_Free_Cash_Flows_Low">#REF!</definedName>
    <definedName name="FS_Free_Cash_Flows_Spare">#REF!</definedName>
    <definedName name="FS_Gross_Profit_High">#REF!</definedName>
    <definedName name="FS_Gross_Profit_LE02_High">#REF!</definedName>
    <definedName name="FS_Gross_Profit_LE02_LNG">#REF!</definedName>
    <definedName name="FS_Gross_Profit_LE02_Low">#REF!</definedName>
    <definedName name="FS_Gross_Profit_LE02_Spare">#REF!</definedName>
    <definedName name="FS_Gross_Profit_LNG">#REF!</definedName>
    <definedName name="FS_Gross_Profit_Low">#REF!</definedName>
    <definedName name="FS_Gross_Profit_Spare">#REF!</definedName>
    <definedName name="FS_Income_B4_Tax_High">#REF!</definedName>
    <definedName name="FS_Income_B4_Tax_LE02_High">#REF!</definedName>
    <definedName name="FS_Income_B4_Tax_LE02_LNG">#REF!</definedName>
    <definedName name="FS_Income_B4_Tax_LE02_Low">#REF!</definedName>
    <definedName name="FS_Income_B4_Tax_LE02_Spare">#REF!</definedName>
    <definedName name="FS_Income_B4_Tax_LNG">#REF!</definedName>
    <definedName name="FS_Income_B4_Tax_Low">#REF!</definedName>
    <definedName name="FS_Income_B4_Tax_Spare">#REF!</definedName>
    <definedName name="FS_Int_bear_debt_High">#REF!</definedName>
    <definedName name="FS_Int_bear_debt_LE02_High">#REF!</definedName>
    <definedName name="FS_Int_bear_debt_LE02_LNG">#REF!</definedName>
    <definedName name="FS_Int_bear_debt_LE02_Low">#REF!</definedName>
    <definedName name="FS_Int_bear_debt_LE02_Spare">#REF!</definedName>
    <definedName name="FS_Int_bear_debt_LNG">#REF!</definedName>
    <definedName name="FS_Int_bear_debt_Low">#REF!</definedName>
    <definedName name="FS_Int_bear_debt_Spare">#REF!</definedName>
    <definedName name="FS_Int_Exp_High">#REF!</definedName>
    <definedName name="FS_Int_Exp_LE02_High">#REF!</definedName>
    <definedName name="FS_Int_Exp_LE02_LNG">#REF!</definedName>
    <definedName name="FS_Int_Exp_LE02_Low">#REF!</definedName>
    <definedName name="FS_Int_Exp_LE02_Spare">#REF!</definedName>
    <definedName name="FS_Int_Exp_LNG">#REF!</definedName>
    <definedName name="FS_Int_Exp_Low">#REF!</definedName>
    <definedName name="FS_Int_Exp_Spare">#REF!</definedName>
    <definedName name="FS_Int_Expense_High">#REF!</definedName>
    <definedName name="FS_Int_Expense_LE02_High">#REF!</definedName>
    <definedName name="FS_Int_Expense_LE02_LNG">#REF!</definedName>
    <definedName name="FS_Int_Expense_LE02_Low">#REF!</definedName>
    <definedName name="FS_Int_Expense_LE02_Spare">#REF!</definedName>
    <definedName name="FS_Int_Expense_LNG">#REF!</definedName>
    <definedName name="FS_Int_Expense_Low">#REF!</definedName>
    <definedName name="FS_Int_Expense_Spare">#REF!</definedName>
    <definedName name="FS_Int_Income_High">#REF!</definedName>
    <definedName name="FS_Int_Income_LE02_High">#REF!</definedName>
    <definedName name="FS_Int_Income_LE02_LNG">#REF!</definedName>
    <definedName name="FS_Int_Income_LE02_Low">#REF!</definedName>
    <definedName name="FS_Int_Income_LE02_Spare">#REF!</definedName>
    <definedName name="FS_Int_Income_LNG">#REF!</definedName>
    <definedName name="FS_Int_Income_Low">#REF!</definedName>
    <definedName name="FS_Int_Income_Spare">#REF!</definedName>
    <definedName name="FS_Interest_bearing_debt_High">#REF!</definedName>
    <definedName name="FS_Interest_bearing_debt_LE02_High">#REF!</definedName>
    <definedName name="FS_Interest_bearing_debt_LE02_LNG">#REF!</definedName>
    <definedName name="FS_Interest_bearing_debt_LE02_Low">#REF!</definedName>
    <definedName name="FS_Interest_bearing_debt_LE02_Spare">#REF!</definedName>
    <definedName name="FS_Interest_bearing_debt_LNG">#REF!</definedName>
    <definedName name="FS_Interest_bearing_debt_Low">#REF!</definedName>
    <definedName name="FS_Interest_bearing_debt_Spare">#REF!</definedName>
    <definedName name="FS_Interest_Income_High">#REF!</definedName>
    <definedName name="FS_Interest_Income_LE02_High">#REF!</definedName>
    <definedName name="FS_Interest_Income_LE02_LNG">#REF!</definedName>
    <definedName name="FS_Interest_Income_LE02_Low">#REF!</definedName>
    <definedName name="FS_Interest_Income_LE02_Spare">#REF!</definedName>
    <definedName name="FS_Interest_Income_LNG">#REF!</definedName>
    <definedName name="FS_Interest_Income_Low">#REF!</definedName>
    <definedName name="FS_Interest_Income_Spare">#REF!</definedName>
    <definedName name="FS_Loans_to_Assoc_High">#REF!</definedName>
    <definedName name="FS_Loans_to_Assoc_LE02_High">#REF!</definedName>
    <definedName name="FS_Loans_to_Assoc_LE02_LNG">#REF!</definedName>
    <definedName name="FS_Loans_to_Assoc_LE02_Low">#REF!</definedName>
    <definedName name="FS_Loans_to_Assoc_LE02_Spare">#REF!</definedName>
    <definedName name="FS_Loans_to_Assoc_LNG">#REF!</definedName>
    <definedName name="FS_Loans_to_Assoc_Low">#REF!</definedName>
    <definedName name="FS_Loans_to_Assoc_Spare">#REF!</definedName>
    <definedName name="FS_Man_Ex_High">#REF!</definedName>
    <definedName name="FS_Man_Ex_LE02_High">#REF!</definedName>
    <definedName name="FS_Man_Ex_LE02_LNG">#REF!</definedName>
    <definedName name="FS_Man_Ex_LE02_Low">#REF!</definedName>
    <definedName name="FS_Man_Ex_LE02_Spare">#REF!</definedName>
    <definedName name="FS_Man_Ex_LNG">#REF!</definedName>
    <definedName name="FS_Man_Ex_Low">#REF!</definedName>
    <definedName name="FS_Man_Ex_Spare">#REF!</definedName>
    <definedName name="FS_Man_Exp_High">#REF!</definedName>
    <definedName name="FS_Man_Exp_LE02_High">#REF!</definedName>
    <definedName name="FS_Man_Exp_LE02_LNG">#REF!</definedName>
    <definedName name="FS_Man_Exp_LE02_Low">#REF!</definedName>
    <definedName name="FS_Man_Exp_LE02_Spare">#REF!</definedName>
    <definedName name="FS_Man_Exp_LNG">#REF!</definedName>
    <definedName name="FS_Man_Exp_Low">#REF!</definedName>
    <definedName name="FS_Man_Exp_Spare">#REF!</definedName>
    <definedName name="FS_Man_Fee_High">#REF!</definedName>
    <definedName name="FS_Man_Fee_LE02_High">#REF!</definedName>
    <definedName name="FS_Man_Fee_LE02_LNG">#REF!</definedName>
    <definedName name="FS_Man_Fee_LE02_Low">#REF!</definedName>
    <definedName name="FS_Man_Fee_LE02_Spare">#REF!</definedName>
    <definedName name="FS_Man_Fee_LNG">#REF!</definedName>
    <definedName name="FS_Man_Fee_Low">#REF!</definedName>
    <definedName name="FS_Man_Fee_Spare">#REF!</definedName>
    <definedName name="FS_Man_Proc_Fees_High">#REF!</definedName>
    <definedName name="FS_Man_Proc_Fees_LE02_High">#REF!</definedName>
    <definedName name="FS_Man_Proc_Fees_LE02_LNG">#REF!</definedName>
    <definedName name="FS_Man_Proc_Fees_LE02_Low">#REF!</definedName>
    <definedName name="FS_Man_Proc_Fees_LE02_Spare">#REF!</definedName>
    <definedName name="FS_Man_Proc_Fees_LNG">#REF!</definedName>
    <definedName name="FS_Man_Proc_Fees_Low">#REF!</definedName>
    <definedName name="FS_Man_Proc_Fees_Spare">#REF!</definedName>
    <definedName name="FS_Minorities_High">#REF!</definedName>
    <definedName name="FS_Minorities_LE02_High">#REF!</definedName>
    <definedName name="FS_Minorities_LE02_LNG">#REF!</definedName>
    <definedName name="FS_Minorities_LE02_Low">#REF!</definedName>
    <definedName name="FS_Minorities_LE02_Spare">#REF!</definedName>
    <definedName name="FS_Minorities_LNG">#REF!</definedName>
    <definedName name="FS_Minorities_Low">#REF!</definedName>
    <definedName name="FS_Minorities_Spare">#REF!</definedName>
    <definedName name="FS_Minorities2_High">#REF!</definedName>
    <definedName name="FS_Minorities2_LE02_High">#REF!</definedName>
    <definedName name="FS_Minorities2_LE02_LNG">#REF!</definedName>
    <definedName name="FS_Minorities2_LE02_Low">#REF!</definedName>
    <definedName name="FS_Minorities2_LE02_Spare">#REF!</definedName>
    <definedName name="FS_Minorities2_LNG">#REF!</definedName>
    <definedName name="FS_Minorities2_Low">#REF!</definedName>
    <definedName name="FS_Minorities2_Spare">#REF!</definedName>
    <definedName name="FS_Net_Cash_Return_High">#REF!</definedName>
    <definedName name="FS_Net_Cash_Return_LE02_High">#REF!</definedName>
    <definedName name="FS_Net_Cash_Return_LE02_LNG">#REF!</definedName>
    <definedName name="FS_Net_Cash_Return_LE02_Low">#REF!</definedName>
    <definedName name="FS_Net_Cash_Return_LE02_Spare">#REF!</definedName>
    <definedName name="FS_Net_Cash_Return_LNG">#REF!</definedName>
    <definedName name="FS_Net_Cash_Return_Low">#REF!</definedName>
    <definedName name="FS_Net_Cash_Return_Spare">#REF!</definedName>
    <definedName name="FS_Net_Proceeds_High">#REF!</definedName>
    <definedName name="FS_Net_Proceeds_LE02_High">#REF!</definedName>
    <definedName name="FS_Net_Proceeds_LE02_LNG">#REF!</definedName>
    <definedName name="FS_Net_Proceeds_LE02_Low">#REF!</definedName>
    <definedName name="FS_Net_Proceeds_LE02_Spare">#REF!</definedName>
    <definedName name="FS_Net_Proceeds_LNG">#REF!</definedName>
    <definedName name="FS_Net_Proceeds_Low">#REF!</definedName>
    <definedName name="FS_Net_Proceeds_Spare">#REF!</definedName>
    <definedName name="FS_Net_Proceeds2_High">#REF!</definedName>
    <definedName name="FS_Net_Proceeds2_LE02_High">#REF!</definedName>
    <definedName name="FS_Net_Proceeds2_LE02_LNG">#REF!</definedName>
    <definedName name="FS_Net_Proceeds2_LE02_Low">#REF!</definedName>
    <definedName name="FS_Net_Proceeds2_LE02_Spare">#REF!</definedName>
    <definedName name="FS_Net_Proceeds2_LNG">#REF!</definedName>
    <definedName name="FS_Net_Proceeds2_Low">#REF!</definedName>
    <definedName name="FS_Net_Proceeds2_Spare">#REF!</definedName>
    <definedName name="FS_NIAT_after_Min_Int_High">#REF!</definedName>
    <definedName name="FS_NIAT_after_Min_Int_LE02_High">#REF!</definedName>
    <definedName name="FS_NIAT_after_Min_Int_LE02_LNG">#REF!</definedName>
    <definedName name="FS_NIAT_after_Min_Int_LE02_Low">#REF!</definedName>
    <definedName name="FS_NIAT_after_Min_Int_LE02_Spare">#REF!</definedName>
    <definedName name="FS_NIAT_after_Min_Int_LNG">#REF!</definedName>
    <definedName name="FS_NIAT_after_Min_Int_Low">#REF!</definedName>
    <definedName name="FS_NIAT_after_Min_Int_Spare">#REF!</definedName>
    <definedName name="FS_NIAT_B4_Min_Int_High">#REF!</definedName>
    <definedName name="FS_NIAT_B4_Min_Int_LE02_High">#REF!</definedName>
    <definedName name="FS_NIAT_B4_Min_Int_LE02_LNG">#REF!</definedName>
    <definedName name="FS_NIAT_B4_Min_Int_LE02_Low">#REF!</definedName>
    <definedName name="FS_NIAT_B4_Min_Int_LE02_Spare">#REF!</definedName>
    <definedName name="FS_NIAT_B4_Min_Int_LNG">#REF!</definedName>
    <definedName name="FS_NIAT_B4_Min_Int_Low">#REF!</definedName>
    <definedName name="FS_NIAT_B4_Min_Int_Spare">#REF!</definedName>
    <definedName name="FS_Niat_High">#REF!</definedName>
    <definedName name="FS_Niat_LE02_High">#REF!</definedName>
    <definedName name="FS_Niat_LE02_LNG">#REF!</definedName>
    <definedName name="FS_Niat_LE02_Low">#REF!</definedName>
    <definedName name="FS_Niat_LE02_Spare">#REF!</definedName>
    <definedName name="FS_Niat_LNG">#REF!</definedName>
    <definedName name="FS_Niat_Low">#REF!</definedName>
    <definedName name="FS_Niat_Spare">#REF!</definedName>
    <definedName name="FS_Op_Profit_High">#REF!</definedName>
    <definedName name="FS_Op_Profit_LE02_High">#REF!</definedName>
    <definedName name="FS_Op_Profit_LE02_LNG">#REF!</definedName>
    <definedName name="FS_Op_Profit_LE02_Low">#REF!</definedName>
    <definedName name="FS_Op_Profit_LE02_Spare">#REF!</definedName>
    <definedName name="FS_Op_Profit_LNG">#REF!</definedName>
    <definedName name="FS_Op_Profit_Low">#REF!</definedName>
    <definedName name="FS_Op_Profit_Spare">#REF!</definedName>
    <definedName name="FS_Oth_DIE_High">#REF!</definedName>
    <definedName name="FS_Oth_DIE_LE02_High">#REF!</definedName>
    <definedName name="FS_Oth_DIE_LE02_LNG">#REF!</definedName>
    <definedName name="FS_Oth_DIE_LE02_Low">#REF!</definedName>
    <definedName name="FS_Oth_DIE_LE02_Spare">#REF!</definedName>
    <definedName name="FS_Oth_DIE_LNG">#REF!</definedName>
    <definedName name="FS_Oth_DIE_Low">#REF!</definedName>
    <definedName name="FS_Oth_DIE_Spare">#REF!</definedName>
    <definedName name="FS_Oth_LT_Liab_High">#REF!</definedName>
    <definedName name="FS_Oth_LT_Liab_LE02_High">#REF!</definedName>
    <definedName name="FS_Oth_LT_Liab_LE02_LNG">#REF!</definedName>
    <definedName name="FS_Oth_LT_Liab_LE02_Low">#REF!</definedName>
    <definedName name="FS_Oth_LT_Liab_LE02_Spare">#REF!</definedName>
    <definedName name="FS_Oth_LT_Liab_LNG">#REF!</definedName>
    <definedName name="FS_Oth_LT_Liab_Low">#REF!</definedName>
    <definedName name="FS_Oth_LT_Liab_Spare">#REF!</definedName>
    <definedName name="FS_Other_DIE_High">#REF!</definedName>
    <definedName name="FS_Other_DIE_LE02_High">#REF!</definedName>
    <definedName name="FS_Other_DIE_LE02_LNG">#REF!</definedName>
    <definedName name="FS_Other_DIE_LE02_Low">#REF!</definedName>
    <definedName name="FS_Other_DIE_LE02_Spare">#REF!</definedName>
    <definedName name="FS_Other_DIE_LNG">#REF!</definedName>
    <definedName name="FS_Other_DIE_Low">#REF!</definedName>
    <definedName name="FS_Other_DIE_Spare">#REF!</definedName>
    <definedName name="FS_Other_LT_Liabs_High">#REF!</definedName>
    <definedName name="FS_Other_LT_Liabs_LE02_High">#REF!</definedName>
    <definedName name="FS_Other_LT_Liabs_LE02_LNG">#REF!</definedName>
    <definedName name="FS_Other_LT_Liabs_LE02_Low">#REF!</definedName>
    <definedName name="FS_Other_LT_Liabs_LE02_Spare">#REF!</definedName>
    <definedName name="FS_Other_LT_Liabs_LNG">#REF!</definedName>
    <definedName name="FS_Other_LT_Liabs_Low">#REF!</definedName>
    <definedName name="FS_Other_LT_Liabs_Spare">#REF!</definedName>
    <definedName name="FS_Prim_Trans_Op_Costs_High">#REF!</definedName>
    <definedName name="FS_Prim_Trans_Op_Costs_LE02_High">#REF!</definedName>
    <definedName name="FS_Prim_Trans_Op_Costs_LE02_LNG">#REF!</definedName>
    <definedName name="FS_Prim_Trans_Op_Costs_LE02_Low">#REF!</definedName>
    <definedName name="FS_Prim_Trans_Op_Costs_LE02_Spare">#REF!</definedName>
    <definedName name="FS_Prim_Trans_Op_Costs_LNG">#REF!</definedName>
    <definedName name="FS_Prim_Trans_Op_Costs_Low">#REF!</definedName>
    <definedName name="FS_Prim_Trans_Op_Costs_Spare">#REF!</definedName>
    <definedName name="FS_Prov_Def_Tax_High">#REF!</definedName>
    <definedName name="FS_Prov_Def_Tax_LE02_High">#REF!</definedName>
    <definedName name="FS_Prov_Def_Tax_LE02_LNG">#REF!</definedName>
    <definedName name="FS_Prov_Def_Tax_LE02_Low">#REF!</definedName>
    <definedName name="FS_Prov_Def_Tax_LE02_Spare">#REF!</definedName>
    <definedName name="FS_Prov_Def_Tax_LNG">#REF!</definedName>
    <definedName name="FS_Prov_Def_Tax_Low">#REF!</definedName>
    <definedName name="FS_Prov_Def_Tax_Spare">#REF!</definedName>
    <definedName name="FS_Prov_High">#REF!</definedName>
    <definedName name="FS_Prov_LE02_High">#REF!</definedName>
    <definedName name="FS_Prov_LE02_LNG">#REF!</definedName>
    <definedName name="FS_Prov_LE02_Low">#REF!</definedName>
    <definedName name="FS_Prov_LE02_Spare">#REF!</definedName>
    <definedName name="FS_Prov_LNG">#REF!</definedName>
    <definedName name="FS_Prov_Low">#REF!</definedName>
    <definedName name="FS_Prov_Spare">#REF!</definedName>
    <definedName name="FS_Purchases_High">#REF!</definedName>
    <definedName name="FS_Purchases_LE02_High">#REF!</definedName>
    <definedName name="FS_Purchases_LE02_LNG">#REF!</definedName>
    <definedName name="FS_Purchases_LE02_Low">#REF!</definedName>
    <definedName name="FS_Purchases_LE02_Spare">#REF!</definedName>
    <definedName name="FS_Purchases_LNG">#REF!</definedName>
    <definedName name="FS_Purchases_Low">#REF!</definedName>
    <definedName name="FS_Purchases_Spare">#REF!</definedName>
    <definedName name="FS_Purchases2_High">#REF!</definedName>
    <definedName name="FS_Purchases2_LE02_High">#REF!</definedName>
    <definedName name="FS_Purchases2_LE02_LNG">#REF!</definedName>
    <definedName name="FS_Purchases2_LE02_Low">#REF!</definedName>
    <definedName name="FS_Purchases2_LE02_Spare">#REF!</definedName>
    <definedName name="FS_Purchases2_LNG">#REF!</definedName>
    <definedName name="FS_Purchases2_Low">#REF!</definedName>
    <definedName name="FS_Purchases2_Spare">#REF!</definedName>
    <definedName name="FS_Quasi_Equity_High">#REF!</definedName>
    <definedName name="FS_Quasi_Equity_LE02_High">#REF!</definedName>
    <definedName name="FS_Quasi_Equity_LE02_LNG">#REF!</definedName>
    <definedName name="FS_Quasi_Equity_LE02_Low">#REF!</definedName>
    <definedName name="FS_Quasi_Equity_LE02_Spare">#REF!</definedName>
    <definedName name="FS_Quasi_Equity_LNG">#REF!</definedName>
    <definedName name="FS_Quasi_Equity_Low">#REF!</definedName>
    <definedName name="FS_Quasi_Equity_Spare">#REF!</definedName>
    <definedName name="FS_Quasi_Equity2_High">#REF!</definedName>
    <definedName name="FS_Quasi_Equity2_LE02_High">#REF!</definedName>
    <definedName name="FS_Quasi_Equity2_LE02_LNG">#REF!</definedName>
    <definedName name="FS_Quasi_Equity2_LE02_Low">#REF!</definedName>
    <definedName name="FS_Quasi_Equity2_LE02_Spare">#REF!</definedName>
    <definedName name="FS_Quasi_Equity2_LNG">#REF!</definedName>
    <definedName name="FS_Quasi_Equity2_Low">#REF!</definedName>
    <definedName name="FS_Quasi_Equity2_Spare">#REF!</definedName>
    <definedName name="FS_Ret_Earn_High">#REF!</definedName>
    <definedName name="FS_Ret_Earn_LE02_High">#REF!</definedName>
    <definedName name="FS_Ret_Earn_LE02_LNG">#REF!</definedName>
    <definedName name="FS_Ret_Earn_LE02_Low">#REF!</definedName>
    <definedName name="FS_Ret_Earn_LE02_Spare">#REF!</definedName>
    <definedName name="FS_Ret_Earn_LNG">#REF!</definedName>
    <definedName name="FS_Ret_Earn_Low">#REF!</definedName>
    <definedName name="FS_Ret_Earn_Spare">#REF!</definedName>
    <definedName name="FS_Retained_Earnings_High">#REF!</definedName>
    <definedName name="FS_Retained_Earnings_LE02_High">#REF!</definedName>
    <definedName name="FS_Retained_Earnings_LE02_LNG">#REF!</definedName>
    <definedName name="FS_Retained_Earnings_LE02_Low">#REF!</definedName>
    <definedName name="FS_Retained_Earnings_LE02_Spare">#REF!</definedName>
    <definedName name="FS_Retained_Earnings_LNG">#REF!</definedName>
    <definedName name="FS_Retained_Earnings_Low">#REF!</definedName>
    <definedName name="FS_Retained_Earnings_Spare">#REF!</definedName>
    <definedName name="FS_Royalties_High">#REF!</definedName>
    <definedName name="FS_Royalties_LE02_High">#REF!</definedName>
    <definedName name="FS_Royalties_LE02_LNG">#REF!</definedName>
    <definedName name="FS_Royalties_LE02_Low">#REF!</definedName>
    <definedName name="FS_Royalties_LE02_Spare">#REF!</definedName>
    <definedName name="FS_Royalties_LNG">#REF!</definedName>
    <definedName name="FS_Royalties_Low">#REF!</definedName>
    <definedName name="FS_Royalties_Spare">#REF!</definedName>
    <definedName name="FS_Royalty_High">#REF!</definedName>
    <definedName name="FS_Royalty_LE02_High">#REF!</definedName>
    <definedName name="FS_Royalty_LE02_LNG">#REF!</definedName>
    <definedName name="FS_Royalty_LE02_Low">#REF!</definedName>
    <definedName name="FS_Royalty_LE02_Spare">#REF!</definedName>
    <definedName name="FS_Royalty_LNG">#REF!</definedName>
    <definedName name="FS_Royalty_Low">#REF!</definedName>
    <definedName name="FS_Royalty_Spare">#REF!</definedName>
    <definedName name="FS_Sell_Dist_Admin_Exp_High">#REF!</definedName>
    <definedName name="FS_Sell_Dist_Admin_Exp_LE02_High">#REF!</definedName>
    <definedName name="FS_Sell_Dist_Admin_Exp_LE02_LNG">#REF!</definedName>
    <definedName name="FS_Sell_Dist_Admin_Exp_LE02_Low">#REF!</definedName>
    <definedName name="FS_Sell_Dist_Admin_Exp_LE02_Spare">#REF!</definedName>
    <definedName name="FS_Sell_Dist_Admin_Exp_LNG">#REF!</definedName>
    <definedName name="FS_Sell_Dist_Admin_Exp_Low">#REF!</definedName>
    <definedName name="FS_Sell_Dist_Admin_Exp_Spare">#REF!</definedName>
    <definedName name="FS_Sell_Dist_Admin_High">#REF!</definedName>
    <definedName name="FS_Sell_Dist_Admin_LE02_High">#REF!</definedName>
    <definedName name="FS_Sell_Dist_Admin_LE02_LNG">#REF!</definedName>
    <definedName name="FS_Sell_Dist_Admin_LE02_Low">#REF!</definedName>
    <definedName name="FS_Sell_Dist_Admin_LE02_Spare">#REF!</definedName>
    <definedName name="FS_Sell_Dist_Admin_LNG">#REF!</definedName>
    <definedName name="FS_Sell_Dist_Admin_Low">#REF!</definedName>
    <definedName name="FS_Sell_Dist_Admin_Spare">#REF!</definedName>
    <definedName name="FS_Trans_Costs_High">#REF!</definedName>
    <definedName name="FS_Trans_Costs_LE02_High">#REF!</definedName>
    <definedName name="FS_Trans_Costs_LE02_LNG">#REF!</definedName>
    <definedName name="FS_Trans_Costs_LE02_Low">#REF!</definedName>
    <definedName name="FS_Trans_Costs_LE02_Spare">#REF!</definedName>
    <definedName name="FS_Trans_Costs_LNG">#REF!</definedName>
    <definedName name="FS_Trans_Costs_Low">#REF!</definedName>
    <definedName name="FS_Trans_Costs_Spare">#REF!</definedName>
    <definedName name="FS_Work_Cap_HIgh">#REF!</definedName>
    <definedName name="FS_Work_Cap_LE02_High">#REF!</definedName>
    <definedName name="FS_Work_Cap_LE02_LNG">#REF!</definedName>
    <definedName name="FS_Work_Cap_LE02_Low">#REF!</definedName>
    <definedName name="FS_Work_Cap_LE02_Spare">#REF!</definedName>
    <definedName name="FS_Work_Cap_LNG">#REF!</definedName>
    <definedName name="FS_Work_Cap_Low">#REF!</definedName>
    <definedName name="FS_Work_Cap_Spare">#REF!</definedName>
    <definedName name="FS_Working_Cap_High">#REF!</definedName>
    <definedName name="FS_Working_Cap_LE02_High">#REF!</definedName>
    <definedName name="FS_Working_Cap_LE02_LNG">#REF!</definedName>
    <definedName name="FS_Working_Cap_LE02_Low">#REF!</definedName>
    <definedName name="FS_Working_Cap_LE02_Spare">#REF!</definedName>
    <definedName name="FS_Working_Cap_LNG">#REF!</definedName>
    <definedName name="FS_Working_Cap_Low">#REF!</definedName>
    <definedName name="FS_Working_Cap_Spare">#REF!</definedName>
    <definedName name="fsd" hidden="1">#REF!</definedName>
    <definedName name="fsdfk">#REF!</definedName>
    <definedName name="FSG_A">#REF!</definedName>
    <definedName name="ftax">#REF!</definedName>
    <definedName name="FTEInstalUnitCost">#REF!</definedName>
    <definedName name="fthju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URNOVER">#REF!</definedName>
    <definedName name="FuelMix">#REF!</definedName>
    <definedName name="full">#REF!</definedName>
    <definedName name="FUNC">#REF!</definedName>
    <definedName name="Funds">#REF!</definedName>
    <definedName name="FURNAS">#REF!</definedName>
    <definedName name="furnas_itaipú">#REF!</definedName>
    <definedName name="FVbyEBIT">#REF!</definedName>
    <definedName name="FVbyEBITDA">#REF!</definedName>
    <definedName name="FVbyRev">#REF!</definedName>
    <definedName name="FwdPayout">#REF!</definedName>
    <definedName name="FWORKING">#REF!</definedName>
    <definedName name="FX_A">#REF!</definedName>
    <definedName name="FX_Closing">#REF!</definedName>
    <definedName name="FX_T">#REF!</definedName>
    <definedName name="fxavg">#REF!</definedName>
    <definedName name="fxeop">#REF!</definedName>
    <definedName name="fy">#REF!</definedName>
    <definedName name="fy_1997">#REF!</definedName>
    <definedName name="fy_1998">#REF!</definedName>
    <definedName name="fy_1999">#REF!</definedName>
    <definedName name="fy_2000">#REF!</definedName>
    <definedName name="fy_2001">#REF!</definedName>
    <definedName name="FY_2002">#REF!</definedName>
    <definedName name="FY_90_BS">#REF!</definedName>
    <definedName name="FYEnd">#REF!</definedName>
    <definedName name="fyuk">#N/A</definedName>
    <definedName name="G" hidden="1">#REF!</definedName>
    <definedName name="g_amortization">#REF!</definedName>
    <definedName name="G_Entr_Pagas">[69]GrafNovasCombinaçoes!$AF$23:$AO$84</definedName>
    <definedName name="G_Entr_Pagas_e_Estud">[69]GrafNovasCombinaçoes!$AQ$23:$AZ$84</definedName>
    <definedName name="G_Pagas_e_Pagas_cEstud">[69]GrafNovasCombinaçoes!$AF$23:$AZ$84</definedName>
    <definedName name="G_Receita_Pagas">[69]GrafNovasCombinaçoes!$AF$87:$AP$148</definedName>
    <definedName name="G_Receita_Pagas_e_Estud">[69]GrafNovasCombinaçoes!$AQ$87:$AZ$148</definedName>
    <definedName name="G_Receita_Pagas_e_Receita_Pagas_e_Estud">[69]GrafNovasCombinaçoes!$AF$87:$AZ$148</definedName>
    <definedName name="G2_growth">#REF!</definedName>
    <definedName name="G3_growth">#REF!</definedName>
    <definedName name="G4_growth">#REF!</definedName>
    <definedName name="GAAP">#REF!</definedName>
    <definedName name="gagag">[15]Driver!#REF!</definedName>
    <definedName name="GasCust">#REF!</definedName>
    <definedName name="GasRev">#REF!</definedName>
    <definedName name="GBALANCE">#REF!</definedName>
    <definedName name="GC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CAP_INVEST">#REF!</definedName>
    <definedName name="gdgdg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gdsfgsdfg" hidden="1">{"RESULTADOS REAIS",#N/A,FALSE,"Dem.Res.R$";"RESULTADOS DOLARES",#N/A,FALSE,"Dem.Res.US$";"PERCENTUAIS REAIS",#N/A,FALSE,"Percentuais R$";"PERCENTUAIS DOLARES",#N/A,FALSE,"Percentuais US$"}</definedName>
    <definedName name="gdwillperiod">#REF!</definedName>
    <definedName name="Generation">#REF!</definedName>
    <definedName name="GERAL">[70]Cadastros!$G$7:$O$83</definedName>
    <definedName name="Gerasul">#REF!</definedName>
    <definedName name="GERÊNCIA">OFFSET('[71]APOIO LISTA SUSPENSA'!$B$131,1,MATCH([71]PAN21!$C$3,'[71]APOIO LISTA SUSPENSA'!$B$131:$AG$131,0)-1,15)</definedName>
    <definedName name="GFINANCE">#REF!</definedName>
    <definedName name="GFORECAST">#REF!</definedName>
    <definedName name="GFREE_CASH">#REF!</definedName>
    <definedName name="gg" localSheetId="11" hidden="1">{"'REL CUSTODIF'!$B$1:$H$72"}</definedName>
    <definedName name="gg" localSheetId="2" hidden="1">{"'REL CUSTODIF'!$B$1:$H$72"}</definedName>
    <definedName name="gg" localSheetId="15" hidden="1">{"'REL CUSTODIF'!$B$1:$H$72"}</definedName>
    <definedName name="gg" localSheetId="13" hidden="1">{"'REL CUSTODIF'!$B$1:$H$72"}</definedName>
    <definedName name="gg" localSheetId="3" hidden="1">{"'REL CUSTODIF'!$B$1:$H$72"}</definedName>
    <definedName name="gg" localSheetId="6" hidden="1">{"'REL CUSTODIF'!$B$1:$H$72"}</definedName>
    <definedName name="gg" hidden="1">{"'REL CUSTODIF'!$B$1:$H$72"}</definedName>
    <definedName name="ggg">#REF!</definedName>
    <definedName name="gggg" hidden="1">{"'Edit'!$A$1:$V$2277"}</definedName>
    <definedName name="gggggggggg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G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ghj" hidden="1">'[11]Evol DutyFree (Data)'!#REF!</definedName>
    <definedName name="GINCOME">#REF!</definedName>
    <definedName name="GINPUT">#REF!</definedName>
    <definedName name="Girokreditering" hidden="1">{#N/A,#N/A,FALSE,"Oppsumm DnB";#N/A,#N/A,FALSE,"Oppsumm BKD";#N/A,#N/A,FALSE,"Oppsumm KKD";#N/A,#N/A,FALSE,"Gen forutsetn";#N/A,#N/A,FALSE,"Strategisk alt.-Elektronisk";#N/A,#N/A,FALSE,"Kjøp av skillemynt";#N/A,#N/A,FALSE,"Salg av skillemynt";#N/A,#N/A,FALSE,"Sjekk andre bankers kunder";#N/A,#N/A,FALSE,"Innløsning av anvisning";#N/A,#N/A,FALSE,"Giro med kvittering";#N/A,#N/A,FALSE,"Giro uten kvittering";#N/A,#N/A,FALSE,"Uttak skranke";#N/A,#N/A,FALSE,"Innskudd skranke";#N/A,#N/A,FALSE,"Åpne punkter"}</definedName>
    <definedName name="gjhkghjk">[15]MasterData!#REF!</definedName>
    <definedName name="gjhkghjkhgkjjhgk">#REF!</definedName>
    <definedName name="GK_RESULTS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m">#REF!</definedName>
    <definedName name="GNOPLAT">#REF!</definedName>
    <definedName name="Go">#REF!</definedName>
    <definedName name="gold">#REF!</definedName>
    <definedName name="Goodwill">#REF!</definedName>
    <definedName name="GOPERATING">#REF!</definedName>
    <definedName name="GP">#REF!</definedName>
    <definedName name="Gpercent">#REF!</definedName>
    <definedName name="GPM">#REF!</definedName>
    <definedName name="g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Gráficos_c_ônibus">#REF!</definedName>
    <definedName name="graphdata">#REF!</definedName>
    <definedName name="_xlnm.Recorder">#REF!</definedName>
    <definedName name="Greenshoe">#REF!</definedName>
    <definedName name="GrossPr">#REF!</definedName>
    <definedName name="GrossPr2">#REF!</definedName>
    <definedName name="GrossPrN">#REF!</definedName>
    <definedName name="GrossSales">#REF!</definedName>
    <definedName name="GrossSpread">#REF!</definedName>
    <definedName name="grow">#REF!</definedName>
    <definedName name="growth.rate">#REF!</definedName>
    <definedName name="GrowthRate">#REF!</definedName>
    <definedName name="GrpAcct1" hidden="1">"5611"</definedName>
    <definedName name="GrpAcct2" hidden="1">"5612"</definedName>
    <definedName name="GrpLevel" hidden="1">2</definedName>
    <definedName name="Grupo44_Click" localSheetId="17">[10]!Grupo44_Click</definedName>
    <definedName name="Grupo44_Click">[10]!Grupo44_Click</definedName>
    <definedName name="gsdfgsdfg" hidden="1">{"EVAS CLIE NUM CLIEN",#N/A,FALSE,"Básico";"Evasao de clientes unid inf",#N/A,FALSE,"Básico";"FATUNIDINF",#N/A,FALSE,"Básico";"Ind Evas Cli un inf",#N/A,FALSE,"Básico";"IND EVAS CLIENTES",#N/A,FALSE,"Básico";"IND INF N UTIL",#N/A,FALSE,"Básico";"Num Clientes 1995",#N/A,FALSE,"Básico";"Num Clientes 1996",#N/A,FALSE,"Básico";"Num Clientes 94",#N/A,FALSE,"Básico";"SALDOINF",#N/A,FALSE,"Básico"}</definedName>
    <definedName name="gsdfgsdgf" hidden="1">{"balanço dolares",#N/A,FALSE,"SIGADR$";"AUT BAL REAIS",#N/A,FALSE,"SIGADR$";"QUOCIENTES REAIS",#N/A,FALSE,"QUOCIENTES";"JUNH QUOCI DOLARES",#N/A,FALSE,"QUOCIENTES"}</definedName>
    <definedName name="gsdfgsdgfsdgfsdfg" hidden="1">{"balanço dolares",#N/A,FALSE,"SIGADR$";"AUT BAL REAIS",#N/A,FALSE,"SIGADR$";"QUOCIENTES REAIS",#N/A,FALSE,"QUOCIENTES";"JUNH QUOCI DOLARES",#N/A,FALSE,"QUOCIENTES"}</definedName>
    <definedName name="GSUP_CALC">#REF!</definedName>
    <definedName name="gui">{"Price","ICTG","TS131","D","0","0","H"}</definedName>
    <definedName name="guif0">#REF!</definedName>
    <definedName name="GVALUE">#REF!</definedName>
    <definedName name="gwa">#REF!</definedName>
    <definedName name="H" hidden="1">{#N/A,#N/A,FALSE,"Relatórios";"Vendas e Custos",#N/A,FALSE,"Vendas e Custos";"Premissas",#N/A,FALSE,"Premissas";"Projeções",#N/A,FALSE,"Projeções";"Dolar",#N/A,FALSE,"Dolar";"Original",#N/A,FALSE,"Original e UFIR"}</definedName>
    <definedName name="H_INCOME">#REF!</definedName>
    <definedName name="HBALANCE">#REF!</definedName>
    <definedName name="HBaldrame" localSheetId="12">#REF!</definedName>
    <definedName name="HBaldrame">[31]Memorial!$B$7</definedName>
    <definedName name="HCAP_INVEST">#REF!</definedName>
    <definedName name="Header_2001">#REF!</definedName>
    <definedName name="Header_2002LE">#REF!</definedName>
    <definedName name="Header_Qtrs03">#REF!</definedName>
    <definedName name="Header_ValueWholeYears">#REF!</definedName>
    <definedName name="Header_WholeYears">#REF!</definedName>
    <definedName name="HeaderSpot">#REF!</definedName>
    <definedName name="HFINANCE">#REF!</definedName>
    <definedName name="HFREE_CASH">#REF!</definedName>
    <definedName name="hgfshdgjmnd">#REF!</definedName>
    <definedName name="hgjgjghj">#REF!</definedName>
    <definedName name="hh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HHGF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hhh">[15]Driver!#REF!</definedName>
    <definedName name="High">#REF!</definedName>
    <definedName name="High52">#REF!</definedName>
    <definedName name="HighPrice">#REF!</definedName>
    <definedName name="hirate">#REF!</definedName>
    <definedName name="HIST_ALL">#REF!</definedName>
    <definedName name="hist_trafego_ano_ant">[18]Tir!#REF!</definedName>
    <definedName name="hist_trafego_ano_atual">[18]Tir!#REF!</definedName>
    <definedName name="HistoCell">#REF!</definedName>
    <definedName name="HistoComplement">#REF!</definedName>
    <definedName name="Historical_figures_Input">[15]Driver!$C$24</definedName>
    <definedName name="HistoType">#REF!</definedName>
    <definedName name="hjhjhj" hidden="1">{"'Edit'!$A$1:$V$2277"}</definedName>
    <definedName name="HK_RESULT">#REF!</definedName>
    <definedName name="HMuro" localSheetId="12">#REF!</definedName>
    <definedName name="HMuro">[31]Memorial!$B$18</definedName>
    <definedName name="HMurp" localSheetId="12">#REF!</definedName>
    <definedName name="HMurp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NOPLAT">#REF!</definedName>
    <definedName name="Hola" hidden="1">{#N/A,#N/A,FALSE,"GERAL";#N/A,#N/A,FALSE,"LOCAÇÃO";#N/A,#N/A,FALSE,"FRETAMENTO";#N/A,#N/A,FALSE,"CARRETAS"}</definedName>
    <definedName name="holdtax">#REF!</definedName>
    <definedName name="home">#REF!</definedName>
    <definedName name="HOPERATING">#REF!</definedName>
    <definedName name="Hore_Aufwand_intern">#REF!</definedName>
    <definedName name="Hore_Ertrag_intern">#REF!</definedName>
    <definedName name="Hore_KalkKosten">#REF!</definedName>
    <definedName name="Hort" hidden="1">{"origens e aplicações",#N/A,FALSE,"DoarR$";"ORIGENS APLICAÇÕES",#N/A,FALSE,"DoarU$"}</definedName>
    <definedName name="HPilar" localSheetId="12">#REF!</definedName>
    <definedName name="HPilar">[31]Memorial!$B$11</definedName>
    <definedName name="HPs">#REF!</definedName>
    <definedName name="hssh">#REF!</definedName>
    <definedName name="HSUP_CALC">#REF!</definedName>
    <definedName name="hth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ML" hidden="1">{"'PXR_6500'!$A$1:$I$124"}</definedName>
    <definedName name="HTML_CodePage" hidden="1">1252</definedName>
    <definedName name="HTML_Control" localSheetId="11" hidden="1">{"'RR'!$A$2:$E$81"}</definedName>
    <definedName name="HTML_Control" localSheetId="2" hidden="1">{"'RR'!$A$2:$E$81"}</definedName>
    <definedName name="HTML_Control" localSheetId="15" hidden="1">{"'RR'!$A$2:$E$81"}</definedName>
    <definedName name="HTML_Control" localSheetId="13" hidden="1">{"'RR'!$A$2:$E$81"}</definedName>
    <definedName name="HTML_Control" localSheetId="3" hidden="1">{"'RR'!$A$2:$E$81"}</definedName>
    <definedName name="HTML_Control" localSheetId="6" hidden="1">{"'RR'!$A$2:$E$81"}</definedName>
    <definedName name="HTML_Control" hidden="1">{"'RR'!$A$2:$E$81"}</definedName>
    <definedName name="HTML_Description" hidden="1">""</definedName>
    <definedName name="HTML_Email" hidden="1">""</definedName>
    <definedName name="HTML_Header" hidden="1">"RR"</definedName>
    <definedName name="HTML_LastUpdate" hidden="1">"11/10/99"</definedName>
    <definedName name="HTML_LineAfter" hidden="1">FALSE</definedName>
    <definedName name="HTML_LineBefore" hidden="1">FALSE</definedName>
    <definedName name="HTML_Name" hidden="1">"Departamento de Informática"</definedName>
    <definedName name="HTML_OBDlg2" hidden="1">TRUE</definedName>
    <definedName name="HTML_OBDlg4" hidden="1">TRUE</definedName>
    <definedName name="HTML_OS" hidden="1">0</definedName>
    <definedName name="HTML_PathFile" hidden="1">"C:\Intranet\Todos os Indicadores\MeuHTML.htm"</definedName>
    <definedName name="HTML_PathFileMac" hidden="1">"Macintosh HD:HomePageStuff:New_Home_Page:datafile:histret.html"</definedName>
    <definedName name="HTML_Title" hidden="1">"Regional 4 SET99"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ntrol" hidden="1">{"'Edit'!$A$1:$V$2277"}</definedName>
    <definedName name="HTMLCount" hidden="1">2</definedName>
    <definedName name="hus">#REF!</definedName>
    <definedName name="HViga" localSheetId="12">#REF!</definedName>
    <definedName name="HViga">#REF!</definedName>
    <definedName name="I">[72]RecComApres!#REF!</definedName>
    <definedName name="i57.">[73]InternationalEUR!$I$101,[73]InternationalEUR!$I$112</definedName>
    <definedName name="IAD">#REF!</definedName>
    <definedName name="IAS">#REF!</definedName>
    <definedName name="IBESEPSY1">#REF!</definedName>
    <definedName name="IBESEPSY2">#REF!</definedName>
    <definedName name="IBESEPSY3">#REF!</definedName>
    <definedName name="IC">#REF!</definedName>
    <definedName name="ICSD">#REF!</definedName>
    <definedName name="ictsymbol">"R$"</definedName>
    <definedName name="icusymbol">"R$"</definedName>
    <definedName name="igpm_ccc">#REF!</definedName>
    <definedName name="igpm_ecf">#REF!</definedName>
    <definedName name="igpm_ecf1">#REF!</definedName>
    <definedName name="igpm_furnas">#REF!</definedName>
    <definedName name="igpm_sd">#REF!</definedName>
    <definedName name="II">#REF!</definedName>
    <definedName name="iii" hidden="1">{"EVAS CLIE NUM CLIEN",#N/A,FALSE,"Básico";"Evasao de clientes unid inf",#N/A,FALSE,"Básico";"FATUNIDINF",#N/A,FALSE,"Básico";"Ind Evas Cli un inf",#N/A,FALSE,"Básico";"IND EVAS CLIENTES",#N/A,FALSE,"Básico";"IND INF N UTIL",#N/A,FALSE,"Básico";"Num Clientes 1995",#N/A,FALSE,"Básico";"Num Clientes 1996",#N/A,FALSE,"Básico";"Num Clientes 94",#N/A,FALSE,"Básico";"SALDOINF",#N/A,FALSE,"Básico"}</definedName>
    <definedName name="iiiiiiiiiiiiiiiiiiiiiiii" hidden="1">#REF!</definedName>
    <definedName name="ILIAN" hidden="1">#REF!</definedName>
    <definedName name="imob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imob1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imp_renda">[19]Premissas!$B$19</definedName>
    <definedName name="ImportFile" localSheetId="17">[10]!ImportFile</definedName>
    <definedName name="ImportFile">[10]!ImportFile</definedName>
    <definedName name="ImpostoAdesao">#REF!</definedName>
    <definedName name="ImpostoMensalidade">#REF!</definedName>
    <definedName name="Impostos">#REF!</definedName>
    <definedName name="impostos_consolidados">#REF!</definedName>
    <definedName name="ImpostoServiços">#REF!</definedName>
    <definedName name="in">#REF!</definedName>
    <definedName name="INCBA">#REF!</definedName>
    <definedName name="Income" hidden="1">{"'Sheet1'!$A$1:$E$96"}</definedName>
    <definedName name="INCREASED">#REF!</definedName>
    <definedName name="INCREMENTAL">#REF!</definedName>
    <definedName name="IncrementCell">#REF!</definedName>
    <definedName name="INDICADORES">#REF!</definedName>
    <definedName name="INDICE">"001"</definedName>
    <definedName name="IndiceDinamico1">#REF!:OFFSET(#REF!,#REF!,0)</definedName>
    <definedName name="indisp">#REF!</definedName>
    <definedName name="Indoor_Outdoor_sqm">[15]MasterData!$BD$197:$BD$199</definedName>
    <definedName name="IndSales">#REF!</definedName>
    <definedName name="Industry">#REF!</definedName>
    <definedName name="INETOTHER">#REF!</definedName>
    <definedName name="INETPPE">#REF!</definedName>
    <definedName name="infbz">#REF!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ções">[23]Assumptions!$F$22:$BC$27</definedName>
    <definedName name="Inflações_Acum">[23]Assumptions!$F$142:$BC$147</definedName>
    <definedName name="Infra" localSheetId="11" hidden="1">{"'Quadro'!$A$4:$BG$78"}</definedName>
    <definedName name="Infra" localSheetId="2" hidden="1">{"'Quadro'!$A$4:$BG$78"}</definedName>
    <definedName name="Infra" localSheetId="15" hidden="1">{"'Quadro'!$A$4:$BG$78"}</definedName>
    <definedName name="Infra" localSheetId="13" hidden="1">{"'Quadro'!$A$4:$BG$78"}</definedName>
    <definedName name="Infra" localSheetId="3" hidden="1">{"'Quadro'!$A$4:$BG$78"}</definedName>
    <definedName name="Infra" localSheetId="6" hidden="1">{"'Quadro'!$A$4:$BG$78"}</definedName>
    <definedName name="Infra" hidden="1">{"'Quadro'!$A$4:$BG$78"}</definedName>
    <definedName name="InfraNetworkMaintance">#REF!</definedName>
    <definedName name="infus">#REF!</definedName>
    <definedName name="Inicio_Colar_Dados">#REF!</definedName>
    <definedName name="Inicio_Dados">#REF!</definedName>
    <definedName name="Inicio_Tipo">[46]CUSTO!#REF!</definedName>
    <definedName name="InicioDisponibilidade">[53]Premissas!$E$342:$J$342</definedName>
    <definedName name="InicioDisponibilidade2">[53]Premissas!$E$403:$J$403</definedName>
    <definedName name="InLineRng">#REF!</definedName>
    <definedName name="input">#REF!</definedName>
    <definedName name="input1">#REF!</definedName>
    <definedName name="input10">#REF!</definedName>
    <definedName name="input11">#REF!</definedName>
    <definedName name="input12">#REF!</definedName>
    <definedName name="input13">#REF!</definedName>
    <definedName name="input14">#REF!</definedName>
    <definedName name="input15">#REF!</definedName>
    <definedName name="input16">#REF!</definedName>
    <definedName name="input17">#REF!</definedName>
    <definedName name="input2">#REF!</definedName>
    <definedName name="input3">#REF!</definedName>
    <definedName name="input4">#REF!</definedName>
    <definedName name="input5">#REF!</definedName>
    <definedName name="input6">#REF!</definedName>
    <definedName name="input7">#REF!</definedName>
    <definedName name="input8">#REF!</definedName>
    <definedName name="input9">#REF!</definedName>
    <definedName name="INSS">#REF!</definedName>
    <definedName name="InstallEngCosts">#REF!</definedName>
    <definedName name="instrumentos" localSheetId="17">recuperação [1]tubulão2011!$A$29:$J$29</definedName>
    <definedName name="instrumentos">recuperação [1]tubulão2011!$A$29:$J$29</definedName>
    <definedName name="Int">#REF!</definedName>
    <definedName name="IntangA">#REF!</definedName>
    <definedName name="IntDom">'[24]A 02-07'!$BZ$4:$BZ$13500</definedName>
    <definedName name="interest">#REF!</definedName>
    <definedName name="interest_income">#REF!</definedName>
    <definedName name="IntExp">#REF!</definedName>
    <definedName name="IntInc">#REF!</definedName>
    <definedName name="intro1">#REF!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1">"H5"</definedName>
    <definedName name="Inv_Class_No">[15]MasterData!#REF!</definedName>
    <definedName name="Inv_Class_Title">[15]MasterData!#REF!</definedName>
    <definedName name="Inv_Main_Class_No">[15]MasterData!#REF!</definedName>
    <definedName name="Inv_Main_Class_Title">[15]MasterData!#REF!</definedName>
    <definedName name="Inv_Sub_Class_No">[15]MasterData!$AV$9:$AV$96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or" localSheetId="17">recuperação [1]tubulão2011!$A$29:$J$29</definedName>
    <definedName name="inversor">recuperação [1]tubulão2011!$A$29:$J$29</definedName>
    <definedName name="inversores" localSheetId="17">recuperação [1]tubulão2011!$A$29:$J$29</definedName>
    <definedName name="inversores">recuperação [1]tubulão2011!$A$29:$J$29</definedName>
    <definedName name="INVEST">#REF!</definedName>
    <definedName name="iNVESTIMENTOSP">[74]Input!#REF!</definedName>
    <definedName name="Investment">#REF!</definedName>
    <definedName name="Investment_Classification">[15]MasterData!$AW$100:$AW$165</definedName>
    <definedName name="Investor">[15]MasterData!$E$39:$E$41</definedName>
    <definedName name="IPCA_1">'[42]Premissas I'!$I$6</definedName>
    <definedName name="IPCA_2">'[42]Premissas I'!$I$7</definedName>
    <definedName name="IPCA_3">'[42]Premissas I'!$I$9</definedName>
    <definedName name="ipo">#REF!</definedName>
    <definedName name="IPPortsCosts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DIRECT_FAX" hidden="1">"c15176"</definedName>
    <definedName name="IQ_BOARD_MEMBER_DIRECT_PHONE" hidden="1">"c15175"</definedName>
    <definedName name="IQ_BOARD_MEMBER_EMAIL" hidden="1">"c15177"</definedName>
    <definedName name="IQ_BOARD_MEMBER_ID" hidden="1">"c13756"</definedName>
    <definedName name="IQ_BOARD_MEMBER_MAIN_FAX" hidden="1">"c15174"</definedName>
    <definedName name="IQ_BOARD_MEMBER_MAIN_PHONE" hidden="1">"c15173"</definedName>
    <definedName name="IQ_BOARD_MEMBER_OFFICE_ADDRESS" hidden="1">"c15172"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ROWTH_GUIDANCE" hidden="1">"c13495"</definedName>
    <definedName name="IQ_EPS_GROWTH_HIGH_GUIDANCE" hidden="1">"c13496"</definedName>
    <definedName name="IQ_EPS_GROWTH_LOW_GUIDANCE" hidden="1">"c13497"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"c4444"</definedName>
    <definedName name="IQ_EST_FFO_DIFF_CIQ" hidden="1">"c4969"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HOLD_REUT" hidden="1">"c3871"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SOLD" hidden="1">"c2256"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"c4445"</definedName>
    <definedName name="IQ_FFO_EST_CIQ" hidden="1">"c4970"</definedName>
    <definedName name="IQ_FFO_EST_REUT" hidden="1">"c3837"</definedName>
    <definedName name="IQ_FFO_GUIDANCE" hidden="1">"c4443"</definedName>
    <definedName name="IQ_FFO_HIGH_EST" hidden="1">"c4448"</definedName>
    <definedName name="IQ_FFO_HIGH_EST_CIQ" hidden="1">"c4977"</definedName>
    <definedName name="IQ_FFO_HIGH_EST_REUT" hidden="1">"c3839"</definedName>
    <definedName name="IQ_FFO_HIGH_GUIDANCE" hidden="1">"c4184"</definedName>
    <definedName name="IQ_FFO_LOW_EST" hidden="1">"c4449"</definedName>
    <definedName name="IQ_FFO_LOW_EST_CIQ" hidden="1">"c4978"</definedName>
    <definedName name="IQ_FFO_LOW_EST_REUT" hidden="1">"c3840"</definedName>
    <definedName name="IQ_FFO_LOW_GUIDANCE" hidden="1">"c4224"</definedName>
    <definedName name="IQ_FFO_MEDIAN_EST" hidden="1">"c4450"</definedName>
    <definedName name="IQ_FFO_MEDIAN_EST_CIQ" hidden="1">"c4979"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TDDEV_EST" hidden="1">"c4452"</definedName>
    <definedName name="IQ_FFO_STDDEV_EST_CIQ" hidden="1">"c4981"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Q" hidden="1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NAMES_REVISION_DATE_" hidden="1">40210.5739814815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EST" hidden="1">"c5609"</definedName>
    <definedName name="IQ_NAV_SHARE_EST_CIQ" hidden="1">"c12032"</definedName>
    <definedName name="IQ_NAV_SHARE_HIGH_EST" hidden="1">"c5612"</definedName>
    <definedName name="IQ_NAV_SHARE_HIGH_EST_CIQ" hidden="1">"c12035"</definedName>
    <definedName name="IQ_NAV_SHARE_LOW_EST" hidden="1">"c5613"</definedName>
    <definedName name="IQ_NAV_SHARE_LOW_EST_CIQ" hidden="1">"c12036"</definedName>
    <definedName name="IQ_NAV_SHARE_MEDIAN_EST" hidden="1">"c5610"</definedName>
    <definedName name="IQ_NAV_SHARE_MEDIAN_EST_CIQ" hidden="1">"c12033"</definedName>
    <definedName name="IQ_NAV_SHARE_NUM_EST" hidden="1">"c5614"</definedName>
    <definedName name="IQ_NAV_SHARE_NUM_EST_CIQ" hidden="1">"c12037"</definedName>
    <definedName name="IQ_NAV_SHARE_STDDEV_EST" hidden="1">"c5611"</definedName>
    <definedName name="IQ_NAV_SHARE_STDDEV_EST_CIQ" hidden="1">"c12034"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NONINTEREST_INC_EXP_INTERNATIONAL_OPS_FFIEC" hidden="1">"c15387"</definedName>
    <definedName name="IQ_NET_OPERATING_INCOME_ASSETS_FDIC" hidden="1">"c6729"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BV_FWD_CIQ" hidden="1">"c15236"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SHARE_12MONTHS" hidden="1">"c1828"</definedName>
    <definedName name="IQ_PERCENT_CHANGE_EST_FFO_SHARE_12MONTHS_CIQ" hidden="1">"c3769"</definedName>
    <definedName name="IQ_PERCENT_CHANGE_EST_FFO_SHARE_18MONTHS" hidden="1">"c1829"</definedName>
    <definedName name="IQ_PERCENT_CHANGE_EST_FFO_SHARE_18MONTHS_CIQ" hidden="1">"c3770"</definedName>
    <definedName name="IQ_PERCENT_CHANGE_EST_FFO_SHARE_3MONTHS" hidden="1">"c1825"</definedName>
    <definedName name="IQ_PERCENT_CHANGE_EST_FFO_SHARE_3MONTHS_CIQ" hidden="1">"c3766"</definedName>
    <definedName name="IQ_PERCENT_CHANGE_EST_FFO_SHARE_6MONTHS" hidden="1">"c1826"</definedName>
    <definedName name="IQ_PERCENT_CHANGE_EST_FFO_SHARE_6MONTHS_CIQ" hidden="1">"c3767"</definedName>
    <definedName name="IQ_PERCENT_CHANGE_EST_FFO_SHARE_9MONTHS" hidden="1">"c1827"</definedName>
    <definedName name="IQ_PERCENT_CHANGE_EST_FFO_SHARE_9MONTHS_CIQ" hidden="1">"c3768"</definedName>
    <definedName name="IQ_PERCENT_CHANGE_EST_FFO_SHARE_DAY" hidden="1">"c1822"</definedName>
    <definedName name="IQ_PERCENT_CHANGE_EST_FFO_SHARE_DAY_CIQ" hidden="1">"c3764"</definedName>
    <definedName name="IQ_PERCENT_CHANGE_EST_FFO_SHARE_MONTH" hidden="1">"c1824"</definedName>
    <definedName name="IQ_PERCENT_CHANGE_EST_FFO_SHARE_MONTH_CIQ" hidden="1">"c3765"</definedName>
    <definedName name="IQ_PERCENT_CHANGE_EST_FFO_SHARE_WEEK" hidden="1">"c1823"</definedName>
    <definedName name="IQ_PERCENT_CHANGE_EST_FFO_SHARE_WEEK_CIQ" hidden="1">"c3795"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ID" hidden="1">"c13755"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40032.7204861111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FIC_ALLOWANCE" hidden="1">"c15247"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ATUAL">#N/A</definedName>
    <definedName name="IQNOGO">FALSE</definedName>
    <definedName name="iQShowHideColumns" hidden="1">"iQShowAll"</definedName>
    <definedName name="IQTRUE">TRUE</definedName>
    <definedName name="IR">#REF!</definedName>
    <definedName name="IR_a_pagar_completa">#REF!</definedName>
    <definedName name="IR_a_pagar_firma">#REF!</definedName>
    <definedName name="IS">#REF!</definedName>
    <definedName name="is_1">#REF!</definedName>
    <definedName name="IsColHidden" hidden="1">FALSE</definedName>
    <definedName name="ishares">#REF!</definedName>
    <definedName name="IsLTMColHidden" hidden="1">FALSE</definedName>
    <definedName name="ISS">#REF!</definedName>
    <definedName name="ISSSat">#REF!</definedName>
    <definedName name="Item">#REF!</definedName>
    <definedName name="Item_Name">#REF!</definedName>
    <definedName name="Item_Name2">#REF!</definedName>
    <definedName name="Item2">#REF!</definedName>
    <definedName name="Itemcheck">#REF!</definedName>
    <definedName name="ItemsActuallyTested">#REF!</definedName>
    <definedName name="ItogAll">#REF!</definedName>
    <definedName name="ItogKrasAir">#REF!</definedName>
    <definedName name="ITREE">#REF!</definedName>
    <definedName name="iue">0.00999999977648258</definedName>
    <definedName name="iuesymbol">"R$"</definedName>
    <definedName name="iunsymbol">"R$m"</definedName>
    <definedName name="ius">1000000</definedName>
    <definedName name="IWORKING">#REF!</definedName>
    <definedName name="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sfjasfjalfl" hidden="1">'[75]CONSSID12-96'!#REF!</definedName>
    <definedName name="jazz" hidden="1">{#N/A,#N/A,FALSE,"Spain MKT";#N/A,#N/A,FALSE,"Assumptions";#N/A,#N/A,FALSE,"Adve";#N/A,#N/A,FALSE,"E-Commerce";#N/A,#N/A,FALSE,"Opex";#N/A,#N/A,FALSE,"P&amp;L";#N/A,#N/A,FALSE,"FCF &amp; DCF"}</definedName>
    <definedName name="jazz2" hidden="1">{#N/A,#N/A,FALSE,"Spain MKT";#N/A,#N/A,FALSE,"Assumptions";#N/A,#N/A,FALSE,"Adve";#N/A,#N/A,FALSE,"E-Commerce";#N/A,#N/A,FALSE,"Opex";#N/A,#N/A,FALSE,"P&amp;L";#N/A,#N/A,FALSE,"FCF &amp; DCF"}</definedName>
    <definedName name="jgfjh">[76]Premissas!#REF!</definedName>
    <definedName name="jgjgh" hidden="1">{#N/A,#N/A,TRUE,"Фин.рез"}</definedName>
    <definedName name="jh" hidden="1">{#N/A,#N/A,FALSE,"CreditStat";#N/A,#N/A,FALSE,"SPbrkup";#N/A,#N/A,FALSE,"MerSPsyn";#N/A,#N/A,FALSE,"MerSPwKCsyn";#N/A,#N/A,FALSE,"MerSPwKCsyn (2)";#N/A,#N/A,FALSE,"CreditStat (2)"}</definedName>
    <definedName name="JIG">#REF!</definedName>
    <definedName name="jim" hidden="1">{"'Directory'!$A$72:$E$91"}</definedName>
    <definedName name="jioj">#REF!</definedName>
    <definedName name="Joao" hidden="1">{"'Mov Fin'!$A$1:$J$22"}</definedName>
    <definedName name="jpy">#REF!</definedName>
    <definedName name="jsdf" hidden="1">{#N/A,#N/A,TRUE,"ComparativoII"}</definedName>
    <definedName name="JV">#REF!</definedName>
    <definedName name="K" hidden="1">{"balanço dolares",#N/A,FALSE,"SIGADR$";"AUT BAL REAIS",#N/A,FALSE,"SIGADR$";"QUOCIENTES REAIS",#N/A,FALSE,"QUOCIENTES";"JUNH QUOCI DOLARES",#N/A,FALSE,"QUOCIENTES"}</definedName>
    <definedName name="key">#REF!</definedName>
    <definedName name="keya">#REF!</definedName>
    <definedName name="k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jds" hidden="1">{"EVAS CLIE NUM CLIEN",#N/A,FALSE,"Básico";"Evasao de clientes unid inf",#N/A,FALSE,"Básico";"FATUNIDINF",#N/A,FALSE,"Básico";"Ind Evas Cli un inf",#N/A,FALSE,"Básico";"IND EVAS CLIENTES",#N/A,FALSE,"Básico";"IND INF N UTIL",#N/A,FALSE,"Básico";"Num Clientes 1995",#N/A,FALSE,"Básico";"Num Clientes 1996",#N/A,FALSE,"Básico";"Num Clientes 94",#N/A,FALSE,"Básico";"SALDOINF",#N/A,FALSE,"Básico"}</definedName>
    <definedName name="KJH" hidden="1">{"TOTAL ADM",#N/A,TRUE,"Total Desp.Adm.";"DIR EXECUTIVA",#N/A,TRUE,"5000";"EXECUTIVA",#N/A,TRUE,"5010";"SEDIR",#N/A,TRUE,"5020";"ADM FINANCEIRA",#N/A,TRUE,"9000";"FINANCEIRA",#N/A,TRUE,"9010";"CONTROLADORIA",#N/A,TRUE,"9110";"FINANCEIRO",#N/A,TRUE,"9200";"DECOP",#N/A,TRUE,"9220";"DECOB",#N/A,TRUE,"9230";"RH",#N/A,TRUE,"9300";"GER RH",#N/A,TRUE,"9310";"CARGOS BENEF",#N/A,TRUE,"9320";"RECRUTAMENTO",#N/A,TRUE,"9330";"ADM PESSOAL",#N/A,TRUE,"9340";"TREINAMENTO",#N/A,TRUE,"9350";"INFRA",#N/A,TRUE,"9400";"GER INFRA",#N/A,TRUE,"9410";"COMPRAS",#N/A,TRUE,"9420";"ORG METODOS",#N/A,TRUE,"9430";"SERV GERAIS",#N/A,TRUE,"9440";"OFF SET",#N/A,TRUE,"9441";"COPA",#N/A,TRUE,"9442";"LIMPEZA",#N/A,TRUE,"9443";"EXPEDIÇÃO",#N/A,TRUE,"9444";"ALMOXARIFADO",#N/A,TRUE,"9445"}</definedName>
    <definedName name="kjhkjh" hidden="1">{#N/A,#N/A,FALSE,"ORIX CSC"}</definedName>
    <definedName name="kji">[76]Premissas!#REF!</definedName>
    <definedName name="kjk" hidden="1">{"'Edit'!$A$1:$V$2277"}</definedName>
    <definedName name="kjkhjk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n">#REF!</definedName>
    <definedName name="kk" localSheetId="17">recuperação [1]tubulão2011!$A$29:$J$29</definedName>
    <definedName name="kk">recuperação [1]tubulão2011!$A$29:$J$29</definedName>
    <definedName name="kkk" localSheetId="17">recuperação [1]tubulão2011!$A$29:$J$29</definedName>
    <definedName name="kkk">recuperação [1]tubulão2011!$A$29:$J$29</definedName>
    <definedName name="KLKKLKÇJÇ" hidden="1">{#N/A,#N/A,FALSE,"Plan1";#N/A,#N/A,FALSE,"Plan2"}</definedName>
    <definedName name="kloklk" hidden="1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kn" hidden="1">{"TOTAL DIRSUL",#N/A,TRUE,"7500";"DIRSUL",#N/A,TRUE,"7501";"CURITIBA",#N/A,TRUE,"7510";"CASCAVEL",#N/A,TRUE,"7511";"JOINVILLE",#N/A,TRUE,"7512";"CRICIUMA",#N/A,TRUE,"7513";"BLUMENAU",#N/A,TRUE,"7514";"PORTO ALEGRE",#N/A,TRUE,"7515";"CAXIAS DO SUL",#N/A,TRUE,"7516";"N HAMBURGO",#N/A,TRUE,"7517";"PASSO FUNDO",#N/A,TRUE,"7518";"PELOTAS",#N/A,TRUE,"7519";"FLORIANOPOLIS",#N/A,TRUE,"7520"}</definedName>
    <definedName name="kp">#REF!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asAir">#REF!</definedName>
    <definedName name="LabelChoice">#REF!</definedName>
    <definedName name="LAIR">#REF!</definedName>
    <definedName name="LANewProd" hidden="1">{"AUT ANALISE DESP",#N/A,TRUE,"AN.DESP. MR$"}</definedName>
    <definedName name="Language">[77]Inputs!$E$4</definedName>
    <definedName name="Last_Plan">#REF!</definedName>
    <definedName name="LastListUpdate">0</definedName>
    <definedName name="LastPrice">#REF!</definedName>
    <definedName name="LastPriceDate">#REF!</definedName>
    <definedName name="latin" hidden="1">{"balanço dolares",#N/A,FALSE,"SIGADR$";"AUT BAL REAIS",#N/A,FALSE,"SIGADR$";"QUOCIENTES REAIS",#N/A,FALSE,"QUOCIENTES";"JUNH QUOCI DOLARES",#N/A,FALSE,"QUOCIENTES"}</definedName>
    <definedName name="LBaldrame" localSheetId="12">#REF!</definedName>
    <definedName name="LBaldrame">[31]Memorial!$B$6</definedName>
    <definedName name="lbla1" hidden="1">#REF!</definedName>
    <definedName name="lbla10" hidden="1">#REF!</definedName>
    <definedName name="lbla11" hidden="1">#REF!</definedName>
    <definedName name="lbla12" hidden="1">#REF!</definedName>
    <definedName name="lbla13" hidden="1">#REF!</definedName>
    <definedName name="lbla14" hidden="1">#REF!</definedName>
    <definedName name="lbla15" hidden="1">#REF!</definedName>
    <definedName name="lbla16" hidden="1">#REF!</definedName>
    <definedName name="lbla17" hidden="1">#REF!</definedName>
    <definedName name="lbla18" hidden="1">#REF!</definedName>
    <definedName name="lbla19" hidden="1">#REF!</definedName>
    <definedName name="lbla2" hidden="1">#REF!</definedName>
    <definedName name="lbla20" hidden="1">#REF!</definedName>
    <definedName name="lbla21" hidden="1">#REF!</definedName>
    <definedName name="lbla22" hidden="1">#REF!</definedName>
    <definedName name="lbla23" hidden="1">#REF!</definedName>
    <definedName name="lbla24" hidden="1">#REF!</definedName>
    <definedName name="lbla25" hidden="1">#REF!</definedName>
    <definedName name="lbla27" hidden="1">#REF!</definedName>
    <definedName name="lbla28" hidden="1">#REF!</definedName>
    <definedName name="LBO">#REF!</definedName>
    <definedName name="LBO_L">#REF!</definedName>
    <definedName name="LBOIPOExit1">#REF!</definedName>
    <definedName name="LBOIPOExit2">#REF!</definedName>
    <definedName name="LBOMI">#REF!</definedName>
    <definedName name="LBOSaleExit1">#REF!</definedName>
    <definedName name="LBOSaleExit2">#REF!</definedName>
    <definedName name="Lç">#REF!</definedName>
    <definedName name="Lest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IAB_PEN">#REF!</definedName>
    <definedName name="LibercaoUnica2">[53]Premissas!$E$417:$J$417</definedName>
    <definedName name="LIBOR">#REF!</definedName>
    <definedName name="LIBOR_1M">#REF!</definedName>
    <definedName name="LIBOR_3M">#REF!</definedName>
    <definedName name="Life1">'[48]without project'!#REF!</definedName>
    <definedName name="LIGHT">#REF!</definedName>
    <definedName name="Likert">#REF!</definedName>
    <definedName name="limcount" hidden="1">3</definedName>
    <definedName name="LimitePonte">[53]Premissas!$E$313:$F$313</definedName>
    <definedName name="LinkedRevCapex">#REF!</definedName>
    <definedName name="list">#REF!</definedName>
    <definedName name="List_Curr">[58]Currency!$B$9:$B$31</definedName>
    <definedName name="List_Level_Assr">[78]DropDown!$B$1:$B$4</definedName>
    <definedName name="List_Proj_Meth">[78]DropDown!$H$1:$H$2</definedName>
    <definedName name="List_Samp_Sel">[78]DropDown!$D$1:$D$4</definedName>
    <definedName name="Lista_Moedas">[23]Assumptions!$C$22:$C$27</definedName>
    <definedName name="lista70000">'[79]lista de contas'!#REF!</definedName>
    <definedName name="ListOffset" hidden="1">4</definedName>
    <definedName name="lixo" hidden="1">#REF!</definedName>
    <definedName name="lixo10" hidden="1">#REF!</definedName>
    <definedName name="lixo11" hidden="1">#REF!</definedName>
    <definedName name="lixo12" hidden="1">#REF!</definedName>
    <definedName name="lixo13" hidden="1">#REF!</definedName>
    <definedName name="lixo14" hidden="1">#REF!</definedName>
    <definedName name="lixo15" hidden="1">#REF!</definedName>
    <definedName name="lixo16" hidden="1">#REF!</definedName>
    <definedName name="lixo17" hidden="1">#REF!</definedName>
    <definedName name="lixo18" hidden="1">#REF!</definedName>
    <definedName name="lixo19" hidden="1">#REF!</definedName>
    <definedName name="lixo2" hidden="1">#REF!</definedName>
    <definedName name="lixo3" hidden="1">#REF!</definedName>
    <definedName name="lixo4" hidden="1">#REF!</definedName>
    <definedName name="lixo5" hidden="1">#REF!</definedName>
    <definedName name="lixo6" hidden="1">#REF!</definedName>
    <definedName name="lixo7" hidden="1">#REF!</definedName>
    <definedName name="lixo8" hidden="1">#REF!</definedName>
    <definedName name="lixo9" hidden="1">#REF!</definedName>
    <definedName name="lk">#REF!</definedName>
    <definedName name="lkjlj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lkm">#REF!</definedName>
    <definedName name="lkoj">#REF!</definedName>
    <definedName name="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o">#REF!</definedName>
    <definedName name="Loan_Loss_Provision_fore">#REF!</definedName>
    <definedName name="lokji">#REF!</definedName>
    <definedName name="LongTermPrintArea">#REF!</definedName>
    <definedName name="LookUpRange">#REF!</definedName>
    <definedName name="lorate">#REF!</definedName>
    <definedName name="LoteBonito2" hidden="1">{"'Resumo2'!$B$2:$J$23"}</definedName>
    <definedName name="Low">#REF!</definedName>
    <definedName name="LowPrice">#REF!</definedName>
    <definedName name="LPilar" localSheetId="12">#REF!</definedName>
    <definedName name="LPilar">#REF!</definedName>
    <definedName name="LSC">#REF!</definedName>
    <definedName name="LSE">#REF!</definedName>
    <definedName name="Lskd">#REF!</definedName>
    <definedName name="LTD">#REF!</definedName>
    <definedName name="LTDebt">#REF!</definedName>
    <definedName name="LTDebt_Historic">#REF!</definedName>
    <definedName name="LTerreno" localSheetId="12">#REF!</definedName>
    <definedName name="LTerreno">[31]Memorial!$B$2</definedName>
    <definedName name="LTM">#REF!</definedName>
    <definedName name="LTMDnA">#REF!</definedName>
    <definedName name="LTMDPS">#REF!</definedName>
    <definedName name="LTMEBIT">#REF!</definedName>
    <definedName name="LTMEBITDA">#REF!</definedName>
    <definedName name="LTMEPS">#REF!</definedName>
    <definedName name="LTMIncCom">#REF!</definedName>
    <definedName name="LTMIntExp">#REF!</definedName>
    <definedName name="LTMNFuelOM">#REF!</definedName>
    <definedName name="LTMNRedPref">#REF!</definedName>
    <definedName name="LTMOInc">#REF!</definedName>
    <definedName name="LTMPTOIinc">#REF!</definedName>
    <definedName name="LTMRev">#REF!</definedName>
    <definedName name="ltmsales">#REF!</definedName>
    <definedName name="LViga" localSheetId="12">#REF!</definedName>
    <definedName name="LViga">#REF!</definedName>
    <definedName name="m">#REF!</definedName>
    <definedName name="M_PlaceofPath" hidden="1">"\\SNYCEQT0100\HOME\LZURLO\DATA\TELMEX\Models\tmx_vdf.xls"</definedName>
    <definedName name="Macro_II" hidden="1">{"inputs raw data",#N/A,TRUE,"INPUT"}</definedName>
    <definedName name="Macro1" localSheetId="17">[10]!Macro1</definedName>
    <definedName name="Macro1">[10]!Macro1</definedName>
    <definedName name="Macro2">[68]!Macro2</definedName>
    <definedName name="Macro3">[68]!Macro3</definedName>
    <definedName name="Macro4">[68]!Macro4</definedName>
    <definedName name="MacroICSD">#REF!</definedName>
    <definedName name="MacroPL">#REF!</definedName>
    <definedName name="MACROS">#REF!</definedName>
    <definedName name="main">#REF!</definedName>
    <definedName name="Maintenance_Group">[15]MasterData!$BD$175:$BD$182</definedName>
    <definedName name="maj">#REF!</definedName>
    <definedName name="MANUAL">#REF!</definedName>
    <definedName name="Mao">#REF!</definedName>
    <definedName name="marchrate">#REF!</definedName>
    <definedName name="marcio">#REF!</definedName>
    <definedName name="margin">#REF!</definedName>
    <definedName name="marginal">#REF!</definedName>
    <definedName name="MargTax">#REF!</definedName>
    <definedName name="MarkX">#REF!</definedName>
    <definedName name="marzo1" hidden="1">{#N/A,#N/A,FALSE,"Acum Julio - 00"}</definedName>
    <definedName name="MastDisc">#REF!</definedName>
    <definedName name="MastGrossSales">#REF!</definedName>
    <definedName name="materi" localSheetId="17">recuperação [1]tubulão2011!$A$29:$J$29</definedName>
    <definedName name="materi">recuperação [1]tubulão2011!$A$29:$J$29</definedName>
    <definedName name="Materiaisdiversos" localSheetId="17">recuperação [1]tubulão2011!$A$29:$J$29</definedName>
    <definedName name="Materiaisdiversos">recuperação [1]tubulão2011!$A$29:$J$29</definedName>
    <definedName name="MATERIAL" localSheetId="17">recuperação [1]tubulão2011!$A$29:$J$29</definedName>
    <definedName name="MATERIAL">recuperação [1]tubulão2011!$A$29:$J$29</definedName>
    <definedName name="MaterialInstalUnitCost">#REF!</definedName>
    <definedName name="MATRIX">#REF!</definedName>
    <definedName name="maxcell">#REF!</definedName>
    <definedName name="Máximo" hidden="1">{"'Índice'!$A$1:$K$49"}</definedName>
    <definedName name="MBASE">#REF!</definedName>
    <definedName name="MC" hidden="1">{"Purchase 100 Cash",#N/A,FALSE,"Deal 1";#N/A,#N/A,FALSE,"Deal 1b"}</definedName>
    <definedName name="mc03g.reqarray2">{"Price","WIT","TS13","D","11/13/96","11/13/96","H"}</definedName>
    <definedName name="MCASHTAX">#REF!</definedName>
    <definedName name="mcc06g.OldCallArray">#N/A</definedName>
    <definedName name="MCOGS">#REF!</definedName>
    <definedName name="MCONSTANT">#REF!</definedName>
    <definedName name="MCOST_CAP">#REF!</definedName>
    <definedName name="mcs03g.ReqArray">{"IBESD","SGE","I26","N","0","0","H"}</definedName>
    <definedName name="mcs3g.reqarray2">{"Price","WIT","TS13","D","11/13/96","11/13/96","H"}</definedName>
    <definedName name="MDATA_FILE">#REF!</definedName>
    <definedName name="MDEPRECIATION">#REF!</definedName>
    <definedName name="me">"Button 5"</definedName>
    <definedName name="Mensagens">[68]!Mensagens</definedName>
    <definedName name="meoi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Merrill_Lynch___Co.">#REF!</definedName>
    <definedName name="MerrillPrintIt" hidden="1">#N/A</definedName>
    <definedName name="mes">[80]Consolidado!$G$5</definedName>
    <definedName name="mês">[21]Input!#REF!</definedName>
    <definedName name="MesCROutorga">[53]Premissas!$D$391</definedName>
    <definedName name="Meses">[81]BASE_Orç!$B$2:$B$13</definedName>
    <definedName name="Meta_Cob">#REF!</definedName>
    <definedName name="Meta_Debt_to_EBITDA">#REF!</definedName>
    <definedName name="Meta_TIR">#REF!</definedName>
    <definedName name="MFORECAST">#REF!</definedName>
    <definedName name="MGOTO">#REF!</definedName>
    <definedName name="MGRATIOS">#REF!</definedName>
    <definedName name="MGROWTH">#REF!</definedName>
    <definedName name="MHELP">#REF!</definedName>
    <definedName name="MHIST_RATIOS">#REF!</definedName>
    <definedName name="MHISTORICAL">#REF!</definedName>
    <definedName name="MigrationLabourOutUNitCost">#REF!</definedName>
    <definedName name="MigrationsQtdCapex">#REF!</definedName>
    <definedName name="mincell">#REF!</definedName>
    <definedName name="MINCREASED">#REF!</definedName>
    <definedName name="MINETOTHER">#REF!</definedName>
    <definedName name="MINETPPE">#REF!</definedName>
    <definedName name="mini_new_INPUT_List">#REF!</definedName>
    <definedName name="MinICSD">#REF!</definedName>
    <definedName name="Minimum_Cash">#REF!</definedName>
    <definedName name="MinInt">#REF!</definedName>
    <definedName name="MINIT">#REF!</definedName>
    <definedName name="MinorityInterest">#REF!</definedName>
    <definedName name="MINPUT">#REF!</definedName>
    <definedName name="MINTENSITY">#REF!</definedName>
    <definedName name="MINVESTMENT">#REF!</definedName>
    <definedName name="MINVESTYEARS">#REF!</definedName>
    <definedName name="Mis_Def">#REF!</definedName>
    <definedName name="MIWORKING">#REF!</definedName>
    <definedName name="MKT_COMP">#REF!</definedName>
    <definedName name="MKT_DEBT">#REF!</definedName>
    <definedName name="MktCap">#REF!</definedName>
    <definedName name="MktgEvents">#REF!</definedName>
    <definedName name="MktVal">#REF!</definedName>
    <definedName name="MLinearCA50" localSheetId="12">#REF!</definedName>
    <definedName name="MLinearCA50">[31]Memorial!$B$5</definedName>
    <definedName name="MLOpinion">#REF!</definedName>
    <definedName name="MMAIN">#REF!</definedName>
    <definedName name="MMARGIN">#REF!</definedName>
    <definedName name="MmExcelLinker_2BE853F8_2DFC_486B_8CAE_AFEAA6FB15C5" localSheetId="17">recuperação [1]tubulão2011!$A$29:$J$29</definedName>
    <definedName name="MmExcelLinker_2BE853F8_2DFC_486B_8CAE_AFEAA6FB15C5">recuperação [1]tubulão2011!$A$29:$J$29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mm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MNETPPE">#REF!</definedName>
    <definedName name="MNOPLAT">#REF!</definedName>
    <definedName name="Model_Name">#REF!</definedName>
    <definedName name="modernizaçãodosruptoresdeemergencia" localSheetId="17">recuperação [1]tubulão2011!$A$29:$J$29</definedName>
    <definedName name="modernizaçãodosruptoresdeemergencia">recuperação [1]tubulão2011!$A$29:$J$29</definedName>
    <definedName name="Module1.Group8_Click" localSheetId="17">[10]!Module1.Group8_Click</definedName>
    <definedName name="Module1.Group8_Click">[10]!Module1.Group8_Click</definedName>
    <definedName name="Module1.OK" localSheetId="17">[10]!Module1.OK</definedName>
    <definedName name="Module1.OK">[10]!Module1.OK</definedName>
    <definedName name="módulo1.Extenso">#N/A</definedName>
    <definedName name="MOGOTO">#REF!</definedName>
    <definedName name="moi">#REF!</definedName>
    <definedName name="mon">#REF!</definedName>
    <definedName name="MONTH">#REF!</definedName>
    <definedName name="MoodyRtg">#REF!</definedName>
    <definedName name="Moodys">#REF!</definedName>
    <definedName name="MOTHER">#REF!</definedName>
    <definedName name="MOut" hidden="1">{"CSC_1",#N/A,FALSE,"CSC Outputs";"CSC_2",#N/A,FALSE,"CSC Outputs"}</definedName>
    <definedName name="mover" hidden="1">{"DEM FAT 1.000 REAIS",#N/A,FALSE,"Comp.Fat.";"DEM FAT MEDIO ANO",#N/A,FALSE,"Comp.Fat."}</definedName>
    <definedName name="MPID">#REF!</definedName>
    <definedName name="MPREROIC">#REF!</definedName>
    <definedName name="MPRINT">#REF!</definedName>
    <definedName name="MQT">'[82]Cf and Qf'!$B$6:$B$35</definedName>
    <definedName name="MROIC">#REF!</definedName>
    <definedName name="MROICYEARS">#REF!</definedName>
    <definedName name="MRTREE">#REF!</definedName>
    <definedName name="MS">#REF!</definedName>
    <definedName name="MSG_A">#REF!</definedName>
    <definedName name="MSO">#REF!</definedName>
    <definedName name="MTOW">'[24]A 02-07'!$H$4:$H$13500</definedName>
    <definedName name="MTREE_INVEST">#REF!</definedName>
    <definedName name="MTURNOVER">#REF!</definedName>
    <definedName name="multiple">#REF!</definedName>
    <definedName name="Multiple.Selection">#REF!</definedName>
    <definedName name="MULTS_SWS">#REF!,#REF!,#REF!,#REF!,#REF!,#REF!,#REF!,#REF!,#REF!,#REF!</definedName>
    <definedName name="Mutações" hidden="1">{#N/A,#N/A,FALSE,"Relatórios";"Vendas e Custos",#N/A,FALSE,"Vendas e Custos";"Premissas",#N/A,FALSE,"Premissas";"Projeções",#N/A,FALSE,"Projeções";"Dolar",#N/A,FALSE,"Dolar";"Original",#N/A,FALSE,"Original e UFIR"}</definedName>
    <definedName name="MVALUE">#REF!</definedName>
    <definedName name="MVbyBV">#REF!</definedName>
    <definedName name="MVbyOC">#REF!</definedName>
    <definedName name="MWACC">#REF!</definedName>
    <definedName name="MWINDOW">#REF!</definedName>
    <definedName name="MWORKING">#REF!</definedName>
    <definedName name="NA">#REF!</definedName>
    <definedName name="name">#REF!</definedName>
    <definedName name="nao">#REF!</definedName>
    <definedName name="NaoAssinante">#REF!</definedName>
    <definedName name="NATUREZA">[83]TABELAS!$C$37:$C$48</definedName>
    <definedName name="NBarrasBaldrame" localSheetId="12">#REF!</definedName>
    <definedName name="NBarrasBaldrame">[31]Memorial!$B$8</definedName>
    <definedName name="NBarrasPilar" localSheetId="12">#REF!</definedName>
    <definedName name="NBarrasPilar">#REF!</definedName>
    <definedName name="NBarrasViga" localSheetId="12">#REF!</definedName>
    <definedName name="NBarrasViga">#REF!</definedName>
    <definedName name="ncf" hidden="1">#REF!</definedName>
    <definedName name="NCia_TIR">#REF!</definedName>
    <definedName name="nDiv1">[84]Dívidas!$Q$1</definedName>
    <definedName name="NetDebt">#REF!</definedName>
    <definedName name="NetInc">#REF!</definedName>
    <definedName name="NetInc2">#REF!</definedName>
    <definedName name="NetIncAE">#REF!</definedName>
    <definedName name="NetIncCom">#REF!</definedName>
    <definedName name="NetIncGrow">#REF!</definedName>
    <definedName name="NetIncN">#REF!</definedName>
    <definedName name="NetIncNAE">#REF!</definedName>
    <definedName name="NetIncome">#REF!</definedName>
    <definedName name="NetInterest">#REF!</definedName>
    <definedName name="NetMarg">#REF!</definedName>
    <definedName name="NETPPE">#REF!</definedName>
    <definedName name="NetPr">#REF!</definedName>
    <definedName name="NetRev">#REF!</definedName>
    <definedName name="NEW_INVESTMENT">#REF!</definedName>
    <definedName name="new3.1">#REF!</definedName>
    <definedName name="new3.2">#REF!</definedName>
    <definedName name="newbel" hidden="1">{"'Directory'!$A$72:$E$91"}</definedName>
    <definedName name="newbls" hidden="1">{"'Directory'!$A$72:$E$91"}</definedName>
    <definedName name="NewCheck">#REF!</definedName>
    <definedName name="newname">#REF!</definedName>
    <definedName name="NewRange" hidden="1">#N/A</definedName>
    <definedName name="NewSalesAdditionalPoints">#REF!</definedName>
    <definedName name="NewSalesAdditionalPointsCapex">#REF!</definedName>
    <definedName name="NewSalesQtdCapex">#REF!</definedName>
    <definedName name="NewsSalesAPMult">#REF!</definedName>
    <definedName name="newt" hidden="1">{"'Directory'!$A$72:$E$91"}</definedName>
    <definedName name="NewTable">#REF!</definedName>
    <definedName name="NewTicker">#REF!</definedName>
    <definedName name="newwcom" hidden="1">{"'Directory'!$A$72:$E$91"}</definedName>
    <definedName name="NextYearEPS">#REF!</definedName>
    <definedName name="ni">#REF!</definedName>
    <definedName name="NM">#REF!</definedName>
    <definedName name="NNOPLAT">#REF!</definedName>
    <definedName name="NO_growth">#REF!</definedName>
    <definedName name="nobreaks" localSheetId="17">recuperação [1]tubulão2011!$A$29:$J$29</definedName>
    <definedName name="nobreaks">recuperação [1]tubulão2011!$A$29:$J$29</definedName>
    <definedName name="NOME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Financ2">[53]Premissas!$E$399:$J$399</definedName>
    <definedName name="Nomes_Projeto_Investimentos">#REF!</definedName>
    <definedName name="nomes_resumotaxas">[26]Macroeconomicas!$B$322:$B$368</definedName>
    <definedName name="nomes_resumotaxas_mensal">#REF!</definedName>
    <definedName name="nomes_resumotaxas_mensal_BNDES">[65]Macroeconomicas!$B$393:$B$395</definedName>
    <definedName name="nonLinkedRevCapex">#REF!</definedName>
    <definedName name="NonRecurr">#REF!</definedName>
    <definedName name="NonRecurr1">#REF!</definedName>
    <definedName name="NonRecurr2">#REF!</definedName>
    <definedName name="NonRecurr3">#REF!</definedName>
    <definedName name="NOPLAT">#REF!</definedName>
    <definedName name="NOPLATP">#REF!</definedName>
    <definedName name="normal">#REF!</definedName>
    <definedName name="Novo" hidden="1">#REF!</definedName>
    <definedName name="np" hidden="1">{"TOTAL ADM",#N/A,TRUE,"Total Desp.Adm.";"DIR EXECUTIVA",#N/A,TRUE,"5000";"EXECUTIVA",#N/A,TRUE,"5010";"SEDIR",#N/A,TRUE,"5020";"ADM FINANCEIRA",#N/A,TRUE,"9000";"FINANCEIRA",#N/A,TRUE,"9010";"CONTROLADORIA",#N/A,TRUE,"9110";"FINANCEIRO",#N/A,TRUE,"9200";"DECOP",#N/A,TRUE,"9220";"DECOB",#N/A,TRUE,"9230";"RH",#N/A,TRUE,"9300";"GER RH",#N/A,TRUE,"9310";"CARGOS BENEF",#N/A,TRUE,"9320";"RECRUTAMENTO",#N/A,TRUE,"9330";"ADM PESSOAL",#N/A,TRUE,"9340";"TREINAMENTO",#N/A,TRUE,"9350";"INFRA",#N/A,TRUE,"9400";"GER INFRA",#N/A,TRUE,"9410";"COMPRAS",#N/A,TRUE,"9420";"ORG METODOS",#N/A,TRUE,"9430";"SERV GERAIS",#N/A,TRUE,"9440";"OFF SET",#N/A,TRUE,"9441";"COPA",#N/A,TRUE,"9442";"LIMPEZA",#N/A,TRUE,"9443";"EXPEDIÇÃO",#N/A,TRUE,"9444";"ALMOXARIFADO",#N/A,TRUE,"9445"}</definedName>
    <definedName name="NPilares" localSheetId="12">#REF!</definedName>
    <definedName name="NPilares">[31]Memorial!$B$13</definedName>
    <definedName name="NPM">#REF!</definedName>
    <definedName name="nu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Number_of_Items_Actually_Tested">#REF!</definedName>
    <definedName name="Number_of_Shares">#REF!</definedName>
    <definedName name="NumCompanies" localSheetId="17">COUNTA(NewTickers)</definedName>
    <definedName name="NumCompanies">COUNTA(NewTickers)</definedName>
    <definedName name="NumComps" localSheetId="17">COUNTA(NewTickers)</definedName>
    <definedName name="NumComps">COUNTA(NewTickers)</definedName>
    <definedName name="NumEmployee">#REF!</definedName>
    <definedName name="NumFinanc">[53]Premissas!$E$336:$J$336</definedName>
    <definedName name="NumFinanc2">'[42]Premissas II'!$E$398:$J$398</definedName>
    <definedName name="NumofGrpAccts" hidden="1">2</definedName>
    <definedName name="NumPonte">[53]Premissas!$E$306:$F$306</definedName>
    <definedName name="NWC">#REF!</definedName>
    <definedName name="NWCRev">#REF!</definedName>
    <definedName name="o">#REF!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brigações_prévias">#REF!</definedName>
    <definedName name="ObrigacoesPrevias">#REF!</definedName>
    <definedName name="ocf">#REF!</definedName>
    <definedName name="Off_B_S_Income_fore">#REF!</definedName>
    <definedName name="Off_B_S_Income_growth_fore">#REF!</definedName>
    <definedName name="offering">#REF!</definedName>
    <definedName name="OfferValue">#REF!</definedName>
    <definedName name="OI" localSheetId="17">recuperação [1]tubulão2011!$A$29:$J$29</definedName>
    <definedName name="OI">recuperação [1]tubulão2011!$A$29:$J$29</definedName>
    <definedName name="oiyg">#REF!</definedName>
    <definedName name="OLEChartName">#REF!</definedName>
    <definedName name="OLEPosition">#REF!</definedName>
    <definedName name="ONE">#REF!</definedName>
    <definedName name="onv">#REF!</definedName>
    <definedName name="oo" hidden="1">#REF!</definedName>
    <definedName name="Op_Add_ST_Vol">#REF!</definedName>
    <definedName name="Op_Add_ST_Vol_LE02">#REF!</definedName>
    <definedName name="Op_Add_ST_Vol_Q03">#REF!</definedName>
    <definedName name="op_bs">#REF!</definedName>
    <definedName name="Op_BusDevCostOther1">#REF!</definedName>
    <definedName name="Op_BusDevCostOther1_LE02">#REF!</definedName>
    <definedName name="Op_BusDevCostOther1_Q03">#REF!</definedName>
    <definedName name="Op_BusDevCostOther2">#REF!</definedName>
    <definedName name="Op_BusDevCostOther2_LE02">#REF!</definedName>
    <definedName name="Op_BusDevCostOther2_Q03">#REF!</definedName>
    <definedName name="Op_BusDevCostOther3">#REF!</definedName>
    <definedName name="Op_BusDevCostOther3_LE02">#REF!</definedName>
    <definedName name="Op_BusDevCostOther3_Q03">#REF!</definedName>
    <definedName name="Op_BusDevCostOther4">#REF!</definedName>
    <definedName name="Op_BusDevCostOther4_LE02">#REF!</definedName>
    <definedName name="Op_BusDevCostOther4_Q03">#REF!</definedName>
    <definedName name="Op_BusDevCostOther5">#REF!</definedName>
    <definedName name="Op_BusDevCostOther5_LE02">#REF!</definedName>
    <definedName name="Op_BusDevCostOther5_Q03">#REF!</definedName>
    <definedName name="Op_BusDevCostPDC1">#REF!</definedName>
    <definedName name="Op_BusDevCostPDC1_LE02">#REF!</definedName>
    <definedName name="Op_BusDevCostPDC1_Q03">#REF!</definedName>
    <definedName name="Op_BusDevCostPDC2">#REF!</definedName>
    <definedName name="Op_BusDevCostPDC2_LE02">#REF!</definedName>
    <definedName name="Op_BusDevCostPDC2_Q03">#REF!</definedName>
    <definedName name="Op_BusDevCostPDC3">#REF!</definedName>
    <definedName name="Op_BusDevCostPDC3_LE02">#REF!</definedName>
    <definedName name="Op_BusDevCostPDC3_Q03">#REF!</definedName>
    <definedName name="Op_BusDevCostPDC4">#REF!</definedName>
    <definedName name="Op_BusDevCostPDC4_LE02">#REF!</definedName>
    <definedName name="Op_BusDevCostPDC4_Q03">#REF!</definedName>
    <definedName name="Op_BusDevCostPDC5">#REF!</definedName>
    <definedName name="Op_BusDevCostPDC5_LE02">#REF!</definedName>
    <definedName name="Op_BusDevCostPDC5_Q03">#REF!</definedName>
    <definedName name="Op_BusDevCostPDC6">#REF!</definedName>
    <definedName name="Op_BusDevCostPDC6_LE02">#REF!</definedName>
    <definedName name="Op_BusDevCostPDC6_Q03">#REF!</definedName>
    <definedName name="Op_BusDevCostPDC7">#REF!</definedName>
    <definedName name="Op_BusDevCostPDC7_LE02">#REF!</definedName>
    <definedName name="Op_BusDevCostPDC7_Q03">#REF!</definedName>
    <definedName name="Op_BusDevCostPDC8">#REF!</definedName>
    <definedName name="Op_BusDevCostPDC8_LE02">#REF!</definedName>
    <definedName name="Op_BusDevCostPDC8_Q03">#REF!</definedName>
    <definedName name="Op_Cap_In_Op">#REF!</definedName>
    <definedName name="Op_Cap_In_Op_LE02">#REF!</definedName>
    <definedName name="Op_Cap_In_Op_Q03">#REF!</definedName>
    <definedName name="Op_Cap_Under_Constr">#REF!</definedName>
    <definedName name="Op_Cap_Under_Constr_LE02">#REF!</definedName>
    <definedName name="Op_Cap_Under_Constr_Q03">#REF!</definedName>
    <definedName name="Op_Cap_Under_Dev">#REF!</definedName>
    <definedName name="Op_Cap_Under_Dev_LE02">#REF!</definedName>
    <definedName name="Op_Cap_Under_Dev_Q03">#REF!</definedName>
    <definedName name="Op_Coal_Gasific">#REF!</definedName>
    <definedName name="Op_Coal_Gasific_LE02">#REF!</definedName>
    <definedName name="Op_Coal_Gasific_Q03">#REF!</definedName>
    <definedName name="Op_Contr_Sales_Vol">#REF!</definedName>
    <definedName name="Op_Contr_Sales_Vol_LE02">#REF!</definedName>
    <definedName name="Op_Contr_Sales_Vol_Q03">#REF!</definedName>
    <definedName name="Op_Eq_Regas_cap_Inst">#REF!</definedName>
    <definedName name="Op_Eq_Regas_cap_Inst_LE02">#REF!</definedName>
    <definedName name="Op_Eq_Regas_cap_Inst_Q03">#REF!</definedName>
    <definedName name="Op_Gas_Vol_Traded">#REF!</definedName>
    <definedName name="Op_Gas_Vol_Traded_LE02">#REF!</definedName>
    <definedName name="Op_Gas_Vol_Traded_Q03">#REF!</definedName>
    <definedName name="Op_GovernanceCost">#REF!</definedName>
    <definedName name="Op_GovernanceCost_LE02">#REF!</definedName>
    <definedName name="Op_GovernanceCost_Q03">#REF!</definedName>
    <definedName name="Op_Gross_Marg_per_Gas_Vol_Trade">#REF!</definedName>
    <definedName name="Op_Gross_Marg_per_Gas_Vol_Trade_LE02">#REF!</definedName>
    <definedName name="Op_Gross_Marg_per_Gas_Vol_Trade_Q03">#REF!</definedName>
    <definedName name="Op_Gross_Marg_per_Gas_Vol_Traded">#REF!</definedName>
    <definedName name="Op_Gross_Marg_per_Gas_Vol_Traded_LE02">#REF!</definedName>
    <definedName name="Op_Gross_Marg_per_Gas_Vol_Traded_Q03">#REF!</definedName>
    <definedName name="Op_Gross_Marg_per_Op_Cost">#REF!</definedName>
    <definedName name="Op_Gross_Marg_per_Op_Cost_LE02">#REF!</definedName>
    <definedName name="Op_Gross_Marg_per_Op_Cost_Q03">#REF!</definedName>
    <definedName name="Op_Liq_Trans_Vol">#REF!</definedName>
    <definedName name="Op_Liq_Trans_Vol_LE02">#REF!</definedName>
    <definedName name="Op_Liq_Trans_Vol_Q03">#REF!</definedName>
    <definedName name="Op_Liquids_Sold">#REF!</definedName>
    <definedName name="Op_Liquids_Sold_LE02">#REF!</definedName>
    <definedName name="Op_Liquids_Sold_Q03">#REF!</definedName>
    <definedName name="Op_LT_Contr_Sales_Incr">#REF!</definedName>
    <definedName name="Op_LT_Contr_Sales_Incr_LE02">#REF!</definedName>
    <definedName name="Op_LT_Contr_Sales_Incr_Q03">#REF!</definedName>
    <definedName name="Op_Manuf_Costs">#REF!</definedName>
    <definedName name="Op_Manuf_Costs_LE02">#REF!</definedName>
    <definedName name="Op_Manuf_Costs_Q03">#REF!</definedName>
    <definedName name="Op_Manuf_Proc_Fees">#REF!</definedName>
    <definedName name="Op_Manuf_Proc_Fees_LE02">#REF!</definedName>
    <definedName name="Op_Manuf_Proc_Fees_Q03">#REF!</definedName>
    <definedName name="Op_Net_Pwr_Gen">#REF!</definedName>
    <definedName name="Op_Net_Pwr_Gen_LE02">#REF!</definedName>
    <definedName name="Op_Net_Pwr_Gen_Q03">#REF!</definedName>
    <definedName name="Op_Other">#REF!</definedName>
    <definedName name="Op_Other_LE02">#REF!</definedName>
    <definedName name="Op_Other_Q03">#REF!</definedName>
    <definedName name="Op_OtherOpex">#REF!</definedName>
    <definedName name="Op_OtherOpex_LE02">#REF!</definedName>
    <definedName name="Op_OtherOpex_Q03">#REF!</definedName>
    <definedName name="Op_Plant_Utilis">#REF!</definedName>
    <definedName name="Op_Plant_Utilis_LE02">#REF!</definedName>
    <definedName name="Op_Plant_Utilis_Q03">#REF!</definedName>
    <definedName name="Op_Pwr_Vol_Traded">#REF!</definedName>
    <definedName name="Op_Pwr_Vol_Traded_LE02">#REF!</definedName>
    <definedName name="Op_Pwr_Vol_Traded_Q03">#REF!</definedName>
    <definedName name="Op_Shell_LNG_Supp">#REF!</definedName>
    <definedName name="Op_Shell_LNG_Supp_LE02">#REF!</definedName>
    <definedName name="Op_Shell_LNG_Supp_Q03">#REF!</definedName>
    <definedName name="Op_Shell_UpStr_Vol">#REF!</definedName>
    <definedName name="Op_Shell_UpStr_Vol_LE02">#REF!</definedName>
    <definedName name="Op_Shell_UpStr_Vol_Q03">#REF!</definedName>
    <definedName name="Op_Third_Pty_Trans">#REF!</definedName>
    <definedName name="Op_Third_Pty_Trans_LE02">#REF!</definedName>
    <definedName name="Op_Third_Pty_Trans_Q03">#REF!</definedName>
    <definedName name="Op_Tot_Gas_Sales_Vol">#REF!</definedName>
    <definedName name="Op_Tot_Gas_Sales_Vol_LE02">#REF!</definedName>
    <definedName name="Op_Tot_Gas_Sales_Vol_Q03">#REF!</definedName>
    <definedName name="Op_Tot_Gas_Supp_Contr">#REF!</definedName>
    <definedName name="Op_Tot_Gas_Supp_Contr_LE02">#REF!</definedName>
    <definedName name="Op_Tot_Gas_Supp_Contr_Q03">#REF!</definedName>
    <definedName name="Op_TotalOpex">#REF!</definedName>
    <definedName name="Op_TotalOpex_LE02">#REF!</definedName>
    <definedName name="Op_TotalOpex_Q03">#REF!</definedName>
    <definedName name="Op_Unit_Gr_Marg">#REF!</definedName>
    <definedName name="Op_Unit_Gr_Marg_LE02">#REF!</definedName>
    <definedName name="Op_Unit_Gr_Marg_Q03">#REF!</definedName>
    <definedName name="Op_Unit_Gr_Marg_Sales">#REF!</definedName>
    <definedName name="Op_Unit_Gr_Marg_Sales_LE02">#REF!</definedName>
    <definedName name="Op_Unit_Gr_Marg_Sales_Q03">#REF!</definedName>
    <definedName name="Op_Unit_Op_Income">#REF!</definedName>
    <definedName name="Op_Unit_Op_Income_LE02">#REF!</definedName>
    <definedName name="Op_Unit_Op_Income_Q03">#REF!</definedName>
    <definedName name="opa" hidden="1">{"'Sheet1'!$A$1:$E$96"}</definedName>
    <definedName name="opção_projeção_custos">[57]Custos!$C$12:$C$13</definedName>
    <definedName name="opção_projeção_despesas">[57]Despesas!$C$12:$C$13</definedName>
    <definedName name="opção_projeção_receita">[57]Receita!$C$13:$C$14</definedName>
    <definedName name="opcaoANBID">#REF!</definedName>
    <definedName name="opçãoANBID">[57]Códigos!$V$16</definedName>
    <definedName name="opcaoBNDES">#REF!</definedName>
    <definedName name="opçãoBNDES">[57]Códigos!$U$16</definedName>
    <definedName name="opcaocdi">#REF!</definedName>
    <definedName name="opçãocdi">[57]Códigos!$P$16</definedName>
    <definedName name="opcaocln_ic">#REF!</definedName>
    <definedName name="opçãocln_ic">[57]Códigos!$M$16</definedName>
    <definedName name="opcaocln_ioae">#REF!</definedName>
    <definedName name="opçãocln_ioae">[57]Códigos!$L$16</definedName>
    <definedName name="opcaocln_ip">#REF!</definedName>
    <definedName name="opçãocln_ip">[57]Códigos!$K$16</definedName>
    <definedName name="opcaocln_it">#REF!</definedName>
    <definedName name="opçãocln_it">[57]Códigos!$J$16</definedName>
    <definedName name="opcaocot_coringa1">#REF!</definedName>
    <definedName name="opçãocot_coringa1">[57]Códigos!$AD$16</definedName>
    <definedName name="opcaocot_coringa2">#REF!</definedName>
    <definedName name="opçãocot_coringa2">[57]Códigos!$AF$16</definedName>
    <definedName name="opcaocot_dolar">#REF!</definedName>
    <definedName name="opçãocot_dolar">[57]Códigos!$Z$16</definedName>
    <definedName name="opcaocot_euro">#REF!</definedName>
    <definedName name="opçãocot_euro">[57]Códigos!$AB$16</definedName>
    <definedName name="opcaocusto_oport">#REF!</definedName>
    <definedName name="opçãocusto_oport">[57]Códigos!$AH$16</definedName>
    <definedName name="opcaoDI_liqimposto">#REF!</definedName>
    <definedName name="opçãoDI_liqimposto">[57]Códigos!$AG$16</definedName>
    <definedName name="opcaoigp_di">#REF!</definedName>
    <definedName name="opçãoigp_di">[57]Códigos!$G$16</definedName>
    <definedName name="opcaoigpm">#REF!</definedName>
    <definedName name="opçãoigpm">[57]Códigos!$F$16</definedName>
    <definedName name="opcaoincc">#REF!</definedName>
    <definedName name="opçãoincc">[57]Códigos!$H$16</definedName>
    <definedName name="opcaoind_coringa1">#REF!</definedName>
    <definedName name="opçãoind_coringa1">[57]Códigos!$AI$16</definedName>
    <definedName name="opcaoind_coringa2">#REF!</definedName>
    <definedName name="opçãoind_coringa2">[57]Códigos!$AJ$16</definedName>
    <definedName name="opcaoinfl_coringa1">#REF!</definedName>
    <definedName name="opçãoinfl_coringa1">[57]Códigos!$N$16</definedName>
    <definedName name="opcaoinfl_coringa2">#REF!</definedName>
    <definedName name="opçãoinfl_coringa2">[57]Códigos!$O$16</definedName>
    <definedName name="opcaoinpc">#REF!</definedName>
    <definedName name="opçãoinpc">[57]Códigos!$I$16</definedName>
    <definedName name="opcaoipca">#REF!</definedName>
    <definedName name="opçãoipca">[57]Códigos!$D$16</definedName>
    <definedName name="opcaoipca_e">#REF!</definedName>
    <definedName name="opçãoipca_e">[57]Códigos!$E$16</definedName>
    <definedName name="opçãoIR">'[85]CS e IR'!#REF!</definedName>
    <definedName name="opcaolibor_6">#REF!</definedName>
    <definedName name="opçãolibor_6">[57]Códigos!$S$16</definedName>
    <definedName name="opcaolibor_vcambial">#REF!</definedName>
    <definedName name="opçãolibor_vcambial">[57]Códigos!$T$16</definedName>
    <definedName name="opcaopib">#REF!</definedName>
    <definedName name="opçãopib">[57]Códigos!$C$16</definedName>
    <definedName name="opcaoselic">#REF!</definedName>
    <definedName name="opçãoselic">[57]Códigos!$R$16</definedName>
    <definedName name="opcaoTJLP">#REF!</definedName>
    <definedName name="opçãoTJLP">[57]Códigos!$Q$16</definedName>
    <definedName name="opcaotxjuros_coringa1">#REF!</definedName>
    <definedName name="opçãotxjuros_coringa1">[57]Códigos!$W$16</definedName>
    <definedName name="opcaotxjuros_coringa2">#REF!</definedName>
    <definedName name="opçãotxjuros_coringa2">[57]Códigos!$X$16</definedName>
    <definedName name="opcaovarcab_coringa1">#REF!</definedName>
    <definedName name="opçãovarcab_coringa1">[57]Códigos!$AC$16</definedName>
    <definedName name="opcaovarcab_coringa2">#REF!</definedName>
    <definedName name="opçãovarcab_coringa2">[57]Códigos!$AE$16</definedName>
    <definedName name="opcaovarcab_dolar">#REF!</definedName>
    <definedName name="opçãovarcab_dolar">[57]Códigos!$Y$16</definedName>
    <definedName name="opcaovarcab_euro">#REF!</definedName>
    <definedName name="opçãovarcab_euro">[57]Códigos!$AA$16</definedName>
    <definedName name="Opco_EPE">[86]Data_EPE!$B$3</definedName>
    <definedName name="Opco_GOB">[87]Data_GOB!$B$3</definedName>
    <definedName name="Opco_GOM">[88]Data_GOM!$B$3</definedName>
    <definedName name="Opco_Name">[89]Data_TBS!$B$3</definedName>
    <definedName name="OPERATING">#REF!</definedName>
    <definedName name="OperCashFlow">#REF!</definedName>
    <definedName name="opex_nov_serv">[19]Premissas!$B$23</definedName>
    <definedName name="OPM">#REF!</definedName>
    <definedName name="ops_region1_a">OFFSET([90]ops!$Y$3,1,0,#REF!,1)</definedName>
    <definedName name="ops_region1_d">OFFSET([90]ops!$AG$3,1,0,#REF!,1)</definedName>
    <definedName name="ops_region2_a">OFFSET([90]ops!$Z$3,1,0,#REF!,1)</definedName>
    <definedName name="ops_region2_d">OFFSET([90]ops!$AH$3,1,0,#REF!,1)</definedName>
    <definedName name="ops_region3_a">OFFSET([90]ops!$AA$3,1,0,#REF!,1)</definedName>
    <definedName name="ops_region3_d">OFFSET([90]ops!$AI$3,1,0,#REF!,1)</definedName>
    <definedName name="ops_region4_a">OFFSET([90]ops!$AB$3,1,0,#REF!,1)</definedName>
    <definedName name="ops_region4_d">OFFSET([90]ops!$AJ$3,1,0,#REF!,1)</definedName>
    <definedName name="ops_region5_a">OFFSET([90]ops!$AC$3,1,0,#REF!,1)</definedName>
    <definedName name="ops_region5_d">OFFSET([90]ops!$AK$3,1,0,#REF!,1)</definedName>
    <definedName name="ops_region6_a">OFFSET([90]ops!$AD$3,1,0,#REF!,1)</definedName>
    <definedName name="ops_region6_d">OFFSET([90]ops!$AL$3,1,0,#REF!,1)</definedName>
    <definedName name="ops_region7_a">OFFSET([90]ops!$AE$3,1,0,#REF!,1)</definedName>
    <definedName name="ops_region7_d">OFFSET([90]ops!$AM$3,1,0,#REF!,1)</definedName>
    <definedName name="ops_region8_a">OFFSET([90]ops!$AF$3,1,0,#REF!,1)</definedName>
    <definedName name="ops_region8_d">OFFSET([90]ops!$AN$3,1,0,#REF!,1)</definedName>
    <definedName name="ops_time">OFFSET([90]ops!$X$3,1,0,#REF!,1)</definedName>
    <definedName name="ops_total">OFFSET([90]ops!$AY$3,1,0,#REF!,1)</definedName>
    <definedName name="OPT">#REF!</definedName>
    <definedName name="OptExPr">#REF!</definedName>
    <definedName name="Option_Proceeds">#REF!</definedName>
    <definedName name="Options">#REF!</definedName>
    <definedName name="options4">#REF!</definedName>
    <definedName name="OptionsOut">#REF!</definedName>
    <definedName name="Orc">#REF!</definedName>
    <definedName name="orc_var_outras">[18]Codigos!#REF!</definedName>
    <definedName name="orc_var_outras_ano2">[18]Codigos!#REF!</definedName>
    <definedName name="OrcAtual">#REF!</definedName>
    <definedName name="ORDEM">OFFSET('[71]APOIO LISTA SUSPENSA'!$B$2,1,MATCH([71]PAN21!$C1,'[71]APOIO LISTA SUSPENSA'!$B$2:$DV$2,0)-1,120)</definedName>
    <definedName name="ORDEM_AJUSTE">OFFSET('[71]APOIO LISTA SUSPENSA'!$B$2,1,MATCH([71]AJUSTES!$C1,'[71]APOIO LISTA SUSPENSA'!$B$2:$DV$2,0)-1,120)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ther">#REF!</definedName>
    <definedName name="Other_Expenses">#REF!</definedName>
    <definedName name="OTHER1">#REF!</definedName>
    <definedName name="OtherA">#REF!</definedName>
    <definedName name="OtherCA">#REF!</definedName>
    <definedName name="OtherCAnotWC">#REF!</definedName>
    <definedName name="OtherCL">#REF!</definedName>
    <definedName name="OtherCLnotWC">#REF!</definedName>
    <definedName name="OtherEx">#REF!</definedName>
    <definedName name="OtherExp">#REF!</definedName>
    <definedName name="OtherExpN">#REF!</definedName>
    <definedName name="OtherNonOpExp">#REF!</definedName>
    <definedName name="OtherNonOpExpN">#REF!</definedName>
    <definedName name="OtherSales">#REF!</definedName>
    <definedName name="OthersInstallUnitCost">#REF!</definedName>
    <definedName name="OtherSTD">#REF!</definedName>
    <definedName name="OthNoncurrL">#REF!</definedName>
    <definedName name="OthRev">#REF!</definedName>
    <definedName name="otim_opex_2014">[19]Premissas!$B$21</definedName>
    <definedName name="otim_opex_2015">[19]Premissas!$B$22</definedName>
    <definedName name="out_var_max">[19]Premissas!$B$18</definedName>
    <definedName name="out_var_min">[19]Premissas!$B$17</definedName>
    <definedName name="outorga_30_demanda_0">#REF!</definedName>
    <definedName name="outorga_30_demanda_mais_10">#REF!</definedName>
    <definedName name="outorga_30_demanda_mais_5">#REF!</definedName>
    <definedName name="outorga_30_demanda_menos_10">#REF!</definedName>
    <definedName name="outorga_30_demanda_menos_5">#REF!</definedName>
    <definedName name="outorga_40_demanda_0">#REF!</definedName>
    <definedName name="outorga_40_demanda_mais_10">#REF!</definedName>
    <definedName name="outorga_40_demanda_mais_5">#REF!</definedName>
    <definedName name="outorga_40_demanda_menos_10">#REF!</definedName>
    <definedName name="outorga_40_demanda_menos_5">#REF!</definedName>
    <definedName name="outorga_50_demanda_0">#REF!</definedName>
    <definedName name="outorga_50_demanda_mais_10">#REF!</definedName>
    <definedName name="outorga_50_demanda_mais_5">#REF!</definedName>
    <definedName name="outorga_50_demanda_menos_10">#REF!</definedName>
    <definedName name="outorga_50_demanda_menos_5">#REF!</definedName>
    <definedName name="outorga_60_demanda_0">#REF!</definedName>
    <definedName name="outorga_60_demanda_mais_10">#REF!</definedName>
    <definedName name="outorga_60_demanda_mais_5">#REF!</definedName>
    <definedName name="outorga_60_demanda_menos_10">#REF!</definedName>
    <definedName name="outorga_60_demanda_menos_5">#REF!</definedName>
    <definedName name="outorga_70_demanda_0">#REF!</definedName>
    <definedName name="outorga_70_demanda_mais_10">#REF!</definedName>
    <definedName name="outorga_70_demanda_mais_5">#REF!</definedName>
    <definedName name="outorga_70_demanda_menos_10">#REF!</definedName>
    <definedName name="outorga_70_demanda_menos_5">#REF!</definedName>
    <definedName name="Outorga_fixa">#REF!</definedName>
    <definedName name="outorga_inicial">#REF!</definedName>
    <definedName name="outorga_variavel">#REF!</definedName>
    <definedName name="OutputCode">#REF!</definedName>
    <definedName name="OutputPrice">#REF!</definedName>
    <definedName name="OUTRAS_EMPRESAS">#REF!</definedName>
    <definedName name="OValue">#REF!</definedName>
    <definedName name="OWN">#REF!</definedName>
    <definedName name="ownership">#REF!</definedName>
    <definedName name="p" localSheetId="17">recuperação [1]tubulão2011!$A$29:$J$29</definedName>
    <definedName name="p">recuperação [1]tubulão2011!$A$29:$J$29</definedName>
    <definedName name="P.Date">#N/A</definedName>
    <definedName name="P_33">#REF!</definedName>
    <definedName name="p_Amort">#REF!</definedName>
    <definedName name="p_Assump">#REF!</definedName>
    <definedName name="P_BS">#REF!</definedName>
    <definedName name="p_ConvDebt">#REF!</definedName>
    <definedName name="p_ConvPref">#REF!</definedName>
    <definedName name="p_DCF">#REF!</definedName>
    <definedName name="p_DebtBreakdownA">#REF!</definedName>
    <definedName name="p_DebtBreakdownB">#REF!</definedName>
    <definedName name="p_DebtBreakdownC">#REF!</definedName>
    <definedName name="p_DebtBreakdownD">#REF!</definedName>
    <definedName name="p_DebtSummary">#REF!</definedName>
    <definedName name="p_Depr">#REF!</definedName>
    <definedName name="p_DiscretionaryDebt">#REF!</definedName>
    <definedName name="p_EVA">#REF!</definedName>
    <definedName name="p_FirmValue">#REF!</definedName>
    <definedName name="p_football">#REF!</definedName>
    <definedName name="p_highyield_BS">#REF!</definedName>
    <definedName name="p_highyield_CFS">#REF!</definedName>
    <definedName name="p_highyield_Depr">#REF!</definedName>
    <definedName name="p_highyield_FA">#REF!</definedName>
    <definedName name="p_highyield_IS">#REF!</definedName>
    <definedName name="p_highyield_Return">#REF!</definedName>
    <definedName name="p_highyield_to">#REF!</definedName>
    <definedName name="p_Index">#REF!</definedName>
    <definedName name="p_InterestExp">#REF!</definedName>
    <definedName name="p_LBO_Amort">#REF!</definedName>
    <definedName name="p_LBO_BS">#REF!</definedName>
    <definedName name="p_LBO_BS_Adj">#REF!</definedName>
    <definedName name="p_LBO_CF">#REF!</definedName>
    <definedName name="p_LBO_Debt">#REF!</definedName>
    <definedName name="p_LBO_DebtB">#REF!</definedName>
    <definedName name="p_LBO_IS">#REF!</definedName>
    <definedName name="p_LBO_returncalc">#REF!</definedName>
    <definedName name="p_LBO_returncalcb">#REF!</definedName>
    <definedName name="p_LBO_Returns">#REF!</definedName>
    <definedName name="p_LBO_SO">#REF!</definedName>
    <definedName name="p_LBO_Summary">#REF!</definedName>
    <definedName name="p_LBO_Tax">#REF!</definedName>
    <definedName name="p_LTM_BS">#REF!</definedName>
    <definedName name="p_LTM_IS">#REF!</definedName>
    <definedName name="p_MandatoryDebt">#REF!</definedName>
    <definedName name="p_Options">#REF!</definedName>
    <definedName name="p_Preferred">#REF!</definedName>
    <definedName name="p_Premium">#REF!</definedName>
    <definedName name="p_SharesOutstanding">#REF!</definedName>
    <definedName name="p_Sum">#REF!</definedName>
    <definedName name="p_Tax">#REF!</definedName>
    <definedName name="P0qs">#REF!</definedName>
    <definedName name="PA">#REF!,#REF!</definedName>
    <definedName name="Padswa">#REF!</definedName>
    <definedName name="pag_ccc">#REF!</definedName>
    <definedName name="pag_ecf">#REF!</definedName>
    <definedName name="pag_ecf_sucum">#REF!</definedName>
    <definedName name="pag_furnas">#REF!</definedName>
    <definedName name="pag_furnas1">#REF!</definedName>
    <definedName name="pag_rgr">#REF!</definedName>
    <definedName name="pag_sd">#REF!</definedName>
    <definedName name="pag_sd_retrati">#REF!</definedName>
    <definedName name="page1">#REF!</definedName>
    <definedName name="page2">#REF!</definedName>
    <definedName name="PAI" localSheetId="17">recuperação [1]tubulão2011!$A$29:$J$29</definedName>
    <definedName name="PAI">recuperação [1]tubulão2011!$A$29:$J$29</definedName>
    <definedName name="PAR_Administradores">[91]Parâmetros!$H$4:OFFSET([91]Parâmetros!$H$4,COUNTA([91]Parâmetros!$H$4:$H$1048576)-1,0)</definedName>
    <definedName name="PAR_PSW" hidden="1">1987</definedName>
    <definedName name="PAR_Usuario">[91]Parâmetros!$D$4</definedName>
    <definedName name="PARANAPANEMA">#REF!</definedName>
    <definedName name="paro">#REF!</definedName>
    <definedName name="Partial_year">#REF!</definedName>
    <definedName name="Pasf">#REF!</definedName>
    <definedName name="Passengers">'[24]A 02-07'!$U$4:$U$13500</definedName>
    <definedName name="paste">#REF!</definedName>
    <definedName name="patasd">#REF!</definedName>
    <definedName name="PAX">#REF!</definedName>
    <definedName name="PAX_Dom_Abs">[15]Driver!$D$57:$BA$57</definedName>
    <definedName name="PAX_growth">#REF!</definedName>
    <definedName name="PAX_Int_Abs">[15]Driver!$D$61:$BA$61</definedName>
    <definedName name="PAX_O_D_Abs">[15]Driver!$D$75:$BA$75</definedName>
    <definedName name="PAX_Other_Abs">[15]Driver!$D$69:$BA$69</definedName>
    <definedName name="pax_region1_a">OFFSET([90]pax!$Y$3,1,0,#REF!,1)</definedName>
    <definedName name="pax_region1_d">OFFSET([90]pax!$AG$3,1,0,#REF!,1)</definedName>
    <definedName name="pax_region2_a">OFFSET([90]pax!$Z$3,1,0,#REF!,1)</definedName>
    <definedName name="pax_region2_d">OFFSET([90]pax!$AH$3,1,0,#REF!,1)</definedName>
    <definedName name="pax_region3_a">OFFSET([90]pax!$AA$3,1,0,#REF!,1)</definedName>
    <definedName name="pax_region3_d">OFFSET([90]pax!$AI$3,1,0,#REF!,1)</definedName>
    <definedName name="pax_region4_a">OFFSET([90]pax!$AB$3,1,0,#REF!,1)</definedName>
    <definedName name="pax_region4_d">OFFSET([90]pax!$AJ$3,1,0,#REF!,1)</definedName>
    <definedName name="pax_region5_a">OFFSET([90]pax!$AC$3,1,0,#REF!,1)</definedName>
    <definedName name="pax_region5_d">OFFSET([90]pax!$AK$3,1,0,#REF!,1)</definedName>
    <definedName name="pax_region6_a">OFFSET([90]pax!$AD$3,1,0,#REF!,1)</definedName>
    <definedName name="pax_region6_d">OFFSET([90]pax!$AL$3,1,0,#REF!,1)</definedName>
    <definedName name="pax_region7_a">OFFSET([90]pax!$AE$3,1,0,#REF!,1)</definedName>
    <definedName name="pax_region7_d">OFFSET([90]pax!$AM$3,1,0,#REF!,1)</definedName>
    <definedName name="pax_region8_a">OFFSET([90]pax!$AF$3,1,0,#REF!,1)</definedName>
    <definedName name="pax_region8_d">OFFSET([90]ops!$AN$3,1,0,#REF!,1)</definedName>
    <definedName name="PAX_TF_Abs">[15]Driver!$D$73:$BA$73</definedName>
    <definedName name="pax_total">OFFSET([90]pax!$AY$3,1,0,#REF!,1)</definedName>
    <definedName name="PAX_Total_Abs">[15]Driver!$D$77:$BA$77</definedName>
    <definedName name="payback_schedule" hidden="1">{#N/A,#N/A,FALSE,"Bene";#N/A,#N/A,FALSE,"Scen1"}</definedName>
    <definedName name="PBASE">#REF!</definedName>
    <definedName name="PCASHTAX">#REF!</definedName>
    <definedName name="PCOGS">#REF!</definedName>
    <definedName name="PCONSTANT">#REF!</definedName>
    <definedName name="PCT">#REF!</definedName>
    <definedName name="PCT_L">#REF!</definedName>
    <definedName name="pctacq">#REF!</definedName>
    <definedName name="PDEPRECIATION">#REF!</definedName>
    <definedName name="pdil">#REF!</definedName>
    <definedName name="PECurrYr">#REF!</definedName>
    <definedName name="PeerNames">#REF!</definedName>
    <definedName name="PeerTickers">#REF!</definedName>
    <definedName name="PEGCurrYr">#REF!</definedName>
    <definedName name="PEGNextYr">#REF!</definedName>
    <definedName name="PEGNY1">#REF!</definedName>
    <definedName name="PEGNY2">#REF!</definedName>
    <definedName name="PENextYr">#REF!</definedName>
    <definedName name="PENY1">#REF!</definedName>
    <definedName name="PENY2">#REF!</definedName>
    <definedName name="Perc_Estudantes_Estaduais">#REF!</definedName>
    <definedName name="PERCENTCASH">#REF!</definedName>
    <definedName name="Percentual_outorga">#REF!</definedName>
    <definedName name="PERFORMBAL">#REF!</definedName>
    <definedName name="PERFORMINC">#REF!</definedName>
    <definedName name="Period">#REF!</definedName>
    <definedName name="Period_Fin_BNDES">'[42]Premissas I'!$D$11</definedName>
    <definedName name="Periodic.Juros.Car_1">'[42]Premissas I'!$D$48</definedName>
    <definedName name="Periodic.Juros.Car_2">'[42]Premissas I'!$D$49</definedName>
    <definedName name="Periodische_Rate" localSheetId="17">#N/A/Raten_pro_Jahr</definedName>
    <definedName name="Periodische_Rate">#N/A/Raten_pro_Jahr</definedName>
    <definedName name="perp_g">#REF!</definedName>
    <definedName name="pessoal">#REF!</definedName>
    <definedName name="Pessoal_Administrativo">#REF!</definedName>
    <definedName name="Pessoal_Comercial">#REF!</definedName>
    <definedName name="Pessoal_Operacional">#REF!</definedName>
    <definedName name="PEVA">#REF!</definedName>
    <definedName name="PF_BS">#REF!</definedName>
    <definedName name="PF_IS">#REF!</definedName>
    <definedName name="Pfd">#REF!</definedName>
    <definedName name="PFPRICE">#REF!</definedName>
    <definedName name="PFPRICE2">#REF!</definedName>
    <definedName name="PFShares">#REF!</definedName>
    <definedName name="PG1B">#REF!</definedName>
    <definedName name="pg3a">#REF!</definedName>
    <definedName name="PGROWTH">#REF!</definedName>
    <definedName name="PHISTORICAL">#REF!</definedName>
    <definedName name="PI">'[92]with project'!$C$20</definedName>
    <definedName name="pick">#REF!</definedName>
    <definedName name="pik">#REF!</definedName>
    <definedName name="pila" hidden="1">{"balanço dolares",#N/A,FALSE,"SIGADR$";"AUT BAL REAIS",#N/A,FALSE,"SIGADR$";"QUOCIENTES REAIS",#N/A,FALSE,"QUOCIENTES";"JUNH QUOCI DOLARES",#N/A,FALSE,"QUOCIENTES"}</definedName>
    <definedName name="PINCREASED">#REF!</definedName>
    <definedName name="PINETOTHER">#REF!</definedName>
    <definedName name="PINETPPE">#REF!</definedName>
    <definedName name="PINTENSITY">#REF!</definedName>
    <definedName name="PINVESTMENT">#REF!</definedName>
    <definedName name="PINVESTYEARS">#REF!</definedName>
    <definedName name="PIS">#REF!</definedName>
    <definedName name="pis_cofins">[76]Premissas!$B$16</definedName>
    <definedName name="PIWORKING">#REF!</definedName>
    <definedName name="PL_Admin_Exp">#REF!</definedName>
    <definedName name="PL_Admin_Exp_LE02">#REF!</definedName>
    <definedName name="PL_Admin_Exp_Q03">#REF!</definedName>
    <definedName name="PL_Asset_Disp">#REF!</definedName>
    <definedName name="PL_Asset_Disp_LE02">#REF!</definedName>
    <definedName name="PL_Asset_Disp_Q03">#REF!</definedName>
    <definedName name="PL_Assoc_Curr_Exch_GL">#REF!</definedName>
    <definedName name="PL_Assoc_Curr_Exch_GL_LE02">#REF!</definedName>
    <definedName name="PL_Assoc_Curr_Exch_GL_Q03">#REF!</definedName>
    <definedName name="PL_Assoc_Depr">#REF!</definedName>
    <definedName name="PL_Assoc_Depr_LE02">#REF!</definedName>
    <definedName name="PL_Assoc_Depr_Q03">#REF!</definedName>
    <definedName name="PL_Assoc_Expl_Exp">#REF!</definedName>
    <definedName name="PL_Assoc_Expl_Exp_LE02">#REF!</definedName>
    <definedName name="PL_Assoc_Expl_Exp_Q03">#REF!</definedName>
    <definedName name="PL_Assoc_Int_And_Oth">#REF!</definedName>
    <definedName name="PL_Assoc_Int_And_Oth_LE02">#REF!</definedName>
    <definedName name="PL_Assoc_Int_And_Oth_Q03">#REF!</definedName>
    <definedName name="PL_Assoc_Int_Exp">#REF!</definedName>
    <definedName name="PL_Assoc_Int_Exp_LE02">#REF!</definedName>
    <definedName name="PL_Assoc_Int_Exp_Q03">#REF!</definedName>
    <definedName name="PL_Assoc_Int_Income">#REF!</definedName>
    <definedName name="PL_Assoc_Int_Income_LE02">#REF!</definedName>
    <definedName name="PL_Assoc_Int_Income_Q03">#REF!</definedName>
    <definedName name="PL_Assoc_Op_Costs">#REF!</definedName>
    <definedName name="PL_Assoc_Op_Costs_LE02">#REF!</definedName>
    <definedName name="PL_Assoc_Op_Costs_Q03">#REF!</definedName>
    <definedName name="PL_Assoc_Op_Profit">#REF!</definedName>
    <definedName name="PL_Assoc_Op_Profit_LE02">#REF!</definedName>
    <definedName name="PL_Assoc_Op_Profit_Q03">#REF!</definedName>
    <definedName name="PL_Assoc_Oth_Exp">#REF!</definedName>
    <definedName name="PL_Assoc_Oth_Exp_LE02">#REF!</definedName>
    <definedName name="PL_Assoc_Oth_Exp_Q03">#REF!</definedName>
    <definedName name="PL_Assoc_Purch">#REF!</definedName>
    <definedName name="PL_Assoc_Purch_LE02">#REF!</definedName>
    <definedName name="PL_Assoc_Purch_Q03">#REF!</definedName>
    <definedName name="PL_Assoc_Royalties">#REF!</definedName>
    <definedName name="PL_Assoc_Royalties_LE02">#REF!</definedName>
    <definedName name="PL_Assoc_Royalties_Q03">#REF!</definedName>
    <definedName name="PL_Assoc_Tax">#REF!</definedName>
    <definedName name="PL_Assoc_Tax_Curr_Yr">#REF!</definedName>
    <definedName name="PL_Assoc_Tax_Curr_Yr_LE02">#REF!</definedName>
    <definedName name="PL_Assoc_Tax_Curr_Yr_Q03">#REF!</definedName>
    <definedName name="PL_Assoc_Tax_LE02">#REF!</definedName>
    <definedName name="PL_Assoc_Tax_Q03">#REF!</definedName>
    <definedName name="PL_Corp_Assoc_Tax">#REF!</definedName>
    <definedName name="PL_Corp_Assoc_Tax_LE02">#REF!</definedName>
    <definedName name="PL_Corp_Assoc_Tax_Q03">#REF!</definedName>
    <definedName name="PL_Corp_Curr_Tax">#REF!</definedName>
    <definedName name="PL_Corp_Curr_Tax_LE02">#REF!</definedName>
    <definedName name="PL_Corp_Curr_Tax_Q03">#REF!</definedName>
    <definedName name="PL_Corp_Def_Tax">#REF!</definedName>
    <definedName name="PL_Corp_Def_Tax_LE02">#REF!</definedName>
    <definedName name="PL_Corp_Def_Tax_Q03">#REF!</definedName>
    <definedName name="PL_COS_Op_Exp">#REF!</definedName>
    <definedName name="PL_COS_Op_Exp_LE02">#REF!</definedName>
    <definedName name="PL_COS_Op_Exp_Q03">#REF!</definedName>
    <definedName name="PL_COS_Oth">#REF!</definedName>
    <definedName name="PL_COS_Oth_LE02">#REF!</definedName>
    <definedName name="PL_COS_Oth_Q03">#REF!</definedName>
    <definedName name="PL_Curr_Ex_Gain_Loss">#REF!</definedName>
    <definedName name="PL_Curr_Ex_Gain_Loss_LE02">#REF!</definedName>
    <definedName name="PL_Curr_Ex_Gain_Loss_Q03">#REF!</definedName>
    <definedName name="PL_Curr_Tax">#REF!</definedName>
    <definedName name="PL_Curr_Tax_LE02">#REF!</definedName>
    <definedName name="PL_Curr_Tax_Q03">#REF!</definedName>
    <definedName name="PL_Def_Tax">#REF!</definedName>
    <definedName name="PL_Def_Tax_LE02">#REF!</definedName>
    <definedName name="PL_Def_Tax_Q03">#REF!</definedName>
    <definedName name="PL_Deferred_Tax">#REF!</definedName>
    <definedName name="PL_Deferred_Tax_LE02">#REF!</definedName>
    <definedName name="PL_Deferred_Tax_Q03">#REF!</definedName>
    <definedName name="PL_Depr">#REF!</definedName>
    <definedName name="PL_Depr_LE02">#REF!</definedName>
    <definedName name="PL_Depr_Op_Exp">#REF!</definedName>
    <definedName name="PL_Depr_Op_Exp_LE02">#REF!</definedName>
    <definedName name="PL_Depr_Op_Exp_Q03">#REF!</definedName>
    <definedName name="PL_Depr_Q03">#REF!</definedName>
    <definedName name="PL_Depr_SDA">#REF!</definedName>
    <definedName name="PL_Depr_SDA_LE02">#REF!</definedName>
    <definedName name="PL_Depr_SDA_Q03">#REF!</definedName>
    <definedName name="PL_DIE_Corp_NG">#REF!</definedName>
    <definedName name="PL_DIE_Corp_NG_LE02">#REF!</definedName>
    <definedName name="PL_DIE_Corp_NG_Q03">#REF!</definedName>
    <definedName name="PL_DIE_Trading">#REF!</definedName>
    <definedName name="PL_DIE_Trading_LE02">#REF!</definedName>
    <definedName name="PL_DIE_Trading_Q03">#REF!</definedName>
    <definedName name="PL_Environ_Cleanup">#REF!</definedName>
    <definedName name="PL_Environ_Cleanup_LE02">#REF!</definedName>
    <definedName name="PL_Environ_Cleanup_Q03">#REF!</definedName>
    <definedName name="PL_GP_Assoc_Costs">#REF!</definedName>
    <definedName name="PL_GP_Assoc_Costs_LE02">#REF!</definedName>
    <definedName name="PL_GP_Assoc_Costs_Q03">#REF!</definedName>
    <definedName name="PL_GP_Costs">#REF!</definedName>
    <definedName name="PL_GP_Costs_LE02">#REF!</definedName>
    <definedName name="PL_GP_Costs_Q03">#REF!</definedName>
    <definedName name="PL_GP_Net_INc_Aft_Tax">#REF!</definedName>
    <definedName name="PL_GP_Net_Inc_Aft_Tax_Excl_Min_Tax">#REF!</definedName>
    <definedName name="PL_GP_Net_Inc_Aft_Tax_Excl_Min_Tax_LE02">#REF!</definedName>
    <definedName name="PL_GP_Net_Inc_Aft_Tax_Excl_Min_Tax_Q03">#REF!</definedName>
    <definedName name="PL_GP_Net_Inc_Aft_Tax_Incl_Min_Tax">#REF!</definedName>
    <definedName name="PL_GP_Net_Inc_Aft_Tax_Incl_Min_Tax_LE02">#REF!</definedName>
    <definedName name="PL_GP_Net_Inc_Aft_Tax_Incl_Min_Tax_Q03">#REF!</definedName>
    <definedName name="PL_GP_Net_INc_Aft_Tax_LE02">#REF!</definedName>
    <definedName name="PL_GP_Net_INc_Aft_Tax_Q03">#REF!</definedName>
    <definedName name="PL_GP_Net_Inc_Min_Tax">#REF!</definedName>
    <definedName name="PL_GP_Net_Inc_Min_Tax_LE02">#REF!</definedName>
    <definedName name="PL_GP_Net_Inc_Min_Tax_Q03">#REF!</definedName>
    <definedName name="PL_GP_Net_Sales_Proc_Assoc">#REF!</definedName>
    <definedName name="PL_GP_Net_Sales_Proc_Assoc_LE02">#REF!</definedName>
    <definedName name="PL_GP_Net_Sales_Proc_Assoc_Q03">#REF!</definedName>
    <definedName name="PL_GP_Op_Profit">#REF!</definedName>
    <definedName name="PL_GP_Op_Profit_LE02">#REF!</definedName>
    <definedName name="PL_GP_Op_Profit_Q03">#REF!</definedName>
    <definedName name="PL_GP_Sales_Proceeds">#REF!</definedName>
    <definedName name="PL_GP_Sales_Proceeds_LE02">#REF!</definedName>
    <definedName name="PL_GP_Sales_Proceeds_Q03">#REF!</definedName>
    <definedName name="PL_GP_Tax">#REF!</definedName>
    <definedName name="PL_GP_Tax_LE02">#REF!</definedName>
    <definedName name="PL_GP_Tax_Q03">#REF!</definedName>
    <definedName name="PL_IG_Interest">#REF!</definedName>
    <definedName name="PL_IG_Interest_LE02">#REF!</definedName>
    <definedName name="PL_IG_Interest_Q03">#REF!</definedName>
    <definedName name="PL_IG_Sales_Proceeds_prod1">#REF!</definedName>
    <definedName name="PL_IG_Sales_Proceeds_prod1_LE02">#REF!</definedName>
    <definedName name="PL_IG_Sales_Proceeds_prod1_Q03">#REF!</definedName>
    <definedName name="PL_IG_Sales_Proceeds_prod2">#REF!</definedName>
    <definedName name="PL_IG_Sales_Proceeds_prod2_LE02">#REF!</definedName>
    <definedName name="PL_IG_Sales_Proceeds_prod2_Q03">#REF!</definedName>
    <definedName name="PL_IG_Sales_Proceeds_prod3">#REF!</definedName>
    <definedName name="PL_IG_Sales_Proceeds_prod3_LE02">#REF!</definedName>
    <definedName name="PL_IG_Sales_Proceeds_prod3_Q03">#REF!</definedName>
    <definedName name="PL_IG_Sales_Proceeds_prod4">#REF!</definedName>
    <definedName name="PL_IG_Sales_Proceeds_prod4_LE02">#REF!</definedName>
    <definedName name="PL_IG_Sales_Proceeds_prod4_Q03">#REF!</definedName>
    <definedName name="PL_IG_Sales_Proceeds_prod5">#REF!</definedName>
    <definedName name="PL_IG_Sales_Proceeds_prod5_LE02">#REF!</definedName>
    <definedName name="PL_IG_Sales_Proceeds_prod5_Q03">#REF!</definedName>
    <definedName name="PL_Impairment">#REF!</definedName>
    <definedName name="PL_Impairment_LE02">#REF!</definedName>
    <definedName name="PL_Impairment_Q03">#REF!</definedName>
    <definedName name="PL_Income_B4_Tax">#REF!</definedName>
    <definedName name="PL_Income_B4_Tax_LE02">#REF!</definedName>
    <definedName name="PL_Income_B4_Tax_Q03">#REF!</definedName>
    <definedName name="PL_Int_Exp_Cap_Credit">#REF!</definedName>
    <definedName name="PL_Int_Exp_Cap_Credit_LE02">#REF!</definedName>
    <definedName name="PL_Int_Exp_Cap_Credit_Q03">#REF!</definedName>
    <definedName name="PL_Interest_and_other">#REF!</definedName>
    <definedName name="PL_Interest_and_other_income">#REF!</definedName>
    <definedName name="PL_Interest_and_other_income_LE02">#REF!</definedName>
    <definedName name="PL_Interest_and_other_income_Q03">#REF!</definedName>
    <definedName name="PL_Interest_and_other_LE02">#REF!</definedName>
    <definedName name="PL_Interest_and_other_Q03">#REF!</definedName>
    <definedName name="PL_Interest_Exp">#REF!</definedName>
    <definedName name="PL_Interest_Exp_LE02">#REF!</definedName>
    <definedName name="PL_Interest_Exp_Q03">#REF!</definedName>
    <definedName name="PL_Interest_income">#REF!</definedName>
    <definedName name="PL_Interest_income_LE02">#REF!</definedName>
    <definedName name="PL_Interest_income_Q03">#REF!</definedName>
    <definedName name="PL_Litigation">#REF!</definedName>
    <definedName name="PL_Litigation_LE02">#REF!</definedName>
    <definedName name="PL_Litigation_Q03">#REF!</definedName>
    <definedName name="PL_Manuf_Costs">#REF!</definedName>
    <definedName name="PL_Manuf_Costs_LE02">#REF!</definedName>
    <definedName name="PL_Manuf_Costs_Q03">#REF!</definedName>
    <definedName name="PL_Manuf_Proc_Fees">#REF!</definedName>
    <definedName name="PL_Manuf_Proc_Fees_LE02">#REF!</definedName>
    <definedName name="PL_Manuf_Proc_Fees_Q03">#REF!</definedName>
    <definedName name="PL_Net_Sales_Proceeds">#REF!</definedName>
    <definedName name="PL_Net_Sales_Proceeds_LE02">#REF!</definedName>
    <definedName name="PL_Net_Sales_Proceeds_Q03">#REF!</definedName>
    <definedName name="PL_NG_Interest_Exp">#REF!</definedName>
    <definedName name="PL_NG_Interest_Exp_LE02">#REF!</definedName>
    <definedName name="PL_NG_Interest_Exp_Q03">#REF!</definedName>
    <definedName name="PL_Op_Costs_Marine">#REF!</definedName>
    <definedName name="PL_Op_Costs_Marine_LE02">#REF!</definedName>
    <definedName name="PL_Op_Costs_Marine_Q03">#REF!</definedName>
    <definedName name="PL_Oth_Rev_Stm1">#REF!</definedName>
    <definedName name="PL_Oth_Rev_Stm1_LE02">#REF!</definedName>
    <definedName name="PL_Oth_Rev_Stm1_Q03">#REF!</definedName>
    <definedName name="PL_Oth_Rev_Stm2">#REF!</definedName>
    <definedName name="PL_Oth_Rev_Stm2_LE02">#REF!</definedName>
    <definedName name="PL_Oth_Rev_Stm2_Q03">#REF!</definedName>
    <definedName name="PL_Oth_Spec">#REF!</definedName>
    <definedName name="PL_Oth_Spec_LE02">#REF!</definedName>
    <definedName name="PL_Oth_Spec_Q03">#REF!</definedName>
    <definedName name="PL_Other">#REF!</definedName>
    <definedName name="PL_Other_income">#REF!</definedName>
    <definedName name="PL_Other_income_LE02">#REF!</definedName>
    <definedName name="PL_Other_income_Q03">#REF!</definedName>
    <definedName name="PL_Other_LE02">#REF!</definedName>
    <definedName name="PL_Other_Q03">#REF!</definedName>
    <definedName name="PL_Other2">#REF!</definedName>
    <definedName name="PL_Other2_LE02">#REF!</definedName>
    <definedName name="PL_Other2_Q03">#REF!</definedName>
    <definedName name="PL_Prim_Trans">#REF!</definedName>
    <definedName name="PL_Prim_Trans_LE02">#REF!</definedName>
    <definedName name="PL_Prim_Trans_Q03">#REF!</definedName>
    <definedName name="PL_Purchases">#REF!</definedName>
    <definedName name="PL_Purchases_LE02">#REF!</definedName>
    <definedName name="PL_Purchases_Q03">#REF!</definedName>
    <definedName name="PL_Restruct_Redund">#REF!</definedName>
    <definedName name="PL_Restruct_Redund_LE02">#REF!</definedName>
    <definedName name="PL_Restruct_Redund_Q03">#REF!</definedName>
    <definedName name="PL_Royalties">#REF!</definedName>
    <definedName name="PL_Royalties_LE02">#REF!</definedName>
    <definedName name="PL_Royalties_Q03">#REF!</definedName>
    <definedName name="PL_Sell_Dist_Admin_Exp">#REF!</definedName>
    <definedName name="PL_Sell_Dist_Admin_Exp_LE02">#REF!</definedName>
    <definedName name="PL_Sell_Dist_Admin_Exp_Q03">#REF!</definedName>
    <definedName name="PL_Sell_Dist_Exp">#REF!</definedName>
    <definedName name="PL_Sell_Dist_Exp_LE02">#REF!</definedName>
    <definedName name="PL_Sell_Dist_Exp_Q03">#REF!</definedName>
    <definedName name="PL_Share_Assoc_Op_Profit">#REF!</definedName>
    <definedName name="PL_Share_Assoc_Op_Profit_LE02">#REF!</definedName>
    <definedName name="PL_Share_Assoc_Op_Profit_Q03">#REF!</definedName>
    <definedName name="PL_Tax_Curr">#REF!</definedName>
    <definedName name="PL_Tax_Curr_LE02">#REF!</definedName>
    <definedName name="PL_Tax_Curr_Q03">#REF!</definedName>
    <definedName name="PL_Tax_On_Specs">#REF!</definedName>
    <definedName name="PL_Tax_On_Specs_LE02">#REF!</definedName>
    <definedName name="PL_Tax_On_Specs_Q03">#REF!</definedName>
    <definedName name="PL_Tot_3rd_pty_Sales_Proceeds">#REF!</definedName>
    <definedName name="PL_Tot_3rd_pty_Sales_Proceeds_LE02">#REF!</definedName>
    <definedName name="PL_Tot_3rd_pty_Sales_Proceeds_prod1">#REF!</definedName>
    <definedName name="PL_Tot_3rd_pty_Sales_Proceeds_prod1_LE02">#REF!</definedName>
    <definedName name="PL_Tot_3rd_pty_Sales_Proceeds_prod1_Q03">#REF!</definedName>
    <definedName name="PL_Tot_3rd_pty_Sales_Proceeds_prod2">#REF!</definedName>
    <definedName name="PL_Tot_3rd_pty_Sales_Proceeds_prod2_LE02">#REF!</definedName>
    <definedName name="PL_Tot_3rd_pty_Sales_Proceeds_prod2_Q03">#REF!</definedName>
    <definedName name="PL_Tot_3rd_pty_Sales_Proceeds_prod3">#REF!</definedName>
    <definedName name="PL_Tot_3rd_pty_Sales_Proceeds_prod3_LE02">#REF!</definedName>
    <definedName name="PL_Tot_3rd_pty_Sales_Proceeds_prod3_Q03">#REF!</definedName>
    <definedName name="PL_Tot_3rd_pty_Sales_Proceeds_prod4">#REF!</definedName>
    <definedName name="PL_Tot_3rd_pty_Sales_Proceeds_prod4_LE02">#REF!</definedName>
    <definedName name="PL_Tot_3rd_pty_Sales_Proceeds_prod4_Q03">#REF!</definedName>
    <definedName name="PL_Tot_3rd_pty_Sales_Proceeds_prod5">#REF!</definedName>
    <definedName name="PL_Tot_3rd_pty_Sales_Proceeds_prod5_LE02">#REF!</definedName>
    <definedName name="PL_Tot_3rd_pty_Sales_Proceeds_prod5_Q03">#REF!</definedName>
    <definedName name="PL_Tot_3rd_pty_Sales_Proceeds_Q03">#REF!</definedName>
    <definedName name="PL_Tot_Oth_Rev">#REF!</definedName>
    <definedName name="PL_Tot_Oth_Rev_LE02">#REF!</definedName>
    <definedName name="PL_Tot_Oth_Rev_Q03">#REF!</definedName>
    <definedName name="PL_Tot_Spec_Items">#REF!</definedName>
    <definedName name="PL_Tot_Spec_Items_LE02">#REF!</definedName>
    <definedName name="PL_Tot_Spec_Items_Q03">#REF!</definedName>
    <definedName name="PL_Tot_Transfer_Proceeds">#REF!</definedName>
    <definedName name="PL_Tot_Transfer_Proceeds_LE02">#REF!</definedName>
    <definedName name="PL_Tot_Transfer_Proceeds_Q03">#REF!</definedName>
    <definedName name="PL_Withhold_Tax">#REF!</definedName>
    <definedName name="PL_Withhold_Tax_LE02">#REF!</definedName>
    <definedName name="PL_Withhold_Tax_Q03">#REF!</definedName>
    <definedName name="plan" hidden="1">#REF!</definedName>
    <definedName name="Plan_Aufwand_intern">#REF!</definedName>
    <definedName name="Plan_Ertrag_intern">#REF!</definedName>
    <definedName name="Plan_KalkKosten">#REF!</definedName>
    <definedName name="plan2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PlanCost">'[17]US-Plan-Cost'!$A$3:$M$34</definedName>
    <definedName name="planilh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PLANO">""</definedName>
    <definedName name="PlanSales">'[17]US-Plan-Sales'!$A$3:$M$34</definedName>
    <definedName name="PlusDisc">#REF!</definedName>
    <definedName name="PlusGrossSales">#REF!</definedName>
    <definedName name="PMARGIN">#REF!</definedName>
    <definedName name="pmo">#REF!</definedName>
    <definedName name="pmop">#REF!</definedName>
    <definedName name="PNETPPE">#REF!</definedName>
    <definedName name="Pnhv">#REF!</definedName>
    <definedName name="PNOPLAT">#REF!</definedName>
    <definedName name="poak">#REF!</definedName>
    <definedName name="poc">#REF!</definedName>
    <definedName name="poi" localSheetId="17">recuperação [1]tubulão2011!$A$29:$J$29</definedName>
    <definedName name="poi">recuperação [1]tubulão2011!$A$29:$J$29</definedName>
    <definedName name="POJ">#REF!</definedName>
    <definedName name="POOL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rtaria" hidden="1">'[13]HPS Slit Coil (Centralia)'!#REF!</definedName>
    <definedName name="POTHER">#REF!</definedName>
    <definedName name="PP" localSheetId="17">recuperação [1]tubulão2011!$A$29:$J$29</definedName>
    <definedName name="PP">recuperação [1]tubulão2011!$A$29:$J$29</definedName>
    <definedName name="PPAR">#REF!</definedName>
    <definedName name="PPE">#REF!</definedName>
    <definedName name="ppp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ppp_split">F_INCOME,F_BALANCE,f_free_cash_flow,f_ratios,f_valuation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REROIC">#REF!</definedName>
    <definedName name="pr" hidden="1">{"inputs raw data",#N/A,TRUE,"INPUT"}</definedName>
    <definedName name="PR_AP_">#REF!</definedName>
    <definedName name="PR_SUM_">#REF!</definedName>
    <definedName name="prange">F_INCOME,F_BALANCE,f_free_cash_flow,f_ratios,f_valuation</definedName>
    <definedName name="prange_split">F_INCOME,F_BALANCE,f_free_cash_flow,f_ratios,f_valuation</definedName>
    <definedName name="Prazo">[93]Assumptions!$E$17</definedName>
    <definedName name="Prazo_0">#REF!</definedName>
    <definedName name="Prazo_00">#REF!</definedName>
    <definedName name="Prazo_10">#REF!</definedName>
    <definedName name="Prazo_15">#REF!</definedName>
    <definedName name="Prazo_20">#REF!</definedName>
    <definedName name="Prazo_5">#REF!</definedName>
    <definedName name="Prazo_menos5">#REF!</definedName>
    <definedName name="PrazoPagamentoCapex">[53]Premissas!$D$214</definedName>
    <definedName name="PrazoTranche1">#REF!</definedName>
    <definedName name="PrazoTranche2">#REF!</definedName>
    <definedName name="PrazoTranche3">#REF!</definedName>
    <definedName name="PrecedentAnalysis">#REF!</definedName>
    <definedName name="PreçoAdesaoAssinante">#REF!</definedName>
    <definedName name="PreçoAdesaoNaoAssinante">#REF!</definedName>
    <definedName name="Pref">#REF!</definedName>
    <definedName name="PrefDiv">#REF!</definedName>
    <definedName name="PrefDividends">#REF!</definedName>
    <definedName name="PrefStk">#REF!</definedName>
    <definedName name="PrefStock">#REF!</definedName>
    <definedName name="PrefStock_Historic">#REF!</definedName>
    <definedName name="premium">#REF!</definedName>
    <definedName name="PrepExp">#REF!</definedName>
    <definedName name="PREROIC">#REF!</definedName>
    <definedName name="PresentationNormalA4">#REF!</definedName>
    <definedName name="prestcase">#REF!</definedName>
    <definedName name="Previsao" hidden="1">{"'Índice'!$A$1:$K$49"}</definedName>
    <definedName name="Price1yrago">#REF!</definedName>
    <definedName name="Price2yrAgo">#REF!</definedName>
    <definedName name="Price3YrAgo">#REF!</definedName>
    <definedName name="Price3yrhigh">#REF!</definedName>
    <definedName name="Price3YrLow">#REF!</definedName>
    <definedName name="Price4YrAgo">#REF!</definedName>
    <definedName name="Price5rAgo">#REF!</definedName>
    <definedName name="PriceDate">#REF!</definedName>
    <definedName name="PriceWarning">#REF!</definedName>
    <definedName name="PricingHomeCell">#REF!</definedName>
    <definedName name="prime">#REF!</definedName>
    <definedName name="prin">#REF!</definedName>
    <definedName name="print">#REF!</definedName>
    <definedName name="Print_CSC_Report_2" hidden="1">{"CSC_1",#N/A,FALSE,"CSC Outputs";"CSC_2",#N/A,FALSE,"CSC Outputs"}</definedName>
    <definedName name="Print_Titles_MI">#REF!,#REF!</definedName>
    <definedName name="print1">#REF!</definedName>
    <definedName name="PrintArea">#REF!</definedName>
    <definedName name="PrintB_S">#REF!</definedName>
    <definedName name="PrintGraph">#REF!</definedName>
    <definedName name="PrintI_S">#REF!</definedName>
    <definedName name="PRINTPAY">#REF!</definedName>
    <definedName name="PrintTitle1">#REF!</definedName>
    <definedName name="pro">#REF!</definedName>
    <definedName name="PROIC">#REF!</definedName>
    <definedName name="PROICF">#REF!</definedName>
    <definedName name="PROICYEARS">#REF!</definedName>
    <definedName name="ProImportExport.ImportFile" localSheetId="17">[10]!ProImportExport.ImportFile</definedName>
    <definedName name="ProImportExport.ImportFile">[10]!ProImportExport.ImportFile</definedName>
    <definedName name="ProImportExport.SaveNewFile" localSheetId="17">[10]!ProImportExport.SaveNewFile</definedName>
    <definedName name="ProImportExport.SaveNewFile">[10]!ProImportExport.SaveNewFile</definedName>
    <definedName name="proj">#REF!</definedName>
    <definedName name="proj_dre_2anos">#REF!</definedName>
    <definedName name="proj_fcd_2anos">#REF!</definedName>
    <definedName name="Proj_Meth">#REF!</definedName>
    <definedName name="proj_trafego_2anos">#REF!</definedName>
    <definedName name="projec">#REF!</definedName>
    <definedName name="Projecao_demanda">#REF!</definedName>
    <definedName name="Projeção_indices">#REF!</definedName>
    <definedName name="projeção_PMD">#REF!</definedName>
    <definedName name="Project">[48]MACRO!#REF!</definedName>
    <definedName name="project_annual">[15]MasterData!$E$60:$E$61</definedName>
    <definedName name="Project_Name">'[94]Base Info'!$D$3</definedName>
    <definedName name="ProjectName">#REF!</definedName>
    <definedName name="Projetar_Ate">'[95]FCL - Valor'!$C$390</definedName>
    <definedName name="Psd">#REF!</definedName>
    <definedName name="PSG_A">#REF!</definedName>
    <definedName name="psoif">#REF!</definedName>
    <definedName name="PTURNOVER">#REF!</definedName>
    <definedName name="Purchase_Price">#REF!</definedName>
    <definedName name="Pvcy">#REF!</definedName>
    <definedName name="PWORKING">#REF!</definedName>
    <definedName name="q" hidden="1">#REF!</definedName>
    <definedName name="q1_1997">#REF!</definedName>
    <definedName name="q1_1998">#REF!</definedName>
    <definedName name="q1_1999">#REF!</definedName>
    <definedName name="q1_2000">#REF!</definedName>
    <definedName name="q1_2001">#REF!</definedName>
    <definedName name="Q1_2002">#REF!</definedName>
    <definedName name="q2_1997">#REF!</definedName>
    <definedName name="q2_1998">#REF!</definedName>
    <definedName name="q2_1999">#REF!</definedName>
    <definedName name="q2_2000">#REF!</definedName>
    <definedName name="q2_2001">#REF!</definedName>
    <definedName name="Q2_2002">#REF!</definedName>
    <definedName name="q3_1997">#REF!</definedName>
    <definedName name="q3_1998">#REF!</definedName>
    <definedName name="q3_1999">#REF!</definedName>
    <definedName name="q3_2000">#REF!</definedName>
    <definedName name="q3_2001">#REF!</definedName>
    <definedName name="Q3_2002">#REF!</definedName>
    <definedName name="q4_1997">#REF!</definedName>
    <definedName name="Q4_1998">#REF!</definedName>
    <definedName name="q4_1999">#REF!</definedName>
    <definedName name="q4_2000">#REF!</definedName>
    <definedName name="q4_2001">#REF!</definedName>
    <definedName name="Q4_2002">#REF!</definedName>
    <definedName name="q7_1998">#REF!</definedName>
    <definedName name="q9?">[48]README!#REF!</definedName>
    <definedName name="qa">#REF!</definedName>
    <definedName name="Qf">'[82]Cf and Qf'!$D$6:$D$35</definedName>
    <definedName name="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2">#N/A</definedName>
    <definedName name="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RQ">#REF!</definedName>
    <definedName name="QtrDate">#REF!</definedName>
    <definedName name="QtrShares">#REF!</definedName>
    <definedName name="QTY_B_S">#REF!</definedName>
    <definedName name="QTY_I_S">#REF!</definedName>
    <definedName name="quador" localSheetId="17">recuperação [1]tubulão2011!$A$29:$J$29</definedName>
    <definedName name="quador">recuperação [1]tubulão2011!$A$29:$J$29</definedName>
    <definedName name="Quadro_Qtd">#REF!</definedName>
    <definedName name="quadrobtt" localSheetId="17">recuperação [1]tubulão2011!$A$29:$J$29</definedName>
    <definedName name="quadrobtt">recuperação [1]tubulão2011!$A$29:$J$29</definedName>
    <definedName name="quarter">#REF!</definedName>
    <definedName name="QuarterlyAnalyst">#REF!</definedName>
    <definedName name="qw" hidden="1">{TRUE,TRUE,-1.25,-15.5,484.5,276.75,FALSE,TRUE,TRUE,TRUE,0,1,#N/A,1,#N/A,6.01136363636364,16.5882352941176,1,FALSE,FALSE,3,TRUE,1,FALSE,100,"Swvu.book3.","ACwvu.book3.",#N/A,FALSE,FALSE,0.748031496062992,0.551181102362205,0.78740157480315,0.78740157480315,1,"","&amp;C&amp;6&amp;F &amp;A&amp;R&amp;6&amp;D   &amp;T",TRUE,TRUE,FALSE,FALSE,1,#N/A,1,1,"=R1C1:R50C5",FALSE,"Rwvu.book3.",#N/A,FALSE,FALSE,FALSE,9,#N/A,#N/A,FALSE,FALSE,TRUE,TRUE,TRUE}</definedName>
    <definedName name="qwe">'[96]33'!$J$14</definedName>
    <definedName name="QWQWQWQWQWQ" hidden="1">#REF!</definedName>
    <definedName name="R_">#REF!</definedName>
    <definedName name="r_printfunction">#REF!</definedName>
    <definedName name="Radiu">#REF!</definedName>
    <definedName name="Radius">#REF!</definedName>
    <definedName name="rafa">#REF!</definedName>
    <definedName name="Range_Name">#REF!</definedName>
    <definedName name="Range_Names">#REF!</definedName>
    <definedName name="RangeChange" hidden="1">#N/A</definedName>
    <definedName name="RankingsFormulaRow1">#REF!</definedName>
    <definedName name="RankingsFormulaRow1End">#REF!</definedName>
    <definedName name="RankingsFormulaRow2">#REF!</definedName>
    <definedName name="RankingsFormulaRow2End">#REF!</definedName>
    <definedName name="RankingsFormulaRow3">#REF!</definedName>
    <definedName name="RankingsFormulaRow3End">#REF!</definedName>
    <definedName name="RAT_A">#REF!</definedName>
    <definedName name="RAT_T">#REF!</definedName>
    <definedName name="rate">#REF!</definedName>
    <definedName name="RateHomeCell">#REF!</definedName>
    <definedName name="Rates">#REF!</definedName>
    <definedName name="RatesCom">#REF!</definedName>
    <definedName name="Rating">#REF!</definedName>
    <definedName name="RATIOS">#REF!</definedName>
    <definedName name="RATIOS_L">#REF!</definedName>
    <definedName name="ratios_ll">#REF!</definedName>
    <definedName name="Ratioswitch">#REF!</definedName>
    <definedName name="RBORDER">#REF!</definedName>
    <definedName name="RD">#REF!</definedName>
    <definedName name="RDN">#REF!</definedName>
    <definedName name="RDRev">#REF!</definedName>
    <definedName name="re">[68]!re</definedName>
    <definedName name="REAL">#REF!</definedName>
    <definedName name="RealAtual">#REF!</definedName>
    <definedName name="Rec.Sist.2000">#REF!</definedName>
    <definedName name="Rec.Sist.98">#REF!</definedName>
    <definedName name="Rec.Sist.99">#REF!</definedName>
    <definedName name="Rec.Sist.Sáb.98">#REF!</definedName>
    <definedName name="Rec.Sist.Sáb99">#REF!</definedName>
    <definedName name="rec_bid_dom">[19]Premissas!$B$6</definedName>
    <definedName name="rec_bid_intl">[19]Premissas!$B$7</definedName>
    <definedName name="rec_carga_cour">[19]Premissas!$B$11</definedName>
    <definedName name="rec_carga_exp">[19]Premissas!$B$9</definedName>
    <definedName name="rec_carga_imp">[19]Premissas!$B$8</definedName>
    <definedName name="rec_carga_nac">[19]Premissas!$B$10</definedName>
    <definedName name="rec_hist_dom">[19]Premissas!$B$4</definedName>
    <definedName name="rec_hist_intl">[19]Premissas!$B$5</definedName>
    <definedName name="recalc2">#REF!</definedName>
    <definedName name="recalc4">#REF!</definedName>
    <definedName name="recap">#REF!</definedName>
    <definedName name="Receita_0">#REF!</definedName>
    <definedName name="receita_bruta_servicos">#REF!</definedName>
    <definedName name="receita_bruta_serviços">#REF!</definedName>
    <definedName name="receita_bruta_serviços_2">#REF!</definedName>
    <definedName name="receita_custo_construção">#REF!</definedName>
    <definedName name="Receita_mais5">#REF!</definedName>
    <definedName name="Receita_menos5">#REF!</definedName>
    <definedName name="receitas_financeiras">#REF!</definedName>
    <definedName name="RecentQ">#REF!</definedName>
    <definedName name="RecoveryDecodersQtd">#REF!</definedName>
    <definedName name="RedefinePrintTableRange" hidden="1">#N/A</definedName>
    <definedName name="reduce">#REF!</definedName>
    <definedName name="ReembolsoPonte">[53]Premissas!$E$311:$F$311</definedName>
    <definedName name="refin2">#REF!</definedName>
    <definedName name="refin4">#REF!</definedName>
    <definedName name="refinance">#REF!</definedName>
    <definedName name="RegisterReceipt" localSheetId="17">[66]!RegisterReceipt</definedName>
    <definedName name="RegisterReceipt">[66]!RegisterReceipt</definedName>
    <definedName name="RegularAPSalesQtdCapex">#REF!</definedName>
    <definedName name="RelatórioRecorde">#REF!</definedName>
    <definedName name="reneg_furnas1">#REF!</definedName>
    <definedName name="reneg_furnas2">#REF!</definedName>
    <definedName name="Repasse_1">'[42]Premissas I'!$D$52</definedName>
    <definedName name="ReportCreated">TRUE</definedName>
    <definedName name="reposição_ativos_existentes">#REF!</definedName>
    <definedName name="reposwitch">#REF!</definedName>
    <definedName name="repscene">#REF!</definedName>
    <definedName name="repur">#REF!</definedName>
    <definedName name="repurch">#REF!</definedName>
    <definedName name="Repurchase_OFF__0__ON__1">"Repurchase"</definedName>
    <definedName name="ResSales">#REF!</definedName>
    <definedName name="rest">#REF!</definedName>
    <definedName name="RestoreCHRZ">#REF!</definedName>
    <definedName name="RestoreCLMT">#REF!</definedName>
    <definedName name="RestoreKEA">#REF!</definedName>
    <definedName name="RestoreTSK">#REF!</definedName>
    <definedName name="RESULTS">#REF!</definedName>
    <definedName name="ResumoMês">#REF!</definedName>
    <definedName name="resumotaxas">[26]Macroeconomicas!$B$320:$CM$368</definedName>
    <definedName name="resumotaxas_mensal">#REF!</definedName>
    <definedName name="resumotaxas_mensal_BNDES">[65]Macroeconomicas!$B$391:$QR$395</definedName>
    <definedName name="retorno1000.600.sa" hidden="1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retorno1600.sa" hidden="1">{#N/A,#N/A,FALSE,"DESCRIC";#N/A,#N/A,FALSE,"INDICE";#N/A,#N/A,FALSE,"Calculo Gcal"}</definedName>
    <definedName name="RETURN">#REF!</definedName>
    <definedName name="RETURNS">#REF!</definedName>
    <definedName name="returns_l">#REF!</definedName>
    <definedName name="rev">#REF!</definedName>
    <definedName name="Revenues">#REF!</definedName>
    <definedName name="Revenues_Cummulative">#REF!</definedName>
    <definedName name="RevGrow">#REF!</definedName>
    <definedName name="Revolver_Interest">#REF!</definedName>
    <definedName name="RI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kpjvs">#REF!</definedName>
    <definedName name="RM">#REF!</definedName>
    <definedName name="RMA">#REF!</definedName>
    <definedName name="RND">#REF!</definedName>
    <definedName name="rng_Refresh">#REF!</definedName>
    <definedName name="ROE">#REF!</definedName>
    <definedName name="roic">#REF!</definedName>
    <definedName name="roic_print">#REF!</definedName>
    <definedName name="ROICF">#REF!</definedName>
    <definedName name="ROICYEARS">#REF!</definedName>
    <definedName name="RowLevel" hidden="1">1</definedName>
    <definedName name="RowMultipleComp1">#REF!</definedName>
    <definedName name="RowMultipleCompsBlanks">#REF!</definedName>
    <definedName name="RowMultipleCompsBlanksE">#REF!</definedName>
    <definedName name="RowMultipleCompsBlanksS">#REF!</definedName>
    <definedName name="RowMultipleCompsEnd">#REF!</definedName>
    <definedName name="RowMultipleFormulas">#REF!</definedName>
    <definedName name="RowMultipleTarget">#REF!</definedName>
    <definedName name="rrr" hidden="1">#REF!</definedName>
    <definedName name="RRROIC">#REF!</definedName>
    <definedName name="rrrr" hidden="1">{"'Edit'!$A$1:$V$2277"}</definedName>
    <definedName name="rrrrr" hidden="1">#REF!</definedName>
    <definedName name="RS_Entity_Code">[97]Original!$A$5</definedName>
    <definedName name="RTREE">#REF!</definedName>
    <definedName name="rtzertz">[15]MasterData!#REF!</definedName>
    <definedName name="RunPool" localSheetId="17">[10]!RunPool</definedName>
    <definedName name="RunPool">[10]!RunPool</definedName>
    <definedName name="RunPurchase" localSheetId="17">[10]!RunPurchase</definedName>
    <definedName name="RunPurchase">[10]!RunPurchase</definedName>
    <definedName name="runway_constraint">OFFSET([90]ops!$AZ$3,1,0,#REF!,1)</definedName>
    <definedName name="ryujyu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s" localSheetId="17">recuperação [1]tubulão2011!$A$29:$J$29</definedName>
    <definedName name="s">recuperação [1]tubulão2011!$A$29:$J$29</definedName>
    <definedName name="sa" hidden="1">{#N/A,#N/A,FALSE,"Acum Julio - 00"}</definedName>
    <definedName name="saaaaasa" localSheetId="17" hidden="1">Main.SAPF4Help()</definedName>
    <definedName name="saaaaasa" hidden="1">Main.SAPF4Help()</definedName>
    <definedName name="sacwe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sadads">[15]Driver!#REF!</definedName>
    <definedName name="sadffffff" localSheetId="17">[10]!sadffffff</definedName>
    <definedName name="sadffffff">[10]!sadffffff</definedName>
    <definedName name="sadfsadf" localSheetId="17">[10]!sadfsadf</definedName>
    <definedName name="sadfsadf">[10]!sadfsadf</definedName>
    <definedName name="sadfsdfsdfsaf" hidden="1">{"wpocash",#N/A,FALSE,"WPOALLT";"wpoinc",#N/A,FALSE,"WPOALLT";"wpobroad",#N/A,FALSE,"WPOALLT";"wpocable",#N/A,FALSE,"WPOALLT";"wpoexcl",#N/A,FALSE,"WPOALLT";"wponwsweek",#N/A,FALSE,"WPOALLT";"wpopost",#N/A,FALSE,"WPOALLT"}</definedName>
    <definedName name="saida1c3">#REF!</definedName>
    <definedName name="saida1ns">#REF!</definedName>
    <definedName name="saida2c2">#REF!</definedName>
    <definedName name="saida2co">#REF!</definedName>
    <definedName name="saida2ns">#REF!</definedName>
    <definedName name="sale">#REF!</definedName>
    <definedName name="Sales">'[17]US-Plan-Sales'!$A$3:$M$34</definedName>
    <definedName name="SalesCancel">#REF!</definedName>
    <definedName name="SalesCancPerct">#REF!</definedName>
    <definedName name="SalesCom">#REF!</definedName>
    <definedName name="SalesInd">#REF!</definedName>
    <definedName name="SalesMktgCosts">#REF!</definedName>
    <definedName name="SalesOther">#REF!</definedName>
    <definedName name="SalesRes">#REF!</definedName>
    <definedName name="SalesTaxes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na_Rsa">#REF!</definedName>
    <definedName name="Santa">#REF!</definedName>
    <definedName name="SAPBEXdnldView" hidden="1">"2FXIRMYJKRD0RMGUNJQPKBQJX"</definedName>
    <definedName name="SAPBEXrevision" hidden="1">2</definedName>
    <definedName name="SAPBEXsysID" hidden="1">"BWP"</definedName>
    <definedName name="SAPBEXwbID" hidden="1">"3ONVMAG3B0FHSVRJCC7H9XQP8"</definedName>
    <definedName name="SAPFuncF4Help" localSheetId="17" hidden="1">Main.SAPF4Help()</definedName>
    <definedName name="SAPFuncF4Help" hidden="1">Main.SAPF4Help()</definedName>
    <definedName name="sas">#REF!</definedName>
    <definedName name="SatArpu">#REF!</definedName>
    <definedName name="SatAveConec">#REF!</definedName>
    <definedName name="SatBeginConec">#REF!</definedName>
    <definedName name="SatCancel">#REF!</definedName>
    <definedName name="SatCapex">#REF!</definedName>
    <definedName name="SatGrossAdd">#REF!</definedName>
    <definedName name="SatGrossRev">#REF!</definedName>
    <definedName name="SatNetRev">#REF!</definedName>
    <definedName name="SaveNewFile" localSheetId="17">[10]!SaveNewFile</definedName>
    <definedName name="SaveNewFile">[10]!SaveNewFile</definedName>
    <definedName name="sbb" hidden="1">{#N/A,#N/A,FALSE,"Plan1";#N/A,#N/A,FALSE,"Plan2"}</definedName>
    <definedName name="sc">#REF!</definedName>
    <definedName name="scai">#REF!</definedName>
    <definedName name="scenario.name">#REF!</definedName>
    <definedName name="Scenarios_Traffic">[15]MasterData!$E$7:$E$11</definedName>
    <definedName name="scene">#REF!</definedName>
    <definedName name="SCENE_P">#REF!</definedName>
    <definedName name="SCENE_S">#REF!</definedName>
    <definedName name="scene2">#REF!</definedName>
    <definedName name="scene3">#REF!</definedName>
    <definedName name="scli">#REF!</definedName>
    <definedName name="ScoreMode">#REF!</definedName>
    <definedName name="scsa">#REF!</definedName>
    <definedName name="sd" localSheetId="17">recuperação [1]tubulão2011!$A$29:$J$29</definedName>
    <definedName name="sd">recuperação [1]tubulão2011!$A$29:$J$29</definedName>
    <definedName name="sdadsadsa" hidden="1">{#N/A,#N/A,FALSE,"Acum Julio - 00"}</definedName>
    <definedName name="sdafsdafsaf" hidden="1">{"wpocash",#N/A,FALSE,"WPOALLT";"wpoinc",#N/A,FALSE,"WPOALLT";"wpobroad",#N/A,FALSE,"WPOALLT";"wpocable",#N/A,FALSE,"WPOALLT";"wpoexcl",#N/A,FALSE,"WPOALLT";"wponwsweek",#N/A,FALSE,"WPOALLT";"wpopost",#N/A,FALSE,"WPOALLT"}</definedName>
    <definedName name="sdf" hidden="1">{#N/A,#N/A,FALSE,"Contribution Analysis"}</definedName>
    <definedName name="sdfsdf" localSheetId="17">#N/A/Raten_pro_Jahr</definedName>
    <definedName name="sdfsdf">#N/A/Raten_pro_Jahr</definedName>
    <definedName name="sdfsdfsdfsafsdf" hidden="1">{"FCB_ALL",#N/A,FALSE,"FCB"}</definedName>
    <definedName name="sdofkjapsd">#REF!</definedName>
    <definedName name="SDS" localSheetId="17">recuperação [1]tubulão2011!$A$29:$J$29</definedName>
    <definedName name="SDS">recuperação [1]tubulão2011!$A$29:$J$29</definedName>
    <definedName name="sdsd" hidden="1">{#N/A,#N/A,TRUE,"Consolidado";#N/A,#N/A,TRUE,"Laticínios";#N/A,#N/A,TRUE,"Frangos";#N/A,#N/A,TRUE,"Suínos";#N/A,#N/A,TRUE,"Peru";#N/A,#N/A,TRUE,"Carnes";#N/A,#N/A,TRUE,"Suco";#N/A,#N/A,TRUE,"Batata"}</definedName>
    <definedName name="sdsdf" localSheetId="11" hidden="1">{"'Quadro'!$A$4:$BG$78"}</definedName>
    <definedName name="sdsdf" localSheetId="2" hidden="1">{"'Quadro'!$A$4:$BG$78"}</definedName>
    <definedName name="sdsdf" localSheetId="15" hidden="1">{"'Quadro'!$A$4:$BG$78"}</definedName>
    <definedName name="sdsdf" localSheetId="13" hidden="1">{"'Quadro'!$A$4:$BG$78"}</definedName>
    <definedName name="sdsdf" localSheetId="3" hidden="1">{"'Quadro'!$A$4:$BG$78"}</definedName>
    <definedName name="sdsdf" localSheetId="6" hidden="1">{"'Quadro'!$A$4:$BG$78"}</definedName>
    <definedName name="sdsdf" hidden="1">{"'Quadro'!$A$4:$BG$78"}</definedName>
    <definedName name="sea" hidden="1">#REF!</definedName>
    <definedName name="SEC">#REF!</definedName>
    <definedName name="second">#REF!</definedName>
    <definedName name="Sector">#REF!</definedName>
    <definedName name="Segment1_income_fore">#REF!</definedName>
    <definedName name="Segment1_income_growth_fore">#REF!</definedName>
    <definedName name="Segment2_income_fore">#REF!</definedName>
    <definedName name="Segment2_income_growth_fore">#REF!</definedName>
    <definedName name="Semnome">"$"</definedName>
    <definedName name="SENAI">#REF!</definedName>
    <definedName name="sencount" hidden="1">1</definedName>
    <definedName name="Sens_Inv">[98]Hip_C!$E$28</definedName>
    <definedName name="SENSB.RECEITA">#REF!</definedName>
    <definedName name="SensCapex">#REF!</definedName>
    <definedName name="SensComerciais">#REF!</definedName>
    <definedName name="Sensibilidade_categoria_tarifaria">#REF!</definedName>
    <definedName name="sensibilidade_demanda_outorga">#REF!</definedName>
    <definedName name="sensibilidade_demanda_outorgafixa">#REF!</definedName>
    <definedName name="Sensibilidade_prazo_extensão">#REF!</definedName>
    <definedName name="Sensibilidade_Prazo_Redução">#REF!</definedName>
    <definedName name="Sensibilidade_variação_5porcento">#REF!</definedName>
    <definedName name="SensICSD">#REF!</definedName>
    <definedName name="SensIp1">#REF!</definedName>
    <definedName name="sensitivity">#REF!</definedName>
    <definedName name="SensOp1">#REF!</definedName>
    <definedName name="SensOp2">#REF!</definedName>
    <definedName name="SensOp3">#REF!</definedName>
    <definedName name="SensOp4">#REF!</definedName>
    <definedName name="SensOpex">#REF!</definedName>
    <definedName name="SensTarifas">#REF!</definedName>
    <definedName name="SensTrafego">#REF!</definedName>
    <definedName name="Service">#REF!</definedName>
    <definedName name="SERVIÇOS" localSheetId="17">recuperação [1]tubulão2011!$A$29:$J$29</definedName>
    <definedName name="SERVIÇOS">recuperação [1]tubulão2011!$A$29:$J$29</definedName>
    <definedName name="ServidoresDiscos">#REF!</definedName>
    <definedName name="ServTer">#REF!</definedName>
    <definedName name="sfdg" hidden="1">{#N/A,#N/A,FALSE,"A&amp;E";#N/A,#N/A,FALSE,"HighTop";#N/A,#N/A,FALSE,"JG";#N/A,#N/A,FALSE,"RI";#N/A,#N/A,FALSE,"woHT";#N/A,#N/A,FALSE,"woHT&amp;JG"}</definedName>
    <definedName name="SFHJK" hidden="1">'[13]HPS Slit Coil (Centralia)'!#REF!</definedName>
    <definedName name="SG_A">#REF!</definedName>
    <definedName name="SGA">#REF!</definedName>
    <definedName name="SGAN">#REF!</definedName>
    <definedName name="SGARev">#REF!</definedName>
    <definedName name="sgfsvc">[15]MasterData!#REF!</definedName>
    <definedName name="share_intl_cons">[76]Premissas!#REF!</definedName>
    <definedName name="share_intl_otim">[76]Premissas!#REF!</definedName>
    <definedName name="Share_Price">#REF!</definedName>
    <definedName name="Shares_Issued_Debt">#REF!</definedName>
    <definedName name="Shares_Issued_Option">#REF!</definedName>
    <definedName name="Shares_Issued_Preferred">#REF!</definedName>
    <definedName name="shares2">#REF!</definedName>
    <definedName name="shares4">#REF!</definedName>
    <definedName name="SharesOut">#REF!</definedName>
    <definedName name="SharesOutstanding">#REF!</definedName>
    <definedName name="shit" hidden="1">{#N/A,"Base",FALSE,"Dividend";#N/A,"Conservative",FALSE,"Dividend";#N/A,"Downside",FALSE,"Dividend"}</definedName>
    <definedName name="shsh">#REF!</definedName>
    <definedName name="SIAdmLocal" localSheetId="12">[30]ENT!$K$24</definedName>
    <definedName name="SIAdmLocal">[31]ENT!$B$14</definedName>
    <definedName name="SICanteiro" localSheetId="12">[30]ENT!$K$21</definedName>
    <definedName name="SICanteiro">[31]ENT!$B$13</definedName>
    <definedName name="sienl" hidden="1">{"origens e aplicações",#N/A,FALSE,"DoarR$";"ORIGENS APLICAÇÕES",#N/A,FALSE,"DoarU$"}</definedName>
    <definedName name="sim">#REF!</definedName>
    <definedName name="SIMobeDesmob" localSheetId="12">[30]ENT!$K$18</definedName>
    <definedName name="SIMobeDesmob">[31]ENT!$B$12</definedName>
    <definedName name="Simul_Base_Pagas">#REF!</definedName>
    <definedName name="Simul_Base_Pagas_comEstudante">#REF!</definedName>
    <definedName name="SIProjetos" localSheetId="12">[30]ENT!$K$15</definedName>
    <definedName name="SIProjetos">[31]ENT!$B$11</definedName>
    <definedName name="Sispec">#REF!</definedName>
    <definedName name="size">#REF!</definedName>
    <definedName name="sk" hidden="1">{#N/A,#N/A,FALSE,"A&amp;E";#N/A,#N/A,FALSE,"HighTop";#N/A,#N/A,FALSE,"JG";#N/A,#N/A,FALSE,"RI";#N/A,#N/A,FALSE,"woHT";#N/A,#N/A,FALSE,"woHT&amp;JG"}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ow">#REF!</definedName>
    <definedName name="sm">#REF!</definedName>
    <definedName name="SnP">#REF!</definedName>
    <definedName name="snrg">#REF!</definedName>
    <definedName name="SO_Historic">#REF!</definedName>
    <definedName name="solver_adj" localSheetId="2" hidden="1">Controle!$B$7,Controle!$B$9,Controle!$B$25</definedName>
    <definedName name="solver_adj" hidden="1">#REF!</definedName>
    <definedName name="solver_cvg" localSheetId="2" hidden="1">0.0001</definedName>
    <definedName name="solver_cvg" hidden="1">0.001</definedName>
    <definedName name="solver_drv" localSheetId="2" hidden="1">1</definedName>
    <definedName name="solver_drv" hidden="1">1</definedName>
    <definedName name="solver_eng" localSheetId="2" hidden="1">1</definedName>
    <definedName name="solver_eng" localSheetId="5" hidden="1">1</definedName>
    <definedName name="solver_est" localSheetId="2" hidden="1">1</definedName>
    <definedName name="solver_est" hidden="1">1</definedName>
    <definedName name="solver_itr" localSheetId="2" hidden="1">2147483647</definedName>
    <definedName name="solver_itr" hidden="1">100</definedName>
    <definedName name="solver_lhs1" localSheetId="2" hidden="1">Controle!$B$8</definedName>
    <definedName name="solver_lhs2" localSheetId="2" hidden="1">Controle!$H$13</definedName>
    <definedName name="solver_lhs3" localSheetId="2" hidden="1">Controle!$H$16</definedName>
    <definedName name="solver_lhs4" localSheetId="2" hidden="1">Controle!$H$17</definedName>
    <definedName name="solver_lhs5" localSheetId="2" hidden="1">Controle!$H$18</definedName>
    <definedName name="solver_lhs6" localSheetId="2" hidden="1">Controle!$B$8</definedName>
    <definedName name="solver_lin" hidden="1">0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2" hidden="1">1</definedName>
    <definedName name="solver_neg" localSheetId="5" hidden="1">1</definedName>
    <definedName name="solver_neg" hidden="1">2</definedName>
    <definedName name="solver_nod" localSheetId="2" hidden="1">2147483647</definedName>
    <definedName name="solver_num" localSheetId="2" hidden="1">2</definedName>
    <definedName name="solver_num" localSheetId="5" hidden="1">0</definedName>
    <definedName name="solver_num" hidden="1">0</definedName>
    <definedName name="solver_nwt" localSheetId="2" hidden="1">1</definedName>
    <definedName name="solver_nwt" hidden="1">1</definedName>
    <definedName name="solver_opt" localSheetId="2" hidden="1">Controle!$B$5</definedName>
    <definedName name="solver_opt" hidden="1">#REF!</definedName>
    <definedName name="solver_pre" localSheetId="2" hidden="1">0.000001</definedName>
    <definedName name="solver_pre" hidden="1">0.000001</definedName>
    <definedName name="solver_rbv" localSheetId="2" hidden="1">1</definedName>
    <definedName name="solver_rel1" localSheetId="2" hidden="1">2</definedName>
    <definedName name="solver_rel1" hidden="1">2</definedName>
    <definedName name="solver_rel16" hidden="1">1</definedName>
    <definedName name="solver_rel17" hidden="1">1</definedName>
    <definedName name="solver_rel18" hidden="1">1</definedName>
    <definedName name="solver_rel19" hidden="1">1</definedName>
    <definedName name="solver_rel2" localSheetId="2" hidden="1">2</definedName>
    <definedName name="solver_rel2" hidden="1">3</definedName>
    <definedName name="solver_rel20" hidden="1">1</definedName>
    <definedName name="solver_rel21" hidden="1">1</definedName>
    <definedName name="solver_rel22" hidden="1">1</definedName>
    <definedName name="solver_rel23" hidden="1">1</definedName>
    <definedName name="solver_rel24" hidden="1">1</definedName>
    <definedName name="solver_rel25" hidden="1">1</definedName>
    <definedName name="solver_rel26" hidden="1">1</definedName>
    <definedName name="solver_rel27" hidden="1">1</definedName>
    <definedName name="solver_rel28" hidden="1">1</definedName>
    <definedName name="solver_rel29" hidden="1">1</definedName>
    <definedName name="solver_rel3" localSheetId="2" hidden="1">2</definedName>
    <definedName name="solver_rel30" hidden="1">1</definedName>
    <definedName name="solver_rel31" hidden="1">1</definedName>
    <definedName name="solver_rel32" hidden="1">1</definedName>
    <definedName name="solver_rel33" hidden="1">1</definedName>
    <definedName name="solver_rel34" hidden="1">1</definedName>
    <definedName name="solver_rel35" hidden="1">1</definedName>
    <definedName name="solver_rel36" hidden="1">1</definedName>
    <definedName name="solver_rel37" hidden="1">1</definedName>
    <definedName name="solver_rel38" hidden="1">1</definedName>
    <definedName name="solver_rel39" hidden="1">1</definedName>
    <definedName name="solver_rel4" localSheetId="2" hidden="1">2</definedName>
    <definedName name="solver_rel40" hidden="1">1</definedName>
    <definedName name="solver_rel41" hidden="1">1</definedName>
    <definedName name="solver_rel42" hidden="1">1</definedName>
    <definedName name="solver_rel43" hidden="1">1</definedName>
    <definedName name="solver_rel44" hidden="1">1</definedName>
    <definedName name="solver_rel45" hidden="1">1</definedName>
    <definedName name="solver_rel46" hidden="1">1</definedName>
    <definedName name="solver_rel47" hidden="1">1</definedName>
    <definedName name="solver_rel48" hidden="1">1</definedName>
    <definedName name="solver_rel49" hidden="1">1</definedName>
    <definedName name="solver_rel5" localSheetId="2" hidden="1">2</definedName>
    <definedName name="solver_rel50" hidden="1">1</definedName>
    <definedName name="solver_rel51" hidden="1">1</definedName>
    <definedName name="solver_rel52" hidden="1">1</definedName>
    <definedName name="solver_rel53" hidden="1">1</definedName>
    <definedName name="solver_rel54" hidden="1">1</definedName>
    <definedName name="solver_rel55" hidden="1">1</definedName>
    <definedName name="solver_rel56" hidden="1">1</definedName>
    <definedName name="solver_rel57" hidden="1">1</definedName>
    <definedName name="solver_rel58" hidden="1">1</definedName>
    <definedName name="solver_rel6" localSheetId="2" hidden="1">2</definedName>
    <definedName name="solver_rel9" hidden="1">1</definedName>
    <definedName name="solver_rhs1" localSheetId="2" hidden="1">0</definedName>
    <definedName name="solver_rhs2" localSheetId="2" hidden="1">0</definedName>
    <definedName name="solver_rhs2" hidden="1">0</definedName>
    <definedName name="solver_rhs3" localSheetId="2" hidden="1">0</definedName>
    <definedName name="solver_rhs4" localSheetId="2" hidden="1">0</definedName>
    <definedName name="solver_rhs5" localSheetId="2" hidden="1">0</definedName>
    <definedName name="solver_rhs6" localSheetId="2" hidden="1">0</definedName>
    <definedName name="solver_rlx" localSheetId="2" hidden="1">2</definedName>
    <definedName name="solver_rsd" localSheetId="2" hidden="1">0</definedName>
    <definedName name="solver_scl" localSheetId="2" hidden="1">1</definedName>
    <definedName name="solver_scl" hidden="1">2</definedName>
    <definedName name="solver_sho" localSheetId="2" hidden="1">2</definedName>
    <definedName name="solver_sho" hidden="1">2</definedName>
    <definedName name="solver_ssz" localSheetId="2" hidden="1">100</definedName>
    <definedName name="solver_tim" localSheetId="2" hidden="1">2147483647</definedName>
    <definedName name="solver_tim" hidden="1">100</definedName>
    <definedName name="solver_tol" localSheetId="2" hidden="1">0.01</definedName>
    <definedName name="solver_tol" hidden="1">0.05</definedName>
    <definedName name="solver_typ" localSheetId="2" hidden="1">3</definedName>
    <definedName name="solver_typ" localSheetId="5" hidden="1">3</definedName>
    <definedName name="solver_typ" hidden="1">3</definedName>
    <definedName name="solver_val" localSheetId="2" hidden="1">0</definedName>
    <definedName name="solver_val" localSheetId="5" hidden="1">0</definedName>
    <definedName name="solver_val" hidden="1">19.66</definedName>
    <definedName name="solver_ver" localSheetId="2" hidden="1">3</definedName>
    <definedName name="solver_ver" localSheetId="5" hidden="1">3</definedName>
    <definedName name="Sources_Uses">#REF!</definedName>
    <definedName name="sp">#REF!</definedName>
    <definedName name="SpecTax">#REF!</definedName>
    <definedName name="SpecTax1">#REF!</definedName>
    <definedName name="SpecTax2">#REF!</definedName>
    <definedName name="SpecTaxEmbed">#REF!</definedName>
    <definedName name="SpecTaxNonrecurr">#REF!</definedName>
    <definedName name="SPN">#REF!</definedName>
    <definedName name="Spoj">#REF!</definedName>
    <definedName name="SPUtilRtg">#REF!</definedName>
    <definedName name="ss" hidden="1">{"'Edit'!$A$1:$V$2277"}</definedName>
    <definedName name="SSDSAD" hidden="1">{TRUE,TRUE,-1.25,-15.5,484.5,276.75,FALSE,TRUE,TRUE,TRUE,0,1,#N/A,1,#N/A,6.01136363636364,16.5882352941176,1,FALSE,FALSE,3,TRUE,1,FALSE,100,"Swvu.book3.","ACwvu.book3.",#N/A,FALSE,FALSE,0.748031496062992,0.551181102362205,0.78740157480315,0.78740157480315,1,"","&amp;C&amp;6&amp;F &amp;A&amp;R&amp;6&amp;D   &amp;T",TRUE,TRUE,FALSE,FALSE,1,#N/A,1,1,"=R1C1:R50C5",FALSE,"Rwvu.book3.",#N/A,FALSE,FALSE,FALSE,9,#N/A,#N/A,FALSE,FALSE,TRUE,TRUE,TRUE}</definedName>
    <definedName name="ssjsjsj">#REF!</definedName>
    <definedName name="sss" hidden="1">{"'Edit'!$A$1:$V$2277"}</definedName>
    <definedName name="ssss">{"Price","hpc","TS1/TS131","D","1/1/91","6/1/98","V"}</definedName>
    <definedName name="ssss2" hidden="1">{#N/A,#N/A,FALSE,"Revenue (Annual)";"Revenue _ First 5 years Quarterly",#N/A,FALSE,"Revenue (Qtr)"}</definedName>
    <definedName name="sssss">{"Price","hpc","TS1/TS131","D","1/1/91","6/1/98","V"}</definedName>
    <definedName name="ssssss" hidden="1">{"TOTAL DIRSUL",#N/A,TRUE,"7500";"DIRSUL",#N/A,TRUE,"7501";"CURITIBA",#N/A,TRUE,"7510";"CASCAVEL",#N/A,TRUE,"7511";"JOINVILLE",#N/A,TRUE,"7512";"CRICIUMA",#N/A,TRUE,"7513";"BLUMENAU",#N/A,TRUE,"7514";"PORTO ALEGRE",#N/A,TRUE,"7515";"CAXIAS DO SUL",#N/A,TRUE,"7516";"N HAMBURGO",#N/A,TRUE,"7517";"PASSO FUNDO",#N/A,TRUE,"7518";"PELOTAS",#N/A,TRUE,"7519";"FLORIANOPOLIS",#N/A,TRUE,"7520"}</definedName>
    <definedName name="sssssss">#REF!</definedName>
    <definedName name="ssssssssss" hidden="1">{"EVAS CLIE NUM CLIEN",#N/A,FALSE,"Básico";"Evasao de clientes unid inf",#N/A,FALSE,"Básico";"FATUNIDINF",#N/A,FALSE,"Básico";"Ind Evas Cli un inf",#N/A,FALSE,"Básico";"IND EVAS CLIENTES",#N/A,FALSE,"Básico";"IND INF N UTIL",#N/A,FALSE,"Básico";"Num Clientes 1995",#N/A,FALSE,"Básico";"Num Clientes 1996",#N/A,FALSE,"Básico";"Num Clientes 94",#N/A,FALSE,"Básico";"SALDOINF",#N/A,FALSE,"Básico"}</definedName>
    <definedName name="stand">#REF!</definedName>
    <definedName name="Status">#REF!</definedName>
    <definedName name="STD">#REF!</definedName>
    <definedName name="StdDisc">#REF!</definedName>
    <definedName name="STDebt">#REF!</definedName>
    <definedName name="STDebt_Historic">#REF!</definedName>
    <definedName name="StdGrossSales">#REF!</definedName>
    <definedName name="STInv">#REF!</definedName>
    <definedName name="STOCK">#REF!</definedName>
    <definedName name="STOCK1">#REF!</definedName>
    <definedName name="stock2">#REF!</definedName>
    <definedName name="stock3">#REF!</definedName>
    <definedName name="STOCKOP">#REF!</definedName>
    <definedName name="StockPrice">#REF!</definedName>
    <definedName name="StrandCpS">#REF!</definedName>
    <definedName name="Stranded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Costs">#REF!</definedName>
    <definedName name="SUB">#REF!</definedName>
    <definedName name="Sub_Adic_IPCA">'[42]Premissas I'!$I$11</definedName>
    <definedName name="SUBCTA1">""</definedName>
    <definedName name="SUBCTA2">""</definedName>
    <definedName name="Sum_of_Expenses">#REF!</definedName>
    <definedName name="sumdata">#REF!</definedName>
    <definedName name="SumEmbed">#REF!</definedName>
    <definedName name="SumExp">#REF!</definedName>
    <definedName name="SumExtraItems">#REF!</definedName>
    <definedName name="SUMM">#REF!</definedName>
    <definedName name="SUMM1">#REF!</definedName>
    <definedName name="SUMMARY" hidden="1">[99]SUMMARY!$A$1:$L$23</definedName>
    <definedName name="Summary_Date">#REF!</definedName>
    <definedName name="SummRatios">#REF!</definedName>
    <definedName name="SumNonrecurr">#REF!</definedName>
    <definedName name="SumPool" localSheetId="17">[10]!SumPool</definedName>
    <definedName name="SumPool">[10]!SumPool</definedName>
    <definedName name="SumPurch" localSheetId="17">[10]!SumPurch</definedName>
    <definedName name="SumPurch">[10]!SumPurch</definedName>
    <definedName name="SUP_CALC">#REF!</definedName>
    <definedName name="SUT">#REF!</definedName>
    <definedName name="Swvu.inputs._.raw._.data." hidden="1">#REF!</definedName>
    <definedName name="Swvu.PLANILHA2." hidden="1">#REF!</definedName>
    <definedName name="Swvu.summary1." hidden="1">#REF!</definedName>
    <definedName name="Swvu.summary2." hidden="1">#REF!</definedName>
    <definedName name="Swvu.summary3." hidden="1">#REF!</definedName>
    <definedName name="SymbolOnOff">#REF!</definedName>
    <definedName name="syn">#REF!</definedName>
    <definedName name="SYN_SCN">#REF!</definedName>
    <definedName name="syn_sga">#REF!</definedName>
    <definedName name="syncase">#REF!</definedName>
    <definedName name="synch">#REF!</definedName>
    <definedName name="syner">#REF!</definedName>
    <definedName name="synergies">#REF!</definedName>
    <definedName name="synergy">#REF!</definedName>
    <definedName name="synper">#REF!</definedName>
    <definedName name="synup1">#REF!</definedName>
    <definedName name="synup2">#REF!</definedName>
    <definedName name="synup3">#REF!</definedName>
    <definedName name="t" hidden="1">#REF!</definedName>
    <definedName name="tab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TAB_CAT">[100]TABELAS!$C$5:$C$31</definedName>
    <definedName name="TAB_CC">'[50]CC (2)'!$I$6:$I$100</definedName>
    <definedName name="tab_ccc">#REF!</definedName>
    <definedName name="TAB_CONTAS_DESC">'[44]Plano Contas'!$P$10:$P$253</definedName>
    <definedName name="tab_ecf">#REF!</definedName>
    <definedName name="tab_furnas">#REF!</definedName>
    <definedName name="tab_furnas1">#REF!</definedName>
    <definedName name="Tab_Médias">#REF!</definedName>
    <definedName name="TAB_NAT">[50]TABELAS!$B$5:$B$12</definedName>
    <definedName name="tab_rgr">#REF!</definedName>
    <definedName name="tab_rgr2">#REF!</definedName>
    <definedName name="tab_sd">#REF!</definedName>
    <definedName name="tab_sd_retrati">#REF!</definedName>
    <definedName name="TAB_TIPO_CTR">[44]TABELAS!$C$55:$C$61</definedName>
    <definedName name="Tab_Tot_Linhas">#REF!</definedName>
    <definedName name="TAB_UG">'[50]UG (2)'!$G$5:$G$34</definedName>
    <definedName name="TAB_UG1">'[100]UG (2)'!$G$5:$G$37</definedName>
    <definedName name="Tabela">'[101]Controle Sistema'!$A$16:$H$127</definedName>
    <definedName name="Tabela_Outorga">#REF!</definedName>
    <definedName name="Tabela_Receita_nTarifaria">#REF!</definedName>
    <definedName name="Tabela_Sistema">'[101]Controle Sistema'!$A$16:$H$127</definedName>
    <definedName name="tabela1">#REF!</definedName>
    <definedName name="tabela10">#REF!</definedName>
    <definedName name="tabela2">#REF!</definedName>
    <definedName name="tabela3">#REF!</definedName>
    <definedName name="tabela4">#REF!</definedName>
    <definedName name="tabela5">#REF!</definedName>
    <definedName name="tabela6">#REF!</definedName>
    <definedName name="tabela7">#REF!</definedName>
    <definedName name="tabela8">#REF!</definedName>
    <definedName name="tabela9">#REF!</definedName>
    <definedName name="TabelaINCC" localSheetId="12">[30]INCC!$B$6:$F$348</definedName>
    <definedName name="TabelaINCC">#REF!</definedName>
    <definedName name="TabelaIPCA" localSheetId="12">[30]IPCA!$B$6:$D$348</definedName>
    <definedName name="TabelaIPCA">[102]IPCA!$B$6:$D$348</definedName>
    <definedName name="TabEmp">[103]Tabelas!$A$1:$C$69</definedName>
    <definedName name="table">#REF!</definedName>
    <definedName name="table4">'[104]Hub Tam'!$BP$42</definedName>
    <definedName name="TabMes">#REF!</definedName>
    <definedName name="TabPrazos">#REF!</definedName>
    <definedName name="taint">#REF!</definedName>
    <definedName name="tar">#REF!</definedName>
    <definedName name="tarcase">#REF!</definedName>
    <definedName name="TARG">#REF!</definedName>
    <definedName name="TARG1">#REF!</definedName>
    <definedName name="target">#REF!</definedName>
    <definedName name="TargName">#REF!</definedName>
    <definedName name="TargNumber">#REF!</definedName>
    <definedName name="TarifaArmazemDomest">'[42]Premissas II'!#REF!</definedName>
    <definedName name="TarifaCorreioExport">'[42]Premissas II'!#REF!</definedName>
    <definedName name="TarifaCorreioImport">'[42]Premissas II'!#REF!</definedName>
    <definedName name="Tax" hidden="1">{#N/A,#N/A,FALSE,"Variables";#N/A,#N/A,FALSE,"NPV Cashflows NZ$";#N/A,#N/A,FALSE,"Cashflows NZ$"}</definedName>
    <definedName name="Tax_Amortization">#REF!</definedName>
    <definedName name="tax_t">#REF!</definedName>
    <definedName name="Taxa.Repasse_1">'[42]Premissas I'!$D$53</definedName>
    <definedName name="taxa_desconto">[76]Premissas!$B$2</definedName>
    <definedName name="Taxas_Câmbio">[23]Assumptions!$F$35:$BC$40</definedName>
    <definedName name="TBdbName" hidden="1">"88D5BF544BE111D2B8C5006097494125.mdb"</definedName>
    <definedName name="Tcap">#REF!</definedName>
    <definedName name="Tdebt">#REF!</definedName>
    <definedName name="TECNOFIBRAS" hidden="1">{"'PXR_6500'!$A$1:$I$124"}</definedName>
    <definedName name="TECNOFIBRAS2" hidden="1">{"'PXR_6500'!$A$1:$I$124"}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st" hidden="1">{"cap_structure",#N/A,FALSE,"Graph-Mkt Cap";"price",#N/A,FALSE,"Graph-Price";"ebit",#N/A,FALSE,"Graph-EBITDA";"ebitda",#N/A,FALSE,"Graph-EBITDA"}</definedName>
    <definedName name="Test_Description">#REF!</definedName>
    <definedName name="test_model">#REF!</definedName>
    <definedName name="Test_ND">#REF!</definedName>
    <definedName name="Test_Proj_Mis">#REF!</definedName>
    <definedName name="Test_Targ">#REF!</definedName>
    <definedName name="Test_Total_T">#REF!</definedName>
    <definedName name="TEST27">#REF!</definedName>
    <definedName name="TEST28">#REF!</definedName>
    <definedName name="TEST29">#REF!</definedName>
    <definedName name="TestAdd">"Test RefersTo1"</definedName>
    <definedName name="testdaten">#REF!</definedName>
    <definedName name="teste">#REF!</definedName>
    <definedName name="teste0" localSheetId="17">[10]!teste0</definedName>
    <definedName name="teste0">[10]!teste0</definedName>
    <definedName name="teste2" localSheetId="17">[10]!teste2</definedName>
    <definedName name="teste2">[10]!teste2</definedName>
    <definedName name="teste3" localSheetId="17">[10]!teste3</definedName>
    <definedName name="teste3">[10]!teste3</definedName>
    <definedName name="TextRefCopy1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homasEliot" hidden="1">{"cap_structure",#N/A,FALSE,"Graph-Mkt Cap";"price",#N/A,FALSE,"Graph-Price";"ebit",#N/A,FALSE,"Graph-EBITDA";"ebitda",#N/A,FALSE,"Graph-EBITDA"}</definedName>
    <definedName name="Tick">#REF!</definedName>
    <definedName name="Ticker">#REF!</definedName>
    <definedName name="TICKER2">#REF!</definedName>
    <definedName name="Tickers">#REF!</definedName>
    <definedName name="TIETE">#REF!</definedName>
    <definedName name="time">#REF!</definedName>
    <definedName name="TimeOfLandings07">'[24]A 2007 1-9 1C'!$DF$3:$DF$2859</definedName>
    <definedName name="TimeOfStarts07">'[24]A 2007 1-9 1C'!$DH$3:$DH$2859</definedName>
    <definedName name="Tipo_Proj_Dufry">[56]Comercial!$B$8</definedName>
    <definedName name="Tir_inicio">#REF!</definedName>
    <definedName name="TIRAcionista">#REF!</definedName>
    <definedName name="TIRProjeto">#REF!</definedName>
    <definedName name="Title">#REF!</definedName>
    <definedName name="title1">#REF!</definedName>
    <definedName name="titles">#REF!</definedName>
    <definedName name="TITULO">[105]PRE!$D$5</definedName>
    <definedName name="tituloa">!$C$15</definedName>
    <definedName name="_xlnm.Print_Titles">#REF!</definedName>
    <definedName name="tjlp">#REF!</definedName>
    <definedName name="TOC">#REF!</definedName>
    <definedName name="top">#REF!</definedName>
    <definedName name="Total_Global">#REF!</definedName>
    <definedName name="total_outorgas">#REF!</definedName>
    <definedName name="TotalAveConec">#REF!</definedName>
    <definedName name="TotalCapex">#REF!</definedName>
    <definedName name="TotalConnections">#REF!</definedName>
    <definedName name="TotalCust">#REF!</definedName>
    <definedName name="TotalDirectExpenses">#REF!</definedName>
    <definedName name="TotalExpenses">#REF!</definedName>
    <definedName name="TotalGrossRev">#REF!</definedName>
    <definedName name="TotalReturn">#REF!</definedName>
    <definedName name="TotaSalesMktgCosts">#REF!</definedName>
    <definedName name="TotAssets">#REF!</definedName>
    <definedName name="TotGrossSales">#REF!</definedName>
    <definedName name="TotNetDiscon">#REF!</definedName>
    <definedName name="TotRev">#REF!</definedName>
    <definedName name="Tpercent">#REF!</definedName>
    <definedName name="TRANS">#REF!</definedName>
    <definedName name="trans_l">#REF!</definedName>
    <definedName name="trans2">#REF!</definedName>
    <definedName name="trans4">#REF!</definedName>
    <definedName name="Transaction_Assumptions">#REF!</definedName>
    <definedName name="transp3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EE_INVEST">#REF!</definedName>
    <definedName name="trekil">#REF!</definedName>
    <definedName name="TST">#REF!</definedName>
    <definedName name="TtlGenCap">#REF!</definedName>
    <definedName name="Ttotal">#REF!</definedName>
    <definedName name="TTT" localSheetId="17">recuperação [1]tubulão2011!$A$29:$J$29</definedName>
    <definedName name="TTT">recuperação [1]tubulão2011!$A$29:$J$29</definedName>
    <definedName name="Tudo" hidden="1">{"'Edit'!$A$1:$V$2277"}</definedName>
    <definedName name="tukui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TURNOVER">#REF!</definedName>
    <definedName name="TvGuide">#REF!</definedName>
    <definedName name="TWO">#REF!</definedName>
    <definedName name="Two_Year">#REF!</definedName>
    <definedName name="Two_Year_1M">#REF!</definedName>
    <definedName name="Tx.Cresc_Cust_Desp">'[42]Premissas I'!$J$18</definedName>
    <definedName name="Type">'[24]A 02-07'!$CC$4:$CC$13500</definedName>
    <definedName name="U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units">#REF!</definedName>
    <definedName name="Updated">#REF!</definedName>
    <definedName name="urtjlp30102000">#REF!</definedName>
    <definedName name="UsedEBITDA">#REF!</definedName>
    <definedName name="UsedPonte">[53]Premissas!$E$307:$F$307</definedName>
    <definedName name="Usos_e_Fontes">#REF!</definedName>
    <definedName name="UsoseFontes">#REF!</definedName>
    <definedName name="USPlanDepr">'[17]US-Plan-Depr'!$A$3:$M$34</definedName>
    <definedName name="uuu" localSheetId="17">recuperação [1]tubulão2011!$A$29:$J$29</definedName>
    <definedName name="uuu">recuperação [1]tubulão2011!$A$29:$J$29</definedName>
    <definedName name="uy">#REF!</definedName>
    <definedName name="v" localSheetId="17">recuperação [1]tubulão2011!$A$29:$J$29</definedName>
    <definedName name="v">recuperação [1]tubulão2011!$A$29:$J$29</definedName>
    <definedName name="vaf">#REF!</definedName>
    <definedName name="Val_Assoc_Interest_Exp_10yr">#REF!</definedName>
    <definedName name="Val_Assoc_Interest_Exp_48yr">#REF!</definedName>
    <definedName name="Val_Assoc_Interest_Exp_LE02">#REF!</definedName>
    <definedName name="Val_Assoc_Interest_Exp_Q03">#REF!</definedName>
    <definedName name="Val_Assoc_Interest_Income_10yr">#REF!</definedName>
    <definedName name="Val_Assoc_Interest_Income_48yr">#REF!</definedName>
    <definedName name="Val_Assoc_Interest_Income_LE02">#REF!</definedName>
    <definedName name="Val_Assoc_Interest_Income_Q03">#REF!</definedName>
    <definedName name="Val_Captured_Value_10yr">#REF!</definedName>
    <definedName name="Val_Captured_Value_48yr">#REF!</definedName>
    <definedName name="Val_Captured_Value_LE02">#REF!</definedName>
    <definedName name="Val_Cash_Dep_Sec_10yr">#REF!</definedName>
    <definedName name="Val_Cash_Dep_Sec_48yr">#REF!</definedName>
    <definedName name="Val_Cash_Dep_Sec_LE02">#REF!</definedName>
    <definedName name="Val_Cash_Dep_Sec_Q03">#REF!</definedName>
    <definedName name="Val_Cash_STDep_Sec_10yr">#REF!</definedName>
    <definedName name="Val_Cash_STDep_Sec_48yr">#REF!</definedName>
    <definedName name="Val_Cash_STDep_Sec_LE02">#REF!</definedName>
    <definedName name="Val_Cash_STDep_Sec_Q03">#REF!</definedName>
    <definedName name="Val_Cash_Surplus_10yr">#REF!</definedName>
    <definedName name="Val_Cash_Surplus_48yr">#REF!</definedName>
    <definedName name="Val_Cash_Surplus_LE02">#REF!</definedName>
    <definedName name="Val_Cash_Surplus_Q03">#REF!</definedName>
    <definedName name="Val_Corp_Curr_Tax_10yr">#REF!</definedName>
    <definedName name="Val_Corp_Curr_Tax_48yr">#REF!</definedName>
    <definedName name="Val_Corp_Curr_Tax_LE02">#REF!</definedName>
    <definedName name="Val_Corp_Curr_Tax_Q03">#REF!</definedName>
    <definedName name="Val_Corp_Defer_Tax_10yr">#REF!</definedName>
    <definedName name="Val_Corp_Defer_Tax_48yr">#REF!</definedName>
    <definedName name="Val_Corp_Defer_Tax_LE02">#REF!</definedName>
    <definedName name="Val_Corp_Defer_Tax_Q03">#REF!</definedName>
    <definedName name="Val_Debt_10yr">#REF!</definedName>
    <definedName name="Val_Debt_48yr">#REF!</definedName>
    <definedName name="Val_Debt_LE02">#REF!</definedName>
    <definedName name="Val_Debt_Q03">#REF!</definedName>
    <definedName name="Val_Debt2_10yr">#REF!</definedName>
    <definedName name="Val_Debt2_48yr">#REF!</definedName>
    <definedName name="Val_Debt2_LE02">#REF!</definedName>
    <definedName name="Val_Debt2_Q03">#REF!</definedName>
    <definedName name="Val_Div_Parent_Coys_10yr">#REF!</definedName>
    <definedName name="Val_Div_Parent_Coys_48yr">#REF!</definedName>
    <definedName name="Val_Div_Parent_Coys_LE02">#REF!</definedName>
    <definedName name="Val_Div_Parent_Coys_Q03">#REF!</definedName>
    <definedName name="Val_Financing_Items_10yr">#REF!</definedName>
    <definedName name="Val_Financing_Items_48yr">#REF!</definedName>
    <definedName name="Val_Financing_Items_LE02">#REF!</definedName>
    <definedName name="Val_Financing_Items_Q03">#REF!</definedName>
    <definedName name="Val_Free_Cash_Flow_10yr">#REF!</definedName>
    <definedName name="Val_Free_Cash_Flow_48yr">#REF!</definedName>
    <definedName name="Val_Free_Cash_Flow_LE02">#REF!</definedName>
    <definedName name="Val_Free_Cash_Flow_Q03">#REF!</definedName>
    <definedName name="Val_Free_Cash_Flow2_10yr">#REF!</definedName>
    <definedName name="Val_Free_Cash_Flow2_48yr">#REF!</definedName>
    <definedName name="Val_Free_Cash_Flow2_LE02">#REF!</definedName>
    <definedName name="Val_Free_Cash_Flows_10yr">#REF!</definedName>
    <definedName name="Val_Free_Cash_Flows_48yr">#REF!</definedName>
    <definedName name="Val_Free_Cash_Flows_LE02">#REF!</definedName>
    <definedName name="Val_Free_Cash_Flows_Q03">#REF!</definedName>
    <definedName name="Val_IBV_10yr">#REF!</definedName>
    <definedName name="Val_IBV_48yr">#REF!</definedName>
    <definedName name="Val_IBV_LE02">#REF!</definedName>
    <definedName name="Val_IBV_Q03">#REF!</definedName>
    <definedName name="Val_IBV2_10yr">#REF!</definedName>
    <definedName name="Val_IBV2_48yr">#REF!</definedName>
    <definedName name="Val_IBV2_LE02">#REF!</definedName>
    <definedName name="Val_IBV2_Q03">#REF!</definedName>
    <definedName name="Val_Int_Bear_Debt_10yr">#REF!</definedName>
    <definedName name="Val_Int_Bear_Debt_48yr">#REF!</definedName>
    <definedName name="Val_Int_Bear_Debt_LE02">#REF!</definedName>
    <definedName name="Val_Int_Bear_Debt_Q03">#REF!</definedName>
    <definedName name="Val_Int_Bear_Debt2_10yr">#REF!</definedName>
    <definedName name="Val_Int_Bear_Debt2_48yr">#REF!</definedName>
    <definedName name="Val_Int_Bear_Debt2_LE02">#REF!</definedName>
    <definedName name="Val_Int_Bear_Debt2_Q03">#REF!</definedName>
    <definedName name="Val_Interest_Exp_10yr">#REF!</definedName>
    <definedName name="Val_Interest_Exp_48yr">#REF!</definedName>
    <definedName name="Val_Interest_Exp_LE02">#REF!</definedName>
    <definedName name="Val_Interest_Exp_Q03">#REF!</definedName>
    <definedName name="Val_Interest_Income_10yr">#REF!</definedName>
    <definedName name="Val_Interest_Income_48yr">#REF!</definedName>
    <definedName name="Val_Interest_Income_LE02">#REF!</definedName>
    <definedName name="Val_Interest_Income_Q03">#REF!</definedName>
    <definedName name="Val_ISV_10yr">#REF!</definedName>
    <definedName name="Val_ISV_48yr">#REF!</definedName>
    <definedName name="Val_ISV_LE02">#REF!</definedName>
    <definedName name="Val_ISV_Q03">#REF!</definedName>
    <definedName name="Val_ISV2_10yr">#REF!</definedName>
    <definedName name="Val_ISV2_48yr">#REF!</definedName>
    <definedName name="Val_ISV2_LE02">#REF!</definedName>
    <definedName name="Val_ISV2_Q03">#REF!</definedName>
    <definedName name="Val_ISV3_48yr">#REF!</definedName>
    <definedName name="Val_ISV3_LE02">#REF!</definedName>
    <definedName name="Val_Minority_Interest_Cap_10yr">#REF!</definedName>
    <definedName name="Val_Minority_Interest_Cap_48yr">#REF!</definedName>
    <definedName name="Val_Minority_Interest_Cap_LE02">#REF!</definedName>
    <definedName name="Val_Minority_Interest_Cap_Q03">#REF!</definedName>
    <definedName name="Val_Movement_Par_Cap_10yr">#REF!</definedName>
    <definedName name="Val_Movement_Par_Cap_48yr">#REF!</definedName>
    <definedName name="Val_Movement_Par_Cap_LE02">#REF!</definedName>
    <definedName name="Val_Movement_Par_Cap_Q03">#REF!</definedName>
    <definedName name="Val_Quasi_Equity_Debt_10yr">#REF!</definedName>
    <definedName name="Val_Quasi_Equity_Debt_48yr">#REF!</definedName>
    <definedName name="Val_Quasi_Equity_Debt_LE02">#REF!</definedName>
    <definedName name="Val_Quasi_Equity_Debt_Q03">#REF!</definedName>
    <definedName name="Val_Quasi_Equity_Debt2_10yr">#REF!</definedName>
    <definedName name="Val_Quasi_Equity_Debt2_48yr">#REF!</definedName>
    <definedName name="Val_Quasi_Equity_Debt2_LE02">#REF!</definedName>
    <definedName name="Val_Quasi_Equity_Debt2_Q03">#REF!</definedName>
    <definedName name="Val_Res_Val_Amt">#REF!</definedName>
    <definedName name="Val_Res_Val_Yr">#REF!</definedName>
    <definedName name="Val_Shell_Share">#REF!</definedName>
    <definedName name="VAL_SUM">#REF!</definedName>
    <definedName name="Val_Tax_On_Financing_Items_10yr">#REF!</definedName>
    <definedName name="Val_Tax_On_Financing_Items_48yr">#REF!</definedName>
    <definedName name="Val_Tax_On_Financing_Items_LE02">#REF!</definedName>
    <definedName name="Val_Tax_On_Financing_Items_Q03">#REF!</definedName>
    <definedName name="Val_WACC_MOD">#REF!</definedName>
    <definedName name="VALIDADOR_ORC">[106]Projeção!$C$6</definedName>
    <definedName name="valor">#REF!</definedName>
    <definedName name="Valor_outorga">#REF!</definedName>
    <definedName name="ValorAtivoDinâmico1">#REF!:OFFSET(#REF!,#REF!+1,0)</definedName>
    <definedName name="ValorIndiceDinamico1">#REF!:OFFSET(#REF!,#REF!+1,0)</definedName>
    <definedName name="valuation">#REF!</definedName>
    <definedName name="ValuationYear">#REF!</definedName>
    <definedName name="VALUE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of_Equity">#REF!</definedName>
    <definedName name="values">'[107]Parâmetros{dtt}'!$B$4,'[107]Parâmetros{dtt}'!$B$5,'[107]Parâmetros{dtt}'!$B$16</definedName>
    <definedName name="VERSION">#REF!</definedName>
    <definedName name="VertPos">#REF!</definedName>
    <definedName name="ververw">[15]MasterData!#REF!</definedName>
    <definedName name="VeryBigValue">999999999999999</definedName>
    <definedName name="VerySmallValue">-VeryBigValue</definedName>
    <definedName name="VEVA">#REF!</definedName>
    <definedName name="VIA1_L2">#REF!</definedName>
    <definedName name="vmn">#REF!</definedName>
    <definedName name="Vol1YrAvg">#REF!</definedName>
    <definedName name="Vol3MAvg">#REF!</definedName>
    <definedName name="Vol3YrAvg">#REF!</definedName>
    <definedName name="VolumeAtivoDinamico1">#REF!:OFFSET(#REF!,#REF!+1,0)</definedName>
    <definedName name="VolumeCell">#REF!</definedName>
    <definedName name="VolumeIndiceDinamico1">#REF!:OFFSET(#REF!,#REF!+1,0)</definedName>
    <definedName name="VPL">#REF!</definedName>
    <definedName name="VPL_1">#REF!</definedName>
    <definedName name="VPL_paste">#REF!</definedName>
    <definedName name="VPLAcionista">#REF!</definedName>
    <definedName name="VPNArpu">#REF!</definedName>
    <definedName name="VPNAveConec">#REF!</definedName>
    <definedName name="VPNBeginConec">#REF!</definedName>
    <definedName name="VPNCancel">#REF!</definedName>
    <definedName name="VPNCapex">#REF!</definedName>
    <definedName name="VPNGrossAdd">#REF!</definedName>
    <definedName name="VPNGrossRev">#REF!</definedName>
    <definedName name="VPNNetRev">#REF!</definedName>
    <definedName name="vrg" hidden="1">#REF!</definedName>
    <definedName name="vutf7">#REF!</definedName>
    <definedName name="vvbb" hidden="1">{"tabela",#N/A,FALSE,"Tabela";"decoração",#N/A,FALSE,"Decor.";"Informações",#N/A,FALSE,"Inform."}</definedName>
    <definedName name="vvcbnb" hidden="1">{#N/A,#N/A,FALSE,"Plan1";#N/A,#N/A,FALSE,"Plan2"}</definedName>
    <definedName name="v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v" hidden="1">{#N/A,#N/A,FALSE,"Plan1";#N/A,#N/A,FALSE,"Plan2"}</definedName>
    <definedName name="vvvvvvvvvv" hidden="1">'[75]CONSSID12-96'!#REF!</definedName>
    <definedName name="w">#REF!</definedName>
    <definedName name="W_GRUZIN">'[108]Гренобль Ту-204'!#REF!</definedName>
    <definedName name="W_NDS">'[108]Гренобль Ту-204'!#REF!</definedName>
    <definedName name="wacc">#REF!</definedName>
    <definedName name="WarrExPr">#REF!</definedName>
    <definedName name="WarrOut">#REF!</definedName>
    <definedName name="wedfwe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Weight">#REF!</definedName>
    <definedName name="Weight_List">#REF!</definedName>
    <definedName name="WER">#REF!</definedName>
    <definedName name="werewrew" hidden="1">{#N/A,#N/A,FALSE,"Acum Julio - 00"}</definedName>
    <definedName name="Werf">#REF!</definedName>
    <definedName name="wgwgav">#REF!</definedName>
    <definedName name="whwh">#REF!</definedName>
    <definedName name="WLU">#REF!</definedName>
    <definedName name="woodflow" hidden="1">{#N/A,#N/A,FALSE,"Variables";#N/A,#N/A,FALSE,"NPV Cashflows NZ$";#N/A,#N/A,FALSE,"Cashflows NZ$"}</definedName>
    <definedName name="work" hidden="1">{#N/A,#N/A,FALSE,"SUMMARY";#N/A,#N/A,FALSE,"CREDIT SERVICES";#N/A,#N/A,FALSE,"CANADA";#N/A,#N/A,FALSE,"PAYMENT SERVICES";#N/A,#N/A,FALSE,"EUROPE";#N/A,#N/A,FALSE,"L AMERICA";#N/A,#N/A,FALSE,"OTHER"}</definedName>
    <definedName name="Workforce2" hidden="1">{"assumptions1",#N/A,FALSE,"Valuation Analysis";"assumptions2",#N/A,FALSE,"Valuation Analysis"}</definedName>
    <definedName name="WORKING">#REF!</definedName>
    <definedName name="wrn.111." hidden="1">{#N/A,#N/A,TRUE,"Фин.рез"}</definedName>
    <definedName name="wrn.112." hidden="1">{#N/A,#N/A,TRUE,"Фин.рез"}</definedName>
    <definedName name="wrn.3cases." hidden="1">{#N/A,"Base",FALSE,"Dividend";#N/A,"Conservative",FALSE,"Dividend";#N/A,"Downside",FALSE,"Dividend"}</definedName>
    <definedName name="wrn.Accretion." hidden="1">{"Accretion",#N/A,FALSE,"Assum"}</definedName>
    <definedName name="wrn.Accretion._.Dilution.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split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quisition_matrix." hidden="1">{"Acq_matrix",#N/A,FALSE,"Acquisition Matrix"}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TIVA." hidden="1">{"TOTAL ADM",#N/A,TRUE,"Total Desp.Adm.";"DIR EXECUTIVA",#N/A,TRUE,"5000";"EXECUTIVA",#N/A,TRUE,"5010";"SEDIR",#N/A,TRUE,"5020";"ADM FINANCEIRA",#N/A,TRUE,"9000";"FINANCEIRA",#N/A,TRUE,"9010";"CONTROLADORIA",#N/A,TRUE,"9110";"FINANCEIRO",#N/A,TRUE,"9200";"DECOP",#N/A,TRUE,"9220";"DECOB",#N/A,TRUE,"9230";"RH",#N/A,TRUE,"9300";"GER RH",#N/A,TRUE,"9310";"CARGOS BENEF",#N/A,TRUE,"9320";"RECRUTAMENTO",#N/A,TRUE,"9330";"ADM PESSOAL",#N/A,TRUE,"9340";"TREINAMENTO",#N/A,TRUE,"9350";"INFRA",#N/A,TRUE,"9400";"GER INFRA",#N/A,TRUE,"9410";"COMPRAS",#N/A,TRUE,"9420";"ORG METODOS",#N/A,TRUE,"9430";"SERV GERAIS",#N/A,TRUE,"9440";"OFF SET",#N/A,TRUE,"9441";"COPA",#N/A,TRUE,"9442";"LIMPEZA",#N/A,TRUE,"9443";"EXPEDIÇÃO",#N/A,TRUE,"9444";"ALMOXARIFADO",#N/A,TRUE,"9445"}</definedName>
    <definedName name="wrn.Advertising._.Acum._.Julio._.00." hidden="1">{#N/A,#N/A,FALSE,"Acum Julio - 00"}</definedName>
    <definedName name="wrn.Aging._.and._.Trend._.Analysis." hidden="1">{#N/A,#N/A,FALSE,"Aging Summary";#N/A,#N/A,FALSE,"Ratio Analysis";#N/A,#N/A,FALSE,"Test 120 Day Accts";#N/A,#N/A,FALSE,"Tickmarks"}</definedName>
    <definedName name="wrn.AIJS._.Print._.Out." hidden="1">{"Assumptions",#N/A,FALSE,"Assumptions";"Revenues",#N/A,FALSE,"Revenues";"Expenses",#N/A,FALSE,"Expenses";"Construction",#N/A,FALSE,"Construction Costs";"Income Statement",#N/A,FALSE,"Income Statement";"Depreciation",#N/A,FALSE,"Depreciation";"Cash Flow",#N/A,FALSE,"Cash Flow";"Balance Sheet",#N/A,FALSE,"Balance Sheet";"Debt Pro Forma",#N/A,FALSE,"Debt Pro Forma";"Sources &amp; Uses",#N/A,FALSE,"Sources &amp; Uses";"Debt S&amp;U",#N/A,FALSE,"Debt S&amp;U";"Debt Pro Forma 3",#N/A,FALSE,"Debt Pro Forma 3";"Debt Pro Forma 2",#N/A,FALSE,"Debt Pro Forma 2"}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{#N/A,#N/A,FALSE,"cpt"}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FALSE,"JA.1";#N/A,#N/A,FALSE,"JA.2";#N/A,#N/A,FALSE,"JA.3";#N/A,#N/A,FALSE,"JA.4";#N/A,#N/A,FALSE,"JA.5";#N/A,#N/A,FALSE,"JA.6";#N/A,#N/A,FALSE,"JA.7";#N/A,#N/A,FALSE,"JA.8";#N/A,#N/A,FALSE,"JA.9";#N/A,#N/A,FALSE,"JA.10";#N/A,#N/A,FALSE,"JB.1";#N/A,#N/A,FALSE,"JB.2";#N/A,#N/A,FALSE,"JB.3";#N/A,#N/A,FALSE,"JB.4";#N/A,#N/A,FALSE,"JB.5";#N/A,#N/A,FALSE,"JB.6";#N/A,#N/A,FALSE,"JB.7";#N/A,#N/A,FALSE,"JB.8";#N/A,#N/A,FALSE,"JB.9";#N/A,#N/A,FALSE,"JB.10";#N/A,#N/A,FALSE,"JC.1";#N/A,#N/A,FALSE,"JC.2";#N/A,#N/A,FALSE,"JC.3";#N/A,#N/A,FALSE,"JC.4";#N/A,#N/A,FALSE,"JC.5";#N/A,#N/A,FALSE,"JC.6";#N/A,#N/A,FALSE,"JC.7";#N/A,#N/A,FALSE,"JC.8";#N/A,#N/A,FALSE,"JC.9";#N/A,#N/A,FALSE,"JC.10";#N/A,#N/A,FALSE,"JD.1";#N/A,#N/A,FALSE,"JD.2";#N/A,#N/A,FALSE,"JD.3";#N/A,#N/A,FALSE,"JD.4";#N/A,#N/A,FALSE,"JD.5";#N/A,#N/A,FALSE,"JD.6";#N/A,#N/A,FALSE,"JD.7";#N/A,#N/A,FALSE,"JD.8";#N/A,#N/A,FALSE,"JD.9";#N/A,#N/A,FALSE,"JD.10"}</definedName>
    <definedName name="wrn.all_sheets." hidden="1">{#N/A,#N/A,FALSE,"compcoval";#N/A,#N/A,FALSE,"optionval"}</definedName>
    <definedName name="wrn.ANÁLISE." hidden="1">{"ANÁLISES-ATIVO",#N/A,FALSE,"ANÁLISES";"ANÁLISES-PASSIVO",#N/A,FALSE,"ANÁLISES";"ANÁLISES-RESULTADO",#N/A,FALSE,"ANÁLISES"}</definedName>
    <definedName name="wrn.ANALISIS._.SENSIBILIDAD." hidden="1">{#N/A,#N/A,FALSE,"BALANCE";#N/A,#N/A,FALSE,"CUENTA DE PYG";#N/A,#N/A,FALSE,"RATIOS"}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UT._.ANALISE._.DESP." hidden="1">{"balanço dolares",#N/A,FALSE,"SIGADR$";"AUT BAL REAIS",#N/A,FALSE,"SIGADR$";"QUOCIENTES REAIS",#N/A,FALSE,"QUOCIENTES";"JUNH QUOCI DOLARES",#N/A,FALSE,"QUOCIENTES"}</definedName>
    <definedName name="wrn.AUT._.DESPESAS." hidden="1">{"AUT ANALISE DESP",#N/A,TRUE,"AN.DESP. MR$"}</definedName>
    <definedName name="wrn.balance._.sheet." hidden="1">{"bs",#N/A,FALSE,"SCF"}</definedName>
    <definedName name="wrn.benefits." hidden="1">{#N/A,#N/A,FALSE,"SUMMARY";#N/A,#N/A,FALSE,"CREDIT SERVICES";#N/A,#N/A,FALSE,"CANADA";#N/A,#N/A,FALSE,"PAYMENT SERVICES";#N/A,#N/A,FALSE,"EUROPE";#N/A,#N/A,FALSE,"L AMERICA";#N/A,#N/A,FALSE,"OTHER"}</definedName>
    <definedName name="wrn.Board._.Pack." hidden="1">{"Board Income Statement",#N/A,FALSE,"Board Summary";"Board Balance Sheet",#N/A,FALSE,"Board Summary";"Board Cash Flow",#N/A,FALSE,"Board Summary"}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{"ASSUME",#N/A,FALSE,"Assumptions";"CASH",#N/A,FALSE,"Cash_flow";"EVA",#N/A,FALSE,"EVA"}</definedName>
    <definedName name="wrn.Carrefour._.Worse._.Case.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Split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shflow._.Summary." hidden="1">{#N/A,#N/A,FALSE,"Cashflow"}</definedName>
    <definedName name="wrn.CASO._.BASE." hidden="1">{"SCENARIOS",#N/A,FALSE,"Resumen de escenario";"INFORHIPOT",#N/A,FALSE,"hipotesis";"INFORA8",#N/A,FALSE,"A-8";"INFORSS",#N/A,FALSE,"SSUR";"SCENARIOS",#N/A,FALSE,"consolidado"}</definedName>
    <definedName name="wrn.Cider." hidden="1">{#N/A,#N/A,FALSE,"Cider Segment";#N/A,#N/A,FALSE,"Bulmers";#N/A,#N/A,FALSE,"Ritz";#N/A,#N/A,FALSE,"Stag";#N/A,#N/A,FALSE,"Cider Others"}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P._.FAT." hidden="1">{"DEM FAT 1.000 REAIS",#N/A,FALSE,"Comp.Fat.";"DEM FAT MEDIO ANO",#N/A,FALSE,"Comp.Fat."}</definedName>
    <definedName name="wrn.comp_prjctn_paybck." hidden="1">{#N/A,#N/A,FALSE,"Bene";#N/A,#N/A,FALSE,"Scen1"}</definedName>
    <definedName name="wrn.Company._.Analysis.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Analysis._Split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rativo." hidden="1">{#N/A,#N/A,TRUE,"ComparativoII"}</definedName>
    <definedName name="wrn.COMPCO." hidden="1">{"Page1",#N/A,FALSE,"CompCo";"Page2",#N/A,FALSE,"CompCo"}</definedName>
    <definedName name="wrn.Consolidated._.Set." hidden="1">{"Consolidated IS w Ratios",#N/A,FALSE,"Consolidated";"Consolidated CF",#N/A,FALSE,"Consolidated";"Consolidated DCF",#N/A,FALSE,"Consolidated"}</definedName>
    <definedName name="wrn.continua." hidden="1">{#N/A,#N/A,FALSE,"Org";#N/A,#N/A,FALSE,"Graf_org";#N/A,#N/A,FALSE,"Desmi";#N/A,#N/A,FALSE,"SAAC";#N/A,#N/A,FALSE,"Vapor";#N/A,#N/A,FALSE,"Calculo Gcal";#N/A,#N/A,FALSE,"Utilização";#N/A,#N/A,FALSE,"Padrões";#N/A,#N/A,FALSE,"balvapor";#N/A,#N/A,FALSE,"oleo";#N/A,#N/A,FALSE,"ocorrencias";#N/A,#N/A,FALSE,"E.Elétrica";#N/A,#N/A,FALSE,"índices";#N/A,#N/A,FALSE,"balEnergia";#N/A,#N/A,FALSE,"DESCRIC";#N/A,#N/A,FALSE,"horas";#N/A,#N/A,FALSE,"TempoGraf";#N/A,#N/A,FALSE,"R0A"}</definedName>
    <definedName name="wrn.contributory._.asset._.charges." hidden="1">{"contributory1",#N/A,FALSE,"Contributory Assets Detail";"contributory2",#N/A,FALSE,"Contributory Assets Detail"}</definedName>
    <definedName name="wrn.CSC2" hidden="1">{"page1",#N/A,TRUE,"CSC";"page2",#N/A,TRUE,"CSC"}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Dalmatian._.Data." hidden="1">{"Standard",#N/A,FALSE,"Dal H Inc Stmt";"Standard",#N/A,FALSE,"Dal H Bal Sht";"Standard",#N/A,FALSE,"Dal H CFs"}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_Terminal_Value_qchm." hidden="1">{"qchm_dcf",#N/A,FALSE,"QCHMDCF2";"qchm_terminal",#N/A,FALSE,"QCHMDCF2"}</definedName>
    <definedName name="wrn.DEMONST._.RESULTADOS." hidden="1">{"RESULTADOS REAIS",#N/A,FALSE,"Dem.Res.R$";"RESULTADOS DOLARES",#N/A,FALSE,"Dem.Res.US$";"PERCENTUAIS REAIS",#N/A,FALSE,"Percentuais R$";"PERCENTUAIS DOLARES",#N/A,FALSE,"Percentuais US$"}</definedName>
    <definedName name="wrn.Demonstr._.Origem._.e._.Aplicações." hidden="1">{"origens e aplicações",#N/A,FALSE,"DoarR$";"ORIGENS APLICAÇÕES",#N/A,FALSE,"DoarU$"}</definedName>
    <definedName name="wrn.Despesas._.Operacionais." hidden="1">{#N/A,#N/A,FALSE,"Campinas";#N/A,#N/A,FALSE,"Sales";#N/A,#N/A,FALSE,"Para de Minas";#N/A,#N/A,FALSE,"Alem Paraiba";#N/A,#N/A,FALSE,"Toledo";#N/A,#N/A,FALSE,"Toledo Nutri";#N/A,#N/A,FALSE,"Consolidado"}</definedName>
    <definedName name="wrn.DIRERJ." hidden="1">{"TOTAL DIRERJ",#N/A,TRUE,"7400";"DIRERJ",#N/A,TRUE,"7401";"DEARIO",#N/A,TRUE,"7410";"RIO SUL",#N/A,TRUE,"7411";"RIO NORTE",#N/A,TRUE,"7412";"DUQUE DE CAXIAS",#N/A,TRUE,"7413";"PETRÓPOLIS",#N/A,TRUE,"7414";"VITORIA",#N/A,TRUE,"7415";"B HTE",#N/A,TRUE,"7416";"JUIZ DE FORA",#N/A,TRUE,"7417";"DIVINOPOLIS",#N/A,TRUE,"7418";"CACHOEIRO",#N/A,TRUE,"7419";"CONTAGEM",#N/A,TRUE,"7420";"SALVADOR",#N/A,TRUE,"7421";"RECIFE",#N/A,TRUE,"7422";"FORTALEZA",#N/A,TRUE,"7423";"NATAL",#N/A,TRUE,"7424";"BELEM",#N/A,TRUE,"7425"}</definedName>
    <definedName name="wrn.DIRESP." hidden="1">{"TOT DIRESP",#N/A,TRUE,"DIRESP";"DR CENTRO",#N/A,TRUE,"7210";"DR B FUNDA",#N/A,TRUE,"7211";"DR LESTE",#N/A,TRUE,"7212";"DR NORTE",#N/A,TRUE,"7213";"DR OEST",#N/A,TRUE,"7214";"DR SUL",#N/A,TRUE,"7215";"DR IPIRANGA",#N/A,TRUE,"7216"}</definedName>
    <definedName name="wrn.DIRSUL._.DOLAR." hidden="1">{"TOTAL DIRSUL",#N/A,TRUE,"7500";"DIRSUL",#N/A,TRUE,"7501";"CURITIBA",#N/A,TRUE,"7510";"CASCAVEL",#N/A,TRUE,"7511";"JOINVILLE",#N/A,TRUE,"7512";"CRICIUMA",#N/A,TRUE,"7513";"BLUMENAU",#N/A,TRUE,"7514";"PORTO ALEGRE",#N/A,TRUE,"7515";"CAXIAS DO SUL",#N/A,TRUE,"7516";"N HAMBURGO",#N/A,TRUE,"7517";"PASSO FUNDO",#N/A,TRUE,"7518";"PELOTAS",#N/A,TRUE,"7519";"FLORIANOPOLIS",#N/A,TRUE,"7520"}</definedName>
    <definedName name="wrn.divestiture." hidden="1">{#N/A,#N/A,TRUE,"Overview";#N/A,#N/A,TRUE,"Divest Val";#N/A,#N/A,TRUE,"sources &amp; uses";#N/A,#N/A,TRUE,"Has-Gets Divest"}</definedName>
    <definedName name="wrn.DIVISÃO." hidden="1">{"DIVISÃO-MÊS",#N/A,FALSE,"TOTAL";"DIVISÃO-ACUMULADO",#N/A,FALSE,"TOTAL"}</definedName>
    <definedName name="wrn.documentation." hidden="1">{"document1",#N/A,FALSE,"Documentation";"document2",#N/A,FALSE,"Documentation"}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RELIMP." hidden="1">{#N/A,#N/A,FALSE,"FRETADOR";#N/A,#N/A,FALSE,"LOCADOR";#N/A,#N/A,FALSE,"TESPDOR";#N/A,#N/A,FALSE,"UNIDADEDOR"}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{#N/A,#N/A,FALSE,"Cover";#N/A,#N/A,FALSE,"Rilke Stand Alone";#N/A,#N/A,FALSE,"Poe Stand Alone";#N/A,#N/A,FALSE,"Poe (Calenderised, EUR)";#N/A,#N/A,FALSE,"Acq Veh (Poe)";#N/A,#N/A,FALSE,"Combined (Rilke_Poe)";#N/A,#N/A,FALSE,"Combined (Rilke_Poe)";#N/A,#N/A,FALSE,"Lincoln Stand Alone";#N/A,#N/A,FALSE,"Lincoln (Calenderised, EUR)";#N/A,#N/A,FALSE,"Combined (Poe_Lincoln)";#N/A,#N/A,FALSE,"Acq Veh (Rilke_Poe_Lincoln)";#N/A,#N/A,FALSE,"Combined (Rilke_Poe_Lincoln)";#N/A,#N/A,FALSE,"Thomas Standalone March";#N/A,#N/A,FALSE,"Thomas (Calenderised, EUR)";#N/A,#N/A,FALSE,"Acq Veh (Thomas)";#N/A,#N/A,FALSE,"Combined (Rilke_Thomas)"}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O.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." hidden="1">{"FCB_ALL",#N/A,FALSE,"FCB"}</definedName>
    <definedName name="wrn.fcb._dcf" hidden="1">{"FCB_ALL",#N/A,FALSE,"FCB"}</definedName>
    <definedName name="wrn.fcb2" hidden="1">{"FCB_ALL",#N/A,FALSE,"FCB"}</definedName>
    <definedName name="wrn.fcb2_dcf" hidden="1">{"FCB_ALL",#N/A,FALSE,"FCB"}</definedName>
    <definedName name="wrn.FE._.Sensitivity." hidden="1">{"Far East Top",#N/A,FALSE,"FE Model";"Far East Mid",#N/A,FALSE,"FE Model";"Far East Base",#N/A,FALSE,"FE Model"}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orecast." hidden="1">{#N/A,#N/A,FALSE,"model"}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riendly." hidden="1">{#N/A,#N/A,TRUE,"Julio";#N/A,#N/A,TRUE,"Agosto";#N/A,#N/A,TRUE,"BHCo";#N/A,#N/A,TRUE,"Abril";#N/A,#N/A,TRUE,"Pro Forma"}</definedName>
    <definedName name="wrn.FS97." hidden="1">{#N/A,#N/A,FALSE,"Capa";#N/A,#N/A,FALSE,"Balance";#N/A,#N/A,FALSE,"P&amp; L";#N/A,#N/A,FALSE,"DMPL";#N/A,#N/A,FALSE,"DOAR";#N/A,#N/A,FALSE,"G &amp; L";#N/A,#N/A,FALSE,"P&amp;L R$";#N/A,#N/A,FALSE,"P&amp;L US";#N/A,#N/A,FALSE,"Custo R$";#N/A,#N/A,FALSE,"Custo US$"}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eral." hidden="1">{#N/A,#N/A,FALSE,"Relatórios";"Vendas e Custos",#N/A,FALSE,"Vendas e Custos";"Premissas",#N/A,FALSE,"Premissas";"Projeções",#N/A,FALSE,"Projeções";"Dolar",#N/A,FALSE,"Dolar";"Original",#N/A,FALSE,"Original e UFIR"}</definedName>
    <definedName name="wrn.gross._.margin._.detail." hidden="1">{"gross_margin1",#N/A,FALSE,"Gross Margin Detail";"gross_margin2",#N/A,FALSE,"Gross Margin Detail"}</definedName>
    <definedName name="wrn.GUABIPET." hidden="1">{"TOTAL GUABIPET",#N/A,FALSE,"P E T";"BIRIBA",#N/A,FALSE,"P E T";"FARO",#N/A,FALSE,"P E T";"FARO FILHOTES",#N/A,FALSE,"P E T";"HEROI",#N/A,FALSE,"P E T";"MASCOTE",#N/A,FALSE,"P E T";"RUNO",#N/A,FALSE,"P E T";"TOP CAT CARNE",#N/A,FALSE,"P E T";"TOP CAT PEIXE",#N/A,FALSE,"P E T";"GORJEIO P.PRETO",#N/A,FALSE,"P E T";"GORJEIO PERIQUITO",#N/A,FALSE,"P E T";"GORJEIO CANARIO",#N/A,FALSE,"P E T";"LIMP CAT",#N/A,FALSE,"P E T";"OUTROS",#N/A,FALSE,"P E T"}</definedName>
    <definedName name="wrn.historical._.performance." hidden="1">{"historical acquirer",#N/A,FALSE,"Historical Performance";"historical target",#N/A,FALSE,"Historical Performance"}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imp.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wrn.IMPRE." hidden="1">{#N/A,#N/A,FALSE,"GERAL";#N/A,#N/A,FALSE,"LOCAÇÃO";#N/A,#N/A,FALSE,"FRETAMENTO";#N/A,#N/A,FALSE,"CARRETAS"}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ão." hidden="1">{#N/A,#N/A,FALSE,"Comp. Mês";#N/A,#N/A,FALSE,"Comp. Acum.";#N/A,#N/A,FALSE,"SAÍDA";#N/A,#N/A,FALSE,"Aberturas";#N/A,#N/A,FALSE,"DETALHES"}</definedName>
    <definedName name="wrn.Impressão._.Color." hidden="1">{#N/A,#N/A,FALSE,"Custos Variáveis";#N/A,#N/A,FALSE,"TempoGraf";#N/A,#N/A,FALSE,"Custo Fixo";#N/A,#N/A,FALSE,"índices";#N/A,#N/A,FALSE,"balEnergia";#N/A,#N/A,FALSE,"E.Elétrica";#N/A,#N/A,FALSE,"ENERGIA";#N/A,#N/A,FALSE,"balvapor";#N/A,#N/A,FALSE,"Energéticos";#N/A,#N/A,FALSE,"Vapor";#N/A,#N/A,FALSE,"VAPORNOVA";#N/A,#N/A,FALSE,"AR COMP.";#N/A,#N/A,FALSE,"AguaAlimentação";#N/A,#N/A,FALSE,"AguaDesmi";#N/A,#N/A,FALSE,"Org";#N/A,#N/A,FALSE,"ETE";#N/A,#N/A,FALSE,"balEfluente";#N/A,#N/A,FALSE,"Tratamento de Efluentes";#N/A,#N/A,FALSE,"balÁgua";#N/A,#N/A,FALSE,"Tratamento Agua";#N/A,#N/A,FALSE,"Produção"}</definedName>
    <definedName name="wrn.Impressão._.Preto." hidden="1">{#N/A,#N/A,FALSE,"DESCRIC";#N/A,#N/A,FALSE,"INDICE";#N/A,#N/A,FALSE,"Calculo Gcal"}</definedName>
    <definedName name="wrn.IMPRESSO." hidden="1">{#N/A,#N/A,FALSE,"Plan1";#N/A,#N/A,FALSE,"Plan2"}</definedName>
    <definedName name="wrn.Impricomp." hidden="1">{#N/A,#N/A,FALSE,"RCom";#N/A,#N/A,FALSE,"RCom-Acum.";#N/A,#N/A,FALSE,"PET";#N/A,#N/A,FALSE,"PET-Acum.";#N/A,#N/A,FALSE,"Nutri";#N/A,#N/A,FALSE,"Nutri-Acum.";#N/A,#N/A,FALSE,"Laborat.";#N/A,#N/A,FALSE,"Laborat.-Acum.";#N/A,#N/A,FALSE,"Outros";#N/A,#N/A,FALSE,"Outros-Acum."}</definedName>
    <definedName name="wrn.ImpriDiv." hidden="1">{#N/A,#N/A,FALSE,"RCom";#N/A,#N/A,FALSE,"RCom-Acum.";#N/A,#N/A,FALSE,"PET";#N/A,#N/A,FALSE,"Pet-Acum.";#N/A,#N/A,FALSE,"Nutri";#N/A,#N/A,FALSE,"Nutri-Acum.";#N/A,#N/A,FALSE,"Laborat.";#N/A,#N/A,FALSE,"Laborat.-Acum.";#N/A,#N/A,FALSE,"Outros";#N/A,#N/A,FALSE,"Outros-Acum."}</definedName>
    <definedName name="wrn.imprime." hidden="1">{#N/A,#N/A,TRUE,"Produção";#N/A,#N/A,TRUE,"ETA";#N/A,#N/A,TRUE,"balÁgua";#N/A,#N/A,TRUE,"E.T.E";#N/A,#N/A,TRUE,"balEfluente";#N/A,#N/A,TRUE,"ETE";#N/A,#N/A,TRUE,"Graf_ETE";#N/A,#N/A,TRUE,"Org";#N/A,#N/A,TRUE,"M_ambiente";#N/A,#N/A,TRUE,"Desmi";#N/A,#N/A,TRUE,"SAAC";#N/A,#N/A,TRUE,"Compressor";#N/A,#N/A,TRUE,"Vapor";#N/A,#N/A,TRUE,"Calculo Gcal";#N/A,#N/A,TRUE,"Utilização";#N/A,#N/A,TRUE,"Padrões (2)";#N/A,#N/A,TRUE,"balvapor";#N/A,#N/A,TRUE,"oleo";#N/A,#N/A,TRUE,"ocorrencias";#N/A,#N/A,TRUE,"E.Elétrica";#N/A,#N/A,TRUE,"índices";#N/A,#N/A,TRUE,"balEnergia";#N/A,#N/A,TRUE,"custos";#N/A,#N/A,TRUE,"S.S";#N/A,#N/A,TRUE,"DESCRIC";#N/A,#N/A,TRUE,"horas";#N/A,#N/A,TRUE,"TempoGraf";#N/A,#N/A,TRUE,"R0A"}</definedName>
    <definedName name="wrn.imprimemensal." hidden="1">{#N/A,#N/A,TRUE,"Produção";#N/A,#N/A,TRUE,"ETA";#N/A,#N/A,TRUE,"balÁgua";#N/A,#N/A,TRUE,"E.T.E";#N/A,#N/A,TRUE,"balEfluente";#N/A,#N/A,TRUE,"ETE";#N/A,#N/A,TRUE,"Graf_ETE";#N/A,#N/A,TRUE,"Org";#N/A,#N/A,TRUE,"Graf_org";#N/A,#N/A,TRUE,"Desmi";#N/A,#N/A,TRUE,"SAAC";#N/A,#N/A,TRUE,"Vapor";#N/A,#N/A,TRUE,"Calculo Gcal";#N/A,#N/A,TRUE,"Utilização";#N/A,#N/A,TRUE,"Padrões";#N/A,#N/A,TRUE,"balvapor";#N/A,#N/A,TRUE,"oleo";#N/A,#N/A,TRUE,"ocorrencias";#N/A,#N/A,TRUE,"E.Elétrica";#N/A,#N/A,TRUE,"índices";#N/A,#N/A,TRUE,"balEnergia";#N/A,#N/A,TRUE,"DESCRIC";#N/A,#N/A,TRUE,"horas";#N/A,#N/A,TRUE,"TempoGraf";#N/A,#N/A,TRUE,"R0A"}</definedName>
    <definedName name="wrn.Imprimir." hidden="1">{"tabela",#N/A,FALSE,"Tabela";"decoração",#N/A,FALSE,"Decor.";"Informações",#N/A,FALSE,"Inform."}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put._.sheet." hidden="1">{#N/A,#N/A,FALSE,"TICKERS INPUT SHEET"}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QRCGMES." hidden="1">{#N/A,#N/A,FALSE,"CAPAS";#N/A,#N/A,FALSE,"BP-BOM";#N/A,#N/A,FALSE,"DRBOM";#N/A,#N/A,FALSE,"DRE-RAT";#N/A,#N/A,FALSE,"CAPAS II";#N/A,#N/A,FALSE,"DRE-2";#N/A,#N/A,FALSE,"DRE";#N/A,#N/A,FALSE,"BALPTR";#N/A,#N/A,FALSE,"MUTAC (3)";#N/A,#N/A,FALSE,"DOAR";#N/A,#N/A,FALSE,"ANEX-01";#N/A,#N/A,FALSE,"ANEX-02";#N/A,#N/A,FALSE,"ANEX-03";#N/A,#N/A,FALSE,"ANEX-04";#N/A,#N/A,FALSE,"ANEX-05";#N/A,#N/A,FALSE,"ANEX-5A";#N/A,#N/A,FALSE,"ANEX-06";#N/A,#N/A,FALSE,"ANEX-07";#N/A,#N/A,FALSE,"ANEX-08";#N/A,#N/A,FALSE,"ANEX-09";#N/A,#N/A,FALSE,"ANEX-10";#N/A,#N/A,FALSE,"ANEX-11";#N/A,#N/A,FALSE,"ANEX-12";#N/A,#N/A,FALSE,"ANEX-13";#N/A,#N/A,FALSE,"ANEX-14";#N/A,#N/A,FALSE,"EBITDA98";#N/A,#N/A,FALSE,"Demre-Semestral";#N/A,#N/A,FALSE,"English";#N/A,#N/A,FALSE,"DRE";#N/A,#N/A,FALSE,"ANEX-15";#N/A,#N/A,FALSE,"ANEX-15 A"}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GO_CONSOLIDADO." hidden="1">{#N/A,#N/A,TRUE,"Consolidado";#N/A,#N/A,TRUE,"Laticínios";#N/A,#N/A,TRUE,"Frangos";#N/A,#N/A,TRUE,"Suínos";#N/A,#N/A,TRUE,"Peru";#N/A,#N/A,TRUE,"Carnes";#N/A,#N/A,TRUE,"Suco";#N/A,#N/A,TRUE,"Batata"}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OTAÇÃO._.DE._.PESSOAL." hidden="1">{"EVOL LOT PESSOAL",#N/A,FALSE,"EVOLUÇÃO";"MAIO",#N/A,FALSE,"MAIO"}</definedName>
    <definedName name="wrn.magilla." hidden="1">{"hughes",#N/A,FALSE,"Hughes";"hughes2",#N/A,FALSE,"Hughes (2)";"ray",#N/A,FALSE,"Raytheon";"trw",#N/A,FALSE,"TRW";"texas",#N/A,FALSE,"Texas Inst.";"rockwell",#N/A,FALSE,"Rockwell";"loral",#N/A,FALSE,"Loral";"nothrop",#N/A,FALSE,"Northrop";"boeing",#N/A,FALSE,"Boeing"}</definedName>
    <definedName name="wrn.MATRIZ." hidden="1">{"EXATA REAIS",#N/A,FALSE,"SIGMATR$";"EXATA DOLAR",#N/A,FALSE,"SIGMATU$"}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rger." hidden="1">{"inputs",#N/A,FALSE,"Inputs";"stock",#N/A,FALSE,"Stock_pur";"pool",#N/A,FALSE,"Pooling";"debt",#N/A,FALSE,"Debt_pur";"blend",#N/A,FALSE,"50_50"}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LP." hidden="1">{#N/A,#N/A,FALSE,"Oppsumm DnB";#N/A,#N/A,FALSE,"Oppsumm BKD";#N/A,#N/A,FALSE,"Oppsumm KKD";#N/A,#N/A,FALSE,"Gen forutsetn";#N/A,#N/A,FALSE,"Strategisk alt.-Elektronisk";#N/A,#N/A,FALSE,"Kjøp av skillemynt";#N/A,#N/A,FALSE,"Salg av skillemynt";#N/A,#N/A,FALSE,"Sjekk andre bankers kunder";#N/A,#N/A,FALSE,"Innløsning av anvisning";#N/A,#N/A,FALSE,"Giro med kvittering";#N/A,#N/A,FALSE,"Giro uten kvittering";#N/A,#N/A,FALSE,"Uttak skranke";#N/A,#N/A,FALSE,"Innskudd skranke";#N/A,#N/A,FALSE,"Åpne punkter"}</definedName>
    <definedName name="wrn.MLP._.scenarier." hidden="1">{#N/A,#N/A,FALSE,"Scen Kjøp sk.mynt 1";#N/A,#N/A,FALSE,"Scen-Salg sk-mynt 1";#N/A,#N/A,FALSE,"Scenario-Sjekk andre banker";#N/A,#N/A,FALSE,"Scenario - innløsning";#N/A,#N/A,FALSE,"Scenario -Giro_m_kvittering";#N/A,#N/A,FALSE,"Scenario-Giro_u_kvitt";#N/A,#N/A,FALSE,"Scenario - uttak skranke";#N/A,#N/A,FALSE,"Scenario - bedriftsinnskudd"}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ew." hidden="1">{#N/A,#N/A,FALSE,"Impl";#N/A,#N/A,FALSE,"sum";#N/A,#N/A,FALSE,"cat";#N/A,#N/A,FALSE,"cum";#N/A,#N/A,FALSE,"varity";#N/A,#N/A,FALSE,"ddc";#N/A,#N/A,FALSE,"man";#N/A,#N/A,FALSE,"metra";#N/A,#N/A,FALSE,"volvo"}</definedName>
    <definedName name="wrn.North._.America._.Set." hidden="1">{"NA Is w Ratios",#N/A,FALSE,"North America";"PF CFlow NA",#N/A,FALSE,"North America";"NA DCF Matrix",#N/A,FALSE,"North America"}</definedName>
    <definedName name="wrn.NUTRISERVIÇOS." hidden="1">{"TOTAL NUTRISERVIÇOS",#N/A,FALSE,"NUTRI";"PREMIX",#N/A,FALSE,"NUTRI";"NUCLEOS",#N/A,FALSE,"NUTRI";"MATERIAS PRIMAS",#N/A,FALSE,"NUTRI";"OUTROS",#N/A,FALSE,"NUTRI"}</definedName>
    <definedName name="wrn.OPP." hidden="1">{#N/A,#N/A,FALSE,"Brazil Summary";#N/A,#N/A,FALSE,"SEA CIF Summary";#N/A,#N/A,FALSE,"USGC Contract";#N/A,#N/A,FALSE,"USGC Spot";#N/A,#N/A,FALSE,"Brazil Base Cycle ";#N/A,#N/A,FALSE,"Brazil Base Trend";#N/A,#N/A,FALSE,"Brazil Low Cycle";#N/A,#N/A,FALSE,"Brazil Low Trend";#N/A,#N/A,FALSE,"Variables"}</definedName>
    <definedName name="wrn.PL." hidden="1">{"20 Years",#N/A,FALSE,"P&amp;Ls";"2001",#N/A,FALSE,"P&amp;Ls"}</definedName>
    <definedName name="wrn.Poe." hidden="1">{#N/A,#N/A,FALSE,"Poe Stand Alone";#N/A,#N/A,FALSE,"Poe (Calenderised, EUR)"}</definedName>
    <definedName name="wrn.Post._.Tax." hidden="1">{#N/A,#N/A,FALSE,"timeval";#N/A,#N/A,FALSE,"Sens";#N/A,#N/A,FALSE,"Amortisation";#N/A,#N/A,FALSE,"Profit &amp; Loss";#N/A,#N/A,FALSE,"Fin Cashflow"}</definedName>
    <definedName name="wrn.Presentacion.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wrn.prices." hidden="1">{#N/A,#N/A,TRUE,"BANAMEX";#N/A,#N/A,TRUE,"CGT";#N/A,#N/A,TRUE,"ALFA";#N/A,#N/A,TRUE,"ICA (2)"}</definedName>
    <definedName name="wrn.PrimeCo." hidden="1">{"print 1",#N/A,FALSE,"PrimeCo PCS";"print 2",#N/A,FALSE,"PrimeCo PCS";"valuation",#N/A,FALSE,"PrimeCo PCS"}</definedName>
    <definedName name="wrn.Print." hidden="1">{"vi1",#N/A,FALSE,"Financial Statements";"vi2",#N/A,FALSE,"Financial Statements";#N/A,#N/A,FALSE,"DCF"}</definedName>
    <definedName name="wrn.PRINT._.ALL." hidden="1">{#N/A,#N/A,FALSE,"Pharm";#N/A,#N/A,FALSE,"WWCM"}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sheets." hidden="1">{"summary",#N/A,FALSE,"Valuation Analysis";"assumptions1",#N/A,FALSE,"Valuation Analysis";"assumptions2",#N/A,FALSE,"Valuation Analysis"}</definedName>
    <definedName name="wrn.Print._.Blank._.Exhibit." hidden="1">{"Extra 1",#N/A,FALSE,"Blank"}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IS._.Exhibits." hidden="1">{"Inc Stmt Dollar",#N/A,FALSE,"IS";"Inc Stmt CS",#N/A,FALSE,"IS"}</definedName>
    <definedName name="wrn.Print._.Ratio._.Exhibits." hidden="1">{"Ratio No.1",#N/A,FALSE,"Ratio";"Ratio No.2",#N/A,FALSE,"Ratio"}</definedName>
    <definedName name="wrn.print._.raw._.data._.entry." hidden="1">{"inputs raw data",#N/A,TRUE,"INPUT"}</definedName>
    <definedName name="wrn.print._.raw._data._.entry2." hidden="1">{"inputs raw data",#N/A,TRUE,"INPUT"}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all_sections." hidden="1">{#N/A,#N/A,TRUE,"Title";#N/A,#N/A,TRUE,"CC-Summary";#N/A,#N/A,TRUE,"CapitalCost";#N/A,#N/A,TRUE,"Revenue and cost analysis";#N/A,#N/A,TRUE,"DCF";#N/A,#N/A,TRUE,"DCF-APV";#N/A,#N/A,TRUE,"DCF-WACC"}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SC." hidden="1">{"CSC_1",#N/A,FALSE,"CSC Outputs";"CSC_2",#N/A,FALSE,"CSC Outputs"}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All." hidden="1">{"PA1",#N/A,FALSE,"BORDMW";"pa2",#N/A,FALSE,"BORDMW";"PA3",#N/A,FALSE,"BORDMW";"PA4",#N/A,FALSE,"BORDMW"}</definedName>
    <definedName name="wrn.Projected._.Data._.and._.Subject._.Company._.Data." hidden="1">{#N/A,#N/A,FALSE,"Projected Data &amp; SUBJECT-INPUTS"}</definedName>
    <definedName name="wrn.RAÇÕES._.COMERCIAIS." hidden="1">{"BOVINOS CORTE",#N/A,FALSE,"R_COM";"BOVINOS LEITE",#N/A,FALSE,"R_COM";"EQUINOS",#N/A,FALSE,"R_COM";"AQUICULTURA",#N/A,FALSE,"R_COM";"SUINOS",#N/A,FALSE,"R_COM";"FRANGO CORTE",#N/A,FALSE,"R_COM";"POSTURA",#N/A,FALSE,"R_COM";"PRIX",#N/A,FALSE,"R_COM";"MINERAIS",#N/A,FALSE,"R_COM";"DO SÍTIO",#N/A,FALSE,"R_COM";"PRODUTOS ESPECIAIS",#N/A,FALSE,"R_COM";"CEVAL",#N/A,FALSE,"R_COM";"OUTROS",#N/A,FALSE,"R_COM";"TOTAL R_COM",#N/A,FALSE,"R_COM"}</definedName>
    <definedName name="wrn.REAL." hidden="1">{"SALES-REAL",#N/A,FALSE,"SALES";"P.MINAS-REAL",#N/A,FALSE,"P.MINAS";"ALPA-REAL",#N/A,FALSE,"ALPA";"BASTOS-REAL",#N/A,FALSE,"BASTOS";"UBERLÂNDIA-REAL",#N/A,FALSE,"UBERLÂNDIA";"CORAL-REAL",#N/A,FALSE,"C.OESTE"}</definedName>
    <definedName name="wrn.REL_ORÇAMENTO." hidden="1">{"orç_mes",#N/A,FALSE,"TOTAL";"ORÇ_MES",#N/A,FALSE,"760";"ORÇ_MES",#N/A,FALSE,"761"}</definedName>
    <definedName name="wrn.REL_REAL." hidden="1">{"real",#N/A,FALSE,"TOTAL";"REAL",#N/A,FALSE,"760";"REAL",#N/A,FALSE,"761"}</definedName>
    <definedName name="wrn.REL_REPORTE." hidden="1">{"reporte",#N/A,FALSE,"TOTAL";"REPORTE",#N/A,FALSE,"760";"REPORTE",#N/A,FALSE,"761"}</definedName>
    <definedName name="wrn.RELATÓRIO._.CONTÁBIL.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Resumido." hidden="1">{#N/A,#N/A,FALSE,"GP";#N/A,#N/A,FALSE,"Assinantes";#N/A,#N/A,FALSE,"Rede";#N/A,#N/A,FALSE,"Evolução";#N/A,#N/A,FALSE,"Resultado"}</definedName>
    <definedName name="wrn.RELPAC.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port._.Exhibits." hidden="1">{"Inc Stmt Exhibit",#N/A,FALSE,"IS";"BS Exhibit",#N/A,FALSE,"BS";"Ratio No.1",#N/A,FALSE,"Ratio";"Ratio No.2",#N/A,FALSE,"Ratio"}</definedName>
    <definedName name="wrn.REPORTE." hidden="1">{"SALES-REPORTE",#N/A,FALSE,"SALES";"P.MINAS-REPORTE",#N/A,FALSE,"P.MINAS";"ALPA-REPORTE",#N/A,FALSE,"ALPA";"BASTOS-REPORTE",#N/A,FALSE,"BASTOS"}</definedName>
    <definedName name="wrn.RESULTADO." hidden="1">{#N/A,#N/A,FALSE,"DRE-2";#N/A,#N/A,FALSE,"DRE";#N/A,#N/A,FALSE,"ANEX-07";#N/A,#N/A,FALSE,"ANEX-08";#N/A,#N/A,FALSE,"ANEX-09";#N/A,#N/A,FALSE,"ANEX-10";#N/A,#N/A,FALSE,"ANEX-11";#N/A,#N/A,FALSE,"ANEX-12";#N/A,#N/A,FALSE,"ANEX-13";#N/A,#N/A,FALSE,"ANEX-14";#N/A,#N/A,FALSE,"BALPTR"}</definedName>
    <definedName name="wrn.Reunião_17.08." hidden="1">{#N/A,#N/A,FALSE,"Capa-17.08";#N/A,#N/A,FALSE,"DIVIS.1";"L&amp;P_01_Ajust",#N/A,FALSE,"L&amp;P_01_Ajust";#N/A,#N/A,FALSE,"R.COM._01";#N/A,#N/A,FALSE,"PET_01";#N/A,#N/A,FALSE,"NUTRI_01";"Bal_Mog_01-Ativo",#N/A,FALSE,"Bal_Mog_01";"Bal_Mog_01-Passivo",#N/A,FALSE,"Bal_Mog_01";"Doar_Mog_01",#N/A,FALSE,"Doar_Mog_01";#N/A,#N/A,FALSE,"Indices";#N/A,#N/A,FALSE,"Equival_01";#N/A,#N/A,FALSE,"DIVIS.2";#N/A,#N/A,FALSE,"Cap_Giro";#N/A,#N/A,FALSE,"Estoques";#N/A,#N/A,FALSE,"Realiz_L_P";#N/A,#N/A,FALSE,"At_Permanente";#N/A,#N/A,FALSE,"Financ.Banc.";#N/A,#N/A,FALSE,"Desp_00_01";#N/A,#N/A,FALSE,"Func_Local";#N/A,#N/A,FALSE,"Fluxo Cx_1";#N/A,#N/A,FALSE,"Fluxo Cx_2";#N/A,#N/A,FALSE,"DIVIS.3";"Comp.01x00",#N/A,FALSE,"Comp. 01x00";#N/A,#N/A,FALSE,"R.Com_01x00";#N/A,#N/A,FALSE,"PET_01x00";#N/A,#N/A,FALSE,"Nutri_01x00"}</definedName>
    <definedName name="wrn.REUNIÃO_24.01.01." hidden="1">{#N/A,#N/A,FALSE,"Capa-24.01";#N/A,#N/A,FALSE,"DIVIS.1";#N/A,#N/A,FALSE,"MOG_2000";"Bal_Mog_00-Ativo",#N/A,FALSE,"Bal_Mog_00";"Bal_Mog_00-Passivo",#N/A,FALSE,"Bal_Mog_00";#N/A,#N/A,FALSE,"BALANÇO";#N/A,#N/A,FALSE,"Cap_Giro";#N/A,#N/A,FALSE,"Estoques";#N/A,#N/A,FALSE,"Realiz_L_P";#N/A,#N/A,FALSE,"At_Permanente";#N/A,#N/A,FALSE,"Financ.Banc.";#N/A,#N/A,FALSE,"Equival_00";#N/A,#N/A,FALSE,"Desp_99_00";#N/A,#N/A,FALSE,"Func_Local";#N/A,#N/A,FALSE,"DIVIS.2";#N/A,#N/A,FALSE,"Comp. 00x99"}</definedName>
    <definedName name="wrn.Revenue." hidden="1">{#N/A,#N/A,FALSE,"Revenue (Annual)";"Revenue _ First 5 years Quarterly",#N/A,FALSE,"Revenue (Qtr)"}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sales." hidden="1">{"sales",#N/A,FALSE,"Sales";"sales existing",#N/A,FALSE,"Sales";"sales rd1",#N/A,FALSE,"Sales";"sales rd2",#N/A,FALSE,"Sales"}</definedName>
    <definedName name="wrn.sample." hidden="1">{"sample",#N/A,FALSE,"Client Input Sheet"}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HORT." hidden="1">{"CREDIT STATISTICS",#N/A,FALSE,"STATS";"CF_AND_IS",#N/A,FALSE,"PLAN";"BALSHEET",#N/A,FALSE,"BALANCE SHEET"}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iebel" hidden="1">{"TOTAL DIRSUL",#N/A,TRUE,"7500";"DIRSUL",#N/A,TRUE,"7501";"CURITIBA",#N/A,TRUE,"7510";"CASCAVEL",#N/A,TRUE,"7511";"JOINVILLE",#N/A,TRUE,"7512";"CRICIUMA",#N/A,TRUE,"7513";"BLUMENAU",#N/A,TRUE,"7514";"PORTO ALEGRE",#N/A,TRUE,"7515";"CAXIAS DO SUL",#N/A,TRUE,"7516";"N HAMBURGO",#N/A,TRUE,"7517";"PASSO FUNDO",#N/A,TRUE,"7518";"PELOTAS",#N/A,TRUE,"7519";"FLORIANOPOLIS",#N/A,TRUE,"7520"}</definedName>
    <definedName name="wrn.SIG._.DIVERSOS." hidden="1">{"REAIS",#N/A,FALSE,"COMP FAT";"INDICES PREÇOS",#N/A,FALSE,"INDIC.PREÇOS";"DOLARES",#N/A,FALSE,"COMP FAT";"COBRANÇA",#N/A,FALSE,"COBRANÇA";"FAT FILIAL",#N/A,FALSE,"Fatur.Filial"}</definedName>
    <definedName name="wrn.SIGFILT." hidden="1">{"EVAS CLIE NUM CLIEN",#N/A,FALSE,"Básico";"Evasao de clientes unid inf",#N/A,FALSE,"Básico";"FATUNIDINF",#N/A,FALSE,"Básico";"Ind Evas Cli un inf",#N/A,FALSE,"Básico";"IND EVAS CLIENTES",#N/A,FALSE,"Básico";"IND INF N UTIL",#N/A,FALSE,"Básico";"Num Clientes 1995",#N/A,FALSE,"Básico";"Num Clientes 1996",#N/A,FALSE,"Básico";"Num Clientes 94",#N/A,FALSE,"Básico";"SALDOINF",#N/A,FALSE,"Básico"}</definedName>
    <definedName name="wrn.sigfilt.siebel" hidden="1">{"EVAS CLIE NUM CLIEN",#N/A,FALSE,"Básico";"Evasao de clientes unid inf",#N/A,FALSE,"Básico";"FATUNIDINF",#N/A,FALSE,"Básico";"Ind Evas Cli un inf",#N/A,FALSE,"Básico";"IND EVAS CLIENTES",#N/A,FALSE,"Básico";"IND INF N UTIL",#N/A,FALSE,"Básico";"Num Clientes 1995",#N/A,FALSE,"Básico";"Num Clientes 1996",#N/A,FALSE,"Básico";"Num Clientes 94",#N/A,FALSE,"Básico";"SALDOINF",#N/A,FALSE,"Básico"}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TAND_ALONE_BOTH." hidden="1">{"FCB_ALL",#N/A,FALSE,"FCB";"GREY_ALL",#N/A,FALSE,"GREY"}</definedName>
    <definedName name="wrn.Stand_alone_both._dcf" hidden="1">{"FCB_ALL",#N/A,FALSE,"FCB";"GREY_ALL",#N/A,FALSE,"GREY"}</definedName>
    <definedName name="wrn.Standard." hidden="1">{"Financials",#N/A,FALSE,"Financials";"AVP",#N/A,FALSE,"AVP";"DCF",#N/A,FALSE,"DCF";"CSC",#N/A,FALSE,"CSC";"Deal_Comp",#N/A,FALSE,"DealComp"}</definedName>
    <definedName name="wrn.stay" hidden="1">{"summary1",#N/A,TRUE,"Comps";"summary2",#N/A,TRUE,"Comps";"summary3",#N/A,TRUE,"Comps"}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.schedules." hidden="1">{"summary1",#N/A,FALSE,"Summary of Values";"summary2",#N/A,FALSE,"Summary of Values"}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ykes." hidden="1">{"rockwell2",#N/A,FALSE,"Rockwell";"trw2",#N/A,FALSE,"TRW";"texas2",#N/A,FALSE,"Texas Inst.";"loral2",#N/A,FALSE,"Loral";"nothrop2",#N/A,FALSE,"Northrop";"boeing2",#N/A,FALSE,"Boeing";"raytheon2",#N/A,FALSE,"Raytheon";"hughesbuy",#N/A,FALSE,"Hughes (2)";"huhes2",#N/A,FALSE,"Hughes";"trw2",#N/A,FALSE,"Orbital";"trw2",#N/A,FALSE,"General Dynamics";"trw2",#N/A,FALSE,"ITT";"boeingbuy2",#N/A,FALSE,"BoeingBuy";"trw2",#N/A,FALSE,"Litton";"trw2",#N/A,FALSE,"Westinghouse"}</definedName>
    <definedName name="wrn.TARGET._.DCF." hidden="1">{"targetdcf",#N/A,FALSE,"Merger consequences";"TARGETASSU",#N/A,FALSE,"Merger consequences";"TERMINAL VALUE",#N/A,FALSE,"Merger consequences"}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odo." hidden="1">{"Caja",#N/A,TRUE,"P&amp;G BG";"PyG",#N/A,TRUE,"P&amp;G BG";"Balance",#N/A,TRUE,"P&amp;G BG"}</definedName>
    <definedName name="wrn.TOT._.DESP._.INDIRETAS." hidden="1">{"TOT DESP INDIRETAS",#N/A,TRUE,"Sub Tot Desp.Ind.";"DIR COML",#N/A,TRUE,"7010";"APOIO COML",#N/A,TRUE,"7020";"ADM VENDAS",#N/A,TRUE,"7110";"BANCOS",#N/A,TRUE,"7610";"INTERNACIONAL",#N/A,TRUE,"7710"}</definedName>
    <definedName name="wrn.TOTAL.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.DIRESP." hidden="1">{"DIRESP",#N/A,TRUE,"7200";"DIR REG SP",#N/A,TRUE,"7201";"DEINF",#N/A,TRUE,"7202";"CENTRO",#N/A,TRUE,"7210";"BARRA FUNDA",#N/A,TRUE,"7211";"LESTE",#N/A,TRUE,"7212";"NORTE",#N/A,TRUE,"7213";"OESTE",#N/A,TRUE,"7214";"SUL",#N/A,TRUE,"7215";"IPIRANGA",#N/A,TRUE,"7216"}</definedName>
    <definedName name="wrn.totalcomp." hidden="1">{"comp1",#N/A,FALSE,"COMPS";"footnotes",#N/A,FALSE,"COMPS"}</definedName>
    <definedName name="wrn.trademark._.and._.trade._.name." hidden="1">{"trademark1",#N/A,FALSE,"Trademark(s) and Trade Name(s)"}</definedName>
    <definedName name="wrn.Tweety." hidden="1">{#N/A,#N/A,FALSE,"A&amp;E";#N/A,#N/A,FALSE,"HighTop";#N/A,#N/A,FALSE,"JG";#N/A,#N/A,FALSE,"RI";#N/A,#N/A,FALSE,"woHT";#N/A,#N/A,FALSE,"woHT&amp;JG"}</definedName>
    <definedName name="wrn.valderrama." hidden="1">{"valderrama1",#N/A,FALSE,"Pro Forma";"valderrama",#N/A,FALSE,"Pro Forma"}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TERINÁRIA." hidden="1">{"TOTAL VETERINÁRIA",#N/A,FALSE,"VETER";"DESINFETANTES",#N/A,FALSE,"VETER";"QUIMIOTERÁPIOS",#N/A,FALSE,"VETER";"PROMOTORES CRESCIMENTO",#N/A,FALSE,"VETER";"ADITIVOS",#N/A,FALSE,"VETER";"POLIVITAMÍNICOS",#N/A,FALSE,"VETER";"ANTIBIÓTICOS",#N/A,FALSE,"VETER";"ANTIPARASITÁRIOS",#N/A,FALSE,"VETER";"BIOLÓGICO",#N/A,FALSE,"VETER";"OUTROS",#N/A,FALSE,"VETER"}</definedName>
    <definedName name="wrn.Wacc." hidden="1">{"Area1",#N/A,FALSE,"OREWACC";"Area2",#N/A,FALSE,"OREWACC"}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._.Pack.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poall." hidden="1">{"wpocash",#N/A,FALSE,"WPOALLT";"wpoinc",#N/A,FALSE,"WPOALLT";"wpobroad",#N/A,FALSE,"WPOALLT";"wpocable",#N/A,FALSE,"WPOALLT";"wpoexcl",#N/A,FALSE,"WPOALLT";"wponwsweek",#N/A,FALSE,"WPOALLT";"wpopost",#N/A,FALSE,"WPOALLT"}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1.history" hidden="1">{#N/A,#N/A,FALSE,"model"}</definedName>
    <definedName name="wrn2.dcf" hidden="1">{"mgmt forecast",#N/A,FALSE,"Mgmt Forecast";"dcf table",#N/A,FALSE,"Mgmt Forecast";"sensitivity",#N/A,FALSE,"Mgmt Forecast";"table inputs",#N/A,FALSE,"Mgmt Forecast";"calculations",#N/A,FALSE,"Mgmt Forecast"}</definedName>
    <definedName name="wrn3.dcf" hidden="1">{"mgmt forecast",#N/A,FALSE,"Mgmt Forecast";"dcf table",#N/A,FALSE,"Mgmt Forecast";"sensitivity",#N/A,FALSE,"Mgmt Forecast";"table inputs",#N/A,FALSE,"Mgmt Forecast";"calculations",#N/A,FALSE,"Mgmt Forecast"}</definedName>
    <definedName name="wrn3.histroic" hidden="1">{#N/A,#N/A,FALSE,"model"}</definedName>
    <definedName name="wrnb" hidden="1">{"balanço dolares",#N/A,FALSE,"SIGADR$";"AUT BAL REAIS",#N/A,FALSE,"SIGADR$";"QUOCIENTES REAIS",#N/A,FALSE,"QUOCIENTES";"JUNH QUOCI DOLARES",#N/A,FALSE,"QUOCIENTES"}</definedName>
    <definedName name="wrnbb" hidden="1">{"AUT ANALISE DESP",#N/A,TRUE,"AN.DESP. MR$"}</definedName>
    <definedName name="wrtwt">#REF!</definedName>
    <definedName name="wvu.book3." hidden="1">{TRUE,TRUE,-1.25,-15.5,484.5,276.75,FALSE,TRUE,TRUE,TRUE,0,1,#N/A,1,#N/A,6.01136363636364,16.5882352941176,1,FALSE,FALSE,3,TRUE,1,FALSE,100,"Swvu.book3.","ACwvu.book3.",#N/A,FALSE,FALSE,0.748031496062992,0.551181102362205,0.78740157480315,0.78740157480315,1,"","&amp;C&amp;6&amp;F &amp;A&amp;R&amp;6&amp;D   &amp;T",TRUE,TRUE,FALSE,FALSE,1,#N/A,1,1,"=R1C1:R50C5",FALSE,"Rwvu.book3.",#N/A,FALSE,FALSE,FALSE,9,#N/A,#N/A,FALSE,FALSE,TRUE,TRUE,TRUE}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w" hidden="1">{"balanço dolares",#N/A,FALSE,"SIGADR$";"AUT BAL REAIS",#N/A,FALSE,"SIGADR$";"QUOCIENTES REAIS",#N/A,FALSE,"QUOCIENTES";"JUNH QUOCI DOLARES",#N/A,FALSE,"QUOCIENTES"}</definedName>
    <definedName name="WWSalesQuarter">#REF!</definedName>
    <definedName name="WWSalesYear">#REF!</definedName>
    <definedName name="www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www" hidden="1">#REF!</definedName>
    <definedName name="wwwwww" localSheetId="17">[10]!wwwwww</definedName>
    <definedName name="wwwwww">[10]!wwwwww</definedName>
    <definedName name="wz">#REF!,#REF!,#REF!,#REF!,#REF!,#REF!,#REF!,#REF!,#REF!,#REF!,#REF!</definedName>
    <definedName name="x" localSheetId="11" hidden="1">{"'REL CUSTODIF'!$B$1:$H$72"}</definedName>
    <definedName name="x" localSheetId="2" hidden="1">{"'REL CUSTODIF'!$B$1:$H$72"}</definedName>
    <definedName name="x" localSheetId="15" hidden="1">{"'REL CUSTODIF'!$B$1:$H$72"}</definedName>
    <definedName name="x" localSheetId="13" hidden="1">{"'REL CUSTODIF'!$B$1:$H$72"}</definedName>
    <definedName name="x" localSheetId="3" hidden="1">{"'REL CUSTODIF'!$B$1:$H$72"}</definedName>
    <definedName name="x" localSheetId="6" hidden="1">{"'REL CUSTODIF'!$B$1:$H$72"}</definedName>
    <definedName name="x" hidden="1">{"'REL CUSTODIF'!$B$1:$H$72"}</definedName>
    <definedName name="xa">#REF!</definedName>
    <definedName name="xc">#REF!</definedName>
    <definedName name="xcd" hidden="1">#REF!</definedName>
    <definedName name="XCenter">#REF!</definedName>
    <definedName name="XCXZ" localSheetId="17">recuperação [1]tubulão2011!$A$29:$J$29</definedName>
    <definedName name="XCXZ">recuperação [1]tubulão2011!$A$29:$J$29</definedName>
    <definedName name="xlchart" hidden="1">#REF!</definedName>
    <definedName name="xlchart1" hidden="1">#REF!</definedName>
    <definedName name="xlchart2" hidden="1">#REF!</definedName>
    <definedName name="xlchart3" hidden="1">#REF!</definedName>
    <definedName name="xrate">#REF!</definedName>
    <definedName name="xrate1">#REF!</definedName>
    <definedName name="XREF_COLUMN_1" hidden="1">#REF!</definedName>
    <definedName name="XREF_COLUMN_13" hidden="1">#REF!</definedName>
    <definedName name="XREF_COLUMN_14" hidden="1">#REF!</definedName>
    <definedName name="XREF_COLUMN_15" hidden="1">[109]Investimentos!#REF!</definedName>
    <definedName name="XREF_COLUMN_19" hidden="1">[109]Investimentos!#REF!</definedName>
    <definedName name="XREF_COLUMN_2" hidden="1">[110]Lead!#REF!</definedName>
    <definedName name="XREF_COLUMN_20" hidden="1">#REF!</definedName>
    <definedName name="XREF_COLUMN_21" hidden="1">[109]Investimentos!#REF!</definedName>
    <definedName name="XREF_COLUMN_2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[109]Investimentos!#REF!</definedName>
    <definedName name="XREF_COLUMN_7" hidden="1">#REF!</definedName>
    <definedName name="XREF_COLUMN_8" hidden="1">[109]Investimentos!#REF!</definedName>
    <definedName name="XRefActiveRow" hidden="1">#REF!</definedName>
    <definedName name="XRefColumnsCount" hidden="1">6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Row" hidden="1">#REF!</definedName>
    <definedName name="XRefCopy15Row" hidden="1">#REF!</definedName>
    <definedName name="XRefCopy16Row" hidden="1">#REF!</definedName>
    <definedName name="XRefCopy17Row" hidden="1">#REF!</definedName>
    <definedName name="XRefCopy1Row" hidden="1">#REF!</definedName>
    <definedName name="XRefCopy2" hidden="1">#REF!</definedName>
    <definedName name="XRefCopy27" hidden="1">[111]AFinanc!#REF!</definedName>
    <definedName name="XRefCopy2Row" hidden="1">[112]XREF!#REF!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6" hidden="1">#REF!</definedName>
    <definedName name="XRefCopy7" hidden="1">#REF!</definedName>
    <definedName name="XRefCopy8" hidden="1">#REF!</definedName>
    <definedName name="XRefCopy9" hidden="1">[113]Draft!#REF!</definedName>
    <definedName name="XRefCopy9Row" hidden="1">#REF!</definedName>
    <definedName name="XRefCopyRangeCount" hidden="1">16</definedName>
    <definedName name="XRefPaste10" hidden="1">#REF!</definedName>
    <definedName name="XRefPaste10Row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[110]Lead!#REF!</definedName>
    <definedName name="XRefPaste20" hidden="1">#REF!</definedName>
    <definedName name="XRefPaste21" hidden="1">#REF!</definedName>
    <definedName name="XRefPaste21Row" hidden="1">#REF!</definedName>
    <definedName name="XRefPaste22" hidden="1">#REF!</definedName>
    <definedName name="XRefPaste23" hidden="1">#REF!</definedName>
    <definedName name="XRefPaste23Row" hidden="1">#REF!</definedName>
    <definedName name="XRefPaste25Row" hidden="1">#REF!</definedName>
    <definedName name="XRefPaste26Row" hidden="1">#REF!</definedName>
    <definedName name="XRefPaste27Row" hidden="1">#REF!</definedName>
    <definedName name="XRefPaste28Row" hidden="1">#REF!</definedName>
    <definedName name="XRefPaste29Row" hidden="1">#REF!</definedName>
    <definedName name="XRefPaste2Row" hidden="1">#REF!</definedName>
    <definedName name="XRefPaste3" hidden="1">[114]Balanço!#REF!</definedName>
    <definedName name="XRefPaste30Row" hidden="1">#REF!</definedName>
    <definedName name="XRefPaste31Row" hidden="1">#REF!</definedName>
    <definedName name="XRefPaste32Row" hidden="1">#REF!</definedName>
    <definedName name="XRefPaste33Row" hidden="1">#REF!</definedName>
    <definedName name="XRefPaste34Row" hidden="1">#REF!</definedName>
    <definedName name="XRefPaste35Row" hidden="1">#REF!</definedName>
    <definedName name="XRefPaste3Row" hidden="1">#REF!</definedName>
    <definedName name="XRefPaste4" hidden="1">[114]DRE!#REF!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11</definedName>
    <definedName name="xvc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xw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xx" localSheetId="17">#N/A/Raten_pro_Jahr</definedName>
    <definedName name="xx">#N/A/Raten_pro_Jahr</definedName>
    <definedName name="xxx" hidden="1">{TRUE,TRUE,-1.25,-15.5,484.5,278.25,FALSE,FALSE,TRUE,FALSE,0,1,#N/A,551,#N/A,5.92592592592593,22.5714285714286,1,FALSE,FALSE,3,TRUE,1,FALSE,100,"Swvu.AFAC.","ACwvu.AFAC.",#N/A,FALSE,FALSE,0,0,0,0,2,"","",FALSE,FALSE,FALSE,FALSE,1,90,#N/A,#N/A,"=R1C1:R650C11",FALSE,#N/A,#N/A,FALSE,FALSE,FALSE,1,65532,65532,FALSE,FALSE,TRUE,TRUE,TRUE}</definedName>
    <definedName name="xxxx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z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xzzzzzzzzzzz" hidden="1">'[75]CONSSID12-96'!#REF!</definedName>
    <definedName name="Y" hidden="1">{"CONSOLIDADO",#N/A,FALSE,"COMENTARIOS"}</definedName>
    <definedName name="Y1DnA">#REF!</definedName>
    <definedName name="Y1DPS">#REF!</definedName>
    <definedName name="Y1EBIT">#REF!</definedName>
    <definedName name="Y1EBITDA">#REF!</definedName>
    <definedName name="Y1EPS">#REF!</definedName>
    <definedName name="Y1IncCom">#REF!</definedName>
    <definedName name="Y1IntExp">#REF!</definedName>
    <definedName name="Y1NFuelOM">#REF!</definedName>
    <definedName name="Y1OInc">#REF!</definedName>
    <definedName name="Y1PTOIinc">#REF!</definedName>
    <definedName name="Y1Rev">#REF!</definedName>
    <definedName name="Y2DnA">#REF!</definedName>
    <definedName name="Y2DPS">#REF!</definedName>
    <definedName name="Y2EBIT">#REF!</definedName>
    <definedName name="Y2EBITDA">#REF!</definedName>
    <definedName name="Y2EPS">#REF!</definedName>
    <definedName name="Y2IncCom">#REF!</definedName>
    <definedName name="Y2IntExp">#REF!</definedName>
    <definedName name="Y2NFuelOM">#REF!</definedName>
    <definedName name="Y2OInc">#REF!</definedName>
    <definedName name="Y2PTOIinc">#REF!</definedName>
    <definedName name="Y2Rev">#REF!</definedName>
    <definedName name="ybyb">'[48]without project'!#REF!</definedName>
    <definedName name="YCenter">#REF!</definedName>
    <definedName name="Year">#REF!</definedName>
    <definedName name="year_0">#REF!</definedName>
    <definedName name="Year_L">#REF!</definedName>
    <definedName name="year_ll">#REF!</definedName>
    <definedName name="YEAR1">#REF!</definedName>
    <definedName name="YEAR2">#REF!</definedName>
    <definedName name="YEAR22">#REF!</definedName>
    <definedName name="YearOneAccDil">#REF!</definedName>
    <definedName name="years">#REF!</definedName>
    <definedName name="YearTwoAccDil">#REF!</definedName>
    <definedName name="YEPS1">#REF!</definedName>
    <definedName name="YEPS2">#REF!</definedName>
    <definedName name="yes">#REF!</definedName>
    <definedName name="yes_no">[15]MasterData!$E$27:$E$28</definedName>
    <definedName name="YesNo">#REF!</definedName>
    <definedName name="yet">#REF!</definedName>
    <definedName name="yfg">#REF!</definedName>
    <definedName name="YFPE1">#REF!</definedName>
    <definedName name="YFPE2">#REF!</definedName>
    <definedName name="yhg" hidden="1">2</definedName>
    <definedName name="Yield">#REF!</definedName>
    <definedName name="Ylk">#REF!</definedName>
    <definedName name="yrs">#REF!</definedName>
    <definedName name="yt">#REF!</definedName>
    <definedName name="ytd">#REF!</definedName>
    <definedName name="YTDDnA">#REF!</definedName>
    <definedName name="YTDDPS">#REF!</definedName>
    <definedName name="YTDEBIT">#REF!</definedName>
    <definedName name="YTDEBITDA">#REF!</definedName>
    <definedName name="YTDEPS">#REF!</definedName>
    <definedName name="YTDIncCom">#REF!</definedName>
    <definedName name="YTDIntExp">#REF!</definedName>
    <definedName name="YTDNFuelOM">#REF!</definedName>
    <definedName name="YTDOInc">#REF!</definedName>
    <definedName name="YTDPTOIinc">#REF!</definedName>
    <definedName name="YTDRev">#REF!</definedName>
    <definedName name="ytukyu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yujryuj" hidden="1">{#N/A,#N/A,FALSE,"Graficos";#N/A,#N/A,FALSE,"P.Ingresos";#N/A,#N/A,FALSE,"P.Gastos";#N/A,#N/A,FALSE,"I.Trafico";#N/A,#N/A,FALSE,"I.Peajes";#N/A,#N/A,FALSE,"G.Operativos";#N/A,#N/A,FALSE,"Cf Proyecto";#N/A,#N/A,FALSE,"C.PYG";#N/A,#N/A,FALSE,"Balance";#N/A,#N/A,FALSE,"TIR AC";#N/A,#N/A,FALSE,"TIR E"}</definedName>
    <definedName name="yusdruirsu" hidden="1">{#N/A,#N/A,TRUE,"Фин.рез"}</definedName>
    <definedName name="yusdruirsu1" hidden="1">{#N/A,#N/A,TRUE,"Фин.рез"}</definedName>
    <definedName name="yvyv">#REF!</definedName>
    <definedName name="yyy" localSheetId="17">recuperação [1]tubulão2011!$A$29:$J$29</definedName>
    <definedName name="yyy">recuperação [1]tubulão2011!$A$29:$J$29</definedName>
    <definedName name="z">#REF!</definedName>
    <definedName name="Z_022B7420_7F94_427F_B370_84030F9B3342_.wvu.FilterData" hidden="1">#REF!</definedName>
    <definedName name="Z_04BC043C_175B_412D_8093_6F29CD74FBAE_.wvu.FilterData" hidden="1">#REF!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D375AC_5615_46DE_8EE3_95915B2A8B54_.wvu.FilterData" hidden="1">#REF!</definedName>
    <definedName name="Z_15B5DC78_B02F_4AC6_8572_015040A55619_.wvu.FilterData" hidden="1">#REF!</definedName>
    <definedName name="Z_166D6F0F_4D44_46E7_8C36_48FD4848B5AA_.wvu.FilterData" hidden="1">#REF!</definedName>
    <definedName name="Z_16FAB836_2255_4D4C_90E4_6B46255F3759_.wvu.FilterData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7981C0_131D_11D1_9F3C_000021A79766_.wvu.Cols" hidden="1">[115]CAR1!$A$1:$A$65536,[115]CAR1!$O$1:$O$65536</definedName>
    <definedName name="Z_237981C1_131D_11D1_9F3C_000021A79766_.wvu.Cols" hidden="1">[115]CAR1!$A$1:$A$65536,[115]CAR1!$P$1:$Q$65536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8FE6CED_4C19_4332_9788_ACC902B20A46_.wvu.FilterData" hidden="1">#REF!</definedName>
    <definedName name="Z_394E75CB_4F7F_4C88_A08F_29E48E587341_.wvu.FilterData" hidden="1">#REF!</definedName>
    <definedName name="Z_3C200595_20A3_4A0C_B071_705F4AD5DAD3_.wvu.FilterData" hidden="1">#REF!</definedName>
    <definedName name="Z_3E93FF4A_0B7F_475C_A63C_54FBDB9DB4C5_.wvu.FilterData" hidden="1">#REF!</definedName>
    <definedName name="Z_3FF05DC4_CA9E_470D_A193_91785ACE00EF_.wvu.FilterData" hidden="1">#REF!</definedName>
    <definedName name="Z_43791B95_57D7_42F4_8815_D1B7E488543E_.wvu.FilterData" hidden="1">#REF!</definedName>
    <definedName name="Z_445AA90F_6D9B_40F5_8E1D_CE1EF57CF450_.wvu.FilterData" hidden="1">#REF!</definedName>
    <definedName name="Z_454E0C40_F84F_42A3_A371_6F23C1F38595_.wvu.FilterData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122F04C_91B2_4031_BAE2_43203D520992_.wvu.FilterData" hidden="1">#REF!</definedName>
    <definedName name="Z_52B8D0B0_5872_4367_8D38_9AA5A4B975B3_.wvu.FilterData" hidden="1">#REF!</definedName>
    <definedName name="Z_532423B2_94C7_44C1_9A2A_9712DAE92CE9_.wvu.FilterData" hidden="1">#REF!</definedName>
    <definedName name="Z_53F31130_5EA7_42BA_93EB_88A7CB743782_.wvu.FilterData" hidden="1">#REF!</definedName>
    <definedName name="Z_55213581_1831_4A94_AB4D_23E4F8BC8085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hidden="1">[116]Jurídico!$D$1:$D$65536,[116]Jurídico!$F$1:$K$65536</definedName>
    <definedName name="Z_60DF8B29_1C1F_4B50_BDA8_B8E0C7DD04C3_.wvu.FilterData" hidden="1">#REF!</definedName>
    <definedName name="Z_615F4A4D_D5AB_4A04_81F5_F436484247A5_.wvu.FilterData" hidden="1">#REF!</definedName>
    <definedName name="Z_616443B5_6F0D_4082_9223_F71B54305366_.wvu.FilterData" hidden="1">#REF!</definedName>
    <definedName name="Z_631F0312_B404_409F_AF2B_39FB2D25040B_.wvu.FilterData" hidden="1">#REF!</definedName>
    <definedName name="Z_632CF316_8294_4588_87E1_2B69E184A62B_.wvu.FilterData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B65FDF_FF67_490E_B8E5_92DC66C9FC9D_.wvu.FilterData" hidden="1">#REF!</definedName>
    <definedName name="Z_68B709DF_9429_4090_9106_386C5F16C4D7_.wvu.FilterData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319B1DA_C8AE_4D1D_AB4C_B14141921483_.wvu.FilterData" hidden="1">#REF!</definedName>
    <definedName name="Z_75A1B66F_9EE1_4406_8264_C9BF12113183_.wvu.FilterData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CBA7976_3F45_4926_8F5C_251343B1DCDB_.wvu.FilterData" hidden="1">#REF!</definedName>
    <definedName name="Z_8D213052_8AFD_4E06_B410_DCB431062572_.wvu.FilterData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EB0306_BB94_45E8_9D0D_4C07A6623010_.wvu.FilterData" hidden="1">#REF!</definedName>
    <definedName name="Z_9728E282_0F6C_11D3_BD8A_000021691BF2_.wvu.FilterData" hidden="1">'[117]98'!$A$2:$AV$535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AD9F8EC_02C7_11D3_8AD4_002035336BE0_.wvu.PrintTitles" hidden="1">#REF!</definedName>
    <definedName name="Z_9C86BF25_210A_4B5C_9F2A_856CA801294A_.wvu.FilterData" hidden="1">#REF!</definedName>
    <definedName name="Z_9C8AF864_7E20_415C_848E_C2849E8CBF0C_.wvu.FilterData" hidden="1">#REF!</definedName>
    <definedName name="Z_9E7B61E2_2701_4257_A261_86548A6D7D7C_.wvu.FilterData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581774C_2FCD_4906_B930_CCB3F9F9A50B_.wvu.FilterData" hidden="1">#REF!</definedName>
    <definedName name="Z_C67C9A44_7556_4756_AC39_E00F137116ED_.wvu.FilterData" hidden="1">#REF!</definedName>
    <definedName name="Z_C8219207_0A5B_11D1_9F3C_000021A79766_.wvu.Cols" hidden="1">[115]CAR1!$A$1:$A$65536,[115]CAR1!$O$1:$O$65536</definedName>
    <definedName name="Z_C8219208_0A5B_11D1_9F3C_000021A79766_.wvu.Cols" hidden="1">[115]CAR1!$A$1:$A$65536,[115]CAR1!$P$1:$Q$65536</definedName>
    <definedName name="Z_C908089F_9A5A_11D7_9C1E_0004231B06E7_.wvu.FilterData" hidden="1">#REF!</definedName>
    <definedName name="Z_C942EE3A_8DBF_41D7_ADAF_F43C01F31E23_.wvu.FilterData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E3FFE9E0_6C4F_4FB4_A56E_FBE96871B5C8_.wvu.Cols" hidden="1">[116]Jurídico!$D$1:$D$65536,[116]Jurídico!$F$1:$K$65536</definedName>
    <definedName name="Z_E3FFE9E0_6C4F_4FB4_A56E_FBE96871B5C8_.wvu.FilterData" hidden="1">#REF!</definedName>
    <definedName name="Z_E42D429F_E4E8_41D2_9176_83C726BAF8E3_.wvu.FilterData" hidden="1">#REF!</definedName>
    <definedName name="Z_E4685D46_13C6_41BC_A121_00C9A3C62F2A_.wvu.FilterData" hidden="1">#REF!</definedName>
    <definedName name="Z_E4685D46_13C6_41BC_A121_00C9A3C62F2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E491B72F_902A_11D7_9C1E_0004231B06E7_.wvu.FilterData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3A5DDE_715F_45DA_A5AE_BF154BAF9F84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EE5311D7_3149_40F1_82F5_7EEC6ACB6C85_.wvu.FilterData" hidden="1">#REF!</definedName>
    <definedName name="Z_EEE8CD21_C3A5_4786_B8BE_B9E68F0A5347_.wvu.FilterDat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CB3A99_6D24_412C_93C4_575819594890_.wvu.FilterData" hidden="1">#REF!</definedName>
    <definedName name="Z_FA40CB26_17FE_4901_96A4_2176E8FA5EEE_.wvu.FilterData" hidden="1">#REF!</definedName>
    <definedName name="Z_FA90CE2B_5594_44A8_91E3_10F8FAA42E24_.wvu.Rows" hidden="1">#REF!,#REF!,#REF!,#REF!,#REF!,#REF!,#REF!,#REF!,#REF!,#REF!,#REF!,#REF!,#REF!,#REF!,#REF!,#REF!,#REF!,#REF!,#REF!,#REF!,#REF!,#REF!,#REF!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C" hidden="1">{#N/A,#N/A,TRUE,"Graficos";#N/A,#N/A,TRUE,"P.Ingresos";#N/A,#N/A,TRUE,"P.Gastos";#N/A,#N/A,TRUE,"I.Trafico";#N/A,#N/A,TRUE,"I.Peajes";#N/A,#N/A,TRUE,"G.Operativos";#N/A,#N/A,TRUE,"Cf Proyecto";#N/A,#N/A,TRUE,"C.PYG";#N/A,#N/A,TRUE,"Balance";#N/A,#N/A,TRUE,"TIR AC";#N/A,#N/A,TRUE,"Ratios";#N/A,#N/A,TRUE,"Amortizacion";#N/A,#N/A,TRUE,"FC fin";#N/A,#N/A,TRUE,"Coeficientes";#N/A,#N/A,TRUE,"Tesoreria";#N/A,#N/A,TRUE,"Prest.inv";#N/A,#N/A,TRUE,"Obligacion";#N/A,#N/A,TRUE,"Impuestos";#N/A,#N/A,TRUE,"Reservas";#N/A,#N/A,TRUE,"Inversion";#N/A,#N/A,TRUE,"P.Inversion";#N/A,#N/A,TRUE,"C.Fl Inv.";#N/A,#N/A,TRUE,"VAN Oferta"}</definedName>
    <definedName name="zxxx" hidden="1">{"'RR'!$A$2:$E$81"}</definedName>
    <definedName name="ZZZZZ" hidden="1">{"balanço dolares",#N/A,FALSE,"SIGADR$";"AUT BAL REAIS",#N/A,FALSE,"SIGADR$";"QUOCIENTES REAIS",#N/A,FALSE,"QUOCIENTES";"JUNH QUOCI DOLARES",#N/A,FALSE,"QUOCIENTES"}</definedName>
    <definedName name="А">#REF!</definedName>
    <definedName name="аааа" hidden="1">{#N/A,#N/A,TRUE,"Фин.рез"}</definedName>
    <definedName name="аааааа" hidden="1">{#N/A,#N/A,TRUE,"Фин.рез"}</definedName>
    <definedName name="аап" hidden="1">{#N/A,#N/A,TRUE,"Фин.рез"}</definedName>
    <definedName name="анал." hidden="1">{#N/A,#N/A,TRUE,"Фин.рез"}</definedName>
    <definedName name="Аренда2">#REF!</definedName>
    <definedName name="Аренда3">#REF!</definedName>
    <definedName name="Аренда4">#REF!</definedName>
    <definedName name="ббло" hidden="1">{#N/A,#N/A,TRUE,"Фин.рез"}</definedName>
    <definedName name="ббло1" hidden="1">{#N/A,#N/A,TRUE,"Фин.рез"}</definedName>
    <definedName name="ва" hidden="1">{#N/A,#N/A,TRUE,"Фин.рез"}</definedName>
    <definedName name="вёёё" hidden="1">{#N/A,#N/A,TRUE,"Фин.рез"}</definedName>
    <definedName name="вёёё1" hidden="1">{#N/A,#N/A,TRUE,"Фин.рез"}</definedName>
    <definedName name="Внеш" localSheetId="17">[118]!Внеш</definedName>
    <definedName name="Внеш">[118]!Внеш</definedName>
    <definedName name="Возврат" localSheetId="17">[119]!Возврат</definedName>
    <definedName name="Возврат">[119]!Возврат</definedName>
    <definedName name="впап" hidden="1">{#N/A,#N/A,TRUE,"Фин.рез"}</definedName>
    <definedName name="Всего2">#REF!</definedName>
    <definedName name="Всего3">#REF!</definedName>
    <definedName name="Всего4">#REF!</definedName>
    <definedName name="ЖукСрОк">[120]!ЖукСрОк</definedName>
    <definedName name="иии" hidden="1">{#N/A,#N/A,TRUE,"Фин.рез"}</definedName>
    <definedName name="Имя">#REF!</definedName>
    <definedName name="лбпдщюж" hidden="1">{#N/A,#N/A,TRUE,"Фин.рез"}</definedName>
    <definedName name="ллл" hidden="1">{#N/A,#N/A,TRUE,"Фин.рез"}</definedName>
    <definedName name="лололльд" hidden="1">{#N/A,#N/A,TRUE,"Фин.рез"}</definedName>
    <definedName name="Мак1">[120]!Мак1</definedName>
    <definedName name="Мак2">[120]!Мак2</definedName>
    <definedName name="Макрос1" localSheetId="17">[119]Диагр.!Макрос1</definedName>
    <definedName name="Макрос1">[119]Диагр.!Макрос1</definedName>
    <definedName name="Макрос5" localSheetId="17">[121]!Макрос5</definedName>
    <definedName name="Макрос5">[121]!Макрос5</definedName>
    <definedName name="МаксДней" localSheetId="17">[119]!МаксДней</definedName>
    <definedName name="МаксДней">[119]!МаксДней</definedName>
    <definedName name="март" hidden="1">{#N/A,#N/A,TRUE,"Фин.рез"}</definedName>
    <definedName name="ммммммм" hidden="1">{#N/A,#N/A,TRUE,"Фин.рез"}</definedName>
    <definedName name="Модуль1.Внеш" localSheetId="17">[122]!Модуль1.Внеш</definedName>
    <definedName name="Модуль1.Внеш">[122]!Модуль1.Внеш</definedName>
    <definedName name="ннн" hidden="1">{#N/A,#N/A,TRUE,"Фин.рез"}</definedName>
    <definedName name="нрр" hidden="1">{#N/A,#N/A,TRUE,"Фин.рез"}</definedName>
    <definedName name="ожид.ТО" hidden="1">{#N/A,#N/A,TRUE,"Фин.рез"}</definedName>
    <definedName name="олр" hidden="1">{#N/A,#N/A,TRUE,"Фин.рез"}</definedName>
    <definedName name="онгвыкег" hidden="1">{#N/A,#N/A,TRUE,"Фин.рез"}</definedName>
    <definedName name="оооо" hidden="1">{#N/A,#N/A,TRUE,"Фин.рез"}</definedName>
    <definedName name="ПАНХ2">#REF!</definedName>
    <definedName name="ПАНХ3">#REF!</definedName>
    <definedName name="ПАНХ4">#REF!</definedName>
    <definedName name="пеп" hidden="1">{#N/A,#N/A,TRUE,"Фин.рез"}</definedName>
    <definedName name="Перекл23_Щелкнуть" localSheetId="17">[123]!Перекл23_Щелкнуть</definedName>
    <definedName name="Перекл23_Щелкнуть">[123]!Перекл23_Щелкнуть</definedName>
    <definedName name="Перекл24_Щелкнуть" localSheetId="17">[123]!Перекл24_Щелкнуть</definedName>
    <definedName name="Перекл24_Щелкнуть">[123]!Перекл24_Щелкнуть</definedName>
    <definedName name="Перекл25_Щелкнуть" localSheetId="17">[123]!Перекл25_Щелкнуть</definedName>
    <definedName name="Перекл25_Щелкнуть">[123]!Перекл25_Щелкнуть</definedName>
    <definedName name="Период">#REF!</definedName>
    <definedName name="ппр" hidden="1">{#N/A,#N/A,TRUE,"Фин.рез"}</definedName>
    <definedName name="Признак">#REF!</definedName>
    <definedName name="ПрогРик1.РикСрОк" localSheetId="17">[123]!ПрогРик1.РикСрОк</definedName>
    <definedName name="ПрогРик1.РикСрОк">[123]!ПрогРик1.РикСрОк</definedName>
    <definedName name="Процент">#REF!</definedName>
    <definedName name="Разница">#REF!</definedName>
    <definedName name="РамСрОк">[120]!РамСрОк</definedName>
    <definedName name="рас" hidden="1">{#N/A,#N/A,TRUE,"Фин.рез"}</definedName>
    <definedName name="Расчет1" localSheetId="17">[124]!Расчет1</definedName>
    <definedName name="Расчет1">[124]!Расчет1</definedName>
    <definedName name="РикСрОк">#N/A</definedName>
    <definedName name="рр" hidden="1">{#N/A,#N/A,TRUE,"Фин.рез"}</definedName>
    <definedName name="ррр" hidden="1">{#N/A,#N/A,TRUE,"Фин.рез"}</definedName>
    <definedName name="Самара" localSheetId="17">[125]!Самара</definedName>
    <definedName name="Самара">[125]!Самара</definedName>
    <definedName name="Самара2" localSheetId="17">[126]!Самара2</definedName>
    <definedName name="Самара2">[126]!Самара2</definedName>
    <definedName name="Самара3" localSheetId="17">[125]!Самара3</definedName>
    <definedName name="Самара3">[125]!Самара3</definedName>
    <definedName name="сен" hidden="1">{#N/A,#N/A,TRUE,"Фин.рез"}</definedName>
    <definedName name="Т">#REF!</definedName>
    <definedName name="Титул">#REF!</definedName>
    <definedName name="У">#REF!</definedName>
    <definedName name="ф">#REF!</definedName>
    <definedName name="Факт">#REF!</definedName>
    <definedName name="фыв" hidden="1">{#N/A,#N/A,TRUE,"Фин.рез"}</definedName>
    <definedName name="цех3">#REF!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12" l="1"/>
  <c r="M21" i="12"/>
  <c r="M20" i="12"/>
  <c r="K35" i="28"/>
  <c r="E17" i="59" l="1"/>
  <c r="AL37" i="43" l="1"/>
  <c r="AK37" i="43"/>
  <c r="AJ37" i="43"/>
  <c r="AI37" i="43"/>
  <c r="AH37" i="43"/>
  <c r="AG37" i="43"/>
  <c r="AF37" i="43"/>
  <c r="AE37" i="43"/>
  <c r="AD37" i="43"/>
  <c r="AC37" i="43"/>
  <c r="AB37" i="43"/>
  <c r="AA37" i="43"/>
  <c r="Z37" i="43"/>
  <c r="Y37" i="43"/>
  <c r="X37" i="43"/>
  <c r="W37" i="43"/>
  <c r="V37" i="43"/>
  <c r="U37" i="43"/>
  <c r="T37" i="43"/>
  <c r="S37" i="43"/>
  <c r="R37" i="43"/>
  <c r="Q37" i="43"/>
  <c r="P37" i="43"/>
  <c r="O37" i="43"/>
  <c r="N37" i="43"/>
  <c r="M37" i="43"/>
  <c r="L37" i="43"/>
  <c r="K37" i="43"/>
  <c r="J37" i="43"/>
  <c r="I37" i="43"/>
  <c r="H37" i="43"/>
  <c r="G37" i="43"/>
  <c r="F37" i="43"/>
  <c r="E37" i="43"/>
  <c r="D37" i="43"/>
  <c r="AL36" i="43"/>
  <c r="AK36" i="43"/>
  <c r="AJ36" i="43"/>
  <c r="AI36" i="43"/>
  <c r="AH36" i="43"/>
  <c r="AG36" i="43"/>
  <c r="AF36" i="43"/>
  <c r="AE36" i="43"/>
  <c r="AD36" i="43"/>
  <c r="AC36" i="43"/>
  <c r="AB36" i="43"/>
  <c r="AA36" i="43"/>
  <c r="Z36" i="43"/>
  <c r="Y36" i="43"/>
  <c r="X36" i="43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B247" i="43"/>
  <c r="B246" i="43"/>
  <c r="B245" i="43"/>
  <c r="B244" i="43"/>
  <c r="B243" i="43"/>
  <c r="B242" i="43"/>
  <c r="B241" i="43"/>
  <c r="B240" i="43"/>
  <c r="B239" i="43"/>
  <c r="B238" i="43"/>
  <c r="B237" i="43"/>
  <c r="B236" i="43"/>
  <c r="B153" i="43"/>
  <c r="AW30" i="30" l="1"/>
  <c r="Q30" i="30"/>
  <c r="AF1626" i="23"/>
  <c r="B155" i="43"/>
  <c r="B154" i="43"/>
  <c r="B152" i="43"/>
  <c r="B151" i="43"/>
  <c r="B150" i="43"/>
  <c r="B149" i="43"/>
  <c r="B148" i="43"/>
  <c r="B147" i="43"/>
  <c r="B146" i="43"/>
  <c r="AZ3" i="45" a="1"/>
  <c r="AZ3" i="45" s="1"/>
  <c r="AV17" i="30"/>
  <c r="AU17" i="30"/>
  <c r="AT17" i="30"/>
  <c r="AS17" i="30"/>
  <c r="AR17" i="30"/>
  <c r="AQ17" i="30"/>
  <c r="AP17" i="30"/>
  <c r="AO17" i="30"/>
  <c r="AN17" i="30"/>
  <c r="AM17" i="30"/>
  <c r="AL17" i="30"/>
  <c r="AK17" i="30"/>
  <c r="AJ17" i="30"/>
  <c r="AI17" i="30"/>
  <c r="AH17" i="30"/>
  <c r="AG17" i="30"/>
  <c r="AF17" i="30"/>
  <c r="AE17" i="30"/>
  <c r="AD17" i="30"/>
  <c r="AC17" i="30"/>
  <c r="AB17" i="30"/>
  <c r="AA17" i="30"/>
  <c r="Z17" i="30"/>
  <c r="Y17" i="30"/>
  <c r="X17" i="30"/>
  <c r="W17" i="30"/>
  <c r="V17" i="30"/>
  <c r="U17" i="30"/>
  <c r="T17" i="30"/>
  <c r="S17" i="30"/>
  <c r="R17" i="30"/>
  <c r="Q17" i="30"/>
  <c r="C17" i="30" s="1"/>
  <c r="P17" i="30"/>
  <c r="O17" i="30"/>
  <c r="AW17" i="30"/>
  <c r="AH4" i="45" a="1"/>
  <c r="AH4" i="45" s="1"/>
  <c r="BD4" i="45" l="1"/>
  <c r="BC3" i="45"/>
  <c r="BC4" i="45"/>
  <c r="BF3" i="45"/>
  <c r="BB3" i="45"/>
  <c r="BF4" i="45"/>
  <c r="BB4" i="45"/>
  <c r="BE3" i="45"/>
  <c r="BA3" i="45"/>
  <c r="AZ4" i="45"/>
  <c r="BE4" i="45"/>
  <c r="BA4" i="45"/>
  <c r="BD3" i="45"/>
  <c r="AK4" i="45"/>
  <c r="AJ4" i="45"/>
  <c r="AI4" i="45"/>
  <c r="E26" i="43"/>
  <c r="F26" i="43"/>
  <c r="G26" i="43"/>
  <c r="H26" i="43"/>
  <c r="I26" i="43"/>
  <c r="J26" i="43"/>
  <c r="K26" i="43"/>
  <c r="L26" i="43"/>
  <c r="M26" i="43"/>
  <c r="N26" i="43"/>
  <c r="O26" i="43"/>
  <c r="P26" i="43"/>
  <c r="Q26" i="43"/>
  <c r="R26" i="43"/>
  <c r="S26" i="43"/>
  <c r="T26" i="43"/>
  <c r="U26" i="43"/>
  <c r="V26" i="43"/>
  <c r="W26" i="43"/>
  <c r="X26" i="43"/>
  <c r="Y26" i="43"/>
  <c r="Z26" i="43"/>
  <c r="AA26" i="43"/>
  <c r="AB26" i="43"/>
  <c r="AC26" i="43"/>
  <c r="AD26" i="43"/>
  <c r="AE26" i="43"/>
  <c r="AF26" i="43"/>
  <c r="AG26" i="43"/>
  <c r="AH26" i="43"/>
  <c r="AI26" i="43"/>
  <c r="AJ26" i="43"/>
  <c r="AK26" i="43"/>
  <c r="AL26" i="43"/>
  <c r="E27" i="43"/>
  <c r="F27" i="43"/>
  <c r="G27" i="43"/>
  <c r="H27" i="43"/>
  <c r="I27" i="43"/>
  <c r="J27" i="43"/>
  <c r="K27" i="43"/>
  <c r="L27" i="43"/>
  <c r="M27" i="43"/>
  <c r="N27" i="43"/>
  <c r="O27" i="43"/>
  <c r="P27" i="43"/>
  <c r="Q27" i="43"/>
  <c r="R27" i="43"/>
  <c r="S27" i="43"/>
  <c r="T27" i="43"/>
  <c r="U27" i="43"/>
  <c r="V27" i="43"/>
  <c r="W27" i="43"/>
  <c r="X27" i="43"/>
  <c r="Y27" i="43"/>
  <c r="Z27" i="43"/>
  <c r="AA27" i="43"/>
  <c r="AB27" i="43"/>
  <c r="AC27" i="43"/>
  <c r="AD27" i="43"/>
  <c r="AE27" i="43"/>
  <c r="AF27" i="43"/>
  <c r="AG27" i="43"/>
  <c r="AH27" i="43"/>
  <c r="AI27" i="43"/>
  <c r="AJ27" i="43"/>
  <c r="AK27" i="43"/>
  <c r="AL27" i="43"/>
  <c r="E28" i="43"/>
  <c r="F28" i="43"/>
  <c r="G28" i="43"/>
  <c r="H28" i="43"/>
  <c r="I28" i="43"/>
  <c r="J28" i="43"/>
  <c r="K28" i="43"/>
  <c r="L28" i="43"/>
  <c r="M28" i="43"/>
  <c r="N28" i="43"/>
  <c r="O28" i="43"/>
  <c r="P28" i="43"/>
  <c r="Q28" i="43"/>
  <c r="R28" i="43"/>
  <c r="S28" i="43"/>
  <c r="T28" i="43"/>
  <c r="U28" i="43"/>
  <c r="V28" i="43"/>
  <c r="W28" i="43"/>
  <c r="X28" i="43"/>
  <c r="Y28" i="43"/>
  <c r="Z28" i="43"/>
  <c r="AA28" i="43"/>
  <c r="AB28" i="43"/>
  <c r="AC28" i="43"/>
  <c r="AD28" i="43"/>
  <c r="AE28" i="43"/>
  <c r="AF28" i="43"/>
  <c r="AG28" i="43"/>
  <c r="AH28" i="43"/>
  <c r="AI28" i="43"/>
  <c r="AJ28" i="43"/>
  <c r="AK28" i="43"/>
  <c r="AL28" i="43"/>
  <c r="E29" i="43"/>
  <c r="F29" i="43"/>
  <c r="G29" i="43"/>
  <c r="H29" i="43"/>
  <c r="I29" i="43"/>
  <c r="J29" i="43"/>
  <c r="K29" i="43"/>
  <c r="L29" i="43"/>
  <c r="M29" i="43"/>
  <c r="N29" i="43"/>
  <c r="O29" i="43"/>
  <c r="P29" i="43"/>
  <c r="Q29" i="43"/>
  <c r="R29" i="43"/>
  <c r="S29" i="43"/>
  <c r="T29" i="43"/>
  <c r="U29" i="43"/>
  <c r="V29" i="43"/>
  <c r="W29" i="43"/>
  <c r="X29" i="43"/>
  <c r="Y29" i="43"/>
  <c r="Z29" i="43"/>
  <c r="AA29" i="43"/>
  <c r="AB29" i="43"/>
  <c r="AC29" i="43"/>
  <c r="AD29" i="43"/>
  <c r="AE29" i="43"/>
  <c r="AF29" i="43"/>
  <c r="AG29" i="43"/>
  <c r="AH29" i="43"/>
  <c r="AI29" i="43"/>
  <c r="AJ29" i="43"/>
  <c r="AK29" i="43"/>
  <c r="AL29" i="43"/>
  <c r="D29" i="43"/>
  <c r="D28" i="43"/>
  <c r="B28" i="43"/>
  <c r="E8" i="43"/>
  <c r="F8" i="43"/>
  <c r="G8" i="43"/>
  <c r="H8" i="43"/>
  <c r="I8" i="43"/>
  <c r="J8" i="43"/>
  <c r="K8" i="43"/>
  <c r="L8" i="43"/>
  <c r="M8" i="43"/>
  <c r="N8" i="43"/>
  <c r="O8" i="43"/>
  <c r="P8" i="43"/>
  <c r="Q8" i="43"/>
  <c r="R8" i="43"/>
  <c r="S8" i="43"/>
  <c r="T8" i="43"/>
  <c r="U8" i="43"/>
  <c r="V8" i="43"/>
  <c r="W8" i="43"/>
  <c r="X8" i="43"/>
  <c r="Y8" i="43"/>
  <c r="Z8" i="43"/>
  <c r="AA8" i="43"/>
  <c r="AB8" i="43"/>
  <c r="AC8" i="43"/>
  <c r="AD8" i="43"/>
  <c r="AE8" i="43"/>
  <c r="AF8" i="43"/>
  <c r="AG8" i="43"/>
  <c r="AH8" i="43"/>
  <c r="AI8" i="43"/>
  <c r="AJ8" i="43"/>
  <c r="AK8" i="43"/>
  <c r="AL8" i="43"/>
  <c r="E9" i="43"/>
  <c r="F9" i="43"/>
  <c r="G9" i="43"/>
  <c r="H9" i="43"/>
  <c r="I9" i="43"/>
  <c r="J9" i="43"/>
  <c r="K9" i="43"/>
  <c r="L9" i="43"/>
  <c r="M9" i="43"/>
  <c r="N9" i="43"/>
  <c r="O9" i="43"/>
  <c r="P9" i="43"/>
  <c r="Q9" i="43"/>
  <c r="R9" i="43"/>
  <c r="S9" i="43"/>
  <c r="T9" i="43"/>
  <c r="U9" i="43"/>
  <c r="V9" i="43"/>
  <c r="W9" i="43"/>
  <c r="X9" i="43"/>
  <c r="Y9" i="43"/>
  <c r="Z9" i="43"/>
  <c r="AA9" i="43"/>
  <c r="AB9" i="43"/>
  <c r="AC9" i="43"/>
  <c r="AD9" i="43"/>
  <c r="AE9" i="43"/>
  <c r="AF9" i="43"/>
  <c r="AG9" i="43"/>
  <c r="AH9" i="43"/>
  <c r="AI9" i="43"/>
  <c r="AJ9" i="43"/>
  <c r="AK9" i="43"/>
  <c r="AL9" i="43"/>
  <c r="E10" i="43"/>
  <c r="F10" i="43"/>
  <c r="G10" i="43"/>
  <c r="H10" i="43"/>
  <c r="I10" i="43"/>
  <c r="J10" i="43"/>
  <c r="K10" i="43"/>
  <c r="L10" i="43"/>
  <c r="M10" i="43"/>
  <c r="N10" i="43"/>
  <c r="O10" i="43"/>
  <c r="P10" i="43"/>
  <c r="Q10" i="43"/>
  <c r="R10" i="43"/>
  <c r="S10" i="43"/>
  <c r="T10" i="43"/>
  <c r="U10" i="43"/>
  <c r="V10" i="43"/>
  <c r="W10" i="43"/>
  <c r="X10" i="43"/>
  <c r="Y10" i="43"/>
  <c r="Z10" i="43"/>
  <c r="AA10" i="43"/>
  <c r="AB10" i="43"/>
  <c r="AC10" i="43"/>
  <c r="AD10" i="43"/>
  <c r="AE10" i="43"/>
  <c r="AF10" i="43"/>
  <c r="AG10" i="43"/>
  <c r="AH10" i="43"/>
  <c r="AI10" i="43"/>
  <c r="AJ10" i="43"/>
  <c r="AK10" i="43"/>
  <c r="AL10" i="43"/>
  <c r="D10" i="43"/>
  <c r="D9" i="43"/>
  <c r="D8" i="43"/>
  <c r="D47" i="28"/>
  <c r="P44" i="28"/>
  <c r="Q44" i="28"/>
  <c r="Q45" i="28" s="1"/>
  <c r="R44" i="28"/>
  <c r="R45" i="28" s="1"/>
  <c r="S44" i="28"/>
  <c r="S45" i="28" s="1"/>
  <c r="T44" i="28"/>
  <c r="T45" i="28" s="1"/>
  <c r="U44" i="28"/>
  <c r="U45" i="28" s="1"/>
  <c r="V44" i="28"/>
  <c r="V45" i="28" s="1"/>
  <c r="W44" i="28"/>
  <c r="W45" i="28" s="1"/>
  <c r="X44" i="28"/>
  <c r="X45" i="28" s="1"/>
  <c r="Y44" i="28"/>
  <c r="Y45" i="28" s="1"/>
  <c r="Z44" i="28"/>
  <c r="Z45" i="28" s="1"/>
  <c r="AA44" i="28"/>
  <c r="AA45" i="28" s="1"/>
  <c r="AB44" i="28"/>
  <c r="AB45" i="28" s="1"/>
  <c r="AC44" i="28"/>
  <c r="AC45" i="28" s="1"/>
  <c r="AD44" i="28"/>
  <c r="AD45" i="28" s="1"/>
  <c r="AE44" i="28"/>
  <c r="AE45" i="28" s="1"/>
  <c r="AF44" i="28"/>
  <c r="AF45" i="28" s="1"/>
  <c r="AG44" i="28"/>
  <c r="AG45" i="28" s="1"/>
  <c r="AH44" i="28"/>
  <c r="AH45" i="28" s="1"/>
  <c r="AI44" i="28"/>
  <c r="AI45" i="28" s="1"/>
  <c r="AJ44" i="28"/>
  <c r="AJ45" i="28" s="1"/>
  <c r="AK44" i="28"/>
  <c r="AK45" i="28" s="1"/>
  <c r="AL44" i="28"/>
  <c r="AL45" i="28" s="1"/>
  <c r="AM44" i="28"/>
  <c r="AM45" i="28" s="1"/>
  <c r="AN44" i="28"/>
  <c r="AN45" i="28" s="1"/>
  <c r="AO44" i="28"/>
  <c r="AO45" i="28" s="1"/>
  <c r="AP44" i="28"/>
  <c r="AP45" i="28" s="1"/>
  <c r="AQ44" i="28"/>
  <c r="AQ45" i="28" s="1"/>
  <c r="AR44" i="28"/>
  <c r="AR45" i="28" s="1"/>
  <c r="AS44" i="28"/>
  <c r="AS45" i="28" s="1"/>
  <c r="AT44" i="28"/>
  <c r="AT45" i="28" s="1"/>
  <c r="AU44" i="28"/>
  <c r="AU45" i="28" s="1"/>
  <c r="AV44" i="28"/>
  <c r="AV45" i="28" s="1"/>
  <c r="AW44" i="28"/>
  <c r="AW45" i="28" s="1"/>
  <c r="O44" i="28"/>
  <c r="O45" i="28" s="1"/>
  <c r="B55" i="28"/>
  <c r="C55" i="28" s="1"/>
  <c r="D55" i="28"/>
  <c r="E62" i="28" s="1"/>
  <c r="F55" i="28"/>
  <c r="G59" i="28" s="1"/>
  <c r="N37" i="28"/>
  <c r="AD101" i="29"/>
  <c r="D45" i="29"/>
  <c r="D44" i="29"/>
  <c r="D43" i="29"/>
  <c r="AW15" i="55"/>
  <c r="AV15" i="55"/>
  <c r="AU15" i="55"/>
  <c r="AT15" i="55"/>
  <c r="AS15" i="55"/>
  <c r="AR15" i="55"/>
  <c r="AQ15" i="55"/>
  <c r="AP15" i="55"/>
  <c r="AO15" i="55"/>
  <c r="AN15" i="55"/>
  <c r="AM15" i="55"/>
  <c r="AL15" i="55"/>
  <c r="AK15" i="55"/>
  <c r="AJ15" i="55"/>
  <c r="AI15" i="55"/>
  <c r="AH15" i="55"/>
  <c r="AG15" i="55"/>
  <c r="AF15" i="55"/>
  <c r="AE15" i="55"/>
  <c r="AD15" i="55"/>
  <c r="AC15" i="55"/>
  <c r="AB15" i="55"/>
  <c r="AA15" i="55"/>
  <c r="Z15" i="55"/>
  <c r="Y15" i="55"/>
  <c r="X15" i="55"/>
  <c r="W15" i="55"/>
  <c r="V15" i="55"/>
  <c r="U15" i="55"/>
  <c r="T15" i="55"/>
  <c r="S15" i="55"/>
  <c r="R15" i="55"/>
  <c r="Q15" i="55"/>
  <c r="P15" i="55"/>
  <c r="O15" i="55"/>
  <c r="E1535" i="23"/>
  <c r="Q45" i="30"/>
  <c r="Q44" i="30" s="1"/>
  <c r="R16" i="55"/>
  <c r="R17" i="55" s="1"/>
  <c r="E21" i="55"/>
  <c r="P45" i="28" l="1"/>
  <c r="C61" i="28"/>
  <c r="C60" i="28"/>
  <c r="C59" i="28"/>
  <c r="E63" i="28"/>
  <c r="G62" i="28"/>
  <c r="E58" i="28"/>
  <c r="C62" i="28"/>
  <c r="E57" i="28"/>
  <c r="G61" i="28"/>
  <c r="G60" i="28"/>
  <c r="G58" i="28"/>
  <c r="G56" i="28"/>
  <c r="E56" i="28"/>
  <c r="G63" i="28"/>
  <c r="E59" i="28"/>
  <c r="C56" i="28"/>
  <c r="E61" i="28"/>
  <c r="C58" i="28"/>
  <c r="G55" i="28"/>
  <c r="C63" i="28"/>
  <c r="E60" i="28"/>
  <c r="G57" i="28"/>
  <c r="E55" i="28"/>
  <c r="C57" i="28"/>
  <c r="AD1535" i="23"/>
  <c r="AW21" i="55"/>
  <c r="AV21" i="55"/>
  <c r="AU21" i="55"/>
  <c r="AT21" i="55"/>
  <c r="AS21" i="55"/>
  <c r="AR21" i="55"/>
  <c r="AQ21" i="55"/>
  <c r="AP21" i="55"/>
  <c r="AO21" i="55"/>
  <c r="AN21" i="55"/>
  <c r="AM21" i="55"/>
  <c r="AL21" i="55"/>
  <c r="AK21" i="55"/>
  <c r="AJ21" i="55"/>
  <c r="AI21" i="55"/>
  <c r="AH21" i="55"/>
  <c r="AG21" i="55"/>
  <c r="AF21" i="55"/>
  <c r="AE21" i="55"/>
  <c r="AD21" i="55"/>
  <c r="AC21" i="55"/>
  <c r="AB21" i="55"/>
  <c r="AA21" i="55"/>
  <c r="Z21" i="55"/>
  <c r="Y21" i="55"/>
  <c r="X21" i="55"/>
  <c r="W21" i="55"/>
  <c r="V21" i="55"/>
  <c r="U21" i="55"/>
  <c r="T21" i="55"/>
  <c r="S21" i="55"/>
  <c r="R21" i="55"/>
  <c r="Q21" i="55"/>
  <c r="P21" i="55"/>
  <c r="O21" i="55"/>
  <c r="F52" i="30" l="1"/>
  <c r="P52" i="30"/>
  <c r="N52" i="30"/>
  <c r="O52" i="30"/>
  <c r="AV30" i="30"/>
  <c r="AU30" i="30"/>
  <c r="AT30" i="30"/>
  <c r="AS30" i="30"/>
  <c r="AR30" i="30"/>
  <c r="AQ30" i="30"/>
  <c r="AP30" i="30"/>
  <c r="AO30" i="30"/>
  <c r="AN30" i="30"/>
  <c r="AM30" i="30"/>
  <c r="AL30" i="30"/>
  <c r="AK30" i="30"/>
  <c r="AJ30" i="30"/>
  <c r="AI30" i="30"/>
  <c r="AH30" i="30"/>
  <c r="AG30" i="30"/>
  <c r="AF30" i="30"/>
  <c r="AE30" i="30"/>
  <c r="AD30" i="30"/>
  <c r="AC30" i="30"/>
  <c r="AB30" i="30"/>
  <c r="AA30" i="30"/>
  <c r="Z30" i="30"/>
  <c r="Y30" i="30"/>
  <c r="X30" i="30"/>
  <c r="W30" i="30"/>
  <c r="V30" i="30"/>
  <c r="U30" i="30"/>
  <c r="T30" i="30"/>
  <c r="S30" i="30"/>
  <c r="R30" i="30"/>
  <c r="P30" i="30"/>
  <c r="O30" i="30"/>
  <c r="A46" i="25" l="1"/>
  <c r="AW45" i="30"/>
  <c r="AV45" i="30"/>
  <c r="AU45" i="30"/>
  <c r="AT45" i="30"/>
  <c r="AS45" i="30"/>
  <c r="AR45" i="30"/>
  <c r="AQ45" i="30"/>
  <c r="AP45" i="30"/>
  <c r="AO45" i="30"/>
  <c r="AN45" i="30"/>
  <c r="AM45" i="30"/>
  <c r="AL45" i="30"/>
  <c r="AK45" i="30"/>
  <c r="AJ45" i="30"/>
  <c r="AI45" i="30"/>
  <c r="AH45" i="30"/>
  <c r="AG45" i="30"/>
  <c r="AF45" i="30"/>
  <c r="AE45" i="30"/>
  <c r="AD45" i="30"/>
  <c r="AC45" i="30"/>
  <c r="AB45" i="30"/>
  <c r="AA45" i="30"/>
  <c r="Z45" i="30"/>
  <c r="Y45" i="30"/>
  <c r="X45" i="30"/>
  <c r="W45" i="30"/>
  <c r="V45" i="30"/>
  <c r="U45" i="30"/>
  <c r="T45" i="30"/>
  <c r="S45" i="30"/>
  <c r="R45" i="30"/>
  <c r="P45" i="30"/>
  <c r="O45" i="30"/>
  <c r="AW10" i="30"/>
  <c r="AV10" i="30"/>
  <c r="AU10" i="30"/>
  <c r="AT10" i="30"/>
  <c r="AS10" i="30"/>
  <c r="AR10" i="30"/>
  <c r="AQ10" i="30"/>
  <c r="AP10" i="30"/>
  <c r="AO10" i="30"/>
  <c r="AN10" i="30"/>
  <c r="AM10" i="30"/>
  <c r="AL10" i="30"/>
  <c r="AK10" i="30"/>
  <c r="AJ10" i="30"/>
  <c r="AI10" i="30"/>
  <c r="AH10" i="30"/>
  <c r="AG10" i="30"/>
  <c r="AF10" i="30"/>
  <c r="AE10" i="30"/>
  <c r="AD10" i="30"/>
  <c r="AC10" i="30"/>
  <c r="AB10" i="30"/>
  <c r="AA10" i="30"/>
  <c r="Z10" i="30"/>
  <c r="Y10" i="30"/>
  <c r="X10" i="30"/>
  <c r="W10" i="30"/>
  <c r="V10" i="30"/>
  <c r="U10" i="30"/>
  <c r="T10" i="30"/>
  <c r="S10" i="30"/>
  <c r="R10" i="30"/>
  <c r="Q10" i="30"/>
  <c r="P10" i="30"/>
  <c r="O10" i="30"/>
  <c r="AI256" i="23" l="1"/>
  <c r="AH256" i="23"/>
  <c r="AG256" i="23"/>
  <c r="AF256" i="23"/>
  <c r="AE256" i="23"/>
  <c r="E262" i="23"/>
  <c r="I262" i="23"/>
  <c r="D62" i="29"/>
  <c r="D69" i="29"/>
  <c r="AD303" i="23" l="1"/>
  <c r="AD302" i="23" s="1"/>
  <c r="H62" i="26" l="1"/>
  <c r="H63" i="26"/>
  <c r="AD172" i="24" l="1"/>
  <c r="BL172" i="24"/>
  <c r="BK172" i="24"/>
  <c r="BJ172" i="24"/>
  <c r="BI172" i="24"/>
  <c r="BH172" i="24"/>
  <c r="BG172" i="24"/>
  <c r="BF172" i="24"/>
  <c r="BE172" i="24"/>
  <c r="BD172" i="24"/>
  <c r="BC172" i="24"/>
  <c r="BB172" i="24"/>
  <c r="BA172" i="24"/>
  <c r="AZ172" i="24"/>
  <c r="AY172" i="24"/>
  <c r="AX172" i="24"/>
  <c r="AW172" i="24"/>
  <c r="AV172" i="24"/>
  <c r="AU172" i="24"/>
  <c r="AT172" i="24"/>
  <c r="AS172" i="24"/>
  <c r="AR172" i="24"/>
  <c r="AQ172" i="24"/>
  <c r="AP172" i="24"/>
  <c r="AO172" i="24"/>
  <c r="AN172" i="24"/>
  <c r="AM172" i="24"/>
  <c r="AL172" i="24"/>
  <c r="AK172" i="24"/>
  <c r="AJ172" i="24"/>
  <c r="AI172" i="24"/>
  <c r="AH172" i="24"/>
  <c r="AG172" i="24"/>
  <c r="AF172" i="24"/>
  <c r="AE172" i="24"/>
  <c r="I159" i="24"/>
  <c r="I158" i="24"/>
  <c r="I157" i="24"/>
  <c r="I155" i="24"/>
  <c r="I154" i="24"/>
  <c r="I153" i="24"/>
  <c r="I152" i="24"/>
  <c r="D77" i="29" l="1"/>
  <c r="O35" i="30" l="1"/>
  <c r="O43" i="30"/>
  <c r="AW43" i="30"/>
  <c r="AV43" i="30"/>
  <c r="AU43" i="30"/>
  <c r="AT43" i="30"/>
  <c r="AS43" i="30"/>
  <c r="AR43" i="30"/>
  <c r="AQ43" i="30"/>
  <c r="AP43" i="30"/>
  <c r="AO43" i="30"/>
  <c r="AN43" i="30"/>
  <c r="AM43" i="30"/>
  <c r="AL43" i="30"/>
  <c r="AK43" i="30"/>
  <c r="AJ43" i="30"/>
  <c r="AI43" i="30"/>
  <c r="AH43" i="30"/>
  <c r="AG43" i="30"/>
  <c r="AF43" i="30"/>
  <c r="AE43" i="30"/>
  <c r="AD43" i="30"/>
  <c r="AC43" i="30"/>
  <c r="AB43" i="30"/>
  <c r="AA43" i="30"/>
  <c r="Z43" i="30"/>
  <c r="Y43" i="30"/>
  <c r="X43" i="30"/>
  <c r="W43" i="30"/>
  <c r="V43" i="30"/>
  <c r="U43" i="30"/>
  <c r="T43" i="30"/>
  <c r="S43" i="30"/>
  <c r="R43" i="30"/>
  <c r="Q43" i="30"/>
  <c r="P43" i="30"/>
  <c r="AW48" i="30"/>
  <c r="AW41" i="30" s="1"/>
  <c r="AV48" i="30"/>
  <c r="AU48" i="30"/>
  <c r="AU49" i="30" s="1"/>
  <c r="AT48" i="30"/>
  <c r="AT49" i="30" s="1"/>
  <c r="AS48" i="30"/>
  <c r="AS49" i="30" s="1"/>
  <c r="AR48" i="30"/>
  <c r="AQ48" i="30"/>
  <c r="AQ49" i="30" s="1"/>
  <c r="AP48" i="30"/>
  <c r="AP49" i="30" s="1"/>
  <c r="AO48" i="30"/>
  <c r="AO41" i="30" s="1"/>
  <c r="AN48" i="30"/>
  <c r="AM48" i="30"/>
  <c r="AL48" i="30"/>
  <c r="AL49" i="30" s="1"/>
  <c r="AK48" i="30"/>
  <c r="AK49" i="30" s="1"/>
  <c r="AJ48" i="30"/>
  <c r="AI48" i="30"/>
  <c r="AI49" i="30" s="1"/>
  <c r="AH48" i="30"/>
  <c r="AH49" i="30" s="1"/>
  <c r="AG48" i="30"/>
  <c r="AG49" i="30" s="1"/>
  <c r="AF48" i="30"/>
  <c r="AE48" i="30"/>
  <c r="AE49" i="30" s="1"/>
  <c r="AD48" i="30"/>
  <c r="AD49" i="30" s="1"/>
  <c r="AC48" i="30"/>
  <c r="AC49" i="30" s="1"/>
  <c r="AB48" i="30"/>
  <c r="AA48" i="30"/>
  <c r="AA49" i="30" s="1"/>
  <c r="Z48" i="30"/>
  <c r="Z49" i="30" s="1"/>
  <c r="Y48" i="30"/>
  <c r="Y49" i="30" s="1"/>
  <c r="X48" i="30"/>
  <c r="W48" i="30"/>
  <c r="V48" i="30"/>
  <c r="V49" i="30" s="1"/>
  <c r="U48" i="30"/>
  <c r="U41" i="30" s="1"/>
  <c r="T48" i="30"/>
  <c r="S48" i="30"/>
  <c r="S49" i="30" s="1"/>
  <c r="R48" i="30"/>
  <c r="R49" i="30" s="1"/>
  <c r="Q48" i="30"/>
  <c r="Q49" i="30" s="1"/>
  <c r="P48" i="30"/>
  <c r="O48" i="30"/>
  <c r="O49" i="30" s="1"/>
  <c r="AW25" i="30"/>
  <c r="AV25" i="30"/>
  <c r="AU25" i="30"/>
  <c r="AT25" i="30"/>
  <c r="AS25" i="30"/>
  <c r="AR25" i="30"/>
  <c r="AQ25" i="30"/>
  <c r="AP25" i="30"/>
  <c r="AO25" i="30"/>
  <c r="AN25" i="30"/>
  <c r="AM25" i="30"/>
  <c r="AL25" i="30"/>
  <c r="AK25" i="30"/>
  <c r="AJ25" i="30"/>
  <c r="AI25" i="30"/>
  <c r="AH25" i="30"/>
  <c r="AG25" i="30"/>
  <c r="AF25" i="30"/>
  <c r="AE25" i="30"/>
  <c r="AD25" i="30"/>
  <c r="AC25" i="30"/>
  <c r="AB25" i="30"/>
  <c r="AA25" i="30"/>
  <c r="Z25" i="30"/>
  <c r="Y25" i="30"/>
  <c r="X25" i="30"/>
  <c r="W25" i="30"/>
  <c r="V25" i="30"/>
  <c r="U25" i="30"/>
  <c r="T25" i="30"/>
  <c r="S25" i="30"/>
  <c r="R25" i="30"/>
  <c r="Q25" i="30"/>
  <c r="P25" i="30"/>
  <c r="O25" i="30"/>
  <c r="AW35" i="30"/>
  <c r="AV35" i="30"/>
  <c r="AU35" i="30"/>
  <c r="AT35" i="30"/>
  <c r="AS35" i="30"/>
  <c r="AR35" i="30"/>
  <c r="AQ35" i="30"/>
  <c r="AP35" i="30"/>
  <c r="AO35" i="30"/>
  <c r="AN35" i="30"/>
  <c r="AM35" i="30"/>
  <c r="AL35" i="30"/>
  <c r="AK35" i="30"/>
  <c r="AJ35" i="30"/>
  <c r="AI35" i="30"/>
  <c r="AH35" i="30"/>
  <c r="AG35" i="30"/>
  <c r="AF35" i="30"/>
  <c r="AE35" i="30"/>
  <c r="AD35" i="30"/>
  <c r="AC35" i="30"/>
  <c r="AB35" i="30"/>
  <c r="AA35" i="30"/>
  <c r="Z35" i="30"/>
  <c r="Y35" i="30"/>
  <c r="X35" i="30"/>
  <c r="W35" i="30"/>
  <c r="V35" i="30"/>
  <c r="U35" i="30"/>
  <c r="T35" i="30"/>
  <c r="S35" i="30"/>
  <c r="R35" i="30"/>
  <c r="Q35" i="30"/>
  <c r="P35" i="30"/>
  <c r="AW11" i="30"/>
  <c r="AV11" i="30"/>
  <c r="AU11" i="30"/>
  <c r="AT11" i="30"/>
  <c r="AS11" i="30"/>
  <c r="AR11" i="30"/>
  <c r="AQ11" i="30"/>
  <c r="AP11" i="30"/>
  <c r="AO11" i="30"/>
  <c r="AN11" i="30"/>
  <c r="AM11" i="30"/>
  <c r="AL11" i="30"/>
  <c r="AK11" i="30"/>
  <c r="AJ11" i="30"/>
  <c r="AI11" i="30"/>
  <c r="AH11" i="30"/>
  <c r="AG11" i="30"/>
  <c r="AF11" i="30"/>
  <c r="AE11" i="30"/>
  <c r="AD11" i="30"/>
  <c r="AC11" i="30"/>
  <c r="AB11" i="30"/>
  <c r="AA11" i="30"/>
  <c r="Z11" i="30"/>
  <c r="Y11" i="30"/>
  <c r="X11" i="30"/>
  <c r="W11" i="30"/>
  <c r="V11" i="30"/>
  <c r="U11" i="30"/>
  <c r="T11" i="30"/>
  <c r="S11" i="30"/>
  <c r="R11" i="30"/>
  <c r="Q11" i="30"/>
  <c r="P11" i="30"/>
  <c r="O11" i="30"/>
  <c r="AW18" i="30"/>
  <c r="AV18" i="30"/>
  <c r="AU18" i="30"/>
  <c r="AT18" i="30"/>
  <c r="AS18" i="30"/>
  <c r="AR18" i="30"/>
  <c r="AQ18" i="30"/>
  <c r="AP18" i="30"/>
  <c r="AO18" i="30"/>
  <c r="AN18" i="30"/>
  <c r="AM18" i="30"/>
  <c r="AL18" i="30"/>
  <c r="AK18" i="30"/>
  <c r="AJ18" i="30"/>
  <c r="AI18" i="30"/>
  <c r="AH18" i="30"/>
  <c r="AG18" i="30"/>
  <c r="AF18" i="30"/>
  <c r="AE18" i="30"/>
  <c r="AD18" i="30"/>
  <c r="AC18" i="30"/>
  <c r="AB18" i="30"/>
  <c r="AA18" i="30"/>
  <c r="Z18" i="30"/>
  <c r="Y18" i="30"/>
  <c r="X18" i="30"/>
  <c r="W18" i="30"/>
  <c r="V18" i="30"/>
  <c r="U18" i="30"/>
  <c r="T18" i="30"/>
  <c r="S18" i="30"/>
  <c r="R18" i="30"/>
  <c r="Q18" i="30"/>
  <c r="P18" i="30"/>
  <c r="O18" i="30"/>
  <c r="AW49" i="30"/>
  <c r="AV49" i="30"/>
  <c r="AR49" i="30"/>
  <c r="AO49" i="30"/>
  <c r="AN49" i="30"/>
  <c r="AM49" i="30"/>
  <c r="AJ49" i="30"/>
  <c r="AF49" i="30"/>
  <c r="AB49" i="30"/>
  <c r="X49" i="30"/>
  <c r="W49" i="30"/>
  <c r="U49" i="30"/>
  <c r="T49" i="30"/>
  <c r="P49" i="30"/>
  <c r="AB44" i="30" l="1"/>
  <c r="O44" i="30"/>
  <c r="AF44" i="30"/>
  <c r="AJ44" i="30"/>
  <c r="AN44" i="30"/>
  <c r="AR44" i="30"/>
  <c r="AV44" i="30"/>
  <c r="P41" i="30"/>
  <c r="T41" i="30"/>
  <c r="X41" i="30"/>
  <c r="AB41" i="30"/>
  <c r="AF41" i="30"/>
  <c r="AJ41" i="30"/>
  <c r="AN41" i="30"/>
  <c r="AR41" i="30"/>
  <c r="AV41" i="30"/>
  <c r="R41" i="30"/>
  <c r="V41" i="30"/>
  <c r="Z41" i="30"/>
  <c r="AD41" i="30"/>
  <c r="AH41" i="30"/>
  <c r="AL41" i="30"/>
  <c r="AP41" i="30"/>
  <c r="AT41" i="30"/>
  <c r="S41" i="30"/>
  <c r="W41" i="30"/>
  <c r="AA41" i="30"/>
  <c r="AE41" i="30"/>
  <c r="AI41" i="30"/>
  <c r="AM41" i="30"/>
  <c r="AQ41" i="30"/>
  <c r="AU41" i="30"/>
  <c r="Q41" i="30"/>
  <c r="AC41" i="30"/>
  <c r="AG41" i="30"/>
  <c r="AK41" i="30"/>
  <c r="O41" i="30"/>
  <c r="Y41" i="30"/>
  <c r="AS41" i="30"/>
  <c r="R44" i="30"/>
  <c r="V44" i="30"/>
  <c r="Z44" i="30"/>
  <c r="AD44" i="30"/>
  <c r="AH44" i="30"/>
  <c r="AL44" i="30"/>
  <c r="AP44" i="30"/>
  <c r="AT44" i="30"/>
  <c r="U44" i="30"/>
  <c r="Y44" i="30"/>
  <c r="AC44" i="30"/>
  <c r="AG44" i="30"/>
  <c r="AK44" i="30"/>
  <c r="AO44" i="30"/>
  <c r="AS44" i="30"/>
  <c r="AW44" i="30"/>
  <c r="S44" i="30"/>
  <c r="W44" i="30"/>
  <c r="AA44" i="30"/>
  <c r="AE44" i="30"/>
  <c r="AI44" i="30"/>
  <c r="AM44" i="30"/>
  <c r="AQ44" i="30"/>
  <c r="AU44" i="30"/>
  <c r="P44" i="30"/>
  <c r="T44" i="30"/>
  <c r="X44" i="30"/>
  <c r="O6" i="30"/>
  <c r="I1414" i="23" l="1"/>
  <c r="A14" i="24"/>
  <c r="A15" i="24"/>
  <c r="A1432" i="23" s="1"/>
  <c r="A16" i="24"/>
  <c r="A343" i="23" s="1"/>
  <c r="A20" i="24"/>
  <c r="A153" i="24" s="1"/>
  <c r="A32" i="26" s="1"/>
  <c r="A132" i="24"/>
  <c r="AC1528" i="23"/>
  <c r="AC1529" i="23"/>
  <c r="AC1521" i="23"/>
  <c r="A149" i="24" l="1"/>
  <c r="A150" i="24"/>
  <c r="A129" i="24"/>
  <c r="A1433" i="23"/>
  <c r="A41" i="24"/>
  <c r="A1414" i="23"/>
  <c r="A347" i="23"/>
  <c r="A1437" i="23"/>
  <c r="A148" i="24"/>
  <c r="A341" i="23"/>
  <c r="A1431" i="23"/>
  <c r="A342" i="23"/>
  <c r="AA27" i="25"/>
  <c r="Z15" i="25"/>
  <c r="AA15" i="25" s="1"/>
  <c r="AB15" i="25" s="1"/>
  <c r="AC15" i="25" s="1"/>
  <c r="AD15" i="25" s="1"/>
  <c r="AE15" i="25" s="1"/>
  <c r="AF15" i="25" s="1"/>
  <c r="AG15" i="25" s="1"/>
  <c r="AH15" i="25" s="1"/>
  <c r="AI15" i="25" s="1"/>
  <c r="AJ15" i="25" s="1"/>
  <c r="AK15" i="25" s="1"/>
  <c r="AL15" i="25" s="1"/>
  <c r="AM15" i="25" s="1"/>
  <c r="AN15" i="25" s="1"/>
  <c r="AO15" i="25" s="1"/>
  <c r="AP15" i="25" s="1"/>
  <c r="AQ15" i="25" s="1"/>
  <c r="AR15" i="25" s="1"/>
  <c r="AS15" i="25" s="1"/>
  <c r="AT15" i="25" s="1"/>
  <c r="AU15" i="25" s="1"/>
  <c r="AV15" i="25" s="1"/>
  <c r="AW15" i="25" s="1"/>
  <c r="AX15" i="25" s="1"/>
  <c r="AY15" i="25" s="1"/>
  <c r="AZ15" i="25" s="1"/>
  <c r="BA15" i="25" s="1"/>
  <c r="BB15" i="25" s="1"/>
  <c r="BC15" i="25" s="1"/>
  <c r="BD15" i="25" s="1"/>
  <c r="BE15" i="25" s="1"/>
  <c r="BF15" i="25" s="1"/>
  <c r="BG15" i="25" s="1"/>
  <c r="BH15" i="25" s="1"/>
  <c r="BI15" i="25" s="1"/>
  <c r="BJ15" i="25" s="1"/>
  <c r="BK15" i="25" s="1"/>
  <c r="BL15" i="25" s="1"/>
  <c r="Z14" i="25"/>
  <c r="AA14" i="25" s="1"/>
  <c r="AB14" i="25" s="1"/>
  <c r="AC14" i="25" s="1"/>
  <c r="AD14" i="25" s="1"/>
  <c r="AE14" i="25" s="1"/>
  <c r="AF14" i="25" s="1"/>
  <c r="AG14" i="25" s="1"/>
  <c r="AH14" i="25" s="1"/>
  <c r="AI14" i="25" s="1"/>
  <c r="AJ14" i="25" s="1"/>
  <c r="AK14" i="25" s="1"/>
  <c r="AL14" i="25" s="1"/>
  <c r="AM14" i="25" s="1"/>
  <c r="AN14" i="25" s="1"/>
  <c r="AO14" i="25" s="1"/>
  <c r="AP14" i="25" s="1"/>
  <c r="AQ14" i="25" s="1"/>
  <c r="AR14" i="25" s="1"/>
  <c r="AS14" i="25" s="1"/>
  <c r="AT14" i="25" s="1"/>
  <c r="AU14" i="25" s="1"/>
  <c r="AV14" i="25" s="1"/>
  <c r="AW14" i="25" s="1"/>
  <c r="AX14" i="25" s="1"/>
  <c r="AY14" i="25" s="1"/>
  <c r="AZ14" i="25" s="1"/>
  <c r="BA14" i="25" s="1"/>
  <c r="BB14" i="25" s="1"/>
  <c r="BC14" i="25" s="1"/>
  <c r="BD14" i="25" s="1"/>
  <c r="BE14" i="25" s="1"/>
  <c r="BF14" i="25" s="1"/>
  <c r="BG14" i="25" s="1"/>
  <c r="BH14" i="25" s="1"/>
  <c r="BI14" i="25" s="1"/>
  <c r="BJ14" i="25" s="1"/>
  <c r="BK14" i="25" s="1"/>
  <c r="BL14" i="25" s="1"/>
  <c r="AA13" i="25"/>
  <c r="AB13" i="25" s="1"/>
  <c r="AC13" i="25" s="1"/>
  <c r="AD13" i="25" s="1"/>
  <c r="AE13" i="25" s="1"/>
  <c r="AF13" i="25" s="1"/>
  <c r="AG13" i="25" s="1"/>
  <c r="AH13" i="25" s="1"/>
  <c r="AI13" i="25" s="1"/>
  <c r="AJ13" i="25" s="1"/>
  <c r="AK13" i="25" s="1"/>
  <c r="AL13" i="25" s="1"/>
  <c r="AM13" i="25" s="1"/>
  <c r="AN13" i="25" s="1"/>
  <c r="AO13" i="25" s="1"/>
  <c r="AP13" i="25" s="1"/>
  <c r="AQ13" i="25" s="1"/>
  <c r="AR13" i="25" s="1"/>
  <c r="AS13" i="25" s="1"/>
  <c r="AT13" i="25" s="1"/>
  <c r="AU13" i="25" s="1"/>
  <c r="AV13" i="25" s="1"/>
  <c r="AW13" i="25" s="1"/>
  <c r="AX13" i="25" s="1"/>
  <c r="AY13" i="25" s="1"/>
  <c r="AZ13" i="25" s="1"/>
  <c r="BA13" i="25" s="1"/>
  <c r="BB13" i="25" s="1"/>
  <c r="BC13" i="25" s="1"/>
  <c r="BD13" i="25" s="1"/>
  <c r="BE13" i="25" s="1"/>
  <c r="BF13" i="25" s="1"/>
  <c r="BG13" i="25" s="1"/>
  <c r="BH13" i="25" s="1"/>
  <c r="BI13" i="25" s="1"/>
  <c r="BJ13" i="25" s="1"/>
  <c r="BK13" i="25" s="1"/>
  <c r="BL13" i="25" s="1"/>
  <c r="Z13" i="25"/>
  <c r="AC18" i="25"/>
  <c r="MQ53" i="25"/>
  <c r="OB53" i="25"/>
  <c r="OC53" i="25"/>
  <c r="OD53" i="25"/>
  <c r="OE53" i="25"/>
  <c r="MP53" i="25"/>
  <c r="MO53" i="25"/>
  <c r="MI54" i="25"/>
  <c r="MJ54" i="25"/>
  <c r="MK54" i="25"/>
  <c r="ML54" i="25"/>
  <c r="MM54" i="25"/>
  <c r="MN54" i="25"/>
  <c r="MN55" i="25"/>
  <c r="MH54" i="25"/>
  <c r="MQ51" i="25"/>
  <c r="MR51" i="25"/>
  <c r="MS51" i="25"/>
  <c r="MT51" i="25"/>
  <c r="MU51" i="25"/>
  <c r="MV51" i="25"/>
  <c r="MW51" i="25"/>
  <c r="MX51" i="25"/>
  <c r="MY51" i="25"/>
  <c r="MZ51" i="25"/>
  <c r="NA51" i="25"/>
  <c r="NB51" i="25"/>
  <c r="NC51" i="25"/>
  <c r="ND51" i="25"/>
  <c r="NE51" i="25"/>
  <c r="NF51" i="25"/>
  <c r="NG51" i="25"/>
  <c r="NH51" i="25"/>
  <c r="NI51" i="25"/>
  <c r="NJ51" i="25"/>
  <c r="NK51" i="25"/>
  <c r="NL51" i="25"/>
  <c r="NM51" i="25"/>
  <c r="NN51" i="25"/>
  <c r="NO51" i="25"/>
  <c r="NP51" i="25"/>
  <c r="NQ51" i="25"/>
  <c r="NR51" i="25"/>
  <c r="NS51" i="25"/>
  <c r="NT51" i="25"/>
  <c r="NU51" i="25"/>
  <c r="NV51" i="25"/>
  <c r="NW51" i="25"/>
  <c r="NX51" i="25"/>
  <c r="NY51" i="25"/>
  <c r="NZ51" i="25"/>
  <c r="OA51" i="25"/>
  <c r="OB51" i="25"/>
  <c r="OC51" i="25"/>
  <c r="OD51" i="25"/>
  <c r="OE51" i="25"/>
  <c r="MB50" i="25"/>
  <c r="MC50" i="25" s="1"/>
  <c r="MD50" i="25" s="1"/>
  <c r="ME50" i="25" s="1"/>
  <c r="MF50" i="25" s="1"/>
  <c r="MG50" i="25" s="1"/>
  <c r="MH50" i="25" s="1"/>
  <c r="MI50" i="25" s="1"/>
  <c r="MJ50" i="25" s="1"/>
  <c r="MK50" i="25" s="1"/>
  <c r="ML50" i="25" s="1"/>
  <c r="MM50" i="25" s="1"/>
  <c r="MN50" i="25" s="1"/>
  <c r="MA50" i="25"/>
  <c r="AB27" i="25" l="1"/>
  <c r="AD18" i="25"/>
  <c r="AE18" i="25" s="1"/>
  <c r="AF18" i="25" s="1"/>
  <c r="AG18" i="25" s="1"/>
  <c r="AH18" i="25" s="1"/>
  <c r="AI18" i="25" s="1"/>
  <c r="AJ18" i="25" s="1"/>
  <c r="AK18" i="25" s="1"/>
  <c r="AL18" i="25" s="1"/>
  <c r="AM18" i="25" s="1"/>
  <c r="AN18" i="25" s="1"/>
  <c r="AO18" i="25" s="1"/>
  <c r="AP18" i="25" s="1"/>
  <c r="AQ18" i="25" s="1"/>
  <c r="AR18" i="25" s="1"/>
  <c r="AS18" i="25" s="1"/>
  <c r="AT18" i="25" s="1"/>
  <c r="AU18" i="25" s="1"/>
  <c r="AV18" i="25" s="1"/>
  <c r="AW18" i="25" s="1"/>
  <c r="AX18" i="25" s="1"/>
  <c r="AY18" i="25" s="1"/>
  <c r="AZ18" i="25" s="1"/>
  <c r="BA18" i="25" s="1"/>
  <c r="BB18" i="25" s="1"/>
  <c r="BC18" i="25" s="1"/>
  <c r="BD18" i="25" s="1"/>
  <c r="BE18" i="25" s="1"/>
  <c r="BF18" i="25" s="1"/>
  <c r="BG18" i="25" s="1"/>
  <c r="BH18" i="25" s="1"/>
  <c r="BI18" i="25" s="1"/>
  <c r="BJ18" i="25" s="1"/>
  <c r="BK18" i="25" s="1"/>
  <c r="BL18" i="25" s="1"/>
  <c r="MM55" i="25"/>
  <c r="MN56" i="25"/>
  <c r="A1410" i="23"/>
  <c r="I1419" i="23"/>
  <c r="I1420" i="23"/>
  <c r="A29" i="26"/>
  <c r="A26" i="24"/>
  <c r="A137" i="24" s="1"/>
  <c r="A25" i="24"/>
  <c r="A1419" i="23" s="1"/>
  <c r="A13" i="24"/>
  <c r="A12" i="24"/>
  <c r="A11" i="24"/>
  <c r="A27" i="24"/>
  <c r="A138" i="24" s="1"/>
  <c r="A22" i="24"/>
  <c r="A21" i="24"/>
  <c r="A19" i="24"/>
  <c r="A128" i="24"/>
  <c r="A127" i="24"/>
  <c r="A10" i="24"/>
  <c r="A9" i="24"/>
  <c r="ML55" i="25" l="1"/>
  <c r="A43" i="24"/>
  <c r="A349" i="23"/>
  <c r="A126" i="24"/>
  <c r="A340" i="23"/>
  <c r="A1430" i="23"/>
  <c r="A147" i="24"/>
  <c r="A336" i="23"/>
  <c r="A1426" i="23"/>
  <c r="A40" i="24"/>
  <c r="A346" i="23"/>
  <c r="A124" i="24"/>
  <c r="A1428" i="23"/>
  <c r="A338" i="23"/>
  <c r="A123" i="24"/>
  <c r="A337" i="23"/>
  <c r="A1427" i="23"/>
  <c r="A42" i="24"/>
  <c r="A348" i="23"/>
  <c r="A125" i="24"/>
  <c r="A339" i="23"/>
  <c r="A1429" i="23"/>
  <c r="MM56" i="25"/>
  <c r="MK55" i="25"/>
  <c r="ML56" i="25"/>
  <c r="A136" i="24"/>
  <c r="A145" i="24"/>
  <c r="A24" i="26" s="1"/>
  <c r="A28" i="26"/>
  <c r="A155" i="24"/>
  <c r="A34" i="26" s="1"/>
  <c r="A157" i="24"/>
  <c r="A36" i="26" s="1"/>
  <c r="A1438" i="23"/>
  <c r="A1444" i="23"/>
  <c r="A1403" i="23"/>
  <c r="A1407" i="23"/>
  <c r="A1413" i="23"/>
  <c r="A1420" i="23"/>
  <c r="A122" i="24"/>
  <c r="A146" i="24"/>
  <c r="A25" i="26" s="1"/>
  <c r="A131" i="24"/>
  <c r="A159" i="24"/>
  <c r="A38" i="26" s="1"/>
  <c r="A1439" i="23"/>
  <c r="A1404" i="23"/>
  <c r="A1408" i="23"/>
  <c r="A1415" i="23"/>
  <c r="A1421" i="23"/>
  <c r="A143" i="24"/>
  <c r="A22" i="26" s="1"/>
  <c r="A26" i="26"/>
  <c r="A152" i="24"/>
  <c r="A31" i="26" s="1"/>
  <c r="A158" i="24"/>
  <c r="A37" i="26" s="1"/>
  <c r="A1442" i="23"/>
  <c r="A1405" i="23"/>
  <c r="A1409" i="23"/>
  <c r="A1416" i="23"/>
  <c r="A144" i="24"/>
  <c r="A23" i="26" s="1"/>
  <c r="A27" i="26"/>
  <c r="A154" i="24"/>
  <c r="A33" i="26" s="1"/>
  <c r="A1436" i="23"/>
  <c r="A1443" i="23"/>
  <c r="A1406" i="23"/>
  <c r="A133" i="24"/>
  <c r="A134" i="24"/>
  <c r="MK56" i="25" l="1"/>
  <c r="MJ55" i="25"/>
  <c r="MJ56" i="25" l="1"/>
  <c r="MI55" i="25"/>
  <c r="MI56" i="25" l="1"/>
  <c r="AB59" i="30"/>
  <c r="AA59" i="30"/>
  <c r="Z59" i="30"/>
  <c r="Y59" i="30"/>
  <c r="X59" i="30"/>
  <c r="X73" i="30" s="1"/>
  <c r="W59" i="30"/>
  <c r="V59" i="30"/>
  <c r="U59" i="30"/>
  <c r="T59" i="30"/>
  <c r="T73" i="30" s="1"/>
  <c r="S59" i="30"/>
  <c r="R59" i="30"/>
  <c r="Q59" i="30"/>
  <c r="P59" i="30"/>
  <c r="P73" i="30" s="1"/>
  <c r="O59" i="30"/>
  <c r="N59" i="30"/>
  <c r="AB54" i="30"/>
  <c r="AA54" i="30"/>
  <c r="Z54" i="30"/>
  <c r="Z72" i="30" s="1"/>
  <c r="Y54" i="30"/>
  <c r="Y72" i="30" s="1"/>
  <c r="X54" i="30"/>
  <c r="X72" i="30" s="1"/>
  <c r="W54" i="30"/>
  <c r="W72" i="30" s="1"/>
  <c r="V54" i="30"/>
  <c r="V72" i="30" s="1"/>
  <c r="U54" i="30"/>
  <c r="U72" i="30" s="1"/>
  <c r="T54" i="30"/>
  <c r="T72" i="30" s="1"/>
  <c r="S54" i="30"/>
  <c r="S72" i="30" s="1"/>
  <c r="R54" i="30"/>
  <c r="R72" i="30" s="1"/>
  <c r="Q54" i="30"/>
  <c r="Q72" i="30" s="1"/>
  <c r="P54" i="30"/>
  <c r="P72" i="30" s="1"/>
  <c r="O54" i="30"/>
  <c r="O72" i="30" s="1"/>
  <c r="N54" i="30"/>
  <c r="N72" i="30" s="1"/>
  <c r="AB51" i="30"/>
  <c r="Z51" i="30"/>
  <c r="Y51" i="30" s="1"/>
  <c r="X51" i="30" s="1"/>
  <c r="W51" i="30" s="1"/>
  <c r="V51" i="30" s="1"/>
  <c r="U51" i="30" s="1"/>
  <c r="T51" i="30" s="1"/>
  <c r="S51" i="30" s="1"/>
  <c r="R51" i="30" s="1"/>
  <c r="Q51" i="30" s="1"/>
  <c r="P51" i="30" s="1"/>
  <c r="O51" i="30" s="1"/>
  <c r="N51" i="30" s="1"/>
  <c r="Q74" i="30" l="1"/>
  <c r="U74" i="30"/>
  <c r="Y74" i="30"/>
  <c r="N74" i="30"/>
  <c r="R74" i="30"/>
  <c r="V74" i="30"/>
  <c r="Z74" i="30"/>
  <c r="O74" i="30"/>
  <c r="S74" i="30"/>
  <c r="W74" i="30"/>
  <c r="Q73" i="30"/>
  <c r="U73" i="30"/>
  <c r="Y73" i="30"/>
  <c r="P74" i="30"/>
  <c r="T74" i="30"/>
  <c r="X74" i="30"/>
  <c r="N73" i="30"/>
  <c r="R73" i="30"/>
  <c r="V73" i="30"/>
  <c r="Z73" i="30"/>
  <c r="O73" i="30"/>
  <c r="S73" i="30"/>
  <c r="W73" i="30"/>
  <c r="E72" i="30"/>
  <c r="E73" i="30" l="1"/>
  <c r="D73" i="30" s="1"/>
  <c r="E74" i="30"/>
  <c r="D74" i="30" s="1"/>
  <c r="D72" i="30"/>
  <c r="M16" i="12" l="1"/>
  <c r="D468" i="43" l="1"/>
  <c r="E392" i="43"/>
  <c r="F392" i="43" s="1"/>
  <c r="G392" i="43" s="1"/>
  <c r="H392" i="43" s="1"/>
  <c r="I392" i="43" s="1"/>
  <c r="J392" i="43" s="1"/>
  <c r="K392" i="43" s="1"/>
  <c r="L392" i="43" s="1"/>
  <c r="M392" i="43" s="1"/>
  <c r="N392" i="43" s="1"/>
  <c r="O392" i="43" s="1"/>
  <c r="P392" i="43" s="1"/>
  <c r="Q392" i="43" s="1"/>
  <c r="R392" i="43" s="1"/>
  <c r="S392" i="43" s="1"/>
  <c r="B397" i="43"/>
  <c r="B399" i="43"/>
  <c r="B395" i="43"/>
  <c r="R502" i="43"/>
  <c r="Z502" i="43"/>
  <c r="G501" i="43"/>
  <c r="O501" i="43"/>
  <c r="M1528" i="23"/>
  <c r="N1528" i="23"/>
  <c r="E397" i="43" s="1"/>
  <c r="O1528" i="23"/>
  <c r="F397" i="43" s="1"/>
  <c r="P1528" i="23"/>
  <c r="G397" i="43" s="1"/>
  <c r="Q1528" i="23"/>
  <c r="H397" i="43" s="1"/>
  <c r="R1528" i="23"/>
  <c r="I397" i="43" s="1"/>
  <c r="S1528" i="23"/>
  <c r="J397" i="43" s="1"/>
  <c r="T1528" i="23"/>
  <c r="K397" i="43" s="1"/>
  <c r="U1528" i="23"/>
  <c r="L397" i="43" s="1"/>
  <c r="V1528" i="23"/>
  <c r="M397" i="43" s="1"/>
  <c r="W1528" i="23"/>
  <c r="N397" i="43" s="1"/>
  <c r="X1528" i="23"/>
  <c r="O397" i="43" s="1"/>
  <c r="Y1528" i="23"/>
  <c r="P397" i="43" s="1"/>
  <c r="Z1528" i="23"/>
  <c r="Q397" i="43" s="1"/>
  <c r="AA1528" i="23"/>
  <c r="R397" i="43" s="1"/>
  <c r="AB1528" i="23"/>
  <c r="S397" i="43" s="1"/>
  <c r="M1529" i="23"/>
  <c r="N1529" i="23"/>
  <c r="E399" i="43" s="1"/>
  <c r="O1529" i="23"/>
  <c r="F399" i="43" s="1"/>
  <c r="P1529" i="23"/>
  <c r="G399" i="43" s="1"/>
  <c r="Q1529" i="23"/>
  <c r="H399" i="43" s="1"/>
  <c r="R1529" i="23"/>
  <c r="I399" i="43" s="1"/>
  <c r="S1529" i="23"/>
  <c r="J399" i="43" s="1"/>
  <c r="T1529" i="23"/>
  <c r="K399" i="43" s="1"/>
  <c r="U1529" i="23"/>
  <c r="L399" i="43" s="1"/>
  <c r="V1529" i="23"/>
  <c r="M399" i="43" s="1"/>
  <c r="W1529" i="23"/>
  <c r="N399" i="43" s="1"/>
  <c r="X1529" i="23"/>
  <c r="O399" i="43" s="1"/>
  <c r="Y1529" i="23"/>
  <c r="P399" i="43" s="1"/>
  <c r="Z1529" i="23"/>
  <c r="Q399" i="43" s="1"/>
  <c r="AA1529" i="23"/>
  <c r="R399" i="43" s="1"/>
  <c r="AB1529" i="23"/>
  <c r="S399" i="43" s="1"/>
  <c r="E468" i="43" l="1"/>
  <c r="AE1529" i="23"/>
  <c r="AE1528" i="23"/>
  <c r="D398" i="43" s="1"/>
  <c r="E398" i="43" s="1"/>
  <c r="F398" i="43" s="1"/>
  <c r="G398" i="43" s="1"/>
  <c r="H398" i="43" s="1"/>
  <c r="I398" i="43" s="1"/>
  <c r="J398" i="43" s="1"/>
  <c r="K398" i="43" s="1"/>
  <c r="L398" i="43" s="1"/>
  <c r="M398" i="43" s="1"/>
  <c r="N398" i="43" s="1"/>
  <c r="O398" i="43" s="1"/>
  <c r="P398" i="43" s="1"/>
  <c r="Q398" i="43" s="1"/>
  <c r="R398" i="43" s="1"/>
  <c r="S398" i="43" s="1"/>
  <c r="D399" i="43"/>
  <c r="D397" i="43"/>
  <c r="C288" i="43"/>
  <c r="D288" i="43"/>
  <c r="E288" i="43"/>
  <c r="F288" i="43"/>
  <c r="G288" i="43"/>
  <c r="H288" i="43"/>
  <c r="I288" i="43"/>
  <c r="J288" i="43"/>
  <c r="C289" i="43"/>
  <c r="D289" i="43"/>
  <c r="E289" i="43"/>
  <c r="F289" i="43"/>
  <c r="G289" i="43"/>
  <c r="H289" i="43"/>
  <c r="I289" i="43"/>
  <c r="J289" i="43"/>
  <c r="D595" i="43"/>
  <c r="E595" i="43" s="1"/>
  <c r="F595" i="43" s="1"/>
  <c r="G595" i="43" s="1"/>
  <c r="H595" i="43" s="1"/>
  <c r="I595" i="43" s="1"/>
  <c r="J595" i="43" s="1"/>
  <c r="K595" i="43" s="1"/>
  <c r="L595" i="43" s="1"/>
  <c r="M595" i="43" s="1"/>
  <c r="N595" i="43" s="1"/>
  <c r="O595" i="43" s="1"/>
  <c r="P595" i="43" s="1"/>
  <c r="Q595" i="43" s="1"/>
  <c r="R595" i="43" s="1"/>
  <c r="S595" i="43" s="1"/>
  <c r="T595" i="43" s="1"/>
  <c r="W595" i="43" s="1"/>
  <c r="D581" i="43"/>
  <c r="E581" i="43" s="1"/>
  <c r="F581" i="43" s="1"/>
  <c r="G581" i="43" s="1"/>
  <c r="H581" i="43" s="1"/>
  <c r="I581" i="43" s="1"/>
  <c r="J581" i="43" s="1"/>
  <c r="K581" i="43" s="1"/>
  <c r="L581" i="43" s="1"/>
  <c r="M581" i="43" s="1"/>
  <c r="N581" i="43" s="1"/>
  <c r="O581" i="43" s="1"/>
  <c r="P581" i="43" s="1"/>
  <c r="Q581" i="43" s="1"/>
  <c r="R581" i="43" s="1"/>
  <c r="S581" i="43" s="1"/>
  <c r="T581" i="43" s="1"/>
  <c r="W581" i="43" s="1"/>
  <c r="D557" i="43"/>
  <c r="E557" i="43" s="1"/>
  <c r="F557" i="43" s="1"/>
  <c r="G557" i="43" s="1"/>
  <c r="H557" i="43" s="1"/>
  <c r="I557" i="43" s="1"/>
  <c r="J557" i="43" s="1"/>
  <c r="K557" i="43" s="1"/>
  <c r="L557" i="43" s="1"/>
  <c r="M557" i="43" s="1"/>
  <c r="N557" i="43" s="1"/>
  <c r="O557" i="43" s="1"/>
  <c r="P557" i="43" s="1"/>
  <c r="Q557" i="43" s="1"/>
  <c r="R557" i="43" s="1"/>
  <c r="S557" i="43" s="1"/>
  <c r="T557" i="43" s="1"/>
  <c r="W557" i="43" s="1"/>
  <c r="D526" i="43"/>
  <c r="E129" i="43"/>
  <c r="F129" i="43" s="1"/>
  <c r="G129" i="43" s="1"/>
  <c r="H129" i="43" s="1"/>
  <c r="I129" i="43" s="1"/>
  <c r="J129" i="43" s="1"/>
  <c r="K129" i="43" s="1"/>
  <c r="L129" i="43" s="1"/>
  <c r="M129" i="43" s="1"/>
  <c r="N129" i="43" s="1"/>
  <c r="O129" i="43" s="1"/>
  <c r="P129" i="43" s="1"/>
  <c r="Q129" i="43" s="1"/>
  <c r="R129" i="43" s="1"/>
  <c r="S129" i="43" s="1"/>
  <c r="T129" i="43" s="1"/>
  <c r="U129" i="43" s="1"/>
  <c r="V129" i="43" s="1"/>
  <c r="W129" i="43" s="1"/>
  <c r="X129" i="43" s="1"/>
  <c r="Y129" i="43" s="1"/>
  <c r="Z129" i="43" s="1"/>
  <c r="AA129" i="43" s="1"/>
  <c r="AB129" i="43" s="1"/>
  <c r="AC129" i="43" s="1"/>
  <c r="AD129" i="43" s="1"/>
  <c r="AE129" i="43" s="1"/>
  <c r="AF129" i="43" s="1"/>
  <c r="AG129" i="43" s="1"/>
  <c r="AH129" i="43" s="1"/>
  <c r="AI129" i="43" s="1"/>
  <c r="AJ129" i="43" s="1"/>
  <c r="AK129" i="43" s="1"/>
  <c r="AL129" i="43" s="1"/>
  <c r="E145" i="43"/>
  <c r="E139" i="43"/>
  <c r="F139" i="43" s="1"/>
  <c r="G139" i="43" s="1"/>
  <c r="H139" i="43" s="1"/>
  <c r="I139" i="43" s="1"/>
  <c r="J139" i="43" s="1"/>
  <c r="K139" i="43" s="1"/>
  <c r="L139" i="43" s="1"/>
  <c r="M139" i="43" s="1"/>
  <c r="N139" i="43" s="1"/>
  <c r="O139" i="43" s="1"/>
  <c r="P139" i="43" s="1"/>
  <c r="Q139" i="43" s="1"/>
  <c r="R139" i="43" s="1"/>
  <c r="S139" i="43" s="1"/>
  <c r="T139" i="43" s="1"/>
  <c r="U139" i="43" s="1"/>
  <c r="V139" i="43" s="1"/>
  <c r="W139" i="43" s="1"/>
  <c r="X139" i="43" s="1"/>
  <c r="Y139" i="43" s="1"/>
  <c r="Z139" i="43" s="1"/>
  <c r="AA139" i="43" s="1"/>
  <c r="AB139" i="43" s="1"/>
  <c r="AC139" i="43" s="1"/>
  <c r="AD139" i="43" s="1"/>
  <c r="AE139" i="43" s="1"/>
  <c r="AF139" i="43" s="1"/>
  <c r="AG139" i="43" s="1"/>
  <c r="AH139" i="43" s="1"/>
  <c r="AI139" i="43" s="1"/>
  <c r="AJ139" i="43" s="1"/>
  <c r="AK139" i="43" s="1"/>
  <c r="AL139" i="43" s="1"/>
  <c r="E182" i="43"/>
  <c r="F182" i="43" s="1"/>
  <c r="G182" i="43" s="1"/>
  <c r="H182" i="43" s="1"/>
  <c r="I182" i="43" s="1"/>
  <c r="J182" i="43" s="1"/>
  <c r="K182" i="43" s="1"/>
  <c r="L182" i="43" s="1"/>
  <c r="M182" i="43" s="1"/>
  <c r="N182" i="43" s="1"/>
  <c r="O182" i="43" s="1"/>
  <c r="P182" i="43" s="1"/>
  <c r="Q182" i="43" s="1"/>
  <c r="R182" i="43" s="1"/>
  <c r="S182" i="43" s="1"/>
  <c r="T182" i="43" s="1"/>
  <c r="U182" i="43" s="1"/>
  <c r="V182" i="43" s="1"/>
  <c r="W182" i="43" s="1"/>
  <c r="X182" i="43" s="1"/>
  <c r="Y182" i="43" s="1"/>
  <c r="Z182" i="43" s="1"/>
  <c r="AA182" i="43" s="1"/>
  <c r="AB182" i="43" s="1"/>
  <c r="AC182" i="43" s="1"/>
  <c r="AD182" i="43" s="1"/>
  <c r="AE182" i="43" s="1"/>
  <c r="AF182" i="43" s="1"/>
  <c r="AG182" i="43" s="1"/>
  <c r="AH182" i="43" s="1"/>
  <c r="AI182" i="43" s="1"/>
  <c r="AJ182" i="43" s="1"/>
  <c r="AK182" i="43" s="1"/>
  <c r="AL182" i="43" s="1"/>
  <c r="E199" i="43"/>
  <c r="F199" i="43" s="1"/>
  <c r="G199" i="43" s="1"/>
  <c r="H199" i="43" s="1"/>
  <c r="I199" i="43" s="1"/>
  <c r="J199" i="43" s="1"/>
  <c r="K199" i="43" s="1"/>
  <c r="L199" i="43" s="1"/>
  <c r="M199" i="43" s="1"/>
  <c r="N199" i="43" s="1"/>
  <c r="O199" i="43" s="1"/>
  <c r="P199" i="43" s="1"/>
  <c r="Q199" i="43" s="1"/>
  <c r="R199" i="43" s="1"/>
  <c r="S199" i="43" s="1"/>
  <c r="T199" i="43" s="1"/>
  <c r="U199" i="43" s="1"/>
  <c r="V199" i="43" s="1"/>
  <c r="W199" i="43" s="1"/>
  <c r="X199" i="43" s="1"/>
  <c r="Y199" i="43" s="1"/>
  <c r="Z199" i="43" s="1"/>
  <c r="AA199" i="43" s="1"/>
  <c r="AB199" i="43" s="1"/>
  <c r="AC199" i="43" s="1"/>
  <c r="AD199" i="43" s="1"/>
  <c r="AE199" i="43" s="1"/>
  <c r="AF199" i="43" s="1"/>
  <c r="AG199" i="43" s="1"/>
  <c r="AH199" i="43" s="1"/>
  <c r="AI199" i="43" s="1"/>
  <c r="AJ199" i="43" s="1"/>
  <c r="AK199" i="43" s="1"/>
  <c r="AL199" i="43" s="1"/>
  <c r="E219" i="43"/>
  <c r="F219" i="43" s="1"/>
  <c r="G219" i="43" s="1"/>
  <c r="H219" i="43" s="1"/>
  <c r="I219" i="43" s="1"/>
  <c r="J219" i="43" s="1"/>
  <c r="K219" i="43" s="1"/>
  <c r="L219" i="43" s="1"/>
  <c r="M219" i="43" s="1"/>
  <c r="N219" i="43" s="1"/>
  <c r="O219" i="43" s="1"/>
  <c r="P219" i="43" s="1"/>
  <c r="Q219" i="43" s="1"/>
  <c r="R219" i="43" s="1"/>
  <c r="S219" i="43" s="1"/>
  <c r="T219" i="43" s="1"/>
  <c r="U219" i="43" s="1"/>
  <c r="V219" i="43" s="1"/>
  <c r="W219" i="43" s="1"/>
  <c r="X219" i="43" s="1"/>
  <c r="Y219" i="43" s="1"/>
  <c r="Z219" i="43" s="1"/>
  <c r="AA219" i="43" s="1"/>
  <c r="AB219" i="43" s="1"/>
  <c r="AC219" i="43" s="1"/>
  <c r="AD219" i="43" s="1"/>
  <c r="AE219" i="43" s="1"/>
  <c r="AF219" i="43" s="1"/>
  <c r="AG219" i="43" s="1"/>
  <c r="AH219" i="43" s="1"/>
  <c r="AI219" i="43" s="1"/>
  <c r="AJ219" i="43" s="1"/>
  <c r="AK219" i="43" s="1"/>
  <c r="AL219" i="43" s="1"/>
  <c r="E210" i="43"/>
  <c r="F210" i="43" s="1"/>
  <c r="G210" i="43" s="1"/>
  <c r="H210" i="43" s="1"/>
  <c r="I210" i="43" s="1"/>
  <c r="J210" i="43" s="1"/>
  <c r="K210" i="43" s="1"/>
  <c r="L210" i="43" s="1"/>
  <c r="M210" i="43" s="1"/>
  <c r="N210" i="43" s="1"/>
  <c r="O210" i="43" s="1"/>
  <c r="P210" i="43" s="1"/>
  <c r="Q210" i="43" s="1"/>
  <c r="R210" i="43" s="1"/>
  <c r="S210" i="43" s="1"/>
  <c r="T210" i="43" s="1"/>
  <c r="U210" i="43" s="1"/>
  <c r="V210" i="43" s="1"/>
  <c r="W210" i="43" s="1"/>
  <c r="X210" i="43" s="1"/>
  <c r="Y210" i="43" s="1"/>
  <c r="Z210" i="43" s="1"/>
  <c r="AA210" i="43" s="1"/>
  <c r="AB210" i="43" s="1"/>
  <c r="AC210" i="43" s="1"/>
  <c r="AD210" i="43" s="1"/>
  <c r="AE210" i="43" s="1"/>
  <c r="AF210" i="43" s="1"/>
  <c r="AG210" i="43" s="1"/>
  <c r="AH210" i="43" s="1"/>
  <c r="AI210" i="43" s="1"/>
  <c r="AJ210" i="43" s="1"/>
  <c r="AK210" i="43" s="1"/>
  <c r="AL210" i="43" s="1"/>
  <c r="E279" i="43"/>
  <c r="F279" i="43" s="1"/>
  <c r="G279" i="43" s="1"/>
  <c r="H279" i="43" s="1"/>
  <c r="I279" i="43" s="1"/>
  <c r="J279" i="43" s="1"/>
  <c r="K279" i="43" s="1"/>
  <c r="L279" i="43" s="1"/>
  <c r="M279" i="43" s="1"/>
  <c r="N279" i="43" s="1"/>
  <c r="O279" i="43" s="1"/>
  <c r="P279" i="43" s="1"/>
  <c r="Q279" i="43" s="1"/>
  <c r="R279" i="43" s="1"/>
  <c r="S279" i="43" s="1"/>
  <c r="T279" i="43" s="1"/>
  <c r="U279" i="43" s="1"/>
  <c r="V279" i="43" s="1"/>
  <c r="W279" i="43" s="1"/>
  <c r="X279" i="43" s="1"/>
  <c r="Y279" i="43" s="1"/>
  <c r="Z279" i="43" s="1"/>
  <c r="AA279" i="43" s="1"/>
  <c r="AB279" i="43" s="1"/>
  <c r="AC279" i="43" s="1"/>
  <c r="AD279" i="43" s="1"/>
  <c r="AE279" i="43" s="1"/>
  <c r="AF279" i="43" s="1"/>
  <c r="AG279" i="43" s="1"/>
  <c r="AH279" i="43" s="1"/>
  <c r="AI279" i="43" s="1"/>
  <c r="AJ279" i="43" s="1"/>
  <c r="AK279" i="43" s="1"/>
  <c r="AL279" i="43" s="1"/>
  <c r="E297" i="43"/>
  <c r="F297" i="43" s="1"/>
  <c r="G297" i="43" s="1"/>
  <c r="H297" i="43" s="1"/>
  <c r="I297" i="43" s="1"/>
  <c r="J297" i="43" s="1"/>
  <c r="K297" i="43" s="1"/>
  <c r="L297" i="43" s="1"/>
  <c r="M297" i="43" s="1"/>
  <c r="N297" i="43" s="1"/>
  <c r="O297" i="43" s="1"/>
  <c r="P297" i="43" s="1"/>
  <c r="Q297" i="43" s="1"/>
  <c r="R297" i="43" s="1"/>
  <c r="S297" i="43" s="1"/>
  <c r="T297" i="43" s="1"/>
  <c r="U297" i="43" s="1"/>
  <c r="V297" i="43" s="1"/>
  <c r="W297" i="43" s="1"/>
  <c r="X297" i="43" s="1"/>
  <c r="Y297" i="43" s="1"/>
  <c r="Z297" i="43" s="1"/>
  <c r="AA297" i="43" s="1"/>
  <c r="AB297" i="43" s="1"/>
  <c r="AC297" i="43" s="1"/>
  <c r="AD297" i="43" s="1"/>
  <c r="AE297" i="43" s="1"/>
  <c r="AF297" i="43" s="1"/>
  <c r="AG297" i="43" s="1"/>
  <c r="AH297" i="43" s="1"/>
  <c r="AI297" i="43" s="1"/>
  <c r="AJ297" i="43" s="1"/>
  <c r="AK297" i="43" s="1"/>
  <c r="AL297" i="43" s="1"/>
  <c r="B26" i="43"/>
  <c r="B27" i="43"/>
  <c r="B29" i="43"/>
  <c r="E526" i="43" l="1"/>
  <c r="F526" i="43" s="1"/>
  <c r="G526" i="43" s="1"/>
  <c r="H526" i="43" s="1"/>
  <c r="I526" i="43" s="1"/>
  <c r="J526" i="43" s="1"/>
  <c r="K526" i="43" s="1"/>
  <c r="L526" i="43" s="1"/>
  <c r="M526" i="43" s="1"/>
  <c r="N526" i="43" s="1"/>
  <c r="O526" i="43" s="1"/>
  <c r="P526" i="43" s="1"/>
  <c r="Q526" i="43" s="1"/>
  <c r="R526" i="43" s="1"/>
  <c r="S526" i="43" s="1"/>
  <c r="T526" i="43" s="1"/>
  <c r="W526" i="43" s="1"/>
  <c r="X526" i="43" s="1"/>
  <c r="Y526" i="43" s="1"/>
  <c r="Z526" i="43" s="1"/>
  <c r="AA526" i="43" s="1"/>
  <c r="AB526" i="43" s="1"/>
  <c r="AC526" i="43" s="1"/>
  <c r="AD526" i="43" s="1"/>
  <c r="AE526" i="43" s="1"/>
  <c r="AF526" i="43" s="1"/>
  <c r="AG526" i="43" s="1"/>
  <c r="AH526" i="43" s="1"/>
  <c r="AI526" i="43" s="1"/>
  <c r="AJ526" i="43" s="1"/>
  <c r="AK526" i="43" s="1"/>
  <c r="AL526" i="43" s="1"/>
  <c r="AM526" i="43" s="1"/>
  <c r="F468" i="43"/>
  <c r="F145" i="43"/>
  <c r="G145" i="43" s="1"/>
  <c r="H145" i="43" s="1"/>
  <c r="I145" i="43" s="1"/>
  <c r="J145" i="43" s="1"/>
  <c r="K145" i="43" s="1"/>
  <c r="L145" i="43" s="1"/>
  <c r="M145" i="43" s="1"/>
  <c r="N145" i="43" s="1"/>
  <c r="O145" i="43" s="1"/>
  <c r="P145" i="43" s="1"/>
  <c r="Q145" i="43" s="1"/>
  <c r="R145" i="43" s="1"/>
  <c r="S145" i="43" s="1"/>
  <c r="T145" i="43" s="1"/>
  <c r="U145" i="43" s="1"/>
  <c r="V145" i="43" s="1"/>
  <c r="W145" i="43" s="1"/>
  <c r="X145" i="43" s="1"/>
  <c r="Y145" i="43" s="1"/>
  <c r="Z145" i="43" s="1"/>
  <c r="AA145" i="43" s="1"/>
  <c r="AB145" i="43" s="1"/>
  <c r="AC145" i="43" s="1"/>
  <c r="AD145" i="43" s="1"/>
  <c r="AE145" i="43" s="1"/>
  <c r="AF145" i="43" s="1"/>
  <c r="AG145" i="43" s="1"/>
  <c r="AH145" i="43" s="1"/>
  <c r="AI145" i="43" s="1"/>
  <c r="AJ145" i="43" s="1"/>
  <c r="AK145" i="43" s="1"/>
  <c r="AL145" i="43" s="1"/>
  <c r="D400" i="43"/>
  <c r="E400" i="43" s="1"/>
  <c r="F400" i="43" s="1"/>
  <c r="G400" i="43" s="1"/>
  <c r="H400" i="43" s="1"/>
  <c r="I400" i="43" s="1"/>
  <c r="J400" i="43" s="1"/>
  <c r="K400" i="43" s="1"/>
  <c r="L400" i="43" s="1"/>
  <c r="M400" i="43" s="1"/>
  <c r="N400" i="43" s="1"/>
  <c r="O400" i="43" s="1"/>
  <c r="P400" i="43" s="1"/>
  <c r="Q400" i="43" s="1"/>
  <c r="R400" i="43" s="1"/>
  <c r="S400" i="43" s="1"/>
  <c r="E1534" i="23"/>
  <c r="AD1534" i="23" s="1"/>
  <c r="X595" i="43"/>
  <c r="Y595" i="43" s="1"/>
  <c r="Z595" i="43" s="1"/>
  <c r="AA595" i="43" s="1"/>
  <c r="AB595" i="43" s="1"/>
  <c r="AC595" i="43" s="1"/>
  <c r="AD595" i="43" s="1"/>
  <c r="AE595" i="43" s="1"/>
  <c r="AF595" i="43" s="1"/>
  <c r="AG595" i="43" s="1"/>
  <c r="AH595" i="43" s="1"/>
  <c r="AI595" i="43" s="1"/>
  <c r="AJ595" i="43" s="1"/>
  <c r="AK595" i="43" s="1"/>
  <c r="AL595" i="43" s="1"/>
  <c r="AM595" i="43" s="1"/>
  <c r="X581" i="43"/>
  <c r="Y581" i="43" s="1"/>
  <c r="Z581" i="43" s="1"/>
  <c r="AA581" i="43" s="1"/>
  <c r="AB581" i="43" s="1"/>
  <c r="AC581" i="43" s="1"/>
  <c r="AD581" i="43" s="1"/>
  <c r="AE581" i="43" s="1"/>
  <c r="AF581" i="43" s="1"/>
  <c r="AG581" i="43" s="1"/>
  <c r="AH581" i="43" s="1"/>
  <c r="AI581" i="43" s="1"/>
  <c r="AJ581" i="43" s="1"/>
  <c r="AK581" i="43" s="1"/>
  <c r="AL581" i="43" s="1"/>
  <c r="AM581" i="43" s="1"/>
  <c r="X557" i="43"/>
  <c r="Y557" i="43" s="1"/>
  <c r="Z557" i="43" s="1"/>
  <c r="AA557" i="43" s="1"/>
  <c r="AB557" i="43" s="1"/>
  <c r="AC557" i="43" s="1"/>
  <c r="AD557" i="43" s="1"/>
  <c r="AE557" i="43" s="1"/>
  <c r="AF557" i="43" s="1"/>
  <c r="AG557" i="43" s="1"/>
  <c r="AH557" i="43" s="1"/>
  <c r="AI557" i="43" s="1"/>
  <c r="AJ557" i="43" s="1"/>
  <c r="AK557" i="43" s="1"/>
  <c r="AL557" i="43" s="1"/>
  <c r="AM557" i="43" s="1"/>
  <c r="O45" i="59"/>
  <c r="P45" i="59"/>
  <c r="G468" i="43" l="1"/>
  <c r="AB21" i="25"/>
  <c r="H30" i="25"/>
  <c r="H31" i="25"/>
  <c r="H468" i="43" l="1"/>
  <c r="AB22" i="25"/>
  <c r="AC22" i="25" s="1"/>
  <c r="AD22" i="25" s="1"/>
  <c r="AE22" i="25" s="1"/>
  <c r="AF22" i="25" s="1"/>
  <c r="AG22" i="25" s="1"/>
  <c r="AH22" i="25" s="1"/>
  <c r="AI22" i="25" s="1"/>
  <c r="AJ22" i="25" s="1"/>
  <c r="AK22" i="25" s="1"/>
  <c r="AL22" i="25" s="1"/>
  <c r="AM22" i="25" s="1"/>
  <c r="AN22" i="25" s="1"/>
  <c r="AO22" i="25" s="1"/>
  <c r="AP22" i="25" s="1"/>
  <c r="AQ22" i="25" s="1"/>
  <c r="AR22" i="25" s="1"/>
  <c r="AS22" i="25" s="1"/>
  <c r="AT22" i="25" s="1"/>
  <c r="AU22" i="25" s="1"/>
  <c r="AV22" i="25" s="1"/>
  <c r="AW22" i="25" s="1"/>
  <c r="AX22" i="25" s="1"/>
  <c r="AY22" i="25" s="1"/>
  <c r="AZ22" i="25" s="1"/>
  <c r="BA22" i="25" s="1"/>
  <c r="BB22" i="25" s="1"/>
  <c r="BC22" i="25" s="1"/>
  <c r="BD22" i="25" s="1"/>
  <c r="BE22" i="25" s="1"/>
  <c r="BF22" i="25" s="1"/>
  <c r="BG22" i="25" s="1"/>
  <c r="BH22" i="25" s="1"/>
  <c r="BI22" i="25" s="1"/>
  <c r="BJ22" i="25" s="1"/>
  <c r="BK22" i="25" s="1"/>
  <c r="BL22" i="25" s="1"/>
  <c r="I468" i="43" l="1"/>
  <c r="D56" i="26"/>
  <c r="BM266" i="23"/>
  <c r="BL266" i="23"/>
  <c r="BK266" i="23"/>
  <c r="BJ266" i="23"/>
  <c r="BI266" i="23"/>
  <c r="BH266" i="23"/>
  <c r="BG266" i="23"/>
  <c r="BF266" i="23"/>
  <c r="BE266" i="23"/>
  <c r="BD266" i="23"/>
  <c r="BC266" i="23"/>
  <c r="BB266" i="23"/>
  <c r="BA266" i="23"/>
  <c r="AZ266" i="23"/>
  <c r="AY266" i="23"/>
  <c r="AX266" i="23"/>
  <c r="AW266" i="23"/>
  <c r="AV266" i="23"/>
  <c r="AU266" i="23"/>
  <c r="AT266" i="23"/>
  <c r="AS266" i="23"/>
  <c r="AR266" i="23"/>
  <c r="AQ266" i="23"/>
  <c r="AP266" i="23"/>
  <c r="AO266" i="23"/>
  <c r="AN266" i="23"/>
  <c r="AM266" i="23"/>
  <c r="AL266" i="23"/>
  <c r="AK266" i="23"/>
  <c r="AJ266" i="23"/>
  <c r="AI266" i="23"/>
  <c r="AH266" i="23"/>
  <c r="AG266" i="23"/>
  <c r="AF266" i="23"/>
  <c r="G16" i="55"/>
  <c r="E994" i="23"/>
  <c r="E1069" i="23"/>
  <c r="E993" i="23"/>
  <c r="E917" i="23"/>
  <c r="E841" i="23"/>
  <c r="E765" i="23"/>
  <c r="E689" i="23"/>
  <c r="E613" i="23"/>
  <c r="E537" i="23"/>
  <c r="AE250" i="23"/>
  <c r="AF250" i="23"/>
  <c r="AG250" i="23"/>
  <c r="AH250" i="23"/>
  <c r="AI250" i="23"/>
  <c r="J468" i="43" l="1"/>
  <c r="E18" i="59"/>
  <c r="E19" i="59"/>
  <c r="AG120" i="23"/>
  <c r="AF120" i="23"/>
  <c r="AE120" i="23"/>
  <c r="AI120" i="23"/>
  <c r="AH120" i="23"/>
  <c r="O16" i="55" l="1"/>
  <c r="D62" i="26" l="1"/>
  <c r="B20" i="26"/>
  <c r="A41" i="25"/>
  <c r="A44" i="25"/>
  <c r="A47" i="25"/>
  <c r="A55" i="25"/>
  <c r="B22" i="26" l="1"/>
  <c r="B27" i="26"/>
  <c r="I148" i="24" s="1"/>
  <c r="B25" i="26"/>
  <c r="B23" i="26"/>
  <c r="I144" i="24" s="1"/>
  <c r="G290" i="43"/>
  <c r="H290" i="43"/>
  <c r="I290" i="43"/>
  <c r="J290" i="43"/>
  <c r="K290" i="43"/>
  <c r="C290" i="43"/>
  <c r="D290" i="43"/>
  <c r="E290" i="43"/>
  <c r="F290" i="43"/>
  <c r="E620" i="23"/>
  <c r="E1000" i="23"/>
  <c r="E772" i="23"/>
  <c r="E544" i="23"/>
  <c r="E848" i="23"/>
  <c r="E1076" i="23"/>
  <c r="I1406" i="23" l="1"/>
  <c r="I146" i="24"/>
  <c r="I1408" i="23"/>
  <c r="D49" i="26" l="1"/>
  <c r="F102" i="29" l="1"/>
  <c r="F103" i="29" l="1"/>
  <c r="E1622" i="23"/>
  <c r="F104" i="29" l="1"/>
  <c r="P1" i="59" l="1"/>
  <c r="B111" i="43"/>
  <c r="B112" i="43"/>
  <c r="B113" i="43"/>
  <c r="B114" i="43"/>
  <c r="E41" i="59"/>
  <c r="F6" i="59"/>
  <c r="F5" i="59"/>
  <c r="E29" i="59"/>
  <c r="E28" i="59"/>
  <c r="E16" i="59"/>
  <c r="A4" i="59"/>
  <c r="O37" i="28"/>
  <c r="P37" i="28"/>
  <c r="Q37" i="28"/>
  <c r="R37" i="28"/>
  <c r="M37" i="28"/>
  <c r="Q1" i="59" l="1"/>
  <c r="R1" i="59" s="1"/>
  <c r="S1" i="59" s="1"/>
  <c r="T1" i="59" s="1"/>
  <c r="U1" i="59" s="1"/>
  <c r="V1" i="59" s="1"/>
  <c r="W1" i="59" s="1"/>
  <c r="X1" i="59" s="1"/>
  <c r="Y1" i="59" s="1"/>
  <c r="Z1" i="59" s="1"/>
  <c r="AA1" i="59" s="1"/>
  <c r="AB1" i="59" s="1"/>
  <c r="AC1" i="59" s="1"/>
  <c r="AD1" i="59" s="1"/>
  <c r="AE1" i="59" s="1"/>
  <c r="AF1" i="59" s="1"/>
  <c r="AG1" i="59" s="1"/>
  <c r="AH1" i="59" s="1"/>
  <c r="AI1" i="59" s="1"/>
  <c r="AJ1" i="59" s="1"/>
  <c r="AK1" i="59" s="1"/>
  <c r="AL1" i="59" s="1"/>
  <c r="AM1" i="59" s="1"/>
  <c r="AN1" i="59" s="1"/>
  <c r="AO1" i="59" s="1"/>
  <c r="AP1" i="59" s="1"/>
  <c r="AQ1" i="59" s="1"/>
  <c r="AR1" i="59" s="1"/>
  <c r="AS1" i="59" s="1"/>
  <c r="AT1" i="59" s="1"/>
  <c r="AU1" i="59" s="1"/>
  <c r="AV1" i="59" s="1"/>
  <c r="AW1" i="59" s="1"/>
  <c r="P6" i="30" l="1"/>
  <c r="Q6" i="30"/>
  <c r="R6" i="30"/>
  <c r="S6" i="30"/>
  <c r="T6" i="30"/>
  <c r="U6" i="30"/>
  <c r="V6" i="30"/>
  <c r="W6" i="30"/>
  <c r="X6" i="30"/>
  <c r="Y6" i="30"/>
  <c r="Z6" i="30"/>
  <c r="AA6" i="30"/>
  <c r="AB6" i="30"/>
  <c r="AC6" i="30"/>
  <c r="AD6" i="30"/>
  <c r="AE6" i="30"/>
  <c r="AF6" i="30"/>
  <c r="AG6" i="30"/>
  <c r="AH6" i="30"/>
  <c r="AI6" i="30"/>
  <c r="AJ6" i="30"/>
  <c r="AK6" i="30"/>
  <c r="AL6" i="30"/>
  <c r="AM6" i="30"/>
  <c r="AN6" i="30"/>
  <c r="AO6" i="30"/>
  <c r="AP6" i="30"/>
  <c r="AQ6" i="30"/>
  <c r="AR6" i="30"/>
  <c r="AS6" i="30"/>
  <c r="AT6" i="30"/>
  <c r="AU6" i="30"/>
  <c r="AV6" i="30"/>
  <c r="AW6" i="30"/>
  <c r="E6" i="30" l="1"/>
  <c r="S12" i="59"/>
  <c r="H66" i="43" s="1"/>
  <c r="U14" i="59"/>
  <c r="J68" i="43" s="1"/>
  <c r="AI12" i="59"/>
  <c r="X66" i="43" s="1"/>
  <c r="AC12" i="59"/>
  <c r="R66" i="43" s="1"/>
  <c r="AK13" i="59"/>
  <c r="Z67" i="43" s="1"/>
  <c r="X12" i="59"/>
  <c r="M66" i="43" s="1"/>
  <c r="AW13" i="59"/>
  <c r="AL67" i="43" s="1"/>
  <c r="Q13" i="59"/>
  <c r="F67" i="43" s="1"/>
  <c r="V11" i="59"/>
  <c r="K65" i="43" s="1"/>
  <c r="AL11" i="59"/>
  <c r="AA65" i="43" s="1"/>
  <c r="AN14" i="59"/>
  <c r="AC68" i="43" s="1"/>
  <c r="AD14" i="59"/>
  <c r="S68" i="43" s="1"/>
  <c r="AT12" i="59"/>
  <c r="AI66" i="43" s="1"/>
  <c r="O11" i="59"/>
  <c r="D65" i="43" s="1"/>
  <c r="AE14" i="59"/>
  <c r="T68" i="43" s="1"/>
  <c r="AU14" i="59"/>
  <c r="AJ68" i="43" s="1"/>
  <c r="P11" i="59"/>
  <c r="E65" i="43" s="1"/>
  <c r="AF14" i="59"/>
  <c r="U68" i="43" s="1"/>
  <c r="AV11" i="59"/>
  <c r="AK65" i="43" s="1"/>
  <c r="W13" i="59"/>
  <c r="L67" i="43" s="1"/>
  <c r="AM11" i="59"/>
  <c r="AB65" i="43" s="1"/>
  <c r="U13" i="59"/>
  <c r="J67" i="43" s="1"/>
  <c r="AA12" i="59"/>
  <c r="P66" i="43" s="1"/>
  <c r="AA13" i="59"/>
  <c r="P67" i="43" s="1"/>
  <c r="AA14" i="59"/>
  <c r="P68" i="43" s="1"/>
  <c r="AA11" i="59"/>
  <c r="P65" i="43" s="1"/>
  <c r="AI14" i="59"/>
  <c r="X68" i="43" s="1"/>
  <c r="Q16" i="55"/>
  <c r="AS11" i="59" l="1"/>
  <c r="AH65" i="43" s="1"/>
  <c r="AS13" i="59"/>
  <c r="AH67" i="43" s="1"/>
  <c r="AS14" i="59"/>
  <c r="AH68" i="43" s="1"/>
  <c r="AS12" i="59"/>
  <c r="AH66" i="43" s="1"/>
  <c r="AG14" i="59"/>
  <c r="V68" i="43" s="1"/>
  <c r="AG13" i="59"/>
  <c r="V67" i="43" s="1"/>
  <c r="S11" i="59"/>
  <c r="H65" i="43" s="1"/>
  <c r="S14" i="59"/>
  <c r="H68" i="43" s="1"/>
  <c r="AK14" i="59"/>
  <c r="Z68" i="43" s="1"/>
  <c r="AK12" i="59"/>
  <c r="Z66" i="43" s="1"/>
  <c r="S13" i="59"/>
  <c r="H67" i="43" s="1"/>
  <c r="AK11" i="59"/>
  <c r="Z65" i="43" s="1"/>
  <c r="V13" i="59"/>
  <c r="K67" i="43" s="1"/>
  <c r="AI11" i="59"/>
  <c r="X65" i="43" s="1"/>
  <c r="Q11" i="59"/>
  <c r="F65" i="43" s="1"/>
  <c r="AG12" i="59"/>
  <c r="V66" i="43" s="1"/>
  <c r="U12" i="59"/>
  <c r="J66" i="43" s="1"/>
  <c r="AI13" i="59"/>
  <c r="X67" i="43" s="1"/>
  <c r="AG11" i="59"/>
  <c r="V65" i="43" s="1"/>
  <c r="AC11" i="59"/>
  <c r="R65" i="43" s="1"/>
  <c r="U11" i="59"/>
  <c r="J65" i="43" s="1"/>
  <c r="Y11" i="59"/>
  <c r="N65" i="43" s="1"/>
  <c r="Y12" i="59"/>
  <c r="N66" i="43" s="1"/>
  <c r="Y13" i="59"/>
  <c r="N67" i="43" s="1"/>
  <c r="Y14" i="59"/>
  <c r="N68" i="43" s="1"/>
  <c r="AO11" i="59"/>
  <c r="AD65" i="43" s="1"/>
  <c r="AO14" i="59"/>
  <c r="AD68" i="43" s="1"/>
  <c r="X13" i="59"/>
  <c r="M67" i="43" s="1"/>
  <c r="AC14" i="59"/>
  <c r="R68" i="43" s="1"/>
  <c r="X11" i="59"/>
  <c r="M65" i="43" s="1"/>
  <c r="AC13" i="59"/>
  <c r="R67" i="43" s="1"/>
  <c r="Q12" i="59"/>
  <c r="F66" i="43" s="1"/>
  <c r="X14" i="59"/>
  <c r="M68" i="43" s="1"/>
  <c r="AO13" i="59"/>
  <c r="AD67" i="43" s="1"/>
  <c r="Q14" i="59"/>
  <c r="F68" i="43" s="1"/>
  <c r="AO12" i="59"/>
  <c r="AD66" i="43" s="1"/>
  <c r="O12" i="59"/>
  <c r="D66" i="43" s="1"/>
  <c r="AW12" i="59"/>
  <c r="AL66" i="43" s="1"/>
  <c r="AW11" i="59"/>
  <c r="AL65" i="43" s="1"/>
  <c r="AD13" i="59"/>
  <c r="S67" i="43" s="1"/>
  <c r="AD12" i="59"/>
  <c r="S66" i="43" s="1"/>
  <c r="AW14" i="59"/>
  <c r="AL68" i="43" s="1"/>
  <c r="AD11" i="59"/>
  <c r="S65" i="43" s="1"/>
  <c r="V14" i="59"/>
  <c r="K68" i="43" s="1"/>
  <c r="AT14" i="59"/>
  <c r="AI68" i="43" s="1"/>
  <c r="V12" i="59"/>
  <c r="K66" i="43" s="1"/>
  <c r="AE12" i="59"/>
  <c r="T66" i="43" s="1"/>
  <c r="O14" i="59"/>
  <c r="D68" i="43" s="1"/>
  <c r="AM12" i="59"/>
  <c r="AB66" i="43" s="1"/>
  <c r="AM14" i="59"/>
  <c r="AB68" i="43" s="1"/>
  <c r="O13" i="59"/>
  <c r="D67" i="43" s="1"/>
  <c r="AF11" i="59"/>
  <c r="U65" i="43" s="1"/>
  <c r="AU13" i="59"/>
  <c r="AJ67" i="43" s="1"/>
  <c r="AL13" i="59"/>
  <c r="AA67" i="43" s="1"/>
  <c r="AF12" i="59"/>
  <c r="U66" i="43" s="1"/>
  <c r="AU12" i="59"/>
  <c r="AJ66" i="43" s="1"/>
  <c r="AT13" i="59"/>
  <c r="AI67" i="43" s="1"/>
  <c r="AN12" i="59"/>
  <c r="AC66" i="43" s="1"/>
  <c r="AL14" i="59"/>
  <c r="AA68" i="43" s="1"/>
  <c r="AV14" i="59"/>
  <c r="AK68" i="43" s="1"/>
  <c r="AF13" i="59"/>
  <c r="U67" i="43" s="1"/>
  <c r="AN13" i="59"/>
  <c r="AC67" i="43" s="1"/>
  <c r="W12" i="59"/>
  <c r="L66" i="43" s="1"/>
  <c r="AN11" i="59"/>
  <c r="AC65" i="43" s="1"/>
  <c r="AU11" i="59"/>
  <c r="AJ65" i="43" s="1"/>
  <c r="AT11" i="59"/>
  <c r="AI65" i="43" s="1"/>
  <c r="AL12" i="59"/>
  <c r="AA66" i="43" s="1"/>
  <c r="P14" i="59"/>
  <c r="E68" i="43" s="1"/>
  <c r="AM13" i="59"/>
  <c r="AB67" i="43" s="1"/>
  <c r="AE13" i="59"/>
  <c r="T67" i="43" s="1"/>
  <c r="W11" i="59"/>
  <c r="L65" i="43" s="1"/>
  <c r="AE11" i="59"/>
  <c r="T65" i="43" s="1"/>
  <c r="AV13" i="59"/>
  <c r="AK67" i="43" s="1"/>
  <c r="P13" i="59"/>
  <c r="E67" i="43" s="1"/>
  <c r="W14" i="59"/>
  <c r="L68" i="43" s="1"/>
  <c r="AV12" i="59"/>
  <c r="AK66" i="43" s="1"/>
  <c r="P12" i="59"/>
  <c r="E66" i="43" s="1"/>
  <c r="AJ12" i="59"/>
  <c r="Y66" i="43" s="1"/>
  <c r="AJ13" i="59"/>
  <c r="Y67" i="43" s="1"/>
  <c r="AJ14" i="59"/>
  <c r="Y68" i="43" s="1"/>
  <c r="AJ11" i="59"/>
  <c r="Y65" i="43" s="1"/>
  <c r="AB12" i="59"/>
  <c r="Q66" i="43" s="1"/>
  <c r="AB14" i="59"/>
  <c r="Q68" i="43" s="1"/>
  <c r="AB13" i="59"/>
  <c r="Q67" i="43" s="1"/>
  <c r="AB11" i="59"/>
  <c r="Q65" i="43" s="1"/>
  <c r="AP11" i="59"/>
  <c r="AE65" i="43" s="1"/>
  <c r="AP13" i="59"/>
  <c r="AE67" i="43" s="1"/>
  <c r="AP14" i="59"/>
  <c r="AE68" i="43" s="1"/>
  <c r="AP12" i="59"/>
  <c r="AE66" i="43" s="1"/>
  <c r="T12" i="59"/>
  <c r="I66" i="43" s="1"/>
  <c r="T14" i="59"/>
  <c r="I68" i="43" s="1"/>
  <c r="T13" i="59"/>
  <c r="I67" i="43" s="1"/>
  <c r="T11" i="59"/>
  <c r="I65" i="43" s="1"/>
  <c r="AH13" i="59"/>
  <c r="W67" i="43" s="1"/>
  <c r="AH14" i="59"/>
  <c r="W68" i="43" s="1"/>
  <c r="AH11" i="59"/>
  <c r="W65" i="43" s="1"/>
  <c r="AH12" i="59"/>
  <c r="W66" i="43" s="1"/>
  <c r="Z13" i="59"/>
  <c r="O67" i="43" s="1"/>
  <c r="Z11" i="59"/>
  <c r="O65" i="43" s="1"/>
  <c r="Z14" i="59"/>
  <c r="O68" i="43" s="1"/>
  <c r="Z12" i="59"/>
  <c r="O66" i="43" s="1"/>
  <c r="R13" i="59"/>
  <c r="G67" i="43" s="1"/>
  <c r="R11" i="59"/>
  <c r="G65" i="43" s="1"/>
  <c r="R14" i="59"/>
  <c r="G68" i="43" s="1"/>
  <c r="R12" i="59"/>
  <c r="G66" i="43" s="1"/>
  <c r="AQ12" i="59"/>
  <c r="AF66" i="43" s="1"/>
  <c r="AQ13" i="59"/>
  <c r="AF67" i="43" s="1"/>
  <c r="AQ14" i="59"/>
  <c r="AF68" i="43" s="1"/>
  <c r="AQ11" i="59"/>
  <c r="AF65" i="43" s="1"/>
  <c r="AR12" i="59"/>
  <c r="AG66" i="43" s="1"/>
  <c r="AR14" i="59"/>
  <c r="AG68" i="43" s="1"/>
  <c r="AR13" i="59"/>
  <c r="AG67" i="43" s="1"/>
  <c r="AR11" i="59"/>
  <c r="AG65" i="43" s="1"/>
  <c r="BA2" i="28" l="1"/>
  <c r="O1" i="28"/>
  <c r="C68" i="28" s="1"/>
  <c r="I29" i="27"/>
  <c r="E1" i="43"/>
  <c r="F1" i="43" s="1"/>
  <c r="G1" i="43" s="1"/>
  <c r="H1" i="43" s="1"/>
  <c r="I1" i="43" s="1"/>
  <c r="J1" i="43" s="1"/>
  <c r="K1" i="43" s="1"/>
  <c r="L1" i="43" s="1"/>
  <c r="M1" i="43" s="1"/>
  <c r="N1" i="43" s="1"/>
  <c r="O1" i="43" s="1"/>
  <c r="P1" i="43" s="1"/>
  <c r="Q1" i="43" s="1"/>
  <c r="R1" i="43" s="1"/>
  <c r="S1" i="43" s="1"/>
  <c r="T1" i="43" s="1"/>
  <c r="U1" i="43" s="1"/>
  <c r="V1" i="43" s="1"/>
  <c r="W1" i="43" s="1"/>
  <c r="X1" i="43" s="1"/>
  <c r="Y1" i="43" s="1"/>
  <c r="Z1" i="43" s="1"/>
  <c r="AA1" i="43" s="1"/>
  <c r="AB1" i="43" s="1"/>
  <c r="AC1" i="43" s="1"/>
  <c r="AD1" i="43" s="1"/>
  <c r="AE1" i="43" s="1"/>
  <c r="AF1" i="43" s="1"/>
  <c r="AG1" i="43" s="1"/>
  <c r="AH1" i="43" s="1"/>
  <c r="AI1" i="43" s="1"/>
  <c r="AJ1" i="43" s="1"/>
  <c r="AK1" i="43" s="1"/>
  <c r="AL1" i="43" s="1"/>
  <c r="AD1" i="24" l="1"/>
  <c r="AC1" i="24" s="1"/>
  <c r="AD1" i="29"/>
  <c r="O1" i="30"/>
  <c r="O1" i="55"/>
  <c r="K171" i="27"/>
  <c r="K172" i="27"/>
  <c r="K173" i="27"/>
  <c r="K174" i="27"/>
  <c r="D183" i="27" s="1"/>
  <c r="K175" i="27"/>
  <c r="K176" i="27"/>
  <c r="K170" i="27"/>
  <c r="G171" i="27"/>
  <c r="G172" i="27"/>
  <c r="G173" i="27"/>
  <c r="G174" i="27"/>
  <c r="D184" i="27" s="1"/>
  <c r="G175" i="27"/>
  <c r="G176" i="27"/>
  <c r="G170" i="27"/>
  <c r="G159" i="27"/>
  <c r="X296" i="43" l="1"/>
  <c r="Y296" i="43" s="1"/>
  <c r="Z296" i="43" s="1"/>
  <c r="AA296" i="43" s="1"/>
  <c r="AB296" i="43" s="1"/>
  <c r="AC296" i="43" s="1"/>
  <c r="AD296" i="43" s="1"/>
  <c r="AE296" i="43" s="1"/>
  <c r="AF296" i="43" s="1"/>
  <c r="AG296" i="43" s="1"/>
  <c r="AH296" i="43" s="1"/>
  <c r="AI296" i="43" s="1"/>
  <c r="AJ296" i="43" s="1"/>
  <c r="AK296" i="43" s="1"/>
  <c r="AL296" i="43" s="1"/>
  <c r="M15" i="12" l="1"/>
  <c r="M13" i="12"/>
  <c r="M12" i="12"/>
  <c r="B475" i="43" l="1"/>
  <c r="BA13" i="28"/>
  <c r="AZ13" i="28"/>
  <c r="AY13" i="28"/>
  <c r="AX13" i="28"/>
  <c r="C165" i="27"/>
  <c r="A183" i="27"/>
  <c r="A184" i="27"/>
  <c r="A182" i="27"/>
  <c r="E14" i="55"/>
  <c r="X218" i="43"/>
  <c r="Y218" i="43" s="1"/>
  <c r="Z218" i="43" s="1"/>
  <c r="AA218" i="43" s="1"/>
  <c r="AB218" i="43" s="1"/>
  <c r="AC218" i="43" s="1"/>
  <c r="AD218" i="43" s="1"/>
  <c r="AE218" i="43" s="1"/>
  <c r="AF218" i="43" s="1"/>
  <c r="AG218" i="43" s="1"/>
  <c r="AH218" i="43" s="1"/>
  <c r="AI218" i="43" s="1"/>
  <c r="AJ218" i="43" s="1"/>
  <c r="AK218" i="43" s="1"/>
  <c r="AL218" i="43" s="1"/>
  <c r="E92" i="43" l="1"/>
  <c r="F92" i="43" s="1"/>
  <c r="G92" i="43" s="1"/>
  <c r="H92" i="43" s="1"/>
  <c r="I92" i="43" s="1"/>
  <c r="J92" i="43" s="1"/>
  <c r="K92" i="43" s="1"/>
  <c r="L92" i="43" s="1"/>
  <c r="M92" i="43" s="1"/>
  <c r="N92" i="43" s="1"/>
  <c r="O92" i="43" s="1"/>
  <c r="P92" i="43" s="1"/>
  <c r="Q92" i="43" s="1"/>
  <c r="R92" i="43" s="1"/>
  <c r="S92" i="43" s="1"/>
  <c r="T92" i="43" s="1"/>
  <c r="U92" i="43" s="1"/>
  <c r="V92" i="43" s="1"/>
  <c r="W92" i="43" s="1"/>
  <c r="X92" i="43" s="1"/>
  <c r="Y92" i="43" s="1"/>
  <c r="Z92" i="43" s="1"/>
  <c r="AA92" i="43" s="1"/>
  <c r="AB92" i="43" s="1"/>
  <c r="AC92" i="43" s="1"/>
  <c r="AD92" i="43" s="1"/>
  <c r="AE92" i="43" s="1"/>
  <c r="AF92" i="43" s="1"/>
  <c r="AG92" i="43" s="1"/>
  <c r="AH92" i="43" s="1"/>
  <c r="AI92" i="43" s="1"/>
  <c r="AJ92" i="43" s="1"/>
  <c r="AK92" i="43" s="1"/>
  <c r="AL92" i="43" s="1"/>
  <c r="X91" i="43"/>
  <c r="Y91" i="43" s="1"/>
  <c r="Z91" i="43" s="1"/>
  <c r="AA91" i="43" s="1"/>
  <c r="AB91" i="43" s="1"/>
  <c r="AC91" i="43" s="1"/>
  <c r="AD91" i="43" s="1"/>
  <c r="AE91" i="43" s="1"/>
  <c r="AF91" i="43" s="1"/>
  <c r="AG91" i="43" s="1"/>
  <c r="AH91" i="43" s="1"/>
  <c r="AI91" i="43" s="1"/>
  <c r="AJ91" i="43" s="1"/>
  <c r="AK91" i="43" s="1"/>
  <c r="AL91" i="43" s="1"/>
  <c r="B175" i="43"/>
  <c r="E274" i="43" l="1"/>
  <c r="D274" i="43"/>
  <c r="E1059" i="23"/>
  <c r="E1058" i="23"/>
  <c r="I1101" i="23" s="1"/>
  <c r="E1066" i="23"/>
  <c r="E1065" i="23"/>
  <c r="E1067" i="23" s="1"/>
  <c r="AE1127" i="23"/>
  <c r="AE1116" i="23"/>
  <c r="AE1107" i="23"/>
  <c r="E1086" i="23"/>
  <c r="G1075" i="23"/>
  <c r="K49" i="26"/>
  <c r="E1062" i="23" s="1"/>
  <c r="E46" i="43"/>
  <c r="F46" i="43" s="1"/>
  <c r="G46" i="43" s="1"/>
  <c r="H46" i="43" s="1"/>
  <c r="I46" i="43" s="1"/>
  <c r="J46" i="43" s="1"/>
  <c r="K46" i="43" s="1"/>
  <c r="L46" i="43" s="1"/>
  <c r="M46" i="43" s="1"/>
  <c r="N46" i="43" s="1"/>
  <c r="O46" i="43" s="1"/>
  <c r="P46" i="43" s="1"/>
  <c r="Q46" i="43" s="1"/>
  <c r="R46" i="43" s="1"/>
  <c r="S46" i="43" s="1"/>
  <c r="T46" i="43" s="1"/>
  <c r="U46" i="43" s="1"/>
  <c r="V46" i="43" s="1"/>
  <c r="W46" i="43" s="1"/>
  <c r="X46" i="43" s="1"/>
  <c r="Y46" i="43" s="1"/>
  <c r="Z46" i="43" s="1"/>
  <c r="AA46" i="43" s="1"/>
  <c r="AB46" i="43" s="1"/>
  <c r="AC46" i="43" s="1"/>
  <c r="AD46" i="43" s="1"/>
  <c r="AE46" i="43" s="1"/>
  <c r="AF46" i="43" s="1"/>
  <c r="AG46" i="43" s="1"/>
  <c r="AH46" i="43" s="1"/>
  <c r="AI46" i="43" s="1"/>
  <c r="AJ46" i="43" s="1"/>
  <c r="AK46" i="43" s="1"/>
  <c r="AL46" i="43" s="1"/>
  <c r="X45" i="43"/>
  <c r="Y45" i="43" s="1"/>
  <c r="Z45" i="43" s="1"/>
  <c r="AA45" i="43" s="1"/>
  <c r="AB45" i="43" s="1"/>
  <c r="AC45" i="43" s="1"/>
  <c r="AD45" i="43" s="1"/>
  <c r="AE45" i="43" s="1"/>
  <c r="AF45" i="43" s="1"/>
  <c r="AG45" i="43" s="1"/>
  <c r="AH45" i="43" s="1"/>
  <c r="AI45" i="43" s="1"/>
  <c r="AJ45" i="43" s="1"/>
  <c r="AK45" i="43" s="1"/>
  <c r="AL45" i="43" s="1"/>
  <c r="AL41" i="43"/>
  <c r="AK41" i="43"/>
  <c r="AJ41" i="43"/>
  <c r="AI41" i="43"/>
  <c r="AH41" i="43"/>
  <c r="AG41" i="43"/>
  <c r="AF41" i="43"/>
  <c r="AE41" i="43"/>
  <c r="AD41" i="43"/>
  <c r="AC41" i="43"/>
  <c r="AB41" i="43"/>
  <c r="AA41" i="43"/>
  <c r="Z41" i="43"/>
  <c r="Y41" i="43"/>
  <c r="X41" i="43"/>
  <c r="W41" i="43"/>
  <c r="V41" i="43"/>
  <c r="U41" i="43"/>
  <c r="T41" i="43"/>
  <c r="S41" i="43"/>
  <c r="R41" i="43"/>
  <c r="Q41" i="43"/>
  <c r="P41" i="43"/>
  <c r="O41" i="43"/>
  <c r="N41" i="43"/>
  <c r="M41" i="43"/>
  <c r="L41" i="43"/>
  <c r="K41" i="43"/>
  <c r="J41" i="43"/>
  <c r="I41" i="43"/>
  <c r="H41" i="43"/>
  <c r="G41" i="43"/>
  <c r="F41" i="43"/>
  <c r="E41" i="43"/>
  <c r="AL40" i="43"/>
  <c r="AK40" i="43"/>
  <c r="AJ40" i="43"/>
  <c r="AI40" i="43"/>
  <c r="AH40" i="43"/>
  <c r="AG40" i="43"/>
  <c r="AF40" i="43"/>
  <c r="AE40" i="43"/>
  <c r="AD40" i="43"/>
  <c r="AC40" i="43"/>
  <c r="AB40" i="43"/>
  <c r="AA40" i="43"/>
  <c r="Z40" i="43"/>
  <c r="Y40" i="43"/>
  <c r="X40" i="43"/>
  <c r="W40" i="43"/>
  <c r="V40" i="43"/>
  <c r="U40" i="43"/>
  <c r="T40" i="43"/>
  <c r="S40" i="43"/>
  <c r="R40" i="43"/>
  <c r="Q40" i="43"/>
  <c r="P40" i="43"/>
  <c r="O40" i="43"/>
  <c r="N40" i="43"/>
  <c r="M40" i="43"/>
  <c r="L40" i="43"/>
  <c r="K40" i="43"/>
  <c r="J40" i="43"/>
  <c r="I40" i="43"/>
  <c r="H40" i="43"/>
  <c r="G40" i="43"/>
  <c r="F40" i="43"/>
  <c r="E40" i="43"/>
  <c r="AL39" i="43"/>
  <c r="AK39" i="43"/>
  <c r="AJ39" i="43"/>
  <c r="AI39" i="43"/>
  <c r="AH39" i="43"/>
  <c r="AG39" i="43"/>
  <c r="AF39" i="43"/>
  <c r="AE39" i="43"/>
  <c r="AD39" i="43"/>
  <c r="AC39" i="43"/>
  <c r="AB39" i="43"/>
  <c r="AA39" i="43"/>
  <c r="Z39" i="43"/>
  <c r="Y39" i="43"/>
  <c r="X39" i="43"/>
  <c r="W39" i="43"/>
  <c r="V39" i="43"/>
  <c r="U39" i="43"/>
  <c r="T39" i="43"/>
  <c r="S39" i="43"/>
  <c r="R39" i="43"/>
  <c r="Q39" i="43"/>
  <c r="P39" i="43"/>
  <c r="O39" i="43"/>
  <c r="N39" i="43"/>
  <c r="M39" i="43"/>
  <c r="L39" i="43"/>
  <c r="K39" i="43"/>
  <c r="J39" i="43"/>
  <c r="I39" i="43"/>
  <c r="H39" i="43"/>
  <c r="G39" i="43"/>
  <c r="F39" i="43"/>
  <c r="E39" i="43"/>
  <c r="AL38" i="43"/>
  <c r="AK38" i="43"/>
  <c r="AJ38" i="43"/>
  <c r="AI38" i="43"/>
  <c r="AH38" i="43"/>
  <c r="AG38" i="43"/>
  <c r="AF38" i="43"/>
  <c r="AE38" i="43"/>
  <c r="AD38" i="43"/>
  <c r="AC38" i="43"/>
  <c r="AB38" i="43"/>
  <c r="AA38" i="43"/>
  <c r="Z38" i="43"/>
  <c r="Y38" i="43"/>
  <c r="X38" i="43"/>
  <c r="W38" i="43"/>
  <c r="V38" i="43"/>
  <c r="U38" i="43"/>
  <c r="T38" i="43"/>
  <c r="S38" i="43"/>
  <c r="R38" i="43"/>
  <c r="Q38" i="43"/>
  <c r="P38" i="43"/>
  <c r="O38" i="43"/>
  <c r="N38" i="43"/>
  <c r="M38" i="43"/>
  <c r="L38" i="43"/>
  <c r="K38" i="43"/>
  <c r="J38" i="43"/>
  <c r="I38" i="43"/>
  <c r="H38" i="43"/>
  <c r="G38" i="43"/>
  <c r="F38" i="43"/>
  <c r="E38" i="43"/>
  <c r="D41" i="43"/>
  <c r="D40" i="43"/>
  <c r="D39" i="43"/>
  <c r="D38" i="43"/>
  <c r="I1096" i="23" l="1"/>
  <c r="E1057" i="23"/>
  <c r="K43" i="26" s="1"/>
  <c r="G1067" i="23"/>
  <c r="E1061" i="23"/>
  <c r="E1100" i="23" l="1"/>
  <c r="E1102" i="23"/>
  <c r="E1099" i="23"/>
  <c r="E1101" i="23"/>
  <c r="D82" i="43" l="1"/>
  <c r="E82" i="43"/>
  <c r="D27" i="43"/>
  <c r="BA18" i="28"/>
  <c r="AZ18" i="28"/>
  <c r="AY18" i="28"/>
  <c r="AX18" i="28"/>
  <c r="I49" i="43" l="1"/>
  <c r="Q49" i="43"/>
  <c r="Y49" i="43"/>
  <c r="AG49" i="43"/>
  <c r="AF49" i="43"/>
  <c r="J49" i="43"/>
  <c r="R49" i="43"/>
  <c r="Z49" i="43"/>
  <c r="AH49" i="43"/>
  <c r="X49" i="43"/>
  <c r="K49" i="43"/>
  <c r="S49" i="43"/>
  <c r="AA49" i="43"/>
  <c r="AI49" i="43"/>
  <c r="P49" i="43"/>
  <c r="L49" i="43"/>
  <c r="T49" i="43"/>
  <c r="AB49" i="43"/>
  <c r="AJ49" i="43"/>
  <c r="H49" i="43"/>
  <c r="E49" i="43"/>
  <c r="M49" i="43"/>
  <c r="U49" i="43"/>
  <c r="AC49" i="43"/>
  <c r="AK49" i="43"/>
  <c r="F49" i="43"/>
  <c r="N49" i="43"/>
  <c r="V49" i="43"/>
  <c r="AD49" i="43"/>
  <c r="AL49" i="43"/>
  <c r="G49" i="43"/>
  <c r="O49" i="43"/>
  <c r="W49" i="43"/>
  <c r="AE49" i="43"/>
  <c r="D49" i="43"/>
  <c r="A4" i="55"/>
  <c r="D23" i="29"/>
  <c r="E81" i="43"/>
  <c r="F81" i="43" s="1"/>
  <c r="G81" i="43" s="1"/>
  <c r="H81" i="43" s="1"/>
  <c r="I81" i="43" s="1"/>
  <c r="J81" i="43" s="1"/>
  <c r="K81" i="43" s="1"/>
  <c r="L81" i="43" s="1"/>
  <c r="M81" i="43" s="1"/>
  <c r="N81" i="43" s="1"/>
  <c r="O81" i="43" s="1"/>
  <c r="P81" i="43" s="1"/>
  <c r="Q81" i="43" s="1"/>
  <c r="R81" i="43" s="1"/>
  <c r="S81" i="43" s="1"/>
  <c r="T81" i="43" s="1"/>
  <c r="U81" i="43" s="1"/>
  <c r="V81" i="43" s="1"/>
  <c r="W81" i="43" s="1"/>
  <c r="X81" i="43" s="1"/>
  <c r="Y81" i="43" s="1"/>
  <c r="Z81" i="43" s="1"/>
  <c r="AA81" i="43" s="1"/>
  <c r="AB81" i="43" s="1"/>
  <c r="AC81" i="43" s="1"/>
  <c r="AD81" i="43" s="1"/>
  <c r="AE81" i="43" s="1"/>
  <c r="AF81" i="43" s="1"/>
  <c r="AG81" i="43" s="1"/>
  <c r="AH81" i="43" s="1"/>
  <c r="AI81" i="43" s="1"/>
  <c r="AJ81" i="43" s="1"/>
  <c r="AK81" i="43" s="1"/>
  <c r="AL81" i="43" s="1"/>
  <c r="X80" i="43"/>
  <c r="Y80" i="43" s="1"/>
  <c r="Z80" i="43" s="1"/>
  <c r="AA80" i="43" s="1"/>
  <c r="AB80" i="43" s="1"/>
  <c r="AC80" i="43" s="1"/>
  <c r="AD80" i="43" s="1"/>
  <c r="AE80" i="43" s="1"/>
  <c r="AF80" i="43" s="1"/>
  <c r="AG80" i="43" s="1"/>
  <c r="AH80" i="43" s="1"/>
  <c r="AI80" i="43" s="1"/>
  <c r="AJ80" i="43" s="1"/>
  <c r="AK80" i="43" s="1"/>
  <c r="AL80" i="43" s="1"/>
  <c r="D57" i="43"/>
  <c r="E57" i="43" s="1"/>
  <c r="D58" i="43"/>
  <c r="AD53" i="29" l="1"/>
  <c r="AD43" i="29"/>
  <c r="AD45" i="29"/>
  <c r="AD52" i="29"/>
  <c r="AD51" i="29"/>
  <c r="AD44" i="29"/>
  <c r="AD73" i="29"/>
  <c r="AD75" i="29"/>
  <c r="AD72" i="29"/>
  <c r="AD60" i="29"/>
  <c r="AD34" i="29" s="1"/>
  <c r="D150" i="43" s="1"/>
  <c r="AD91" i="29"/>
  <c r="AD83" i="29"/>
  <c r="AD85" i="29"/>
  <c r="AD82" i="29"/>
  <c r="AD81" i="29"/>
  <c r="AD56" i="29"/>
  <c r="AD58" i="29"/>
  <c r="AD57" i="29"/>
  <c r="AD67" i="29"/>
  <c r="AD35" i="29" s="1"/>
  <c r="D151" i="43" s="1"/>
  <c r="AD47" i="29"/>
  <c r="AD86" i="29"/>
  <c r="AD89" i="29"/>
  <c r="AD90" i="29"/>
  <c r="AD92" i="29"/>
  <c r="AD97" i="29"/>
  <c r="AD95" i="29"/>
  <c r="AD96" i="29"/>
  <c r="AD48" i="29"/>
  <c r="AD49" i="29"/>
  <c r="F47" i="43"/>
  <c r="N47" i="43"/>
  <c r="V47" i="43"/>
  <c r="AD47" i="43"/>
  <c r="AL47" i="43"/>
  <c r="K47" i="43"/>
  <c r="U47" i="43"/>
  <c r="AC47" i="43"/>
  <c r="AE47" i="43"/>
  <c r="P47" i="43"/>
  <c r="AF47" i="43"/>
  <c r="E47" i="43"/>
  <c r="AK47" i="43"/>
  <c r="G47" i="43"/>
  <c r="O47" i="43"/>
  <c r="W47" i="43"/>
  <c r="H47" i="43"/>
  <c r="X47" i="43"/>
  <c r="I47" i="43"/>
  <c r="Q47" i="43"/>
  <c r="Y47" i="43"/>
  <c r="AG47" i="43"/>
  <c r="M47" i="43"/>
  <c r="J47" i="43"/>
  <c r="R47" i="43"/>
  <c r="Z47" i="43"/>
  <c r="AH47" i="43"/>
  <c r="S47" i="43"/>
  <c r="AA47" i="43"/>
  <c r="AI47" i="43"/>
  <c r="D47" i="43"/>
  <c r="L47" i="43"/>
  <c r="T47" i="43"/>
  <c r="AB47" i="43"/>
  <c r="AJ47" i="43"/>
  <c r="AD25" i="29" l="1"/>
  <c r="AD36" i="29"/>
  <c r="AD30" i="29"/>
  <c r="AD41" i="29"/>
  <c r="AD31" i="29"/>
  <c r="D147" i="43" s="1"/>
  <c r="AD61" i="29"/>
  <c r="AD76" i="29"/>
  <c r="AD71" i="29"/>
  <c r="AD55" i="29"/>
  <c r="AD32" i="29" s="1"/>
  <c r="D148" i="43" s="1"/>
  <c r="AD68" i="29"/>
  <c r="AD69" i="29"/>
  <c r="AD62" i="29"/>
  <c r="AD79" i="29"/>
  <c r="AD38" i="29" s="1"/>
  <c r="D154" i="43" s="1"/>
  <c r="AD88" i="29"/>
  <c r="AD94" i="29"/>
  <c r="E49" i="26"/>
  <c r="D152" i="43" l="1"/>
  <c r="AD77" i="29"/>
  <c r="AD37" i="29" s="1"/>
  <c r="D153" i="43" s="1"/>
  <c r="AD39" i="29"/>
  <c r="D155" i="43" s="1"/>
  <c r="D146" i="43"/>
  <c r="E990" i="23"/>
  <c r="E983" i="23"/>
  <c r="E982" i="23"/>
  <c r="E914" i="23"/>
  <c r="E907" i="23"/>
  <c r="E906" i="23"/>
  <c r="E838" i="23"/>
  <c r="E831" i="23"/>
  <c r="E830" i="23"/>
  <c r="E609" i="23"/>
  <c r="E611" i="23" s="1"/>
  <c r="E762" i="23"/>
  <c r="E755" i="23"/>
  <c r="E754" i="23"/>
  <c r="E686" i="23"/>
  <c r="E679" i="23"/>
  <c r="E678" i="23"/>
  <c r="E610" i="23"/>
  <c r="E603" i="23"/>
  <c r="E602" i="23"/>
  <c r="E534" i="23"/>
  <c r="E527" i="23"/>
  <c r="E526" i="23"/>
  <c r="L49" i="26"/>
  <c r="J49" i="26"/>
  <c r="E986" i="23" s="1"/>
  <c r="I49" i="26"/>
  <c r="E910" i="23" s="1"/>
  <c r="H49" i="26"/>
  <c r="E834" i="23" s="1"/>
  <c r="G49" i="26"/>
  <c r="E758" i="23" s="1"/>
  <c r="F49" i="26"/>
  <c r="E682" i="23" s="1"/>
  <c r="E606" i="23"/>
  <c r="E530" i="23"/>
  <c r="E601" i="23" l="1"/>
  <c r="E605" i="23"/>
  <c r="OE54" i="25"/>
  <c r="OD54" i="25"/>
  <c r="OC54" i="25"/>
  <c r="OB54" i="25"/>
  <c r="MF54" i="25"/>
  <c r="ME54" i="25"/>
  <c r="MD54" i="25"/>
  <c r="MC54" i="25"/>
  <c r="MB54" i="25"/>
  <c r="MA54" i="25"/>
  <c r="LZ54" i="25"/>
  <c r="LY54" i="25"/>
  <c r="LX54" i="25"/>
  <c r="LW54" i="25"/>
  <c r="LV54" i="25"/>
  <c r="LU54" i="25"/>
  <c r="LT54" i="25"/>
  <c r="LS54" i="25"/>
  <c r="LR54" i="25"/>
  <c r="LQ54" i="25"/>
  <c r="LP54" i="25"/>
  <c r="LO54" i="25"/>
  <c r="LN54" i="25"/>
  <c r="LM54" i="25"/>
  <c r="LL54" i="25"/>
  <c r="LK54" i="25"/>
  <c r="LJ54" i="25"/>
  <c r="LI54" i="25"/>
  <c r="LH54" i="25"/>
  <c r="LG54" i="25"/>
  <c r="LF54" i="25"/>
  <c r="LE54" i="25"/>
  <c r="LD54" i="25"/>
  <c r="LC54" i="25"/>
  <c r="LB54" i="25"/>
  <c r="LA54" i="25"/>
  <c r="KZ54" i="25"/>
  <c r="KY54" i="25"/>
  <c r="KX54" i="25"/>
  <c r="KW54" i="25"/>
  <c r="KV54" i="25"/>
  <c r="KU54" i="25"/>
  <c r="KT54" i="25"/>
  <c r="KS54" i="25"/>
  <c r="KR54" i="25"/>
  <c r="KQ54" i="25"/>
  <c r="KP54" i="25"/>
  <c r="KO54" i="25"/>
  <c r="KN54" i="25"/>
  <c r="KM54" i="25"/>
  <c r="KL54" i="25"/>
  <c r="KK54" i="25"/>
  <c r="KJ54" i="25"/>
  <c r="KI54" i="25"/>
  <c r="KH54" i="25"/>
  <c r="KG54" i="25"/>
  <c r="KF54" i="25"/>
  <c r="KE54" i="25"/>
  <c r="KD54" i="25"/>
  <c r="KC54" i="25"/>
  <c r="KB54" i="25"/>
  <c r="KA54" i="25"/>
  <c r="JZ54" i="25"/>
  <c r="JY54" i="25"/>
  <c r="JX54" i="25"/>
  <c r="JW54" i="25"/>
  <c r="JV54" i="25"/>
  <c r="JU54" i="25"/>
  <c r="JT54" i="25"/>
  <c r="JS54" i="25"/>
  <c r="JR54" i="25"/>
  <c r="JQ54" i="25"/>
  <c r="JP54" i="25"/>
  <c r="JO54" i="25"/>
  <c r="JN54" i="25"/>
  <c r="JM54" i="25"/>
  <c r="JL54" i="25"/>
  <c r="JK54" i="25"/>
  <c r="JJ54" i="25"/>
  <c r="JI54" i="25"/>
  <c r="JH54" i="25"/>
  <c r="JG54" i="25"/>
  <c r="JF54" i="25"/>
  <c r="JE54" i="25"/>
  <c r="JD54" i="25"/>
  <c r="JC54" i="25"/>
  <c r="JB54" i="25"/>
  <c r="JA54" i="25"/>
  <c r="IZ54" i="25"/>
  <c r="IY54" i="25"/>
  <c r="IX54" i="25"/>
  <c r="IW54" i="25"/>
  <c r="IV54" i="25"/>
  <c r="IU54" i="25"/>
  <c r="IT54" i="25"/>
  <c r="IS54" i="25"/>
  <c r="IR54" i="25"/>
  <c r="IQ54" i="25"/>
  <c r="IP54" i="25"/>
  <c r="IO54" i="25"/>
  <c r="IN54" i="25"/>
  <c r="IM54" i="25"/>
  <c r="IL54" i="25"/>
  <c r="IK54" i="25"/>
  <c r="IJ54" i="25"/>
  <c r="II54" i="25"/>
  <c r="IH54" i="25"/>
  <c r="IG54" i="25"/>
  <c r="IF54" i="25"/>
  <c r="IE54" i="25"/>
  <c r="ID54" i="25"/>
  <c r="IC54" i="25"/>
  <c r="IB54" i="25"/>
  <c r="IA54" i="25"/>
  <c r="HZ54" i="25"/>
  <c r="HY54" i="25"/>
  <c r="HX54" i="25"/>
  <c r="HW54" i="25"/>
  <c r="HV54" i="25"/>
  <c r="HU54" i="25"/>
  <c r="HT54" i="25"/>
  <c r="HS54" i="25"/>
  <c r="HR54" i="25"/>
  <c r="HQ54" i="25"/>
  <c r="HP54" i="25"/>
  <c r="HO54" i="25"/>
  <c r="HN54" i="25"/>
  <c r="HM54" i="25"/>
  <c r="HL54" i="25"/>
  <c r="HK54" i="25"/>
  <c r="HJ54" i="25"/>
  <c r="HI54" i="25"/>
  <c r="HH54" i="25"/>
  <c r="HG54" i="25"/>
  <c r="HF54" i="25"/>
  <c r="HE54" i="25"/>
  <c r="HD54" i="25"/>
  <c r="HC54" i="25"/>
  <c r="HB54" i="25"/>
  <c r="HA54" i="25"/>
  <c r="GZ54" i="25"/>
  <c r="GY54" i="25"/>
  <c r="GX54" i="25"/>
  <c r="GW54" i="25"/>
  <c r="GV54" i="25"/>
  <c r="GU54" i="25"/>
  <c r="GT54" i="25"/>
  <c r="GS54" i="25"/>
  <c r="GR54" i="25"/>
  <c r="GQ54" i="25"/>
  <c r="GP54" i="25"/>
  <c r="GO54" i="25"/>
  <c r="GN54" i="25"/>
  <c r="GM54" i="25"/>
  <c r="GL54" i="25"/>
  <c r="GK54" i="25"/>
  <c r="GJ54" i="25"/>
  <c r="GI54" i="25"/>
  <c r="GH54" i="25"/>
  <c r="GG54" i="25"/>
  <c r="GF54" i="25"/>
  <c r="GE54" i="25"/>
  <c r="GD54" i="25"/>
  <c r="GC54" i="25"/>
  <c r="GB54" i="25"/>
  <c r="GA54" i="25"/>
  <c r="FZ54" i="25"/>
  <c r="FY54" i="25"/>
  <c r="FX54" i="25"/>
  <c r="FW54" i="25"/>
  <c r="FV54" i="25"/>
  <c r="FU54" i="25"/>
  <c r="FT54" i="25"/>
  <c r="FS54" i="25"/>
  <c r="FR54" i="25"/>
  <c r="FQ54" i="25"/>
  <c r="FP54" i="25"/>
  <c r="FO54" i="25"/>
  <c r="FN54" i="25"/>
  <c r="FM54" i="25"/>
  <c r="FL54" i="25"/>
  <c r="FK54" i="25"/>
  <c r="FJ54" i="25"/>
  <c r="FI54" i="25"/>
  <c r="FH54" i="25"/>
  <c r="FG54" i="25"/>
  <c r="FF54" i="25"/>
  <c r="FE54" i="25"/>
  <c r="FD54" i="25"/>
  <c r="FC54" i="25"/>
  <c r="FB54" i="25"/>
  <c r="FA54" i="25"/>
  <c r="EZ54" i="25"/>
  <c r="EY54" i="25"/>
  <c r="EX54" i="25"/>
  <c r="EW54" i="25"/>
  <c r="EV54" i="25"/>
  <c r="EU54" i="25"/>
  <c r="ET54" i="25"/>
  <c r="ES54" i="25"/>
  <c r="ER54" i="25"/>
  <c r="EQ54" i="25"/>
  <c r="EP54" i="25"/>
  <c r="EO54" i="25"/>
  <c r="EN54" i="25"/>
  <c r="EM54" i="25"/>
  <c r="EL54" i="25"/>
  <c r="EK54" i="25"/>
  <c r="EJ54" i="25"/>
  <c r="EI54" i="25"/>
  <c r="EH54" i="25"/>
  <c r="EG54" i="25"/>
  <c r="EF54" i="25"/>
  <c r="EE54" i="25"/>
  <c r="ED54" i="25"/>
  <c r="EC54" i="25"/>
  <c r="EB54" i="25"/>
  <c r="EA54" i="25"/>
  <c r="DZ54" i="25"/>
  <c r="DY54" i="25"/>
  <c r="DX54" i="25"/>
  <c r="DW54" i="25"/>
  <c r="DV54" i="25"/>
  <c r="DU54" i="25"/>
  <c r="DT54" i="25"/>
  <c r="DS54" i="25"/>
  <c r="DR54" i="25"/>
  <c r="DQ54" i="25"/>
  <c r="DP54" i="25"/>
  <c r="DO54" i="25"/>
  <c r="DN54" i="25"/>
  <c r="DM54" i="25"/>
  <c r="DL54" i="25"/>
  <c r="DK54" i="25"/>
  <c r="DJ54" i="25"/>
  <c r="DI54" i="25"/>
  <c r="DH54" i="25"/>
  <c r="DG54" i="25"/>
  <c r="DF54" i="25"/>
  <c r="DE54" i="25"/>
  <c r="DD54" i="25"/>
  <c r="DC54" i="25"/>
  <c r="DB54" i="25"/>
  <c r="DA54" i="25"/>
  <c r="CZ54" i="25"/>
  <c r="CY54" i="25"/>
  <c r="CX54" i="25"/>
  <c r="CW54" i="25"/>
  <c r="CV54" i="25"/>
  <c r="CU54" i="25"/>
  <c r="CT54" i="25"/>
  <c r="CS54" i="25"/>
  <c r="CR54" i="25"/>
  <c r="CQ54" i="25"/>
  <c r="CP54" i="25"/>
  <c r="CO54" i="25"/>
  <c r="CN54" i="25"/>
  <c r="CM54" i="25"/>
  <c r="CL54" i="25"/>
  <c r="CK54" i="25"/>
  <c r="CJ54" i="25"/>
  <c r="CI54" i="25"/>
  <c r="CH54" i="25"/>
  <c r="CG54" i="25"/>
  <c r="CF54" i="25"/>
  <c r="CE54" i="25"/>
  <c r="CD54" i="25"/>
  <c r="CC54" i="25"/>
  <c r="CB54" i="25"/>
  <c r="CA54" i="25"/>
  <c r="BZ54" i="25"/>
  <c r="BY54" i="25"/>
  <c r="BX54" i="25"/>
  <c r="BW54" i="25"/>
  <c r="BV54" i="25"/>
  <c r="BU54" i="25"/>
  <c r="BT54" i="25"/>
  <c r="BS54" i="25"/>
  <c r="BR54" i="25"/>
  <c r="BQ54" i="25"/>
  <c r="BP54" i="25"/>
  <c r="BO54" i="25"/>
  <c r="BN54" i="25"/>
  <c r="BM54" i="25"/>
  <c r="BL54" i="25"/>
  <c r="BK54" i="25"/>
  <c r="BJ54" i="25"/>
  <c r="BI54" i="25"/>
  <c r="BH54" i="25"/>
  <c r="BG54" i="25"/>
  <c r="BF54" i="25"/>
  <c r="BE54" i="25"/>
  <c r="BD54" i="25"/>
  <c r="BC54" i="25"/>
  <c r="BB54" i="25"/>
  <c r="BA54" i="25"/>
  <c r="AZ54" i="25"/>
  <c r="AY54" i="25"/>
  <c r="AX54" i="25"/>
  <c r="AW54" i="25"/>
  <c r="AV54" i="25"/>
  <c r="AU54" i="25"/>
  <c r="AT54" i="25"/>
  <c r="AS54" i="25"/>
  <c r="AR54" i="25"/>
  <c r="AQ54" i="25"/>
  <c r="AP54" i="25"/>
  <c r="AO54" i="25"/>
  <c r="AN54" i="25"/>
  <c r="AM54" i="25"/>
  <c r="AL54" i="25"/>
  <c r="AK54" i="25"/>
  <c r="AJ54" i="25"/>
  <c r="AI54" i="25"/>
  <c r="AH54" i="25"/>
  <c r="AG54" i="25"/>
  <c r="AF54" i="25"/>
  <c r="AE54" i="25"/>
  <c r="AD54" i="25"/>
  <c r="AC54" i="25"/>
  <c r="AB54" i="25"/>
  <c r="AA54" i="25"/>
  <c r="Z54" i="25"/>
  <c r="Y54" i="25"/>
  <c r="X54" i="25"/>
  <c r="W54" i="25"/>
  <c r="V54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P1" i="55" l="1"/>
  <c r="Q1" i="55" l="1"/>
  <c r="R1" i="55" l="1"/>
  <c r="S1" i="55" l="1"/>
  <c r="T1" i="55" l="1"/>
  <c r="U1" i="55" l="1"/>
  <c r="E1142" i="23"/>
  <c r="D82" i="26"/>
  <c r="E1162" i="23"/>
  <c r="E1010" i="23"/>
  <c r="E934" i="23"/>
  <c r="E858" i="23"/>
  <c r="E782" i="23"/>
  <c r="E706" i="23"/>
  <c r="E630" i="23"/>
  <c r="E554" i="23"/>
  <c r="V1" i="55" l="1"/>
  <c r="W1" i="55" l="1"/>
  <c r="X1" i="55" l="1"/>
  <c r="D26" i="43"/>
  <c r="Y1" i="55" l="1"/>
  <c r="AE266" i="23"/>
  <c r="Z1" i="55" l="1"/>
  <c r="AF50" i="43"/>
  <c r="I50" i="43"/>
  <c r="Y50" i="43"/>
  <c r="K50" i="43"/>
  <c r="S50" i="43"/>
  <c r="AA50" i="43"/>
  <c r="AI50" i="43"/>
  <c r="P50" i="43"/>
  <c r="Q50" i="43"/>
  <c r="AG50" i="43"/>
  <c r="D50" i="43"/>
  <c r="L50" i="43"/>
  <c r="T50" i="43"/>
  <c r="AB50" i="43"/>
  <c r="AJ50" i="43"/>
  <c r="M50" i="43"/>
  <c r="AC50" i="43"/>
  <c r="F50" i="43"/>
  <c r="N50" i="43"/>
  <c r="V50" i="43"/>
  <c r="AD50" i="43"/>
  <c r="AL50" i="43"/>
  <c r="H50" i="43"/>
  <c r="E50" i="43"/>
  <c r="U50" i="43"/>
  <c r="AK50" i="43"/>
  <c r="G50" i="43"/>
  <c r="O50" i="43"/>
  <c r="W50" i="43"/>
  <c r="AE50" i="43"/>
  <c r="X50" i="43"/>
  <c r="J50" i="43"/>
  <c r="R50" i="43"/>
  <c r="Z50" i="43"/>
  <c r="AH50" i="43"/>
  <c r="AA1" i="55" l="1"/>
  <c r="Z48" i="43"/>
  <c r="Z43" i="43"/>
  <c r="AE48" i="43"/>
  <c r="AE43" i="43"/>
  <c r="AK48" i="43"/>
  <c r="AK43" i="43"/>
  <c r="AL48" i="43"/>
  <c r="AL43" i="43"/>
  <c r="AJ48" i="43"/>
  <c r="AJ43" i="43"/>
  <c r="D48" i="43"/>
  <c r="D43" i="43"/>
  <c r="AI48" i="43"/>
  <c r="AI43" i="43"/>
  <c r="Y48" i="43"/>
  <c r="Y43" i="43"/>
  <c r="F48" i="43"/>
  <c r="F43" i="43"/>
  <c r="W48" i="43"/>
  <c r="W43" i="43"/>
  <c r="AD48" i="43"/>
  <c r="AD43" i="43"/>
  <c r="AC48" i="43"/>
  <c r="AC43" i="43"/>
  <c r="AB48" i="43"/>
  <c r="AB43" i="43"/>
  <c r="AG48" i="43"/>
  <c r="AG43" i="43"/>
  <c r="AA48" i="43"/>
  <c r="AA43" i="43"/>
  <c r="I48" i="43"/>
  <c r="I43" i="43"/>
  <c r="R48" i="43"/>
  <c r="R43" i="43"/>
  <c r="U48" i="43"/>
  <c r="U43" i="43"/>
  <c r="J48" i="43"/>
  <c r="J43" i="43"/>
  <c r="E48" i="43"/>
  <c r="E43" i="43"/>
  <c r="O48" i="43"/>
  <c r="O43" i="43"/>
  <c r="M48" i="43"/>
  <c r="M43" i="43"/>
  <c r="T48" i="43"/>
  <c r="T43" i="43"/>
  <c r="Q48" i="43"/>
  <c r="Q43" i="43"/>
  <c r="S48" i="43"/>
  <c r="S43" i="43"/>
  <c r="AH48" i="43"/>
  <c r="AH43" i="43"/>
  <c r="G48" i="43"/>
  <c r="G43" i="43"/>
  <c r="V48" i="43"/>
  <c r="V43" i="43"/>
  <c r="X48" i="43"/>
  <c r="X43" i="43"/>
  <c r="H48" i="43"/>
  <c r="H43" i="43"/>
  <c r="N48" i="43"/>
  <c r="N43" i="43"/>
  <c r="L48" i="43"/>
  <c r="L43" i="43"/>
  <c r="P48" i="43"/>
  <c r="P43" i="43"/>
  <c r="K48" i="43"/>
  <c r="K43" i="43"/>
  <c r="AF48" i="43"/>
  <c r="AF43" i="43"/>
  <c r="E37" i="25"/>
  <c r="B37" i="25" s="1"/>
  <c r="E25" i="25"/>
  <c r="B25" i="25" s="1"/>
  <c r="B10" i="25" s="1"/>
  <c r="AB1" i="55" l="1"/>
  <c r="Y3" i="45" a="1"/>
  <c r="Y3" i="45" s="1"/>
  <c r="AC1" i="55" l="1"/>
  <c r="AD65" i="29" l="1"/>
  <c r="AD1" i="55"/>
  <c r="AE1" i="55" l="1"/>
  <c r="AE2" i="29"/>
  <c r="AE43" i="29" l="1"/>
  <c r="AE45" i="29"/>
  <c r="AE52" i="29"/>
  <c r="AE51" i="29"/>
  <c r="AE44" i="29"/>
  <c r="AE53" i="29"/>
  <c r="AE73" i="29"/>
  <c r="AE75" i="29"/>
  <c r="AE76" i="29" s="1"/>
  <c r="AE72" i="29"/>
  <c r="AE91" i="29"/>
  <c r="AE82" i="29"/>
  <c r="AE81" i="29"/>
  <c r="AE83" i="29"/>
  <c r="AE85" i="29"/>
  <c r="AE56" i="29"/>
  <c r="AE57" i="29"/>
  <c r="AE67" i="29"/>
  <c r="AE35" i="29" s="1"/>
  <c r="E151" i="43" s="1"/>
  <c r="AE60" i="29"/>
  <c r="AE34" i="29" s="1"/>
  <c r="E150" i="43" s="1"/>
  <c r="AE58" i="29"/>
  <c r="AE47" i="29"/>
  <c r="AE86" i="29"/>
  <c r="AE90" i="29"/>
  <c r="AE92" i="29"/>
  <c r="AE89" i="29"/>
  <c r="AE97" i="29"/>
  <c r="AE96" i="29"/>
  <c r="AE95" i="29"/>
  <c r="AE48" i="29"/>
  <c r="AE49" i="29"/>
  <c r="AE65" i="29"/>
  <c r="AF1" i="55"/>
  <c r="AF2" i="29"/>
  <c r="AE36" i="29" l="1"/>
  <c r="AE77" i="29"/>
  <c r="AE37" i="29" s="1"/>
  <c r="E153" i="43" s="1"/>
  <c r="AE30" i="29"/>
  <c r="E146" i="43" s="1"/>
  <c r="AE31" i="29"/>
  <c r="E147" i="43" s="1"/>
  <c r="AF45" i="29"/>
  <c r="AF44" i="29"/>
  <c r="AF53" i="29"/>
  <c r="AF51" i="29"/>
  <c r="AF52" i="29"/>
  <c r="AF43" i="29"/>
  <c r="AE71" i="29"/>
  <c r="AE41" i="29"/>
  <c r="AF73" i="29"/>
  <c r="AF75" i="29"/>
  <c r="AF76" i="29" s="1"/>
  <c r="AF91" i="29"/>
  <c r="AF72" i="29"/>
  <c r="AF81" i="29"/>
  <c r="AF85" i="29"/>
  <c r="AF82" i="29"/>
  <c r="AF83" i="29"/>
  <c r="AE62" i="29"/>
  <c r="AE61" i="29"/>
  <c r="AE68" i="29"/>
  <c r="AE69" i="29"/>
  <c r="AF57" i="29"/>
  <c r="AF67" i="29"/>
  <c r="AF35" i="29" s="1"/>
  <c r="F151" i="43" s="1"/>
  <c r="AF60" i="29"/>
  <c r="AF34" i="29" s="1"/>
  <c r="F150" i="43" s="1"/>
  <c r="AF58" i="29"/>
  <c r="AF56" i="29"/>
  <c r="AE55" i="29"/>
  <c r="AE32" i="29" s="1"/>
  <c r="E148" i="43" s="1"/>
  <c r="AF47" i="29"/>
  <c r="AE88" i="29"/>
  <c r="AF86" i="29"/>
  <c r="AE79" i="29"/>
  <c r="AE38" i="29" s="1"/>
  <c r="E154" i="43" s="1"/>
  <c r="AF92" i="29"/>
  <c r="AF90" i="29"/>
  <c r="AF89" i="29"/>
  <c r="AF96" i="29"/>
  <c r="AF48" i="29"/>
  <c r="AF97" i="29"/>
  <c r="AF95" i="29"/>
  <c r="AF49" i="29"/>
  <c r="AF65" i="29"/>
  <c r="AG1" i="55"/>
  <c r="AG2" i="29"/>
  <c r="E152" i="43" l="1"/>
  <c r="AF36" i="29"/>
  <c r="AF77" i="29"/>
  <c r="AF37" i="29" s="1"/>
  <c r="F153" i="43" s="1"/>
  <c r="AF31" i="29"/>
  <c r="F147" i="43" s="1"/>
  <c r="AF30" i="29"/>
  <c r="F146" i="43" s="1"/>
  <c r="AE101" i="29"/>
  <c r="E441" i="43" s="1"/>
  <c r="AG53" i="29"/>
  <c r="AG44" i="29"/>
  <c r="AG52" i="29"/>
  <c r="AG43" i="29"/>
  <c r="AG45" i="29"/>
  <c r="AG51" i="29"/>
  <c r="AF41" i="29"/>
  <c r="AF71" i="29"/>
  <c r="AG75" i="29"/>
  <c r="AG73" i="29"/>
  <c r="AG91" i="29"/>
  <c r="AG72" i="29"/>
  <c r="AG85" i="29"/>
  <c r="AG83" i="29"/>
  <c r="AG82" i="29"/>
  <c r="AG81" i="29"/>
  <c r="AF55" i="29"/>
  <c r="AF32" i="29" s="1"/>
  <c r="F148" i="43" s="1"/>
  <c r="AF62" i="29"/>
  <c r="AF61" i="29"/>
  <c r="AF68" i="29"/>
  <c r="AF69" i="29"/>
  <c r="AG67" i="29"/>
  <c r="AG35" i="29" s="1"/>
  <c r="G151" i="43" s="1"/>
  <c r="AG60" i="29"/>
  <c r="AG34" i="29" s="1"/>
  <c r="G150" i="43" s="1"/>
  <c r="AG58" i="29"/>
  <c r="AG57" i="29"/>
  <c r="AG56" i="29"/>
  <c r="AG47" i="29"/>
  <c r="AF79" i="29"/>
  <c r="AF38" i="29" s="1"/>
  <c r="F154" i="43" s="1"/>
  <c r="AG86" i="29"/>
  <c r="AG92" i="29"/>
  <c r="AG89" i="29"/>
  <c r="AG90" i="29"/>
  <c r="AF88" i="29"/>
  <c r="AG97" i="29"/>
  <c r="AG49" i="29"/>
  <c r="AG48" i="29"/>
  <c r="AG95" i="29"/>
  <c r="AG96" i="29"/>
  <c r="AG65" i="29"/>
  <c r="AH1" i="55"/>
  <c r="AH2" i="29"/>
  <c r="F152" i="43" l="1"/>
  <c r="AG36" i="29"/>
  <c r="AG31" i="29"/>
  <c r="G147" i="43" s="1"/>
  <c r="AG30" i="29"/>
  <c r="G146" i="43" s="1"/>
  <c r="AF101" i="29"/>
  <c r="F441" i="43" s="1"/>
  <c r="AH44" i="29"/>
  <c r="AH53" i="29"/>
  <c r="AH43" i="29"/>
  <c r="AH45" i="29"/>
  <c r="AH52" i="29"/>
  <c r="AH51" i="29"/>
  <c r="AG41" i="29"/>
  <c r="AG71" i="29"/>
  <c r="AH75" i="29"/>
  <c r="AH73" i="29"/>
  <c r="AG77" i="29"/>
  <c r="AG76" i="29"/>
  <c r="AH91" i="29"/>
  <c r="AH72" i="29"/>
  <c r="AH83" i="29"/>
  <c r="AH82" i="29"/>
  <c r="AH81" i="29"/>
  <c r="AH85" i="29"/>
  <c r="AG55" i="29"/>
  <c r="AG32" i="29" s="1"/>
  <c r="G148" i="43" s="1"/>
  <c r="AH58" i="29"/>
  <c r="AH56" i="29"/>
  <c r="AH67" i="29"/>
  <c r="AH35" i="29" s="1"/>
  <c r="H151" i="43" s="1"/>
  <c r="AH60" i="29"/>
  <c r="AH34" i="29" s="1"/>
  <c r="H150" i="43" s="1"/>
  <c r="AH57" i="29"/>
  <c r="AG61" i="29"/>
  <c r="AG62" i="29"/>
  <c r="AG68" i="29"/>
  <c r="AG69" i="29"/>
  <c r="AH47" i="29"/>
  <c r="AH86" i="29"/>
  <c r="AG79" i="29"/>
  <c r="AG38" i="29" s="1"/>
  <c r="G154" i="43" s="1"/>
  <c r="AG88" i="29"/>
  <c r="AH89" i="29"/>
  <c r="AH90" i="29"/>
  <c r="AH92" i="29"/>
  <c r="AH96" i="29"/>
  <c r="AH95" i="29"/>
  <c r="AH97" i="29"/>
  <c r="AH48" i="29"/>
  <c r="AH49" i="29"/>
  <c r="AH65" i="29"/>
  <c r="AI1" i="55"/>
  <c r="AI2" i="29"/>
  <c r="AG37" i="29" l="1"/>
  <c r="G153" i="43" s="1"/>
  <c r="G152" i="43"/>
  <c r="AH36" i="29"/>
  <c r="AH30" i="29"/>
  <c r="H146" i="43" s="1"/>
  <c r="AH31" i="29"/>
  <c r="H147" i="43" s="1"/>
  <c r="AG101" i="29"/>
  <c r="G441" i="43" s="1"/>
  <c r="AI44" i="29"/>
  <c r="AI43" i="29"/>
  <c r="AI52" i="29"/>
  <c r="AI53" i="29"/>
  <c r="AI45" i="29"/>
  <c r="AI51" i="29"/>
  <c r="AH41" i="29"/>
  <c r="AH71" i="29"/>
  <c r="AI75" i="29"/>
  <c r="AI73" i="29"/>
  <c r="AH76" i="29"/>
  <c r="AH77" i="29"/>
  <c r="AI72" i="29"/>
  <c r="AI60" i="29"/>
  <c r="AI34" i="29" s="1"/>
  <c r="I150" i="43" s="1"/>
  <c r="AI91" i="29"/>
  <c r="AI82" i="29"/>
  <c r="AI81" i="29"/>
  <c r="AI85" i="29"/>
  <c r="AI83" i="29"/>
  <c r="AH61" i="29"/>
  <c r="AH62" i="29"/>
  <c r="AI56" i="29"/>
  <c r="AI57" i="29"/>
  <c r="AI67" i="29"/>
  <c r="AI35" i="29" s="1"/>
  <c r="I151" i="43" s="1"/>
  <c r="AI58" i="29"/>
  <c r="AH68" i="29"/>
  <c r="AH69" i="29"/>
  <c r="AH55" i="29"/>
  <c r="AH32" i="29" s="1"/>
  <c r="H148" i="43" s="1"/>
  <c r="AI47" i="29"/>
  <c r="AH79" i="29"/>
  <c r="AH38" i="29" s="1"/>
  <c r="H154" i="43" s="1"/>
  <c r="AI86" i="29"/>
  <c r="AH88" i="29"/>
  <c r="AI90" i="29"/>
  <c r="AI89" i="29"/>
  <c r="AI92" i="29"/>
  <c r="AI95" i="29"/>
  <c r="AI96" i="29"/>
  <c r="AI97" i="29"/>
  <c r="AI48" i="29"/>
  <c r="AI49" i="29"/>
  <c r="AI65" i="29"/>
  <c r="AI64" i="29" s="1"/>
  <c r="AI33" i="29" s="1"/>
  <c r="I149" i="43" s="1"/>
  <c r="AJ1" i="55"/>
  <c r="AJ2" i="29"/>
  <c r="H152" i="43" l="1"/>
  <c r="AI36" i="29"/>
  <c r="AH37" i="29"/>
  <c r="H153" i="43" s="1"/>
  <c r="AI30" i="29"/>
  <c r="I146" i="43" s="1"/>
  <c r="AI31" i="29"/>
  <c r="I147" i="43" s="1"/>
  <c r="AH101" i="29"/>
  <c r="H441" i="43" s="1"/>
  <c r="AJ53" i="29"/>
  <c r="AJ51" i="29"/>
  <c r="AJ43" i="29"/>
  <c r="AJ44" i="29"/>
  <c r="AJ45" i="29"/>
  <c r="AJ52" i="29"/>
  <c r="AI71" i="29"/>
  <c r="AI41" i="29"/>
  <c r="AJ73" i="29"/>
  <c r="AJ75" i="29"/>
  <c r="AI77" i="29"/>
  <c r="AI76" i="29"/>
  <c r="AI79" i="29"/>
  <c r="AI38" i="29" s="1"/>
  <c r="I154" i="43" s="1"/>
  <c r="AI94" i="29"/>
  <c r="AI55" i="29"/>
  <c r="AI32" i="29" s="1"/>
  <c r="I148" i="43" s="1"/>
  <c r="AI88" i="29"/>
  <c r="AJ91" i="29"/>
  <c r="AJ72" i="29"/>
  <c r="AJ81" i="29"/>
  <c r="AJ82" i="29"/>
  <c r="AJ85" i="29"/>
  <c r="AJ83" i="29"/>
  <c r="AI101" i="29"/>
  <c r="I441" i="43" s="1"/>
  <c r="AI62" i="29"/>
  <c r="AI61" i="29"/>
  <c r="AJ57" i="29"/>
  <c r="AJ67" i="29"/>
  <c r="AJ35" i="29" s="1"/>
  <c r="J151" i="43" s="1"/>
  <c r="AJ60" i="29"/>
  <c r="AJ34" i="29" s="1"/>
  <c r="J150" i="43" s="1"/>
  <c r="AJ58" i="29"/>
  <c r="AJ56" i="29"/>
  <c r="AI68" i="29"/>
  <c r="AI69" i="29"/>
  <c r="AJ47" i="29"/>
  <c r="AJ86" i="29"/>
  <c r="AJ92" i="29"/>
  <c r="AJ90" i="29"/>
  <c r="AJ89" i="29"/>
  <c r="AJ97" i="29"/>
  <c r="AJ96" i="29"/>
  <c r="AJ48" i="29"/>
  <c r="AJ95" i="29"/>
  <c r="AJ49" i="29"/>
  <c r="AJ65" i="29"/>
  <c r="AK1" i="55"/>
  <c r="AK2" i="29"/>
  <c r="AJ36" i="29" l="1"/>
  <c r="I152" i="43"/>
  <c r="AI37" i="29"/>
  <c r="I153" i="43" s="1"/>
  <c r="AJ31" i="29"/>
  <c r="J147" i="43" s="1"/>
  <c r="AJ30" i="29"/>
  <c r="J146" i="43" s="1"/>
  <c r="AI39" i="29"/>
  <c r="I155" i="43" s="1"/>
  <c r="AK43" i="29"/>
  <c r="AK52" i="29"/>
  <c r="AK53" i="29"/>
  <c r="AK44" i="29"/>
  <c r="AK45" i="29"/>
  <c r="AK51" i="29"/>
  <c r="AJ41" i="29"/>
  <c r="AJ71" i="29"/>
  <c r="AK73" i="29"/>
  <c r="AK75" i="29"/>
  <c r="AJ76" i="29"/>
  <c r="AJ77" i="29"/>
  <c r="AK91" i="29"/>
  <c r="AK72" i="29"/>
  <c r="AK85" i="29"/>
  <c r="AK83" i="29"/>
  <c r="AK81" i="29"/>
  <c r="AK82" i="29"/>
  <c r="AJ55" i="29"/>
  <c r="AJ32" i="29" s="1"/>
  <c r="J148" i="43" s="1"/>
  <c r="AK67" i="29"/>
  <c r="AK35" i="29" s="1"/>
  <c r="K151" i="43" s="1"/>
  <c r="AK60" i="29"/>
  <c r="AK34" i="29" s="1"/>
  <c r="K150" i="43" s="1"/>
  <c r="AK58" i="29"/>
  <c r="AK57" i="29"/>
  <c r="AK56" i="29"/>
  <c r="AJ62" i="29"/>
  <c r="AJ61" i="29"/>
  <c r="AJ68" i="29"/>
  <c r="AJ69" i="29"/>
  <c r="AK47" i="29"/>
  <c r="AJ79" i="29"/>
  <c r="AJ38" i="29" s="1"/>
  <c r="J154" i="43" s="1"/>
  <c r="AK86" i="29"/>
  <c r="AJ88" i="29"/>
  <c r="AK89" i="29"/>
  <c r="AK92" i="29"/>
  <c r="AK90" i="29"/>
  <c r="AK95" i="29"/>
  <c r="AK49" i="29"/>
  <c r="AK48" i="29"/>
  <c r="AK96" i="29"/>
  <c r="AK97" i="29"/>
  <c r="AK65" i="29"/>
  <c r="AL1" i="55"/>
  <c r="AL2" i="29"/>
  <c r="J152" i="43" l="1"/>
  <c r="AJ37" i="29"/>
  <c r="J153" i="43" s="1"/>
  <c r="AK36" i="29"/>
  <c r="AI29" i="29"/>
  <c r="AK30" i="29"/>
  <c r="K146" i="43" s="1"/>
  <c r="AK31" i="29"/>
  <c r="K147" i="43" s="1"/>
  <c r="AJ101" i="29"/>
  <c r="J441" i="43" s="1"/>
  <c r="AL43" i="29"/>
  <c r="AL45" i="29"/>
  <c r="AL51" i="29"/>
  <c r="AL52" i="29"/>
  <c r="AL53" i="29"/>
  <c r="AL44" i="29"/>
  <c r="AK41" i="29"/>
  <c r="AK71" i="29"/>
  <c r="AL73" i="29"/>
  <c r="AL75" i="29"/>
  <c r="AK76" i="29"/>
  <c r="AK77" i="29"/>
  <c r="AL91" i="29"/>
  <c r="AL72" i="29"/>
  <c r="AK55" i="29"/>
  <c r="AK32" i="29" s="1"/>
  <c r="K148" i="43" s="1"/>
  <c r="AL83" i="29"/>
  <c r="AL85" i="29"/>
  <c r="AL82" i="29"/>
  <c r="AL81" i="29"/>
  <c r="AK61" i="29"/>
  <c r="AK62" i="29"/>
  <c r="AL67" i="29"/>
  <c r="AL35" i="29" s="1"/>
  <c r="L151" i="43" s="1"/>
  <c r="AL56" i="29"/>
  <c r="AL57" i="29"/>
  <c r="AL60" i="29"/>
  <c r="AL34" i="29" s="1"/>
  <c r="L150" i="43" s="1"/>
  <c r="AL58" i="29"/>
  <c r="AK68" i="29"/>
  <c r="AK69" i="29"/>
  <c r="AL47" i="29"/>
  <c r="AK79" i="29"/>
  <c r="AK38" i="29" s="1"/>
  <c r="K154" i="43" s="1"/>
  <c r="AL86" i="29"/>
  <c r="AL89" i="29"/>
  <c r="AL90" i="29"/>
  <c r="AL92" i="29"/>
  <c r="AK88" i="29"/>
  <c r="AL97" i="29"/>
  <c r="AL96" i="29"/>
  <c r="AL48" i="29"/>
  <c r="AL49" i="29"/>
  <c r="AL95" i="29"/>
  <c r="AL65" i="29"/>
  <c r="AM1" i="55"/>
  <c r="AM2" i="29"/>
  <c r="AL36" i="29" l="1"/>
  <c r="K152" i="43"/>
  <c r="AK37" i="29"/>
  <c r="K153" i="43" s="1"/>
  <c r="AL30" i="29"/>
  <c r="L146" i="43" s="1"/>
  <c r="AL31" i="29"/>
  <c r="L147" i="43" s="1"/>
  <c r="AK101" i="29"/>
  <c r="K441" i="43" s="1"/>
  <c r="AM51" i="29"/>
  <c r="AM43" i="29"/>
  <c r="AM52" i="29"/>
  <c r="AM44" i="29"/>
  <c r="AM53" i="29"/>
  <c r="AM45" i="29"/>
  <c r="AL71" i="29"/>
  <c r="AL41" i="29"/>
  <c r="AL76" i="29"/>
  <c r="AL77" i="29"/>
  <c r="AM75" i="29"/>
  <c r="AM73" i="29"/>
  <c r="AM91" i="29"/>
  <c r="AM72" i="29"/>
  <c r="AM82" i="29"/>
  <c r="AM81" i="29"/>
  <c r="AM85" i="29"/>
  <c r="AM83" i="29"/>
  <c r="AL55" i="29"/>
  <c r="AL32" i="29" s="1"/>
  <c r="L148" i="43" s="1"/>
  <c r="AL68" i="29"/>
  <c r="AL69" i="29"/>
  <c r="AL61" i="29"/>
  <c r="AL62" i="29"/>
  <c r="AM56" i="29"/>
  <c r="AM57" i="29"/>
  <c r="AM67" i="29"/>
  <c r="AM35" i="29" s="1"/>
  <c r="M151" i="43" s="1"/>
  <c r="AM60" i="29"/>
  <c r="AM34" i="29" s="1"/>
  <c r="M150" i="43" s="1"/>
  <c r="AM58" i="29"/>
  <c r="AM47" i="29"/>
  <c r="AL79" i="29"/>
  <c r="AL38" i="29" s="1"/>
  <c r="L154" i="43" s="1"/>
  <c r="AM86" i="29"/>
  <c r="AM90" i="29"/>
  <c r="AM92" i="29"/>
  <c r="AM89" i="29"/>
  <c r="AL88" i="29"/>
  <c r="AM97" i="29"/>
  <c r="AM96" i="29"/>
  <c r="AM95" i="29"/>
  <c r="AM49" i="29"/>
  <c r="AM48" i="29"/>
  <c r="AM65" i="29"/>
  <c r="AN1" i="55"/>
  <c r="AN2" i="29"/>
  <c r="L152" i="43" l="1"/>
  <c r="AM36" i="29"/>
  <c r="AL37" i="29"/>
  <c r="L153" i="43" s="1"/>
  <c r="AM31" i="29"/>
  <c r="M147" i="43" s="1"/>
  <c r="AM30" i="29"/>
  <c r="M146" i="43" s="1"/>
  <c r="AL101" i="29"/>
  <c r="L441" i="43" s="1"/>
  <c r="AN51" i="29"/>
  <c r="AN43" i="29"/>
  <c r="AN45" i="29"/>
  <c r="AN44" i="29"/>
  <c r="AN53" i="29"/>
  <c r="AN52" i="29"/>
  <c r="AM41" i="29"/>
  <c r="AM76" i="29"/>
  <c r="AM77" i="29"/>
  <c r="AN73" i="29"/>
  <c r="AN75" i="29"/>
  <c r="AM71" i="29"/>
  <c r="M152" i="43" s="1"/>
  <c r="AN91" i="29"/>
  <c r="AN72" i="29"/>
  <c r="AN81" i="29"/>
  <c r="AN85" i="29"/>
  <c r="AN83" i="29"/>
  <c r="AN82" i="29"/>
  <c r="AM68" i="29"/>
  <c r="AM69" i="29"/>
  <c r="AM55" i="29"/>
  <c r="AM32" i="29" s="1"/>
  <c r="M148" i="43" s="1"/>
  <c r="AN57" i="29"/>
  <c r="AN56" i="29"/>
  <c r="AN67" i="29"/>
  <c r="AN35" i="29" s="1"/>
  <c r="N151" i="43" s="1"/>
  <c r="AN60" i="29"/>
  <c r="AN34" i="29" s="1"/>
  <c r="N150" i="43" s="1"/>
  <c r="AN58" i="29"/>
  <c r="AM62" i="29"/>
  <c r="AM61" i="29"/>
  <c r="AN47" i="29"/>
  <c r="AM79" i="29"/>
  <c r="AM38" i="29" s="1"/>
  <c r="M154" i="43" s="1"/>
  <c r="AM88" i="29"/>
  <c r="AN86" i="29"/>
  <c r="AN92" i="29"/>
  <c r="AN89" i="29"/>
  <c r="AN90" i="29"/>
  <c r="AN49" i="29"/>
  <c r="AN97" i="29"/>
  <c r="AN96" i="29"/>
  <c r="AN48" i="29"/>
  <c r="AN95" i="29"/>
  <c r="AN65" i="29"/>
  <c r="AO1" i="55"/>
  <c r="AO2" i="29"/>
  <c r="AN36" i="29" l="1"/>
  <c r="AM37" i="29"/>
  <c r="M153" i="43" s="1"/>
  <c r="AN31" i="29"/>
  <c r="N147" i="43" s="1"/>
  <c r="AN30" i="29"/>
  <c r="N146" i="43" s="1"/>
  <c r="AM101" i="29"/>
  <c r="M441" i="43" s="1"/>
  <c r="AO52" i="29"/>
  <c r="AO44" i="29"/>
  <c r="AO53" i="29"/>
  <c r="AO45" i="29"/>
  <c r="AO51" i="29"/>
  <c r="AO43" i="29"/>
  <c r="AN41" i="29"/>
  <c r="AN71" i="29"/>
  <c r="AO75" i="29"/>
  <c r="AO73" i="29"/>
  <c r="AN76" i="29"/>
  <c r="AN77" i="29"/>
  <c r="AO91" i="29"/>
  <c r="AO72" i="29"/>
  <c r="AO85" i="29"/>
  <c r="AO81" i="29"/>
  <c r="AO83" i="29"/>
  <c r="AO82" i="29"/>
  <c r="AO67" i="29"/>
  <c r="AO35" i="29" s="1"/>
  <c r="O151" i="43" s="1"/>
  <c r="AO60" i="29"/>
  <c r="AO34" i="29" s="1"/>
  <c r="O150" i="43" s="1"/>
  <c r="AO58" i="29"/>
  <c r="AO56" i="29"/>
  <c r="AO57" i="29"/>
  <c r="AN62" i="29"/>
  <c r="AN61" i="29"/>
  <c r="AN68" i="29"/>
  <c r="AN69" i="29"/>
  <c r="AN55" i="29"/>
  <c r="AN32" i="29" s="1"/>
  <c r="N148" i="43" s="1"/>
  <c r="AO47" i="29"/>
  <c r="AN79" i="29"/>
  <c r="AN38" i="29" s="1"/>
  <c r="N154" i="43" s="1"/>
  <c r="AO86" i="29"/>
  <c r="AN88" i="29"/>
  <c r="AO89" i="29"/>
  <c r="AO90" i="29"/>
  <c r="AO92" i="29"/>
  <c r="AO96" i="29"/>
  <c r="AO95" i="29"/>
  <c r="AO49" i="29"/>
  <c r="AO97" i="29"/>
  <c r="AO48" i="29"/>
  <c r="AO65" i="29"/>
  <c r="AP1" i="55"/>
  <c r="AP2" i="29"/>
  <c r="N152" i="43" l="1"/>
  <c r="AO36" i="29"/>
  <c r="AN37" i="29"/>
  <c r="N153" i="43" s="1"/>
  <c r="AO31" i="29"/>
  <c r="O147" i="43" s="1"/>
  <c r="AO30" i="29"/>
  <c r="O146" i="43" s="1"/>
  <c r="AN101" i="29"/>
  <c r="N441" i="43" s="1"/>
  <c r="AP45" i="29"/>
  <c r="AP51" i="29"/>
  <c r="AP53" i="29"/>
  <c r="AP44" i="29"/>
  <c r="AP43" i="29"/>
  <c r="AP52" i="29"/>
  <c r="AO41" i="29"/>
  <c r="AO71" i="29"/>
  <c r="AP73" i="29"/>
  <c r="AP75" i="29"/>
  <c r="AO76" i="29"/>
  <c r="AO77" i="29"/>
  <c r="AP91" i="29"/>
  <c r="AP72" i="29"/>
  <c r="AP83" i="29"/>
  <c r="AP82" i="29"/>
  <c r="AP85" i="29"/>
  <c r="AP81" i="29"/>
  <c r="AO55" i="29"/>
  <c r="AO32" i="29" s="1"/>
  <c r="O148" i="43" s="1"/>
  <c r="AO61" i="29"/>
  <c r="AO62" i="29"/>
  <c r="AP56" i="29"/>
  <c r="AP58" i="29"/>
  <c r="AP57" i="29"/>
  <c r="AP67" i="29"/>
  <c r="AP35" i="29" s="1"/>
  <c r="P151" i="43" s="1"/>
  <c r="AP60" i="29"/>
  <c r="AP34" i="29" s="1"/>
  <c r="P150" i="43" s="1"/>
  <c r="AO68" i="29"/>
  <c r="AO69" i="29"/>
  <c r="AP47" i="29"/>
  <c r="AP86" i="29"/>
  <c r="AO79" i="29"/>
  <c r="AO38" i="29" s="1"/>
  <c r="O154" i="43" s="1"/>
  <c r="AP89" i="29"/>
  <c r="AP90" i="29"/>
  <c r="AP92" i="29"/>
  <c r="AO88" i="29"/>
  <c r="AP95" i="29"/>
  <c r="AP97" i="29"/>
  <c r="AP96" i="29"/>
  <c r="AP48" i="29"/>
  <c r="AP49" i="29"/>
  <c r="AP65" i="29"/>
  <c r="AQ1" i="55"/>
  <c r="AQ2" i="29"/>
  <c r="O152" i="43" l="1"/>
  <c r="AP36" i="29"/>
  <c r="AO37" i="29"/>
  <c r="O153" i="43" s="1"/>
  <c r="AP30" i="29"/>
  <c r="P146" i="43" s="1"/>
  <c r="AP31" i="29"/>
  <c r="P147" i="43" s="1"/>
  <c r="AO101" i="29"/>
  <c r="O441" i="43" s="1"/>
  <c r="AQ53" i="29"/>
  <c r="AQ45" i="29"/>
  <c r="AQ51" i="29"/>
  <c r="AQ43" i="29"/>
  <c r="AQ52" i="29"/>
  <c r="AQ44" i="29"/>
  <c r="AP41" i="29"/>
  <c r="AP71" i="29"/>
  <c r="AQ75" i="29"/>
  <c r="AQ73" i="29"/>
  <c r="AP76" i="29"/>
  <c r="AP77" i="29"/>
  <c r="AQ91" i="29"/>
  <c r="AQ72" i="29"/>
  <c r="AQ82" i="29"/>
  <c r="AQ81" i="29"/>
  <c r="AQ83" i="29"/>
  <c r="AQ85" i="29"/>
  <c r="AP61" i="29"/>
  <c r="AP62" i="29"/>
  <c r="AP55" i="29"/>
  <c r="AP32" i="29" s="1"/>
  <c r="P148" i="43" s="1"/>
  <c r="AP68" i="29"/>
  <c r="AP69" i="29"/>
  <c r="AQ56" i="29"/>
  <c r="AQ57" i="29"/>
  <c r="AQ67" i="29"/>
  <c r="AQ35" i="29" s="1"/>
  <c r="Q151" i="43" s="1"/>
  <c r="AQ60" i="29"/>
  <c r="AQ34" i="29" s="1"/>
  <c r="Q150" i="43" s="1"/>
  <c r="AQ58" i="29"/>
  <c r="AP79" i="29"/>
  <c r="AP38" i="29" s="1"/>
  <c r="P154" i="43" s="1"/>
  <c r="AQ47" i="29"/>
  <c r="AQ86" i="29"/>
  <c r="AQ90" i="29"/>
  <c r="AQ89" i="29"/>
  <c r="AQ92" i="29"/>
  <c r="AP88" i="29"/>
  <c r="AQ95" i="29"/>
  <c r="AQ97" i="29"/>
  <c r="AQ96" i="29"/>
  <c r="AQ48" i="29"/>
  <c r="AQ49" i="29"/>
  <c r="AQ65" i="29"/>
  <c r="AR1" i="55"/>
  <c r="AR2" i="29"/>
  <c r="P152" i="43" l="1"/>
  <c r="AQ36" i="29"/>
  <c r="AP37" i="29"/>
  <c r="P153" i="43" s="1"/>
  <c r="AQ31" i="29"/>
  <c r="Q147" i="43" s="1"/>
  <c r="AQ30" i="29"/>
  <c r="Q146" i="43" s="1"/>
  <c r="AP101" i="29"/>
  <c r="P441" i="43" s="1"/>
  <c r="AR43" i="29"/>
  <c r="AR44" i="29"/>
  <c r="AR45" i="29"/>
  <c r="AR52" i="29"/>
  <c r="AR51" i="29"/>
  <c r="AR53" i="29"/>
  <c r="AQ71" i="29"/>
  <c r="AQ41" i="29"/>
  <c r="AR73" i="29"/>
  <c r="AR75" i="29"/>
  <c r="AQ76" i="29"/>
  <c r="AQ77" i="29"/>
  <c r="AR91" i="29"/>
  <c r="AR72" i="29"/>
  <c r="AR81" i="29"/>
  <c r="AR82" i="29"/>
  <c r="AR85" i="29"/>
  <c r="AR83" i="29"/>
  <c r="AQ68" i="29"/>
  <c r="AQ69" i="29"/>
  <c r="AQ55" i="29"/>
  <c r="AQ32" i="29" s="1"/>
  <c r="Q148" i="43" s="1"/>
  <c r="AR57" i="29"/>
  <c r="AR67" i="29"/>
  <c r="AR35" i="29" s="1"/>
  <c r="R151" i="43" s="1"/>
  <c r="AR60" i="29"/>
  <c r="AR34" i="29" s="1"/>
  <c r="R150" i="43" s="1"/>
  <c r="AR58" i="29"/>
  <c r="AR56" i="29"/>
  <c r="AQ62" i="29"/>
  <c r="AQ61" i="29"/>
  <c r="AR47" i="29"/>
  <c r="AQ79" i="29"/>
  <c r="AQ38" i="29" s="1"/>
  <c r="Q154" i="43" s="1"/>
  <c r="AR86" i="29"/>
  <c r="AQ88" i="29"/>
  <c r="AR92" i="29"/>
  <c r="AR90" i="29"/>
  <c r="AR89" i="29"/>
  <c r="AR95" i="29"/>
  <c r="AR97" i="29"/>
  <c r="AR48" i="29"/>
  <c r="AR96" i="29"/>
  <c r="AR49" i="29"/>
  <c r="AR65" i="29"/>
  <c r="AS2" i="29"/>
  <c r="AS1" i="55"/>
  <c r="AR36" i="29" l="1"/>
  <c r="Q152" i="43"/>
  <c r="AQ37" i="29"/>
  <c r="Q153" i="43" s="1"/>
  <c r="AR31" i="29"/>
  <c r="R147" i="43" s="1"/>
  <c r="AR30" i="29"/>
  <c r="R146" i="43" s="1"/>
  <c r="AQ101" i="29"/>
  <c r="Q441" i="43" s="1"/>
  <c r="AS53" i="29"/>
  <c r="AS44" i="29"/>
  <c r="AS52" i="29"/>
  <c r="AS45" i="29"/>
  <c r="AS51" i="29"/>
  <c r="AS43" i="29"/>
  <c r="AR41" i="29"/>
  <c r="AR71" i="29"/>
  <c r="AS75" i="29"/>
  <c r="AS73" i="29"/>
  <c r="AR77" i="29"/>
  <c r="AR76" i="29"/>
  <c r="AS91" i="29"/>
  <c r="AS72" i="29"/>
  <c r="AS85" i="29"/>
  <c r="AS83" i="29"/>
  <c r="AS82" i="29"/>
  <c r="AS81" i="29"/>
  <c r="AR55" i="29"/>
  <c r="AR32" i="29" s="1"/>
  <c r="R148" i="43" s="1"/>
  <c r="AS67" i="29"/>
  <c r="AS35" i="29" s="1"/>
  <c r="S151" i="43" s="1"/>
  <c r="AS60" i="29"/>
  <c r="AS34" i="29" s="1"/>
  <c r="S150" i="43" s="1"/>
  <c r="AS58" i="29"/>
  <c r="AS57" i="29"/>
  <c r="AS56" i="29"/>
  <c r="AR62" i="29"/>
  <c r="AR61" i="29"/>
  <c r="AR68" i="29"/>
  <c r="AR69" i="29"/>
  <c r="AS47" i="29"/>
  <c r="AR79" i="29"/>
  <c r="AR38" i="29" s="1"/>
  <c r="R154" i="43" s="1"/>
  <c r="AS86" i="29"/>
  <c r="AR88" i="29"/>
  <c r="AT2" i="29"/>
  <c r="AT97" i="29" s="1"/>
  <c r="AS92" i="29"/>
  <c r="AS89" i="29"/>
  <c r="AS90" i="29"/>
  <c r="AT96" i="29"/>
  <c r="AS97" i="29"/>
  <c r="AS95" i="29"/>
  <c r="AS96" i="29"/>
  <c r="AS48" i="29"/>
  <c r="AS49" i="29"/>
  <c r="AS65" i="29"/>
  <c r="AT1" i="55"/>
  <c r="R152" i="43" l="1"/>
  <c r="AR37" i="29"/>
  <c r="R153" i="43" s="1"/>
  <c r="AS36" i="29"/>
  <c r="AS31" i="29"/>
  <c r="S147" i="43" s="1"/>
  <c r="AS30" i="29"/>
  <c r="S146" i="43" s="1"/>
  <c r="AR101" i="29"/>
  <c r="R441" i="43" s="1"/>
  <c r="AT52" i="29"/>
  <c r="AT45" i="29"/>
  <c r="AT44" i="29"/>
  <c r="AT43" i="29"/>
  <c r="AT51" i="29"/>
  <c r="AT53" i="29"/>
  <c r="AS41" i="29"/>
  <c r="AS71" i="29"/>
  <c r="AT65" i="29"/>
  <c r="AT73" i="29"/>
  <c r="AT75" i="29"/>
  <c r="AS77" i="29"/>
  <c r="AS76" i="29"/>
  <c r="AU2" i="29"/>
  <c r="AU72" i="29" s="1"/>
  <c r="AT91" i="29"/>
  <c r="AT72" i="29"/>
  <c r="AT83" i="29"/>
  <c r="AT82" i="29"/>
  <c r="AT81" i="29"/>
  <c r="AT85" i="29"/>
  <c r="AT48" i="29"/>
  <c r="AT49" i="29"/>
  <c r="AS55" i="29"/>
  <c r="AS32" i="29" s="1"/>
  <c r="S148" i="43" s="1"/>
  <c r="AT95" i="29"/>
  <c r="AT56" i="29"/>
  <c r="AT60" i="29"/>
  <c r="AT34" i="29" s="1"/>
  <c r="T150" i="43" s="1"/>
  <c r="AT57" i="29"/>
  <c r="AT67" i="29"/>
  <c r="AT35" i="29" s="1"/>
  <c r="T151" i="43" s="1"/>
  <c r="AT58" i="29"/>
  <c r="AS61" i="29"/>
  <c r="AS62" i="29"/>
  <c r="AS68" i="29"/>
  <c r="AS69" i="29"/>
  <c r="AT47" i="29"/>
  <c r="AT86" i="29"/>
  <c r="AS79" i="29"/>
  <c r="AS38" i="29" s="1"/>
  <c r="S154" i="43" s="1"/>
  <c r="AS88" i="29"/>
  <c r="AT89" i="29"/>
  <c r="AT90" i="29"/>
  <c r="AT92" i="29"/>
  <c r="AU1" i="55"/>
  <c r="AS37" i="29" l="1"/>
  <c r="S153" i="43" s="1"/>
  <c r="AT36" i="29"/>
  <c r="S152" i="43"/>
  <c r="AU57" i="29"/>
  <c r="AT31" i="29"/>
  <c r="T147" i="43" s="1"/>
  <c r="AU49" i="29"/>
  <c r="AU95" i="29"/>
  <c r="AU89" i="29"/>
  <c r="AT30" i="29"/>
  <c r="T146" i="43" s="1"/>
  <c r="AU92" i="29"/>
  <c r="AU56" i="29"/>
  <c r="AU48" i="29"/>
  <c r="AU97" i="29"/>
  <c r="AU90" i="29"/>
  <c r="AU86" i="29"/>
  <c r="AU58" i="29"/>
  <c r="AV2" i="29"/>
  <c r="AV43" i="29" s="1"/>
  <c r="AU65" i="29"/>
  <c r="AU96" i="29"/>
  <c r="AU47" i="29"/>
  <c r="AU60" i="29"/>
  <c r="AU61" i="29" s="1"/>
  <c r="AS101" i="29"/>
  <c r="S441" i="43" s="1"/>
  <c r="AU67" i="29"/>
  <c r="AU35" i="29" s="1"/>
  <c r="U151" i="43" s="1"/>
  <c r="AU81" i="29"/>
  <c r="AU82" i="29"/>
  <c r="AU43" i="29"/>
  <c r="AU44" i="29"/>
  <c r="AU53" i="29"/>
  <c r="AU52" i="29"/>
  <c r="AU51" i="29"/>
  <c r="AU45" i="29"/>
  <c r="AV52" i="29"/>
  <c r="AV44" i="29"/>
  <c r="AT71" i="29"/>
  <c r="T152" i="43" s="1"/>
  <c r="AT41" i="29"/>
  <c r="AV73" i="29"/>
  <c r="AT77" i="29"/>
  <c r="AT76" i="29"/>
  <c r="AU83" i="29"/>
  <c r="AU73" i="29"/>
  <c r="AU36" i="29" s="1"/>
  <c r="AU75" i="29"/>
  <c r="AU85" i="29"/>
  <c r="AU91" i="29"/>
  <c r="AV85" i="29"/>
  <c r="AT61" i="29"/>
  <c r="AT62" i="29"/>
  <c r="AT55" i="29"/>
  <c r="AT32" i="29" s="1"/>
  <c r="T148" i="43" s="1"/>
  <c r="AV60" i="29"/>
  <c r="AV34" i="29" s="1"/>
  <c r="V150" i="43" s="1"/>
  <c r="AT68" i="29"/>
  <c r="AT69" i="29"/>
  <c r="AT79" i="29"/>
  <c r="AT38" i="29" s="1"/>
  <c r="T154" i="43" s="1"/>
  <c r="AT88" i="29"/>
  <c r="AV95" i="29"/>
  <c r="AV101" i="29"/>
  <c r="V441" i="43" s="1"/>
  <c r="AV1" i="55"/>
  <c r="AT37" i="29" l="1"/>
  <c r="T153" i="43" s="1"/>
  <c r="AU88" i="29"/>
  <c r="AU68" i="29"/>
  <c r="AU55" i="29"/>
  <c r="AU32" i="29" s="1"/>
  <c r="U148" i="43" s="1"/>
  <c r="AU69" i="29"/>
  <c r="AU30" i="29"/>
  <c r="U146" i="43" s="1"/>
  <c r="AU31" i="29"/>
  <c r="U147" i="43" s="1"/>
  <c r="AU62" i="29"/>
  <c r="AU34" i="29"/>
  <c r="U150" i="43" s="1"/>
  <c r="AV65" i="29"/>
  <c r="AV96" i="29"/>
  <c r="AV89" i="29"/>
  <c r="AV86" i="29"/>
  <c r="AV67" i="29"/>
  <c r="AV35" i="29" s="1"/>
  <c r="V151" i="43" s="1"/>
  <c r="AV81" i="29"/>
  <c r="AV45" i="29"/>
  <c r="AV31" i="29" s="1"/>
  <c r="V147" i="43" s="1"/>
  <c r="AV48" i="29"/>
  <c r="AV90" i="29"/>
  <c r="AV47" i="29"/>
  <c r="AV56" i="29"/>
  <c r="AV57" i="29"/>
  <c r="AV83" i="29"/>
  <c r="AV72" i="29"/>
  <c r="AV36" i="29" s="1"/>
  <c r="AV51" i="29"/>
  <c r="AW2" i="29"/>
  <c r="AW51" i="29" s="1"/>
  <c r="AV49" i="29"/>
  <c r="AV97" i="29"/>
  <c r="AV92" i="29"/>
  <c r="AV58" i="29"/>
  <c r="AV82" i="29"/>
  <c r="AV91" i="29"/>
  <c r="AV75" i="29"/>
  <c r="AV53" i="29"/>
  <c r="AU101" i="29"/>
  <c r="U441" i="43" s="1"/>
  <c r="AU41" i="29"/>
  <c r="AW45" i="29"/>
  <c r="AW53" i="29"/>
  <c r="AU71" i="29"/>
  <c r="U152" i="43" s="1"/>
  <c r="AU76" i="29"/>
  <c r="AU77" i="29"/>
  <c r="AW73" i="29"/>
  <c r="AU79" i="29"/>
  <c r="AU38" i="29" s="1"/>
  <c r="U154" i="43" s="1"/>
  <c r="AW91" i="29"/>
  <c r="AW81" i="29"/>
  <c r="AW60" i="29"/>
  <c r="AW34" i="29" s="1"/>
  <c r="W150" i="43" s="1"/>
  <c r="AT101" i="29"/>
  <c r="T441" i="43" s="1"/>
  <c r="AV62" i="29"/>
  <c r="AV61" i="29"/>
  <c r="AW96" i="29"/>
  <c r="AW97" i="29"/>
  <c r="AW48" i="29"/>
  <c r="AW65" i="29"/>
  <c r="AW1" i="55"/>
  <c r="AV69" i="29" l="1"/>
  <c r="AV71" i="29"/>
  <c r="V152" i="43" s="1"/>
  <c r="AV68" i="29"/>
  <c r="AU37" i="29"/>
  <c r="U153" i="43" s="1"/>
  <c r="AV88" i="29"/>
  <c r="AV76" i="29"/>
  <c r="AV77" i="29"/>
  <c r="AV30" i="29"/>
  <c r="V146" i="43" s="1"/>
  <c r="AV55" i="29"/>
  <c r="AV32" i="29" s="1"/>
  <c r="V148" i="43" s="1"/>
  <c r="AV41" i="29"/>
  <c r="AV79" i="29"/>
  <c r="AV38" i="29" s="1"/>
  <c r="V154" i="43" s="1"/>
  <c r="AW49" i="29"/>
  <c r="AW86" i="29"/>
  <c r="AW56" i="29"/>
  <c r="AW67" i="29"/>
  <c r="AW35" i="29" s="1"/>
  <c r="W151" i="43" s="1"/>
  <c r="AW85" i="29"/>
  <c r="AW75" i="29"/>
  <c r="AW77" i="29" s="1"/>
  <c r="AW44" i="29"/>
  <c r="AX2" i="29"/>
  <c r="AX43" i="29" s="1"/>
  <c r="AW90" i="29"/>
  <c r="AW95" i="29"/>
  <c r="AW92" i="29"/>
  <c r="AW57" i="29"/>
  <c r="AW82" i="29"/>
  <c r="AW43" i="29"/>
  <c r="AW89" i="29"/>
  <c r="AW47" i="29"/>
  <c r="AW58" i="29"/>
  <c r="AW83" i="29"/>
  <c r="AW72" i="29"/>
  <c r="AW36" i="29" s="1"/>
  <c r="AW52" i="29"/>
  <c r="AX45" i="29"/>
  <c r="AX75" i="29"/>
  <c r="AX85" i="29"/>
  <c r="AX60" i="29"/>
  <c r="AX34" i="29" s="1"/>
  <c r="X150" i="43" s="1"/>
  <c r="AX67" i="29"/>
  <c r="AX35" i="29" s="1"/>
  <c r="X151" i="43" s="1"/>
  <c r="AW61" i="29"/>
  <c r="AW62" i="29"/>
  <c r="AX89" i="29"/>
  <c r="AX96" i="29"/>
  <c r="AX97" i="29"/>
  <c r="AX48" i="29"/>
  <c r="AW68" i="29" l="1"/>
  <c r="AV37" i="29"/>
  <c r="V153" i="43" s="1"/>
  <c r="AW79" i="29"/>
  <c r="AW38" i="29" s="1"/>
  <c r="W154" i="43" s="1"/>
  <c r="AW76" i="29"/>
  <c r="AW37" i="29" s="1"/>
  <c r="W153" i="43" s="1"/>
  <c r="AW71" i="29"/>
  <c r="W152" i="43" s="1"/>
  <c r="AW88" i="29"/>
  <c r="AW31" i="29"/>
  <c r="W147" i="43" s="1"/>
  <c r="AW30" i="29"/>
  <c r="W146" i="43" s="1"/>
  <c r="AW41" i="29"/>
  <c r="AW55" i="29"/>
  <c r="AW32" i="29" s="1"/>
  <c r="W148" i="43" s="1"/>
  <c r="AX49" i="29"/>
  <c r="AX86" i="29"/>
  <c r="AX57" i="29"/>
  <c r="AX83" i="29"/>
  <c r="AX51" i="29"/>
  <c r="AX92" i="29"/>
  <c r="AX47" i="29"/>
  <c r="AX56" i="29"/>
  <c r="AX81" i="29"/>
  <c r="AX72" i="29"/>
  <c r="AX53" i="29"/>
  <c r="AX52" i="29"/>
  <c r="AY2" i="29"/>
  <c r="AX65" i="29"/>
  <c r="AX95" i="29"/>
  <c r="AX90" i="29"/>
  <c r="AW69" i="29"/>
  <c r="AX58" i="29"/>
  <c r="AX82" i="29"/>
  <c r="AX91" i="29"/>
  <c r="AX73" i="29"/>
  <c r="AX44" i="29"/>
  <c r="AX31" i="29" s="1"/>
  <c r="X147" i="43" s="1"/>
  <c r="AW101" i="29"/>
  <c r="W441" i="43" s="1"/>
  <c r="AY45" i="29"/>
  <c r="AY51" i="29"/>
  <c r="AY44" i="29"/>
  <c r="AY43" i="29"/>
  <c r="AY52" i="29"/>
  <c r="AY53" i="29"/>
  <c r="AY75" i="29"/>
  <c r="AY73" i="29"/>
  <c r="AX77" i="29"/>
  <c r="AX76" i="29"/>
  <c r="AY91" i="29"/>
  <c r="AY72" i="29"/>
  <c r="AY82" i="29"/>
  <c r="AY81" i="29"/>
  <c r="AY85" i="29"/>
  <c r="AY83" i="29"/>
  <c r="AY56" i="29"/>
  <c r="AY57" i="29"/>
  <c r="AY67" i="29"/>
  <c r="AY35" i="29" s="1"/>
  <c r="Y151" i="43" s="1"/>
  <c r="AY60" i="29"/>
  <c r="AY34" i="29" s="1"/>
  <c r="Y150" i="43" s="1"/>
  <c r="AY58" i="29"/>
  <c r="AX68" i="29"/>
  <c r="AX69" i="29"/>
  <c r="AX61" i="29"/>
  <c r="AX62" i="29"/>
  <c r="AY47" i="29"/>
  <c r="AY86" i="29"/>
  <c r="AY90" i="29"/>
  <c r="AY92" i="29"/>
  <c r="AY89" i="29"/>
  <c r="AY96" i="29"/>
  <c r="AY97" i="29"/>
  <c r="AY95" i="29"/>
  <c r="AY49" i="29"/>
  <c r="AY48" i="29"/>
  <c r="AY65" i="29"/>
  <c r="AZ2" i="29"/>
  <c r="AX71" i="29" l="1"/>
  <c r="AY36" i="29"/>
  <c r="AX37" i="29"/>
  <c r="X153" i="43" s="1"/>
  <c r="AX36" i="29"/>
  <c r="X152" i="43" s="1"/>
  <c r="AY30" i="29"/>
  <c r="Y146" i="43" s="1"/>
  <c r="AX41" i="29"/>
  <c r="AY31" i="29"/>
  <c r="Y147" i="43" s="1"/>
  <c r="AX30" i="29"/>
  <c r="X146" i="43" s="1"/>
  <c r="AX88" i="29"/>
  <c r="AX55" i="29"/>
  <c r="AX32" i="29" s="1"/>
  <c r="X148" i="43" s="1"/>
  <c r="AX79" i="29"/>
  <c r="AX38" i="29" s="1"/>
  <c r="X154" i="43" s="1"/>
  <c r="AX101" i="29"/>
  <c r="X441" i="43" s="1"/>
  <c r="AZ44" i="29"/>
  <c r="AZ45" i="29"/>
  <c r="AZ51" i="29"/>
  <c r="AZ52" i="29"/>
  <c r="AZ53" i="29"/>
  <c r="AZ43" i="29"/>
  <c r="AY41" i="29"/>
  <c r="AY71" i="29"/>
  <c r="AZ73" i="29"/>
  <c r="AZ75" i="29"/>
  <c r="AY76" i="29"/>
  <c r="AY77" i="29"/>
  <c r="AZ91" i="29"/>
  <c r="AZ72" i="29"/>
  <c r="AZ81" i="29"/>
  <c r="AZ85" i="29"/>
  <c r="AZ83" i="29"/>
  <c r="AZ82" i="29"/>
  <c r="AY62" i="29"/>
  <c r="AY61" i="29"/>
  <c r="AZ57" i="29"/>
  <c r="AZ67" i="29"/>
  <c r="AZ35" i="29" s="1"/>
  <c r="Z151" i="43" s="1"/>
  <c r="AZ60" i="29"/>
  <c r="AZ34" i="29" s="1"/>
  <c r="Z150" i="43" s="1"/>
  <c r="AZ58" i="29"/>
  <c r="AZ56" i="29"/>
  <c r="AY68" i="29"/>
  <c r="AY69" i="29"/>
  <c r="AY55" i="29"/>
  <c r="AY32" i="29" s="1"/>
  <c r="Y148" i="43" s="1"/>
  <c r="AZ47" i="29"/>
  <c r="AZ86" i="29"/>
  <c r="AY79" i="29"/>
  <c r="AY38" i="29" s="1"/>
  <c r="Y154" i="43" s="1"/>
  <c r="AY88" i="29"/>
  <c r="AZ92" i="29"/>
  <c r="AZ89" i="29"/>
  <c r="AZ90" i="29"/>
  <c r="AZ95" i="29"/>
  <c r="AZ96" i="29"/>
  <c r="AZ97" i="29"/>
  <c r="AZ48" i="29"/>
  <c r="AZ49" i="29"/>
  <c r="AZ65" i="29"/>
  <c r="BA2" i="29"/>
  <c r="Y152" i="43" l="1"/>
  <c r="AZ36" i="29"/>
  <c r="AY37" i="29"/>
  <c r="Y153" i="43" s="1"/>
  <c r="AZ31" i="29"/>
  <c r="Z147" i="43" s="1"/>
  <c r="AZ30" i="29"/>
  <c r="Z146" i="43" s="1"/>
  <c r="AY101" i="29"/>
  <c r="Y441" i="43" s="1"/>
  <c r="BA45" i="29"/>
  <c r="BA51" i="29"/>
  <c r="BA44" i="29"/>
  <c r="BA43" i="29"/>
  <c r="BA52" i="29"/>
  <c r="BA53" i="29"/>
  <c r="AZ41" i="29"/>
  <c r="AZ71" i="29"/>
  <c r="AZ77" i="29"/>
  <c r="AZ76" i="29"/>
  <c r="BA73" i="29"/>
  <c r="BA75" i="29"/>
  <c r="BA91" i="29"/>
  <c r="BA72" i="29"/>
  <c r="BA85" i="29"/>
  <c r="BA83" i="29"/>
  <c r="BA81" i="29"/>
  <c r="BA82" i="29"/>
  <c r="AZ55" i="29"/>
  <c r="AZ32" i="29" s="1"/>
  <c r="Z148" i="43" s="1"/>
  <c r="BA67" i="29"/>
  <c r="BA35" i="29" s="1"/>
  <c r="AA151" i="43" s="1"/>
  <c r="BA60" i="29"/>
  <c r="BA34" i="29" s="1"/>
  <c r="AA150" i="43" s="1"/>
  <c r="BA58" i="29"/>
  <c r="BA56" i="29"/>
  <c r="BA57" i="29"/>
  <c r="AZ68" i="29"/>
  <c r="AZ69" i="29"/>
  <c r="AZ62" i="29"/>
  <c r="AZ61" i="29"/>
  <c r="AZ79" i="29"/>
  <c r="AZ38" i="29" s="1"/>
  <c r="Z154" i="43" s="1"/>
  <c r="BA47" i="29"/>
  <c r="AZ88" i="29"/>
  <c r="BA86" i="29"/>
  <c r="BA92" i="29"/>
  <c r="BA89" i="29"/>
  <c r="BA90" i="29"/>
  <c r="BA96" i="29"/>
  <c r="BA97" i="29"/>
  <c r="BA49" i="29"/>
  <c r="BA95" i="29"/>
  <c r="BA48" i="29"/>
  <c r="BA65" i="29"/>
  <c r="BB2" i="29"/>
  <c r="Z152" i="43" l="1"/>
  <c r="AZ37" i="29"/>
  <c r="Z153" i="43" s="1"/>
  <c r="BA36" i="29"/>
  <c r="BA31" i="29"/>
  <c r="AA147" i="43" s="1"/>
  <c r="BA30" i="29"/>
  <c r="AA146" i="43" s="1"/>
  <c r="AZ101" i="29"/>
  <c r="Z441" i="43" s="1"/>
  <c r="BB44" i="29"/>
  <c r="BB53" i="29"/>
  <c r="BB52" i="29"/>
  <c r="BB43" i="29"/>
  <c r="BB45" i="29"/>
  <c r="BB51" i="29"/>
  <c r="BA41" i="29"/>
  <c r="BA71" i="29"/>
  <c r="BA77" i="29"/>
  <c r="BA76" i="29"/>
  <c r="BB73" i="29"/>
  <c r="BB75" i="29"/>
  <c r="BB91" i="29"/>
  <c r="BB72" i="29"/>
  <c r="BB83" i="29"/>
  <c r="BB82" i="29"/>
  <c r="BB85" i="29"/>
  <c r="BB81" i="29"/>
  <c r="BB56" i="29"/>
  <c r="BB58" i="29"/>
  <c r="BB57" i="29"/>
  <c r="BB67" i="29"/>
  <c r="BB35" i="29" s="1"/>
  <c r="AB151" i="43" s="1"/>
  <c r="BB60" i="29"/>
  <c r="BB34" i="29" s="1"/>
  <c r="AB150" i="43" s="1"/>
  <c r="BA55" i="29"/>
  <c r="BA32" i="29" s="1"/>
  <c r="AA148" i="43" s="1"/>
  <c r="BA61" i="29"/>
  <c r="BA62" i="29"/>
  <c r="BA68" i="29"/>
  <c r="BA69" i="29"/>
  <c r="BB47" i="29"/>
  <c r="BB86" i="29"/>
  <c r="BA79" i="29"/>
  <c r="BA38" i="29" s="1"/>
  <c r="AA154" i="43" s="1"/>
  <c r="BB89" i="29"/>
  <c r="BB90" i="29"/>
  <c r="BB92" i="29"/>
  <c r="BA88" i="29"/>
  <c r="BB96" i="29"/>
  <c r="BB97" i="29"/>
  <c r="BB95" i="29"/>
  <c r="BB49" i="29"/>
  <c r="BB48" i="29"/>
  <c r="BB65" i="29"/>
  <c r="BC2" i="29"/>
  <c r="BA37" i="29" l="1"/>
  <c r="AA153" i="43" s="1"/>
  <c r="AA152" i="43"/>
  <c r="BB36" i="29"/>
  <c r="BB31" i="29"/>
  <c r="AB147" i="43" s="1"/>
  <c r="BB30" i="29"/>
  <c r="AB146" i="43" s="1"/>
  <c r="BA101" i="29"/>
  <c r="AA441" i="43" s="1"/>
  <c r="BC43" i="29"/>
  <c r="BC44" i="29"/>
  <c r="BC53" i="29"/>
  <c r="BC51" i="29"/>
  <c r="BC45" i="29"/>
  <c r="BC52" i="29"/>
  <c r="BB41" i="29"/>
  <c r="BB77" i="29"/>
  <c r="BB76" i="29"/>
  <c r="BC75" i="29"/>
  <c r="BC73" i="29"/>
  <c r="BB71" i="29"/>
  <c r="BC91" i="29"/>
  <c r="BC72" i="29"/>
  <c r="BC82" i="29"/>
  <c r="BC83" i="29"/>
  <c r="BC81" i="29"/>
  <c r="BC85" i="29"/>
  <c r="BC56" i="29"/>
  <c r="BC57" i="29"/>
  <c r="BC67" i="29"/>
  <c r="BC35" i="29" s="1"/>
  <c r="AC151" i="43" s="1"/>
  <c r="BC60" i="29"/>
  <c r="BC34" i="29" s="1"/>
  <c r="AC150" i="43" s="1"/>
  <c r="BC58" i="29"/>
  <c r="BB68" i="29"/>
  <c r="BB69" i="29"/>
  <c r="BB61" i="29"/>
  <c r="BB62" i="29"/>
  <c r="BB55" i="29"/>
  <c r="BB32" i="29" s="1"/>
  <c r="AB148" i="43" s="1"/>
  <c r="BC47" i="29"/>
  <c r="BB79" i="29"/>
  <c r="BB38" i="29" s="1"/>
  <c r="AB154" i="43" s="1"/>
  <c r="BC86" i="29"/>
  <c r="BC90" i="29"/>
  <c r="BC92" i="29"/>
  <c r="BC89" i="29"/>
  <c r="BB88" i="29"/>
  <c r="BC96" i="29"/>
  <c r="BC95" i="29"/>
  <c r="BC49" i="29"/>
  <c r="BC97" i="29"/>
  <c r="BC48" i="29"/>
  <c r="BC65" i="29"/>
  <c r="BD2" i="29"/>
  <c r="BC36" i="29" l="1"/>
  <c r="AB152" i="43"/>
  <c r="BB37" i="29"/>
  <c r="AB153" i="43" s="1"/>
  <c r="BC30" i="29"/>
  <c r="AC146" i="43" s="1"/>
  <c r="BC31" i="29"/>
  <c r="AC147" i="43" s="1"/>
  <c r="BB101" i="29"/>
  <c r="AB441" i="43" s="1"/>
  <c r="BD45" i="29"/>
  <c r="BD44" i="29"/>
  <c r="BD52" i="29"/>
  <c r="BD53" i="29"/>
  <c r="BD43" i="29"/>
  <c r="BD51" i="29"/>
  <c r="BC41" i="29"/>
  <c r="BC71" i="29"/>
  <c r="BD73" i="29"/>
  <c r="BD75" i="29"/>
  <c r="BC76" i="29"/>
  <c r="BC77" i="29"/>
  <c r="BD91" i="29"/>
  <c r="BD72" i="29"/>
  <c r="BD81" i="29"/>
  <c r="BD82" i="29"/>
  <c r="BD85" i="29"/>
  <c r="BD83" i="29"/>
  <c r="BD57" i="29"/>
  <c r="BD56" i="29"/>
  <c r="BD67" i="29"/>
  <c r="BD35" i="29" s="1"/>
  <c r="AD151" i="43" s="1"/>
  <c r="BD60" i="29"/>
  <c r="BD34" i="29" s="1"/>
  <c r="AD150" i="43" s="1"/>
  <c r="BD58" i="29"/>
  <c r="BC62" i="29"/>
  <c r="BC61" i="29"/>
  <c r="BC68" i="29"/>
  <c r="BC69" i="29"/>
  <c r="BC55" i="29"/>
  <c r="BC32" i="29" s="1"/>
  <c r="AC148" i="43" s="1"/>
  <c r="BD47" i="29"/>
  <c r="BC79" i="29"/>
  <c r="BC38" i="29" s="1"/>
  <c r="AC154" i="43" s="1"/>
  <c r="BD86" i="29"/>
  <c r="BC88" i="29"/>
  <c r="BD92" i="29"/>
  <c r="BD90" i="29"/>
  <c r="BD89" i="29"/>
  <c r="BD96" i="29"/>
  <c r="BD95" i="29"/>
  <c r="BD49" i="29"/>
  <c r="BD97" i="29"/>
  <c r="BD48" i="29"/>
  <c r="BD65" i="29"/>
  <c r="BE2" i="29"/>
  <c r="AC152" i="43" l="1"/>
  <c r="BD36" i="29"/>
  <c r="BC37" i="29"/>
  <c r="AC153" i="43" s="1"/>
  <c r="BD31" i="29"/>
  <c r="AD147" i="43" s="1"/>
  <c r="BD30" i="29"/>
  <c r="AD146" i="43" s="1"/>
  <c r="BC101" i="29"/>
  <c r="AC441" i="43" s="1"/>
  <c r="BE45" i="29"/>
  <c r="BE43" i="29"/>
  <c r="BE52" i="29"/>
  <c r="BE53" i="29"/>
  <c r="BE44" i="29"/>
  <c r="BE51" i="29"/>
  <c r="BD71" i="29"/>
  <c r="BD41" i="29"/>
  <c r="BE75" i="29"/>
  <c r="BE73" i="29"/>
  <c r="BD77" i="29"/>
  <c r="BD76" i="29"/>
  <c r="BE91" i="29"/>
  <c r="BE72" i="29"/>
  <c r="BE85" i="29"/>
  <c r="BE83" i="29"/>
  <c r="BE82" i="29"/>
  <c r="BE81" i="29"/>
  <c r="BD62" i="29"/>
  <c r="BD61" i="29"/>
  <c r="BE67" i="29"/>
  <c r="BE35" i="29" s="1"/>
  <c r="AE151" i="43" s="1"/>
  <c r="BE60" i="29"/>
  <c r="BE34" i="29" s="1"/>
  <c r="AE150" i="43" s="1"/>
  <c r="BE58" i="29"/>
  <c r="BE57" i="29"/>
  <c r="BE56" i="29"/>
  <c r="BD68" i="29"/>
  <c r="BD69" i="29"/>
  <c r="BD55" i="29"/>
  <c r="BD32" i="29" s="1"/>
  <c r="AD148" i="43" s="1"/>
  <c r="BE47" i="29"/>
  <c r="BD79" i="29"/>
  <c r="BD38" i="29" s="1"/>
  <c r="AD154" i="43" s="1"/>
  <c r="BE86" i="29"/>
  <c r="BD88" i="29"/>
  <c r="BE89" i="29"/>
  <c r="BE92" i="29"/>
  <c r="BE90" i="29"/>
  <c r="BE95" i="29"/>
  <c r="BE96" i="29"/>
  <c r="BE48" i="29"/>
  <c r="BE97" i="29"/>
  <c r="BE49" i="29"/>
  <c r="BE65" i="29"/>
  <c r="BF2" i="29"/>
  <c r="BE36" i="29" l="1"/>
  <c r="AD152" i="43"/>
  <c r="BD37" i="29"/>
  <c r="AD153" i="43" s="1"/>
  <c r="BE30" i="29"/>
  <c r="AE146" i="43" s="1"/>
  <c r="BE31" i="29"/>
  <c r="AE147" i="43" s="1"/>
  <c r="BD101" i="29"/>
  <c r="AD441" i="43" s="1"/>
  <c r="BF43" i="29"/>
  <c r="BF52" i="29"/>
  <c r="BF44" i="29"/>
  <c r="BF53" i="29"/>
  <c r="BF45" i="29"/>
  <c r="BF51" i="29"/>
  <c r="BE41" i="29"/>
  <c r="BE71" i="29"/>
  <c r="BF73" i="29"/>
  <c r="BF75" i="29"/>
  <c r="BE76" i="29"/>
  <c r="BE77" i="29"/>
  <c r="BF91" i="29"/>
  <c r="BF72" i="29"/>
  <c r="BF83" i="29"/>
  <c r="BF82" i="29"/>
  <c r="BF81" i="29"/>
  <c r="BF85" i="29"/>
  <c r="BE55" i="29"/>
  <c r="BE32" i="29" s="1"/>
  <c r="AE148" i="43" s="1"/>
  <c r="BE61" i="29"/>
  <c r="BE62" i="29"/>
  <c r="BF56" i="29"/>
  <c r="BF60" i="29"/>
  <c r="BF34" i="29" s="1"/>
  <c r="AF150" i="43" s="1"/>
  <c r="BF57" i="29"/>
  <c r="BF67" i="29"/>
  <c r="BF35" i="29" s="1"/>
  <c r="AF151" i="43" s="1"/>
  <c r="BF58" i="29"/>
  <c r="BE68" i="29"/>
  <c r="BE69" i="29"/>
  <c r="BF47" i="29"/>
  <c r="BF86" i="29"/>
  <c r="BE79" i="29"/>
  <c r="BE38" i="29" s="1"/>
  <c r="AE154" i="43" s="1"/>
  <c r="BF89" i="29"/>
  <c r="BF90" i="29"/>
  <c r="BF92" i="29"/>
  <c r="BE88" i="29"/>
  <c r="BF95" i="29"/>
  <c r="BF97" i="29"/>
  <c r="BF48" i="29"/>
  <c r="BF96" i="29"/>
  <c r="BF49" i="29"/>
  <c r="BF65" i="29"/>
  <c r="BG2" i="29"/>
  <c r="AE152" i="43" l="1"/>
  <c r="BF36" i="29"/>
  <c r="BE37" i="29"/>
  <c r="AE153" i="43" s="1"/>
  <c r="BF30" i="29"/>
  <c r="AF146" i="43" s="1"/>
  <c r="BF31" i="29"/>
  <c r="AF147" i="43" s="1"/>
  <c r="BE101" i="29"/>
  <c r="AE441" i="43" s="1"/>
  <c r="BG45" i="29"/>
  <c r="BG51" i="29"/>
  <c r="BG44" i="29"/>
  <c r="BG43" i="29"/>
  <c r="BG52" i="29"/>
  <c r="BG53" i="29"/>
  <c r="BF41" i="29"/>
  <c r="BF71" i="29"/>
  <c r="BG75" i="29"/>
  <c r="BG73" i="29"/>
  <c r="BF77" i="29"/>
  <c r="BF76" i="29"/>
  <c r="BG91" i="29"/>
  <c r="BG72" i="29"/>
  <c r="BG82" i="29"/>
  <c r="BG81" i="29"/>
  <c r="BG83" i="29"/>
  <c r="BG85" i="29"/>
  <c r="BF61" i="29"/>
  <c r="BF62" i="29"/>
  <c r="BF55" i="29"/>
  <c r="BF32" i="29" s="1"/>
  <c r="AF148" i="43" s="1"/>
  <c r="BF68" i="29"/>
  <c r="BF69" i="29"/>
  <c r="BG56" i="29"/>
  <c r="BG57" i="29"/>
  <c r="BG67" i="29"/>
  <c r="BG35" i="29" s="1"/>
  <c r="AG151" i="43" s="1"/>
  <c r="BG60" i="29"/>
  <c r="BG34" i="29" s="1"/>
  <c r="AG150" i="43" s="1"/>
  <c r="BG58" i="29"/>
  <c r="BG47" i="29"/>
  <c r="BF79" i="29"/>
  <c r="BF38" i="29" s="1"/>
  <c r="AF154" i="43" s="1"/>
  <c r="BG86" i="29"/>
  <c r="BG90" i="29"/>
  <c r="BG89" i="29"/>
  <c r="BG92" i="29"/>
  <c r="BF88" i="29"/>
  <c r="BG97" i="29"/>
  <c r="BG48" i="29"/>
  <c r="BG95" i="29"/>
  <c r="BG96" i="29"/>
  <c r="BG49" i="29"/>
  <c r="BG65" i="29"/>
  <c r="BH2" i="29"/>
  <c r="AF152" i="43" l="1"/>
  <c r="BG36" i="29"/>
  <c r="BF37" i="29"/>
  <c r="AF153" i="43" s="1"/>
  <c r="BG31" i="29"/>
  <c r="AG147" i="43" s="1"/>
  <c r="BG30" i="29"/>
  <c r="AG146" i="43" s="1"/>
  <c r="BF101" i="29"/>
  <c r="AF441" i="43" s="1"/>
  <c r="BH44" i="29"/>
  <c r="BH53" i="29"/>
  <c r="BH52" i="29"/>
  <c r="BH45" i="29"/>
  <c r="BH51" i="29"/>
  <c r="BH43" i="29"/>
  <c r="BG71" i="29"/>
  <c r="BG41" i="29"/>
  <c r="BH73" i="29"/>
  <c r="BH75" i="29"/>
  <c r="BG76" i="29"/>
  <c r="BG77" i="29"/>
  <c r="BH91" i="29"/>
  <c r="BH72" i="29"/>
  <c r="BH81" i="29"/>
  <c r="BH85" i="29"/>
  <c r="BH82" i="29"/>
  <c r="BH83" i="29"/>
  <c r="BH57" i="29"/>
  <c r="BH67" i="29"/>
  <c r="BH35" i="29" s="1"/>
  <c r="AH151" i="43" s="1"/>
  <c r="BH60" i="29"/>
  <c r="BH34" i="29" s="1"/>
  <c r="AH150" i="43" s="1"/>
  <c r="BH58" i="29"/>
  <c r="BH56" i="29"/>
  <c r="BG68" i="29"/>
  <c r="BG69" i="29"/>
  <c r="BG55" i="29"/>
  <c r="BG32" i="29" s="1"/>
  <c r="AG148" i="43" s="1"/>
  <c r="BG62" i="29"/>
  <c r="BG61" i="29"/>
  <c r="BH47" i="29"/>
  <c r="BG79" i="29"/>
  <c r="BG38" i="29" s="1"/>
  <c r="AG154" i="43" s="1"/>
  <c r="BH86" i="29"/>
  <c r="BH92" i="29"/>
  <c r="BH90" i="29"/>
  <c r="BH89" i="29"/>
  <c r="BG88" i="29"/>
  <c r="BH96" i="29"/>
  <c r="BH95" i="29"/>
  <c r="BH49" i="29"/>
  <c r="BH97" i="29"/>
  <c r="BH48" i="29"/>
  <c r="BH101" i="29"/>
  <c r="AH441" i="43" s="1"/>
  <c r="BH65" i="29"/>
  <c r="BI2" i="29"/>
  <c r="AG152" i="43" l="1"/>
  <c r="BH36" i="29"/>
  <c r="BG37" i="29"/>
  <c r="AG153" i="43" s="1"/>
  <c r="BH30" i="29"/>
  <c r="AH146" i="43" s="1"/>
  <c r="BH31" i="29"/>
  <c r="AH147" i="43" s="1"/>
  <c r="BG101" i="29"/>
  <c r="AG441" i="43" s="1"/>
  <c r="BI45" i="29"/>
  <c r="BI51" i="29"/>
  <c r="BI43" i="29"/>
  <c r="BI52" i="29"/>
  <c r="BI53" i="29"/>
  <c r="BI44" i="29"/>
  <c r="BH41" i="29"/>
  <c r="BH71" i="29"/>
  <c r="BI75" i="29"/>
  <c r="BI73" i="29"/>
  <c r="BH77" i="29"/>
  <c r="BH76" i="29"/>
  <c r="BI91" i="29"/>
  <c r="BI72" i="29"/>
  <c r="BH55" i="29"/>
  <c r="BH32" i="29" s="1"/>
  <c r="AH148" i="43" s="1"/>
  <c r="BI85" i="29"/>
  <c r="BI83" i="29"/>
  <c r="BI82" i="29"/>
  <c r="BI81" i="29"/>
  <c r="BH62" i="29"/>
  <c r="BH61" i="29"/>
  <c r="BI67" i="29"/>
  <c r="BI35" i="29" s="1"/>
  <c r="AI151" i="43" s="1"/>
  <c r="BI60" i="29"/>
  <c r="BI34" i="29" s="1"/>
  <c r="AI150" i="43" s="1"/>
  <c r="BI58" i="29"/>
  <c r="BI56" i="29"/>
  <c r="BI57" i="29"/>
  <c r="BH68" i="29"/>
  <c r="BH69" i="29"/>
  <c r="BI47" i="29"/>
  <c r="BI86" i="29"/>
  <c r="BH79" i="29"/>
  <c r="BH38" i="29" s="1"/>
  <c r="AH154" i="43" s="1"/>
  <c r="BH88" i="29"/>
  <c r="BI89" i="29"/>
  <c r="BI90" i="29"/>
  <c r="BI92" i="29"/>
  <c r="BI97" i="29"/>
  <c r="BI96" i="29"/>
  <c r="BI95" i="29"/>
  <c r="BI49" i="29"/>
  <c r="BI48" i="29"/>
  <c r="BI65" i="29"/>
  <c r="BJ2" i="29"/>
  <c r="BI36" i="29" l="1"/>
  <c r="BH37" i="29"/>
  <c r="AH153" i="43" s="1"/>
  <c r="AH152" i="43"/>
  <c r="BI30" i="29"/>
  <c r="AI146" i="43" s="1"/>
  <c r="BI31" i="29"/>
  <c r="AI147" i="43" s="1"/>
  <c r="BJ53" i="29"/>
  <c r="BJ43" i="29"/>
  <c r="BJ45" i="29"/>
  <c r="BJ51" i="29"/>
  <c r="BJ44" i="29"/>
  <c r="BJ52" i="29"/>
  <c r="BI41" i="29"/>
  <c r="BI71" i="29"/>
  <c r="BJ73" i="29"/>
  <c r="BJ75" i="29"/>
  <c r="BI77" i="29"/>
  <c r="BI76" i="29"/>
  <c r="BJ91" i="29"/>
  <c r="BJ72" i="29"/>
  <c r="BJ83" i="29"/>
  <c r="BJ85" i="29"/>
  <c r="BJ82" i="29"/>
  <c r="BJ81" i="29"/>
  <c r="BJ60" i="29"/>
  <c r="BJ34" i="29" s="1"/>
  <c r="AJ150" i="43" s="1"/>
  <c r="BJ58" i="29"/>
  <c r="BJ56" i="29"/>
  <c r="BJ57" i="29"/>
  <c r="BJ67" i="29"/>
  <c r="BJ35" i="29" s="1"/>
  <c r="AJ151" i="43" s="1"/>
  <c r="BI61" i="29"/>
  <c r="BI62" i="29"/>
  <c r="BI68" i="29"/>
  <c r="BI69" i="29"/>
  <c r="BI55" i="29"/>
  <c r="BI32" i="29" s="1"/>
  <c r="AI148" i="43" s="1"/>
  <c r="BJ47" i="29"/>
  <c r="BI79" i="29"/>
  <c r="BI38" i="29" s="1"/>
  <c r="AI154" i="43" s="1"/>
  <c r="BJ86" i="29"/>
  <c r="BJ89" i="29"/>
  <c r="BJ90" i="29"/>
  <c r="BJ92" i="29"/>
  <c r="BI88" i="29"/>
  <c r="BJ97" i="29"/>
  <c r="BJ95" i="29"/>
  <c r="BJ96" i="29"/>
  <c r="BJ49" i="29"/>
  <c r="BJ48" i="29"/>
  <c r="BJ65" i="29"/>
  <c r="BK2" i="29"/>
  <c r="AI152" i="43" l="1"/>
  <c r="BJ36" i="29"/>
  <c r="BI37" i="29"/>
  <c r="AI153" i="43" s="1"/>
  <c r="BJ31" i="29"/>
  <c r="AJ147" i="43" s="1"/>
  <c r="BJ30" i="29"/>
  <c r="AJ146" i="43" s="1"/>
  <c r="BI101" i="29"/>
  <c r="AI441" i="43" s="1"/>
  <c r="BK43" i="29"/>
  <c r="BK45" i="29"/>
  <c r="BK51" i="29"/>
  <c r="BK44" i="29"/>
  <c r="BK53" i="29"/>
  <c r="BK52" i="29"/>
  <c r="BJ71" i="29"/>
  <c r="BJ41" i="29"/>
  <c r="BK73" i="29"/>
  <c r="BK75" i="29"/>
  <c r="BJ76" i="29"/>
  <c r="BJ77" i="29"/>
  <c r="BK91" i="29"/>
  <c r="BK72" i="29"/>
  <c r="BK82" i="29"/>
  <c r="BK81" i="29"/>
  <c r="BK85" i="29"/>
  <c r="BK83" i="29"/>
  <c r="BJ55" i="29"/>
  <c r="BJ32" i="29" s="1"/>
  <c r="AJ148" i="43" s="1"/>
  <c r="BK56" i="29"/>
  <c r="BK57" i="29"/>
  <c r="BK67" i="29"/>
  <c r="BK35" i="29" s="1"/>
  <c r="AK151" i="43" s="1"/>
  <c r="BK60" i="29"/>
  <c r="BK34" i="29" s="1"/>
  <c r="AK150" i="43" s="1"/>
  <c r="BK58" i="29"/>
  <c r="BJ79" i="29"/>
  <c r="BJ38" i="29" s="1"/>
  <c r="AJ154" i="43" s="1"/>
  <c r="BJ68" i="29"/>
  <c r="BJ69" i="29"/>
  <c r="BJ61" i="29"/>
  <c r="BJ62" i="29"/>
  <c r="BK47" i="29"/>
  <c r="BK86" i="29"/>
  <c r="BK90" i="29"/>
  <c r="BK92" i="29"/>
  <c r="BK89" i="29"/>
  <c r="BJ88" i="29"/>
  <c r="BK97" i="29"/>
  <c r="BK96" i="29"/>
  <c r="BK48" i="29"/>
  <c r="BK95" i="29"/>
  <c r="BK49" i="29"/>
  <c r="BK65" i="29"/>
  <c r="BL2" i="29"/>
  <c r="BK36" i="29" l="1"/>
  <c r="AJ152" i="43"/>
  <c r="BJ37" i="29"/>
  <c r="AJ153" i="43" s="1"/>
  <c r="BK31" i="29"/>
  <c r="AK147" i="43" s="1"/>
  <c r="BK30" i="29"/>
  <c r="AK146" i="43" s="1"/>
  <c r="BJ101" i="29"/>
  <c r="AJ441" i="43" s="1"/>
  <c r="BL45" i="29"/>
  <c r="BL44" i="29"/>
  <c r="BL53" i="29"/>
  <c r="BL51" i="29"/>
  <c r="BL52" i="29"/>
  <c r="BL43" i="29"/>
  <c r="BK71" i="29"/>
  <c r="BK41" i="29"/>
  <c r="BL73" i="29"/>
  <c r="BL75" i="29"/>
  <c r="BK77" i="29"/>
  <c r="BK76" i="29"/>
  <c r="BL91" i="29"/>
  <c r="BL72" i="29"/>
  <c r="BL81" i="29"/>
  <c r="BL85" i="29"/>
  <c r="BL83" i="29"/>
  <c r="BL82" i="29"/>
  <c r="BL57" i="29"/>
  <c r="BL67" i="29"/>
  <c r="BL35" i="29" s="1"/>
  <c r="AL151" i="43" s="1"/>
  <c r="BL60" i="29"/>
  <c r="BL34" i="29" s="1"/>
  <c r="AL150" i="43" s="1"/>
  <c r="BL58" i="29"/>
  <c r="BL56" i="29"/>
  <c r="BK62" i="29"/>
  <c r="BK61" i="29"/>
  <c r="BK68" i="29"/>
  <c r="BK69" i="29"/>
  <c r="BK55" i="29"/>
  <c r="BK32" i="29" s="1"/>
  <c r="AK148" i="43" s="1"/>
  <c r="BL47" i="29"/>
  <c r="BL86" i="29"/>
  <c r="BK79" i="29"/>
  <c r="BK38" i="29" s="1"/>
  <c r="AK154" i="43" s="1"/>
  <c r="BK88" i="29"/>
  <c r="BL92" i="29"/>
  <c r="BL89" i="29"/>
  <c r="BL90" i="29"/>
  <c r="BL96" i="29"/>
  <c r="BL95" i="29"/>
  <c r="BL48" i="29"/>
  <c r="BL97" i="29"/>
  <c r="BL49" i="29"/>
  <c r="BL65" i="29"/>
  <c r="BM1626" i="23"/>
  <c r="BL1626" i="23"/>
  <c r="BK1626" i="23"/>
  <c r="BJ1626" i="23"/>
  <c r="BI1626" i="23"/>
  <c r="BH1626" i="23"/>
  <c r="BG1626" i="23"/>
  <c r="BF1626" i="23"/>
  <c r="BE1626" i="23"/>
  <c r="BD1626" i="23"/>
  <c r="BC1626" i="23"/>
  <c r="BB1626" i="23"/>
  <c r="BA1626" i="23"/>
  <c r="AZ1626" i="23"/>
  <c r="AY1626" i="23"/>
  <c r="AX1626" i="23"/>
  <c r="AW1626" i="23"/>
  <c r="AV1626" i="23"/>
  <c r="AU1626" i="23"/>
  <c r="AT1626" i="23"/>
  <c r="AS1626" i="23"/>
  <c r="AR1626" i="23"/>
  <c r="AQ1626" i="23"/>
  <c r="AP1626" i="23"/>
  <c r="AO1626" i="23"/>
  <c r="AN1626" i="23"/>
  <c r="AM1626" i="23"/>
  <c r="AL1626" i="23"/>
  <c r="AK1626" i="23"/>
  <c r="AJ1626" i="23"/>
  <c r="AI1626" i="23"/>
  <c r="AH1626" i="23"/>
  <c r="AG1626" i="23"/>
  <c r="BM1625" i="23"/>
  <c r="BL1625" i="23"/>
  <c r="BK1625" i="23"/>
  <c r="BJ1625" i="23"/>
  <c r="BI1625" i="23"/>
  <c r="BH1625" i="23"/>
  <c r="BG1625" i="23"/>
  <c r="BF1625" i="23"/>
  <c r="BE1625" i="23"/>
  <c r="BD1625" i="23"/>
  <c r="BC1625" i="23"/>
  <c r="BB1625" i="23"/>
  <c r="BA1625" i="23"/>
  <c r="AZ1625" i="23"/>
  <c r="AY1625" i="23"/>
  <c r="AX1625" i="23"/>
  <c r="AW1625" i="23"/>
  <c r="AV1625" i="23"/>
  <c r="AU1625" i="23"/>
  <c r="AT1625" i="23"/>
  <c r="AS1625" i="23"/>
  <c r="AR1625" i="23"/>
  <c r="AQ1625" i="23"/>
  <c r="AP1625" i="23"/>
  <c r="AO1625" i="23"/>
  <c r="AN1625" i="23"/>
  <c r="AM1625" i="23"/>
  <c r="AL1625" i="23"/>
  <c r="AK1625" i="23"/>
  <c r="AJ1625" i="23"/>
  <c r="AI1625" i="23"/>
  <c r="AH1625" i="23"/>
  <c r="AG1625" i="23"/>
  <c r="AK152" i="43" l="1"/>
  <c r="BL36" i="29"/>
  <c r="BK37" i="29"/>
  <c r="AK153" i="43" s="1"/>
  <c r="BL31" i="29"/>
  <c r="AL147" i="43" s="1"/>
  <c r="BL30" i="29"/>
  <c r="AL146" i="43" s="1"/>
  <c r="BK101" i="29"/>
  <c r="AK441" i="43" s="1"/>
  <c r="BL71" i="29"/>
  <c r="BL41" i="29"/>
  <c r="BL76" i="29"/>
  <c r="BL77" i="29"/>
  <c r="BL55" i="29"/>
  <c r="BL32" i="29" s="1"/>
  <c r="AL148" i="43" s="1"/>
  <c r="BL62" i="29"/>
  <c r="BL61" i="29"/>
  <c r="BL68" i="29"/>
  <c r="BL69" i="29"/>
  <c r="G67" i="29"/>
  <c r="BL79" i="29"/>
  <c r="BL38" i="29" s="1"/>
  <c r="AL154" i="43" s="1"/>
  <c r="BL88" i="29"/>
  <c r="B8" i="25"/>
  <c r="J50" i="25"/>
  <c r="K50" i="25" s="1"/>
  <c r="L50" i="25" s="1"/>
  <c r="M50" i="25" s="1"/>
  <c r="N50" i="25" s="1"/>
  <c r="O50" i="25" s="1"/>
  <c r="P50" i="25" s="1"/>
  <c r="Q50" i="25" s="1"/>
  <c r="R50" i="25" s="1"/>
  <c r="S50" i="25" s="1"/>
  <c r="T50" i="25" s="1"/>
  <c r="U50" i="25" s="1"/>
  <c r="V50" i="25" s="1"/>
  <c r="W50" i="25" s="1"/>
  <c r="X50" i="25" s="1"/>
  <c r="Y50" i="25" s="1"/>
  <c r="Z50" i="25" s="1"/>
  <c r="AA50" i="25" s="1"/>
  <c r="AB50" i="25" s="1"/>
  <c r="AC50" i="25" s="1"/>
  <c r="AD50" i="25" s="1"/>
  <c r="AE50" i="25" s="1"/>
  <c r="AF50" i="25" s="1"/>
  <c r="AG50" i="25" s="1"/>
  <c r="AH50" i="25" s="1"/>
  <c r="AI50" i="25" s="1"/>
  <c r="AJ50" i="25" s="1"/>
  <c r="AK50" i="25" s="1"/>
  <c r="AL50" i="25" s="1"/>
  <c r="AM50" i="25" s="1"/>
  <c r="AN50" i="25" s="1"/>
  <c r="AO50" i="25" s="1"/>
  <c r="AP50" i="25" s="1"/>
  <c r="AQ50" i="25" s="1"/>
  <c r="AR50" i="25" s="1"/>
  <c r="AS50" i="25" s="1"/>
  <c r="AT50" i="25" s="1"/>
  <c r="AU50" i="25" s="1"/>
  <c r="AV50" i="25" s="1"/>
  <c r="AW50" i="25" s="1"/>
  <c r="AX50" i="25" s="1"/>
  <c r="AY50" i="25" s="1"/>
  <c r="AZ50" i="25" s="1"/>
  <c r="BA50" i="25" s="1"/>
  <c r="BB50" i="25" s="1"/>
  <c r="BC50" i="25" s="1"/>
  <c r="BD50" i="25" s="1"/>
  <c r="BE50" i="25" s="1"/>
  <c r="BF50" i="25" s="1"/>
  <c r="BG50" i="25" s="1"/>
  <c r="BH50" i="25" s="1"/>
  <c r="BI50" i="25" s="1"/>
  <c r="BJ50" i="25" s="1"/>
  <c r="BK50" i="25" s="1"/>
  <c r="BL50" i="25" s="1"/>
  <c r="BM50" i="25" s="1"/>
  <c r="BN50" i="25" s="1"/>
  <c r="BO50" i="25" s="1"/>
  <c r="BP50" i="25" s="1"/>
  <c r="BQ50" i="25" s="1"/>
  <c r="BR50" i="25" s="1"/>
  <c r="BS50" i="25" s="1"/>
  <c r="BT50" i="25" s="1"/>
  <c r="BU50" i="25" s="1"/>
  <c r="BV50" i="25" s="1"/>
  <c r="BW50" i="25" s="1"/>
  <c r="BX50" i="25" s="1"/>
  <c r="BY50" i="25" s="1"/>
  <c r="BZ50" i="25" s="1"/>
  <c r="CA50" i="25" s="1"/>
  <c r="CB50" i="25" s="1"/>
  <c r="CC50" i="25" s="1"/>
  <c r="CD50" i="25" s="1"/>
  <c r="CE50" i="25" s="1"/>
  <c r="CF50" i="25" s="1"/>
  <c r="CG50" i="25" s="1"/>
  <c r="CH50" i="25" s="1"/>
  <c r="CI50" i="25" s="1"/>
  <c r="CJ50" i="25" s="1"/>
  <c r="CK50" i="25" s="1"/>
  <c r="CL50" i="25" s="1"/>
  <c r="CM50" i="25" s="1"/>
  <c r="CN50" i="25" s="1"/>
  <c r="CO50" i="25" s="1"/>
  <c r="CP50" i="25" s="1"/>
  <c r="CQ50" i="25" s="1"/>
  <c r="CR50" i="25" s="1"/>
  <c r="CS50" i="25" s="1"/>
  <c r="CT50" i="25" s="1"/>
  <c r="CU50" i="25" s="1"/>
  <c r="CV50" i="25" s="1"/>
  <c r="CW50" i="25" s="1"/>
  <c r="CX50" i="25" s="1"/>
  <c r="CY50" i="25" s="1"/>
  <c r="CZ50" i="25" s="1"/>
  <c r="DA50" i="25" s="1"/>
  <c r="DB50" i="25" s="1"/>
  <c r="DC50" i="25" s="1"/>
  <c r="DD50" i="25" s="1"/>
  <c r="DE50" i="25" s="1"/>
  <c r="DF50" i="25" s="1"/>
  <c r="DG50" i="25" s="1"/>
  <c r="DH50" i="25" s="1"/>
  <c r="DI50" i="25" s="1"/>
  <c r="DJ50" i="25" s="1"/>
  <c r="DK50" i="25" s="1"/>
  <c r="DL50" i="25" s="1"/>
  <c r="DM50" i="25" s="1"/>
  <c r="DN50" i="25" s="1"/>
  <c r="DO50" i="25" s="1"/>
  <c r="DP50" i="25" s="1"/>
  <c r="DQ50" i="25" s="1"/>
  <c r="DR50" i="25" s="1"/>
  <c r="DS50" i="25" s="1"/>
  <c r="DT50" i="25" s="1"/>
  <c r="DU50" i="25" s="1"/>
  <c r="DV50" i="25" s="1"/>
  <c r="DW50" i="25" s="1"/>
  <c r="DX50" i="25" s="1"/>
  <c r="DY50" i="25" s="1"/>
  <c r="DZ50" i="25" s="1"/>
  <c r="EA50" i="25" s="1"/>
  <c r="EB50" i="25" s="1"/>
  <c r="EC50" i="25" s="1"/>
  <c r="ED50" i="25" s="1"/>
  <c r="EE50" i="25" s="1"/>
  <c r="EF50" i="25" s="1"/>
  <c r="EG50" i="25" s="1"/>
  <c r="EH50" i="25" s="1"/>
  <c r="EI50" i="25" s="1"/>
  <c r="EJ50" i="25" s="1"/>
  <c r="EK50" i="25" s="1"/>
  <c r="EL50" i="25" s="1"/>
  <c r="EM50" i="25" s="1"/>
  <c r="EN50" i="25" s="1"/>
  <c r="EO50" i="25" s="1"/>
  <c r="EP50" i="25" s="1"/>
  <c r="EQ50" i="25" s="1"/>
  <c r="ER50" i="25" s="1"/>
  <c r="ES50" i="25" s="1"/>
  <c r="ET50" i="25" s="1"/>
  <c r="EU50" i="25" s="1"/>
  <c r="EV50" i="25" s="1"/>
  <c r="EW50" i="25" s="1"/>
  <c r="EX50" i="25" s="1"/>
  <c r="EY50" i="25" s="1"/>
  <c r="EZ50" i="25" s="1"/>
  <c r="FA50" i="25" s="1"/>
  <c r="FB50" i="25" s="1"/>
  <c r="FC50" i="25" s="1"/>
  <c r="FD50" i="25" s="1"/>
  <c r="FE50" i="25" s="1"/>
  <c r="FF50" i="25" s="1"/>
  <c r="FG50" i="25" s="1"/>
  <c r="FH50" i="25" s="1"/>
  <c r="FI50" i="25" s="1"/>
  <c r="FJ50" i="25" s="1"/>
  <c r="FK50" i="25" s="1"/>
  <c r="FL50" i="25" s="1"/>
  <c r="FM50" i="25" s="1"/>
  <c r="FN50" i="25" s="1"/>
  <c r="FO50" i="25" s="1"/>
  <c r="FP50" i="25" s="1"/>
  <c r="FQ50" i="25" s="1"/>
  <c r="FR50" i="25" s="1"/>
  <c r="FS50" i="25" s="1"/>
  <c r="FT50" i="25" s="1"/>
  <c r="FU50" i="25" s="1"/>
  <c r="FV50" i="25" s="1"/>
  <c r="FW50" i="25" s="1"/>
  <c r="FX50" i="25" s="1"/>
  <c r="FY50" i="25" s="1"/>
  <c r="FZ50" i="25" s="1"/>
  <c r="GA50" i="25" s="1"/>
  <c r="GB50" i="25" s="1"/>
  <c r="GC50" i="25" s="1"/>
  <c r="GD50" i="25" s="1"/>
  <c r="GE50" i="25" s="1"/>
  <c r="GF50" i="25" s="1"/>
  <c r="GG50" i="25" s="1"/>
  <c r="GH50" i="25" s="1"/>
  <c r="GI50" i="25" s="1"/>
  <c r="GJ50" i="25" s="1"/>
  <c r="GK50" i="25" s="1"/>
  <c r="GL50" i="25" s="1"/>
  <c r="GM50" i="25" s="1"/>
  <c r="GN50" i="25" s="1"/>
  <c r="GO50" i="25" s="1"/>
  <c r="GP50" i="25" s="1"/>
  <c r="GQ50" i="25" s="1"/>
  <c r="GR50" i="25" s="1"/>
  <c r="GS50" i="25" s="1"/>
  <c r="GT50" i="25" s="1"/>
  <c r="GU50" i="25" s="1"/>
  <c r="GV50" i="25" s="1"/>
  <c r="GW50" i="25" s="1"/>
  <c r="GX50" i="25" s="1"/>
  <c r="GY50" i="25" s="1"/>
  <c r="GZ50" i="25" s="1"/>
  <c r="HA50" i="25" s="1"/>
  <c r="HB50" i="25" s="1"/>
  <c r="HC50" i="25" s="1"/>
  <c r="HD50" i="25" s="1"/>
  <c r="HE50" i="25" s="1"/>
  <c r="HF50" i="25" s="1"/>
  <c r="HG50" i="25" s="1"/>
  <c r="HH50" i="25" s="1"/>
  <c r="HI50" i="25" s="1"/>
  <c r="HJ50" i="25" s="1"/>
  <c r="HK50" i="25" s="1"/>
  <c r="HL50" i="25" s="1"/>
  <c r="HM50" i="25" s="1"/>
  <c r="HN50" i="25" s="1"/>
  <c r="HO50" i="25" s="1"/>
  <c r="HP50" i="25" s="1"/>
  <c r="HQ50" i="25" s="1"/>
  <c r="HR50" i="25" s="1"/>
  <c r="HS50" i="25" s="1"/>
  <c r="HT50" i="25" s="1"/>
  <c r="HU50" i="25" s="1"/>
  <c r="HV50" i="25" s="1"/>
  <c r="HW50" i="25" s="1"/>
  <c r="HX50" i="25" s="1"/>
  <c r="HY50" i="25" s="1"/>
  <c r="HZ50" i="25" s="1"/>
  <c r="IA50" i="25" s="1"/>
  <c r="IB50" i="25" s="1"/>
  <c r="IC50" i="25" s="1"/>
  <c r="ID50" i="25" s="1"/>
  <c r="IE50" i="25" s="1"/>
  <c r="IF50" i="25" s="1"/>
  <c r="IG50" i="25" s="1"/>
  <c r="IH50" i="25" s="1"/>
  <c r="II50" i="25" s="1"/>
  <c r="IJ50" i="25" s="1"/>
  <c r="IK50" i="25" s="1"/>
  <c r="IL50" i="25" s="1"/>
  <c r="IM50" i="25" s="1"/>
  <c r="IN50" i="25" s="1"/>
  <c r="IO50" i="25" s="1"/>
  <c r="IP50" i="25" s="1"/>
  <c r="IQ50" i="25" s="1"/>
  <c r="IR50" i="25" s="1"/>
  <c r="IS50" i="25" s="1"/>
  <c r="IT50" i="25" s="1"/>
  <c r="IU50" i="25" s="1"/>
  <c r="IV50" i="25" s="1"/>
  <c r="IW50" i="25" s="1"/>
  <c r="IX50" i="25" s="1"/>
  <c r="IY50" i="25" s="1"/>
  <c r="IZ50" i="25" s="1"/>
  <c r="JA50" i="25" s="1"/>
  <c r="JB50" i="25" s="1"/>
  <c r="JC50" i="25" s="1"/>
  <c r="JD50" i="25" s="1"/>
  <c r="JE50" i="25" s="1"/>
  <c r="JF50" i="25" s="1"/>
  <c r="JG50" i="25" s="1"/>
  <c r="JH50" i="25" s="1"/>
  <c r="JI50" i="25" s="1"/>
  <c r="JJ50" i="25" s="1"/>
  <c r="JK50" i="25" s="1"/>
  <c r="JL50" i="25" s="1"/>
  <c r="JM50" i="25" s="1"/>
  <c r="JN50" i="25" s="1"/>
  <c r="JO50" i="25" s="1"/>
  <c r="JP50" i="25" s="1"/>
  <c r="JQ50" i="25" s="1"/>
  <c r="JR50" i="25" s="1"/>
  <c r="JS50" i="25" s="1"/>
  <c r="JT50" i="25" s="1"/>
  <c r="JU50" i="25" s="1"/>
  <c r="JV50" i="25" s="1"/>
  <c r="JW50" i="25" s="1"/>
  <c r="JX50" i="25" s="1"/>
  <c r="JY50" i="25" s="1"/>
  <c r="JZ50" i="25" s="1"/>
  <c r="KA50" i="25" s="1"/>
  <c r="KB50" i="25" s="1"/>
  <c r="KC50" i="25" s="1"/>
  <c r="KD50" i="25" s="1"/>
  <c r="KE50" i="25" s="1"/>
  <c r="KF50" i="25" s="1"/>
  <c r="KG50" i="25" s="1"/>
  <c r="KH50" i="25" s="1"/>
  <c r="KI50" i="25" s="1"/>
  <c r="KJ50" i="25" s="1"/>
  <c r="KK50" i="25" s="1"/>
  <c r="KL50" i="25" s="1"/>
  <c r="KM50" i="25" s="1"/>
  <c r="KN50" i="25" s="1"/>
  <c r="KO50" i="25" s="1"/>
  <c r="KP50" i="25" s="1"/>
  <c r="KQ50" i="25" s="1"/>
  <c r="KR50" i="25" s="1"/>
  <c r="KS50" i="25" s="1"/>
  <c r="KT50" i="25" s="1"/>
  <c r="KU50" i="25" s="1"/>
  <c r="KV50" i="25" s="1"/>
  <c r="KW50" i="25" s="1"/>
  <c r="KX50" i="25" s="1"/>
  <c r="KY50" i="25" s="1"/>
  <c r="KZ50" i="25" s="1"/>
  <c r="LA50" i="25" s="1"/>
  <c r="LB50" i="25" s="1"/>
  <c r="LC50" i="25" s="1"/>
  <c r="LD50" i="25" s="1"/>
  <c r="LE50" i="25" s="1"/>
  <c r="LF50" i="25" s="1"/>
  <c r="LG50" i="25" s="1"/>
  <c r="LH50" i="25" s="1"/>
  <c r="LI50" i="25" s="1"/>
  <c r="LJ50" i="25" s="1"/>
  <c r="LK50" i="25" s="1"/>
  <c r="LL50" i="25" s="1"/>
  <c r="LM50" i="25" s="1"/>
  <c r="LN50" i="25" s="1"/>
  <c r="LO50" i="25" s="1"/>
  <c r="LP50" i="25" s="1"/>
  <c r="LQ50" i="25" s="1"/>
  <c r="LR50" i="25" s="1"/>
  <c r="LS50" i="25" s="1"/>
  <c r="LT50" i="25" s="1"/>
  <c r="LU50" i="25" s="1"/>
  <c r="LV50" i="25" s="1"/>
  <c r="LW50" i="25" s="1"/>
  <c r="LX50" i="25" s="1"/>
  <c r="LY50" i="25" s="1"/>
  <c r="LZ50" i="25" s="1"/>
  <c r="E1538" i="23"/>
  <c r="AL152" i="43" l="1"/>
  <c r="BL37" i="29"/>
  <c r="AL153" i="43" s="1"/>
  <c r="G88" i="29"/>
  <c r="G79" i="29"/>
  <c r="BL101" i="29"/>
  <c r="AL441" i="43" s="1"/>
  <c r="G71" i="29"/>
  <c r="B4" i="59"/>
  <c r="B4" i="55"/>
  <c r="M18" i="12" l="1"/>
  <c r="M19" i="12" l="1"/>
  <c r="M17" i="12"/>
  <c r="M11" i="12"/>
  <c r="M10" i="12"/>
  <c r="M9" i="12"/>
  <c r="BA8" i="28" l="1"/>
  <c r="AZ8" i="28"/>
  <c r="AY8" i="28"/>
  <c r="AX8" i="28"/>
  <c r="C274" i="43"/>
  <c r="E178" i="43" l="1"/>
  <c r="F178" i="43" s="1"/>
  <c r="G178" i="43" s="1"/>
  <c r="H178" i="43" s="1"/>
  <c r="I178" i="43" s="1"/>
  <c r="J178" i="43" s="1"/>
  <c r="K178" i="43" s="1"/>
  <c r="L178" i="43" s="1"/>
  <c r="M178" i="43" s="1"/>
  <c r="N178" i="43" s="1"/>
  <c r="O178" i="43" s="1"/>
  <c r="P178" i="43" s="1"/>
  <c r="Q178" i="43" s="1"/>
  <c r="R178" i="43" s="1"/>
  <c r="S178" i="43" s="1"/>
  <c r="T178" i="43" s="1"/>
  <c r="U178" i="43" s="1"/>
  <c r="V178" i="43" s="1"/>
  <c r="W178" i="43" s="1"/>
  <c r="X178" i="43" s="1"/>
  <c r="Y178" i="43" s="1"/>
  <c r="Z178" i="43" s="1"/>
  <c r="AA178" i="43" s="1"/>
  <c r="AB178" i="43" s="1"/>
  <c r="AC178" i="43" s="1"/>
  <c r="AD178" i="43" s="1"/>
  <c r="AE178" i="43" s="1"/>
  <c r="AF178" i="43" s="1"/>
  <c r="AG178" i="43" s="1"/>
  <c r="AH178" i="43" s="1"/>
  <c r="AI178" i="43" s="1"/>
  <c r="AJ178" i="43" s="1"/>
  <c r="AK178" i="43" s="1"/>
  <c r="AL178" i="43" s="1"/>
  <c r="X177" i="43"/>
  <c r="Y177" i="43" s="1"/>
  <c r="Z177" i="43" s="1"/>
  <c r="AA177" i="43" s="1"/>
  <c r="AB177" i="43" s="1"/>
  <c r="AC177" i="43" s="1"/>
  <c r="AD177" i="43" s="1"/>
  <c r="AE177" i="43" s="1"/>
  <c r="AF177" i="43" s="1"/>
  <c r="AG177" i="43" s="1"/>
  <c r="AH177" i="43" s="1"/>
  <c r="AI177" i="43" s="1"/>
  <c r="AJ177" i="43" s="1"/>
  <c r="AK177" i="43" s="1"/>
  <c r="AL177" i="43" s="1"/>
  <c r="A2" i="43"/>
  <c r="C184" i="27" l="1"/>
  <c r="C183" i="27"/>
  <c r="I174" i="27"/>
  <c r="I175" i="27" s="1"/>
  <c r="I176" i="27" s="1"/>
  <c r="I172" i="27"/>
  <c r="I171" i="27" s="1"/>
  <c r="I170" i="27" s="1"/>
  <c r="E174" i="27"/>
  <c r="E175" i="27" s="1"/>
  <c r="E176" i="27" s="1"/>
  <c r="E172" i="27"/>
  <c r="E171" i="27" s="1"/>
  <c r="E170" i="27" s="1"/>
  <c r="E1461" i="23"/>
  <c r="E183" i="27"/>
  <c r="E184" i="27"/>
  <c r="V581" i="43"/>
  <c r="E35" i="43"/>
  <c r="BA20" i="28"/>
  <c r="AZ20" i="28"/>
  <c r="AY20" i="28"/>
  <c r="AX20" i="28"/>
  <c r="E325" i="23"/>
  <c r="E328" i="23"/>
  <c r="E329" i="23"/>
  <c r="B29" i="26" l="1"/>
  <c r="I150" i="24" s="1"/>
  <c r="B28" i="26"/>
  <c r="I149" i="24" s="1"/>
  <c r="B24" i="26"/>
  <c r="I145" i="24" s="1"/>
  <c r="E384" i="43"/>
  <c r="E377" i="43"/>
  <c r="E168" i="43"/>
  <c r="I1407" i="23" l="1"/>
  <c r="I147" i="24"/>
  <c r="I1409" i="23"/>
  <c r="I1410" i="23"/>
  <c r="I1405" i="23"/>
  <c r="E367" i="43"/>
  <c r="E354" i="43"/>
  <c r="E235" i="43"/>
  <c r="E227" i="43"/>
  <c r="E334" i="43" l="1"/>
  <c r="E328" i="43"/>
  <c r="E317" i="43"/>
  <c r="E313" i="43"/>
  <c r="E25" i="43"/>
  <c r="F25" i="43" s="1"/>
  <c r="G25" i="43" s="1"/>
  <c r="E18" i="43"/>
  <c r="F18" i="43" s="1"/>
  <c r="G18" i="43" s="1"/>
  <c r="H18" i="43" s="1"/>
  <c r="I18" i="43" s="1"/>
  <c r="J18" i="43" s="1"/>
  <c r="K18" i="43" s="1"/>
  <c r="L18" i="43" s="1"/>
  <c r="M18" i="43" s="1"/>
  <c r="N18" i="43" s="1"/>
  <c r="O18" i="43" s="1"/>
  <c r="P18" i="43" s="1"/>
  <c r="Q18" i="43" s="1"/>
  <c r="R18" i="43" s="1"/>
  <c r="S18" i="43" s="1"/>
  <c r="T18" i="43" s="1"/>
  <c r="U18" i="43" s="1"/>
  <c r="V18" i="43" s="1"/>
  <c r="W18" i="43" s="1"/>
  <c r="X18" i="43" s="1"/>
  <c r="Y18" i="43" s="1"/>
  <c r="Z18" i="43" s="1"/>
  <c r="AA18" i="43" s="1"/>
  <c r="AB18" i="43" s="1"/>
  <c r="AC18" i="43" s="1"/>
  <c r="AD18" i="43" s="1"/>
  <c r="AE18" i="43" s="1"/>
  <c r="AF18" i="43" s="1"/>
  <c r="AG18" i="43" s="1"/>
  <c r="AH18" i="43" s="1"/>
  <c r="AI18" i="43" s="1"/>
  <c r="AJ18" i="43" s="1"/>
  <c r="AK18" i="43" s="1"/>
  <c r="AL18" i="43" s="1"/>
  <c r="H25" i="43" l="1"/>
  <c r="I25" i="43" s="1"/>
  <c r="J25" i="43" s="1"/>
  <c r="K25" i="43" s="1"/>
  <c r="L25" i="43" s="1"/>
  <c r="M25" i="43" s="1"/>
  <c r="N25" i="43" s="1"/>
  <c r="O25" i="43" s="1"/>
  <c r="P25" i="43" s="1"/>
  <c r="Q25" i="43" s="1"/>
  <c r="R25" i="43" s="1"/>
  <c r="S25" i="43" s="1"/>
  <c r="T25" i="43" s="1"/>
  <c r="U25" i="43" s="1"/>
  <c r="V25" i="43" s="1"/>
  <c r="W25" i="43" s="1"/>
  <c r="X25" i="43" s="1"/>
  <c r="Y25" i="43" s="1"/>
  <c r="Z25" i="43" s="1"/>
  <c r="AA25" i="43" s="1"/>
  <c r="AB25" i="43" s="1"/>
  <c r="AC25" i="43" s="1"/>
  <c r="AD25" i="43" s="1"/>
  <c r="AE25" i="43" s="1"/>
  <c r="AF25" i="43" s="1"/>
  <c r="AG25" i="43" s="1"/>
  <c r="AH25" i="43" s="1"/>
  <c r="AI25" i="43" s="1"/>
  <c r="AJ25" i="43" s="1"/>
  <c r="AK25" i="43" s="1"/>
  <c r="AL25" i="43" s="1"/>
  <c r="I1421" i="23" l="1"/>
  <c r="E36" i="25" l="1"/>
  <c r="E35" i="25"/>
  <c r="D132" i="26"/>
  <c r="E295" i="23" l="1"/>
  <c r="E297" i="23"/>
  <c r="E99" i="43"/>
  <c r="F99" i="43" s="1"/>
  <c r="G99" i="43" s="1"/>
  <c r="H99" i="43" s="1"/>
  <c r="I99" i="43" s="1"/>
  <c r="J99" i="43" s="1"/>
  <c r="K99" i="43" s="1"/>
  <c r="L99" i="43" s="1"/>
  <c r="M99" i="43" s="1"/>
  <c r="N99" i="43" s="1"/>
  <c r="O99" i="43" s="1"/>
  <c r="P99" i="43" s="1"/>
  <c r="Q99" i="43" s="1"/>
  <c r="R99" i="43" s="1"/>
  <c r="S99" i="43" s="1"/>
  <c r="T99" i="43" s="1"/>
  <c r="U99" i="43" s="1"/>
  <c r="V99" i="43" s="1"/>
  <c r="W99" i="43" s="1"/>
  <c r="X99" i="43" s="1"/>
  <c r="Y99" i="43" s="1"/>
  <c r="Z99" i="43" s="1"/>
  <c r="AA99" i="43" s="1"/>
  <c r="AB99" i="43" s="1"/>
  <c r="AC99" i="43" s="1"/>
  <c r="AD99" i="43" s="1"/>
  <c r="AE99" i="43" s="1"/>
  <c r="AF99" i="43" s="1"/>
  <c r="AG99" i="43" s="1"/>
  <c r="AH99" i="43" s="1"/>
  <c r="AI99" i="43" s="1"/>
  <c r="AJ99" i="43" s="1"/>
  <c r="AK99" i="43" s="1"/>
  <c r="AL99" i="43" s="1"/>
  <c r="E86" i="43"/>
  <c r="F86" i="43" s="1"/>
  <c r="G86" i="43" s="1"/>
  <c r="H86" i="43" s="1"/>
  <c r="I86" i="43" s="1"/>
  <c r="J86" i="43" s="1"/>
  <c r="K86" i="43" s="1"/>
  <c r="L86" i="43" s="1"/>
  <c r="M86" i="43" s="1"/>
  <c r="N86" i="43" s="1"/>
  <c r="O86" i="43" s="1"/>
  <c r="P86" i="43" s="1"/>
  <c r="Q86" i="43" s="1"/>
  <c r="R86" i="43" s="1"/>
  <c r="S86" i="43" s="1"/>
  <c r="T86" i="43" s="1"/>
  <c r="U86" i="43" s="1"/>
  <c r="V86" i="43" s="1"/>
  <c r="W86" i="43" s="1"/>
  <c r="X86" i="43" s="1"/>
  <c r="Y86" i="43" s="1"/>
  <c r="Z86" i="43" s="1"/>
  <c r="AA86" i="43" s="1"/>
  <c r="AB86" i="43" s="1"/>
  <c r="AC86" i="43" s="1"/>
  <c r="AD86" i="43" s="1"/>
  <c r="AE86" i="43" s="1"/>
  <c r="AF86" i="43" s="1"/>
  <c r="AG86" i="43" s="1"/>
  <c r="AH86" i="43" s="1"/>
  <c r="AI86" i="43" s="1"/>
  <c r="AJ86" i="43" s="1"/>
  <c r="AK86" i="43" s="1"/>
  <c r="AL86" i="43" s="1"/>
  <c r="E73" i="43"/>
  <c r="F73" i="43" s="1"/>
  <c r="G73" i="43" s="1"/>
  <c r="H73" i="43" s="1"/>
  <c r="I73" i="43" s="1"/>
  <c r="J73" i="43" s="1"/>
  <c r="K73" i="43" s="1"/>
  <c r="L73" i="43" s="1"/>
  <c r="M73" i="43" s="1"/>
  <c r="N73" i="43" s="1"/>
  <c r="O73" i="43" s="1"/>
  <c r="P73" i="43" s="1"/>
  <c r="Q73" i="43" s="1"/>
  <c r="R73" i="43" s="1"/>
  <c r="S73" i="43" s="1"/>
  <c r="T73" i="43" s="1"/>
  <c r="U73" i="43" s="1"/>
  <c r="V73" i="43" s="1"/>
  <c r="W73" i="43" s="1"/>
  <c r="X73" i="43" s="1"/>
  <c r="Y73" i="43" s="1"/>
  <c r="Z73" i="43" s="1"/>
  <c r="AA73" i="43" s="1"/>
  <c r="AB73" i="43" s="1"/>
  <c r="AC73" i="43" s="1"/>
  <c r="AD73" i="43" s="1"/>
  <c r="AE73" i="43" s="1"/>
  <c r="AF73" i="43" s="1"/>
  <c r="AG73" i="43" s="1"/>
  <c r="AH73" i="43" s="1"/>
  <c r="AI73" i="43" s="1"/>
  <c r="AJ73" i="43" s="1"/>
  <c r="AK73" i="43" s="1"/>
  <c r="AL73" i="43" s="1"/>
  <c r="E64" i="43"/>
  <c r="F64" i="43" s="1"/>
  <c r="G64" i="43" s="1"/>
  <c r="H64" i="43" s="1"/>
  <c r="I64" i="43" s="1"/>
  <c r="J64" i="43" s="1"/>
  <c r="K64" i="43" s="1"/>
  <c r="L64" i="43" s="1"/>
  <c r="M64" i="43" s="1"/>
  <c r="N64" i="43" s="1"/>
  <c r="O64" i="43" s="1"/>
  <c r="P64" i="43" s="1"/>
  <c r="Q64" i="43" s="1"/>
  <c r="R64" i="43" s="1"/>
  <c r="S64" i="43" s="1"/>
  <c r="T64" i="43" s="1"/>
  <c r="U64" i="43" s="1"/>
  <c r="V64" i="43" s="1"/>
  <c r="W64" i="43" s="1"/>
  <c r="X64" i="43" s="1"/>
  <c r="Y64" i="43" s="1"/>
  <c r="Z64" i="43" s="1"/>
  <c r="AA64" i="43" s="1"/>
  <c r="AB64" i="43" s="1"/>
  <c r="AC64" i="43" s="1"/>
  <c r="AD64" i="43" s="1"/>
  <c r="AE64" i="43" s="1"/>
  <c r="AF64" i="43" s="1"/>
  <c r="AG64" i="43" s="1"/>
  <c r="AH64" i="43" s="1"/>
  <c r="AI64" i="43" s="1"/>
  <c r="AJ64" i="43" s="1"/>
  <c r="AK64" i="43" s="1"/>
  <c r="AL64" i="43" s="1"/>
  <c r="X63" i="43"/>
  <c r="Y63" i="43" s="1"/>
  <c r="Z63" i="43" s="1"/>
  <c r="AA63" i="43" s="1"/>
  <c r="AB63" i="43" s="1"/>
  <c r="AC63" i="43" s="1"/>
  <c r="AD63" i="43" s="1"/>
  <c r="AE63" i="43" s="1"/>
  <c r="AF63" i="43" s="1"/>
  <c r="AG63" i="43" s="1"/>
  <c r="AH63" i="43" s="1"/>
  <c r="AI63" i="43" s="1"/>
  <c r="AJ63" i="43" s="1"/>
  <c r="AK63" i="43" s="1"/>
  <c r="AL63" i="43" s="1"/>
  <c r="X72" i="43"/>
  <c r="Y72" i="43" s="1"/>
  <c r="Z72" i="43" s="1"/>
  <c r="AA72" i="43" s="1"/>
  <c r="AB72" i="43" s="1"/>
  <c r="AC72" i="43" s="1"/>
  <c r="AD72" i="43" s="1"/>
  <c r="AE72" i="43" s="1"/>
  <c r="AF72" i="43" s="1"/>
  <c r="AG72" i="43" s="1"/>
  <c r="AH72" i="43" s="1"/>
  <c r="AI72" i="43" s="1"/>
  <c r="AJ72" i="43" s="1"/>
  <c r="AK72" i="43" s="1"/>
  <c r="AL72" i="43" s="1"/>
  <c r="X85" i="43"/>
  <c r="Y85" i="43" s="1"/>
  <c r="Z85" i="43" s="1"/>
  <c r="AA85" i="43" s="1"/>
  <c r="AB85" i="43" s="1"/>
  <c r="AC85" i="43" s="1"/>
  <c r="AD85" i="43" s="1"/>
  <c r="AE85" i="43" s="1"/>
  <c r="AF85" i="43" s="1"/>
  <c r="AG85" i="43" s="1"/>
  <c r="AH85" i="43" s="1"/>
  <c r="AI85" i="43" s="1"/>
  <c r="AJ85" i="43" s="1"/>
  <c r="AK85" i="43" s="1"/>
  <c r="AL85" i="43" s="1"/>
  <c r="X98" i="43"/>
  <c r="Y98" i="43" s="1"/>
  <c r="Z98" i="43" s="1"/>
  <c r="AA98" i="43" s="1"/>
  <c r="AB98" i="43" s="1"/>
  <c r="AC98" i="43" s="1"/>
  <c r="AD98" i="43" s="1"/>
  <c r="AE98" i="43" s="1"/>
  <c r="AF98" i="43" s="1"/>
  <c r="AG98" i="43" s="1"/>
  <c r="AH98" i="43" s="1"/>
  <c r="AI98" i="43" s="1"/>
  <c r="AJ98" i="43" s="1"/>
  <c r="AK98" i="43" s="1"/>
  <c r="AL98" i="43" s="1"/>
  <c r="E6" i="43"/>
  <c r="F6" i="43" s="1"/>
  <c r="G6" i="43" s="1"/>
  <c r="H6" i="43" s="1"/>
  <c r="I6" i="43" s="1"/>
  <c r="J6" i="43" s="1"/>
  <c r="K6" i="43" s="1"/>
  <c r="L6" i="43" s="1"/>
  <c r="M6" i="43" s="1"/>
  <c r="N6" i="43" s="1"/>
  <c r="O6" i="43" s="1"/>
  <c r="P6" i="43" s="1"/>
  <c r="Q6" i="43" s="1"/>
  <c r="R6" i="43" s="1"/>
  <c r="S6" i="43" s="1"/>
  <c r="T6" i="43" s="1"/>
  <c r="U6" i="43" s="1"/>
  <c r="V6" i="43" s="1"/>
  <c r="W6" i="43" s="1"/>
  <c r="X6" i="43" s="1"/>
  <c r="Y6" i="43" s="1"/>
  <c r="Z6" i="43" s="1"/>
  <c r="AA6" i="43" s="1"/>
  <c r="AB6" i="43" s="1"/>
  <c r="AC6" i="43" s="1"/>
  <c r="AD6" i="43" s="1"/>
  <c r="AE6" i="43" s="1"/>
  <c r="AF6" i="43" s="1"/>
  <c r="AG6" i="43" s="1"/>
  <c r="AH6" i="43" s="1"/>
  <c r="AI6" i="43" s="1"/>
  <c r="AJ6" i="43" s="1"/>
  <c r="AK6" i="43" s="1"/>
  <c r="AL6" i="43" s="1"/>
  <c r="B38" i="25"/>
  <c r="I1415" i="23" l="1"/>
  <c r="I1416" i="23"/>
  <c r="I1403" i="23"/>
  <c r="I143" i="24"/>
  <c r="I1413" i="23"/>
  <c r="A56" i="25"/>
  <c r="MG54" i="25"/>
  <c r="B274" i="43" l="1"/>
  <c r="I1404" i="23"/>
  <c r="G1461" i="23" l="1"/>
  <c r="AD153" i="23" l="1"/>
  <c r="AD154" i="23" l="1"/>
  <c r="AD152" i="23" s="1"/>
  <c r="E1070" i="23" l="1"/>
  <c r="BA29" i="28"/>
  <c r="BA28" i="28" s="1"/>
  <c r="AZ29" i="28"/>
  <c r="AZ28" i="28" s="1"/>
  <c r="AY29" i="28"/>
  <c r="AY28" i="28" s="1"/>
  <c r="AX29" i="28"/>
  <c r="AX28" i="28" s="1"/>
  <c r="BA22" i="28"/>
  <c r="AZ22" i="28"/>
  <c r="AY22" i="28"/>
  <c r="AX22" i="28"/>
  <c r="BA23" i="28"/>
  <c r="AZ23" i="28"/>
  <c r="AY23" i="28"/>
  <c r="AX23" i="28"/>
  <c r="N1" i="28"/>
  <c r="M1" i="28" s="1"/>
  <c r="D33" i="28"/>
  <c r="L1" i="28" l="1"/>
  <c r="AX24" i="28"/>
  <c r="AX25" i="28" s="1"/>
  <c r="AY24" i="28"/>
  <c r="AY25" i="28" s="1"/>
  <c r="AZ24" i="28"/>
  <c r="AZ25" i="28" s="1"/>
  <c r="BA24" i="28"/>
  <c r="BA25" i="28" s="1"/>
  <c r="AD34" i="25"/>
  <c r="S37" i="28" s="1"/>
  <c r="K1" i="28" l="1"/>
  <c r="AE34" i="25"/>
  <c r="T37" i="28" s="1"/>
  <c r="I41" i="25"/>
  <c r="Z43" i="25"/>
  <c r="Y43" i="25"/>
  <c r="X43" i="25"/>
  <c r="H42" i="25"/>
  <c r="V31" i="25"/>
  <c r="U31" i="25"/>
  <c r="T31" i="25"/>
  <c r="S31" i="25"/>
  <c r="R31" i="25"/>
  <c r="Q31" i="25"/>
  <c r="P31" i="25"/>
  <c r="O31" i="25"/>
  <c r="N31" i="25"/>
  <c r="M31" i="25"/>
  <c r="L31" i="25"/>
  <c r="K31" i="25"/>
  <c r="J31" i="25"/>
  <c r="I31" i="25"/>
  <c r="Z30" i="25"/>
  <c r="Y30" i="25"/>
  <c r="X30" i="25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I30" i="25"/>
  <c r="AC20" i="25"/>
  <c r="X31" i="25"/>
  <c r="W31" i="25"/>
  <c r="MR53" i="25" l="1"/>
  <c r="AC26" i="25"/>
  <c r="AC30" i="25"/>
  <c r="AC27" i="25"/>
  <c r="AA43" i="25"/>
  <c r="AD20" i="25"/>
  <c r="J41" i="25"/>
  <c r="AF34" i="25"/>
  <c r="U37" i="28" s="1"/>
  <c r="I42" i="25"/>
  <c r="AD26" i="25" l="1"/>
  <c r="AB43" i="25"/>
  <c r="MS53" i="25"/>
  <c r="AD27" i="25"/>
  <c r="AE20" i="25"/>
  <c r="AG34" i="25"/>
  <c r="V37" i="28" s="1"/>
  <c r="J42" i="25"/>
  <c r="K41" i="25"/>
  <c r="Y31" i="25"/>
  <c r="AC43" i="25" l="1"/>
  <c r="MT53" i="25"/>
  <c r="AE27" i="25"/>
  <c r="AE26" i="25"/>
  <c r="AA30" i="25"/>
  <c r="AF20" i="25"/>
  <c r="AH34" i="25"/>
  <c r="W37" i="28" s="1"/>
  <c r="K42" i="25"/>
  <c r="L41" i="25"/>
  <c r="Z31" i="25"/>
  <c r="AA19" i="25"/>
  <c r="MU53" i="25" l="1"/>
  <c r="AF26" i="25"/>
  <c r="AF27" i="25"/>
  <c r="AD43" i="25"/>
  <c r="AB30" i="25"/>
  <c r="AG20" i="25"/>
  <c r="AI34" i="25"/>
  <c r="X37" i="28" s="1"/>
  <c r="M41" i="25"/>
  <c r="L42" i="25"/>
  <c r="AA31" i="25"/>
  <c r="AB19" i="25"/>
  <c r="AC21" i="25"/>
  <c r="MV53" i="25" l="1"/>
  <c r="AE43" i="25"/>
  <c r="AG26" i="25"/>
  <c r="AG27" i="25"/>
  <c r="AH20" i="25"/>
  <c r="AJ34" i="25"/>
  <c r="Y37" i="28" s="1"/>
  <c r="N41" i="25"/>
  <c r="M42" i="25"/>
  <c r="AD21" i="25"/>
  <c r="AC19" i="25"/>
  <c r="AB31" i="25"/>
  <c r="MW53" i="25" l="1"/>
  <c r="AH27" i="25"/>
  <c r="AF43" i="25"/>
  <c r="AH26" i="25"/>
  <c r="AD30" i="25"/>
  <c r="AI20" i="25"/>
  <c r="AK34" i="25"/>
  <c r="Z37" i="28" s="1"/>
  <c r="O41" i="25"/>
  <c r="N42" i="25"/>
  <c r="AE21" i="25"/>
  <c r="AD19" i="25"/>
  <c r="AC31" i="25"/>
  <c r="MX53" i="25" l="1"/>
  <c r="AI26" i="25"/>
  <c r="AI27" i="25"/>
  <c r="AG43" i="25"/>
  <c r="MO54" i="25"/>
  <c r="AE30" i="25"/>
  <c r="AJ20" i="25"/>
  <c r="AL34" i="25"/>
  <c r="AA37" i="28" s="1"/>
  <c r="P41" i="25"/>
  <c r="O42" i="25"/>
  <c r="AD31" i="25"/>
  <c r="AE19" i="25"/>
  <c r="AF21" i="25"/>
  <c r="AH43" i="25" l="1"/>
  <c r="AJ26" i="25"/>
  <c r="MO55" i="25"/>
  <c r="MY53" i="25"/>
  <c r="AJ27" i="25"/>
  <c r="AF30" i="25"/>
  <c r="MP54" i="25"/>
  <c r="AK20" i="25"/>
  <c r="AM34" i="25"/>
  <c r="AB37" i="28" s="1"/>
  <c r="P42" i="25"/>
  <c r="Q41" i="25"/>
  <c r="AG21" i="25"/>
  <c r="AE31" i="25"/>
  <c r="AF19" i="25"/>
  <c r="AK27" i="25" l="1"/>
  <c r="MZ53" i="25"/>
  <c r="AK26" i="25"/>
  <c r="MP55" i="25"/>
  <c r="AI43" i="25"/>
  <c r="AG30" i="25"/>
  <c r="MQ54" i="25"/>
  <c r="AL20" i="25"/>
  <c r="Q42" i="25"/>
  <c r="R41" i="25"/>
  <c r="AN34" i="25"/>
  <c r="AC37" i="28" s="1"/>
  <c r="AF31" i="25"/>
  <c r="AG19" i="25"/>
  <c r="AH21" i="25"/>
  <c r="NA53" i="25" l="1"/>
  <c r="AJ43" i="25"/>
  <c r="AL26" i="25"/>
  <c r="AL27" i="25"/>
  <c r="AH30" i="25"/>
  <c r="MR54" i="25"/>
  <c r="AM20" i="25"/>
  <c r="AO34" i="25"/>
  <c r="AD37" i="28" s="1"/>
  <c r="S41" i="25"/>
  <c r="R42" i="25"/>
  <c r="AI21" i="25"/>
  <c r="AG31" i="25"/>
  <c r="AH19" i="25"/>
  <c r="NB53" i="25" l="1"/>
  <c r="AM27" i="25"/>
  <c r="AK43" i="25"/>
  <c r="AM26" i="25"/>
  <c r="MS54" i="25"/>
  <c r="AI30" i="25"/>
  <c r="AN20" i="25"/>
  <c r="T41" i="25"/>
  <c r="S42" i="25"/>
  <c r="AP34" i="25"/>
  <c r="AE37" i="28" s="1"/>
  <c r="AJ21" i="25"/>
  <c r="AI19" i="25"/>
  <c r="AH31" i="25"/>
  <c r="AN26" i="25" l="1"/>
  <c r="AN27" i="25"/>
  <c r="NC53" i="25"/>
  <c r="AL43" i="25"/>
  <c r="MT54" i="25"/>
  <c r="AJ30" i="25"/>
  <c r="AO20" i="25"/>
  <c r="AQ34" i="25"/>
  <c r="AF37" i="28" s="1"/>
  <c r="U41" i="25"/>
  <c r="T42" i="25"/>
  <c r="AI31" i="25"/>
  <c r="AJ19" i="25"/>
  <c r="AK21" i="25"/>
  <c r="ND53" i="25" l="1"/>
  <c r="AM43" i="25"/>
  <c r="AO27" i="25"/>
  <c r="AO26" i="25"/>
  <c r="AK30" i="25"/>
  <c r="MU54" i="25"/>
  <c r="AP20" i="25"/>
  <c r="U42" i="25"/>
  <c r="V41" i="25"/>
  <c r="AR34" i="25"/>
  <c r="AG37" i="28" s="1"/>
  <c r="AL21" i="25"/>
  <c r="AJ31" i="25"/>
  <c r="AK19" i="25"/>
  <c r="AP26" i="25" l="1"/>
  <c r="AN43" i="25"/>
  <c r="NE53" i="25"/>
  <c r="AP27" i="25"/>
  <c r="MV54" i="25"/>
  <c r="AL30" i="25"/>
  <c r="AQ20" i="25"/>
  <c r="AS34" i="25"/>
  <c r="AH37" i="28" s="1"/>
  <c r="V42" i="25"/>
  <c r="W41" i="25"/>
  <c r="AM21" i="25"/>
  <c r="AK31" i="25"/>
  <c r="AL19" i="25"/>
  <c r="AQ27" i="25" l="1"/>
  <c r="AO43" i="25"/>
  <c r="NF53" i="25"/>
  <c r="AQ26" i="25"/>
  <c r="L35" i="28"/>
  <c r="MW54" i="25"/>
  <c r="AM30" i="25"/>
  <c r="AR20" i="25"/>
  <c r="X41" i="25"/>
  <c r="W42" i="25"/>
  <c r="AT34" i="25"/>
  <c r="AI37" i="28" s="1"/>
  <c r="AL31" i="25"/>
  <c r="AM19" i="25"/>
  <c r="AN21" i="25"/>
  <c r="AR26" i="25" l="1"/>
  <c r="AP43" i="25"/>
  <c r="NG53" i="25"/>
  <c r="AR27" i="25"/>
  <c r="AN30" i="25"/>
  <c r="MX54" i="25"/>
  <c r="AS20" i="25"/>
  <c r="AU34" i="25"/>
  <c r="AJ37" i="28" s="1"/>
  <c r="X42" i="25"/>
  <c r="Y41" i="25"/>
  <c r="AM31" i="25"/>
  <c r="AN19" i="25"/>
  <c r="AO21" i="25"/>
  <c r="NH53" i="25" l="1"/>
  <c r="AS27" i="25"/>
  <c r="AQ43" i="25"/>
  <c r="AS26" i="25"/>
  <c r="AO30" i="25"/>
  <c r="MY54" i="25"/>
  <c r="AT20" i="25"/>
  <c r="Z41" i="25"/>
  <c r="Y42" i="25"/>
  <c r="AV34" i="25"/>
  <c r="AK37" i="28" s="1"/>
  <c r="AN31" i="25"/>
  <c r="AO19" i="25"/>
  <c r="AP21" i="25"/>
  <c r="AT26" i="25" l="1"/>
  <c r="AT27" i="25"/>
  <c r="NI53" i="25"/>
  <c r="AR43" i="25"/>
  <c r="MZ54" i="25"/>
  <c r="AP30" i="25"/>
  <c r="AU20" i="25"/>
  <c r="AW34" i="25"/>
  <c r="AL37" i="28" s="1"/>
  <c r="AA41" i="25"/>
  <c r="Z42" i="25"/>
  <c r="AO31" i="25"/>
  <c r="AP19" i="25"/>
  <c r="AQ21" i="25"/>
  <c r="NJ53" i="25" l="1"/>
  <c r="AS43" i="25"/>
  <c r="AU27" i="25"/>
  <c r="AU26" i="25"/>
  <c r="NA54" i="25"/>
  <c r="AQ30" i="25"/>
  <c r="AV20" i="25"/>
  <c r="AB41" i="25"/>
  <c r="AA42" i="25"/>
  <c r="AX34" i="25"/>
  <c r="AM37" i="28" s="1"/>
  <c r="AR21" i="25"/>
  <c r="AP31" i="25"/>
  <c r="AQ19" i="25"/>
  <c r="AV26" i="25" l="1"/>
  <c r="AT43" i="25"/>
  <c r="NK53" i="25"/>
  <c r="AV27" i="25"/>
  <c r="NB54" i="25"/>
  <c r="AR30" i="25"/>
  <c r="AW20" i="25"/>
  <c r="AY34" i="25"/>
  <c r="AN37" i="28" s="1"/>
  <c r="AC41" i="25"/>
  <c r="AB42" i="25"/>
  <c r="AQ31" i="25"/>
  <c r="AR19" i="25"/>
  <c r="AS21" i="25"/>
  <c r="AW27" i="25" l="1"/>
  <c r="AU43" i="25"/>
  <c r="NL53" i="25"/>
  <c r="AW26" i="25"/>
  <c r="NC54" i="25"/>
  <c r="AS30" i="25"/>
  <c r="AX20" i="25"/>
  <c r="AD41" i="25"/>
  <c r="AC42" i="25"/>
  <c r="AZ34" i="25"/>
  <c r="AO37" i="28" s="1"/>
  <c r="AS19" i="25"/>
  <c r="AR31" i="25"/>
  <c r="AT21" i="25"/>
  <c r="AX26" i="25" l="1"/>
  <c r="AV43" i="25"/>
  <c r="NM53" i="25"/>
  <c r="AX27" i="25"/>
  <c r="AT30" i="25"/>
  <c r="ND54" i="25"/>
  <c r="AY20" i="25"/>
  <c r="BA34" i="25"/>
  <c r="AP37" i="28" s="1"/>
  <c r="AE41" i="25"/>
  <c r="AD42" i="25"/>
  <c r="AU21" i="25"/>
  <c r="AT19" i="25"/>
  <c r="AS31" i="25"/>
  <c r="AY27" i="25" l="1"/>
  <c r="AW43" i="25"/>
  <c r="NN53" i="25"/>
  <c r="AY26" i="25"/>
  <c r="AU30" i="25"/>
  <c r="NE54" i="25"/>
  <c r="AZ20" i="25"/>
  <c r="AF41" i="25"/>
  <c r="AE42" i="25"/>
  <c r="BB34" i="25"/>
  <c r="AQ37" i="28" s="1"/>
  <c r="AT31" i="25"/>
  <c r="AU19" i="25"/>
  <c r="AV21" i="25"/>
  <c r="NO53" i="25" l="1"/>
  <c r="AZ26" i="25"/>
  <c r="AX43" i="25"/>
  <c r="AZ27" i="25"/>
  <c r="AV30" i="25"/>
  <c r="NF54" i="25"/>
  <c r="BA20" i="25"/>
  <c r="BC34" i="25"/>
  <c r="AR37" i="28" s="1"/>
  <c r="AG41" i="25"/>
  <c r="AF42" i="25"/>
  <c r="AW21" i="25"/>
  <c r="AU31" i="25"/>
  <c r="AV19" i="25"/>
  <c r="BA27" i="25" l="1"/>
  <c r="BA26" i="25"/>
  <c r="NP53" i="25"/>
  <c r="AY43" i="25"/>
  <c r="AW30" i="25"/>
  <c r="NG54" i="25"/>
  <c r="BB20" i="25"/>
  <c r="AH41" i="25"/>
  <c r="AG42" i="25"/>
  <c r="BD34" i="25"/>
  <c r="AS37" i="28" s="1"/>
  <c r="AV31" i="25"/>
  <c r="AW19" i="25"/>
  <c r="AX21" i="25"/>
  <c r="AZ43" i="25" l="1"/>
  <c r="BB26" i="25"/>
  <c r="NQ53" i="25"/>
  <c r="BB27" i="25"/>
  <c r="NH54" i="25"/>
  <c r="AX30" i="25"/>
  <c r="BC20" i="25"/>
  <c r="BE34" i="25"/>
  <c r="AT37" i="28" s="1"/>
  <c r="AI41" i="25"/>
  <c r="AH42" i="25"/>
  <c r="AW31" i="25"/>
  <c r="AX19" i="25"/>
  <c r="AY21" i="25"/>
  <c r="BC27" i="25" l="1"/>
  <c r="BC26" i="25"/>
  <c r="NR53" i="25"/>
  <c r="BA43" i="25"/>
  <c r="NI54" i="25"/>
  <c r="AY30" i="25"/>
  <c r="BD20" i="25"/>
  <c r="AI42" i="25"/>
  <c r="AJ41" i="25"/>
  <c r="BF34" i="25"/>
  <c r="AU37" i="28" s="1"/>
  <c r="AZ21" i="25"/>
  <c r="AX31" i="25"/>
  <c r="AY19" i="25"/>
  <c r="BB43" i="25" l="1"/>
  <c r="BD26" i="25"/>
  <c r="NS53" i="25"/>
  <c r="BD27" i="25"/>
  <c r="NJ54" i="25"/>
  <c r="AZ30" i="25"/>
  <c r="BE20" i="25"/>
  <c r="BG34" i="25"/>
  <c r="AV37" i="28" s="1"/>
  <c r="AJ42" i="25"/>
  <c r="AK41" i="25"/>
  <c r="AY31" i="25"/>
  <c r="AZ19" i="25"/>
  <c r="BA21" i="25"/>
  <c r="BE27" i="25" l="1"/>
  <c r="BE26" i="25"/>
  <c r="NT53" i="25"/>
  <c r="BC43" i="25"/>
  <c r="BA30" i="25"/>
  <c r="NK54" i="25"/>
  <c r="BF20" i="25"/>
  <c r="AK42" i="25"/>
  <c r="AL41" i="25"/>
  <c r="BH34" i="25"/>
  <c r="AW37" i="28" s="1"/>
  <c r="BB21" i="25"/>
  <c r="AZ31" i="25"/>
  <c r="BA19" i="25"/>
  <c r="NU53" i="25" l="1"/>
  <c r="BD43" i="25"/>
  <c r="BF26" i="25"/>
  <c r="BF27" i="25"/>
  <c r="BB30" i="25"/>
  <c r="NL54" i="25"/>
  <c r="BG20" i="25"/>
  <c r="BI34" i="25"/>
  <c r="AX37" i="28" s="1"/>
  <c r="AM41" i="25"/>
  <c r="AL42" i="25"/>
  <c r="BC21" i="25"/>
  <c r="BB19" i="25"/>
  <c r="BA31" i="25"/>
  <c r="BG27" i="25" l="1"/>
  <c r="BE43" i="25"/>
  <c r="NV53" i="25"/>
  <c r="BG26" i="25"/>
  <c r="BC30" i="25"/>
  <c r="NM54" i="25"/>
  <c r="BH20" i="25"/>
  <c r="AN41" i="25"/>
  <c r="AM42" i="25"/>
  <c r="BJ34" i="25"/>
  <c r="AY37" i="28" s="1"/>
  <c r="BC19" i="25"/>
  <c r="BB31" i="25"/>
  <c r="BD21" i="25"/>
  <c r="NW53" i="25" l="1"/>
  <c r="BH26" i="25"/>
  <c r="BF43" i="25"/>
  <c r="BH27" i="25"/>
  <c r="BD30" i="25"/>
  <c r="NN54" i="25"/>
  <c r="BI20" i="25"/>
  <c r="BK34" i="25"/>
  <c r="AZ37" i="28" s="1"/>
  <c r="AN42" i="25"/>
  <c r="AO41" i="25"/>
  <c r="BC31" i="25"/>
  <c r="BD19" i="25"/>
  <c r="BE21" i="25"/>
  <c r="NX53" i="25" l="1"/>
  <c r="BI27" i="25"/>
  <c r="BI26" i="25"/>
  <c r="BG43" i="25"/>
  <c r="BE30" i="25"/>
  <c r="NO54" i="25"/>
  <c r="BJ20" i="25"/>
  <c r="AO42" i="25"/>
  <c r="AP41" i="25"/>
  <c r="BL34" i="25"/>
  <c r="BA37" i="28" s="1"/>
  <c r="BF21" i="25"/>
  <c r="BE19" i="25"/>
  <c r="BD31" i="25"/>
  <c r="NW54" i="25" l="1"/>
  <c r="NY53" i="25"/>
  <c r="BH43" i="25"/>
  <c r="BJ27" i="25"/>
  <c r="BJ26" i="25"/>
  <c r="NP54" i="25"/>
  <c r="BF30" i="25"/>
  <c r="BK20" i="25"/>
  <c r="AP42" i="25"/>
  <c r="AQ41" i="25"/>
  <c r="BG21" i="25"/>
  <c r="BE31" i="25"/>
  <c r="BF19" i="25"/>
  <c r="BK26" i="25" l="1"/>
  <c r="BI43" i="25"/>
  <c r="NX54" i="25"/>
  <c r="NZ53" i="25"/>
  <c r="BK27" i="25"/>
  <c r="BG30" i="25"/>
  <c r="NQ54" i="25"/>
  <c r="AQ42" i="25"/>
  <c r="AR41" i="25"/>
  <c r="BF31" i="25"/>
  <c r="BG19" i="25"/>
  <c r="BH21" i="25"/>
  <c r="NZ54" i="25" l="1"/>
  <c r="BJ43" i="25"/>
  <c r="NR54" i="25"/>
  <c r="BH30" i="25"/>
  <c r="AS41" i="25"/>
  <c r="AR42" i="25"/>
  <c r="BG31" i="25"/>
  <c r="BH19" i="25"/>
  <c r="BI21" i="25"/>
  <c r="BK43" i="25" l="1"/>
  <c r="NS54" i="25"/>
  <c r="BI30" i="25"/>
  <c r="AT41" i="25"/>
  <c r="AS42" i="25"/>
  <c r="BH31" i="25"/>
  <c r="BI19" i="25"/>
  <c r="BJ21" i="25"/>
  <c r="NT54" i="25" l="1"/>
  <c r="BJ30" i="25"/>
  <c r="AU41" i="25"/>
  <c r="AT42" i="25"/>
  <c r="BJ19" i="25"/>
  <c r="BI31" i="25"/>
  <c r="BK21" i="25"/>
  <c r="BK30" i="25" l="1"/>
  <c r="NU54" i="25"/>
  <c r="AV41" i="25"/>
  <c r="AU42" i="25"/>
  <c r="BJ31" i="25"/>
  <c r="BK19" i="25"/>
  <c r="AV42" i="25" l="1"/>
  <c r="AW41" i="25"/>
  <c r="BK31" i="25"/>
  <c r="AW42" i="25" l="1"/>
  <c r="AX41" i="25"/>
  <c r="AY41" i="25" l="1"/>
  <c r="AX42" i="25"/>
  <c r="AY42" i="25" l="1"/>
  <c r="AZ41" i="25"/>
  <c r="BA41" i="25" l="1"/>
  <c r="AZ42" i="25"/>
  <c r="P1" i="28"/>
  <c r="BA15" i="28"/>
  <c r="AZ15" i="28"/>
  <c r="AY15" i="28"/>
  <c r="AX15" i="28"/>
  <c r="D86" i="26"/>
  <c r="D87" i="26"/>
  <c r="Q1" i="28" l="1"/>
  <c r="D68" i="28"/>
  <c r="BB41" i="25"/>
  <c r="BA42" i="25"/>
  <c r="R1" i="28" l="1"/>
  <c r="E68" i="28"/>
  <c r="BC41" i="25"/>
  <c r="BB42" i="25"/>
  <c r="S1" i="28" l="1"/>
  <c r="F68" i="28"/>
  <c r="BD41" i="25"/>
  <c r="BC42" i="25"/>
  <c r="T1" i="28" l="1"/>
  <c r="G68" i="28"/>
  <c r="BD42" i="25"/>
  <c r="BE41" i="25"/>
  <c r="U1" i="28" l="1"/>
  <c r="H68" i="28"/>
  <c r="BE42" i="25"/>
  <c r="BF41" i="25"/>
  <c r="V1" i="28" l="1"/>
  <c r="I68" i="28"/>
  <c r="BF42" i="25"/>
  <c r="BG41" i="25"/>
  <c r="W1" i="28" l="1"/>
  <c r="J68" i="28"/>
  <c r="BG42" i="25"/>
  <c r="BH41" i="25"/>
  <c r="E690" i="23"/>
  <c r="X1" i="28" l="1"/>
  <c r="K68" i="28"/>
  <c r="BI41" i="25"/>
  <c r="BH42" i="25"/>
  <c r="AE1051" i="23"/>
  <c r="AE1040" i="23"/>
  <c r="AE1031" i="23"/>
  <c r="I1025" i="23"/>
  <c r="F1000" i="23"/>
  <c r="G999" i="23"/>
  <c r="F999" i="23"/>
  <c r="F994" i="23"/>
  <c r="F993" i="23"/>
  <c r="H991" i="23"/>
  <c r="F991" i="23"/>
  <c r="F990" i="23"/>
  <c r="F989" i="23"/>
  <c r="G986" i="23"/>
  <c r="F986" i="23"/>
  <c r="G985" i="23"/>
  <c r="F985" i="23"/>
  <c r="F983" i="23"/>
  <c r="F982" i="23"/>
  <c r="F981" i="23"/>
  <c r="K44" i="26" s="1"/>
  <c r="F979" i="23"/>
  <c r="E538" i="23"/>
  <c r="P1" i="30"/>
  <c r="Q1" i="30" s="1"/>
  <c r="Y1" i="28" l="1"/>
  <c r="L68" i="28"/>
  <c r="R1" i="30"/>
  <c r="S1" i="30" s="1"/>
  <c r="T1" i="30" s="1"/>
  <c r="U1" i="30" s="1"/>
  <c r="V1" i="30" s="1"/>
  <c r="W1" i="30" s="1"/>
  <c r="X1" i="30" s="1"/>
  <c r="Y1" i="30" s="1"/>
  <c r="Z1" i="30" s="1"/>
  <c r="AA1" i="30" s="1"/>
  <c r="AB1" i="30" s="1"/>
  <c r="AC1" i="30" s="1"/>
  <c r="AD1" i="30" s="1"/>
  <c r="AE1" i="30" s="1"/>
  <c r="AF1" i="30" s="1"/>
  <c r="AG1" i="30" s="1"/>
  <c r="AH1" i="30" s="1"/>
  <c r="AI1" i="30" s="1"/>
  <c r="AJ1" i="30" s="1"/>
  <c r="AK1" i="30" s="1"/>
  <c r="AL1" i="30" s="1"/>
  <c r="AM1" i="30" s="1"/>
  <c r="AN1" i="30" s="1"/>
  <c r="AO1" i="30" s="1"/>
  <c r="AP1" i="30" s="1"/>
  <c r="AQ1" i="30" s="1"/>
  <c r="AR1" i="30" s="1"/>
  <c r="AS1" i="30" s="1"/>
  <c r="AT1" i="30" s="1"/>
  <c r="AU1" i="30" s="1"/>
  <c r="AV1" i="30" s="1"/>
  <c r="AW1" i="30" s="1"/>
  <c r="D426" i="43"/>
  <c r="D428" i="43"/>
  <c r="BJ41" i="25"/>
  <c r="BI42" i="25"/>
  <c r="E766" i="23"/>
  <c r="Z1" i="28" l="1"/>
  <c r="AA1" i="28" s="1"/>
  <c r="AB1" i="28" s="1"/>
  <c r="AC1" i="28" s="1"/>
  <c r="AD1" i="28" s="1"/>
  <c r="AE1" i="28" s="1"/>
  <c r="AF1" i="28" s="1"/>
  <c r="AG1" i="28" s="1"/>
  <c r="AH1" i="28" s="1"/>
  <c r="AI1" i="28" s="1"/>
  <c r="AJ1" i="28" s="1"/>
  <c r="AK1" i="28" s="1"/>
  <c r="AL1" i="28" s="1"/>
  <c r="AM1" i="28" s="1"/>
  <c r="AN1" i="28" s="1"/>
  <c r="AO1" i="28" s="1"/>
  <c r="AP1" i="28" s="1"/>
  <c r="AQ1" i="28" s="1"/>
  <c r="AR1" i="28" s="1"/>
  <c r="AS1" i="28" s="1"/>
  <c r="AT1" i="28" s="1"/>
  <c r="AU1" i="28" s="1"/>
  <c r="AV1" i="28" s="1"/>
  <c r="AW1" i="28" s="1"/>
  <c r="AX1" i="28" s="1"/>
  <c r="AY1" i="28" s="1"/>
  <c r="AZ1" i="28" s="1"/>
  <c r="BA1" i="28" s="1"/>
  <c r="M68" i="28"/>
  <c r="AH19" i="43"/>
  <c r="AI19" i="43"/>
  <c r="AJ19" i="43"/>
  <c r="AK19" i="43"/>
  <c r="BK41" i="25"/>
  <c r="BJ42" i="25"/>
  <c r="E842" i="23"/>
  <c r="AL19" i="43" l="1"/>
  <c r="BL41" i="25"/>
  <c r="BK42" i="25"/>
  <c r="E918" i="23"/>
  <c r="BL42" i="25" l="1"/>
  <c r="AE1" i="24" l="1"/>
  <c r="AF1" i="24" l="1"/>
  <c r="AG1" i="24" l="1"/>
  <c r="AH1" i="24" l="1"/>
  <c r="AI1" i="24" l="1"/>
  <c r="AE1" i="29"/>
  <c r="AF1" i="29" s="1"/>
  <c r="AG1" i="29" s="1"/>
  <c r="AH1" i="29" s="1"/>
  <c r="AI1" i="29" s="1"/>
  <c r="AJ1" i="29" s="1"/>
  <c r="AK1" i="29" s="1"/>
  <c r="AL1" i="29" s="1"/>
  <c r="AM1" i="29" s="1"/>
  <c r="AN1" i="29" s="1"/>
  <c r="AO1" i="29" s="1"/>
  <c r="AP1" i="29" s="1"/>
  <c r="AQ1" i="29" s="1"/>
  <c r="AR1" i="29" s="1"/>
  <c r="AS1" i="29" s="1"/>
  <c r="AT1" i="29" s="1"/>
  <c r="AU1" i="29" s="1"/>
  <c r="AV1" i="29" s="1"/>
  <c r="AW1" i="29" s="1"/>
  <c r="AX1" i="29" s="1"/>
  <c r="AY1" i="29" s="1"/>
  <c r="AZ1" i="29" s="1"/>
  <c r="BA1" i="29" s="1"/>
  <c r="BB1" i="29" s="1"/>
  <c r="BC1" i="29" s="1"/>
  <c r="BD1" i="29" s="1"/>
  <c r="BE1" i="29" s="1"/>
  <c r="BF1" i="29" s="1"/>
  <c r="BG1" i="29" s="1"/>
  <c r="BH1" i="29" s="1"/>
  <c r="BI1" i="29" s="1"/>
  <c r="BJ1" i="29" s="1"/>
  <c r="BK1" i="29" s="1"/>
  <c r="BL1" i="29" s="1"/>
  <c r="BI385" i="23"/>
  <c r="BJ385" i="23"/>
  <c r="BK385" i="23"/>
  <c r="BL385" i="23"/>
  <c r="BM385" i="23"/>
  <c r="BI386" i="23"/>
  <c r="BJ386" i="23"/>
  <c r="BK386" i="23"/>
  <c r="BL386" i="23"/>
  <c r="BM386" i="23"/>
  <c r="BI387" i="23"/>
  <c r="BJ387" i="23"/>
  <c r="BK387" i="23"/>
  <c r="BL387" i="23"/>
  <c r="BM387" i="23"/>
  <c r="BI394" i="23"/>
  <c r="BJ394" i="23"/>
  <c r="BK394" i="23"/>
  <c r="BL394" i="23"/>
  <c r="BM394" i="23"/>
  <c r="BI440" i="23"/>
  <c r="BJ440" i="23"/>
  <c r="BK440" i="23"/>
  <c r="BL440" i="23"/>
  <c r="BM440" i="23"/>
  <c r="BI1151" i="23"/>
  <c r="BJ1151" i="23"/>
  <c r="BK1151" i="23"/>
  <c r="BL1151" i="23"/>
  <c r="BM1151" i="23"/>
  <c r="BK1585" i="23"/>
  <c r="BL1585" i="23"/>
  <c r="BM1585" i="23"/>
  <c r="AJ1" i="24" l="1"/>
  <c r="AK1" i="24" l="1"/>
  <c r="AL1" i="24" l="1"/>
  <c r="AM1" i="24" l="1"/>
  <c r="I54" i="25"/>
  <c r="AN1" i="24" l="1"/>
  <c r="H43" i="25" a="1"/>
  <c r="H43" i="25" s="1"/>
  <c r="L43" i="25" a="1"/>
  <c r="L43" i="25" s="1"/>
  <c r="N43" i="25" a="1"/>
  <c r="N43" i="25" s="1"/>
  <c r="P43" i="25" a="1"/>
  <c r="P43" i="25" s="1"/>
  <c r="R43" i="25" a="1"/>
  <c r="R43" i="25" s="1"/>
  <c r="T43" i="25" a="1"/>
  <c r="T43" i="25" s="1"/>
  <c r="V43" i="25" a="1"/>
  <c r="V43" i="25" s="1"/>
  <c r="J43" i="25" a="1"/>
  <c r="J43" i="25" s="1"/>
  <c r="I43" i="25" a="1"/>
  <c r="I43" i="25" s="1"/>
  <c r="K43" i="25" a="1"/>
  <c r="K43" i="25" s="1"/>
  <c r="M43" i="25" a="1"/>
  <c r="M43" i="25" s="1"/>
  <c r="O43" i="25" a="1"/>
  <c r="O43" i="25" s="1"/>
  <c r="Q43" i="25" a="1"/>
  <c r="Q43" i="25" s="1"/>
  <c r="S43" i="25" a="1"/>
  <c r="S43" i="25" s="1"/>
  <c r="U43" i="25" a="1"/>
  <c r="U43" i="25" s="1"/>
  <c r="W43" i="25" a="1"/>
  <c r="W43" i="25" s="1"/>
  <c r="AO1" i="24" l="1"/>
  <c r="AP1" i="24" l="1"/>
  <c r="X144" i="43"/>
  <c r="Y144" i="43" l="1"/>
  <c r="Z144" i="43" s="1"/>
  <c r="AA144" i="43" s="1"/>
  <c r="AB144" i="43" s="1"/>
  <c r="AC144" i="43" s="1"/>
  <c r="AD144" i="43" s="1"/>
  <c r="AE144" i="43" s="1"/>
  <c r="AF144" i="43" s="1"/>
  <c r="AG144" i="43" s="1"/>
  <c r="AH144" i="43" s="1"/>
  <c r="AI144" i="43" s="1"/>
  <c r="AJ144" i="43" s="1"/>
  <c r="AK144" i="43" s="1"/>
  <c r="AL144" i="43" s="1"/>
  <c r="AQ1" i="24"/>
  <c r="AR1" i="24" l="1"/>
  <c r="I163" i="27"/>
  <c r="I164" i="27" s="1"/>
  <c r="I165" i="27" s="1"/>
  <c r="I161" i="27"/>
  <c r="I160" i="27" s="1"/>
  <c r="I159" i="27" s="1"/>
  <c r="E163" i="27"/>
  <c r="E161" i="27"/>
  <c r="A163" i="27"/>
  <c r="A164" i="27" s="1"/>
  <c r="A165" i="27" s="1"/>
  <c r="A161" i="27"/>
  <c r="A160" i="27" s="1"/>
  <c r="A159" i="27" s="1"/>
  <c r="AS1" i="24" l="1"/>
  <c r="X138" i="43"/>
  <c r="Y138" i="43" s="1"/>
  <c r="Z138" i="43" s="1"/>
  <c r="AA138" i="43" s="1"/>
  <c r="AB138" i="43" s="1"/>
  <c r="AC138" i="43" s="1"/>
  <c r="AD138" i="43" s="1"/>
  <c r="AE138" i="43" s="1"/>
  <c r="AF138" i="43" s="1"/>
  <c r="AG138" i="43" s="1"/>
  <c r="AH138" i="43" s="1"/>
  <c r="AI138" i="43" s="1"/>
  <c r="AJ138" i="43" s="1"/>
  <c r="AK138" i="43" s="1"/>
  <c r="AL138" i="43" s="1"/>
  <c r="AT1" i="24" l="1"/>
  <c r="E182" i="24"/>
  <c r="AU1" i="24" l="1"/>
  <c r="AV1" i="24" l="1"/>
  <c r="AE2" i="24"/>
  <c r="AW1" i="24" l="1"/>
  <c r="AF2" i="24"/>
  <c r="F235" i="43"/>
  <c r="G235" i="43" s="1"/>
  <c r="H235" i="43" s="1"/>
  <c r="I235" i="43" s="1"/>
  <c r="J235" i="43" s="1"/>
  <c r="K235" i="43" s="1"/>
  <c r="L235" i="43" s="1"/>
  <c r="M235" i="43" s="1"/>
  <c r="N235" i="43" s="1"/>
  <c r="O235" i="43" s="1"/>
  <c r="P235" i="43" s="1"/>
  <c r="Q235" i="43" s="1"/>
  <c r="R235" i="43" s="1"/>
  <c r="S235" i="43" s="1"/>
  <c r="T235" i="43" s="1"/>
  <c r="U235" i="43" s="1"/>
  <c r="V235" i="43" s="1"/>
  <c r="W235" i="43" s="1"/>
  <c r="X235" i="43" s="1"/>
  <c r="Y235" i="43" s="1"/>
  <c r="Z235" i="43" s="1"/>
  <c r="AA235" i="43" s="1"/>
  <c r="AB235" i="43" s="1"/>
  <c r="AC235" i="43" s="1"/>
  <c r="AD235" i="43" s="1"/>
  <c r="AE235" i="43" s="1"/>
  <c r="AF235" i="43" s="1"/>
  <c r="AG235" i="43" s="1"/>
  <c r="AH235" i="43" s="1"/>
  <c r="AI235" i="43" s="1"/>
  <c r="AJ235" i="43" s="1"/>
  <c r="AK235" i="43" s="1"/>
  <c r="AL235" i="43" s="1"/>
  <c r="X234" i="43"/>
  <c r="Y234" i="43" s="1"/>
  <c r="Z234" i="43" s="1"/>
  <c r="AA234" i="43" s="1"/>
  <c r="AB234" i="43" s="1"/>
  <c r="AC234" i="43" s="1"/>
  <c r="AD234" i="43" s="1"/>
  <c r="AE234" i="43" s="1"/>
  <c r="AF234" i="43" s="1"/>
  <c r="AG234" i="43" s="1"/>
  <c r="AH234" i="43" s="1"/>
  <c r="AI234" i="43" s="1"/>
  <c r="AJ234" i="43" s="1"/>
  <c r="AK234" i="43" s="1"/>
  <c r="AL234" i="43" s="1"/>
  <c r="F384" i="43"/>
  <c r="G384" i="43" s="1"/>
  <c r="H384" i="43" s="1"/>
  <c r="I384" i="43" s="1"/>
  <c r="J384" i="43" s="1"/>
  <c r="K384" i="43" s="1"/>
  <c r="L384" i="43" s="1"/>
  <c r="M384" i="43" s="1"/>
  <c r="N384" i="43" s="1"/>
  <c r="O384" i="43" s="1"/>
  <c r="P384" i="43" s="1"/>
  <c r="Q384" i="43" s="1"/>
  <c r="R384" i="43" s="1"/>
  <c r="S384" i="43" s="1"/>
  <c r="T384" i="43" s="1"/>
  <c r="U384" i="43" s="1"/>
  <c r="V384" i="43" s="1"/>
  <c r="W384" i="43" s="1"/>
  <c r="X384" i="43" s="1"/>
  <c r="Y384" i="43" s="1"/>
  <c r="Z384" i="43" s="1"/>
  <c r="AA384" i="43" s="1"/>
  <c r="AB384" i="43" s="1"/>
  <c r="AC384" i="43" s="1"/>
  <c r="AD384" i="43" s="1"/>
  <c r="AE384" i="43" s="1"/>
  <c r="AF384" i="43" s="1"/>
  <c r="AG384" i="43" s="1"/>
  <c r="AH384" i="43" s="1"/>
  <c r="AI384" i="43" s="1"/>
  <c r="AJ384" i="43" s="1"/>
  <c r="AK384" i="43" s="1"/>
  <c r="AL384" i="43" s="1"/>
  <c r="X383" i="43"/>
  <c r="Y383" i="43" s="1"/>
  <c r="Z383" i="43" s="1"/>
  <c r="AA383" i="43" s="1"/>
  <c r="AB383" i="43" s="1"/>
  <c r="AC383" i="43" s="1"/>
  <c r="AD383" i="43" s="1"/>
  <c r="AE383" i="43" s="1"/>
  <c r="AF383" i="43" s="1"/>
  <c r="AG383" i="43" s="1"/>
  <c r="AH383" i="43" s="1"/>
  <c r="AI383" i="43" s="1"/>
  <c r="AJ383" i="43" s="1"/>
  <c r="AK383" i="43" s="1"/>
  <c r="AL383" i="43" s="1"/>
  <c r="F377" i="43"/>
  <c r="G377" i="43" s="1"/>
  <c r="H377" i="43" s="1"/>
  <c r="I377" i="43" s="1"/>
  <c r="J377" i="43" s="1"/>
  <c r="K377" i="43" s="1"/>
  <c r="L377" i="43" s="1"/>
  <c r="M377" i="43" s="1"/>
  <c r="N377" i="43" s="1"/>
  <c r="O377" i="43" s="1"/>
  <c r="P377" i="43" s="1"/>
  <c r="Q377" i="43" s="1"/>
  <c r="R377" i="43" s="1"/>
  <c r="S377" i="43" s="1"/>
  <c r="T377" i="43" s="1"/>
  <c r="U377" i="43" s="1"/>
  <c r="V377" i="43" s="1"/>
  <c r="W377" i="43" s="1"/>
  <c r="X377" i="43" s="1"/>
  <c r="Y377" i="43" s="1"/>
  <c r="Z377" i="43" s="1"/>
  <c r="AA377" i="43" s="1"/>
  <c r="AB377" i="43" s="1"/>
  <c r="AC377" i="43" s="1"/>
  <c r="AD377" i="43" s="1"/>
  <c r="AE377" i="43" s="1"/>
  <c r="AF377" i="43" s="1"/>
  <c r="AG377" i="43" s="1"/>
  <c r="AH377" i="43" s="1"/>
  <c r="AI377" i="43" s="1"/>
  <c r="AJ377" i="43" s="1"/>
  <c r="AK377" i="43" s="1"/>
  <c r="AL377" i="43" s="1"/>
  <c r="X376" i="43"/>
  <c r="Y376" i="43" s="1"/>
  <c r="Z376" i="43" s="1"/>
  <c r="AA376" i="43" s="1"/>
  <c r="AB376" i="43" s="1"/>
  <c r="AC376" i="43" s="1"/>
  <c r="AD376" i="43" s="1"/>
  <c r="AE376" i="43" s="1"/>
  <c r="AF376" i="43" s="1"/>
  <c r="AG376" i="43" s="1"/>
  <c r="AH376" i="43" s="1"/>
  <c r="AI376" i="43" s="1"/>
  <c r="AJ376" i="43" s="1"/>
  <c r="AK376" i="43" s="1"/>
  <c r="AL376" i="43" s="1"/>
  <c r="B496" i="43"/>
  <c r="B495" i="43"/>
  <c r="B494" i="43"/>
  <c r="B493" i="43"/>
  <c r="B492" i="43"/>
  <c r="B491" i="43"/>
  <c r="B490" i="43"/>
  <c r="B489" i="43"/>
  <c r="B488" i="43"/>
  <c r="B486" i="43"/>
  <c r="B485" i="43"/>
  <c r="B484" i="43"/>
  <c r="B483" i="43"/>
  <c r="B482" i="43"/>
  <c r="B481" i="43"/>
  <c r="B480" i="43"/>
  <c r="B479" i="43"/>
  <c r="B478" i="43"/>
  <c r="B477" i="43"/>
  <c r="B476" i="43"/>
  <c r="B474" i="43"/>
  <c r="B473" i="43"/>
  <c r="B469" i="43"/>
  <c r="X181" i="43"/>
  <c r="Y181" i="43" s="1"/>
  <c r="Z181" i="43" s="1"/>
  <c r="AA181" i="43" s="1"/>
  <c r="AB181" i="43" s="1"/>
  <c r="AC181" i="43" s="1"/>
  <c r="AD181" i="43" s="1"/>
  <c r="AE181" i="43" s="1"/>
  <c r="AF181" i="43" s="1"/>
  <c r="AG181" i="43" s="1"/>
  <c r="AH181" i="43" s="1"/>
  <c r="AI181" i="43" s="1"/>
  <c r="AJ181" i="43" s="1"/>
  <c r="AK181" i="43" s="1"/>
  <c r="AL181" i="43" s="1"/>
  <c r="F328" i="43"/>
  <c r="G328" i="43" s="1"/>
  <c r="H328" i="43" s="1"/>
  <c r="I328" i="43" s="1"/>
  <c r="J328" i="43" s="1"/>
  <c r="K328" i="43" s="1"/>
  <c r="L328" i="43" s="1"/>
  <c r="M328" i="43" s="1"/>
  <c r="N328" i="43" s="1"/>
  <c r="O328" i="43" s="1"/>
  <c r="P328" i="43" s="1"/>
  <c r="Q328" i="43" s="1"/>
  <c r="R328" i="43" s="1"/>
  <c r="S328" i="43" s="1"/>
  <c r="T328" i="43" s="1"/>
  <c r="U328" i="43" s="1"/>
  <c r="V328" i="43" s="1"/>
  <c r="W328" i="43" s="1"/>
  <c r="X328" i="43" s="1"/>
  <c r="Y328" i="43" s="1"/>
  <c r="Z328" i="43" s="1"/>
  <c r="AA328" i="43" s="1"/>
  <c r="AB328" i="43" s="1"/>
  <c r="AC328" i="43" s="1"/>
  <c r="AD328" i="43" s="1"/>
  <c r="AE328" i="43" s="1"/>
  <c r="AF328" i="43" s="1"/>
  <c r="AG328" i="43" s="1"/>
  <c r="AH328" i="43" s="1"/>
  <c r="AI328" i="43" s="1"/>
  <c r="AJ328" i="43" s="1"/>
  <c r="AK328" i="43" s="1"/>
  <c r="AL328" i="43" s="1"/>
  <c r="X327" i="43"/>
  <c r="Y327" i="43" s="1"/>
  <c r="Z327" i="43" s="1"/>
  <c r="AA327" i="43" s="1"/>
  <c r="AB327" i="43" s="1"/>
  <c r="AC327" i="43" s="1"/>
  <c r="AD327" i="43" s="1"/>
  <c r="AE327" i="43" s="1"/>
  <c r="AF327" i="43" s="1"/>
  <c r="AG327" i="43" s="1"/>
  <c r="AH327" i="43" s="1"/>
  <c r="AI327" i="43" s="1"/>
  <c r="AJ327" i="43" s="1"/>
  <c r="AK327" i="43" s="1"/>
  <c r="AL327" i="43" s="1"/>
  <c r="E1338" i="23"/>
  <c r="AG1337" i="23" s="1"/>
  <c r="E614" i="23"/>
  <c r="I949" i="23"/>
  <c r="I721" i="23"/>
  <c r="I645" i="23"/>
  <c r="H501" i="43" l="1"/>
  <c r="S502" i="43"/>
  <c r="AX1" i="24"/>
  <c r="AG2" i="24"/>
  <c r="AE1337" i="23"/>
  <c r="BM1337" i="23"/>
  <c r="BM1372" i="23" s="1"/>
  <c r="BL1337" i="23"/>
  <c r="BL1372" i="23" s="1"/>
  <c r="BI1337" i="23"/>
  <c r="BI1372" i="23" s="1"/>
  <c r="BJ1337" i="23"/>
  <c r="BJ1372" i="23" s="1"/>
  <c r="BK1337" i="23"/>
  <c r="BK1372" i="23" s="1"/>
  <c r="I501" i="43" l="1"/>
  <c r="T502" i="43"/>
  <c r="AY1" i="24"/>
  <c r="AH2" i="24"/>
  <c r="C186" i="27"/>
  <c r="C182" i="27"/>
  <c r="C185" i="27"/>
  <c r="J501" i="43" l="1"/>
  <c r="U502" i="43"/>
  <c r="AZ1" i="24"/>
  <c r="AI2" i="24"/>
  <c r="V502" i="43" l="1"/>
  <c r="K501" i="43"/>
  <c r="BA1" i="24"/>
  <c r="AJ2" i="24"/>
  <c r="L501" i="43" l="1"/>
  <c r="W502" i="43"/>
  <c r="BB1" i="24"/>
  <c r="AK2" i="24"/>
  <c r="X502" i="43" l="1"/>
  <c r="M501" i="43"/>
  <c r="BC1" i="24"/>
  <c r="AL2" i="24"/>
  <c r="Y502" i="43" l="1"/>
  <c r="N501" i="43"/>
  <c r="BD1" i="24"/>
  <c r="AM2" i="24"/>
  <c r="AF1151" i="23"/>
  <c r="AG1151" i="23"/>
  <c r="AE1151" i="23"/>
  <c r="E164" i="27"/>
  <c r="E165" i="27" s="1"/>
  <c r="E160" i="27"/>
  <c r="E159" i="27" s="1"/>
  <c r="B131" i="43"/>
  <c r="B130" i="43"/>
  <c r="BE1" i="24" l="1"/>
  <c r="AN2" i="24"/>
  <c r="D75" i="26"/>
  <c r="D77" i="26" s="1"/>
  <c r="BF1" i="24" l="1"/>
  <c r="AO2" i="24"/>
  <c r="BG1" i="24" l="1"/>
  <c r="AP2" i="24"/>
  <c r="BH1" i="24" l="1"/>
  <c r="AQ2" i="24"/>
  <c r="BI1" i="24" l="1"/>
  <c r="AR2" i="24"/>
  <c r="BJ1" i="24" l="1"/>
  <c r="AS2" i="24"/>
  <c r="BK1" i="24" l="1"/>
  <c r="AT2" i="24"/>
  <c r="BL1" i="24" l="1"/>
  <c r="AU2" i="24"/>
  <c r="AV2" i="24" l="1"/>
  <c r="AW2" i="24" l="1"/>
  <c r="AX2" i="24" l="1"/>
  <c r="AY2" i="24" l="1"/>
  <c r="AZ2" i="24" l="1"/>
  <c r="BA2" i="24" l="1"/>
  <c r="BB2" i="24" l="1"/>
  <c r="BC2" i="24" l="1"/>
  <c r="BD2" i="24" l="1"/>
  <c r="BE2" i="24" l="1"/>
  <c r="BF2" i="24" l="1"/>
  <c r="BG2" i="24" l="1"/>
  <c r="BH2" i="24" l="1"/>
  <c r="BI2" i="24" l="1"/>
  <c r="BJ2" i="24" l="1"/>
  <c r="BK2" i="24" l="1"/>
  <c r="BL2" i="24" l="1"/>
  <c r="X128" i="43" l="1"/>
  <c r="Y128" i="43" s="1"/>
  <c r="Z128" i="43" s="1"/>
  <c r="AA128" i="43" s="1"/>
  <c r="AB128" i="43" s="1"/>
  <c r="AC128" i="43" s="1"/>
  <c r="AD128" i="43" s="1"/>
  <c r="AE128" i="43" s="1"/>
  <c r="AF128" i="43" s="1"/>
  <c r="AG128" i="43" s="1"/>
  <c r="AH128" i="43" s="1"/>
  <c r="AI128" i="43" s="1"/>
  <c r="AJ128" i="43" s="1"/>
  <c r="AK128" i="43" s="1"/>
  <c r="AL128" i="43" s="1"/>
  <c r="B174" i="43" l="1"/>
  <c r="B173" i="43"/>
  <c r="B172" i="43"/>
  <c r="B171" i="43"/>
  <c r="B170" i="43"/>
  <c r="F168" i="43"/>
  <c r="G168" i="43" s="1"/>
  <c r="H168" i="43" s="1"/>
  <c r="I168" i="43" s="1"/>
  <c r="J168" i="43" s="1"/>
  <c r="K168" i="43" s="1"/>
  <c r="L168" i="43" s="1"/>
  <c r="M168" i="43" s="1"/>
  <c r="N168" i="43" s="1"/>
  <c r="O168" i="43" s="1"/>
  <c r="P168" i="43" s="1"/>
  <c r="Q168" i="43" s="1"/>
  <c r="R168" i="43" s="1"/>
  <c r="S168" i="43" s="1"/>
  <c r="T168" i="43" s="1"/>
  <c r="U168" i="43" s="1"/>
  <c r="V168" i="43" s="1"/>
  <c r="W168" i="43" s="1"/>
  <c r="X168" i="43" s="1"/>
  <c r="Y168" i="43" s="1"/>
  <c r="Z168" i="43" s="1"/>
  <c r="AA168" i="43" s="1"/>
  <c r="AB168" i="43" s="1"/>
  <c r="AC168" i="43" s="1"/>
  <c r="AD168" i="43" s="1"/>
  <c r="AE168" i="43" s="1"/>
  <c r="AF168" i="43" s="1"/>
  <c r="AG168" i="43" s="1"/>
  <c r="AH168" i="43" s="1"/>
  <c r="AI168" i="43" s="1"/>
  <c r="AJ168" i="43" s="1"/>
  <c r="AK168" i="43" s="1"/>
  <c r="AL168" i="43" s="1"/>
  <c r="X167" i="43"/>
  <c r="Y167" i="43" s="1"/>
  <c r="Z167" i="43" s="1"/>
  <c r="AA167" i="43" s="1"/>
  <c r="AB167" i="43" s="1"/>
  <c r="AC167" i="43" s="1"/>
  <c r="AD167" i="43" s="1"/>
  <c r="AE167" i="43" s="1"/>
  <c r="AF167" i="43" s="1"/>
  <c r="AG167" i="43" s="1"/>
  <c r="AH167" i="43" s="1"/>
  <c r="AI167" i="43" s="1"/>
  <c r="AJ167" i="43" s="1"/>
  <c r="AK167" i="43" s="1"/>
  <c r="AL167" i="43" s="1"/>
  <c r="E164" i="43"/>
  <c r="B164" i="43"/>
  <c r="E163" i="43"/>
  <c r="B163" i="43"/>
  <c r="E162" i="43"/>
  <c r="B162" i="43"/>
  <c r="E161" i="43"/>
  <c r="B161" i="43"/>
  <c r="E160" i="43"/>
  <c r="B160" i="43"/>
  <c r="K165" i="27" l="1"/>
  <c r="K164" i="27"/>
  <c r="K163" i="27"/>
  <c r="D186" i="27" s="1"/>
  <c r="K162" i="27"/>
  <c r="K161" i="27"/>
  <c r="E186" i="27" s="1"/>
  <c r="K160" i="27"/>
  <c r="K159" i="27"/>
  <c r="G165" i="27"/>
  <c r="G164" i="27"/>
  <c r="G163" i="27"/>
  <c r="D185" i="27" s="1"/>
  <c r="G162" i="27"/>
  <c r="G161" i="27"/>
  <c r="E185" i="27" s="1"/>
  <c r="G160" i="27"/>
  <c r="C164" i="27"/>
  <c r="C163" i="27"/>
  <c r="D182" i="27" s="1"/>
  <c r="C162" i="27"/>
  <c r="C161" i="27"/>
  <c r="E182" i="27" s="1"/>
  <c r="C160" i="27"/>
  <c r="C159" i="27"/>
  <c r="F367" i="43"/>
  <c r="G367" i="43" s="1"/>
  <c r="H367" i="43" s="1"/>
  <c r="I367" i="43" s="1"/>
  <c r="J367" i="43" s="1"/>
  <c r="K367" i="43" s="1"/>
  <c r="L367" i="43" s="1"/>
  <c r="M367" i="43" s="1"/>
  <c r="N367" i="43" s="1"/>
  <c r="O367" i="43" s="1"/>
  <c r="P367" i="43" s="1"/>
  <c r="Q367" i="43" s="1"/>
  <c r="R367" i="43" s="1"/>
  <c r="S367" i="43" s="1"/>
  <c r="T367" i="43" s="1"/>
  <c r="U367" i="43" s="1"/>
  <c r="V367" i="43" s="1"/>
  <c r="W367" i="43" s="1"/>
  <c r="X367" i="43" s="1"/>
  <c r="Y367" i="43" s="1"/>
  <c r="Z367" i="43" s="1"/>
  <c r="AA367" i="43" s="1"/>
  <c r="AB367" i="43" s="1"/>
  <c r="AC367" i="43" s="1"/>
  <c r="AD367" i="43" s="1"/>
  <c r="AE367" i="43" s="1"/>
  <c r="AF367" i="43" s="1"/>
  <c r="AG367" i="43" s="1"/>
  <c r="AH367" i="43" s="1"/>
  <c r="AI367" i="43" s="1"/>
  <c r="AJ367" i="43" s="1"/>
  <c r="AK367" i="43" s="1"/>
  <c r="AL367" i="43" s="1"/>
  <c r="X366" i="43"/>
  <c r="Y366" i="43" s="1"/>
  <c r="Z366" i="43" s="1"/>
  <c r="AA366" i="43" s="1"/>
  <c r="AB366" i="43" s="1"/>
  <c r="AC366" i="43" s="1"/>
  <c r="AD366" i="43" s="1"/>
  <c r="AE366" i="43" s="1"/>
  <c r="AF366" i="43" s="1"/>
  <c r="AG366" i="43" s="1"/>
  <c r="AH366" i="43" s="1"/>
  <c r="AI366" i="43" s="1"/>
  <c r="AJ366" i="43" s="1"/>
  <c r="AK366" i="43" s="1"/>
  <c r="AL366" i="43" s="1"/>
  <c r="F354" i="43"/>
  <c r="G354" i="43" s="1"/>
  <c r="H354" i="43" s="1"/>
  <c r="I354" i="43" s="1"/>
  <c r="J354" i="43" s="1"/>
  <c r="K354" i="43" s="1"/>
  <c r="L354" i="43" s="1"/>
  <c r="M354" i="43" s="1"/>
  <c r="N354" i="43" s="1"/>
  <c r="O354" i="43" s="1"/>
  <c r="P354" i="43" s="1"/>
  <c r="Q354" i="43" s="1"/>
  <c r="R354" i="43" s="1"/>
  <c r="S354" i="43" s="1"/>
  <c r="T354" i="43" s="1"/>
  <c r="U354" i="43" s="1"/>
  <c r="V354" i="43" s="1"/>
  <c r="W354" i="43" s="1"/>
  <c r="X354" i="43" s="1"/>
  <c r="Y354" i="43" s="1"/>
  <c r="Z354" i="43" s="1"/>
  <c r="AA354" i="43" s="1"/>
  <c r="AB354" i="43" s="1"/>
  <c r="AC354" i="43" s="1"/>
  <c r="AD354" i="43" s="1"/>
  <c r="AE354" i="43" s="1"/>
  <c r="AF354" i="43" s="1"/>
  <c r="AG354" i="43" s="1"/>
  <c r="AH354" i="43" s="1"/>
  <c r="AI354" i="43" s="1"/>
  <c r="AJ354" i="43" s="1"/>
  <c r="AK354" i="43" s="1"/>
  <c r="AL354" i="43" s="1"/>
  <c r="X353" i="43"/>
  <c r="Y353" i="43" s="1"/>
  <c r="Z353" i="43" s="1"/>
  <c r="AA353" i="43" s="1"/>
  <c r="AB353" i="43" s="1"/>
  <c r="AC353" i="43" s="1"/>
  <c r="AD353" i="43" s="1"/>
  <c r="AE353" i="43" s="1"/>
  <c r="AF353" i="43" s="1"/>
  <c r="AG353" i="43" s="1"/>
  <c r="AH353" i="43" s="1"/>
  <c r="AI353" i="43" s="1"/>
  <c r="AJ353" i="43" s="1"/>
  <c r="AK353" i="43" s="1"/>
  <c r="AL353" i="43" s="1"/>
  <c r="F334" i="43"/>
  <c r="G334" i="43" s="1"/>
  <c r="H334" i="43" s="1"/>
  <c r="I334" i="43" s="1"/>
  <c r="J334" i="43" s="1"/>
  <c r="K334" i="43" s="1"/>
  <c r="L334" i="43" s="1"/>
  <c r="M334" i="43" s="1"/>
  <c r="N334" i="43" s="1"/>
  <c r="O334" i="43" s="1"/>
  <c r="P334" i="43" s="1"/>
  <c r="Q334" i="43" s="1"/>
  <c r="R334" i="43" s="1"/>
  <c r="S334" i="43" s="1"/>
  <c r="T334" i="43" s="1"/>
  <c r="U334" i="43" s="1"/>
  <c r="V334" i="43" s="1"/>
  <c r="W334" i="43" s="1"/>
  <c r="X334" i="43" s="1"/>
  <c r="Y334" i="43" s="1"/>
  <c r="Z334" i="43" s="1"/>
  <c r="AA334" i="43" s="1"/>
  <c r="AB334" i="43" s="1"/>
  <c r="AC334" i="43" s="1"/>
  <c r="AD334" i="43" s="1"/>
  <c r="AE334" i="43" s="1"/>
  <c r="AF334" i="43" s="1"/>
  <c r="AG334" i="43" s="1"/>
  <c r="AH334" i="43" s="1"/>
  <c r="AI334" i="43" s="1"/>
  <c r="AJ334" i="43" s="1"/>
  <c r="AK334" i="43" s="1"/>
  <c r="AL334" i="43" s="1"/>
  <c r="X333" i="43"/>
  <c r="Y333" i="43" s="1"/>
  <c r="Z333" i="43" s="1"/>
  <c r="AA333" i="43" s="1"/>
  <c r="AB333" i="43" s="1"/>
  <c r="AC333" i="43" s="1"/>
  <c r="AD333" i="43" s="1"/>
  <c r="AE333" i="43" s="1"/>
  <c r="AF333" i="43" s="1"/>
  <c r="AG333" i="43" s="1"/>
  <c r="AH333" i="43" s="1"/>
  <c r="AI333" i="43" s="1"/>
  <c r="AJ333" i="43" s="1"/>
  <c r="AK333" i="43" s="1"/>
  <c r="AL333" i="43" s="1"/>
  <c r="F317" i="43"/>
  <c r="G317" i="43" s="1"/>
  <c r="H317" i="43" s="1"/>
  <c r="I317" i="43" s="1"/>
  <c r="J317" i="43" s="1"/>
  <c r="K317" i="43" s="1"/>
  <c r="L317" i="43" s="1"/>
  <c r="M317" i="43" s="1"/>
  <c r="N317" i="43" s="1"/>
  <c r="O317" i="43" s="1"/>
  <c r="P317" i="43" s="1"/>
  <c r="Q317" i="43" s="1"/>
  <c r="R317" i="43" s="1"/>
  <c r="S317" i="43" s="1"/>
  <c r="T317" i="43" s="1"/>
  <c r="U317" i="43" s="1"/>
  <c r="V317" i="43" s="1"/>
  <c r="W317" i="43" s="1"/>
  <c r="X317" i="43" s="1"/>
  <c r="Y317" i="43" s="1"/>
  <c r="Z317" i="43" s="1"/>
  <c r="AA317" i="43" s="1"/>
  <c r="AB317" i="43" s="1"/>
  <c r="AC317" i="43" s="1"/>
  <c r="AD317" i="43" s="1"/>
  <c r="AE317" i="43" s="1"/>
  <c r="AF317" i="43" s="1"/>
  <c r="AG317" i="43" s="1"/>
  <c r="AH317" i="43" s="1"/>
  <c r="AI317" i="43" s="1"/>
  <c r="AJ317" i="43" s="1"/>
  <c r="AK317" i="43" s="1"/>
  <c r="AL317" i="43" s="1"/>
  <c r="X316" i="43"/>
  <c r="Y316" i="43" s="1"/>
  <c r="Z316" i="43" s="1"/>
  <c r="AA316" i="43" s="1"/>
  <c r="AB316" i="43" s="1"/>
  <c r="AC316" i="43" s="1"/>
  <c r="AD316" i="43" s="1"/>
  <c r="AE316" i="43" s="1"/>
  <c r="AF316" i="43" s="1"/>
  <c r="AG316" i="43" s="1"/>
  <c r="AH316" i="43" s="1"/>
  <c r="AI316" i="43" s="1"/>
  <c r="AJ316" i="43" s="1"/>
  <c r="AK316" i="43" s="1"/>
  <c r="AL316" i="43" s="1"/>
  <c r="F313" i="43"/>
  <c r="G313" i="43" s="1"/>
  <c r="H313" i="43" s="1"/>
  <c r="I313" i="43" s="1"/>
  <c r="J313" i="43" s="1"/>
  <c r="K313" i="43" s="1"/>
  <c r="L313" i="43" s="1"/>
  <c r="M313" i="43" s="1"/>
  <c r="N313" i="43" s="1"/>
  <c r="O313" i="43" s="1"/>
  <c r="P313" i="43" s="1"/>
  <c r="Q313" i="43" s="1"/>
  <c r="R313" i="43" s="1"/>
  <c r="S313" i="43" s="1"/>
  <c r="T313" i="43" s="1"/>
  <c r="U313" i="43" s="1"/>
  <c r="V313" i="43" s="1"/>
  <c r="W313" i="43" s="1"/>
  <c r="X313" i="43" s="1"/>
  <c r="Y313" i="43" s="1"/>
  <c r="Z313" i="43" s="1"/>
  <c r="AA313" i="43" s="1"/>
  <c r="AB313" i="43" s="1"/>
  <c r="AC313" i="43" s="1"/>
  <c r="AD313" i="43" s="1"/>
  <c r="AE313" i="43" s="1"/>
  <c r="AF313" i="43" s="1"/>
  <c r="AG313" i="43" s="1"/>
  <c r="AH313" i="43" s="1"/>
  <c r="AI313" i="43" s="1"/>
  <c r="AJ313" i="43" s="1"/>
  <c r="AK313" i="43" s="1"/>
  <c r="AL313" i="43" s="1"/>
  <c r="X312" i="43"/>
  <c r="Y312" i="43" s="1"/>
  <c r="Z312" i="43" s="1"/>
  <c r="AA312" i="43" s="1"/>
  <c r="AB312" i="43" s="1"/>
  <c r="AC312" i="43" s="1"/>
  <c r="AD312" i="43" s="1"/>
  <c r="AE312" i="43" s="1"/>
  <c r="AF312" i="43" s="1"/>
  <c r="AG312" i="43" s="1"/>
  <c r="AH312" i="43" s="1"/>
  <c r="AI312" i="43" s="1"/>
  <c r="AJ312" i="43" s="1"/>
  <c r="AK312" i="43" s="1"/>
  <c r="AL312" i="43" s="1"/>
  <c r="X278" i="43"/>
  <c r="Y278" i="43" s="1"/>
  <c r="Z278" i="43" s="1"/>
  <c r="AA278" i="43" s="1"/>
  <c r="AB278" i="43" s="1"/>
  <c r="AC278" i="43" s="1"/>
  <c r="AD278" i="43" s="1"/>
  <c r="AE278" i="43" s="1"/>
  <c r="AF278" i="43" s="1"/>
  <c r="AG278" i="43" s="1"/>
  <c r="AH278" i="43" s="1"/>
  <c r="AI278" i="43" s="1"/>
  <c r="AJ278" i="43" s="1"/>
  <c r="AK278" i="43" s="1"/>
  <c r="AL278" i="43" s="1"/>
  <c r="F227" i="43"/>
  <c r="G227" i="43" s="1"/>
  <c r="H227" i="43" s="1"/>
  <c r="I227" i="43" s="1"/>
  <c r="J227" i="43" s="1"/>
  <c r="K227" i="43" s="1"/>
  <c r="L227" i="43" s="1"/>
  <c r="M227" i="43" s="1"/>
  <c r="N227" i="43" s="1"/>
  <c r="O227" i="43" s="1"/>
  <c r="P227" i="43" s="1"/>
  <c r="Q227" i="43" s="1"/>
  <c r="R227" i="43" s="1"/>
  <c r="S227" i="43" s="1"/>
  <c r="T227" i="43" s="1"/>
  <c r="U227" i="43" s="1"/>
  <c r="V227" i="43" s="1"/>
  <c r="W227" i="43" s="1"/>
  <c r="X227" i="43" s="1"/>
  <c r="Y227" i="43" s="1"/>
  <c r="Z227" i="43" s="1"/>
  <c r="AA227" i="43" s="1"/>
  <c r="AB227" i="43" s="1"/>
  <c r="AC227" i="43" s="1"/>
  <c r="AD227" i="43" s="1"/>
  <c r="AE227" i="43" s="1"/>
  <c r="AF227" i="43" s="1"/>
  <c r="AG227" i="43" s="1"/>
  <c r="AH227" i="43" s="1"/>
  <c r="AI227" i="43" s="1"/>
  <c r="AJ227" i="43" s="1"/>
  <c r="AK227" i="43" s="1"/>
  <c r="AL227" i="43" s="1"/>
  <c r="X226" i="43"/>
  <c r="Y226" i="43" s="1"/>
  <c r="Z226" i="43" s="1"/>
  <c r="AA226" i="43" s="1"/>
  <c r="AB226" i="43" s="1"/>
  <c r="AC226" i="43" s="1"/>
  <c r="AD226" i="43" s="1"/>
  <c r="AE226" i="43" s="1"/>
  <c r="AF226" i="43" s="1"/>
  <c r="AG226" i="43" s="1"/>
  <c r="AH226" i="43" s="1"/>
  <c r="AI226" i="43" s="1"/>
  <c r="AJ226" i="43" s="1"/>
  <c r="AK226" i="43" s="1"/>
  <c r="AL226" i="43" s="1"/>
  <c r="X17" i="43"/>
  <c r="Y17" i="43" s="1"/>
  <c r="Z17" i="43" s="1"/>
  <c r="AA17" i="43" s="1"/>
  <c r="AB17" i="43" s="1"/>
  <c r="AC17" i="43" s="1"/>
  <c r="AD17" i="43" s="1"/>
  <c r="AE17" i="43" s="1"/>
  <c r="AF17" i="43" s="1"/>
  <c r="AG17" i="43" s="1"/>
  <c r="AH17" i="43" s="1"/>
  <c r="AI17" i="43" s="1"/>
  <c r="AJ17" i="43" s="1"/>
  <c r="AK17" i="43" s="1"/>
  <c r="AL17" i="43" s="1"/>
  <c r="E7" i="43"/>
  <c r="F7" i="43" s="1"/>
  <c r="G7" i="43" s="1"/>
  <c r="H7" i="43" s="1"/>
  <c r="I7" i="43" s="1"/>
  <c r="J7" i="43" s="1"/>
  <c r="K7" i="43" s="1"/>
  <c r="L7" i="43" s="1"/>
  <c r="M7" i="43" s="1"/>
  <c r="N7" i="43" s="1"/>
  <c r="O7" i="43" s="1"/>
  <c r="P7" i="43" s="1"/>
  <c r="Q7" i="43" s="1"/>
  <c r="R7" i="43" s="1"/>
  <c r="S7" i="43" s="1"/>
  <c r="T7" i="43" s="1"/>
  <c r="U7" i="43" s="1"/>
  <c r="V7" i="43" s="1"/>
  <c r="W7" i="43" s="1"/>
  <c r="X7" i="43" s="1"/>
  <c r="Y7" i="43" s="1"/>
  <c r="Z7" i="43" s="1"/>
  <c r="AA7" i="43" s="1"/>
  <c r="AB7" i="43" s="1"/>
  <c r="AC7" i="43" s="1"/>
  <c r="AD7" i="43" s="1"/>
  <c r="AE7" i="43" s="1"/>
  <c r="AF7" i="43" s="1"/>
  <c r="AG7" i="43" s="1"/>
  <c r="AH7" i="43" s="1"/>
  <c r="AI7" i="43" s="1"/>
  <c r="AJ7" i="43" s="1"/>
  <c r="AK7" i="43" s="1"/>
  <c r="AL7" i="43" s="1"/>
  <c r="X209" i="43"/>
  <c r="Y209" i="43" s="1"/>
  <c r="Z209" i="43" s="1"/>
  <c r="AA209" i="43" s="1"/>
  <c r="AB209" i="43" s="1"/>
  <c r="AC209" i="43" s="1"/>
  <c r="AD209" i="43" s="1"/>
  <c r="AE209" i="43" s="1"/>
  <c r="AF209" i="43" s="1"/>
  <c r="AG209" i="43" s="1"/>
  <c r="AH209" i="43" s="1"/>
  <c r="AI209" i="43" s="1"/>
  <c r="AJ209" i="43" s="1"/>
  <c r="AK209" i="43" s="1"/>
  <c r="AL209" i="43" s="1"/>
  <c r="X198" i="43"/>
  <c r="Y198" i="43" s="1"/>
  <c r="Z198" i="43" s="1"/>
  <c r="AA198" i="43" s="1"/>
  <c r="AB198" i="43" s="1"/>
  <c r="AC198" i="43" s="1"/>
  <c r="AD198" i="43" s="1"/>
  <c r="AE198" i="43" s="1"/>
  <c r="AF198" i="43" s="1"/>
  <c r="AG198" i="43" s="1"/>
  <c r="AH198" i="43" s="1"/>
  <c r="AI198" i="43" s="1"/>
  <c r="AJ198" i="43" s="1"/>
  <c r="AK198" i="43" s="1"/>
  <c r="AL198" i="43" s="1"/>
  <c r="X24" i="43"/>
  <c r="Y24" i="43" s="1"/>
  <c r="Z24" i="43" s="1"/>
  <c r="AA24" i="43" s="1"/>
  <c r="AB24" i="43" s="1"/>
  <c r="AC24" i="43" s="1"/>
  <c r="AD24" i="43" s="1"/>
  <c r="AE24" i="43" s="1"/>
  <c r="AF24" i="43" s="1"/>
  <c r="AG24" i="43" s="1"/>
  <c r="AH24" i="43" s="1"/>
  <c r="AI24" i="43" s="1"/>
  <c r="AJ24" i="43" s="1"/>
  <c r="AK24" i="43" s="1"/>
  <c r="AL24" i="43" s="1"/>
  <c r="F35" i="43"/>
  <c r="X34" i="43"/>
  <c r="Y34" i="43" s="1"/>
  <c r="Z34" i="43" s="1"/>
  <c r="AA34" i="43" s="1"/>
  <c r="AB34" i="43" s="1"/>
  <c r="AC34" i="43" s="1"/>
  <c r="AD34" i="43" s="1"/>
  <c r="AE34" i="43" s="1"/>
  <c r="AF34" i="43" s="1"/>
  <c r="AG34" i="43" s="1"/>
  <c r="AH34" i="43" s="1"/>
  <c r="AI34" i="43" s="1"/>
  <c r="AJ34" i="43" s="1"/>
  <c r="AK34" i="43" s="1"/>
  <c r="AL34" i="43" s="1"/>
  <c r="F184" i="27" l="1"/>
  <c r="F182" i="27"/>
  <c r="F185" i="27"/>
  <c r="F183" i="27"/>
  <c r="F186" i="27"/>
  <c r="G35" i="43"/>
  <c r="H35" i="43" s="1"/>
  <c r="I35" i="43" s="1"/>
  <c r="J35" i="43" s="1"/>
  <c r="K35" i="43" s="1"/>
  <c r="L35" i="43" s="1"/>
  <c r="M35" i="43" s="1"/>
  <c r="N35" i="43" s="1"/>
  <c r="O35" i="43" s="1"/>
  <c r="P35" i="43" s="1"/>
  <c r="Q35" i="43" s="1"/>
  <c r="R35" i="43" s="1"/>
  <c r="S35" i="43" s="1"/>
  <c r="T35" i="43" s="1"/>
  <c r="U35" i="43" s="1"/>
  <c r="V35" i="43" s="1"/>
  <c r="W35" i="43" s="1"/>
  <c r="X35" i="43" s="1"/>
  <c r="Y35" i="43" s="1"/>
  <c r="Z35" i="43" s="1"/>
  <c r="AA35" i="43" s="1"/>
  <c r="AB35" i="43" s="1"/>
  <c r="AC35" i="43" s="1"/>
  <c r="AD35" i="43" s="1"/>
  <c r="AE35" i="43" s="1"/>
  <c r="AF35" i="43" s="1"/>
  <c r="AG35" i="43" s="1"/>
  <c r="AH35" i="43" s="1"/>
  <c r="AI35" i="43" s="1"/>
  <c r="AJ35" i="43" s="1"/>
  <c r="AK35" i="43" s="1"/>
  <c r="AL35" i="43" s="1"/>
  <c r="E1608" i="23"/>
  <c r="J29" i="27" l="1"/>
  <c r="K29" i="27" l="1"/>
  <c r="L29" i="27" s="1"/>
  <c r="M29" i="27" s="1"/>
  <c r="N29" i="27" s="1"/>
  <c r="O29" i="27" s="1"/>
  <c r="P29" i="27" s="1"/>
  <c r="Q29" i="27" s="1"/>
  <c r="R29" i="27" s="1"/>
  <c r="S29" i="27" s="1"/>
  <c r="T29" i="27" s="1"/>
  <c r="U29" i="27" s="1"/>
  <c r="V29" i="27" s="1"/>
  <c r="W29" i="27" s="1"/>
  <c r="X29" i="27" s="1"/>
  <c r="Y29" i="27" s="1"/>
  <c r="Z29" i="27" s="1"/>
  <c r="AA29" i="27" s="1"/>
  <c r="AB29" i="27" s="1"/>
  <c r="AC29" i="27" s="1"/>
  <c r="AD29" i="27" s="1"/>
  <c r="AE29" i="27" s="1"/>
  <c r="AF29" i="27" s="1"/>
  <c r="AG29" i="27" s="1"/>
  <c r="AH29" i="27" s="1"/>
  <c r="AI29" i="27" s="1"/>
  <c r="AJ29" i="27" s="1"/>
  <c r="AK29" i="27" l="1"/>
  <c r="AL29" i="27" s="1"/>
  <c r="AM29" i="27" s="1"/>
  <c r="AN29" i="27" s="1"/>
  <c r="AO29" i="27" s="1"/>
  <c r="AP29" i="27" s="1"/>
  <c r="AQ29" i="27" s="1"/>
  <c r="G543" i="23" l="1"/>
  <c r="G619" i="23"/>
  <c r="G695" i="23"/>
  <c r="G771" i="23"/>
  <c r="G847" i="23"/>
  <c r="G923" i="23"/>
  <c r="G1151" i="23"/>
  <c r="D6" i="29" l="1"/>
  <c r="E78" i="23"/>
  <c r="AI25" i="29" l="1"/>
  <c r="AI26" i="29" s="1"/>
  <c r="E1173" i="23"/>
  <c r="E4" i="29" l="1"/>
  <c r="F903" i="23"/>
  <c r="F905" i="23"/>
  <c r="F906" i="23"/>
  <c r="F907" i="23"/>
  <c r="F909" i="23"/>
  <c r="G909" i="23"/>
  <c r="F910" i="23"/>
  <c r="G910" i="23"/>
  <c r="F913" i="23"/>
  <c r="F914" i="23"/>
  <c r="F915" i="23"/>
  <c r="H915" i="23"/>
  <c r="F917" i="23"/>
  <c r="F918" i="23"/>
  <c r="F923" i="23"/>
  <c r="F924" i="23"/>
  <c r="F944" i="23"/>
  <c r="J944" i="23"/>
  <c r="F946" i="23"/>
  <c r="F947" i="23"/>
  <c r="F948" i="23"/>
  <c r="F949" i="23"/>
  <c r="J949" i="23"/>
  <c r="F950" i="23"/>
  <c r="E923" i="23"/>
  <c r="F827" i="23"/>
  <c r="F829" i="23"/>
  <c r="F830" i="23"/>
  <c r="F831" i="23"/>
  <c r="F833" i="23"/>
  <c r="G833" i="23"/>
  <c r="F834" i="23"/>
  <c r="G834" i="23"/>
  <c r="F837" i="23"/>
  <c r="F838" i="23"/>
  <c r="F839" i="23"/>
  <c r="H839" i="23"/>
  <c r="F841" i="23"/>
  <c r="F842" i="23"/>
  <c r="F847" i="23"/>
  <c r="F848" i="23"/>
  <c r="F868" i="23"/>
  <c r="J868" i="23"/>
  <c r="F870" i="23"/>
  <c r="F871" i="23"/>
  <c r="F872" i="23"/>
  <c r="F873" i="23"/>
  <c r="J873" i="23"/>
  <c r="F874" i="23"/>
  <c r="E847" i="23"/>
  <c r="F751" i="23"/>
  <c r="F753" i="23"/>
  <c r="F754" i="23"/>
  <c r="F755" i="23"/>
  <c r="F757" i="23"/>
  <c r="G757" i="23"/>
  <c r="F758" i="23"/>
  <c r="G758" i="23"/>
  <c r="F761" i="23"/>
  <c r="F762" i="23"/>
  <c r="F763" i="23"/>
  <c r="H763" i="23"/>
  <c r="F765" i="23"/>
  <c r="F766" i="23"/>
  <c r="F771" i="23"/>
  <c r="F772" i="23"/>
  <c r="F792" i="23"/>
  <c r="J792" i="23"/>
  <c r="F794" i="23"/>
  <c r="F795" i="23"/>
  <c r="F796" i="23"/>
  <c r="F797" i="23"/>
  <c r="J797" i="23"/>
  <c r="F798" i="23"/>
  <c r="E771" i="23"/>
  <c r="F675" i="23"/>
  <c r="F1055" i="23" s="1"/>
  <c r="F677" i="23"/>
  <c r="F1057" i="23" s="1"/>
  <c r="F678" i="23"/>
  <c r="F1058" i="23" s="1"/>
  <c r="F679" i="23"/>
  <c r="F1059" i="23" s="1"/>
  <c r="F681" i="23"/>
  <c r="F1061" i="23" s="1"/>
  <c r="G681" i="23"/>
  <c r="G1061" i="23" s="1"/>
  <c r="F682" i="23"/>
  <c r="F1062" i="23" s="1"/>
  <c r="G682" i="23"/>
  <c r="G1062" i="23" s="1"/>
  <c r="F685" i="23"/>
  <c r="F1065" i="23" s="1"/>
  <c r="F686" i="23"/>
  <c r="F1066" i="23" s="1"/>
  <c r="F687" i="23"/>
  <c r="F1067" i="23" s="1"/>
  <c r="H687" i="23"/>
  <c r="H1067" i="23" s="1"/>
  <c r="F689" i="23"/>
  <c r="F1069" i="23" s="1"/>
  <c r="F690" i="23"/>
  <c r="F1070" i="23" s="1"/>
  <c r="F695" i="23"/>
  <c r="F1075" i="23" s="1"/>
  <c r="F696" i="23"/>
  <c r="F1076" i="23" s="1"/>
  <c r="F716" i="23"/>
  <c r="F1096" i="23" s="1"/>
  <c r="J716" i="23"/>
  <c r="J1096" i="23" s="1"/>
  <c r="F718" i="23"/>
  <c r="F1098" i="23" s="1"/>
  <c r="F719" i="23"/>
  <c r="F1099" i="23" s="1"/>
  <c r="F720" i="23"/>
  <c r="F1100" i="23" s="1"/>
  <c r="F721" i="23"/>
  <c r="F1101" i="23" s="1"/>
  <c r="J721" i="23"/>
  <c r="J1101" i="23" s="1"/>
  <c r="F722" i="23"/>
  <c r="F1102" i="23" s="1"/>
  <c r="E695" i="23"/>
  <c r="F640" i="23"/>
  <c r="F1020" i="23" s="1"/>
  <c r="J640" i="23"/>
  <c r="J1020" i="23" s="1"/>
  <c r="F642" i="23"/>
  <c r="F1022" i="23" s="1"/>
  <c r="F643" i="23"/>
  <c r="F1023" i="23" s="1"/>
  <c r="F644" i="23"/>
  <c r="F1024" i="23" s="1"/>
  <c r="F645" i="23"/>
  <c r="F1025" i="23" s="1"/>
  <c r="J645" i="23"/>
  <c r="J1025" i="23" s="1"/>
  <c r="F646" i="23"/>
  <c r="F1026" i="23" s="1"/>
  <c r="E619" i="23"/>
  <c r="E999" i="23" s="1"/>
  <c r="AE975" i="23"/>
  <c r="AE964" i="23"/>
  <c r="AE955" i="23"/>
  <c r="AE899" i="23"/>
  <c r="AE888" i="23"/>
  <c r="AE879" i="23"/>
  <c r="AE823" i="23"/>
  <c r="AE812" i="23"/>
  <c r="AE803" i="23"/>
  <c r="AE747" i="23"/>
  <c r="AE736" i="23"/>
  <c r="AE727" i="23"/>
  <c r="AE671" i="23"/>
  <c r="AE660" i="23"/>
  <c r="AE651" i="23"/>
  <c r="E1151" i="23" l="1"/>
  <c r="E1075" i="23"/>
  <c r="I42" i="27"/>
  <c r="E564" i="23"/>
  <c r="I119" i="24"/>
  <c r="E716" i="23" l="1"/>
  <c r="E1096" i="23" s="1"/>
  <c r="E640" i="23"/>
  <c r="E1020" i="23" s="1"/>
  <c r="E944" i="23"/>
  <c r="E868" i="23"/>
  <c r="E792" i="23"/>
  <c r="D63" i="26" l="1"/>
  <c r="D71" i="26"/>
  <c r="E696" i="23" l="1"/>
  <c r="E924" i="23"/>
  <c r="BI1000" i="23"/>
  <c r="AH1000" i="23"/>
  <c r="BM1000" i="23" l="1"/>
  <c r="BA1000" i="23"/>
  <c r="BE1000" i="23"/>
  <c r="AQ1000" i="23"/>
  <c r="AW1000" i="23"/>
  <c r="AU1000" i="23"/>
  <c r="AZ1000" i="23"/>
  <c r="AK1000" i="23"/>
  <c r="AT1000" i="23"/>
  <c r="AM1000" i="23"/>
  <c r="AI1000" i="23"/>
  <c r="AR1000" i="23"/>
  <c r="AO1000" i="23"/>
  <c r="AP1000" i="23"/>
  <c r="BD1000" i="23"/>
  <c r="BB1000" i="23"/>
  <c r="AY1000" i="23"/>
  <c r="BF1000" i="23"/>
  <c r="AE1000" i="23"/>
  <c r="BK1000" i="23"/>
  <c r="AG1000" i="23"/>
  <c r="AL1000" i="23"/>
  <c r="AN1000" i="23"/>
  <c r="AF1000" i="23"/>
  <c r="BC1000" i="23"/>
  <c r="AX1000" i="23"/>
  <c r="AJ1000" i="23"/>
  <c r="AS1000" i="23"/>
  <c r="BH1000" i="23"/>
  <c r="BL1000" i="23"/>
  <c r="BJ1000" i="23"/>
  <c r="BG1000" i="23"/>
  <c r="AV1000" i="23"/>
  <c r="BM1076" i="23"/>
  <c r="BF1076" i="23"/>
  <c r="BG1076" i="23"/>
  <c r="BJ1076" i="23"/>
  <c r="AV1076" i="23"/>
  <c r="AK1076" i="23"/>
  <c r="AE1076" i="23"/>
  <c r="BL1076" i="23"/>
  <c r="AG1076" i="23"/>
  <c r="AO1076" i="23"/>
  <c r="AF1076" i="23"/>
  <c r="AH1076" i="23"/>
  <c r="BD1076" i="23"/>
  <c r="AL1076" i="23"/>
  <c r="BH1076" i="23"/>
  <c r="AS1076" i="23"/>
  <c r="AM1076" i="23"/>
  <c r="AU1076" i="23"/>
  <c r="AT1076" i="23"/>
  <c r="AJ1076" i="23"/>
  <c r="BA1076" i="23"/>
  <c r="AW1076" i="23"/>
  <c r="AN1076" i="23"/>
  <c r="AP1076" i="23"/>
  <c r="BI1076" i="23"/>
  <c r="BC1076" i="23"/>
  <c r="BK1076" i="23"/>
  <c r="BE1076" i="23"/>
  <c r="AR1076" i="23"/>
  <c r="AI1076" i="23"/>
  <c r="AX1076" i="23"/>
  <c r="AQ1076" i="23"/>
  <c r="AZ1076" i="23"/>
  <c r="AY1076" i="23"/>
  <c r="BB1076" i="23"/>
  <c r="G611" i="23"/>
  <c r="BM924" i="23"/>
  <c r="BI924" i="23"/>
  <c r="BJ924" i="23"/>
  <c r="BK924" i="23"/>
  <c r="BL924" i="23"/>
  <c r="BI772" i="23"/>
  <c r="BJ772" i="23"/>
  <c r="BK772" i="23"/>
  <c r="BM772" i="23"/>
  <c r="BL772" i="23"/>
  <c r="BJ848" i="23"/>
  <c r="BK848" i="23"/>
  <c r="BL848" i="23"/>
  <c r="BM848" i="23"/>
  <c r="BI848" i="23"/>
  <c r="AR620" i="23"/>
  <c r="BI620" i="23"/>
  <c r="BJ620" i="23"/>
  <c r="BK620" i="23"/>
  <c r="BL620" i="23"/>
  <c r="BM620" i="23"/>
  <c r="BL696" i="23"/>
  <c r="BM696" i="23"/>
  <c r="BJ696" i="23"/>
  <c r="BK696" i="23"/>
  <c r="BI696" i="23"/>
  <c r="AE620" i="23"/>
  <c r="AP620" i="23"/>
  <c r="AQ620" i="23"/>
  <c r="BB620" i="23"/>
  <c r="BH620" i="23"/>
  <c r="AN620" i="23"/>
  <c r="AH620" i="23"/>
  <c r="AJ620" i="23"/>
  <c r="AU620" i="23"/>
  <c r="BD620" i="23"/>
  <c r="AI620" i="23"/>
  <c r="BC620" i="23"/>
  <c r="AS620" i="23"/>
  <c r="AF620" i="23"/>
  <c r="AK620" i="23"/>
  <c r="AX620" i="23"/>
  <c r="AO620" i="23"/>
  <c r="AW620" i="23"/>
  <c r="BF620" i="23"/>
  <c r="AT620" i="23"/>
  <c r="AG620" i="23"/>
  <c r="BA620" i="23"/>
  <c r="AY620" i="23"/>
  <c r="AL620" i="23"/>
  <c r="AM620" i="23"/>
  <c r="BG620" i="23"/>
  <c r="BE620" i="23"/>
  <c r="AV620" i="23"/>
  <c r="AZ620" i="23"/>
  <c r="E409" i="24" l="1" a="1"/>
  <c r="E447" i="24" s="1"/>
  <c r="E368" i="24" a="1"/>
  <c r="E405" i="24" s="1"/>
  <c r="E327" i="24" a="1"/>
  <c r="E364" i="24" s="1"/>
  <c r="E368" i="24" l="1"/>
  <c r="E378" i="24"/>
  <c r="E388" i="24"/>
  <c r="E400" i="24"/>
  <c r="E370" i="24"/>
  <c r="E380" i="24"/>
  <c r="E392" i="24"/>
  <c r="E402" i="24"/>
  <c r="E372" i="24"/>
  <c r="E384" i="24"/>
  <c r="E394" i="24"/>
  <c r="E404" i="24"/>
  <c r="E376" i="24"/>
  <c r="E386" i="24"/>
  <c r="E396" i="24"/>
  <c r="E374" i="24"/>
  <c r="E382" i="24"/>
  <c r="E390" i="24"/>
  <c r="E398" i="24"/>
  <c r="E406" i="24"/>
  <c r="E329" i="24"/>
  <c r="E333" i="24"/>
  <c r="E337" i="24"/>
  <c r="E341" i="24"/>
  <c r="E345" i="24"/>
  <c r="E349" i="24"/>
  <c r="E353" i="24"/>
  <c r="E357" i="24"/>
  <c r="E361" i="24"/>
  <c r="E365" i="24"/>
  <c r="E330" i="24"/>
  <c r="E334" i="24"/>
  <c r="E338" i="24"/>
  <c r="E342" i="24"/>
  <c r="E346" i="24"/>
  <c r="E350" i="24"/>
  <c r="E354" i="24"/>
  <c r="E358" i="24"/>
  <c r="E362" i="24"/>
  <c r="E327" i="24"/>
  <c r="E331" i="24"/>
  <c r="E335" i="24"/>
  <c r="E339" i="24"/>
  <c r="E343" i="24"/>
  <c r="E347" i="24"/>
  <c r="E351" i="24"/>
  <c r="E355" i="24"/>
  <c r="E359" i="24"/>
  <c r="E363" i="24"/>
  <c r="E328" i="24"/>
  <c r="E332" i="24"/>
  <c r="E336" i="24"/>
  <c r="E340" i="24"/>
  <c r="E344" i="24"/>
  <c r="E348" i="24"/>
  <c r="E352" i="24"/>
  <c r="E356" i="24"/>
  <c r="E360" i="24"/>
  <c r="E371" i="24"/>
  <c r="E375" i="24"/>
  <c r="E379" i="24"/>
  <c r="E383" i="24"/>
  <c r="E387" i="24"/>
  <c r="E391" i="24"/>
  <c r="E395" i="24"/>
  <c r="E399" i="24"/>
  <c r="E403" i="24"/>
  <c r="E369" i="24"/>
  <c r="E373" i="24"/>
  <c r="E377" i="24"/>
  <c r="E381" i="24"/>
  <c r="E385" i="24"/>
  <c r="E389" i="24"/>
  <c r="E393" i="24"/>
  <c r="E397" i="24"/>
  <c r="E401" i="24"/>
  <c r="E411" i="24"/>
  <c r="E419" i="24"/>
  <c r="E427" i="24"/>
  <c r="E435" i="24"/>
  <c r="E443" i="24"/>
  <c r="E412" i="24"/>
  <c r="E420" i="24"/>
  <c r="E428" i="24"/>
  <c r="E436" i="24"/>
  <c r="E444" i="24"/>
  <c r="E415" i="24"/>
  <c r="E423" i="24"/>
  <c r="E431" i="24"/>
  <c r="E439" i="24"/>
  <c r="E446" i="24"/>
  <c r="E442" i="24"/>
  <c r="E438" i="24"/>
  <c r="E434" i="24"/>
  <c r="E430" i="24"/>
  <c r="E426" i="24"/>
  <c r="E422" i="24"/>
  <c r="E418" i="24"/>
  <c r="E414" i="24"/>
  <c r="E410" i="24"/>
  <c r="E445" i="24"/>
  <c r="E441" i="24"/>
  <c r="E437" i="24"/>
  <c r="E433" i="24"/>
  <c r="E429" i="24"/>
  <c r="E425" i="24"/>
  <c r="E421" i="24"/>
  <c r="E417" i="24"/>
  <c r="E413" i="24"/>
  <c r="E409" i="24"/>
  <c r="E416" i="24"/>
  <c r="E424" i="24"/>
  <c r="E432" i="24"/>
  <c r="E440" i="24"/>
  <c r="BQ1585" i="23" l="1"/>
  <c r="BJ1585" i="23" s="1"/>
  <c r="BP1585" i="23"/>
  <c r="BI1585" i="23" s="1"/>
  <c r="BH1585" i="23"/>
  <c r="BG1585" i="23"/>
  <c r="BF1585" i="23" s="1"/>
  <c r="BE1585" i="23" s="1"/>
  <c r="BD1585" i="23" s="1"/>
  <c r="BC1585" i="23" s="1"/>
  <c r="BB1585" i="23" s="1"/>
  <c r="BA1585" i="23" s="1"/>
  <c r="AZ1585" i="23" s="1"/>
  <c r="AY1585" i="23" s="1"/>
  <c r="AX1585" i="23" s="1"/>
  <c r="AW1585" i="23" s="1"/>
  <c r="AV1585" i="23" s="1"/>
  <c r="AU1585" i="23" s="1"/>
  <c r="AT1585" i="23" s="1"/>
  <c r="AS1585" i="23" s="1"/>
  <c r="AR1585" i="23" s="1"/>
  <c r="AQ1585" i="23" s="1"/>
  <c r="AP1585" i="23" s="1"/>
  <c r="AO1585" i="23" s="1"/>
  <c r="AN1585" i="23" s="1"/>
  <c r="AM1585" i="23" s="1"/>
  <c r="AL1585" i="23" s="1"/>
  <c r="AK1585" i="23" s="1"/>
  <c r="AJ1585" i="23" s="1"/>
  <c r="AI1585" i="23" s="1"/>
  <c r="AH1585" i="23" s="1"/>
  <c r="AG1585" i="23" s="1"/>
  <c r="AF1585" i="23" s="1"/>
  <c r="AE1585" i="23" s="1"/>
  <c r="AD1585" i="23" s="1"/>
  <c r="F223" i="23" l="1"/>
  <c r="E1264" i="23" l="1"/>
  <c r="AE1287" i="23" l="1"/>
  <c r="D103" i="26" l="1"/>
  <c r="D16" i="26"/>
  <c r="D15" i="26"/>
  <c r="E327" i="23" l="1"/>
  <c r="E70" i="23"/>
  <c r="E181" i="24"/>
  <c r="B4" i="24" l="1"/>
  <c r="E4" i="24"/>
  <c r="E3" i="29"/>
  <c r="MO51" i="25" l="1"/>
  <c r="MP51" i="25"/>
  <c r="J1" i="25"/>
  <c r="X74" i="43" l="1"/>
  <c r="X76" i="43"/>
  <c r="X75" i="43"/>
  <c r="M75" i="43" l="1"/>
  <c r="V77" i="43"/>
  <c r="V76" i="43"/>
  <c r="V75" i="43"/>
  <c r="V74" i="43"/>
  <c r="M74" i="43"/>
  <c r="N77" i="43"/>
  <c r="K74" i="43"/>
  <c r="Q76" i="43"/>
  <c r="Q75" i="43"/>
  <c r="W74" i="43"/>
  <c r="L74" i="43"/>
  <c r="Q74" i="43"/>
  <c r="T77" i="43"/>
  <c r="I75" i="43"/>
  <c r="U76" i="43"/>
  <c r="Z74" i="43"/>
  <c r="O74" i="43"/>
  <c r="U74" i="43"/>
  <c r="G74" i="43"/>
  <c r="N74" i="43"/>
  <c r="M76" i="43"/>
  <c r="T74" i="43"/>
  <c r="I74" i="43"/>
  <c r="Y74" i="43"/>
  <c r="Q77" i="43"/>
  <c r="T75" i="43"/>
  <c r="T76" i="43"/>
  <c r="W75" i="43"/>
  <c r="M77" i="43"/>
  <c r="N75" i="43"/>
  <c r="P74" i="43"/>
  <c r="J75" i="43"/>
  <c r="W76" i="43"/>
  <c r="J74" i="43"/>
  <c r="X77" i="43"/>
  <c r="Y75" i="43" l="1"/>
  <c r="U77" i="43"/>
  <c r="J77" i="43"/>
  <c r="I77" i="43"/>
  <c r="E74" i="43"/>
  <c r="AA74" i="43"/>
  <c r="Z77" i="43"/>
  <c r="W77" i="43"/>
  <c r="AA76" i="43"/>
  <c r="Z76" i="43"/>
  <c r="Y76" i="43"/>
  <c r="K75" i="43"/>
  <c r="O76" i="43"/>
  <c r="K76" i="43"/>
  <c r="L75" i="43"/>
  <c r="I76" i="43"/>
  <c r="R76" i="43"/>
  <c r="U75" i="43"/>
  <c r="P75" i="43"/>
  <c r="G76" i="43"/>
  <c r="AB74" i="43"/>
  <c r="Z75" i="43"/>
  <c r="G75" i="43"/>
  <c r="L76" i="43"/>
  <c r="O75" i="43"/>
  <c r="P76" i="43"/>
  <c r="R75" i="43"/>
  <c r="N76" i="43"/>
  <c r="J76" i="43"/>
  <c r="AA75" i="43" l="1"/>
  <c r="H77" i="43"/>
  <c r="H76" i="43"/>
  <c r="E77" i="43"/>
  <c r="H75" i="43"/>
  <c r="E76" i="43"/>
  <c r="E75" i="43"/>
  <c r="H74" i="43"/>
  <c r="O77" i="43"/>
  <c r="AA77" i="43"/>
  <c r="L77" i="43"/>
  <c r="F76" i="43"/>
  <c r="F74" i="43"/>
  <c r="S76" i="43"/>
  <c r="F75" i="43"/>
  <c r="G77" i="43"/>
  <c r="K77" i="43"/>
  <c r="S74" i="43"/>
  <c r="F77" i="43"/>
  <c r="P77" i="43"/>
  <c r="R77" i="43"/>
  <c r="S75" i="43"/>
  <c r="R74" i="43"/>
  <c r="Y77" i="43"/>
  <c r="S77" i="43"/>
  <c r="AB76" i="43" l="1"/>
  <c r="AC74" i="43"/>
  <c r="AB75" i="43"/>
  <c r="AB77" i="43"/>
  <c r="AD74" i="43"/>
  <c r="AC76" i="43"/>
  <c r="AC75" i="43"/>
  <c r="AC77" i="43" l="1"/>
  <c r="AD75" i="43"/>
  <c r="AE74" i="43"/>
  <c r="AD76" i="43" l="1"/>
  <c r="AF75" i="43"/>
  <c r="AE77" i="43"/>
  <c r="AE76" i="43"/>
  <c r="AD77" i="43"/>
  <c r="AE75" i="43"/>
  <c r="AF74" i="43" l="1"/>
  <c r="AF76" i="43"/>
  <c r="D58" i="26"/>
  <c r="D80" i="26" s="1"/>
  <c r="AB1521" i="23"/>
  <c r="S395" i="43" s="1"/>
  <c r="AG74" i="43" l="1"/>
  <c r="AG76" i="43"/>
  <c r="AF77" i="43"/>
  <c r="AG75" i="43"/>
  <c r="E24" i="25"/>
  <c r="B24" i="25" s="1"/>
  <c r="E23" i="25"/>
  <c r="B23" i="25" s="1"/>
  <c r="AE1495" i="23"/>
  <c r="AF1495" i="23" s="1"/>
  <c r="AG1495" i="23" s="1"/>
  <c r="AH1495" i="23" s="1"/>
  <c r="AI1495" i="23" s="1"/>
  <c r="AJ1495" i="23" s="1"/>
  <c r="AK1495" i="23" s="1"/>
  <c r="AL1495" i="23" s="1"/>
  <c r="AM1495" i="23" s="1"/>
  <c r="AN1495" i="23" s="1"/>
  <c r="AO1495" i="23" s="1"/>
  <c r="AP1495" i="23" s="1"/>
  <c r="AQ1495" i="23" s="1"/>
  <c r="AR1495" i="23" s="1"/>
  <c r="AS1495" i="23" s="1"/>
  <c r="AT1495" i="23" s="1"/>
  <c r="AU1495" i="23" s="1"/>
  <c r="AV1495" i="23" s="1"/>
  <c r="AW1495" i="23" s="1"/>
  <c r="AX1495" i="23" s="1"/>
  <c r="AY1495" i="23" s="1"/>
  <c r="AZ1495" i="23" s="1"/>
  <c r="BA1495" i="23" s="1"/>
  <c r="BB1495" i="23" s="1"/>
  <c r="BC1495" i="23" s="1"/>
  <c r="BD1495" i="23" s="1"/>
  <c r="BE1495" i="23" s="1"/>
  <c r="BF1495" i="23" s="1"/>
  <c r="BG1495" i="23" s="1"/>
  <c r="BH1495" i="23" s="1"/>
  <c r="BI1495" i="23" s="1"/>
  <c r="BJ1495" i="23" s="1"/>
  <c r="BK1495" i="23" s="1"/>
  <c r="BL1495" i="23" s="1"/>
  <c r="BM1495" i="23" s="1"/>
  <c r="AE1493" i="23"/>
  <c r="AF1493" i="23" s="1"/>
  <c r="AG1493" i="23" s="1"/>
  <c r="AH1493" i="23" s="1"/>
  <c r="AI1493" i="23" s="1"/>
  <c r="AJ1493" i="23" s="1"/>
  <c r="AK1493" i="23" s="1"/>
  <c r="AL1493" i="23" s="1"/>
  <c r="AM1493" i="23" s="1"/>
  <c r="AN1493" i="23" s="1"/>
  <c r="AO1493" i="23" s="1"/>
  <c r="AP1493" i="23" s="1"/>
  <c r="AQ1493" i="23" s="1"/>
  <c r="AR1493" i="23" s="1"/>
  <c r="AS1493" i="23" s="1"/>
  <c r="AT1493" i="23" s="1"/>
  <c r="AU1493" i="23" s="1"/>
  <c r="AV1493" i="23" s="1"/>
  <c r="AW1493" i="23" s="1"/>
  <c r="AX1493" i="23" s="1"/>
  <c r="AY1493" i="23" s="1"/>
  <c r="AZ1493" i="23" s="1"/>
  <c r="BA1493" i="23" s="1"/>
  <c r="BB1493" i="23" s="1"/>
  <c r="BC1493" i="23" s="1"/>
  <c r="BD1493" i="23" s="1"/>
  <c r="BE1493" i="23" s="1"/>
  <c r="BF1493" i="23" s="1"/>
  <c r="BG1493" i="23" s="1"/>
  <c r="BH1493" i="23" s="1"/>
  <c r="BI1493" i="23" s="1"/>
  <c r="BJ1493" i="23" s="1"/>
  <c r="BK1493" i="23" s="1"/>
  <c r="BL1493" i="23" s="1"/>
  <c r="BM1493" i="23" s="1"/>
  <c r="AE1491" i="23"/>
  <c r="AF1491" i="23" s="1"/>
  <c r="AG1491" i="23" s="1"/>
  <c r="AH1491" i="23" s="1"/>
  <c r="AI1491" i="23" s="1"/>
  <c r="AJ1491" i="23" s="1"/>
  <c r="AK1491" i="23" s="1"/>
  <c r="AL1491" i="23" s="1"/>
  <c r="AM1491" i="23" s="1"/>
  <c r="AN1491" i="23" s="1"/>
  <c r="AO1491" i="23" s="1"/>
  <c r="AP1491" i="23" s="1"/>
  <c r="AQ1491" i="23" s="1"/>
  <c r="AR1491" i="23" s="1"/>
  <c r="AS1491" i="23" s="1"/>
  <c r="AT1491" i="23" s="1"/>
  <c r="AU1491" i="23" s="1"/>
  <c r="AV1491" i="23" s="1"/>
  <c r="AW1491" i="23" s="1"/>
  <c r="AX1491" i="23" s="1"/>
  <c r="AY1491" i="23" s="1"/>
  <c r="AZ1491" i="23" s="1"/>
  <c r="BA1491" i="23" s="1"/>
  <c r="BB1491" i="23" s="1"/>
  <c r="BC1491" i="23" s="1"/>
  <c r="BD1491" i="23" s="1"/>
  <c r="BE1491" i="23" s="1"/>
  <c r="BF1491" i="23" s="1"/>
  <c r="BG1491" i="23" s="1"/>
  <c r="BH1491" i="23" s="1"/>
  <c r="BI1491" i="23" s="1"/>
  <c r="BJ1491" i="23" s="1"/>
  <c r="BK1491" i="23" s="1"/>
  <c r="BL1491" i="23" s="1"/>
  <c r="BM1491" i="23" s="1"/>
  <c r="AE1487" i="23"/>
  <c r="AF1487" i="23" s="1"/>
  <c r="AG1487" i="23" s="1"/>
  <c r="AH1487" i="23" s="1"/>
  <c r="AI1487" i="23" s="1"/>
  <c r="AJ1487" i="23" s="1"/>
  <c r="AK1487" i="23" s="1"/>
  <c r="AL1487" i="23" s="1"/>
  <c r="AM1487" i="23" s="1"/>
  <c r="AN1487" i="23" s="1"/>
  <c r="AO1487" i="23" s="1"/>
  <c r="AP1487" i="23" s="1"/>
  <c r="AQ1487" i="23" s="1"/>
  <c r="AR1487" i="23" s="1"/>
  <c r="AS1487" i="23" s="1"/>
  <c r="AT1487" i="23" s="1"/>
  <c r="AU1487" i="23" s="1"/>
  <c r="AV1487" i="23" s="1"/>
  <c r="AW1487" i="23" s="1"/>
  <c r="AX1487" i="23" s="1"/>
  <c r="AY1487" i="23" s="1"/>
  <c r="AZ1487" i="23" s="1"/>
  <c r="BA1487" i="23" s="1"/>
  <c r="BB1487" i="23" s="1"/>
  <c r="BC1487" i="23" s="1"/>
  <c r="BD1487" i="23" s="1"/>
  <c r="BE1487" i="23" s="1"/>
  <c r="BF1487" i="23" s="1"/>
  <c r="BG1487" i="23" s="1"/>
  <c r="BH1487" i="23" s="1"/>
  <c r="BI1487" i="23" s="1"/>
  <c r="BJ1487" i="23" s="1"/>
  <c r="BK1487" i="23" s="1"/>
  <c r="BL1487" i="23" s="1"/>
  <c r="BM1487" i="23" s="1"/>
  <c r="E1399" i="23"/>
  <c r="E1398" i="23"/>
  <c r="E1257" i="23"/>
  <c r="I1238" i="23"/>
  <c r="E1238" i="23"/>
  <c r="E1233" i="23"/>
  <c r="E293" i="23"/>
  <c r="E292" i="23"/>
  <c r="I285" i="23"/>
  <c r="E285" i="23"/>
  <c r="I273" i="23"/>
  <c r="E273" i="23"/>
  <c r="AE280" i="23" l="1"/>
  <c r="E913" i="23"/>
  <c r="AT16" i="55"/>
  <c r="AT17" i="55" s="1"/>
  <c r="E685" i="23"/>
  <c r="E989" i="23"/>
  <c r="I1020" i="23" s="1"/>
  <c r="E837" i="23"/>
  <c r="E533" i="23"/>
  <c r="E525" i="23" s="1"/>
  <c r="E761" i="23"/>
  <c r="AG77" i="43"/>
  <c r="E43" i="26"/>
  <c r="E44" i="26" s="1"/>
  <c r="E915" i="23" l="1"/>
  <c r="E905" i="23"/>
  <c r="E909" i="23"/>
  <c r="AU16" i="55"/>
  <c r="AU17" i="55" s="1"/>
  <c r="G991" i="23"/>
  <c r="E757" i="23"/>
  <c r="E753" i="23"/>
  <c r="E763" i="23"/>
  <c r="E839" i="23"/>
  <c r="E833" i="23"/>
  <c r="E829" i="23"/>
  <c r="E991" i="23"/>
  <c r="E981" i="23"/>
  <c r="J43" i="26" s="1"/>
  <c r="J44" i="26" s="1"/>
  <c r="E985" i="23"/>
  <c r="E681" i="23"/>
  <c r="E677" i="23"/>
  <c r="F43" i="26" s="1"/>
  <c r="F44" i="26" s="1"/>
  <c r="E687" i="23"/>
  <c r="AH75" i="43"/>
  <c r="AH76" i="43"/>
  <c r="AH77" i="43"/>
  <c r="AH74" i="43"/>
  <c r="D429" i="43"/>
  <c r="E645" i="23"/>
  <c r="G535" i="23"/>
  <c r="E535" i="23"/>
  <c r="BK544" i="23"/>
  <c r="BL544" i="23"/>
  <c r="BM544" i="23"/>
  <c r="BI544" i="23"/>
  <c r="BJ544" i="23"/>
  <c r="I564" i="23"/>
  <c r="I716" i="23"/>
  <c r="G687" i="23"/>
  <c r="I640" i="23"/>
  <c r="I868" i="23"/>
  <c r="G839" i="23"/>
  <c r="I944" i="23"/>
  <c r="G915" i="23"/>
  <c r="I792" i="23"/>
  <c r="G763" i="23"/>
  <c r="E283" i="24" a="1"/>
  <c r="E317" i="24" s="1"/>
  <c r="E242" i="24" a="1"/>
  <c r="E280" i="24" s="1"/>
  <c r="E201" i="24" a="1"/>
  <c r="E212" i="24" s="1"/>
  <c r="AA1521" i="23"/>
  <c r="R395" i="43" s="1"/>
  <c r="Z1521" i="23"/>
  <c r="Q395" i="43" s="1"/>
  <c r="Y1521" i="23"/>
  <c r="P395" i="43" s="1"/>
  <c r="X1521" i="23"/>
  <c r="O395" i="43" s="1"/>
  <c r="W1521" i="23"/>
  <c r="N395" i="43" s="1"/>
  <c r="V1521" i="23"/>
  <c r="M395" i="43" s="1"/>
  <c r="U1521" i="23"/>
  <c r="L395" i="43" s="1"/>
  <c r="T1521" i="23"/>
  <c r="K395" i="43" s="1"/>
  <c r="S1521" i="23"/>
  <c r="J395" i="43" s="1"/>
  <c r="R1521" i="23"/>
  <c r="I395" i="43" s="1"/>
  <c r="Q1521" i="23"/>
  <c r="H395" i="43" s="1"/>
  <c r="P1521" i="23"/>
  <c r="G395" i="43" s="1"/>
  <c r="O1521" i="23"/>
  <c r="F395" i="43" s="1"/>
  <c r="N1521" i="23"/>
  <c r="E395" i="43" s="1"/>
  <c r="M1521" i="23"/>
  <c r="B221" i="23"/>
  <c r="A221" i="23"/>
  <c r="E1478" i="23"/>
  <c r="AD1478" i="23" s="1"/>
  <c r="G1175" i="23"/>
  <c r="E1172" i="23"/>
  <c r="G1142" i="23"/>
  <c r="G1141" i="23"/>
  <c r="E1138" i="23"/>
  <c r="E1135" i="23"/>
  <c r="E1134" i="23"/>
  <c r="I1178" i="23" s="1"/>
  <c r="E1131" i="23"/>
  <c r="D43" i="26"/>
  <c r="E523" i="23"/>
  <c r="E492" i="23"/>
  <c r="F222" i="23"/>
  <c r="F221" i="23"/>
  <c r="N1" i="23"/>
  <c r="A3" i="29"/>
  <c r="B3" i="29"/>
  <c r="BA11" i="28"/>
  <c r="AZ11" i="28"/>
  <c r="AY11" i="28"/>
  <c r="AX11" i="28"/>
  <c r="BA10" i="28"/>
  <c r="AZ10" i="28"/>
  <c r="AY10" i="28"/>
  <c r="AX10" i="28"/>
  <c r="E1146" i="23"/>
  <c r="D8" i="26"/>
  <c r="D105" i="26"/>
  <c r="D104" i="26"/>
  <c r="E1600" i="23"/>
  <c r="BL43" i="25"/>
  <c r="B9" i="25"/>
  <c r="B7" i="25"/>
  <c r="B6" i="25"/>
  <c r="B5" i="25"/>
  <c r="B4" i="25"/>
  <c r="I1" i="25"/>
  <c r="I6" i="24"/>
  <c r="AD1588" i="23"/>
  <c r="AD1565" i="23"/>
  <c r="AD1549" i="23"/>
  <c r="AD1540" i="23"/>
  <c r="K1503" i="23"/>
  <c r="AD1483" i="23"/>
  <c r="AE1480" i="23"/>
  <c r="E1466" i="23"/>
  <c r="E1401" i="23"/>
  <c r="E1347" i="23"/>
  <c r="AD1343" i="23"/>
  <c r="BH1337" i="23"/>
  <c r="BH1372" i="23" s="1"/>
  <c r="BG1337" i="23"/>
  <c r="BG1372" i="23" s="1"/>
  <c r="BF1337" i="23"/>
  <c r="BF1372" i="23" s="1"/>
  <c r="BE1337" i="23"/>
  <c r="BE1372" i="23" s="1"/>
  <c r="BD1337" i="23"/>
  <c r="BD1372" i="23" s="1"/>
  <c r="BC1337" i="23"/>
  <c r="BC1372" i="23" s="1"/>
  <c r="BB1337" i="23"/>
  <c r="BB1372" i="23" s="1"/>
  <c r="BA1337" i="23"/>
  <c r="BA1372" i="23" s="1"/>
  <c r="AZ1337" i="23"/>
  <c r="AZ1372" i="23" s="1"/>
  <c r="AY1337" i="23"/>
  <c r="AY1372" i="23" s="1"/>
  <c r="AX1337" i="23"/>
  <c r="AX1372" i="23" s="1"/>
  <c r="AW1337" i="23"/>
  <c r="AW1372" i="23" s="1"/>
  <c r="AV1337" i="23"/>
  <c r="AV1372" i="23" s="1"/>
  <c r="AU1337" i="23"/>
  <c r="AU1372" i="23" s="1"/>
  <c r="AT1337" i="23"/>
  <c r="AT1372" i="23" s="1"/>
  <c r="AS1337" i="23"/>
  <c r="AS1372" i="23" s="1"/>
  <c r="AR1337" i="23"/>
  <c r="AR1372" i="23" s="1"/>
  <c r="AQ1337" i="23"/>
  <c r="AQ1372" i="23" s="1"/>
  <c r="AP1337" i="23"/>
  <c r="AP1372" i="23" s="1"/>
  <c r="AO1337" i="23"/>
  <c r="AO1372" i="23" s="1"/>
  <c r="AN1337" i="23"/>
  <c r="AN1372" i="23" s="1"/>
  <c r="AM1337" i="23"/>
  <c r="AM1372" i="23" s="1"/>
  <c r="AL1337" i="23"/>
  <c r="AL1372" i="23" s="1"/>
  <c r="AK1337" i="23"/>
  <c r="AK1372" i="23" s="1"/>
  <c r="AJ1337" i="23"/>
  <c r="AJ1372" i="23" s="1"/>
  <c r="AI1337" i="23"/>
  <c r="AI1372" i="23" s="1"/>
  <c r="AH1337" i="23"/>
  <c r="AH1372" i="23" s="1"/>
  <c r="AG1372" i="23"/>
  <c r="AF1337" i="23"/>
  <c r="AF1372" i="23" s="1"/>
  <c r="AE1372" i="23"/>
  <c r="AE1326" i="23"/>
  <c r="AE1318" i="23"/>
  <c r="AE1315" i="23"/>
  <c r="AE1314" i="23" s="1"/>
  <c r="AE1322" i="23" s="1"/>
  <c r="AE1305" i="23"/>
  <c r="AE1288" i="23"/>
  <c r="AE1286" i="23"/>
  <c r="E1269" i="23"/>
  <c r="AE1241" i="23"/>
  <c r="AE1224" i="23"/>
  <c r="AE1225" i="23" s="1"/>
  <c r="E1215" i="23"/>
  <c r="AE1204" i="23"/>
  <c r="AE1193" i="23"/>
  <c r="AE1184" i="23"/>
  <c r="AE595" i="23"/>
  <c r="AE584" i="23"/>
  <c r="AE575" i="23"/>
  <c r="AE444" i="23"/>
  <c r="AE448" i="23" s="1"/>
  <c r="BH440" i="23"/>
  <c r="BG440" i="23"/>
  <c r="BF440" i="23"/>
  <c r="BE440" i="23"/>
  <c r="BD440" i="23"/>
  <c r="BC440" i="23"/>
  <c r="BB440" i="23"/>
  <c r="BA440" i="23"/>
  <c r="AZ440" i="23"/>
  <c r="AY440" i="23"/>
  <c r="AX440" i="23"/>
  <c r="AW440" i="23"/>
  <c r="AV440" i="23"/>
  <c r="AU440" i="23"/>
  <c r="AT440" i="23"/>
  <c r="AS440" i="23"/>
  <c r="AR440" i="23"/>
  <c r="AQ440" i="23"/>
  <c r="AP440" i="23"/>
  <c r="AO440" i="23"/>
  <c r="AN440" i="23"/>
  <c r="AM440" i="23"/>
  <c r="AL440" i="23"/>
  <c r="AK440" i="23"/>
  <c r="AJ440" i="23"/>
  <c r="AI440" i="23"/>
  <c r="AH440" i="23"/>
  <c r="AG440" i="23"/>
  <c r="AF440" i="23"/>
  <c r="AE440" i="23"/>
  <c r="AE438" i="23"/>
  <c r="AE398" i="23"/>
  <c r="AE402" i="23" s="1"/>
  <c r="AF398" i="23" s="1"/>
  <c r="AF402" i="23" s="1"/>
  <c r="AG398" i="23" s="1"/>
  <c r="AG402" i="23" s="1"/>
  <c r="AH398" i="23" s="1"/>
  <c r="AH402" i="23" s="1"/>
  <c r="AI398" i="23" s="1"/>
  <c r="AI402" i="23" s="1"/>
  <c r="AJ398" i="23" s="1"/>
  <c r="AJ402" i="23" s="1"/>
  <c r="AK398" i="23" s="1"/>
  <c r="AK402" i="23" s="1"/>
  <c r="AL398" i="23" s="1"/>
  <c r="AL402" i="23" s="1"/>
  <c r="AM398" i="23" s="1"/>
  <c r="AM402" i="23" s="1"/>
  <c r="AN398" i="23" s="1"/>
  <c r="AN402" i="23" s="1"/>
  <c r="AO398" i="23" s="1"/>
  <c r="AO402" i="23" s="1"/>
  <c r="AP398" i="23" s="1"/>
  <c r="AP402" i="23" s="1"/>
  <c r="AQ398" i="23" s="1"/>
  <c r="AQ402" i="23" s="1"/>
  <c r="AR398" i="23" s="1"/>
  <c r="AR402" i="23" s="1"/>
  <c r="AS398" i="23" s="1"/>
  <c r="AS402" i="23" s="1"/>
  <c r="AT398" i="23" s="1"/>
  <c r="AT402" i="23" s="1"/>
  <c r="AU398" i="23" s="1"/>
  <c r="AU402" i="23" s="1"/>
  <c r="AV398" i="23" s="1"/>
  <c r="AV402" i="23" s="1"/>
  <c r="AW398" i="23" s="1"/>
  <c r="AW402" i="23" s="1"/>
  <c r="AX398" i="23" s="1"/>
  <c r="AX402" i="23" s="1"/>
  <c r="AY398" i="23" s="1"/>
  <c r="AY402" i="23" s="1"/>
  <c r="AZ398" i="23" s="1"/>
  <c r="AZ402" i="23" s="1"/>
  <c r="BA398" i="23" s="1"/>
  <c r="BA402" i="23" s="1"/>
  <c r="BB398" i="23" s="1"/>
  <c r="BB402" i="23" s="1"/>
  <c r="BC398" i="23" s="1"/>
  <c r="BC402" i="23" s="1"/>
  <c r="BD398" i="23" s="1"/>
  <c r="BD402" i="23" s="1"/>
  <c r="BE398" i="23" s="1"/>
  <c r="BE402" i="23" s="1"/>
  <c r="BF398" i="23" s="1"/>
  <c r="BF402" i="23" s="1"/>
  <c r="BG398" i="23" s="1"/>
  <c r="BG402" i="23" s="1"/>
  <c r="BH398" i="23" s="1"/>
  <c r="BH402" i="23" s="1"/>
  <c r="BI398" i="23" s="1"/>
  <c r="BI402" i="23" s="1"/>
  <c r="BJ398" i="23" s="1"/>
  <c r="BJ402" i="23" s="1"/>
  <c r="BK398" i="23" s="1"/>
  <c r="BK402" i="23" s="1"/>
  <c r="BL398" i="23" s="1"/>
  <c r="BL402" i="23" s="1"/>
  <c r="BM398" i="23" s="1"/>
  <c r="BM402" i="23" s="1"/>
  <c r="BH394" i="23"/>
  <c r="BG394" i="23"/>
  <c r="BF394" i="23"/>
  <c r="BE394" i="23"/>
  <c r="BD394" i="23"/>
  <c r="BC394" i="23"/>
  <c r="BB394" i="23"/>
  <c r="BA394" i="23"/>
  <c r="AZ394" i="23"/>
  <c r="AY394" i="23"/>
  <c r="AX394" i="23"/>
  <c r="AW394" i="23"/>
  <c r="AV394" i="23"/>
  <c r="AU394" i="23"/>
  <c r="AT394" i="23"/>
  <c r="AS394" i="23"/>
  <c r="AR394" i="23"/>
  <c r="AQ394" i="23"/>
  <c r="AP394" i="23"/>
  <c r="AO394" i="23"/>
  <c r="AN394" i="23"/>
  <c r="AM394" i="23"/>
  <c r="AL394" i="23"/>
  <c r="AK394" i="23"/>
  <c r="AJ394" i="23"/>
  <c r="AI394" i="23"/>
  <c r="AH394" i="23"/>
  <c r="AG394" i="23"/>
  <c r="AF394" i="23"/>
  <c r="AE394" i="23"/>
  <c r="AE392" i="23"/>
  <c r="BH387" i="23"/>
  <c r="BG387" i="23"/>
  <c r="BF387" i="23"/>
  <c r="BE387" i="23"/>
  <c r="BD387" i="23"/>
  <c r="BC387" i="23"/>
  <c r="BB387" i="23"/>
  <c r="BA387" i="23"/>
  <c r="AZ387" i="23"/>
  <c r="AY387" i="23"/>
  <c r="AX387" i="23"/>
  <c r="AW387" i="23"/>
  <c r="AV387" i="23"/>
  <c r="AU387" i="23"/>
  <c r="AT387" i="23"/>
  <c r="AS387" i="23"/>
  <c r="AR387" i="23"/>
  <c r="AQ387" i="23"/>
  <c r="AP387" i="23"/>
  <c r="AO387" i="23"/>
  <c r="AN387" i="23"/>
  <c r="AM387" i="23"/>
  <c r="AL387" i="23"/>
  <c r="AK387" i="23"/>
  <c r="AJ387" i="23"/>
  <c r="AI387" i="23"/>
  <c r="AH387" i="23"/>
  <c r="AG387" i="23"/>
  <c r="AF387" i="23"/>
  <c r="AE387" i="23"/>
  <c r="BH386" i="23"/>
  <c r="BG386" i="23"/>
  <c r="BF386" i="23"/>
  <c r="BE386" i="23"/>
  <c r="BD386" i="23"/>
  <c r="BC386" i="23"/>
  <c r="BB386" i="23"/>
  <c r="BA386" i="23"/>
  <c r="AZ386" i="23"/>
  <c r="AY386" i="23"/>
  <c r="AX386" i="23"/>
  <c r="AW386" i="23"/>
  <c r="AV386" i="23"/>
  <c r="AU386" i="23"/>
  <c r="AT386" i="23"/>
  <c r="AS386" i="23"/>
  <c r="AR386" i="23"/>
  <c r="AQ386" i="23"/>
  <c r="AP386" i="23"/>
  <c r="AO386" i="23"/>
  <c r="AN386" i="23"/>
  <c r="AM386" i="23"/>
  <c r="AL386" i="23"/>
  <c r="AK386" i="23"/>
  <c r="AJ386" i="23"/>
  <c r="AI386" i="23"/>
  <c r="AH386" i="23"/>
  <c r="AG386" i="23"/>
  <c r="AF386" i="23"/>
  <c r="AE386" i="23"/>
  <c r="BH385" i="23"/>
  <c r="BG385" i="23"/>
  <c r="BF385" i="23"/>
  <c r="BE385" i="23"/>
  <c r="BD385" i="23"/>
  <c r="BC385" i="23"/>
  <c r="BB385" i="23"/>
  <c r="BA385" i="23"/>
  <c r="AZ385" i="23"/>
  <c r="AY385" i="23"/>
  <c r="AX385" i="23"/>
  <c r="AW385" i="23"/>
  <c r="AV385" i="23"/>
  <c r="AU385" i="23"/>
  <c r="AT385" i="23"/>
  <c r="AS385" i="23"/>
  <c r="AR385" i="23"/>
  <c r="AQ385" i="23"/>
  <c r="AP385" i="23"/>
  <c r="AO385" i="23"/>
  <c r="AN385" i="23"/>
  <c r="AM385" i="23"/>
  <c r="AL385" i="23"/>
  <c r="AK385" i="23"/>
  <c r="AJ385" i="23"/>
  <c r="AI385" i="23"/>
  <c r="AH385" i="23"/>
  <c r="AG385" i="23"/>
  <c r="AF385" i="23"/>
  <c r="AE385" i="23"/>
  <c r="AD384" i="23"/>
  <c r="E354" i="23"/>
  <c r="E305" i="23"/>
  <c r="E290" i="23"/>
  <c r="E226" i="23"/>
  <c r="AE191" i="23"/>
  <c r="AD167" i="23"/>
  <c r="AD164" i="23"/>
  <c r="AA164" i="23"/>
  <c r="AA163" i="23" s="1"/>
  <c r="AD159" i="23"/>
  <c r="AA159" i="23"/>
  <c r="AD151" i="23"/>
  <c r="AA152" i="23"/>
  <c r="AA151" i="23" s="1"/>
  <c r="AA150" i="23" s="1"/>
  <c r="AD147" i="23"/>
  <c r="AD98" i="23"/>
  <c r="AD81" i="23"/>
  <c r="AD43" i="23"/>
  <c r="AG249" i="23" l="1"/>
  <c r="AI249" i="23"/>
  <c r="AH249" i="23"/>
  <c r="AE249" i="23"/>
  <c r="AF249" i="23"/>
  <c r="AE1521" i="23"/>
  <c r="D396" i="43" s="1"/>
  <c r="E396" i="43" s="1"/>
  <c r="F396" i="43" s="1"/>
  <c r="G396" i="43" s="1"/>
  <c r="H396" i="43" s="1"/>
  <c r="I396" i="43" s="1"/>
  <c r="J396" i="43" s="1"/>
  <c r="K396" i="43" s="1"/>
  <c r="L396" i="43" s="1"/>
  <c r="M396" i="43" s="1"/>
  <c r="N396" i="43" s="1"/>
  <c r="O396" i="43" s="1"/>
  <c r="P396" i="43" s="1"/>
  <c r="Q396" i="43" s="1"/>
  <c r="R396" i="43" s="1"/>
  <c r="S396" i="43" s="1"/>
  <c r="O1" i="23"/>
  <c r="P1" i="23" s="1"/>
  <c r="N1520" i="23"/>
  <c r="E393" i="43" s="1"/>
  <c r="D395" i="43"/>
  <c r="AD150" i="23"/>
  <c r="AD146" i="23" s="1"/>
  <c r="E4" i="55"/>
  <c r="E4" i="59"/>
  <c r="E5" i="59"/>
  <c r="E6" i="59"/>
  <c r="AV16" i="55"/>
  <c r="AV17" i="55" s="1"/>
  <c r="E1023" i="23"/>
  <c r="E1025" i="23"/>
  <c r="AI76" i="43"/>
  <c r="AI77" i="43"/>
  <c r="AI75" i="43"/>
  <c r="AI74" i="43"/>
  <c r="D44" i="26"/>
  <c r="D4" i="24"/>
  <c r="E3" i="25"/>
  <c r="E1457" i="23"/>
  <c r="E1460" i="23" s="1"/>
  <c r="AU492" i="23"/>
  <c r="BK492" i="23"/>
  <c r="BI492" i="23"/>
  <c r="BJ492" i="23"/>
  <c r="BL492" i="23"/>
  <c r="BM492" i="23"/>
  <c r="F280" i="24"/>
  <c r="D4" i="29"/>
  <c r="E569" i="23"/>
  <c r="E567" i="23"/>
  <c r="G642" i="23"/>
  <c r="G1022" i="23" s="1"/>
  <c r="G946" i="23"/>
  <c r="G870" i="23"/>
  <c r="G794" i="23"/>
  <c r="G718" i="23"/>
  <c r="G1098" i="23" s="1"/>
  <c r="AU924" i="23"/>
  <c r="AE924" i="23"/>
  <c r="BF924" i="23"/>
  <c r="AM924" i="23"/>
  <c r="AV924" i="23"/>
  <c r="AY924" i="23"/>
  <c r="AR924" i="23"/>
  <c r="AK924" i="23"/>
  <c r="BA924" i="23"/>
  <c r="AP924" i="23"/>
  <c r="AI924" i="23"/>
  <c r="BH924" i="23"/>
  <c r="AH924" i="23"/>
  <c r="AX924" i="23"/>
  <c r="AQ924" i="23"/>
  <c r="AW924" i="23"/>
  <c r="BC924" i="23"/>
  <c r="BD924" i="23"/>
  <c r="BG924" i="23"/>
  <c r="AZ924" i="23"/>
  <c r="AO924" i="23"/>
  <c r="BE924" i="23"/>
  <c r="AT924" i="23"/>
  <c r="AF924" i="23"/>
  <c r="AS924" i="23"/>
  <c r="AN924" i="23"/>
  <c r="AJ924" i="23"/>
  <c r="AG924" i="23"/>
  <c r="AL924" i="23"/>
  <c r="BB924" i="23"/>
  <c r="E529" i="23"/>
  <c r="E568" i="23" s="1"/>
  <c r="BH696" i="23"/>
  <c r="BF696" i="23"/>
  <c r="BC696" i="23"/>
  <c r="AQ696" i="23"/>
  <c r="AN696" i="23"/>
  <c r="AJ696" i="23"/>
  <c r="BE696" i="23"/>
  <c r="AL696" i="23"/>
  <c r="BB696" i="23"/>
  <c r="AM696" i="23"/>
  <c r="AG696" i="23"/>
  <c r="AI696" i="23"/>
  <c r="AU696" i="23"/>
  <c r="AT696" i="23"/>
  <c r="AK696" i="23"/>
  <c r="AE696" i="23"/>
  <c r="AH696" i="23"/>
  <c r="BG696" i="23"/>
  <c r="AR696" i="23"/>
  <c r="AF696" i="23"/>
  <c r="AW696" i="23"/>
  <c r="AY696" i="23"/>
  <c r="AO696" i="23"/>
  <c r="AP696" i="23"/>
  <c r="AV696" i="23"/>
  <c r="BD696" i="23"/>
  <c r="BA696" i="23"/>
  <c r="AS696" i="23"/>
  <c r="AZ696" i="23"/>
  <c r="AX696" i="23"/>
  <c r="E903" i="23"/>
  <c r="E827" i="23"/>
  <c r="E751" i="23"/>
  <c r="E675" i="23"/>
  <c r="E1055" i="23" s="1"/>
  <c r="E599" i="23"/>
  <c r="E979" i="23" s="1"/>
  <c r="G762" i="23"/>
  <c r="G838" i="23"/>
  <c r="G610" i="23"/>
  <c r="G990" i="23" s="1"/>
  <c r="G914" i="23"/>
  <c r="G686" i="23"/>
  <c r="G1066" i="23" s="1"/>
  <c r="AK772" i="23"/>
  <c r="BC772" i="23"/>
  <c r="AM772" i="23"/>
  <c r="AX772" i="23"/>
  <c r="BH772" i="23"/>
  <c r="AR772" i="23"/>
  <c r="AF772" i="23"/>
  <c r="AT772" i="23"/>
  <c r="AU772" i="23"/>
  <c r="AN772" i="23"/>
  <c r="AO772" i="23"/>
  <c r="AV772" i="23"/>
  <c r="BG772" i="23"/>
  <c r="BD772" i="23"/>
  <c r="BB772" i="23"/>
  <c r="AJ772" i="23"/>
  <c r="AY772" i="23"/>
  <c r="AI772" i="23"/>
  <c r="AS772" i="23"/>
  <c r="AW772" i="23"/>
  <c r="AG772" i="23"/>
  <c r="AP772" i="23"/>
  <c r="BE772" i="23"/>
  <c r="BF772" i="23"/>
  <c r="AE772" i="23"/>
  <c r="AL772" i="23"/>
  <c r="BA772" i="23"/>
  <c r="AQ772" i="23"/>
  <c r="AH772" i="23"/>
  <c r="AZ772" i="23"/>
  <c r="H43" i="26"/>
  <c r="H44" i="26" s="1"/>
  <c r="E721" i="23"/>
  <c r="I43" i="26"/>
  <c r="I44" i="26" s="1"/>
  <c r="G43" i="26"/>
  <c r="G44" i="26" s="1"/>
  <c r="I873" i="23"/>
  <c r="I797" i="23"/>
  <c r="G1070" i="23"/>
  <c r="G994" i="23"/>
  <c r="BH848" i="23"/>
  <c r="BD848" i="23"/>
  <c r="AV848" i="23"/>
  <c r="AO848" i="23"/>
  <c r="BE848" i="23"/>
  <c r="AT848" i="23"/>
  <c r="AE848" i="23"/>
  <c r="AU848" i="23"/>
  <c r="AZ848" i="23"/>
  <c r="AR848" i="23"/>
  <c r="AG848" i="23"/>
  <c r="AL848" i="23"/>
  <c r="AM848" i="23"/>
  <c r="AP848" i="23"/>
  <c r="AN848" i="23"/>
  <c r="AF848" i="23"/>
  <c r="AS848" i="23"/>
  <c r="AH848" i="23"/>
  <c r="AX848" i="23"/>
  <c r="AI848" i="23"/>
  <c r="AY848" i="23"/>
  <c r="AW848" i="23"/>
  <c r="BB848" i="23"/>
  <c r="BC848" i="23"/>
  <c r="BG848" i="23"/>
  <c r="AJ848" i="23"/>
  <c r="AK848" i="23"/>
  <c r="BA848" i="23"/>
  <c r="BF848" i="23"/>
  <c r="AQ848" i="23"/>
  <c r="I569" i="23"/>
  <c r="E223" i="23"/>
  <c r="E222" i="23"/>
  <c r="E228" i="24"/>
  <c r="E216" i="24"/>
  <c r="E236" i="24"/>
  <c r="E204" i="24"/>
  <c r="D18" i="26"/>
  <c r="E220" i="24"/>
  <c r="K1" i="25"/>
  <c r="E99" i="23"/>
  <c r="I1226" i="23"/>
  <c r="E44" i="23"/>
  <c r="E221" i="23"/>
  <c r="D17" i="26"/>
  <c r="E1481" i="23"/>
  <c r="E1587" i="23"/>
  <c r="E1219" i="23"/>
  <c r="E1601" i="23"/>
  <c r="D3" i="29"/>
  <c r="E82" i="23"/>
  <c r="E232" i="24"/>
  <c r="E297" i="24"/>
  <c r="E320" i="24"/>
  <c r="E321" i="24"/>
  <c r="E305" i="24"/>
  <c r="E289" i="24"/>
  <c r="E301" i="24"/>
  <c r="E201" i="24"/>
  <c r="F201" i="24" s="1"/>
  <c r="E208" i="24"/>
  <c r="E224" i="24"/>
  <c r="E285" i="24"/>
  <c r="E309" i="24"/>
  <c r="E293" i="24"/>
  <c r="E313" i="24"/>
  <c r="N2" i="23"/>
  <c r="N3" i="23" s="1"/>
  <c r="AM492" i="23"/>
  <c r="AE492" i="23"/>
  <c r="BC492" i="23"/>
  <c r="AG492" i="23"/>
  <c r="AO492" i="23"/>
  <c r="AW492" i="23"/>
  <c r="BE492" i="23"/>
  <c r="AI492" i="23"/>
  <c r="AQ492" i="23"/>
  <c r="AY492" i="23"/>
  <c r="BG492" i="23"/>
  <c r="AK492" i="23"/>
  <c r="AS492" i="23"/>
  <c r="BA492" i="23"/>
  <c r="E286" i="24"/>
  <c r="E290" i="24"/>
  <c r="E294" i="24"/>
  <c r="E298" i="24"/>
  <c r="E302" i="24"/>
  <c r="E306" i="24"/>
  <c r="E310" i="24"/>
  <c r="E314" i="24"/>
  <c r="E318" i="24"/>
  <c r="E283" i="24"/>
  <c r="E287" i="24"/>
  <c r="E291" i="24"/>
  <c r="E295" i="24"/>
  <c r="E299" i="24"/>
  <c r="E303" i="24"/>
  <c r="E307" i="24"/>
  <c r="E311" i="24"/>
  <c r="E315" i="24"/>
  <c r="E319" i="24"/>
  <c r="E284" i="24"/>
  <c r="E288" i="24"/>
  <c r="E292" i="24"/>
  <c r="E296" i="24"/>
  <c r="E300" i="24"/>
  <c r="E304" i="24"/>
  <c r="E308" i="24"/>
  <c r="E312" i="24"/>
  <c r="E316" i="24"/>
  <c r="E245" i="24"/>
  <c r="E249" i="24"/>
  <c r="E253" i="24"/>
  <c r="E257" i="24"/>
  <c r="E261" i="24"/>
  <c r="E265" i="24"/>
  <c r="E269" i="24"/>
  <c r="E273" i="24"/>
  <c r="E277" i="24"/>
  <c r="E242" i="24"/>
  <c r="E246" i="24"/>
  <c r="E250" i="24"/>
  <c r="E254" i="24"/>
  <c r="E258" i="24"/>
  <c r="E262" i="24"/>
  <c r="E266" i="24"/>
  <c r="E270" i="24"/>
  <c r="E274" i="24"/>
  <c r="E278" i="24"/>
  <c r="E243" i="24"/>
  <c r="E247" i="24"/>
  <c r="E251" i="24"/>
  <c r="E255" i="24"/>
  <c r="E259" i="24"/>
  <c r="E263" i="24"/>
  <c r="E267" i="24"/>
  <c r="E271" i="24"/>
  <c r="E275" i="24"/>
  <c r="E279" i="24"/>
  <c r="E244" i="24"/>
  <c r="E248" i="24"/>
  <c r="E252" i="24"/>
  <c r="E256" i="24"/>
  <c r="E260" i="24"/>
  <c r="E264" i="24"/>
  <c r="E268" i="24"/>
  <c r="E272" i="24"/>
  <c r="E276" i="24"/>
  <c r="E239" i="24"/>
  <c r="E235" i="24"/>
  <c r="E231" i="24"/>
  <c r="E227" i="24"/>
  <c r="E223" i="24"/>
  <c r="E219" i="24"/>
  <c r="E215" i="24"/>
  <c r="E211" i="24"/>
  <c r="E207" i="24"/>
  <c r="E203" i="24"/>
  <c r="E238" i="24"/>
  <c r="E234" i="24"/>
  <c r="E230" i="24"/>
  <c r="E226" i="24"/>
  <c r="E222" i="24"/>
  <c r="E218" i="24"/>
  <c r="E214" i="24"/>
  <c r="E210" i="24"/>
  <c r="E206" i="24"/>
  <c r="E202" i="24"/>
  <c r="E237" i="24"/>
  <c r="E233" i="24"/>
  <c r="E229" i="24"/>
  <c r="E225" i="24"/>
  <c r="E221" i="24"/>
  <c r="E217" i="24"/>
  <c r="E213" i="24"/>
  <c r="E209" i="24"/>
  <c r="E205" i="24"/>
  <c r="AE442" i="23"/>
  <c r="AD163" i="23"/>
  <c r="AD158" i="23" s="1"/>
  <c r="AE396" i="23"/>
  <c r="AF392" i="23" s="1"/>
  <c r="AF396" i="23" s="1"/>
  <c r="E485" i="23"/>
  <c r="E481" i="23" s="1"/>
  <c r="M1" i="23"/>
  <c r="M1520" i="23" s="1"/>
  <c r="AF444" i="23"/>
  <c r="AF448" i="23" s="1"/>
  <c r="AF492" i="23"/>
  <c r="AJ492" i="23"/>
  <c r="AN492" i="23"/>
  <c r="AR492" i="23"/>
  <c r="AV492" i="23"/>
  <c r="AZ492" i="23"/>
  <c r="BD492" i="23"/>
  <c r="BH492" i="23"/>
  <c r="AH492" i="23"/>
  <c r="AL492" i="23"/>
  <c r="AP492" i="23"/>
  <c r="AT492" i="23"/>
  <c r="AX492" i="23"/>
  <c r="BB492" i="23"/>
  <c r="BF492" i="23"/>
  <c r="AE1377" i="23"/>
  <c r="O1520" i="23" l="1"/>
  <c r="F393" i="43" s="1"/>
  <c r="D393" i="43"/>
  <c r="I327" i="23"/>
  <c r="E238" i="23"/>
  <c r="AW16" i="55"/>
  <c r="AW17" i="55" s="1"/>
  <c r="D427" i="43"/>
  <c r="AJ77" i="43"/>
  <c r="AJ76" i="43"/>
  <c r="AJ75" i="43"/>
  <c r="AK75" i="43"/>
  <c r="AK77" i="43"/>
  <c r="AK76" i="43"/>
  <c r="AK74" i="43"/>
  <c r="AJ74" i="43"/>
  <c r="AK7" i="25"/>
  <c r="A12" i="25"/>
  <c r="B12" i="25"/>
  <c r="B6" i="59" s="1"/>
  <c r="BG6" i="25"/>
  <c r="AD6" i="25"/>
  <c r="J6" i="25"/>
  <c r="BJ7" i="25"/>
  <c r="AA6" i="25"/>
  <c r="AM7" i="25"/>
  <c r="AQ6" i="25"/>
  <c r="H4" i="25"/>
  <c r="B11" i="25"/>
  <c r="X6" i="25"/>
  <c r="AT7" i="25"/>
  <c r="AN6" i="25"/>
  <c r="BJ6" i="25"/>
  <c r="BK6" i="25"/>
  <c r="BD6" i="25"/>
  <c r="AE6" i="25"/>
  <c r="S7" i="25"/>
  <c r="V7" i="25"/>
  <c r="AV6" i="25"/>
  <c r="AN7" i="25"/>
  <c r="BK7" i="25"/>
  <c r="AV7" i="25"/>
  <c r="AT6" i="25"/>
  <c r="AU6" i="25"/>
  <c r="S6" i="25"/>
  <c r="AI6" i="25"/>
  <c r="AU7" i="25"/>
  <c r="AY6" i="25"/>
  <c r="BC7" i="25"/>
  <c r="BB7" i="25"/>
  <c r="X7" i="25"/>
  <c r="AD7" i="25"/>
  <c r="N6" i="25"/>
  <c r="H6" i="25"/>
  <c r="W7" i="25"/>
  <c r="K6" i="25"/>
  <c r="Q6" i="25"/>
  <c r="V6" i="25"/>
  <c r="AO6" i="25"/>
  <c r="O6" i="25"/>
  <c r="O7" i="25"/>
  <c r="AW6" i="25"/>
  <c r="K7" i="25"/>
  <c r="BC6" i="25"/>
  <c r="I6" i="25"/>
  <c r="AF7" i="25"/>
  <c r="P7" i="25"/>
  <c r="AH6" i="25"/>
  <c r="Q7" i="25"/>
  <c r="AP7" i="25"/>
  <c r="Y7" i="25"/>
  <c r="AX7" i="25"/>
  <c r="AW7" i="25"/>
  <c r="BG7" i="25"/>
  <c r="L6" i="25"/>
  <c r="AJ7" i="25"/>
  <c r="J7" i="25"/>
  <c r="AY7" i="25"/>
  <c r="M7" i="25"/>
  <c r="AJ6" i="25"/>
  <c r="AP6" i="25"/>
  <c r="T6" i="25"/>
  <c r="I7" i="25"/>
  <c r="BH6" i="25"/>
  <c r="BE7" i="25"/>
  <c r="R7" i="25"/>
  <c r="AB7" i="25"/>
  <c r="BI6" i="25"/>
  <c r="W6" i="25"/>
  <c r="Y6" i="25"/>
  <c r="AG7" i="25"/>
  <c r="AX6" i="25"/>
  <c r="BF7" i="25"/>
  <c r="AB6" i="25"/>
  <c r="AR7" i="25"/>
  <c r="U7" i="25"/>
  <c r="AM6" i="25"/>
  <c r="AG6" i="25"/>
  <c r="AO7" i="25"/>
  <c r="BF6" i="25"/>
  <c r="AQ7" i="25"/>
  <c r="AR6" i="25"/>
  <c r="AZ7" i="25"/>
  <c r="AS7" i="25"/>
  <c r="AZ6" i="25"/>
  <c r="BH7" i="25"/>
  <c r="M6" i="25"/>
  <c r="BA7" i="25"/>
  <c r="AK6" i="25"/>
  <c r="BI7" i="25"/>
  <c r="P6" i="25"/>
  <c r="N7" i="25"/>
  <c r="AL6" i="25"/>
  <c r="AL7" i="25"/>
  <c r="BE6" i="25"/>
  <c r="R6" i="25"/>
  <c r="Z7" i="25"/>
  <c r="L7" i="25"/>
  <c r="AA7" i="25"/>
  <c r="AS6" i="25"/>
  <c r="AF6" i="25"/>
  <c r="AE7" i="25"/>
  <c r="BB6" i="25"/>
  <c r="BD7" i="25"/>
  <c r="H7" i="25"/>
  <c r="Z6" i="25"/>
  <c r="AH7" i="25"/>
  <c r="T7" i="25"/>
  <c r="AI7" i="25"/>
  <c r="BA6" i="25"/>
  <c r="F236" i="24"/>
  <c r="F237" i="24"/>
  <c r="F238" i="24"/>
  <c r="F239" i="24"/>
  <c r="U6" i="25"/>
  <c r="AC7" i="25"/>
  <c r="AC6" i="25"/>
  <c r="AE1460" i="23"/>
  <c r="A11" i="25"/>
  <c r="L1" i="25"/>
  <c r="P1520" i="23" s="1"/>
  <c r="G393" i="43" s="1"/>
  <c r="V5" i="25"/>
  <c r="N5" i="25"/>
  <c r="AA4" i="25"/>
  <c r="S4" i="25"/>
  <c r="K4" i="25"/>
  <c r="S5" i="25"/>
  <c r="K5" i="25"/>
  <c r="X4" i="25"/>
  <c r="P4" i="25"/>
  <c r="R5" i="25"/>
  <c r="J5" i="25"/>
  <c r="W4" i="25"/>
  <c r="O4" i="25"/>
  <c r="Q5" i="25"/>
  <c r="I5" i="25"/>
  <c r="V4" i="25"/>
  <c r="N4" i="25"/>
  <c r="X5" i="25"/>
  <c r="P5" i="25"/>
  <c r="H5" i="25"/>
  <c r="U4" i="25"/>
  <c r="M4" i="25"/>
  <c r="W5" i="25"/>
  <c r="O5" i="25"/>
  <c r="AB4" i="25"/>
  <c r="T4" i="25"/>
  <c r="L4" i="25"/>
  <c r="U5" i="25"/>
  <c r="M5" i="25"/>
  <c r="Z4" i="25"/>
  <c r="R4" i="25"/>
  <c r="J4" i="25"/>
  <c r="T5" i="25"/>
  <c r="L5" i="25"/>
  <c r="Y4" i="25"/>
  <c r="Q4" i="25"/>
  <c r="I4" i="25"/>
  <c r="AC4" i="25"/>
  <c r="Y5" i="25"/>
  <c r="AD4" i="25"/>
  <c r="Z5" i="25"/>
  <c r="AE4" i="25"/>
  <c r="AA5" i="25"/>
  <c r="AF4" i="25"/>
  <c r="AB5" i="25"/>
  <c r="AG4" i="25"/>
  <c r="AC5" i="25"/>
  <c r="AH4" i="25"/>
  <c r="AI4" i="25"/>
  <c r="AD5" i="25"/>
  <c r="AJ4" i="25"/>
  <c r="AE5" i="25"/>
  <c r="AK4" i="25"/>
  <c r="AF5" i="25"/>
  <c r="AG5" i="25"/>
  <c r="AL4" i="25"/>
  <c r="AM4" i="25"/>
  <c r="AH5" i="25"/>
  <c r="AN4" i="25"/>
  <c r="AI5" i="25"/>
  <c r="AO4" i="25"/>
  <c r="AJ5" i="25"/>
  <c r="AK5" i="25"/>
  <c r="AP4" i="25"/>
  <c r="AQ4" i="25"/>
  <c r="AL5" i="25"/>
  <c r="AM5" i="25"/>
  <c r="AR4" i="25"/>
  <c r="AS4" i="25"/>
  <c r="AN5" i="25"/>
  <c r="AO5" i="25"/>
  <c r="AT4" i="25"/>
  <c r="AU4" i="25"/>
  <c r="AP5" i="25"/>
  <c r="AV4" i="25"/>
  <c r="AQ5" i="25"/>
  <c r="AW4" i="25"/>
  <c r="AR5" i="25"/>
  <c r="AX4" i="25"/>
  <c r="AS5" i="25"/>
  <c r="AY4" i="25"/>
  <c r="AT5" i="25"/>
  <c r="AZ4" i="25"/>
  <c r="AU5" i="25"/>
  <c r="AV5" i="25"/>
  <c r="BA4" i="25"/>
  <c r="BB4" i="25"/>
  <c r="AW5" i="25"/>
  <c r="BC4" i="25"/>
  <c r="AX5" i="25"/>
  <c r="AY5" i="25"/>
  <c r="BD4" i="25"/>
  <c r="AZ5" i="25"/>
  <c r="BE4" i="25"/>
  <c r="BA5" i="25"/>
  <c r="BF4" i="25"/>
  <c r="BB5" i="25"/>
  <c r="BG4" i="25"/>
  <c r="BC5" i="25"/>
  <c r="BH4" i="25"/>
  <c r="BI4" i="25"/>
  <c r="BD5" i="25"/>
  <c r="BE5" i="25"/>
  <c r="BJ4" i="25"/>
  <c r="BK4" i="25"/>
  <c r="BF5" i="25"/>
  <c r="BG5" i="25"/>
  <c r="BH5" i="25"/>
  <c r="BI5" i="25"/>
  <c r="BJ5" i="25"/>
  <c r="BK5" i="25"/>
  <c r="F277" i="24"/>
  <c r="F319" i="24"/>
  <c r="F283" i="24"/>
  <c r="F279" i="24"/>
  <c r="F278" i="24"/>
  <c r="F321" i="24"/>
  <c r="F242" i="24"/>
  <c r="F320" i="24"/>
  <c r="I1481" i="23"/>
  <c r="I181" i="24"/>
  <c r="AH1151" i="23"/>
  <c r="E643" i="23"/>
  <c r="E948" i="23"/>
  <c r="E950" i="23"/>
  <c r="E719" i="23"/>
  <c r="E720" i="23"/>
  <c r="E722" i="23"/>
  <c r="E795" i="23"/>
  <c r="E797" i="23"/>
  <c r="E871" i="23"/>
  <c r="E873" i="23"/>
  <c r="E796" i="23"/>
  <c r="E798" i="23"/>
  <c r="E947" i="23"/>
  <c r="E949" i="23"/>
  <c r="E872" i="23"/>
  <c r="E874" i="23"/>
  <c r="AF438" i="23"/>
  <c r="AF442" i="23" s="1"/>
  <c r="P2" i="23"/>
  <c r="P3" i="23" s="1"/>
  <c r="I1219" i="23"/>
  <c r="E1506" i="23"/>
  <c r="I1587" i="23"/>
  <c r="E480" i="23"/>
  <c r="E519" i="23" s="1"/>
  <c r="AE1399" i="23"/>
  <c r="AE384" i="23"/>
  <c r="E1141" i="23"/>
  <c r="D83" i="26"/>
  <c r="AF384" i="23"/>
  <c r="AG392" i="23"/>
  <c r="AG396" i="23" s="1"/>
  <c r="AG444" i="23"/>
  <c r="AG448" i="23" s="1"/>
  <c r="Q1" i="23"/>
  <c r="E1137" i="23" l="1"/>
  <c r="E1177" i="23" s="1"/>
  <c r="E1143" i="23"/>
  <c r="B222" i="23"/>
  <c r="B5" i="59"/>
  <c r="A4" i="29"/>
  <c r="A5" i="59"/>
  <c r="A6" i="59"/>
  <c r="AL76" i="43"/>
  <c r="AL75" i="43"/>
  <c r="AL74" i="43"/>
  <c r="B4" i="29"/>
  <c r="B223" i="23"/>
  <c r="AE247" i="23"/>
  <c r="E646" i="23"/>
  <c r="M1" i="25"/>
  <c r="Q1520" i="23" s="1"/>
  <c r="H393" i="43" s="1"/>
  <c r="E644" i="23"/>
  <c r="E1024" i="23"/>
  <c r="E1026" i="23"/>
  <c r="BH181" i="24"/>
  <c r="BI181" i="24"/>
  <c r="BJ181" i="24"/>
  <c r="BK181" i="24"/>
  <c r="BL181" i="24"/>
  <c r="BG181" i="24"/>
  <c r="AI1151" i="23"/>
  <c r="E1152" i="23"/>
  <c r="I1172" i="23"/>
  <c r="A222" i="23"/>
  <c r="A223" i="23"/>
  <c r="AG438" i="23"/>
  <c r="AG442" i="23" s="1"/>
  <c r="AH438" i="23" s="1"/>
  <c r="AH442" i="23" s="1"/>
  <c r="E19" i="43"/>
  <c r="Q2" i="23"/>
  <c r="Q3" i="23" s="1"/>
  <c r="AE181" i="24"/>
  <c r="AP181" i="24"/>
  <c r="BE181" i="24"/>
  <c r="AU181" i="24"/>
  <c r="AK181" i="24"/>
  <c r="AN181" i="24"/>
  <c r="AD181" i="24"/>
  <c r="AD182" i="24" s="1"/>
  <c r="BD181" i="24"/>
  <c r="AX181" i="24"/>
  <c r="AS181" i="24"/>
  <c r="AL181" i="24"/>
  <c r="AG181" i="24"/>
  <c r="AR181" i="24"/>
  <c r="AI181" i="24"/>
  <c r="AY181" i="24"/>
  <c r="BF181" i="24"/>
  <c r="BA181" i="24"/>
  <c r="AT181" i="24"/>
  <c r="AO181" i="24"/>
  <c r="AF181" i="24"/>
  <c r="AV181" i="24"/>
  <c r="AM181" i="24"/>
  <c r="BC181" i="24"/>
  <c r="AH181" i="24"/>
  <c r="BB181" i="24"/>
  <c r="AW181" i="24"/>
  <c r="AJ181" i="24"/>
  <c r="AZ181" i="24"/>
  <c r="AQ181" i="24"/>
  <c r="R1" i="23"/>
  <c r="AG384" i="23"/>
  <c r="AH392" i="23"/>
  <c r="AH396" i="23" s="1"/>
  <c r="AH444" i="23"/>
  <c r="AH448" i="23" s="1"/>
  <c r="AL77" i="43" l="1"/>
  <c r="N1" i="25"/>
  <c r="R1520" i="23" s="1"/>
  <c r="I393" i="43" s="1"/>
  <c r="BK1152" i="23"/>
  <c r="BK1153" i="23" s="1"/>
  <c r="BK1202" i="23" s="1"/>
  <c r="BL1152" i="23"/>
  <c r="BL1153" i="23" s="1"/>
  <c r="BL1202" i="23" s="1"/>
  <c r="BM1152" i="23"/>
  <c r="BM1153" i="23" s="1"/>
  <c r="BM1202" i="23" s="1"/>
  <c r="BI1152" i="23"/>
  <c r="BI1153" i="23" s="1"/>
  <c r="BI1202" i="23" s="1"/>
  <c r="BJ1152" i="23"/>
  <c r="BJ1153" i="23" s="1"/>
  <c r="BJ1202" i="23" s="1"/>
  <c r="AJ1151" i="23"/>
  <c r="BG1152" i="23"/>
  <c r="BC1152" i="23"/>
  <c r="AY1152" i="23"/>
  <c r="AU1152" i="23"/>
  <c r="AQ1152" i="23"/>
  <c r="AM1152" i="23"/>
  <c r="AI1152" i="23"/>
  <c r="AI1153" i="23" s="1"/>
  <c r="AE1152" i="23"/>
  <c r="AE1153" i="23" s="1"/>
  <c r="BA1152" i="23"/>
  <c r="AO1152" i="23"/>
  <c r="AG1152" i="23"/>
  <c r="AG1153" i="23" s="1"/>
  <c r="AZ1152" i="23"/>
  <c r="AR1152" i="23"/>
  <c r="AJ1152" i="23"/>
  <c r="BF1152" i="23"/>
  <c r="BB1152" i="23"/>
  <c r="AX1152" i="23"/>
  <c r="AT1152" i="23"/>
  <c r="AP1152" i="23"/>
  <c r="AL1152" i="23"/>
  <c r="AH1152" i="23"/>
  <c r="AH1153" i="23" s="1"/>
  <c r="BE1152" i="23"/>
  <c r="AW1152" i="23"/>
  <c r="AS1152" i="23"/>
  <c r="AK1152" i="23"/>
  <c r="BH1152" i="23"/>
  <c r="BD1152" i="23"/>
  <c r="AV1152" i="23"/>
  <c r="AN1152" i="23"/>
  <c r="AF1152" i="23"/>
  <c r="AF1153" i="23" s="1"/>
  <c r="R2" i="23"/>
  <c r="S2" i="23" s="1"/>
  <c r="AE182" i="24"/>
  <c r="AF182" i="24" s="1"/>
  <c r="AG182" i="24" s="1"/>
  <c r="AH182" i="24" s="1"/>
  <c r="AI182" i="24" s="1"/>
  <c r="AJ182" i="24" s="1"/>
  <c r="AK182" i="24" s="1"/>
  <c r="AL182" i="24" s="1"/>
  <c r="AM182" i="24" s="1"/>
  <c r="AN182" i="24" s="1"/>
  <c r="AO182" i="24" s="1"/>
  <c r="AP182" i="24" s="1"/>
  <c r="AQ182" i="24" s="1"/>
  <c r="AR182" i="24" s="1"/>
  <c r="AS182" i="24" s="1"/>
  <c r="AT182" i="24" s="1"/>
  <c r="AU182" i="24" s="1"/>
  <c r="AV182" i="24" s="1"/>
  <c r="AW182" i="24" s="1"/>
  <c r="AX182" i="24" s="1"/>
  <c r="AY182" i="24" s="1"/>
  <c r="AZ182" i="24" s="1"/>
  <c r="BA182" i="24" s="1"/>
  <c r="BB182" i="24" s="1"/>
  <c r="BC182" i="24" s="1"/>
  <c r="BD182" i="24" s="1"/>
  <c r="BE182" i="24" s="1"/>
  <c r="BF182" i="24" s="1"/>
  <c r="BG182" i="24" s="1"/>
  <c r="BH182" i="24" s="1"/>
  <c r="BI182" i="24" s="1"/>
  <c r="BJ182" i="24" s="1"/>
  <c r="BK182" i="24" s="1"/>
  <c r="BL182" i="24" s="1"/>
  <c r="F19" i="43"/>
  <c r="G1143" i="23"/>
  <c r="E1133" i="23"/>
  <c r="L43" i="26" s="1"/>
  <c r="L44" i="26" s="1"/>
  <c r="AW544" i="23"/>
  <c r="AQ544" i="23"/>
  <c r="BC544" i="23"/>
  <c r="AE544" i="23"/>
  <c r="AM544" i="23"/>
  <c r="BE544" i="23"/>
  <c r="AY544" i="23"/>
  <c r="AK544" i="23"/>
  <c r="AU544" i="23"/>
  <c r="AG544" i="23"/>
  <c r="BG544" i="23"/>
  <c r="AS544" i="23"/>
  <c r="AO544" i="23"/>
  <c r="AI544" i="23"/>
  <c r="BA544" i="23"/>
  <c r="AH544" i="23"/>
  <c r="AT544" i="23"/>
  <c r="AR544" i="23"/>
  <c r="BH544" i="23"/>
  <c r="AV544" i="23"/>
  <c r="AL544" i="23"/>
  <c r="BB544" i="23"/>
  <c r="AJ544" i="23"/>
  <c r="AZ544" i="23"/>
  <c r="AP544" i="23"/>
  <c r="BF544" i="23"/>
  <c r="AN544" i="23"/>
  <c r="BD544" i="23"/>
  <c r="AX544" i="23"/>
  <c r="AF544" i="23"/>
  <c r="AI438" i="23"/>
  <c r="AI442" i="23" s="1"/>
  <c r="AI444" i="23"/>
  <c r="AI448" i="23" s="1"/>
  <c r="AH384" i="23"/>
  <c r="AI392" i="23"/>
  <c r="AI396" i="23" s="1"/>
  <c r="S1" i="23"/>
  <c r="O1" i="25" l="1"/>
  <c r="S1520" i="23" s="1"/>
  <c r="J393" i="43" s="1"/>
  <c r="AJ1153" i="23"/>
  <c r="E1176" i="23"/>
  <c r="AK1151" i="23"/>
  <c r="AK1153" i="23" s="1"/>
  <c r="C327" i="24" a="1"/>
  <c r="C368" i="24" a="1"/>
  <c r="C409" i="24" a="1"/>
  <c r="R3" i="23"/>
  <c r="C283" i="24" a="1"/>
  <c r="C301" i="24" s="1"/>
  <c r="C201" i="24" a="1"/>
  <c r="C201" i="24" s="1"/>
  <c r="G201" i="24" s="1"/>
  <c r="C242" i="24" a="1"/>
  <c r="C278" i="24" s="1"/>
  <c r="G278" i="24" s="1"/>
  <c r="G19" i="43"/>
  <c r="E570" i="23"/>
  <c r="E1179" i="23"/>
  <c r="E1178" i="23"/>
  <c r="T1" i="23"/>
  <c r="AJ392" i="23"/>
  <c r="AJ396" i="23" s="1"/>
  <c r="AI384" i="23"/>
  <c r="AJ444" i="23"/>
  <c r="AJ448" i="23" s="1"/>
  <c r="AJ438" i="23"/>
  <c r="AJ442" i="23" s="1"/>
  <c r="S3" i="23"/>
  <c r="T2" i="23"/>
  <c r="AD201" i="24" l="1"/>
  <c r="AE201" i="24"/>
  <c r="P16" i="55"/>
  <c r="P1" i="25"/>
  <c r="T1520" i="23" s="1"/>
  <c r="K393" i="43" s="1"/>
  <c r="BI278" i="24"/>
  <c r="BH278" i="24"/>
  <c r="BJ278" i="24"/>
  <c r="BK278" i="24"/>
  <c r="BL278" i="24"/>
  <c r="BH201" i="24"/>
  <c r="BI201" i="24"/>
  <c r="BJ201" i="24"/>
  <c r="BK201" i="24"/>
  <c r="BL201" i="24"/>
  <c r="AL1151" i="23"/>
  <c r="AL1153" i="23" s="1"/>
  <c r="BG278" i="24"/>
  <c r="BC278" i="24"/>
  <c r="AY278" i="24"/>
  <c r="AU278" i="24"/>
  <c r="AQ278" i="24"/>
  <c r="AM278" i="24"/>
  <c r="AI278" i="24"/>
  <c r="AE278" i="24"/>
  <c r="BF278" i="24"/>
  <c r="BB278" i="24"/>
  <c r="AX278" i="24"/>
  <c r="AT278" i="24"/>
  <c r="AP278" i="24"/>
  <c r="AL278" i="24"/>
  <c r="AH278" i="24"/>
  <c r="AD278" i="24"/>
  <c r="BE278" i="24"/>
  <c r="BA278" i="24"/>
  <c r="AW278" i="24"/>
  <c r="AS278" i="24"/>
  <c r="AO278" i="24"/>
  <c r="AK278" i="24"/>
  <c r="AG278" i="24"/>
  <c r="AZ278" i="24"/>
  <c r="AJ278" i="24"/>
  <c r="AV278" i="24"/>
  <c r="AF278" i="24"/>
  <c r="AR278" i="24"/>
  <c r="AN278" i="24"/>
  <c r="BD278" i="24"/>
  <c r="BG201" i="24"/>
  <c r="BC201" i="24"/>
  <c r="AY201" i="24"/>
  <c r="AU201" i="24"/>
  <c r="AQ201" i="24"/>
  <c r="AM201" i="24"/>
  <c r="AI201" i="24"/>
  <c r="BD201" i="24"/>
  <c r="AN201" i="24"/>
  <c r="AF201" i="24"/>
  <c r="BF201" i="24"/>
  <c r="BB201" i="24"/>
  <c r="AX201" i="24"/>
  <c r="AT201" i="24"/>
  <c r="AP201" i="24"/>
  <c r="AL201" i="24"/>
  <c r="AH201" i="24"/>
  <c r="AZ201" i="24"/>
  <c r="AR201" i="24"/>
  <c r="BE201" i="24"/>
  <c r="BA201" i="24"/>
  <c r="AW201" i="24"/>
  <c r="AS201" i="24"/>
  <c r="AO201" i="24"/>
  <c r="AK201" i="24"/>
  <c r="AG201" i="24"/>
  <c r="AV201" i="24"/>
  <c r="AJ201" i="24"/>
  <c r="C446" i="24"/>
  <c r="G446" i="24" s="1"/>
  <c r="C442" i="24"/>
  <c r="G442" i="24" s="1"/>
  <c r="C438" i="24"/>
  <c r="G438" i="24" s="1"/>
  <c r="C434" i="24"/>
  <c r="G434" i="24" s="1"/>
  <c r="C430" i="24"/>
  <c r="G430" i="24" s="1"/>
  <c r="C426" i="24"/>
  <c r="G426" i="24" s="1"/>
  <c r="C422" i="24"/>
  <c r="G422" i="24" s="1"/>
  <c r="C418" i="24"/>
  <c r="G418" i="24" s="1"/>
  <c r="C414" i="24"/>
  <c r="G414" i="24" s="1"/>
  <c r="C410" i="24"/>
  <c r="G410" i="24" s="1"/>
  <c r="C445" i="24"/>
  <c r="G445" i="24" s="1"/>
  <c r="C441" i="24"/>
  <c r="G441" i="24" s="1"/>
  <c r="C437" i="24"/>
  <c r="G437" i="24" s="1"/>
  <c r="C433" i="24"/>
  <c r="G433" i="24" s="1"/>
  <c r="C429" i="24"/>
  <c r="G429" i="24" s="1"/>
  <c r="C425" i="24"/>
  <c r="G425" i="24" s="1"/>
  <c r="C421" i="24"/>
  <c r="G421" i="24" s="1"/>
  <c r="C417" i="24"/>
  <c r="G417" i="24" s="1"/>
  <c r="C413" i="24"/>
  <c r="G413" i="24" s="1"/>
  <c r="C409" i="24"/>
  <c r="G409" i="24" s="1"/>
  <c r="C440" i="24"/>
  <c r="G440" i="24" s="1"/>
  <c r="C432" i="24"/>
  <c r="G432" i="24" s="1"/>
  <c r="C424" i="24"/>
  <c r="G424" i="24" s="1"/>
  <c r="C416" i="24"/>
  <c r="G416" i="24" s="1"/>
  <c r="C447" i="24"/>
  <c r="G447" i="24" s="1"/>
  <c r="C439" i="24"/>
  <c r="G439" i="24" s="1"/>
  <c r="C431" i="24"/>
  <c r="G431" i="24" s="1"/>
  <c r="C423" i="24"/>
  <c r="G423" i="24" s="1"/>
  <c r="C415" i="24"/>
  <c r="G415" i="24" s="1"/>
  <c r="C444" i="24"/>
  <c r="G444" i="24" s="1"/>
  <c r="C436" i="24"/>
  <c r="G436" i="24" s="1"/>
  <c r="C428" i="24"/>
  <c r="G428" i="24" s="1"/>
  <c r="C420" i="24"/>
  <c r="G420" i="24" s="1"/>
  <c r="C412" i="24"/>
  <c r="G412" i="24" s="1"/>
  <c r="C443" i="24"/>
  <c r="G443" i="24" s="1"/>
  <c r="C435" i="24"/>
  <c r="G435" i="24" s="1"/>
  <c r="C427" i="24"/>
  <c r="G427" i="24" s="1"/>
  <c r="C419" i="24"/>
  <c r="G419" i="24" s="1"/>
  <c r="C411" i="24"/>
  <c r="G411" i="24" s="1"/>
  <c r="C406" i="24"/>
  <c r="G406" i="24" s="1"/>
  <c r="C402" i="24"/>
  <c r="G402" i="24" s="1"/>
  <c r="C398" i="24"/>
  <c r="G398" i="24" s="1"/>
  <c r="C394" i="24"/>
  <c r="G394" i="24" s="1"/>
  <c r="C390" i="24"/>
  <c r="G390" i="24" s="1"/>
  <c r="C386" i="24"/>
  <c r="G386" i="24" s="1"/>
  <c r="C382" i="24"/>
  <c r="G382" i="24" s="1"/>
  <c r="C378" i="24"/>
  <c r="G378" i="24" s="1"/>
  <c r="C374" i="24"/>
  <c r="G374" i="24" s="1"/>
  <c r="C370" i="24"/>
  <c r="G370" i="24" s="1"/>
  <c r="C405" i="24"/>
  <c r="G405" i="24" s="1"/>
  <c r="C401" i="24"/>
  <c r="G401" i="24" s="1"/>
  <c r="C397" i="24"/>
  <c r="G397" i="24" s="1"/>
  <c r="C393" i="24"/>
  <c r="G393" i="24" s="1"/>
  <c r="C389" i="24"/>
  <c r="G389" i="24" s="1"/>
  <c r="C385" i="24"/>
  <c r="G385" i="24" s="1"/>
  <c r="C381" i="24"/>
  <c r="G381" i="24" s="1"/>
  <c r="C377" i="24"/>
  <c r="G377" i="24" s="1"/>
  <c r="C373" i="24"/>
  <c r="G373" i="24" s="1"/>
  <c r="C369" i="24"/>
  <c r="G369" i="24" s="1"/>
  <c r="C404" i="24"/>
  <c r="G404" i="24" s="1"/>
  <c r="C400" i="24"/>
  <c r="G400" i="24" s="1"/>
  <c r="C396" i="24"/>
  <c r="G396" i="24" s="1"/>
  <c r="C392" i="24"/>
  <c r="G392" i="24" s="1"/>
  <c r="C388" i="24"/>
  <c r="G388" i="24" s="1"/>
  <c r="C384" i="24"/>
  <c r="G384" i="24" s="1"/>
  <c r="C380" i="24"/>
  <c r="G380" i="24" s="1"/>
  <c r="C376" i="24"/>
  <c r="G376" i="24" s="1"/>
  <c r="C372" i="24"/>
  <c r="G372" i="24" s="1"/>
  <c r="C368" i="24"/>
  <c r="G368" i="24" s="1"/>
  <c r="C403" i="24"/>
  <c r="G403" i="24" s="1"/>
  <c r="C399" i="24"/>
  <c r="G399" i="24" s="1"/>
  <c r="C395" i="24"/>
  <c r="G395" i="24" s="1"/>
  <c r="C391" i="24"/>
  <c r="G391" i="24" s="1"/>
  <c r="C387" i="24"/>
  <c r="G387" i="24" s="1"/>
  <c r="C383" i="24"/>
  <c r="G383" i="24" s="1"/>
  <c r="C379" i="24"/>
  <c r="G379" i="24" s="1"/>
  <c r="C375" i="24"/>
  <c r="G375" i="24" s="1"/>
  <c r="C371" i="24"/>
  <c r="G371" i="24" s="1"/>
  <c r="C364" i="24"/>
  <c r="G364" i="24" s="1"/>
  <c r="C360" i="24"/>
  <c r="G360" i="24" s="1"/>
  <c r="C356" i="24"/>
  <c r="G356" i="24" s="1"/>
  <c r="C352" i="24"/>
  <c r="G352" i="24" s="1"/>
  <c r="C348" i="24"/>
  <c r="G348" i="24" s="1"/>
  <c r="C344" i="24"/>
  <c r="G344" i="24" s="1"/>
  <c r="C340" i="24"/>
  <c r="G340" i="24" s="1"/>
  <c r="C336" i="24"/>
  <c r="G336" i="24" s="1"/>
  <c r="C332" i="24"/>
  <c r="G332" i="24" s="1"/>
  <c r="C328" i="24"/>
  <c r="G328" i="24" s="1"/>
  <c r="C363" i="24"/>
  <c r="G363" i="24" s="1"/>
  <c r="C359" i="24"/>
  <c r="G359" i="24" s="1"/>
  <c r="C355" i="24"/>
  <c r="G355" i="24" s="1"/>
  <c r="C351" i="24"/>
  <c r="G351" i="24" s="1"/>
  <c r="C347" i="24"/>
  <c r="G347" i="24" s="1"/>
  <c r="C343" i="24"/>
  <c r="G343" i="24" s="1"/>
  <c r="C339" i="24"/>
  <c r="G339" i="24" s="1"/>
  <c r="C335" i="24"/>
  <c r="G335" i="24" s="1"/>
  <c r="C331" i="24"/>
  <c r="G331" i="24" s="1"/>
  <c r="C327" i="24"/>
  <c r="G327" i="24" s="1"/>
  <c r="C362" i="24"/>
  <c r="G362" i="24" s="1"/>
  <c r="C358" i="24"/>
  <c r="G358" i="24" s="1"/>
  <c r="C354" i="24"/>
  <c r="G354" i="24" s="1"/>
  <c r="C350" i="24"/>
  <c r="G350" i="24" s="1"/>
  <c r="C346" i="24"/>
  <c r="G346" i="24" s="1"/>
  <c r="C342" i="24"/>
  <c r="G342" i="24" s="1"/>
  <c r="C338" i="24"/>
  <c r="G338" i="24" s="1"/>
  <c r="C334" i="24"/>
  <c r="G334" i="24" s="1"/>
  <c r="C330" i="24"/>
  <c r="G330" i="24" s="1"/>
  <c r="C365" i="24"/>
  <c r="G365" i="24" s="1"/>
  <c r="C361" i="24"/>
  <c r="G361" i="24" s="1"/>
  <c r="C357" i="24"/>
  <c r="G357" i="24" s="1"/>
  <c r="C353" i="24"/>
  <c r="G353" i="24" s="1"/>
  <c r="C349" i="24"/>
  <c r="G349" i="24" s="1"/>
  <c r="C345" i="24"/>
  <c r="G345" i="24" s="1"/>
  <c r="C341" i="24"/>
  <c r="G341" i="24" s="1"/>
  <c r="C337" i="24"/>
  <c r="G337" i="24" s="1"/>
  <c r="C333" i="24"/>
  <c r="G333" i="24" s="1"/>
  <c r="C329" i="24"/>
  <c r="G329" i="24" s="1"/>
  <c r="C321" i="24"/>
  <c r="G321" i="24" s="1"/>
  <c r="C234" i="24"/>
  <c r="G234" i="24" s="1"/>
  <c r="C273" i="24"/>
  <c r="G273" i="24" s="1"/>
  <c r="C298" i="24"/>
  <c r="G298" i="24" s="1"/>
  <c r="C317" i="24"/>
  <c r="G317" i="24" s="1"/>
  <c r="C294" i="24"/>
  <c r="G294" i="24" s="1"/>
  <c r="C308" i="24"/>
  <c r="G308" i="24" s="1"/>
  <c r="C210" i="24"/>
  <c r="G210" i="24" s="1"/>
  <c r="C250" i="24"/>
  <c r="G250" i="24" s="1"/>
  <c r="C223" i="24"/>
  <c r="G223" i="24" s="1"/>
  <c r="C228" i="24"/>
  <c r="G228" i="24" s="1"/>
  <c r="C316" i="24"/>
  <c r="G316" i="24" s="1"/>
  <c r="C312" i="24"/>
  <c r="G312" i="24" s="1"/>
  <c r="C292" i="24"/>
  <c r="G292" i="24" s="1"/>
  <c r="C305" i="24"/>
  <c r="G305" i="24" s="1"/>
  <c r="C320" i="24"/>
  <c r="G320" i="24" s="1"/>
  <c r="C288" i="24"/>
  <c r="G288" i="24" s="1"/>
  <c r="C319" i="24"/>
  <c r="G319" i="24" s="1"/>
  <c r="C299" i="24"/>
  <c r="G299" i="24" s="1"/>
  <c r="C318" i="24"/>
  <c r="G318" i="24" s="1"/>
  <c r="C293" i="24"/>
  <c r="G293" i="24" s="1"/>
  <c r="C307" i="24"/>
  <c r="G307" i="24" s="1"/>
  <c r="C303" i="24"/>
  <c r="G303" i="24" s="1"/>
  <c r="C283" i="24"/>
  <c r="G283" i="24" s="1"/>
  <c r="C302" i="24"/>
  <c r="G302" i="24" s="1"/>
  <c r="C313" i="24"/>
  <c r="G313" i="24" s="1"/>
  <c r="C229" i="24"/>
  <c r="G229" i="24" s="1"/>
  <c r="C219" i="24"/>
  <c r="G219" i="24" s="1"/>
  <c r="C239" i="24"/>
  <c r="G239" i="24" s="1"/>
  <c r="C260" i="24"/>
  <c r="G260" i="24" s="1"/>
  <c r="C270" i="24"/>
  <c r="G270" i="24" s="1"/>
  <c r="C255" i="24"/>
  <c r="G255" i="24" s="1"/>
  <c r="C209" i="24"/>
  <c r="G209" i="24" s="1"/>
  <c r="C238" i="24"/>
  <c r="G238" i="24" s="1"/>
  <c r="C235" i="24"/>
  <c r="G235" i="24" s="1"/>
  <c r="C204" i="24"/>
  <c r="G204" i="24" s="1"/>
  <c r="C267" i="24"/>
  <c r="G267" i="24" s="1"/>
  <c r="C268" i="24"/>
  <c r="G268" i="24" s="1"/>
  <c r="C262" i="24"/>
  <c r="G262" i="24" s="1"/>
  <c r="C218" i="24"/>
  <c r="G218" i="24" s="1"/>
  <c r="C215" i="24"/>
  <c r="G215" i="24" s="1"/>
  <c r="C214" i="24"/>
  <c r="G214" i="24" s="1"/>
  <c r="C216" i="24"/>
  <c r="G216" i="24" s="1"/>
  <c r="C242" i="24"/>
  <c r="G242" i="24" s="1"/>
  <c r="C243" i="24"/>
  <c r="G243" i="24" s="1"/>
  <c r="C251" i="24"/>
  <c r="G251" i="24" s="1"/>
  <c r="C279" i="24"/>
  <c r="G279" i="24" s="1"/>
  <c r="C252" i="24"/>
  <c r="G252" i="24" s="1"/>
  <c r="C264" i="24"/>
  <c r="G264" i="24" s="1"/>
  <c r="C246" i="24"/>
  <c r="G246" i="24" s="1"/>
  <c r="C213" i="24"/>
  <c r="G213" i="24" s="1"/>
  <c r="C233" i="24"/>
  <c r="G233" i="24" s="1"/>
  <c r="C237" i="24"/>
  <c r="G237" i="24" s="1"/>
  <c r="C224" i="24"/>
  <c r="G224" i="24" s="1"/>
  <c r="C276" i="24"/>
  <c r="G276" i="24" s="1"/>
  <c r="C258" i="24"/>
  <c r="G258" i="24" s="1"/>
  <c r="C257" i="24"/>
  <c r="G257" i="24" s="1"/>
  <c r="C259" i="24"/>
  <c r="G259" i="24" s="1"/>
  <c r="C271" i="24"/>
  <c r="G271" i="24" s="1"/>
  <c r="C291" i="24"/>
  <c r="G291" i="24" s="1"/>
  <c r="C300" i="24"/>
  <c r="G300" i="24" s="1"/>
  <c r="C287" i="24"/>
  <c r="G287" i="24" s="1"/>
  <c r="C296" i="24"/>
  <c r="G296" i="24" s="1"/>
  <c r="C306" i="24"/>
  <c r="G306" i="24" s="1"/>
  <c r="C311" i="24"/>
  <c r="G311" i="24" s="1"/>
  <c r="C286" i="24"/>
  <c r="G286" i="24" s="1"/>
  <c r="C289" i="24"/>
  <c r="G289" i="24" s="1"/>
  <c r="C285" i="24"/>
  <c r="G285" i="24" s="1"/>
  <c r="C304" i="24"/>
  <c r="G304" i="24" s="1"/>
  <c r="C314" i="24"/>
  <c r="G314" i="24" s="1"/>
  <c r="C284" i="24"/>
  <c r="G284" i="24" s="1"/>
  <c r="C310" i="24"/>
  <c r="G310" i="24" s="1"/>
  <c r="C315" i="24"/>
  <c r="G315" i="24" s="1"/>
  <c r="C290" i="24"/>
  <c r="G290" i="24" s="1"/>
  <c r="C295" i="24"/>
  <c r="G295" i="24" s="1"/>
  <c r="C297" i="24"/>
  <c r="G297" i="24" s="1"/>
  <c r="C309" i="24"/>
  <c r="G309" i="24" s="1"/>
  <c r="C225" i="24"/>
  <c r="G225" i="24" s="1"/>
  <c r="C211" i="24"/>
  <c r="G211" i="24" s="1"/>
  <c r="C206" i="24"/>
  <c r="G206" i="24" s="1"/>
  <c r="C231" i="24"/>
  <c r="G231" i="24" s="1"/>
  <c r="C226" i="24"/>
  <c r="G226" i="24" s="1"/>
  <c r="C205" i="24"/>
  <c r="G205" i="24" s="1"/>
  <c r="C230" i="24"/>
  <c r="G230" i="24" s="1"/>
  <c r="C232" i="24"/>
  <c r="G232" i="24" s="1"/>
  <c r="C220" i="24"/>
  <c r="G220" i="24" s="1"/>
  <c r="C212" i="24"/>
  <c r="G212" i="24" s="1"/>
  <c r="C244" i="24"/>
  <c r="G244" i="24" s="1"/>
  <c r="C265" i="24"/>
  <c r="G265" i="24" s="1"/>
  <c r="C272" i="24"/>
  <c r="G272" i="24" s="1"/>
  <c r="C263" i="24"/>
  <c r="G263" i="24" s="1"/>
  <c r="C254" i="24"/>
  <c r="G254" i="24" s="1"/>
  <c r="C261" i="24"/>
  <c r="G261" i="24" s="1"/>
  <c r="C249" i="24"/>
  <c r="G249" i="24" s="1"/>
  <c r="C248" i="24"/>
  <c r="G248" i="24" s="1"/>
  <c r="C269" i="24"/>
  <c r="G269" i="24" s="1"/>
  <c r="C280" i="24"/>
  <c r="G280" i="24" s="1"/>
  <c r="C202" i="24"/>
  <c r="G202" i="24" s="1"/>
  <c r="C227" i="24"/>
  <c r="G227" i="24" s="1"/>
  <c r="C222" i="24"/>
  <c r="G222" i="24" s="1"/>
  <c r="C217" i="24"/>
  <c r="G217" i="24" s="1"/>
  <c r="C203" i="24"/>
  <c r="G203" i="24" s="1"/>
  <c r="C221" i="24"/>
  <c r="G221" i="24" s="1"/>
  <c r="C207" i="24"/>
  <c r="G207" i="24" s="1"/>
  <c r="C208" i="24"/>
  <c r="G208" i="24" s="1"/>
  <c r="C236" i="24"/>
  <c r="G236" i="24" s="1"/>
  <c r="C245" i="24"/>
  <c r="G245" i="24" s="1"/>
  <c r="C274" i="24"/>
  <c r="G274" i="24" s="1"/>
  <c r="C256" i="24"/>
  <c r="G256" i="24" s="1"/>
  <c r="C247" i="24"/>
  <c r="G247" i="24" s="1"/>
  <c r="C277" i="24"/>
  <c r="G277" i="24" s="1"/>
  <c r="C275" i="24"/>
  <c r="G275" i="24" s="1"/>
  <c r="C266" i="24"/>
  <c r="G266" i="24" s="1"/>
  <c r="C253" i="24"/>
  <c r="G253" i="24" s="1"/>
  <c r="H19" i="43"/>
  <c r="G301" i="24"/>
  <c r="U1" i="23"/>
  <c r="U2" i="23"/>
  <c r="T3" i="23"/>
  <c r="AK438" i="23"/>
  <c r="AK442" i="23" s="1"/>
  <c r="AK444" i="23"/>
  <c r="AK448" i="23" s="1"/>
  <c r="AJ384" i="23"/>
  <c r="AK392" i="23"/>
  <c r="AK396" i="23" s="1"/>
  <c r="Q1" i="25" l="1"/>
  <c r="U1520" i="23" s="1"/>
  <c r="L393" i="43" s="1"/>
  <c r="BH277" i="24"/>
  <c r="BI277" i="24"/>
  <c r="BJ277" i="24"/>
  <c r="BK277" i="24"/>
  <c r="BL277" i="24"/>
  <c r="BH221" i="24"/>
  <c r="BI221" i="24"/>
  <c r="BJ221" i="24"/>
  <c r="BK221" i="24"/>
  <c r="BL221" i="24"/>
  <c r="BI248" i="24"/>
  <c r="BH248" i="24"/>
  <c r="BJ248" i="24"/>
  <c r="BK248" i="24"/>
  <c r="BL248" i="24"/>
  <c r="BH212" i="24"/>
  <c r="BI212" i="24"/>
  <c r="BJ212" i="24"/>
  <c r="BK212" i="24"/>
  <c r="BL212" i="24"/>
  <c r="BH211" i="24"/>
  <c r="BI211" i="24"/>
  <c r="BJ211" i="24"/>
  <c r="BK211" i="24"/>
  <c r="BL211" i="24"/>
  <c r="BH284" i="24"/>
  <c r="BJ284" i="24"/>
  <c r="BI284" i="24"/>
  <c r="BK284" i="24"/>
  <c r="BL284" i="24"/>
  <c r="BH276" i="24"/>
  <c r="BI276" i="24"/>
  <c r="BJ276" i="24"/>
  <c r="BK276" i="24"/>
  <c r="BI279" i="24"/>
  <c r="BH279" i="24"/>
  <c r="BJ279" i="24"/>
  <c r="BK279" i="24"/>
  <c r="BL279" i="24"/>
  <c r="BI262" i="24"/>
  <c r="BJ262" i="24"/>
  <c r="BK262" i="24"/>
  <c r="BL262" i="24"/>
  <c r="BH349" i="24"/>
  <c r="BI349" i="24"/>
  <c r="BJ349" i="24"/>
  <c r="BK349" i="24"/>
  <c r="BL349" i="24"/>
  <c r="BH342" i="24"/>
  <c r="BI342" i="24"/>
  <c r="BJ342" i="24"/>
  <c r="BK342" i="24"/>
  <c r="BL342" i="24"/>
  <c r="BJ335" i="24"/>
  <c r="BH335" i="24"/>
  <c r="BI335" i="24"/>
  <c r="BK335" i="24"/>
  <c r="BL335" i="24"/>
  <c r="BH328" i="24"/>
  <c r="BI328" i="24"/>
  <c r="BJ328" i="24"/>
  <c r="BK328" i="24"/>
  <c r="BL328" i="24"/>
  <c r="BH360" i="24"/>
  <c r="BJ360" i="24"/>
  <c r="BI360" i="24"/>
  <c r="BK360" i="24"/>
  <c r="BJ388" i="24"/>
  <c r="BI388" i="24"/>
  <c r="BK388" i="24"/>
  <c r="BL388" i="24"/>
  <c r="BJ381" i="24"/>
  <c r="BH381" i="24"/>
  <c r="BI381" i="24"/>
  <c r="BK381" i="24"/>
  <c r="BL381" i="24"/>
  <c r="BI374" i="24"/>
  <c r="BH374" i="24"/>
  <c r="BJ374" i="24"/>
  <c r="BK374" i="24"/>
  <c r="BL374" i="24"/>
  <c r="BH406" i="24"/>
  <c r="BI406" i="24"/>
  <c r="BJ406" i="24"/>
  <c r="BK406" i="24"/>
  <c r="BL406" i="24"/>
  <c r="BK416" i="24"/>
  <c r="BL416" i="24"/>
  <c r="BI247" i="24"/>
  <c r="BH247" i="24"/>
  <c r="BJ247" i="24"/>
  <c r="BK247" i="24"/>
  <c r="BL247" i="24"/>
  <c r="BH203" i="24"/>
  <c r="BI203" i="24"/>
  <c r="BJ203" i="24"/>
  <c r="BK203" i="24"/>
  <c r="BL203" i="24"/>
  <c r="BJ249" i="24"/>
  <c r="BI249" i="24"/>
  <c r="BH249" i="24"/>
  <c r="BK249" i="24"/>
  <c r="BL249" i="24"/>
  <c r="BH220" i="24"/>
  <c r="BI220" i="24"/>
  <c r="BJ220" i="24"/>
  <c r="BK220" i="24"/>
  <c r="BL220" i="24"/>
  <c r="BI225" i="24"/>
  <c r="BJ225" i="24"/>
  <c r="BH225" i="24"/>
  <c r="BK225" i="24"/>
  <c r="BL225" i="24"/>
  <c r="BH314" i="24"/>
  <c r="BI314" i="24"/>
  <c r="BI287" i="24"/>
  <c r="BH287" i="24"/>
  <c r="BJ287" i="24"/>
  <c r="BK287" i="24"/>
  <c r="BL287" i="24"/>
  <c r="BH224" i="24"/>
  <c r="BI224" i="24"/>
  <c r="BJ224" i="24"/>
  <c r="BK224" i="24"/>
  <c r="BL224" i="24"/>
  <c r="BJ251" i="24"/>
  <c r="BH251" i="24"/>
  <c r="BI251" i="24"/>
  <c r="BK251" i="24"/>
  <c r="BL251" i="24"/>
  <c r="BH260" i="24"/>
  <c r="BI260" i="24"/>
  <c r="BJ260" i="24"/>
  <c r="BK260" i="24"/>
  <c r="BL260" i="24"/>
  <c r="BJ353" i="24"/>
  <c r="BK353" i="24"/>
  <c r="BL353" i="24"/>
  <c r="BH346" i="24"/>
  <c r="BI346" i="24"/>
  <c r="BJ346" i="24"/>
  <c r="BK346" i="24"/>
  <c r="BL346" i="24"/>
  <c r="BH339" i="24"/>
  <c r="BI339" i="24"/>
  <c r="BJ339" i="24"/>
  <c r="BK339" i="24"/>
  <c r="BL339" i="24"/>
  <c r="BJ332" i="24"/>
  <c r="BI332" i="24"/>
  <c r="BH332" i="24"/>
  <c r="BK332" i="24"/>
  <c r="BL332" i="24"/>
  <c r="BJ364" i="24"/>
  <c r="BH364" i="24"/>
  <c r="BI364" i="24"/>
  <c r="BK364" i="24"/>
  <c r="BL364" i="24"/>
  <c r="BI399" i="24"/>
  <c r="BH399" i="24"/>
  <c r="BH385" i="24"/>
  <c r="BI385" i="24"/>
  <c r="BJ385" i="24"/>
  <c r="BK385" i="24"/>
  <c r="BL385" i="24"/>
  <c r="BI378" i="24"/>
  <c r="BJ378" i="24"/>
  <c r="BH378" i="24"/>
  <c r="BK378" i="24"/>
  <c r="BL378" i="24"/>
  <c r="BJ411" i="24"/>
  <c r="BH411" i="24"/>
  <c r="BI411" i="24"/>
  <c r="BK411" i="24"/>
  <c r="BL411" i="24"/>
  <c r="BH256" i="24"/>
  <c r="BI256" i="24"/>
  <c r="BJ256" i="24"/>
  <c r="BK256" i="24"/>
  <c r="BL256" i="24"/>
  <c r="BH217" i="24"/>
  <c r="BI217" i="24"/>
  <c r="BJ217" i="24"/>
  <c r="BK217" i="24"/>
  <c r="BL217" i="24"/>
  <c r="BI261" i="24"/>
  <c r="BH261" i="24"/>
  <c r="BJ261" i="24"/>
  <c r="BK261" i="24"/>
  <c r="BL261" i="24"/>
  <c r="BI232" i="24"/>
  <c r="BH232" i="24"/>
  <c r="BH237" i="24"/>
  <c r="BI237" i="24"/>
  <c r="BJ237" i="24"/>
  <c r="BK237" i="24"/>
  <c r="BL237" i="24"/>
  <c r="BJ243" i="24"/>
  <c r="BH243" i="24"/>
  <c r="BI243" i="24"/>
  <c r="BK243" i="24"/>
  <c r="BL243" i="24"/>
  <c r="BI239" i="24"/>
  <c r="BH239" i="24"/>
  <c r="BJ239" i="24"/>
  <c r="BK239" i="24"/>
  <c r="BL239" i="24"/>
  <c r="BI317" i="24"/>
  <c r="BJ317" i="24"/>
  <c r="BH317" i="24"/>
  <c r="BK317" i="24"/>
  <c r="BH357" i="24"/>
  <c r="BH350" i="24"/>
  <c r="BI350" i="24"/>
  <c r="BJ350" i="24"/>
  <c r="BK350" i="24"/>
  <c r="BL350" i="24"/>
  <c r="BI343" i="24"/>
  <c r="BJ343" i="24"/>
  <c r="BH343" i="24"/>
  <c r="BK343" i="24"/>
  <c r="BL343" i="24"/>
  <c r="BH336" i="24"/>
  <c r="BI336" i="24"/>
  <c r="BJ336" i="24"/>
  <c r="BK336" i="24"/>
  <c r="BL336" i="24"/>
  <c r="BH371" i="24"/>
  <c r="BJ371" i="24"/>
  <c r="BI371" i="24"/>
  <c r="BK371" i="24"/>
  <c r="BL371" i="24"/>
  <c r="BH403" i="24"/>
  <c r="BI403" i="24"/>
  <c r="BJ403" i="24"/>
  <c r="BK403" i="24"/>
  <c r="BL403" i="24"/>
  <c r="BJ389" i="24"/>
  <c r="BK389" i="24"/>
  <c r="BL389" i="24"/>
  <c r="BH382" i="24"/>
  <c r="BJ382" i="24"/>
  <c r="BI382" i="24"/>
  <c r="BK382" i="24"/>
  <c r="BL382" i="24"/>
  <c r="BI444" i="24"/>
  <c r="BJ444" i="24"/>
  <c r="BH444" i="24"/>
  <c r="BK444" i="24"/>
  <c r="BL444" i="24"/>
  <c r="BJ274" i="24"/>
  <c r="BH274" i="24"/>
  <c r="BI274" i="24"/>
  <c r="BI254" i="24"/>
  <c r="BJ254" i="24"/>
  <c r="BH254" i="24"/>
  <c r="BK254" i="24"/>
  <c r="BL254" i="24"/>
  <c r="BH285" i="24"/>
  <c r="BI285" i="24"/>
  <c r="BJ285" i="24"/>
  <c r="BK285" i="24"/>
  <c r="BL285" i="24"/>
  <c r="BL291" i="24"/>
  <c r="BJ233" i="24"/>
  <c r="BH233" i="24"/>
  <c r="BI233" i="24"/>
  <c r="BJ242" i="24"/>
  <c r="BI242" i="24"/>
  <c r="BH242" i="24"/>
  <c r="BK242" i="24"/>
  <c r="BL242" i="24"/>
  <c r="BH204" i="24"/>
  <c r="BI204" i="24"/>
  <c r="BJ204" i="24"/>
  <c r="BK204" i="24"/>
  <c r="BL204" i="24"/>
  <c r="BH219" i="24"/>
  <c r="BI219" i="24"/>
  <c r="BJ219" i="24"/>
  <c r="BK219" i="24"/>
  <c r="BL219" i="24"/>
  <c r="BI318" i="24"/>
  <c r="BJ318" i="24"/>
  <c r="BH318" i="24"/>
  <c r="BK318" i="24"/>
  <c r="BL318" i="24"/>
  <c r="BH316" i="24"/>
  <c r="BJ316" i="24"/>
  <c r="BI316" i="24"/>
  <c r="BK316" i="24"/>
  <c r="BI329" i="24"/>
  <c r="BJ329" i="24"/>
  <c r="BH329" i="24"/>
  <c r="BK329" i="24"/>
  <c r="BL329" i="24"/>
  <c r="BI361" i="24"/>
  <c r="BH361" i="24"/>
  <c r="BJ361" i="24"/>
  <c r="BK361" i="24"/>
  <c r="BK354" i="24"/>
  <c r="BL354" i="24"/>
  <c r="BH347" i="24"/>
  <c r="BI347" i="24"/>
  <c r="BJ347" i="24"/>
  <c r="BK347" i="24"/>
  <c r="BL347" i="24"/>
  <c r="BJ340" i="24"/>
  <c r="BH340" i="24"/>
  <c r="BI340" i="24"/>
  <c r="BK340" i="24"/>
  <c r="BL340" i="24"/>
  <c r="BH375" i="24"/>
  <c r="BJ375" i="24"/>
  <c r="BI375" i="24"/>
  <c r="BK375" i="24"/>
  <c r="BL375" i="24"/>
  <c r="BI368" i="24"/>
  <c r="BJ368" i="24"/>
  <c r="BH368" i="24"/>
  <c r="BK368" i="24"/>
  <c r="BL368" i="24"/>
  <c r="BH400" i="24"/>
  <c r="BJ400" i="24"/>
  <c r="BI400" i="24"/>
  <c r="BJ386" i="24"/>
  <c r="BI386" i="24"/>
  <c r="BH386" i="24"/>
  <c r="BK386" i="24"/>
  <c r="BL386" i="24"/>
  <c r="BJ415" i="24"/>
  <c r="BK415" i="24"/>
  <c r="BL415" i="24"/>
  <c r="BH440" i="24"/>
  <c r="BI440" i="24"/>
  <c r="BH222" i="24"/>
  <c r="BI222" i="24"/>
  <c r="BJ222" i="24"/>
  <c r="BK222" i="24"/>
  <c r="BL222" i="24"/>
  <c r="BH245" i="24"/>
  <c r="BJ245" i="24"/>
  <c r="BI245" i="24"/>
  <c r="BK245" i="24"/>
  <c r="BL245" i="24"/>
  <c r="BJ227" i="24"/>
  <c r="BK227" i="24"/>
  <c r="BL227" i="24"/>
  <c r="BJ263" i="24"/>
  <c r="BK263" i="24"/>
  <c r="BL263" i="24"/>
  <c r="BH205" i="24"/>
  <c r="BI205" i="24"/>
  <c r="BJ205" i="24"/>
  <c r="BK205" i="24"/>
  <c r="BL205" i="24"/>
  <c r="BJ289" i="24"/>
  <c r="BK289" i="24"/>
  <c r="BL289" i="24"/>
  <c r="BH213" i="24"/>
  <c r="BI213" i="24"/>
  <c r="BJ213" i="24"/>
  <c r="BK213" i="24"/>
  <c r="BL213" i="24"/>
  <c r="BH216" i="24"/>
  <c r="BI216" i="24"/>
  <c r="BJ216" i="24"/>
  <c r="BK216" i="24"/>
  <c r="BL216" i="24"/>
  <c r="BH235" i="24"/>
  <c r="BJ235" i="24"/>
  <c r="BI235" i="24"/>
  <c r="BK235" i="24"/>
  <c r="BL229" i="24"/>
  <c r="BK228" i="24"/>
  <c r="BL228" i="24"/>
  <c r="BH273" i="24"/>
  <c r="BI273" i="24"/>
  <c r="BI333" i="24"/>
  <c r="BJ333" i="24"/>
  <c r="BH333" i="24"/>
  <c r="BK333" i="24"/>
  <c r="BL333" i="24"/>
  <c r="BI365" i="24"/>
  <c r="BJ365" i="24"/>
  <c r="BH365" i="24"/>
  <c r="BK365" i="24"/>
  <c r="BL365" i="24"/>
  <c r="BH358" i="24"/>
  <c r="BI358" i="24"/>
  <c r="BH351" i="24"/>
  <c r="BI351" i="24"/>
  <c r="BJ351" i="24"/>
  <c r="BK351" i="24"/>
  <c r="BL351" i="24"/>
  <c r="BH344" i="24"/>
  <c r="BI344" i="24"/>
  <c r="BJ344" i="24"/>
  <c r="BK344" i="24"/>
  <c r="BL344" i="24"/>
  <c r="BH379" i="24"/>
  <c r="BI379" i="24"/>
  <c r="BJ379" i="24"/>
  <c r="BK379" i="24"/>
  <c r="BL379" i="24"/>
  <c r="BI372" i="24"/>
  <c r="BH372" i="24"/>
  <c r="BJ372" i="24"/>
  <c r="BK372" i="24"/>
  <c r="BL372" i="24"/>
  <c r="BJ404" i="24"/>
  <c r="BH404" i="24"/>
  <c r="BI404" i="24"/>
  <c r="BK404" i="24"/>
  <c r="BL404" i="24"/>
  <c r="BK390" i="24"/>
  <c r="BL390" i="24"/>
  <c r="BH409" i="24"/>
  <c r="BI409" i="24"/>
  <c r="BJ409" i="24"/>
  <c r="BK409" i="24"/>
  <c r="BL409" i="24"/>
  <c r="BH441" i="24"/>
  <c r="BI441" i="24"/>
  <c r="BJ441" i="24"/>
  <c r="BH253" i="24"/>
  <c r="BI253" i="24"/>
  <c r="BJ253" i="24"/>
  <c r="BK253" i="24"/>
  <c r="BL253" i="24"/>
  <c r="BH236" i="24"/>
  <c r="BJ236" i="24"/>
  <c r="BI236" i="24"/>
  <c r="BK236" i="24"/>
  <c r="BL236" i="24"/>
  <c r="BJ202" i="24"/>
  <c r="BH202" i="24"/>
  <c r="BI202" i="24"/>
  <c r="BK202" i="24"/>
  <c r="BL202" i="24"/>
  <c r="BH272" i="24"/>
  <c r="BJ226" i="24"/>
  <c r="BI226" i="24"/>
  <c r="BK226" i="24"/>
  <c r="BL226" i="24"/>
  <c r="BK290" i="24"/>
  <c r="BL290" i="24"/>
  <c r="BJ286" i="24"/>
  <c r="BI286" i="24"/>
  <c r="BH286" i="24"/>
  <c r="BK286" i="24"/>
  <c r="BL286" i="24"/>
  <c r="BH259" i="24"/>
  <c r="BI259" i="24"/>
  <c r="BJ259" i="24"/>
  <c r="BK259" i="24"/>
  <c r="BL259" i="24"/>
  <c r="BI246" i="24"/>
  <c r="BH246" i="24"/>
  <c r="BJ246" i="24"/>
  <c r="BK246" i="24"/>
  <c r="BL246" i="24"/>
  <c r="BH214" i="24"/>
  <c r="BI214" i="24"/>
  <c r="BJ214" i="24"/>
  <c r="BK214" i="24"/>
  <c r="BL214" i="24"/>
  <c r="BI238" i="24"/>
  <c r="BH238" i="24"/>
  <c r="BJ238" i="24"/>
  <c r="BK238" i="24"/>
  <c r="BL238" i="24"/>
  <c r="BH313" i="24"/>
  <c r="BH319" i="24"/>
  <c r="BI319" i="24"/>
  <c r="BJ319" i="24"/>
  <c r="BK319" i="24"/>
  <c r="BL319" i="24"/>
  <c r="BI223" i="24"/>
  <c r="BJ223" i="24"/>
  <c r="BH223" i="24"/>
  <c r="BK223" i="24"/>
  <c r="BL223" i="24"/>
  <c r="BJ234" i="24"/>
  <c r="BH234" i="24"/>
  <c r="BI234" i="24"/>
  <c r="BK234" i="24"/>
  <c r="BI337" i="24"/>
  <c r="BJ337" i="24"/>
  <c r="BH337" i="24"/>
  <c r="BK337" i="24"/>
  <c r="BL337" i="24"/>
  <c r="BJ330" i="24"/>
  <c r="BH330" i="24"/>
  <c r="BI330" i="24"/>
  <c r="BK330" i="24"/>
  <c r="BL330" i="24"/>
  <c r="BJ362" i="24"/>
  <c r="BH362" i="24"/>
  <c r="BI362" i="24"/>
  <c r="BK362" i="24"/>
  <c r="BL362" i="24"/>
  <c r="BL355" i="24"/>
  <c r="BJ348" i="24"/>
  <c r="BI348" i="24"/>
  <c r="BH348" i="24"/>
  <c r="BK348" i="24"/>
  <c r="BL348" i="24"/>
  <c r="BH383" i="24"/>
  <c r="BJ383" i="24"/>
  <c r="BI383" i="24"/>
  <c r="BK383" i="24"/>
  <c r="BL383" i="24"/>
  <c r="BI376" i="24"/>
  <c r="BH376" i="24"/>
  <c r="BJ376" i="24"/>
  <c r="BK376" i="24"/>
  <c r="BL376" i="24"/>
  <c r="BH369" i="24"/>
  <c r="BI369" i="24"/>
  <c r="BJ369" i="24"/>
  <c r="BK369" i="24"/>
  <c r="BL369" i="24"/>
  <c r="BI401" i="24"/>
  <c r="BJ401" i="24"/>
  <c r="BH401" i="24"/>
  <c r="BK401" i="24"/>
  <c r="BH443" i="24"/>
  <c r="BI443" i="24"/>
  <c r="BJ443" i="24"/>
  <c r="BK443" i="24"/>
  <c r="BJ413" i="24"/>
  <c r="BH413" i="24"/>
  <c r="BI413" i="24"/>
  <c r="BK413" i="24"/>
  <c r="BL413" i="24"/>
  <c r="BI445" i="24"/>
  <c r="BH445" i="24"/>
  <c r="BJ445" i="24"/>
  <c r="BK445" i="24"/>
  <c r="BL445" i="24"/>
  <c r="BH280" i="24"/>
  <c r="BI280" i="24"/>
  <c r="BJ280" i="24"/>
  <c r="BK280" i="24"/>
  <c r="BL280" i="24"/>
  <c r="BL265" i="24"/>
  <c r="BH231" i="24"/>
  <c r="BJ315" i="24"/>
  <c r="BH315" i="24"/>
  <c r="BI315" i="24"/>
  <c r="BJ257" i="24"/>
  <c r="BH257" i="24"/>
  <c r="BI257" i="24"/>
  <c r="BK257" i="24"/>
  <c r="BL257" i="24"/>
  <c r="BK264" i="24"/>
  <c r="BL264" i="24"/>
  <c r="BI215" i="24"/>
  <c r="BJ215" i="24"/>
  <c r="BH215" i="24"/>
  <c r="BK215" i="24"/>
  <c r="BL215" i="24"/>
  <c r="BH209" i="24"/>
  <c r="BI209" i="24"/>
  <c r="BJ209" i="24"/>
  <c r="BK209" i="24"/>
  <c r="BL209" i="24"/>
  <c r="BI288" i="24"/>
  <c r="BJ288" i="24"/>
  <c r="BK288" i="24"/>
  <c r="BL288" i="24"/>
  <c r="BJ250" i="24"/>
  <c r="BI250" i="24"/>
  <c r="BH250" i="24"/>
  <c r="BK250" i="24"/>
  <c r="BL250" i="24"/>
  <c r="BJ321" i="24"/>
  <c r="BH321" i="24"/>
  <c r="BI321" i="24"/>
  <c r="BK321" i="24"/>
  <c r="BL321" i="24"/>
  <c r="BH341" i="24"/>
  <c r="BI341" i="24"/>
  <c r="BJ341" i="24"/>
  <c r="BK341" i="24"/>
  <c r="BL341" i="24"/>
  <c r="BH334" i="24"/>
  <c r="BI334" i="24"/>
  <c r="BJ334" i="24"/>
  <c r="BK334" i="24"/>
  <c r="BL334" i="24"/>
  <c r="BI327" i="24"/>
  <c r="BH327" i="24"/>
  <c r="BJ327" i="24"/>
  <c r="BK327" i="24"/>
  <c r="BL327" i="24"/>
  <c r="BH359" i="24"/>
  <c r="BI359" i="24"/>
  <c r="BJ359" i="24"/>
  <c r="BJ352" i="24"/>
  <c r="BI352" i="24"/>
  <c r="BK352" i="24"/>
  <c r="BL352" i="24"/>
  <c r="BH387" i="24"/>
  <c r="BI387" i="24"/>
  <c r="BJ387" i="24"/>
  <c r="BK387" i="24"/>
  <c r="BL387" i="24"/>
  <c r="BI380" i="24"/>
  <c r="BH380" i="24"/>
  <c r="BJ380" i="24"/>
  <c r="BK380" i="24"/>
  <c r="BL380" i="24"/>
  <c r="BJ373" i="24"/>
  <c r="BH373" i="24"/>
  <c r="BI373" i="24"/>
  <c r="BK373" i="24"/>
  <c r="BL373" i="24"/>
  <c r="BJ405" i="24"/>
  <c r="BH405" i="24"/>
  <c r="BI405" i="24"/>
  <c r="BK405" i="24"/>
  <c r="BL405" i="24"/>
  <c r="BH398" i="24"/>
  <c r="BH412" i="24"/>
  <c r="BI412" i="24"/>
  <c r="BJ412" i="24"/>
  <c r="BK412" i="24"/>
  <c r="BL412" i="24"/>
  <c r="BH439" i="24"/>
  <c r="BL417" i="24"/>
  <c r="BI410" i="24"/>
  <c r="BJ410" i="24"/>
  <c r="BH410" i="24"/>
  <c r="BK410" i="24"/>
  <c r="BL410" i="24"/>
  <c r="BH442" i="24"/>
  <c r="BJ442" i="24"/>
  <c r="BI442" i="24"/>
  <c r="BK442" i="24"/>
  <c r="BH208" i="24"/>
  <c r="BI208" i="24"/>
  <c r="BJ208" i="24"/>
  <c r="BK208" i="24"/>
  <c r="BL208" i="24"/>
  <c r="BH275" i="24"/>
  <c r="BI275" i="24"/>
  <c r="BJ275" i="24"/>
  <c r="BK275" i="24"/>
  <c r="BI207" i="24"/>
  <c r="BJ207" i="24"/>
  <c r="BH207" i="24"/>
  <c r="BK207" i="24"/>
  <c r="BL207" i="24"/>
  <c r="BH244" i="24"/>
  <c r="BJ244" i="24"/>
  <c r="BI244" i="24"/>
  <c r="BK244" i="24"/>
  <c r="BL244" i="24"/>
  <c r="BH206" i="24"/>
  <c r="BI206" i="24"/>
  <c r="BJ206" i="24"/>
  <c r="BK206" i="24"/>
  <c r="BL206" i="24"/>
  <c r="BJ258" i="24"/>
  <c r="BH258" i="24"/>
  <c r="BI258" i="24"/>
  <c r="BK258" i="24"/>
  <c r="BL258" i="24"/>
  <c r="BH252" i="24"/>
  <c r="BI252" i="24"/>
  <c r="BJ252" i="24"/>
  <c r="BK252" i="24"/>
  <c r="BL252" i="24"/>
  <c r="BJ218" i="24"/>
  <c r="BH218" i="24"/>
  <c r="BI218" i="24"/>
  <c r="BK218" i="24"/>
  <c r="BL218" i="24"/>
  <c r="BI255" i="24"/>
  <c r="BJ255" i="24"/>
  <c r="BH255" i="24"/>
  <c r="BK255" i="24"/>
  <c r="BL255" i="24"/>
  <c r="BJ283" i="24"/>
  <c r="BI283" i="24"/>
  <c r="BH283" i="24"/>
  <c r="BK283" i="24"/>
  <c r="BL283" i="24"/>
  <c r="BJ320" i="24"/>
  <c r="BH320" i="24"/>
  <c r="BI320" i="24"/>
  <c r="BK320" i="24"/>
  <c r="BL320" i="24"/>
  <c r="BJ210" i="24"/>
  <c r="BH210" i="24"/>
  <c r="BI210" i="24"/>
  <c r="BK210" i="24"/>
  <c r="BL210" i="24"/>
  <c r="BI345" i="24"/>
  <c r="BJ345" i="24"/>
  <c r="BH345" i="24"/>
  <c r="BK345" i="24"/>
  <c r="BL345" i="24"/>
  <c r="BI338" i="24"/>
  <c r="BJ338" i="24"/>
  <c r="BH338" i="24"/>
  <c r="BK338" i="24"/>
  <c r="BL338" i="24"/>
  <c r="BH331" i="24"/>
  <c r="BI331" i="24"/>
  <c r="BJ331" i="24"/>
  <c r="BK331" i="24"/>
  <c r="BL331" i="24"/>
  <c r="BI363" i="24"/>
  <c r="BH363" i="24"/>
  <c r="BJ363" i="24"/>
  <c r="BK363" i="24"/>
  <c r="BL363" i="24"/>
  <c r="BL391" i="24"/>
  <c r="BI384" i="24"/>
  <c r="BJ384" i="24"/>
  <c r="BH384" i="24"/>
  <c r="BK384" i="24"/>
  <c r="BL384" i="24"/>
  <c r="BH377" i="24"/>
  <c r="BI377" i="24"/>
  <c r="BJ377" i="24"/>
  <c r="BK377" i="24"/>
  <c r="BL377" i="24"/>
  <c r="BI370" i="24"/>
  <c r="BJ370" i="24"/>
  <c r="BH370" i="24"/>
  <c r="BK370" i="24"/>
  <c r="BL370" i="24"/>
  <c r="BJ402" i="24"/>
  <c r="BI402" i="24"/>
  <c r="BH402" i="24"/>
  <c r="BK402" i="24"/>
  <c r="BJ447" i="24"/>
  <c r="BI447" i="24"/>
  <c r="BH447" i="24"/>
  <c r="BK447" i="24"/>
  <c r="BL447" i="24"/>
  <c r="BI414" i="24"/>
  <c r="BJ414" i="24"/>
  <c r="BK414" i="24"/>
  <c r="BL414" i="24"/>
  <c r="BH446" i="24"/>
  <c r="BI446" i="24"/>
  <c r="BJ446" i="24"/>
  <c r="BK446" i="24"/>
  <c r="BL446" i="24"/>
  <c r="AM1151" i="23"/>
  <c r="AM1153" i="23" s="1"/>
  <c r="BG314" i="24"/>
  <c r="BC314" i="24"/>
  <c r="AY314" i="24"/>
  <c r="AU314" i="24"/>
  <c r="AQ314" i="24"/>
  <c r="AM314" i="24"/>
  <c r="AI314" i="24"/>
  <c r="AE314" i="24"/>
  <c r="BF314" i="24"/>
  <c r="BB314" i="24"/>
  <c r="AX314" i="24"/>
  <c r="AT314" i="24"/>
  <c r="AP314" i="24"/>
  <c r="AL314" i="24"/>
  <c r="AH314" i="24"/>
  <c r="AD314" i="24"/>
  <c r="BE314" i="24"/>
  <c r="BA314" i="24"/>
  <c r="AW314" i="24"/>
  <c r="AS314" i="24"/>
  <c r="AO314" i="24"/>
  <c r="AK314" i="24"/>
  <c r="AG314" i="24"/>
  <c r="AZ314" i="24"/>
  <c r="AJ314" i="24"/>
  <c r="AV314" i="24"/>
  <c r="AF314" i="24"/>
  <c r="AR314" i="24"/>
  <c r="AN314" i="24"/>
  <c r="BD314" i="24"/>
  <c r="AF287" i="24"/>
  <c r="AE287" i="24"/>
  <c r="AG287" i="24"/>
  <c r="AH287" i="24"/>
  <c r="AD287" i="24"/>
  <c r="BE313" i="24"/>
  <c r="BA313" i="24"/>
  <c r="AW313" i="24"/>
  <c r="AS313" i="24"/>
  <c r="AO313" i="24"/>
  <c r="AK313" i="24"/>
  <c r="AG313" i="24"/>
  <c r="BD313" i="24"/>
  <c r="AZ313" i="24"/>
  <c r="AV313" i="24"/>
  <c r="AR313" i="24"/>
  <c r="AN313" i="24"/>
  <c r="AJ313" i="24"/>
  <c r="AF313" i="24"/>
  <c r="BG313" i="24"/>
  <c r="BC313" i="24"/>
  <c r="AY313" i="24"/>
  <c r="AU313" i="24"/>
  <c r="AQ313" i="24"/>
  <c r="AM313" i="24"/>
  <c r="AI313" i="24"/>
  <c r="AE313" i="24"/>
  <c r="AX313" i="24"/>
  <c r="AH313" i="24"/>
  <c r="AT313" i="24"/>
  <c r="AD313" i="24"/>
  <c r="BF313" i="24"/>
  <c r="AP313" i="24"/>
  <c r="BB313" i="24"/>
  <c r="AL313" i="24"/>
  <c r="BE319" i="24"/>
  <c r="BA319" i="24"/>
  <c r="AW319" i="24"/>
  <c r="AS319" i="24"/>
  <c r="AO319" i="24"/>
  <c r="AK319" i="24"/>
  <c r="AG319" i="24"/>
  <c r="BD319" i="24"/>
  <c r="AZ319" i="24"/>
  <c r="AV319" i="24"/>
  <c r="AR319" i="24"/>
  <c r="AN319" i="24"/>
  <c r="AJ319" i="24"/>
  <c r="AF319" i="24"/>
  <c r="BG319" i="24"/>
  <c r="BC319" i="24"/>
  <c r="AY319" i="24"/>
  <c r="AU319" i="24"/>
  <c r="AQ319" i="24"/>
  <c r="AM319" i="24"/>
  <c r="AI319" i="24"/>
  <c r="AE319" i="24"/>
  <c r="AT319" i="24"/>
  <c r="AD319" i="24"/>
  <c r="BF319" i="24"/>
  <c r="AP319" i="24"/>
  <c r="BB319" i="24"/>
  <c r="AL319" i="24"/>
  <c r="AX319" i="24"/>
  <c r="AH319" i="24"/>
  <c r="AL294" i="24"/>
  <c r="AH294" i="24"/>
  <c r="AD294" i="24"/>
  <c r="AE294" i="24"/>
  <c r="AO294" i="24"/>
  <c r="AK294" i="24"/>
  <c r="AG294" i="24"/>
  <c r="AM294" i="24"/>
  <c r="AN294" i="24"/>
  <c r="AJ294" i="24"/>
  <c r="AF294" i="24"/>
  <c r="AI294" i="24"/>
  <c r="BE315" i="24"/>
  <c r="BA315" i="24"/>
  <c r="AW315" i="24"/>
  <c r="AS315" i="24"/>
  <c r="AO315" i="24"/>
  <c r="AK315" i="24"/>
  <c r="AG315" i="24"/>
  <c r="BD315" i="24"/>
  <c r="AZ315" i="24"/>
  <c r="AV315" i="24"/>
  <c r="AR315" i="24"/>
  <c r="AN315" i="24"/>
  <c r="AJ315" i="24"/>
  <c r="AF315" i="24"/>
  <c r="BG315" i="24"/>
  <c r="BC315" i="24"/>
  <c r="AY315" i="24"/>
  <c r="AU315" i="24"/>
  <c r="AQ315" i="24"/>
  <c r="AM315" i="24"/>
  <c r="AI315" i="24"/>
  <c r="AE315" i="24"/>
  <c r="BB315" i="24"/>
  <c r="AL315" i="24"/>
  <c r="AX315" i="24"/>
  <c r="AH315" i="24"/>
  <c r="AT315" i="24"/>
  <c r="AD315" i="24"/>
  <c r="BF315" i="24"/>
  <c r="AP315" i="24"/>
  <c r="BC311" i="24"/>
  <c r="AY311" i="24"/>
  <c r="AU311" i="24"/>
  <c r="AQ311" i="24"/>
  <c r="AM311" i="24"/>
  <c r="AI311" i="24"/>
  <c r="AE311" i="24"/>
  <c r="BB311" i="24"/>
  <c r="AW311" i="24"/>
  <c r="AR311" i="24"/>
  <c r="AL311" i="24"/>
  <c r="AG311" i="24"/>
  <c r="BF311" i="24"/>
  <c r="BA311" i="24"/>
  <c r="AV311" i="24"/>
  <c r="AP311" i="24"/>
  <c r="AK311" i="24"/>
  <c r="AF311" i="24"/>
  <c r="BE311" i="24"/>
  <c r="AZ311" i="24"/>
  <c r="AT311" i="24"/>
  <c r="AO311" i="24"/>
  <c r="AJ311" i="24"/>
  <c r="AD311" i="24"/>
  <c r="BD311" i="24"/>
  <c r="AH311" i="24"/>
  <c r="AX311" i="24"/>
  <c r="AS311" i="24"/>
  <c r="AN311" i="24"/>
  <c r="AN293" i="24"/>
  <c r="AJ293" i="24"/>
  <c r="AF293" i="24"/>
  <c r="AK293" i="24"/>
  <c r="AM293" i="24"/>
  <c r="AI293" i="24"/>
  <c r="AE293" i="24"/>
  <c r="AL293" i="24"/>
  <c r="AH293" i="24"/>
  <c r="AD293" i="24"/>
  <c r="AG293" i="24"/>
  <c r="BE317" i="24"/>
  <c r="BA317" i="24"/>
  <c r="AW317" i="24"/>
  <c r="AS317" i="24"/>
  <c r="AO317" i="24"/>
  <c r="AK317" i="24"/>
  <c r="AG317" i="24"/>
  <c r="BD317" i="24"/>
  <c r="AZ317" i="24"/>
  <c r="AV317" i="24"/>
  <c r="AR317" i="24"/>
  <c r="AN317" i="24"/>
  <c r="AJ317" i="24"/>
  <c r="AF317" i="24"/>
  <c r="BG317" i="24"/>
  <c r="BC317" i="24"/>
  <c r="AY317" i="24"/>
  <c r="AU317" i="24"/>
  <c r="AQ317" i="24"/>
  <c r="AM317" i="24"/>
  <c r="AI317" i="24"/>
  <c r="AE317" i="24"/>
  <c r="BF317" i="24"/>
  <c r="AP317" i="24"/>
  <c r="BB317" i="24"/>
  <c r="AL317" i="24"/>
  <c r="AX317" i="24"/>
  <c r="AH317" i="24"/>
  <c r="AT317" i="24"/>
  <c r="AD317" i="24"/>
  <c r="AH290" i="24"/>
  <c r="AD290" i="24"/>
  <c r="AK290" i="24"/>
  <c r="AG290" i="24"/>
  <c r="AI290" i="24"/>
  <c r="AJ290" i="24"/>
  <c r="AF290" i="24"/>
  <c r="AE290" i="24"/>
  <c r="AD286" i="24"/>
  <c r="AE286" i="24"/>
  <c r="AG286" i="24"/>
  <c r="AF286" i="24"/>
  <c r="BG286" i="24"/>
  <c r="BB307" i="24"/>
  <c r="AX307" i="24"/>
  <c r="AT307" i="24"/>
  <c r="AP307" i="24"/>
  <c r="AL307" i="24"/>
  <c r="AH307" i="24"/>
  <c r="AD307" i="24"/>
  <c r="BA307" i="24"/>
  <c r="AW307" i="24"/>
  <c r="AS307" i="24"/>
  <c r="AO307" i="24"/>
  <c r="AK307" i="24"/>
  <c r="AG307" i="24"/>
  <c r="AZ307" i="24"/>
  <c r="AV307" i="24"/>
  <c r="AR307" i="24"/>
  <c r="AN307" i="24"/>
  <c r="AJ307" i="24"/>
  <c r="AF307" i="24"/>
  <c r="AM307" i="24"/>
  <c r="AY307" i="24"/>
  <c r="AI307" i="24"/>
  <c r="AU307" i="24"/>
  <c r="AE307" i="24"/>
  <c r="AQ307" i="24"/>
  <c r="AL292" i="24"/>
  <c r="AH292" i="24"/>
  <c r="AD292" i="24"/>
  <c r="AM292" i="24"/>
  <c r="AK292" i="24"/>
  <c r="AG292" i="24"/>
  <c r="AE292" i="24"/>
  <c r="AJ292" i="24"/>
  <c r="AF292" i="24"/>
  <c r="AI292" i="24"/>
  <c r="BB309" i="24"/>
  <c r="AX309" i="24"/>
  <c r="AT309" i="24"/>
  <c r="AP309" i="24"/>
  <c r="AL309" i="24"/>
  <c r="AH309" i="24"/>
  <c r="AD309" i="24"/>
  <c r="BA309" i="24"/>
  <c r="AW309" i="24"/>
  <c r="AS309" i="24"/>
  <c r="AO309" i="24"/>
  <c r="AK309" i="24"/>
  <c r="AG309" i="24"/>
  <c r="BD309" i="24"/>
  <c r="AZ309" i="24"/>
  <c r="AV309" i="24"/>
  <c r="AR309" i="24"/>
  <c r="AN309" i="24"/>
  <c r="AJ309" i="24"/>
  <c r="AF309" i="24"/>
  <c r="AQ309" i="24"/>
  <c r="BC309" i="24"/>
  <c r="AM309" i="24"/>
  <c r="AY309" i="24"/>
  <c r="AI309" i="24"/>
  <c r="AE309" i="24"/>
  <c r="AU309" i="24"/>
  <c r="AV304" i="24"/>
  <c r="AR304" i="24"/>
  <c r="AN304" i="24"/>
  <c r="AJ304" i="24"/>
  <c r="AF304" i="24"/>
  <c r="AY304" i="24"/>
  <c r="AU304" i="24"/>
  <c r="AQ304" i="24"/>
  <c r="AM304" i="24"/>
  <c r="AI304" i="24"/>
  <c r="AE304" i="24"/>
  <c r="AX304" i="24"/>
  <c r="AT304" i="24"/>
  <c r="AP304" i="24"/>
  <c r="AL304" i="24"/>
  <c r="AH304" i="24"/>
  <c r="AD304" i="24"/>
  <c r="AW304" i="24"/>
  <c r="AG304" i="24"/>
  <c r="AS304" i="24"/>
  <c r="AO304" i="24"/>
  <c r="AK304" i="24"/>
  <c r="AU300" i="24"/>
  <c r="AQ300" i="24"/>
  <c r="AM300" i="24"/>
  <c r="AI300" i="24"/>
  <c r="AE300" i="24"/>
  <c r="AT300" i="24"/>
  <c r="AP300" i="24"/>
  <c r="AL300" i="24"/>
  <c r="AH300" i="24"/>
  <c r="AD300" i="24"/>
  <c r="AS300" i="24"/>
  <c r="AO300" i="24"/>
  <c r="AK300" i="24"/>
  <c r="AG300" i="24"/>
  <c r="AR300" i="24"/>
  <c r="AF300" i="24"/>
  <c r="AN300" i="24"/>
  <c r="AJ300" i="24"/>
  <c r="AU302" i="24"/>
  <c r="AQ302" i="24"/>
  <c r="AM302" i="24"/>
  <c r="AI302" i="24"/>
  <c r="AE302" i="24"/>
  <c r="AT302" i="24"/>
  <c r="AP302" i="24"/>
  <c r="AL302" i="24"/>
  <c r="AH302" i="24"/>
  <c r="AD302" i="24"/>
  <c r="AW302" i="24"/>
  <c r="AS302" i="24"/>
  <c r="AO302" i="24"/>
  <c r="AK302" i="24"/>
  <c r="AG302" i="24"/>
  <c r="AV302" i="24"/>
  <c r="AF302" i="24"/>
  <c r="AR302" i="24"/>
  <c r="AN302" i="24"/>
  <c r="AJ302" i="24"/>
  <c r="AH288" i="24"/>
  <c r="AD288" i="24"/>
  <c r="AI288" i="24"/>
  <c r="AG288" i="24"/>
  <c r="AF288" i="24"/>
  <c r="AE288" i="24"/>
  <c r="BC312" i="24"/>
  <c r="BF312" i="24"/>
  <c r="BB312" i="24"/>
  <c r="BE312" i="24"/>
  <c r="BA312" i="24"/>
  <c r="AW312" i="24"/>
  <c r="AS312" i="24"/>
  <c r="AO312" i="24"/>
  <c r="AK312" i="24"/>
  <c r="AG312" i="24"/>
  <c r="AY312" i="24"/>
  <c r="AT312" i="24"/>
  <c r="AN312" i="24"/>
  <c r="AI312" i="24"/>
  <c r="AD312" i="24"/>
  <c r="AX312" i="24"/>
  <c r="AR312" i="24"/>
  <c r="AM312" i="24"/>
  <c r="AH312" i="24"/>
  <c r="BD312" i="24"/>
  <c r="AV312" i="24"/>
  <c r="AQ312" i="24"/>
  <c r="AL312" i="24"/>
  <c r="AF312" i="24"/>
  <c r="AU312" i="24"/>
  <c r="AP312" i="24"/>
  <c r="AJ312" i="24"/>
  <c r="AZ312" i="24"/>
  <c r="AE312" i="24"/>
  <c r="BE321" i="24"/>
  <c r="BA321" i="24"/>
  <c r="AW321" i="24"/>
  <c r="AS321" i="24"/>
  <c r="AO321" i="24"/>
  <c r="AK321" i="24"/>
  <c r="AG321" i="24"/>
  <c r="BD321" i="24"/>
  <c r="AZ321" i="24"/>
  <c r="AV321" i="24"/>
  <c r="AR321" i="24"/>
  <c r="AN321" i="24"/>
  <c r="AJ321" i="24"/>
  <c r="AF321" i="24"/>
  <c r="BG321" i="24"/>
  <c r="BC321" i="24"/>
  <c r="AY321" i="24"/>
  <c r="AU321" i="24"/>
  <c r="AQ321" i="24"/>
  <c r="AM321" i="24"/>
  <c r="AI321" i="24"/>
  <c r="AE321" i="24"/>
  <c r="AX321" i="24"/>
  <c r="AH321" i="24"/>
  <c r="AT321" i="24"/>
  <c r="AD321" i="24"/>
  <c r="BF321" i="24"/>
  <c r="AP321" i="24"/>
  <c r="BB321" i="24"/>
  <c r="AL321" i="24"/>
  <c r="AO297" i="24"/>
  <c r="AK297" i="24"/>
  <c r="AG297" i="24"/>
  <c r="AR297" i="24"/>
  <c r="AN297" i="24"/>
  <c r="AJ297" i="24"/>
  <c r="AF297" i="24"/>
  <c r="AQ297" i="24"/>
  <c r="AM297" i="24"/>
  <c r="AI297" i="24"/>
  <c r="AE297" i="24"/>
  <c r="AL297" i="24"/>
  <c r="AH297" i="24"/>
  <c r="AD297" i="24"/>
  <c r="AP297" i="24"/>
  <c r="BE310" i="24"/>
  <c r="BA310" i="24"/>
  <c r="AZ310" i="24"/>
  <c r="AV310" i="24"/>
  <c r="AR310" i="24"/>
  <c r="AN310" i="24"/>
  <c r="AJ310" i="24"/>
  <c r="AF310" i="24"/>
  <c r="BD310" i="24"/>
  <c r="AY310" i="24"/>
  <c r="AU310" i="24"/>
  <c r="AQ310" i="24"/>
  <c r="AM310" i="24"/>
  <c r="AI310" i="24"/>
  <c r="AE310" i="24"/>
  <c r="BC310" i="24"/>
  <c r="AX310" i="24"/>
  <c r="AT310" i="24"/>
  <c r="AP310" i="24"/>
  <c r="AL310" i="24"/>
  <c r="AH310" i="24"/>
  <c r="AD310" i="24"/>
  <c r="AS310" i="24"/>
  <c r="AO310" i="24"/>
  <c r="BB310" i="24"/>
  <c r="AK310" i="24"/>
  <c r="AW310" i="24"/>
  <c r="AG310" i="24"/>
  <c r="AF285" i="24"/>
  <c r="BG285" i="24"/>
  <c r="AE285" i="24"/>
  <c r="BF285" i="24"/>
  <c r="AD285" i="24"/>
  <c r="AZ306" i="24"/>
  <c r="AV306" i="24"/>
  <c r="AR306" i="24"/>
  <c r="AN306" i="24"/>
  <c r="AJ306" i="24"/>
  <c r="AF306" i="24"/>
  <c r="AY306" i="24"/>
  <c r="AU306" i="24"/>
  <c r="AQ306" i="24"/>
  <c r="AM306" i="24"/>
  <c r="AI306" i="24"/>
  <c r="AE306" i="24"/>
  <c r="AX306" i="24"/>
  <c r="AT306" i="24"/>
  <c r="AP306" i="24"/>
  <c r="AL306" i="24"/>
  <c r="AH306" i="24"/>
  <c r="AD306" i="24"/>
  <c r="BA306" i="24"/>
  <c r="AK306" i="24"/>
  <c r="AW306" i="24"/>
  <c r="AG306" i="24"/>
  <c r="AS306" i="24"/>
  <c r="AO306" i="24"/>
  <c r="AJ291" i="24"/>
  <c r="AF291" i="24"/>
  <c r="AG291" i="24"/>
  <c r="AI291" i="24"/>
  <c r="AE291" i="24"/>
  <c r="AK291" i="24"/>
  <c r="AL291" i="24"/>
  <c r="AH291" i="24"/>
  <c r="AD291" i="24"/>
  <c r="BD283" i="24"/>
  <c r="AZ283" i="24"/>
  <c r="AV283" i="24"/>
  <c r="AR283" i="24"/>
  <c r="AN283" i="24"/>
  <c r="AJ283" i="24"/>
  <c r="AF283" i="24"/>
  <c r="AW283" i="24"/>
  <c r="AK283" i="24"/>
  <c r="AG283" i="24"/>
  <c r="BG283" i="24"/>
  <c r="BC283" i="24"/>
  <c r="AY283" i="24"/>
  <c r="AU283" i="24"/>
  <c r="AQ283" i="24"/>
  <c r="AM283" i="24"/>
  <c r="AI283" i="24"/>
  <c r="AE283" i="24"/>
  <c r="BA283" i="24"/>
  <c r="AS283" i="24"/>
  <c r="BF283" i="24"/>
  <c r="BB283" i="24"/>
  <c r="AX283" i="24"/>
  <c r="AT283" i="24"/>
  <c r="AP283" i="24"/>
  <c r="AL283" i="24"/>
  <c r="AH283" i="24"/>
  <c r="AD283" i="24"/>
  <c r="BE283" i="24"/>
  <c r="AO283" i="24"/>
  <c r="BG318" i="24"/>
  <c r="BC318" i="24"/>
  <c r="AY318" i="24"/>
  <c r="AU318" i="24"/>
  <c r="AQ318" i="24"/>
  <c r="AM318" i="24"/>
  <c r="AI318" i="24"/>
  <c r="AE318" i="24"/>
  <c r="BF318" i="24"/>
  <c r="BB318" i="24"/>
  <c r="AX318" i="24"/>
  <c r="AT318" i="24"/>
  <c r="AP318" i="24"/>
  <c r="AL318" i="24"/>
  <c r="AH318" i="24"/>
  <c r="AD318" i="24"/>
  <c r="BE318" i="24"/>
  <c r="BA318" i="24"/>
  <c r="AW318" i="24"/>
  <c r="AS318" i="24"/>
  <c r="AO318" i="24"/>
  <c r="AK318" i="24"/>
  <c r="AG318" i="24"/>
  <c r="AR318" i="24"/>
  <c r="BD318" i="24"/>
  <c r="AN318" i="24"/>
  <c r="AZ318" i="24"/>
  <c r="AJ318" i="24"/>
  <c r="AV318" i="24"/>
  <c r="AF318" i="24"/>
  <c r="BG320" i="24"/>
  <c r="BC320" i="24"/>
  <c r="AY320" i="24"/>
  <c r="AU320" i="24"/>
  <c r="AQ320" i="24"/>
  <c r="AM320" i="24"/>
  <c r="AI320" i="24"/>
  <c r="AE320" i="24"/>
  <c r="BF320" i="24"/>
  <c r="BB320" i="24"/>
  <c r="AX320" i="24"/>
  <c r="AT320" i="24"/>
  <c r="AP320" i="24"/>
  <c r="AL320" i="24"/>
  <c r="AH320" i="24"/>
  <c r="AD320" i="24"/>
  <c r="BE320" i="24"/>
  <c r="BA320" i="24"/>
  <c r="AW320" i="24"/>
  <c r="AS320" i="24"/>
  <c r="AO320" i="24"/>
  <c r="AK320" i="24"/>
  <c r="AG320" i="24"/>
  <c r="AV320" i="24"/>
  <c r="AF320" i="24"/>
  <c r="AR320" i="24"/>
  <c r="BD320" i="24"/>
  <c r="AN320" i="24"/>
  <c r="AZ320" i="24"/>
  <c r="AJ320" i="24"/>
  <c r="BG316" i="24"/>
  <c r="BC316" i="24"/>
  <c r="AY316" i="24"/>
  <c r="AU316" i="24"/>
  <c r="AQ316" i="24"/>
  <c r="AM316" i="24"/>
  <c r="AI316" i="24"/>
  <c r="AE316" i="24"/>
  <c r="BF316" i="24"/>
  <c r="BB316" i="24"/>
  <c r="AX316" i="24"/>
  <c r="AT316" i="24"/>
  <c r="AP316" i="24"/>
  <c r="AL316" i="24"/>
  <c r="AH316" i="24"/>
  <c r="AD316" i="24"/>
  <c r="BE316" i="24"/>
  <c r="BA316" i="24"/>
  <c r="AW316" i="24"/>
  <c r="AS316" i="24"/>
  <c r="AO316" i="24"/>
  <c r="AK316" i="24"/>
  <c r="AG316" i="24"/>
  <c r="BD316" i="24"/>
  <c r="AN316" i="24"/>
  <c r="AZ316" i="24"/>
  <c r="AJ316" i="24"/>
  <c r="AV316" i="24"/>
  <c r="AF316" i="24"/>
  <c r="AR316" i="24"/>
  <c r="AQ298" i="24"/>
  <c r="AM298" i="24"/>
  <c r="AI298" i="24"/>
  <c r="AE298" i="24"/>
  <c r="AP298" i="24"/>
  <c r="AL298" i="24"/>
  <c r="AH298" i="24"/>
  <c r="AD298" i="24"/>
  <c r="AS298" i="24"/>
  <c r="AO298" i="24"/>
  <c r="AK298" i="24"/>
  <c r="AG298" i="24"/>
  <c r="AN298" i="24"/>
  <c r="AR298" i="24"/>
  <c r="AJ298" i="24"/>
  <c r="AF298" i="24"/>
  <c r="AS301" i="24"/>
  <c r="AO301" i="24"/>
  <c r="AK301" i="24"/>
  <c r="AG301" i="24"/>
  <c r="AV301" i="24"/>
  <c r="AR301" i="24"/>
  <c r="AN301" i="24"/>
  <c r="AJ301" i="24"/>
  <c r="AF301" i="24"/>
  <c r="AU301" i="24"/>
  <c r="AQ301" i="24"/>
  <c r="AM301" i="24"/>
  <c r="AI301" i="24"/>
  <c r="AE301" i="24"/>
  <c r="AT301" i="24"/>
  <c r="AD301" i="24"/>
  <c r="AP301" i="24"/>
  <c r="AL301" i="24"/>
  <c r="AH301" i="24"/>
  <c r="AO295" i="24"/>
  <c r="AK295" i="24"/>
  <c r="AG295" i="24"/>
  <c r="AN295" i="24"/>
  <c r="AJ295" i="24"/>
  <c r="AF295" i="24"/>
  <c r="AM295" i="24"/>
  <c r="AI295" i="24"/>
  <c r="AE295" i="24"/>
  <c r="AH295" i="24"/>
  <c r="AL295" i="24"/>
  <c r="AD295" i="24"/>
  <c r="AP295" i="24"/>
  <c r="BF284" i="24"/>
  <c r="AD284" i="24"/>
  <c r="AE284" i="24"/>
  <c r="BE284" i="24"/>
  <c r="BG284" i="24"/>
  <c r="AJ289" i="24"/>
  <c r="AF289" i="24"/>
  <c r="AI289" i="24"/>
  <c r="AE289" i="24"/>
  <c r="AG289" i="24"/>
  <c r="AH289" i="24"/>
  <c r="AD289" i="24"/>
  <c r="AQ296" i="24"/>
  <c r="AM296" i="24"/>
  <c r="AI296" i="24"/>
  <c r="AE296" i="24"/>
  <c r="AP296" i="24"/>
  <c r="AL296" i="24"/>
  <c r="AH296" i="24"/>
  <c r="AD296" i="24"/>
  <c r="AO296" i="24"/>
  <c r="AK296" i="24"/>
  <c r="AG296" i="24"/>
  <c r="AJ296" i="24"/>
  <c r="AF296" i="24"/>
  <c r="AN296" i="24"/>
  <c r="AX303" i="24"/>
  <c r="AW303" i="24"/>
  <c r="AS303" i="24"/>
  <c r="AO303" i="24"/>
  <c r="AK303" i="24"/>
  <c r="AV303" i="24"/>
  <c r="AR303" i="24"/>
  <c r="AN303" i="24"/>
  <c r="AJ303" i="24"/>
  <c r="AU303" i="24"/>
  <c r="AM303" i="24"/>
  <c r="AG303" i="24"/>
  <c r="AT303" i="24"/>
  <c r="AL303" i="24"/>
  <c r="AF303" i="24"/>
  <c r="AQ303" i="24"/>
  <c r="AI303" i="24"/>
  <c r="AE303" i="24"/>
  <c r="AH303" i="24"/>
  <c r="AP303" i="24"/>
  <c r="AD303" i="24"/>
  <c r="AS299" i="24"/>
  <c r="AO299" i="24"/>
  <c r="AK299" i="24"/>
  <c r="AG299" i="24"/>
  <c r="AR299" i="24"/>
  <c r="AN299" i="24"/>
  <c r="AJ299" i="24"/>
  <c r="AF299" i="24"/>
  <c r="AQ299" i="24"/>
  <c r="AM299" i="24"/>
  <c r="AI299" i="24"/>
  <c r="AE299" i="24"/>
  <c r="AP299" i="24"/>
  <c r="AL299" i="24"/>
  <c r="AT299" i="24"/>
  <c r="AH299" i="24"/>
  <c r="AD299" i="24"/>
  <c r="AX305" i="24"/>
  <c r="AT305" i="24"/>
  <c r="AP305" i="24"/>
  <c r="AL305" i="24"/>
  <c r="AH305" i="24"/>
  <c r="AD305" i="24"/>
  <c r="AW305" i="24"/>
  <c r="AS305" i="24"/>
  <c r="AO305" i="24"/>
  <c r="AK305" i="24"/>
  <c r="AG305" i="24"/>
  <c r="AZ305" i="24"/>
  <c r="AV305" i="24"/>
  <c r="AR305" i="24"/>
  <c r="AN305" i="24"/>
  <c r="AJ305" i="24"/>
  <c r="AF305" i="24"/>
  <c r="AY305" i="24"/>
  <c r="AI305" i="24"/>
  <c r="AU305" i="24"/>
  <c r="AE305" i="24"/>
  <c r="AQ305" i="24"/>
  <c r="AM305" i="24"/>
  <c r="AZ308" i="24"/>
  <c r="AV308" i="24"/>
  <c r="AR308" i="24"/>
  <c r="AN308" i="24"/>
  <c r="AJ308" i="24"/>
  <c r="AF308" i="24"/>
  <c r="BC308" i="24"/>
  <c r="AY308" i="24"/>
  <c r="AU308" i="24"/>
  <c r="AQ308" i="24"/>
  <c r="AM308" i="24"/>
  <c r="AI308" i="24"/>
  <c r="AE308" i="24"/>
  <c r="BB308" i="24"/>
  <c r="AX308" i="24"/>
  <c r="AT308" i="24"/>
  <c r="AP308" i="24"/>
  <c r="AL308" i="24"/>
  <c r="AH308" i="24"/>
  <c r="AD308" i="24"/>
  <c r="AO308" i="24"/>
  <c r="BA308" i="24"/>
  <c r="AK308" i="24"/>
  <c r="AW308" i="24"/>
  <c r="AG308" i="24"/>
  <c r="AS308" i="24"/>
  <c r="BD247" i="24"/>
  <c r="AZ247" i="24"/>
  <c r="AV247" i="24"/>
  <c r="AF247" i="24"/>
  <c r="BE247" i="24"/>
  <c r="AG247" i="24"/>
  <c r="BG247" i="24"/>
  <c r="BC247" i="24"/>
  <c r="AY247" i="24"/>
  <c r="AU247" i="24"/>
  <c r="AI247" i="24"/>
  <c r="AE247" i="24"/>
  <c r="BA247" i="24"/>
  <c r="BF247" i="24"/>
  <c r="BB247" i="24"/>
  <c r="AX247" i="24"/>
  <c r="AT247" i="24"/>
  <c r="AH247" i="24"/>
  <c r="AD247" i="24"/>
  <c r="AW247" i="24"/>
  <c r="BD249" i="24"/>
  <c r="AZ249" i="24"/>
  <c r="AV249" i="24"/>
  <c r="AJ249" i="24"/>
  <c r="AF249" i="24"/>
  <c r="AW249" i="24"/>
  <c r="AG249" i="24"/>
  <c r="BG249" i="24"/>
  <c r="BC249" i="24"/>
  <c r="AY249" i="24"/>
  <c r="AI249" i="24"/>
  <c r="AE249" i="24"/>
  <c r="BA249" i="24"/>
  <c r="BF249" i="24"/>
  <c r="BB249" i="24"/>
  <c r="AX249" i="24"/>
  <c r="AH249" i="24"/>
  <c r="AD249" i="24"/>
  <c r="BE249" i="24"/>
  <c r="AK249" i="24"/>
  <c r="BF246" i="24"/>
  <c r="BB246" i="24"/>
  <c r="AX246" i="24"/>
  <c r="AT246" i="24"/>
  <c r="AH246" i="24"/>
  <c r="AD246" i="24"/>
  <c r="AY246" i="24"/>
  <c r="AE246" i="24"/>
  <c r="BE246" i="24"/>
  <c r="BA246" i="24"/>
  <c r="AW246" i="24"/>
  <c r="AS246" i="24"/>
  <c r="AG246" i="24"/>
  <c r="BG246" i="24"/>
  <c r="AU246" i="24"/>
  <c r="BD246" i="24"/>
  <c r="AZ246" i="24"/>
  <c r="AV246" i="24"/>
  <c r="AF246" i="24"/>
  <c r="BC246" i="24"/>
  <c r="BD268" i="24"/>
  <c r="AZ268" i="24"/>
  <c r="AV268" i="24"/>
  <c r="AR268" i="24"/>
  <c r="AN268" i="24"/>
  <c r="AJ268" i="24"/>
  <c r="AF268" i="24"/>
  <c r="BC268" i="24"/>
  <c r="AY268" i="24"/>
  <c r="AU268" i="24"/>
  <c r="AQ268" i="24"/>
  <c r="AM268" i="24"/>
  <c r="AI268" i="24"/>
  <c r="AE268" i="24"/>
  <c r="BB268" i="24"/>
  <c r="AX268" i="24"/>
  <c r="AT268" i="24"/>
  <c r="AP268" i="24"/>
  <c r="AL268" i="24"/>
  <c r="AH268" i="24"/>
  <c r="AD268" i="24"/>
  <c r="AW268" i="24"/>
  <c r="AG268" i="24"/>
  <c r="AS268" i="24"/>
  <c r="AO268" i="24"/>
  <c r="BA268" i="24"/>
  <c r="AK268" i="24"/>
  <c r="BD256" i="24"/>
  <c r="AR256" i="24"/>
  <c r="AN256" i="24"/>
  <c r="AJ256" i="24"/>
  <c r="AF256" i="24"/>
  <c r="BG256" i="24"/>
  <c r="BC256" i="24"/>
  <c r="AQ256" i="24"/>
  <c r="AM256" i="24"/>
  <c r="AI256" i="24"/>
  <c r="AE256" i="24"/>
  <c r="BF256" i="24"/>
  <c r="AP256" i="24"/>
  <c r="AL256" i="24"/>
  <c r="AH256" i="24"/>
  <c r="AD256" i="24"/>
  <c r="BE256" i="24"/>
  <c r="AO256" i="24"/>
  <c r="AK256" i="24"/>
  <c r="AG256" i="24"/>
  <c r="AT261" i="24"/>
  <c r="AP261" i="24"/>
  <c r="AL261" i="24"/>
  <c r="AH261" i="24"/>
  <c r="AD261" i="24"/>
  <c r="AW261" i="24"/>
  <c r="AS261" i="24"/>
  <c r="AO261" i="24"/>
  <c r="AK261" i="24"/>
  <c r="AG261" i="24"/>
  <c r="AV261" i="24"/>
  <c r="AR261" i="24"/>
  <c r="AN261" i="24"/>
  <c r="AJ261" i="24"/>
  <c r="AF261" i="24"/>
  <c r="AM261" i="24"/>
  <c r="AQ261" i="24"/>
  <c r="AI261" i="24"/>
  <c r="AU261" i="24"/>
  <c r="AE261" i="24"/>
  <c r="BF257" i="24"/>
  <c r="AP257" i="24"/>
  <c r="AL257" i="24"/>
  <c r="AH257" i="24"/>
  <c r="AD257" i="24"/>
  <c r="BE257" i="24"/>
  <c r="AS257" i="24"/>
  <c r="AO257" i="24"/>
  <c r="AK257" i="24"/>
  <c r="AG257" i="24"/>
  <c r="BD257" i="24"/>
  <c r="AR257" i="24"/>
  <c r="AN257" i="24"/>
  <c r="AJ257" i="24"/>
  <c r="AF257" i="24"/>
  <c r="AE257" i="24"/>
  <c r="BG257" i="24"/>
  <c r="AQ257" i="24"/>
  <c r="AI257" i="24"/>
  <c r="AM257" i="24"/>
  <c r="BD243" i="24"/>
  <c r="AZ243" i="24"/>
  <c r="AV243" i="24"/>
  <c r="AR243" i="24"/>
  <c r="BA243" i="24"/>
  <c r="AS243" i="24"/>
  <c r="BG243" i="24"/>
  <c r="BC243" i="24"/>
  <c r="AY243" i="24"/>
  <c r="AU243" i="24"/>
  <c r="AQ243" i="24"/>
  <c r="AE243" i="24"/>
  <c r="AW243" i="24"/>
  <c r="BF243" i="24"/>
  <c r="BB243" i="24"/>
  <c r="AX243" i="24"/>
  <c r="AT243" i="24"/>
  <c r="AP243" i="24"/>
  <c r="AD243" i="24"/>
  <c r="BE243" i="24"/>
  <c r="BF250" i="24"/>
  <c r="BG250" i="24"/>
  <c r="BB250" i="24"/>
  <c r="AX250" i="24"/>
  <c r="AL250" i="24"/>
  <c r="AH250" i="24"/>
  <c r="AD250" i="24"/>
  <c r="BC250" i="24"/>
  <c r="AE250" i="24"/>
  <c r="BE250" i="24"/>
  <c r="BA250" i="24"/>
  <c r="AW250" i="24"/>
  <c r="AK250" i="24"/>
  <c r="AG250" i="24"/>
  <c r="AY250" i="24"/>
  <c r="AI250" i="24"/>
  <c r="BD250" i="24"/>
  <c r="AZ250" i="24"/>
  <c r="AJ250" i="24"/>
  <c r="AF250" i="24"/>
  <c r="BE275" i="24"/>
  <c r="BA275" i="24"/>
  <c r="AW275" i="24"/>
  <c r="AS275" i="24"/>
  <c r="AO275" i="24"/>
  <c r="AK275" i="24"/>
  <c r="AG275" i="24"/>
  <c r="BD275" i="24"/>
  <c r="AZ275" i="24"/>
  <c r="AV275" i="24"/>
  <c r="AR275" i="24"/>
  <c r="AN275" i="24"/>
  <c r="AJ275" i="24"/>
  <c r="AF275" i="24"/>
  <c r="BG275" i="24"/>
  <c r="BC275" i="24"/>
  <c r="AY275" i="24"/>
  <c r="AU275" i="24"/>
  <c r="AQ275" i="24"/>
  <c r="AM275" i="24"/>
  <c r="AI275" i="24"/>
  <c r="AE275" i="24"/>
  <c r="AT275" i="24"/>
  <c r="AD275" i="24"/>
  <c r="BF275" i="24"/>
  <c r="AP275" i="24"/>
  <c r="BB275" i="24"/>
  <c r="AL275" i="24"/>
  <c r="AX275" i="24"/>
  <c r="AH275" i="24"/>
  <c r="BG274" i="24"/>
  <c r="BC274" i="24"/>
  <c r="AY274" i="24"/>
  <c r="AU274" i="24"/>
  <c r="AQ274" i="24"/>
  <c r="AM274" i="24"/>
  <c r="AI274" i="24"/>
  <c r="AE274" i="24"/>
  <c r="BF274" i="24"/>
  <c r="BB274" i="24"/>
  <c r="AX274" i="24"/>
  <c r="AT274" i="24"/>
  <c r="AP274" i="24"/>
  <c r="AL274" i="24"/>
  <c r="AH274" i="24"/>
  <c r="AD274" i="24"/>
  <c r="BE274" i="24"/>
  <c r="BA274" i="24"/>
  <c r="AW274" i="24"/>
  <c r="AS274" i="24"/>
  <c r="AO274" i="24"/>
  <c r="AK274" i="24"/>
  <c r="AG274" i="24"/>
  <c r="AR274" i="24"/>
  <c r="BD274" i="24"/>
  <c r="AN274" i="24"/>
  <c r="AZ274" i="24"/>
  <c r="AJ274" i="24"/>
  <c r="AF274" i="24"/>
  <c r="AV274" i="24"/>
  <c r="BC269" i="24"/>
  <c r="AY269" i="24"/>
  <c r="BD269" i="24"/>
  <c r="AX269" i="24"/>
  <c r="AT269" i="24"/>
  <c r="AP269" i="24"/>
  <c r="AL269" i="24"/>
  <c r="AH269" i="24"/>
  <c r="AD269" i="24"/>
  <c r="BB269" i="24"/>
  <c r="AW269" i="24"/>
  <c r="AS269" i="24"/>
  <c r="AO269" i="24"/>
  <c r="AK269" i="24"/>
  <c r="AG269" i="24"/>
  <c r="BA269" i="24"/>
  <c r="AV269" i="24"/>
  <c r="AR269" i="24"/>
  <c r="AN269" i="24"/>
  <c r="AJ269" i="24"/>
  <c r="AF269" i="24"/>
  <c r="AZ269" i="24"/>
  <c r="AI269" i="24"/>
  <c r="AU269" i="24"/>
  <c r="AE269" i="24"/>
  <c r="AQ269" i="24"/>
  <c r="AM269" i="24"/>
  <c r="BE269" i="24"/>
  <c r="BD254" i="24"/>
  <c r="AN254" i="24"/>
  <c r="AJ254" i="24"/>
  <c r="AF254" i="24"/>
  <c r="BG254" i="24"/>
  <c r="BC254" i="24"/>
  <c r="AM254" i="24"/>
  <c r="AI254" i="24"/>
  <c r="AE254" i="24"/>
  <c r="BF254" i="24"/>
  <c r="BB254" i="24"/>
  <c r="AP254" i="24"/>
  <c r="AL254" i="24"/>
  <c r="AH254" i="24"/>
  <c r="AD254" i="24"/>
  <c r="BE254" i="24"/>
  <c r="AO254" i="24"/>
  <c r="BA254" i="24"/>
  <c r="AK254" i="24"/>
  <c r="AG254" i="24"/>
  <c r="BF244" i="24"/>
  <c r="BB244" i="24"/>
  <c r="AX244" i="24"/>
  <c r="AT244" i="24"/>
  <c r="AD244" i="24"/>
  <c r="AY244" i="24"/>
  <c r="BE244" i="24"/>
  <c r="BA244" i="24"/>
  <c r="AW244" i="24"/>
  <c r="AS244" i="24"/>
  <c r="BC244" i="24"/>
  <c r="AQ244" i="24"/>
  <c r="AE244" i="24"/>
  <c r="BD244" i="24"/>
  <c r="AZ244" i="24"/>
  <c r="AV244" i="24"/>
  <c r="AR244" i="24"/>
  <c r="AF244" i="24"/>
  <c r="BG244" i="24"/>
  <c r="AU244" i="24"/>
  <c r="AR258" i="24"/>
  <c r="AN258" i="24"/>
  <c r="AJ258" i="24"/>
  <c r="AF258" i="24"/>
  <c r="BG258" i="24"/>
  <c r="AQ258" i="24"/>
  <c r="AM258" i="24"/>
  <c r="AI258" i="24"/>
  <c r="AE258" i="24"/>
  <c r="BF258" i="24"/>
  <c r="AT258" i="24"/>
  <c r="AP258" i="24"/>
  <c r="AL258" i="24"/>
  <c r="AH258" i="24"/>
  <c r="AD258" i="24"/>
  <c r="AG258" i="24"/>
  <c r="AS258" i="24"/>
  <c r="BE258" i="24"/>
  <c r="AO258" i="24"/>
  <c r="AK258" i="24"/>
  <c r="BF252" i="24"/>
  <c r="BB252" i="24"/>
  <c r="AL252" i="24"/>
  <c r="AH252" i="24"/>
  <c r="AD252" i="24"/>
  <c r="BE252" i="24"/>
  <c r="AZ252" i="24"/>
  <c r="AJ252" i="24"/>
  <c r="AE252" i="24"/>
  <c r="BG252" i="24"/>
  <c r="AF252" i="24"/>
  <c r="BD252" i="24"/>
  <c r="AY252" i="24"/>
  <c r="AN252" i="24"/>
  <c r="AI252" i="24"/>
  <c r="BA252" i="24"/>
  <c r="AK252" i="24"/>
  <c r="BC252" i="24"/>
  <c r="AM252" i="24"/>
  <c r="AG252" i="24"/>
  <c r="BF242" i="24"/>
  <c r="BB242" i="24"/>
  <c r="AX242" i="24"/>
  <c r="AT242" i="24"/>
  <c r="AP242" i="24"/>
  <c r="AL242" i="24"/>
  <c r="AH242" i="24"/>
  <c r="AD242" i="24"/>
  <c r="AY242" i="24"/>
  <c r="AM242" i="24"/>
  <c r="BE242" i="24"/>
  <c r="BA242" i="24"/>
  <c r="AW242" i="24"/>
  <c r="AS242" i="24"/>
  <c r="AO242" i="24"/>
  <c r="AK242" i="24"/>
  <c r="AG242" i="24"/>
  <c r="BC242" i="24"/>
  <c r="AQ242" i="24"/>
  <c r="AE242" i="24"/>
  <c r="BD242" i="24"/>
  <c r="AZ242" i="24"/>
  <c r="AV242" i="24"/>
  <c r="AR242" i="24"/>
  <c r="AN242" i="24"/>
  <c r="AJ242" i="24"/>
  <c r="AF242" i="24"/>
  <c r="BG242" i="24"/>
  <c r="AU242" i="24"/>
  <c r="AI242" i="24"/>
  <c r="BF255" i="24"/>
  <c r="BB255" i="24"/>
  <c r="AP255" i="24"/>
  <c r="AL255" i="24"/>
  <c r="AH255" i="24"/>
  <c r="AD255" i="24"/>
  <c r="BE255" i="24"/>
  <c r="AO255" i="24"/>
  <c r="AK255" i="24"/>
  <c r="AG255" i="24"/>
  <c r="BD255" i="24"/>
  <c r="AN255" i="24"/>
  <c r="AJ255" i="24"/>
  <c r="AF255" i="24"/>
  <c r="BG255" i="24"/>
  <c r="AQ255" i="24"/>
  <c r="BC255" i="24"/>
  <c r="AM255" i="24"/>
  <c r="AI255" i="24"/>
  <c r="AE255" i="24"/>
  <c r="BF253" i="24"/>
  <c r="BE253" i="24"/>
  <c r="BA253" i="24"/>
  <c r="BD253" i="24"/>
  <c r="AZ253" i="24"/>
  <c r="AN253" i="24"/>
  <c r="AJ253" i="24"/>
  <c r="AF253" i="24"/>
  <c r="BC253" i="24"/>
  <c r="AL253" i="24"/>
  <c r="AG253" i="24"/>
  <c r="BB253" i="24"/>
  <c r="AK253" i="24"/>
  <c r="AE253" i="24"/>
  <c r="BG253" i="24"/>
  <c r="AM253" i="24"/>
  <c r="AO253" i="24"/>
  <c r="AI253" i="24"/>
  <c r="AD253" i="24"/>
  <c r="AH253" i="24"/>
  <c r="BG272" i="24"/>
  <c r="BC272" i="24"/>
  <c r="AY272" i="24"/>
  <c r="AU272" i="24"/>
  <c r="AQ272" i="24"/>
  <c r="AM272" i="24"/>
  <c r="AI272" i="24"/>
  <c r="AE272" i="24"/>
  <c r="BF272" i="24"/>
  <c r="BB272" i="24"/>
  <c r="AX272" i="24"/>
  <c r="AT272" i="24"/>
  <c r="AP272" i="24"/>
  <c r="AL272" i="24"/>
  <c r="AH272" i="24"/>
  <c r="AD272" i="24"/>
  <c r="BE272" i="24"/>
  <c r="BA272" i="24"/>
  <c r="AW272" i="24"/>
  <c r="AS272" i="24"/>
  <c r="AO272" i="24"/>
  <c r="AK272" i="24"/>
  <c r="AG272" i="24"/>
  <c r="BD272" i="24"/>
  <c r="AN272" i="24"/>
  <c r="AZ272" i="24"/>
  <c r="AJ272" i="24"/>
  <c r="AV272" i="24"/>
  <c r="AF272" i="24"/>
  <c r="AR272" i="24"/>
  <c r="BF259" i="24"/>
  <c r="AT259" i="24"/>
  <c r="AP259" i="24"/>
  <c r="AL259" i="24"/>
  <c r="AH259" i="24"/>
  <c r="AD259" i="24"/>
  <c r="AS259" i="24"/>
  <c r="AO259" i="24"/>
  <c r="AK259" i="24"/>
  <c r="AG259" i="24"/>
  <c r="AR259" i="24"/>
  <c r="AN259" i="24"/>
  <c r="AJ259" i="24"/>
  <c r="AF259" i="24"/>
  <c r="AI259" i="24"/>
  <c r="AM259" i="24"/>
  <c r="AU259" i="24"/>
  <c r="AE259" i="24"/>
  <c r="BG259" i="24"/>
  <c r="AQ259" i="24"/>
  <c r="BD251" i="24"/>
  <c r="AZ251" i="24"/>
  <c r="AJ251" i="24"/>
  <c r="AF251" i="24"/>
  <c r="BC251" i="24"/>
  <c r="AX251" i="24"/>
  <c r="AM251" i="24"/>
  <c r="AH251" i="24"/>
  <c r="BG251" i="24"/>
  <c r="BB251" i="24"/>
  <c r="AL251" i="24"/>
  <c r="AG251" i="24"/>
  <c r="AY251" i="24"/>
  <c r="AI251" i="24"/>
  <c r="BF251" i="24"/>
  <c r="BA251" i="24"/>
  <c r="AK251" i="24"/>
  <c r="AE251" i="24"/>
  <c r="BE251" i="24"/>
  <c r="AD251" i="24"/>
  <c r="AV260" i="24"/>
  <c r="AR260" i="24"/>
  <c r="AN260" i="24"/>
  <c r="AJ260" i="24"/>
  <c r="AF260" i="24"/>
  <c r="BG260" i="24"/>
  <c r="AU260" i="24"/>
  <c r="AQ260" i="24"/>
  <c r="AM260" i="24"/>
  <c r="AI260" i="24"/>
  <c r="AE260" i="24"/>
  <c r="AT260" i="24"/>
  <c r="AP260" i="24"/>
  <c r="AL260" i="24"/>
  <c r="AH260" i="24"/>
  <c r="AD260" i="24"/>
  <c r="AK260" i="24"/>
  <c r="AG260" i="24"/>
  <c r="AO260" i="24"/>
  <c r="AS260" i="24"/>
  <c r="AZ266" i="24"/>
  <c r="AV266" i="24"/>
  <c r="AR266" i="24"/>
  <c r="AN266" i="24"/>
  <c r="AJ266" i="24"/>
  <c r="AF266" i="24"/>
  <c r="AY266" i="24"/>
  <c r="AU266" i="24"/>
  <c r="AQ266" i="24"/>
  <c r="AM266" i="24"/>
  <c r="AI266" i="24"/>
  <c r="AE266" i="24"/>
  <c r="BB266" i="24"/>
  <c r="AX266" i="24"/>
  <c r="AT266" i="24"/>
  <c r="AP266" i="24"/>
  <c r="AL266" i="24"/>
  <c r="AH266" i="24"/>
  <c r="AD266" i="24"/>
  <c r="AS266" i="24"/>
  <c r="AO266" i="24"/>
  <c r="BA266" i="24"/>
  <c r="AK266" i="24"/>
  <c r="AW266" i="24"/>
  <c r="AG266" i="24"/>
  <c r="BG280" i="24"/>
  <c r="BC280" i="24"/>
  <c r="AY280" i="24"/>
  <c r="AU280" i="24"/>
  <c r="AQ280" i="24"/>
  <c r="AM280" i="24"/>
  <c r="AI280" i="24"/>
  <c r="AE280" i="24"/>
  <c r="BF280" i="24"/>
  <c r="BB280" i="24"/>
  <c r="AX280" i="24"/>
  <c r="AT280" i="24"/>
  <c r="AP280" i="24"/>
  <c r="AL280" i="24"/>
  <c r="AH280" i="24"/>
  <c r="AD280" i="24"/>
  <c r="BE280" i="24"/>
  <c r="BA280" i="24"/>
  <c r="AW280" i="24"/>
  <c r="AS280" i="24"/>
  <c r="AO280" i="24"/>
  <c r="AK280" i="24"/>
  <c r="AG280" i="24"/>
  <c r="BD280" i="24"/>
  <c r="AN280" i="24"/>
  <c r="AZ280" i="24"/>
  <c r="AJ280" i="24"/>
  <c r="AV280" i="24"/>
  <c r="AF280" i="24"/>
  <c r="AR280" i="24"/>
  <c r="AX265" i="24"/>
  <c r="AT265" i="24"/>
  <c r="AP265" i="24"/>
  <c r="AL265" i="24"/>
  <c r="AH265" i="24"/>
  <c r="AD265" i="24"/>
  <c r="BA265" i="24"/>
  <c r="AW265" i="24"/>
  <c r="AS265" i="24"/>
  <c r="AO265" i="24"/>
  <c r="AK265" i="24"/>
  <c r="AG265" i="24"/>
  <c r="AZ265" i="24"/>
  <c r="AV265" i="24"/>
  <c r="AR265" i="24"/>
  <c r="AN265" i="24"/>
  <c r="AJ265" i="24"/>
  <c r="AF265" i="24"/>
  <c r="AQ265" i="24"/>
  <c r="AM265" i="24"/>
  <c r="AY265" i="24"/>
  <c r="AI265" i="24"/>
  <c r="AE265" i="24"/>
  <c r="AU265" i="24"/>
  <c r="AZ264" i="24"/>
  <c r="AV264" i="24"/>
  <c r="AR264" i="24"/>
  <c r="AN264" i="24"/>
  <c r="AJ264" i="24"/>
  <c r="AF264" i="24"/>
  <c r="AY264" i="24"/>
  <c r="AU264" i="24"/>
  <c r="AQ264" i="24"/>
  <c r="AM264" i="24"/>
  <c r="AI264" i="24"/>
  <c r="AE264" i="24"/>
  <c r="AX264" i="24"/>
  <c r="AT264" i="24"/>
  <c r="AP264" i="24"/>
  <c r="AL264" i="24"/>
  <c r="AH264" i="24"/>
  <c r="AD264" i="24"/>
  <c r="AO264" i="24"/>
  <c r="AK264" i="24"/>
  <c r="AW264" i="24"/>
  <c r="AG264" i="24"/>
  <c r="AS264" i="24"/>
  <c r="BB267" i="24"/>
  <c r="AX267" i="24"/>
  <c r="AT267" i="24"/>
  <c r="AP267" i="24"/>
  <c r="AL267" i="24"/>
  <c r="AH267" i="24"/>
  <c r="AD267" i="24"/>
  <c r="BA267" i="24"/>
  <c r="AW267" i="24"/>
  <c r="AS267" i="24"/>
  <c r="AO267" i="24"/>
  <c r="AK267" i="24"/>
  <c r="AG267" i="24"/>
  <c r="AZ267" i="24"/>
  <c r="AV267" i="24"/>
  <c r="AR267" i="24"/>
  <c r="AN267" i="24"/>
  <c r="AJ267" i="24"/>
  <c r="AF267" i="24"/>
  <c r="AU267" i="24"/>
  <c r="AE267" i="24"/>
  <c r="AQ267" i="24"/>
  <c r="BC267" i="24"/>
  <c r="AM267" i="24"/>
  <c r="AI267" i="24"/>
  <c r="AY267" i="24"/>
  <c r="BE277" i="24"/>
  <c r="BA277" i="24"/>
  <c r="AW277" i="24"/>
  <c r="AS277" i="24"/>
  <c r="AO277" i="24"/>
  <c r="AK277" i="24"/>
  <c r="AG277" i="24"/>
  <c r="BD277" i="24"/>
  <c r="AZ277" i="24"/>
  <c r="AV277" i="24"/>
  <c r="AR277" i="24"/>
  <c r="AN277" i="24"/>
  <c r="AJ277" i="24"/>
  <c r="AF277" i="24"/>
  <c r="BG277" i="24"/>
  <c r="BC277" i="24"/>
  <c r="AY277" i="24"/>
  <c r="AU277" i="24"/>
  <c r="AQ277" i="24"/>
  <c r="AM277" i="24"/>
  <c r="AI277" i="24"/>
  <c r="AE277" i="24"/>
  <c r="AX277" i="24"/>
  <c r="AH277" i="24"/>
  <c r="AT277" i="24"/>
  <c r="AD277" i="24"/>
  <c r="BF277" i="24"/>
  <c r="AP277" i="24"/>
  <c r="BB277" i="24"/>
  <c r="AL277" i="24"/>
  <c r="BD245" i="24"/>
  <c r="AZ245" i="24"/>
  <c r="AV245" i="24"/>
  <c r="AR245" i="24"/>
  <c r="AF245" i="24"/>
  <c r="AS245" i="24"/>
  <c r="AG245" i="24"/>
  <c r="BG245" i="24"/>
  <c r="BC245" i="24"/>
  <c r="AY245" i="24"/>
  <c r="AU245" i="24"/>
  <c r="AE245" i="24"/>
  <c r="BA245" i="24"/>
  <c r="AW245" i="24"/>
  <c r="BF245" i="24"/>
  <c r="BB245" i="24"/>
  <c r="AX245" i="24"/>
  <c r="AT245" i="24"/>
  <c r="AD245" i="24"/>
  <c r="BE245" i="24"/>
  <c r="BF248" i="24"/>
  <c r="BB248" i="24"/>
  <c r="AX248" i="24"/>
  <c r="AH248" i="24"/>
  <c r="AD248" i="24"/>
  <c r="AY248" i="24"/>
  <c r="BE248" i="24"/>
  <c r="BA248" i="24"/>
  <c r="AW248" i="24"/>
  <c r="AG248" i="24"/>
  <c r="BG248" i="24"/>
  <c r="AU248" i="24"/>
  <c r="AI248" i="24"/>
  <c r="BD248" i="24"/>
  <c r="AZ248" i="24"/>
  <c r="AV248" i="24"/>
  <c r="AJ248" i="24"/>
  <c r="AF248" i="24"/>
  <c r="BC248" i="24"/>
  <c r="AE248" i="24"/>
  <c r="AX263" i="24"/>
  <c r="AT263" i="24"/>
  <c r="AP263" i="24"/>
  <c r="AL263" i="24"/>
  <c r="AH263" i="24"/>
  <c r="AD263" i="24"/>
  <c r="AW263" i="24"/>
  <c r="AS263" i="24"/>
  <c r="AO263" i="24"/>
  <c r="AK263" i="24"/>
  <c r="AG263" i="24"/>
  <c r="AV263" i="24"/>
  <c r="AR263" i="24"/>
  <c r="AN263" i="24"/>
  <c r="AJ263" i="24"/>
  <c r="AF263" i="24"/>
  <c r="AM263" i="24"/>
  <c r="AY263" i="24"/>
  <c r="AI263" i="24"/>
  <c r="AU263" i="24"/>
  <c r="AE263" i="24"/>
  <c r="AQ263" i="24"/>
  <c r="BE271" i="24"/>
  <c r="BD271" i="24"/>
  <c r="BG271" i="24"/>
  <c r="BC271" i="24"/>
  <c r="AY271" i="24"/>
  <c r="AU271" i="24"/>
  <c r="AQ271" i="24"/>
  <c r="AM271" i="24"/>
  <c r="AI271" i="24"/>
  <c r="AE271" i="24"/>
  <c r="BB271" i="24"/>
  <c r="AW271" i="24"/>
  <c r="AR271" i="24"/>
  <c r="AL271" i="24"/>
  <c r="AG271" i="24"/>
  <c r="BA271" i="24"/>
  <c r="AV271" i="24"/>
  <c r="AP271" i="24"/>
  <c r="AK271" i="24"/>
  <c r="AF271" i="24"/>
  <c r="AZ271" i="24"/>
  <c r="AT271" i="24"/>
  <c r="AO271" i="24"/>
  <c r="AJ271" i="24"/>
  <c r="AD271" i="24"/>
  <c r="BF271" i="24"/>
  <c r="AH271" i="24"/>
  <c r="AX271" i="24"/>
  <c r="AS271" i="24"/>
  <c r="AN271" i="24"/>
  <c r="BG276" i="24"/>
  <c r="BC276" i="24"/>
  <c r="AY276" i="24"/>
  <c r="AU276" i="24"/>
  <c r="AQ276" i="24"/>
  <c r="AM276" i="24"/>
  <c r="AI276" i="24"/>
  <c r="AE276" i="24"/>
  <c r="BF276" i="24"/>
  <c r="BB276" i="24"/>
  <c r="AX276" i="24"/>
  <c r="AT276" i="24"/>
  <c r="AP276" i="24"/>
  <c r="AL276" i="24"/>
  <c r="AH276" i="24"/>
  <c r="AD276" i="24"/>
  <c r="BE276" i="24"/>
  <c r="BA276" i="24"/>
  <c r="AW276" i="24"/>
  <c r="AS276" i="24"/>
  <c r="AO276" i="24"/>
  <c r="AK276" i="24"/>
  <c r="AG276" i="24"/>
  <c r="AV276" i="24"/>
  <c r="AF276" i="24"/>
  <c r="AR276" i="24"/>
  <c r="BD276" i="24"/>
  <c r="AN276" i="24"/>
  <c r="AJ276" i="24"/>
  <c r="AZ276" i="24"/>
  <c r="BE279" i="24"/>
  <c r="BA279" i="24"/>
  <c r="AW279" i="24"/>
  <c r="AS279" i="24"/>
  <c r="AO279" i="24"/>
  <c r="AK279" i="24"/>
  <c r="AG279" i="24"/>
  <c r="BD279" i="24"/>
  <c r="AZ279" i="24"/>
  <c r="AV279" i="24"/>
  <c r="AR279" i="24"/>
  <c r="AN279" i="24"/>
  <c r="AJ279" i="24"/>
  <c r="AF279" i="24"/>
  <c r="BG279" i="24"/>
  <c r="BC279" i="24"/>
  <c r="AY279" i="24"/>
  <c r="AU279" i="24"/>
  <c r="AQ279" i="24"/>
  <c r="AM279" i="24"/>
  <c r="AI279" i="24"/>
  <c r="AE279" i="24"/>
  <c r="BB279" i="24"/>
  <c r="AL279" i="24"/>
  <c r="AX279" i="24"/>
  <c r="AH279" i="24"/>
  <c r="AT279" i="24"/>
  <c r="AD279" i="24"/>
  <c r="BF279" i="24"/>
  <c r="AP279" i="24"/>
  <c r="AU262" i="24"/>
  <c r="AQ262" i="24"/>
  <c r="AM262" i="24"/>
  <c r="AX262" i="24"/>
  <c r="AT262" i="24"/>
  <c r="AP262" i="24"/>
  <c r="AL262" i="24"/>
  <c r="AR262" i="24"/>
  <c r="AJ262" i="24"/>
  <c r="AF262" i="24"/>
  <c r="AW262" i="24"/>
  <c r="AO262" i="24"/>
  <c r="AI262" i="24"/>
  <c r="AE262" i="24"/>
  <c r="AV262" i="24"/>
  <c r="AN262" i="24"/>
  <c r="AH262" i="24"/>
  <c r="AD262" i="24"/>
  <c r="AS262" i="24"/>
  <c r="AK262" i="24"/>
  <c r="AG262" i="24"/>
  <c r="BE270" i="24"/>
  <c r="BA270" i="24"/>
  <c r="AW270" i="24"/>
  <c r="AS270" i="24"/>
  <c r="AO270" i="24"/>
  <c r="AK270" i="24"/>
  <c r="AG270" i="24"/>
  <c r="BF270" i="24"/>
  <c r="AZ270" i="24"/>
  <c r="AU270" i="24"/>
  <c r="AP270" i="24"/>
  <c r="AJ270" i="24"/>
  <c r="AE270" i="24"/>
  <c r="BD270" i="24"/>
  <c r="AY270" i="24"/>
  <c r="AT270" i="24"/>
  <c r="AN270" i="24"/>
  <c r="AI270" i="24"/>
  <c r="AD270" i="24"/>
  <c r="BC270" i="24"/>
  <c r="AX270" i="24"/>
  <c r="AR270" i="24"/>
  <c r="AM270" i="24"/>
  <c r="AH270" i="24"/>
  <c r="AQ270" i="24"/>
  <c r="AL270" i="24"/>
  <c r="BB270" i="24"/>
  <c r="AF270" i="24"/>
  <c r="AV270" i="24"/>
  <c r="BE273" i="24"/>
  <c r="BA273" i="24"/>
  <c r="AW273" i="24"/>
  <c r="AS273" i="24"/>
  <c r="AO273" i="24"/>
  <c r="AK273" i="24"/>
  <c r="AG273" i="24"/>
  <c r="BD273" i="24"/>
  <c r="AZ273" i="24"/>
  <c r="AV273" i="24"/>
  <c r="AR273" i="24"/>
  <c r="AN273" i="24"/>
  <c r="AJ273" i="24"/>
  <c r="AF273" i="24"/>
  <c r="BG273" i="24"/>
  <c r="BC273" i="24"/>
  <c r="AY273" i="24"/>
  <c r="AU273" i="24"/>
  <c r="AQ273" i="24"/>
  <c r="AM273" i="24"/>
  <c r="AI273" i="24"/>
  <c r="AE273" i="24"/>
  <c r="BF273" i="24"/>
  <c r="AP273" i="24"/>
  <c r="BB273" i="24"/>
  <c r="AL273" i="24"/>
  <c r="AX273" i="24"/>
  <c r="AH273" i="24"/>
  <c r="AT273" i="24"/>
  <c r="AD273" i="24"/>
  <c r="BE204" i="24"/>
  <c r="BA204" i="24"/>
  <c r="AW204" i="24"/>
  <c r="AS204" i="24"/>
  <c r="AO204" i="24"/>
  <c r="AG204" i="24"/>
  <c r="BB204" i="24"/>
  <c r="AP204" i="24"/>
  <c r="AD204" i="24"/>
  <c r="BD204" i="24"/>
  <c r="AZ204" i="24"/>
  <c r="AV204" i="24"/>
  <c r="AR204" i="24"/>
  <c r="AN204" i="24"/>
  <c r="AF204" i="24"/>
  <c r="BF204" i="24"/>
  <c r="AT204" i="24"/>
  <c r="BG204" i="24"/>
  <c r="BC204" i="24"/>
  <c r="AY204" i="24"/>
  <c r="AU204" i="24"/>
  <c r="AQ204" i="24"/>
  <c r="AM204" i="24"/>
  <c r="AE204" i="24"/>
  <c r="AX204" i="24"/>
  <c r="BE230" i="24"/>
  <c r="BA230" i="24"/>
  <c r="AW230" i="24"/>
  <c r="AS230" i="24"/>
  <c r="AO230" i="24"/>
  <c r="AK230" i="24"/>
  <c r="AG230" i="24"/>
  <c r="BG230" i="24"/>
  <c r="BC230" i="24"/>
  <c r="AY230" i="24"/>
  <c r="AU230" i="24"/>
  <c r="AQ230" i="24"/>
  <c r="AM230" i="24"/>
  <c r="AI230" i="24"/>
  <c r="AE230" i="24"/>
  <c r="BF230" i="24"/>
  <c r="AX230" i="24"/>
  <c r="AP230" i="24"/>
  <c r="AH230" i="24"/>
  <c r="BD230" i="24"/>
  <c r="AV230" i="24"/>
  <c r="AN230" i="24"/>
  <c r="AF230" i="24"/>
  <c r="BB230" i="24"/>
  <c r="AT230" i="24"/>
  <c r="AL230" i="24"/>
  <c r="AD230" i="24"/>
  <c r="AJ230" i="24"/>
  <c r="AZ230" i="24"/>
  <c r="AR230" i="24"/>
  <c r="BG207" i="24"/>
  <c r="BC207" i="24"/>
  <c r="AY207" i="24"/>
  <c r="AU207" i="24"/>
  <c r="AQ207" i="24"/>
  <c r="AI207" i="24"/>
  <c r="AE207" i="24"/>
  <c r="AZ207" i="24"/>
  <c r="BF207" i="24"/>
  <c r="BB207" i="24"/>
  <c r="AX207" i="24"/>
  <c r="AT207" i="24"/>
  <c r="AP207" i="24"/>
  <c r="AH207" i="24"/>
  <c r="AD207" i="24"/>
  <c r="AV207" i="24"/>
  <c r="AJ207" i="24"/>
  <c r="BE207" i="24"/>
  <c r="BA207" i="24"/>
  <c r="AW207" i="24"/>
  <c r="AS207" i="24"/>
  <c r="AG207" i="24"/>
  <c r="BD207" i="24"/>
  <c r="AR207" i="24"/>
  <c r="AF207" i="24"/>
  <c r="BE206" i="24"/>
  <c r="BA206" i="24"/>
  <c r="AW206" i="24"/>
  <c r="AS206" i="24"/>
  <c r="AO206" i="24"/>
  <c r="AG206" i="24"/>
  <c r="BB206" i="24"/>
  <c r="AP206" i="24"/>
  <c r="AH206" i="24"/>
  <c r="BD206" i="24"/>
  <c r="AZ206" i="24"/>
  <c r="AV206" i="24"/>
  <c r="AR206" i="24"/>
  <c r="AF206" i="24"/>
  <c r="BF206" i="24"/>
  <c r="AT206" i="24"/>
  <c r="AD206" i="24"/>
  <c r="BG206" i="24"/>
  <c r="BC206" i="24"/>
  <c r="AY206" i="24"/>
  <c r="AU206" i="24"/>
  <c r="AQ206" i="24"/>
  <c r="AI206" i="24"/>
  <c r="AE206" i="24"/>
  <c r="AX206" i="24"/>
  <c r="BG233" i="24"/>
  <c r="BC233" i="24"/>
  <c r="AY233" i="24"/>
  <c r="AU233" i="24"/>
  <c r="AQ233" i="24"/>
  <c r="AM233" i="24"/>
  <c r="AI233" i="24"/>
  <c r="AE233" i="24"/>
  <c r="BF233" i="24"/>
  <c r="BB233" i="24"/>
  <c r="AX233" i="24"/>
  <c r="AT233" i="24"/>
  <c r="AP233" i="24"/>
  <c r="AL233" i="24"/>
  <c r="AH233" i="24"/>
  <c r="AD233" i="24"/>
  <c r="BE233" i="24"/>
  <c r="BA233" i="24"/>
  <c r="AW233" i="24"/>
  <c r="AS233" i="24"/>
  <c r="AO233" i="24"/>
  <c r="AK233" i="24"/>
  <c r="AG233" i="24"/>
  <c r="AR233" i="24"/>
  <c r="BD233" i="24"/>
  <c r="AN233" i="24"/>
  <c r="AZ233" i="24"/>
  <c r="AJ233" i="24"/>
  <c r="AF233" i="24"/>
  <c r="AV233" i="24"/>
  <c r="BG219" i="24"/>
  <c r="BC219" i="24"/>
  <c r="AU219" i="24"/>
  <c r="AQ219" i="24"/>
  <c r="AM219" i="24"/>
  <c r="AI219" i="24"/>
  <c r="AE219" i="24"/>
  <c r="BF219" i="24"/>
  <c r="BB219" i="24"/>
  <c r="AT219" i="24"/>
  <c r="AP219" i="24"/>
  <c r="AL219" i="24"/>
  <c r="AH219" i="24"/>
  <c r="AD219" i="24"/>
  <c r="BE219" i="24"/>
  <c r="AS219" i="24"/>
  <c r="AO219" i="24"/>
  <c r="AK219" i="24"/>
  <c r="AG219" i="24"/>
  <c r="AR219" i="24"/>
  <c r="BD219" i="24"/>
  <c r="AN219" i="24"/>
  <c r="AF219" i="24"/>
  <c r="AJ219" i="24"/>
  <c r="AV219" i="24"/>
  <c r="BD221" i="24"/>
  <c r="AV221" i="24"/>
  <c r="AR221" i="24"/>
  <c r="AN221" i="24"/>
  <c r="AJ221" i="24"/>
  <c r="AF221" i="24"/>
  <c r="BG221" i="24"/>
  <c r="AW221" i="24"/>
  <c r="AQ221" i="24"/>
  <c r="AL221" i="24"/>
  <c r="AG221" i="24"/>
  <c r="BF221" i="24"/>
  <c r="AU221" i="24"/>
  <c r="AP221" i="24"/>
  <c r="AK221" i="24"/>
  <c r="AE221" i="24"/>
  <c r="BE221" i="24"/>
  <c r="AT221" i="24"/>
  <c r="AO221" i="24"/>
  <c r="AI221" i="24"/>
  <c r="AD221" i="24"/>
  <c r="AH221" i="24"/>
  <c r="AX221" i="24"/>
  <c r="AM221" i="24"/>
  <c r="AS221" i="24"/>
  <c r="BE212" i="24"/>
  <c r="BA212" i="24"/>
  <c r="AW212" i="24"/>
  <c r="AO212" i="24"/>
  <c r="AK212" i="24"/>
  <c r="AG212" i="24"/>
  <c r="BB212" i="24"/>
  <c r="AH212" i="24"/>
  <c r="BD212" i="24"/>
  <c r="AZ212" i="24"/>
  <c r="AV212" i="24"/>
  <c r="AN212" i="24"/>
  <c r="AJ212" i="24"/>
  <c r="AF212" i="24"/>
  <c r="BF212" i="24"/>
  <c r="AD212" i="24"/>
  <c r="BG212" i="24"/>
  <c r="BC212" i="24"/>
  <c r="AY212" i="24"/>
  <c r="AU212" i="24"/>
  <c r="AM212" i="24"/>
  <c r="AI212" i="24"/>
  <c r="AE212" i="24"/>
  <c r="AX212" i="24"/>
  <c r="AL212" i="24"/>
  <c r="BG211" i="24"/>
  <c r="BC211" i="24"/>
  <c r="AY211" i="24"/>
  <c r="AU211" i="24"/>
  <c r="AM211" i="24"/>
  <c r="AI211" i="24"/>
  <c r="AE211" i="24"/>
  <c r="AV211" i="24"/>
  <c r="AN211" i="24"/>
  <c r="BF211" i="24"/>
  <c r="BB211" i="24"/>
  <c r="AX211" i="24"/>
  <c r="AT211" i="24"/>
  <c r="AL211" i="24"/>
  <c r="AH211" i="24"/>
  <c r="AD211" i="24"/>
  <c r="AZ211" i="24"/>
  <c r="AJ211" i="24"/>
  <c r="BE211" i="24"/>
  <c r="BA211" i="24"/>
  <c r="AW211" i="24"/>
  <c r="AK211" i="24"/>
  <c r="AG211" i="24"/>
  <c r="BD211" i="24"/>
  <c r="AF211" i="24"/>
  <c r="BE216" i="24"/>
  <c r="BA216" i="24"/>
  <c r="AS216" i="24"/>
  <c r="AO216" i="24"/>
  <c r="AK216" i="24"/>
  <c r="AG216" i="24"/>
  <c r="BD216" i="24"/>
  <c r="AZ216" i="24"/>
  <c r="AR216" i="24"/>
  <c r="AN216" i="24"/>
  <c r="AJ216" i="24"/>
  <c r="AF216" i="24"/>
  <c r="BG216" i="24"/>
  <c r="BC216" i="24"/>
  <c r="AY216" i="24"/>
  <c r="AQ216" i="24"/>
  <c r="AM216" i="24"/>
  <c r="AI216" i="24"/>
  <c r="AE216" i="24"/>
  <c r="BB216" i="24"/>
  <c r="AL216" i="24"/>
  <c r="BF216" i="24"/>
  <c r="AH216" i="24"/>
  <c r="AD216" i="24"/>
  <c r="AP216" i="24"/>
  <c r="BC229" i="24"/>
  <c r="AY229" i="24"/>
  <c r="AU229" i="24"/>
  <c r="AQ229" i="24"/>
  <c r="AM229" i="24"/>
  <c r="AI229" i="24"/>
  <c r="AE229" i="24"/>
  <c r="BE229" i="24"/>
  <c r="BA229" i="24"/>
  <c r="AW229" i="24"/>
  <c r="AS229" i="24"/>
  <c r="AO229" i="24"/>
  <c r="AK229" i="24"/>
  <c r="AG229" i="24"/>
  <c r="BD229" i="24"/>
  <c r="AV229" i="24"/>
  <c r="AN229" i="24"/>
  <c r="AF229" i="24"/>
  <c r="BB229" i="24"/>
  <c r="AT229" i="24"/>
  <c r="AL229" i="24"/>
  <c r="AD229" i="24"/>
  <c r="AZ229" i="24"/>
  <c r="AR229" i="24"/>
  <c r="AJ229" i="24"/>
  <c r="AH229" i="24"/>
  <c r="BF229" i="24"/>
  <c r="AX229" i="24"/>
  <c r="AP229" i="24"/>
  <c r="BE236" i="24"/>
  <c r="BA236" i="24"/>
  <c r="AW236" i="24"/>
  <c r="AS236" i="24"/>
  <c r="AO236" i="24"/>
  <c r="AK236" i="24"/>
  <c r="AG236" i="24"/>
  <c r="BD236" i="24"/>
  <c r="AZ236" i="24"/>
  <c r="AV236" i="24"/>
  <c r="AR236" i="24"/>
  <c r="AN236" i="24"/>
  <c r="AJ236" i="24"/>
  <c r="AF236" i="24"/>
  <c r="BG236" i="24"/>
  <c r="BC236" i="24"/>
  <c r="AY236" i="24"/>
  <c r="AU236" i="24"/>
  <c r="AQ236" i="24"/>
  <c r="AM236" i="24"/>
  <c r="AI236" i="24"/>
  <c r="AE236" i="24"/>
  <c r="AX236" i="24"/>
  <c r="AH236" i="24"/>
  <c r="AT236" i="24"/>
  <c r="AD236" i="24"/>
  <c r="BF236" i="24"/>
  <c r="AP236" i="24"/>
  <c r="BB236" i="24"/>
  <c r="AL236" i="24"/>
  <c r="BG203" i="24"/>
  <c r="BC203" i="24"/>
  <c r="AY203" i="24"/>
  <c r="AU203" i="24"/>
  <c r="AQ203" i="24"/>
  <c r="AM203" i="24"/>
  <c r="AE203" i="24"/>
  <c r="AV203" i="24"/>
  <c r="AN203" i="24"/>
  <c r="AF203" i="24"/>
  <c r="BF203" i="24"/>
  <c r="BB203" i="24"/>
  <c r="AX203" i="24"/>
  <c r="AT203" i="24"/>
  <c r="AP203" i="24"/>
  <c r="AL203" i="24"/>
  <c r="AD203" i="24"/>
  <c r="AZ203" i="24"/>
  <c r="BE203" i="24"/>
  <c r="BA203" i="24"/>
  <c r="AW203" i="24"/>
  <c r="AS203" i="24"/>
  <c r="AO203" i="24"/>
  <c r="BD203" i="24"/>
  <c r="AR203" i="24"/>
  <c r="BE202" i="24"/>
  <c r="BA202" i="24"/>
  <c r="AW202" i="24"/>
  <c r="AS202" i="24"/>
  <c r="AO202" i="24"/>
  <c r="AK202" i="24"/>
  <c r="AX202" i="24"/>
  <c r="AL202" i="24"/>
  <c r="BD202" i="24"/>
  <c r="AZ202" i="24"/>
  <c r="AV202" i="24"/>
  <c r="AR202" i="24"/>
  <c r="AN202" i="24"/>
  <c r="BF202" i="24"/>
  <c r="AT202" i="24"/>
  <c r="BG202" i="24"/>
  <c r="BC202" i="24"/>
  <c r="AY202" i="24"/>
  <c r="AU202" i="24"/>
  <c r="AQ202" i="24"/>
  <c r="AM202" i="24"/>
  <c r="AE202" i="24"/>
  <c r="BB202" i="24"/>
  <c r="AP202" i="24"/>
  <c r="AD202" i="24"/>
  <c r="BF220" i="24"/>
  <c r="BE220" i="24"/>
  <c r="AW220" i="24"/>
  <c r="AS220" i="24"/>
  <c r="AO220" i="24"/>
  <c r="AK220" i="24"/>
  <c r="AG220" i="24"/>
  <c r="BD220" i="24"/>
  <c r="AV220" i="24"/>
  <c r="AR220" i="24"/>
  <c r="AN220" i="24"/>
  <c r="AJ220" i="24"/>
  <c r="AF220" i="24"/>
  <c r="BC220" i="24"/>
  <c r="AU220" i="24"/>
  <c r="AQ220" i="24"/>
  <c r="AM220" i="24"/>
  <c r="AI220" i="24"/>
  <c r="AE220" i="24"/>
  <c r="AT220" i="24"/>
  <c r="AD220" i="24"/>
  <c r="BG220" i="24"/>
  <c r="AP220" i="24"/>
  <c r="AH220" i="24"/>
  <c r="AL220" i="24"/>
  <c r="AZ226" i="24"/>
  <c r="AV226" i="24"/>
  <c r="AR226" i="24"/>
  <c r="AN226" i="24"/>
  <c r="AJ226" i="24"/>
  <c r="AF226" i="24"/>
  <c r="BC226" i="24"/>
  <c r="AY226" i="24"/>
  <c r="AU226" i="24"/>
  <c r="AQ226" i="24"/>
  <c r="AM226" i="24"/>
  <c r="AI226" i="24"/>
  <c r="AE226" i="24"/>
  <c r="BB226" i="24"/>
  <c r="AX226" i="24"/>
  <c r="AT226" i="24"/>
  <c r="AP226" i="24"/>
  <c r="AL226" i="24"/>
  <c r="AH226" i="24"/>
  <c r="AD226" i="24"/>
  <c r="BA226" i="24"/>
  <c r="AK226" i="24"/>
  <c r="AW226" i="24"/>
  <c r="AG226" i="24"/>
  <c r="AS226" i="24"/>
  <c r="AO226" i="24"/>
  <c r="BB225" i="24"/>
  <c r="AX225" i="24"/>
  <c r="AT225" i="24"/>
  <c r="AP225" i="24"/>
  <c r="AL225" i="24"/>
  <c r="AH225" i="24"/>
  <c r="AD225" i="24"/>
  <c r="BA225" i="24"/>
  <c r="AW225" i="24"/>
  <c r="AS225" i="24"/>
  <c r="AO225" i="24"/>
  <c r="AK225" i="24"/>
  <c r="AG225" i="24"/>
  <c r="AZ225" i="24"/>
  <c r="AV225" i="24"/>
  <c r="AR225" i="24"/>
  <c r="AN225" i="24"/>
  <c r="AJ225" i="24"/>
  <c r="AF225" i="24"/>
  <c r="AY225" i="24"/>
  <c r="AI225" i="24"/>
  <c r="AU225" i="24"/>
  <c r="AE225" i="24"/>
  <c r="AQ225" i="24"/>
  <c r="AM225" i="24"/>
  <c r="AZ224" i="24"/>
  <c r="AV224" i="24"/>
  <c r="AR224" i="24"/>
  <c r="AN224" i="24"/>
  <c r="AJ224" i="24"/>
  <c r="AF224" i="24"/>
  <c r="BG224" i="24"/>
  <c r="AY224" i="24"/>
  <c r="AU224" i="24"/>
  <c r="AQ224" i="24"/>
  <c r="AM224" i="24"/>
  <c r="AI224" i="24"/>
  <c r="AE224" i="24"/>
  <c r="AX224" i="24"/>
  <c r="AT224" i="24"/>
  <c r="AP224" i="24"/>
  <c r="AL224" i="24"/>
  <c r="AH224" i="24"/>
  <c r="AD224" i="24"/>
  <c r="AW224" i="24"/>
  <c r="AG224" i="24"/>
  <c r="AS224" i="24"/>
  <c r="AO224" i="24"/>
  <c r="BA224" i="24"/>
  <c r="AK224" i="24"/>
  <c r="BE214" i="24"/>
  <c r="BA214" i="24"/>
  <c r="AW214" i="24"/>
  <c r="AO214" i="24"/>
  <c r="AK214" i="24"/>
  <c r="AG214" i="24"/>
  <c r="BD214" i="24"/>
  <c r="AZ214" i="24"/>
  <c r="AN214" i="24"/>
  <c r="AJ214" i="24"/>
  <c r="AF214" i="24"/>
  <c r="BG214" i="24"/>
  <c r="BC214" i="24"/>
  <c r="AY214" i="24"/>
  <c r="AQ214" i="24"/>
  <c r="AM214" i="24"/>
  <c r="AI214" i="24"/>
  <c r="AE214" i="24"/>
  <c r="AX214" i="24"/>
  <c r="AH214" i="24"/>
  <c r="AD214" i="24"/>
  <c r="AL214" i="24"/>
  <c r="BF214" i="24"/>
  <c r="AP214" i="24"/>
  <c r="BB214" i="24"/>
  <c r="BE238" i="24"/>
  <c r="BA238" i="24"/>
  <c r="AW238" i="24"/>
  <c r="AS238" i="24"/>
  <c r="AO238" i="24"/>
  <c r="AK238" i="24"/>
  <c r="AG238" i="24"/>
  <c r="BD238" i="24"/>
  <c r="AZ238" i="24"/>
  <c r="AV238" i="24"/>
  <c r="AR238" i="24"/>
  <c r="AN238" i="24"/>
  <c r="AJ238" i="24"/>
  <c r="AF238" i="24"/>
  <c r="BG238" i="24"/>
  <c r="BC238" i="24"/>
  <c r="AY238" i="24"/>
  <c r="AU238" i="24"/>
  <c r="AQ238" i="24"/>
  <c r="AM238" i="24"/>
  <c r="AI238" i="24"/>
  <c r="AE238" i="24"/>
  <c r="BB238" i="24"/>
  <c r="AL238" i="24"/>
  <c r="AX238" i="24"/>
  <c r="AH238" i="24"/>
  <c r="AT238" i="24"/>
  <c r="AD238" i="24"/>
  <c r="BF238" i="24"/>
  <c r="AP238" i="24"/>
  <c r="BF223" i="24"/>
  <c r="AX223" i="24"/>
  <c r="AT223" i="24"/>
  <c r="AP223" i="24"/>
  <c r="AW223" i="24"/>
  <c r="AS223" i="24"/>
  <c r="AO223" i="24"/>
  <c r="AZ223" i="24"/>
  <c r="AV223" i="24"/>
  <c r="AR223" i="24"/>
  <c r="AN223" i="24"/>
  <c r="AJ223" i="24"/>
  <c r="AF223" i="24"/>
  <c r="AU223" i="24"/>
  <c r="AK223" i="24"/>
  <c r="AE223" i="24"/>
  <c r="BG223" i="24"/>
  <c r="AQ223" i="24"/>
  <c r="AI223" i="24"/>
  <c r="AD223" i="24"/>
  <c r="AM223" i="24"/>
  <c r="AH223" i="24"/>
  <c r="AL223" i="24"/>
  <c r="AG223" i="24"/>
  <c r="AY223" i="24"/>
  <c r="BE234" i="24"/>
  <c r="BA234" i="24"/>
  <c r="AW234" i="24"/>
  <c r="AS234" i="24"/>
  <c r="AO234" i="24"/>
  <c r="AK234" i="24"/>
  <c r="AG234" i="24"/>
  <c r="BD234" i="24"/>
  <c r="AZ234" i="24"/>
  <c r="AV234" i="24"/>
  <c r="AR234" i="24"/>
  <c r="AN234" i="24"/>
  <c r="AJ234" i="24"/>
  <c r="AF234" i="24"/>
  <c r="BG234" i="24"/>
  <c r="BC234" i="24"/>
  <c r="AY234" i="24"/>
  <c r="AU234" i="24"/>
  <c r="AQ234" i="24"/>
  <c r="AM234" i="24"/>
  <c r="AI234" i="24"/>
  <c r="AE234" i="24"/>
  <c r="AT234" i="24"/>
  <c r="AD234" i="24"/>
  <c r="BF234" i="24"/>
  <c r="AP234" i="24"/>
  <c r="BB234" i="24"/>
  <c r="AL234" i="24"/>
  <c r="AX234" i="24"/>
  <c r="AH234" i="24"/>
  <c r="BF222" i="24"/>
  <c r="AX222" i="24"/>
  <c r="AT222" i="24"/>
  <c r="AP222" i="24"/>
  <c r="AL222" i="24"/>
  <c r="AH222" i="24"/>
  <c r="AD222" i="24"/>
  <c r="AY222" i="24"/>
  <c r="AS222" i="24"/>
  <c r="AN222" i="24"/>
  <c r="AI222" i="24"/>
  <c r="AW222" i="24"/>
  <c r="AR222" i="24"/>
  <c r="AM222" i="24"/>
  <c r="AG222" i="24"/>
  <c r="BG222" i="24"/>
  <c r="AV222" i="24"/>
  <c r="AQ222" i="24"/>
  <c r="AK222" i="24"/>
  <c r="AF222" i="24"/>
  <c r="AU222" i="24"/>
  <c r="AE222" i="24"/>
  <c r="AO222" i="24"/>
  <c r="BE222" i="24"/>
  <c r="AJ222" i="24"/>
  <c r="BE218" i="24"/>
  <c r="BA218" i="24"/>
  <c r="AS218" i="24"/>
  <c r="AO218" i="24"/>
  <c r="AK218" i="24"/>
  <c r="AG218" i="24"/>
  <c r="BD218" i="24"/>
  <c r="AR218" i="24"/>
  <c r="AN218" i="24"/>
  <c r="AJ218" i="24"/>
  <c r="AF218" i="24"/>
  <c r="BG218" i="24"/>
  <c r="BC218" i="24"/>
  <c r="AU218" i="24"/>
  <c r="AQ218" i="24"/>
  <c r="AM218" i="24"/>
  <c r="AI218" i="24"/>
  <c r="AE218" i="24"/>
  <c r="BF218" i="24"/>
  <c r="AP218" i="24"/>
  <c r="AT218" i="24"/>
  <c r="BB218" i="24"/>
  <c r="AL218" i="24"/>
  <c r="AH218" i="24"/>
  <c r="AD218" i="24"/>
  <c r="BE210" i="24"/>
  <c r="BA210" i="24"/>
  <c r="AW210" i="24"/>
  <c r="AS210" i="24"/>
  <c r="AK210" i="24"/>
  <c r="AG210" i="24"/>
  <c r="BF210" i="24"/>
  <c r="AT210" i="24"/>
  <c r="AD210" i="24"/>
  <c r="BD210" i="24"/>
  <c r="AZ210" i="24"/>
  <c r="AV210" i="24"/>
  <c r="AJ210" i="24"/>
  <c r="AF210" i="24"/>
  <c r="BB210" i="24"/>
  <c r="AH210" i="24"/>
  <c r="BG210" i="24"/>
  <c r="BC210" i="24"/>
  <c r="AY210" i="24"/>
  <c r="AU210" i="24"/>
  <c r="AM210" i="24"/>
  <c r="AI210" i="24"/>
  <c r="AE210" i="24"/>
  <c r="AX210" i="24"/>
  <c r="AL210" i="24"/>
  <c r="BB227" i="24"/>
  <c r="AX227" i="24"/>
  <c r="AT227" i="24"/>
  <c r="AP227" i="24"/>
  <c r="AL227" i="24"/>
  <c r="AH227" i="24"/>
  <c r="AD227" i="24"/>
  <c r="BA227" i="24"/>
  <c r="AW227" i="24"/>
  <c r="AS227" i="24"/>
  <c r="AO227" i="24"/>
  <c r="AK227" i="24"/>
  <c r="AG227" i="24"/>
  <c r="BD227" i="24"/>
  <c r="AZ227" i="24"/>
  <c r="AV227" i="24"/>
  <c r="AR227" i="24"/>
  <c r="AN227" i="24"/>
  <c r="AJ227" i="24"/>
  <c r="AF227" i="24"/>
  <c r="BC227" i="24"/>
  <c r="AM227" i="24"/>
  <c r="AY227" i="24"/>
  <c r="AI227" i="24"/>
  <c r="AU227" i="24"/>
  <c r="AE227" i="24"/>
  <c r="AQ227" i="24"/>
  <c r="BG205" i="24"/>
  <c r="BC205" i="24"/>
  <c r="AY205" i="24"/>
  <c r="AU205" i="24"/>
  <c r="AQ205" i="24"/>
  <c r="AE205" i="24"/>
  <c r="AV205" i="24"/>
  <c r="AN205" i="24"/>
  <c r="BF205" i="24"/>
  <c r="BB205" i="24"/>
  <c r="AX205" i="24"/>
  <c r="AT205" i="24"/>
  <c r="AP205" i="24"/>
  <c r="AH205" i="24"/>
  <c r="AD205" i="24"/>
  <c r="AZ205" i="24"/>
  <c r="BE205" i="24"/>
  <c r="BA205" i="24"/>
  <c r="AW205" i="24"/>
  <c r="AS205" i="24"/>
  <c r="AO205" i="24"/>
  <c r="AG205" i="24"/>
  <c r="BD205" i="24"/>
  <c r="AR205" i="24"/>
  <c r="AF205" i="24"/>
  <c r="BG213" i="24"/>
  <c r="BC213" i="24"/>
  <c r="AY213" i="24"/>
  <c r="BF213" i="24"/>
  <c r="BB213" i="24"/>
  <c r="AX213" i="24"/>
  <c r="BE213" i="24"/>
  <c r="BA213" i="24"/>
  <c r="AW213" i="24"/>
  <c r="AV213" i="24"/>
  <c r="AM213" i="24"/>
  <c r="AI213" i="24"/>
  <c r="AE213" i="24"/>
  <c r="AZ213" i="24"/>
  <c r="AJ213" i="24"/>
  <c r="AP213" i="24"/>
  <c r="AL213" i="24"/>
  <c r="AH213" i="24"/>
  <c r="AD213" i="24"/>
  <c r="AN213" i="24"/>
  <c r="BD213" i="24"/>
  <c r="AO213" i="24"/>
  <c r="AK213" i="24"/>
  <c r="AG213" i="24"/>
  <c r="AF213" i="24"/>
  <c r="BG235" i="24"/>
  <c r="BC235" i="24"/>
  <c r="AY235" i="24"/>
  <c r="AU235" i="24"/>
  <c r="AQ235" i="24"/>
  <c r="AM235" i="24"/>
  <c r="AI235" i="24"/>
  <c r="AE235" i="24"/>
  <c r="BF235" i="24"/>
  <c r="BB235" i="24"/>
  <c r="AX235" i="24"/>
  <c r="AT235" i="24"/>
  <c r="AP235" i="24"/>
  <c r="AL235" i="24"/>
  <c r="AH235" i="24"/>
  <c r="AD235" i="24"/>
  <c r="BE235" i="24"/>
  <c r="BA235" i="24"/>
  <c r="AW235" i="24"/>
  <c r="AS235" i="24"/>
  <c r="AO235" i="24"/>
  <c r="AK235" i="24"/>
  <c r="AG235" i="24"/>
  <c r="AV235" i="24"/>
  <c r="AF235" i="24"/>
  <c r="AR235" i="24"/>
  <c r="BD235" i="24"/>
  <c r="AN235" i="24"/>
  <c r="AJ235" i="24"/>
  <c r="AZ235" i="24"/>
  <c r="BE228" i="24"/>
  <c r="BA228" i="24"/>
  <c r="BC228" i="24"/>
  <c r="AY228" i="24"/>
  <c r="BB228" i="24"/>
  <c r="AV228" i="24"/>
  <c r="AR228" i="24"/>
  <c r="AN228" i="24"/>
  <c r="AJ228" i="24"/>
  <c r="AF228" i="24"/>
  <c r="AZ228" i="24"/>
  <c r="AU228" i="24"/>
  <c r="AQ228" i="24"/>
  <c r="AM228" i="24"/>
  <c r="AI228" i="24"/>
  <c r="AE228" i="24"/>
  <c r="AX228" i="24"/>
  <c r="AT228" i="24"/>
  <c r="AP228" i="24"/>
  <c r="AL228" i="24"/>
  <c r="AH228" i="24"/>
  <c r="AD228" i="24"/>
  <c r="AO228" i="24"/>
  <c r="BD228" i="24"/>
  <c r="AK228" i="24"/>
  <c r="AW228" i="24"/>
  <c r="AG228" i="24"/>
  <c r="AS228" i="24"/>
  <c r="BE208" i="24"/>
  <c r="BA208" i="24"/>
  <c r="AW208" i="24"/>
  <c r="AS208" i="24"/>
  <c r="AK208" i="24"/>
  <c r="AG208" i="24"/>
  <c r="BF208" i="24"/>
  <c r="AT208" i="24"/>
  <c r="AH208" i="24"/>
  <c r="BD208" i="24"/>
  <c r="AZ208" i="24"/>
  <c r="AV208" i="24"/>
  <c r="AR208" i="24"/>
  <c r="AJ208" i="24"/>
  <c r="AF208" i="24"/>
  <c r="BB208" i="24"/>
  <c r="AD208" i="24"/>
  <c r="BG208" i="24"/>
  <c r="BC208" i="24"/>
  <c r="AY208" i="24"/>
  <c r="AU208" i="24"/>
  <c r="AQ208" i="24"/>
  <c r="AI208" i="24"/>
  <c r="AE208" i="24"/>
  <c r="AX208" i="24"/>
  <c r="BG217" i="24"/>
  <c r="BC217" i="24"/>
  <c r="AQ217" i="24"/>
  <c r="AM217" i="24"/>
  <c r="AI217" i="24"/>
  <c r="AE217" i="24"/>
  <c r="BF217" i="24"/>
  <c r="BB217" i="24"/>
  <c r="AT217" i="24"/>
  <c r="AP217" i="24"/>
  <c r="AL217" i="24"/>
  <c r="AH217" i="24"/>
  <c r="AD217" i="24"/>
  <c r="BE217" i="24"/>
  <c r="BA217" i="24"/>
  <c r="AS217" i="24"/>
  <c r="AO217" i="24"/>
  <c r="AK217" i="24"/>
  <c r="AG217" i="24"/>
  <c r="BD217" i="24"/>
  <c r="AN217" i="24"/>
  <c r="AZ217" i="24"/>
  <c r="AJ217" i="24"/>
  <c r="AR217" i="24"/>
  <c r="AF217" i="24"/>
  <c r="BE232" i="24"/>
  <c r="BA232" i="24"/>
  <c r="AW232" i="24"/>
  <c r="AS232" i="24"/>
  <c r="AO232" i="24"/>
  <c r="AK232" i="24"/>
  <c r="AG232" i="24"/>
  <c r="BD232" i="24"/>
  <c r="AZ232" i="24"/>
  <c r="AV232" i="24"/>
  <c r="AR232" i="24"/>
  <c r="AN232" i="24"/>
  <c r="AJ232" i="24"/>
  <c r="AF232" i="24"/>
  <c r="BG232" i="24"/>
  <c r="BC232" i="24"/>
  <c r="AY232" i="24"/>
  <c r="AU232" i="24"/>
  <c r="AQ232" i="24"/>
  <c r="AM232" i="24"/>
  <c r="AI232" i="24"/>
  <c r="AE232" i="24"/>
  <c r="BF232" i="24"/>
  <c r="AP232" i="24"/>
  <c r="BB232" i="24"/>
  <c r="AL232" i="24"/>
  <c r="AX232" i="24"/>
  <c r="AH232" i="24"/>
  <c r="AT232" i="24"/>
  <c r="AD232" i="24"/>
  <c r="BG231" i="24"/>
  <c r="BC231" i="24"/>
  <c r="AY231" i="24"/>
  <c r="AU231" i="24"/>
  <c r="AQ231" i="24"/>
  <c r="AM231" i="24"/>
  <c r="AI231" i="24"/>
  <c r="AE231" i="24"/>
  <c r="BF231" i="24"/>
  <c r="BB231" i="24"/>
  <c r="AX231" i="24"/>
  <c r="BE231" i="24"/>
  <c r="BA231" i="24"/>
  <c r="AW231" i="24"/>
  <c r="AS231" i="24"/>
  <c r="AO231" i="24"/>
  <c r="AK231" i="24"/>
  <c r="AG231" i="24"/>
  <c r="BD231" i="24"/>
  <c r="AR231" i="24"/>
  <c r="AJ231" i="24"/>
  <c r="AZ231" i="24"/>
  <c r="AP231" i="24"/>
  <c r="AH231" i="24"/>
  <c r="AV231" i="24"/>
  <c r="AN231" i="24"/>
  <c r="AF231" i="24"/>
  <c r="AL231" i="24"/>
  <c r="AD231" i="24"/>
  <c r="AT231" i="24"/>
  <c r="BG237" i="24"/>
  <c r="BC237" i="24"/>
  <c r="AY237" i="24"/>
  <c r="AU237" i="24"/>
  <c r="AQ237" i="24"/>
  <c r="AM237" i="24"/>
  <c r="AI237" i="24"/>
  <c r="AE237" i="24"/>
  <c r="BF237" i="24"/>
  <c r="BB237" i="24"/>
  <c r="AX237" i="24"/>
  <c r="AT237" i="24"/>
  <c r="AP237" i="24"/>
  <c r="AL237" i="24"/>
  <c r="AH237" i="24"/>
  <c r="AD237" i="24"/>
  <c r="BE237" i="24"/>
  <c r="BA237" i="24"/>
  <c r="AW237" i="24"/>
  <c r="AS237" i="24"/>
  <c r="AO237" i="24"/>
  <c r="AK237" i="24"/>
  <c r="AG237" i="24"/>
  <c r="AZ237" i="24"/>
  <c r="AJ237" i="24"/>
  <c r="AV237" i="24"/>
  <c r="AF237" i="24"/>
  <c r="AR237" i="24"/>
  <c r="AN237" i="24"/>
  <c r="BD237" i="24"/>
  <c r="BG215" i="24"/>
  <c r="BC215" i="24"/>
  <c r="AY215" i="24"/>
  <c r="AQ215" i="24"/>
  <c r="AM215" i="24"/>
  <c r="AI215" i="24"/>
  <c r="AE215" i="24"/>
  <c r="BF215" i="24"/>
  <c r="BB215" i="24"/>
  <c r="AX215" i="24"/>
  <c r="AP215" i="24"/>
  <c r="AL215" i="24"/>
  <c r="AH215" i="24"/>
  <c r="AD215" i="24"/>
  <c r="BE215" i="24"/>
  <c r="BA215" i="24"/>
  <c r="AO215" i="24"/>
  <c r="AK215" i="24"/>
  <c r="AG215" i="24"/>
  <c r="AZ215" i="24"/>
  <c r="AJ215" i="24"/>
  <c r="AN215" i="24"/>
  <c r="AF215" i="24"/>
  <c r="BD215" i="24"/>
  <c r="AR215" i="24"/>
  <c r="BG209" i="24"/>
  <c r="BC209" i="24"/>
  <c r="AY209" i="24"/>
  <c r="AU209" i="24"/>
  <c r="AI209" i="24"/>
  <c r="AE209" i="24"/>
  <c r="AZ209" i="24"/>
  <c r="AJ209" i="24"/>
  <c r="BF209" i="24"/>
  <c r="BB209" i="24"/>
  <c r="AX209" i="24"/>
  <c r="AT209" i="24"/>
  <c r="AL209" i="24"/>
  <c r="AH209" i="24"/>
  <c r="AD209" i="24"/>
  <c r="AV209" i="24"/>
  <c r="BE209" i="24"/>
  <c r="BA209" i="24"/>
  <c r="AW209" i="24"/>
  <c r="AS209" i="24"/>
  <c r="AK209" i="24"/>
  <c r="AG209" i="24"/>
  <c r="BD209" i="24"/>
  <c r="AR209" i="24"/>
  <c r="AF209" i="24"/>
  <c r="BG239" i="24"/>
  <c r="BC239" i="24"/>
  <c r="AY239" i="24"/>
  <c r="AU239" i="24"/>
  <c r="AQ239" i="24"/>
  <c r="AM239" i="24"/>
  <c r="AI239" i="24"/>
  <c r="AE239" i="24"/>
  <c r="BF239" i="24"/>
  <c r="BB239" i="24"/>
  <c r="AX239" i="24"/>
  <c r="AT239" i="24"/>
  <c r="AP239" i="24"/>
  <c r="AL239" i="24"/>
  <c r="AH239" i="24"/>
  <c r="AD239" i="24"/>
  <c r="BE239" i="24"/>
  <c r="BA239" i="24"/>
  <c r="AW239" i="24"/>
  <c r="AS239" i="24"/>
  <c r="AO239" i="24"/>
  <c r="AK239" i="24"/>
  <c r="AG239" i="24"/>
  <c r="BD239" i="24"/>
  <c r="AN239" i="24"/>
  <c r="AZ239" i="24"/>
  <c r="AJ239" i="24"/>
  <c r="AV239" i="24"/>
  <c r="AF239" i="24"/>
  <c r="AR239" i="24"/>
  <c r="BG365" i="24"/>
  <c r="AX365" i="24"/>
  <c r="AH365" i="24"/>
  <c r="BA365" i="24"/>
  <c r="AV365" i="24"/>
  <c r="AF365" i="24"/>
  <c r="AI365" i="24"/>
  <c r="AT365" i="24"/>
  <c r="AD365" i="24"/>
  <c r="AW365" i="24"/>
  <c r="AR365" i="24"/>
  <c r="BF365" i="24"/>
  <c r="AP365" i="24"/>
  <c r="AS365" i="24"/>
  <c r="BD365" i="24"/>
  <c r="AN365" i="24"/>
  <c r="AU365" i="24"/>
  <c r="AG365" i="24"/>
  <c r="AO365" i="24"/>
  <c r="AZ365" i="24"/>
  <c r="AQ365" i="24"/>
  <c r="AY365" i="24"/>
  <c r="AL365" i="24"/>
  <c r="BE365" i="24"/>
  <c r="AE365" i="24"/>
  <c r="BB365" i="24"/>
  <c r="AJ365" i="24"/>
  <c r="BC365" i="24"/>
  <c r="AM365" i="24"/>
  <c r="AK365" i="24"/>
  <c r="AR358" i="24"/>
  <c r="BB358" i="24"/>
  <c r="AS358" i="24"/>
  <c r="AQ358" i="24"/>
  <c r="BD358" i="24"/>
  <c r="AN358" i="24"/>
  <c r="AX358" i="24"/>
  <c r="AM358" i="24"/>
  <c r="AL358" i="24"/>
  <c r="AZ358" i="24"/>
  <c r="AJ358" i="24"/>
  <c r="BG358" i="24"/>
  <c r="AH358" i="24"/>
  <c r="BE358" i="24"/>
  <c r="AG358" i="24"/>
  <c r="AV358" i="24"/>
  <c r="AP358" i="24"/>
  <c r="AO358" i="24"/>
  <c r="AY358" i="24"/>
  <c r="AT358" i="24"/>
  <c r="AF358" i="24"/>
  <c r="AW358" i="24"/>
  <c r="AK358" i="24"/>
  <c r="AI358" i="24"/>
  <c r="AU358" i="24"/>
  <c r="BF358" i="24"/>
  <c r="BC358" i="24"/>
  <c r="AE358" i="24"/>
  <c r="BA358" i="24"/>
  <c r="AD358" i="24"/>
  <c r="BG328" i="24"/>
  <c r="AQ328" i="24"/>
  <c r="BF328" i="24"/>
  <c r="AP328" i="24"/>
  <c r="AW328" i="24"/>
  <c r="BD328" i="24"/>
  <c r="AN328" i="24"/>
  <c r="AY328" i="24"/>
  <c r="AX328" i="24"/>
  <c r="AO328" i="24"/>
  <c r="AU328" i="24"/>
  <c r="AT328" i="24"/>
  <c r="AK328" i="24"/>
  <c r="AR328" i="24"/>
  <c r="BC328" i="24"/>
  <c r="AM328" i="24"/>
  <c r="BB328" i="24"/>
  <c r="AL328" i="24"/>
  <c r="AS328" i="24"/>
  <c r="AZ328" i="24"/>
  <c r="BE328" i="24"/>
  <c r="AV328" i="24"/>
  <c r="AE328" i="24"/>
  <c r="BA328" i="24"/>
  <c r="AD328" i="24"/>
  <c r="AR360" i="24"/>
  <c r="BB360" i="24"/>
  <c r="AL360" i="24"/>
  <c r="BC360" i="24"/>
  <c r="BD360" i="24"/>
  <c r="AN360" i="24"/>
  <c r="AX360" i="24"/>
  <c r="AH360" i="24"/>
  <c r="AU360" i="24"/>
  <c r="BA360" i="24"/>
  <c r="AZ360" i="24"/>
  <c r="AJ360" i="24"/>
  <c r="AT360" i="24"/>
  <c r="AD360" i="24"/>
  <c r="AM360" i="24"/>
  <c r="AS360" i="24"/>
  <c r="AF360" i="24"/>
  <c r="AI360" i="24"/>
  <c r="BE360" i="24"/>
  <c r="AV360" i="24"/>
  <c r="BF360" i="24"/>
  <c r="AE360" i="24"/>
  <c r="BG360" i="24"/>
  <c r="AW360" i="24"/>
  <c r="AK360" i="24"/>
  <c r="AQ360" i="24"/>
  <c r="AP360" i="24"/>
  <c r="AY360" i="24"/>
  <c r="AO360" i="24"/>
  <c r="AG360" i="24"/>
  <c r="BF372" i="24"/>
  <c r="AX372" i="24"/>
  <c r="AH372" i="24"/>
  <c r="BA372" i="24"/>
  <c r="AV372" i="24"/>
  <c r="AF372" i="24"/>
  <c r="AU372" i="24"/>
  <c r="AE372" i="24"/>
  <c r="AD372" i="24"/>
  <c r="AW372" i="24"/>
  <c r="AG372" i="24"/>
  <c r="BG372" i="24"/>
  <c r="BB372" i="24"/>
  <c r="AS372" i="24"/>
  <c r="BD372" i="24"/>
  <c r="BC372" i="24"/>
  <c r="AT372" i="24"/>
  <c r="AZ372" i="24"/>
  <c r="AY372" i="24"/>
  <c r="BE372" i="24"/>
  <c r="BF381" i="24"/>
  <c r="AP381" i="24"/>
  <c r="AI381" i="24"/>
  <c r="BD381" i="24"/>
  <c r="AN381" i="24"/>
  <c r="AJ381" i="24"/>
  <c r="AH381" i="24"/>
  <c r="BB381" i="24"/>
  <c r="BG381" i="24"/>
  <c r="AM381" i="24"/>
  <c r="AK381" i="24"/>
  <c r="AQ381" i="24"/>
  <c r="AO381" i="24"/>
  <c r="AE381" i="24"/>
  <c r="AF381" i="24"/>
  <c r="AL381" i="24"/>
  <c r="AG381" i="24"/>
  <c r="BC381" i="24"/>
  <c r="BE381" i="24"/>
  <c r="AD381" i="24"/>
  <c r="BF374" i="24"/>
  <c r="AX374" i="24"/>
  <c r="AH374" i="24"/>
  <c r="BB374" i="24"/>
  <c r="BE374" i="24"/>
  <c r="AV374" i="24"/>
  <c r="AF374" i="24"/>
  <c r="AY374" i="24"/>
  <c r="AI374" i="24"/>
  <c r="BA374" i="24"/>
  <c r="AU374" i="24"/>
  <c r="AE374" i="24"/>
  <c r="AW374" i="24"/>
  <c r="AG374" i="24"/>
  <c r="BD374" i="24"/>
  <c r="BG374" i="24"/>
  <c r="BC374" i="24"/>
  <c r="AJ374" i="24"/>
  <c r="AD374" i="24"/>
  <c r="AZ374" i="24"/>
  <c r="AR428" i="24"/>
  <c r="AI428" i="24"/>
  <c r="AL428" i="24"/>
  <c r="AO428" i="24"/>
  <c r="AN428" i="24"/>
  <c r="AU428" i="24"/>
  <c r="AE428" i="24"/>
  <c r="AH428" i="24"/>
  <c r="AK428" i="24"/>
  <c r="AJ428" i="24"/>
  <c r="AQ428" i="24"/>
  <c r="AT428" i="24"/>
  <c r="AD428" i="24"/>
  <c r="AW428" i="24"/>
  <c r="AG428" i="24"/>
  <c r="AV428" i="24"/>
  <c r="AF428" i="24"/>
  <c r="AM428" i="24"/>
  <c r="AP428" i="24"/>
  <c r="AS428" i="24"/>
  <c r="AJ416" i="24"/>
  <c r="AK416" i="24"/>
  <c r="AF416" i="24"/>
  <c r="AG416" i="24"/>
  <c r="AI416" i="24"/>
  <c r="AD416" i="24"/>
  <c r="AE416" i="24"/>
  <c r="AH416" i="24"/>
  <c r="BG409" i="24"/>
  <c r="BD409" i="24"/>
  <c r="BE409" i="24"/>
  <c r="AD409" i="24"/>
  <c r="BF409" i="24"/>
  <c r="AJ418" i="24"/>
  <c r="AF418" i="24"/>
  <c r="AE418" i="24"/>
  <c r="AK418" i="24"/>
  <c r="AG418" i="24"/>
  <c r="AM418" i="24"/>
  <c r="AD418" i="24"/>
  <c r="AL418" i="24"/>
  <c r="AH418" i="24"/>
  <c r="AI418" i="24"/>
  <c r="BF337" i="24"/>
  <c r="BB337" i="24"/>
  <c r="AL337" i="24"/>
  <c r="AW337" i="24"/>
  <c r="AG337" i="24"/>
  <c r="AX337" i="24"/>
  <c r="AH337" i="24"/>
  <c r="AZ337" i="24"/>
  <c r="AJ337" i="24"/>
  <c r="BC337" i="24"/>
  <c r="AM337" i="24"/>
  <c r="AE337" i="24"/>
  <c r="BA337" i="24"/>
  <c r="AN337" i="24"/>
  <c r="BG337" i="24"/>
  <c r="AK337" i="24"/>
  <c r="AV337" i="24"/>
  <c r="AF337" i="24"/>
  <c r="AY337" i="24"/>
  <c r="AI337" i="24"/>
  <c r="AU337" i="24"/>
  <c r="BD337" i="24"/>
  <c r="AT337" i="24"/>
  <c r="BE337" i="24"/>
  <c r="AD337" i="24"/>
  <c r="AP353" i="24"/>
  <c r="BA353" i="24"/>
  <c r="BB353" i="24"/>
  <c r="AL353" i="24"/>
  <c r="AW353" i="24"/>
  <c r="AG353" i="24"/>
  <c r="AX353" i="24"/>
  <c r="AH353" i="24"/>
  <c r="AS353" i="24"/>
  <c r="AO353" i="24"/>
  <c r="AZ353" i="24"/>
  <c r="AJ353" i="24"/>
  <c r="BC353" i="24"/>
  <c r="AM353" i="24"/>
  <c r="AE353" i="24"/>
  <c r="AD353" i="24"/>
  <c r="BD353" i="24"/>
  <c r="AQ353" i="24"/>
  <c r="AK353" i="24"/>
  <c r="AV353" i="24"/>
  <c r="AF353" i="24"/>
  <c r="AY353" i="24"/>
  <c r="AI353" i="24"/>
  <c r="AU353" i="24"/>
  <c r="AN353" i="24"/>
  <c r="AT353" i="24"/>
  <c r="AR353" i="24"/>
  <c r="BG330" i="24"/>
  <c r="AQ330" i="24"/>
  <c r="AU330" i="24"/>
  <c r="AW330" i="24"/>
  <c r="AG330" i="24"/>
  <c r="BF330" i="24"/>
  <c r="BD330" i="24"/>
  <c r="AZ330" i="24"/>
  <c r="AO330" i="24"/>
  <c r="AE330" i="24"/>
  <c r="BA330" i="24"/>
  <c r="AF330" i="24"/>
  <c r="AM330" i="24"/>
  <c r="AS330" i="24"/>
  <c r="AX330" i="24"/>
  <c r="AV330" i="24"/>
  <c r="AD330" i="24"/>
  <c r="AR330" i="24"/>
  <c r="BE330" i="24"/>
  <c r="AP330" i="24"/>
  <c r="AN330" i="24"/>
  <c r="BB330" i="24"/>
  <c r="AY330" i="24"/>
  <c r="AT330" i="24"/>
  <c r="BC330" i="24"/>
  <c r="AJ346" i="24"/>
  <c r="AV346" i="24"/>
  <c r="AF346" i="24"/>
  <c r="BG346" i="24"/>
  <c r="AQ346" i="24"/>
  <c r="AR346" i="24"/>
  <c r="BC346" i="24"/>
  <c r="AM346" i="24"/>
  <c r="AN346" i="24"/>
  <c r="BF346" i="24"/>
  <c r="AP346" i="24"/>
  <c r="AW346" i="24"/>
  <c r="AG346" i="24"/>
  <c r="AO346" i="24"/>
  <c r="AT346" i="24"/>
  <c r="AK346" i="24"/>
  <c r="AU346" i="24"/>
  <c r="AL346" i="24"/>
  <c r="AS346" i="24"/>
  <c r="BE346" i="24"/>
  <c r="AI346" i="24"/>
  <c r="AH346" i="24"/>
  <c r="BD346" i="24"/>
  <c r="AE346" i="24"/>
  <c r="AD346" i="24"/>
  <c r="AR362" i="24"/>
  <c r="BB362" i="24"/>
  <c r="AL362" i="24"/>
  <c r="AY362" i="24"/>
  <c r="AW362" i="24"/>
  <c r="BD362" i="24"/>
  <c r="AN362" i="24"/>
  <c r="AX362" i="24"/>
  <c r="AH362" i="24"/>
  <c r="AQ362" i="24"/>
  <c r="AO362" i="24"/>
  <c r="AZ362" i="24"/>
  <c r="AJ362" i="24"/>
  <c r="AT362" i="24"/>
  <c r="AD362" i="24"/>
  <c r="AI362" i="24"/>
  <c r="AG362" i="24"/>
  <c r="BF362" i="24"/>
  <c r="BE362" i="24"/>
  <c r="AU362" i="24"/>
  <c r="AS362" i="24"/>
  <c r="AP362" i="24"/>
  <c r="AM362" i="24"/>
  <c r="AK362" i="24"/>
  <c r="AF362" i="24"/>
  <c r="BC362" i="24"/>
  <c r="BA362" i="24"/>
  <c r="AV362" i="24"/>
  <c r="BG362" i="24"/>
  <c r="AE362" i="24"/>
  <c r="BF339" i="24"/>
  <c r="AP339" i="24"/>
  <c r="BB339" i="24"/>
  <c r="AL339" i="24"/>
  <c r="BA339" i="24"/>
  <c r="AK339" i="24"/>
  <c r="AX339" i="24"/>
  <c r="AH339" i="24"/>
  <c r="AW339" i="24"/>
  <c r="AG339" i="24"/>
  <c r="AZ339" i="24"/>
  <c r="AJ339" i="24"/>
  <c r="BG339" i="24"/>
  <c r="AI339" i="24"/>
  <c r="BD339" i="24"/>
  <c r="BE339" i="24"/>
  <c r="AV339" i="24"/>
  <c r="AF339" i="24"/>
  <c r="BC339" i="24"/>
  <c r="AM339" i="24"/>
  <c r="AY339" i="24"/>
  <c r="AO339" i="24"/>
  <c r="AE339" i="24"/>
  <c r="AD339" i="24"/>
  <c r="AN339" i="24"/>
  <c r="BF355" i="24"/>
  <c r="AP355" i="24"/>
  <c r="BE355" i="24"/>
  <c r="AO355" i="24"/>
  <c r="BB355" i="24"/>
  <c r="AL355" i="24"/>
  <c r="BA355" i="24"/>
  <c r="AK355" i="24"/>
  <c r="AX355" i="24"/>
  <c r="AH355" i="24"/>
  <c r="AW355" i="24"/>
  <c r="AG355" i="24"/>
  <c r="AZ355" i="24"/>
  <c r="AJ355" i="24"/>
  <c r="AQ355" i="24"/>
  <c r="AI355" i="24"/>
  <c r="AE355" i="24"/>
  <c r="AT355" i="24"/>
  <c r="AV355" i="24"/>
  <c r="AF355" i="24"/>
  <c r="BC355" i="24"/>
  <c r="AM355" i="24"/>
  <c r="AY355" i="24"/>
  <c r="AS355" i="24"/>
  <c r="AN355" i="24"/>
  <c r="AD355" i="24"/>
  <c r="AR355" i="24"/>
  <c r="BD355" i="24"/>
  <c r="AU355" i="24"/>
  <c r="AU332" i="24"/>
  <c r="AE332" i="24"/>
  <c r="BC332" i="24"/>
  <c r="AI332" i="24"/>
  <c r="BA332" i="24"/>
  <c r="AR332" i="24"/>
  <c r="BF332" i="24"/>
  <c r="AF332" i="24"/>
  <c r="AS332" i="24"/>
  <c r="AV332" i="24"/>
  <c r="BE332" i="24"/>
  <c r="AH332" i="24"/>
  <c r="AY332" i="24"/>
  <c r="AW332" i="24"/>
  <c r="AG332" i="24"/>
  <c r="AD332" i="24"/>
  <c r="AX332" i="24"/>
  <c r="BD332" i="24"/>
  <c r="BB332" i="24"/>
  <c r="AP332" i="24"/>
  <c r="BG332" i="24"/>
  <c r="AO332" i="24"/>
  <c r="AQ332" i="24"/>
  <c r="AT332" i="24"/>
  <c r="AZ332" i="24"/>
  <c r="AJ348" i="24"/>
  <c r="AV348" i="24"/>
  <c r="AF348" i="24"/>
  <c r="AU348" i="24"/>
  <c r="AE348" i="24"/>
  <c r="AR348" i="24"/>
  <c r="BG348" i="24"/>
  <c r="AQ348" i="24"/>
  <c r="AM348" i="24"/>
  <c r="BF348" i="24"/>
  <c r="AP348" i="24"/>
  <c r="AK348" i="24"/>
  <c r="AY348" i="24"/>
  <c r="AT348" i="24"/>
  <c r="AI348" i="24"/>
  <c r="AL348" i="24"/>
  <c r="AW348" i="24"/>
  <c r="AG348" i="24"/>
  <c r="AS348" i="24"/>
  <c r="AN348" i="24"/>
  <c r="AD348" i="24"/>
  <c r="BE348" i="24"/>
  <c r="AX348" i="24"/>
  <c r="AH348" i="24"/>
  <c r="AO348" i="24"/>
  <c r="AR364" i="24"/>
  <c r="BB364" i="24"/>
  <c r="AL364" i="24"/>
  <c r="AE364" i="24"/>
  <c r="AK364" i="24"/>
  <c r="BD364" i="24"/>
  <c r="AN364" i="24"/>
  <c r="AX364" i="24"/>
  <c r="AH364" i="24"/>
  <c r="BC364" i="24"/>
  <c r="AZ364" i="24"/>
  <c r="AJ364" i="24"/>
  <c r="AT364" i="24"/>
  <c r="AD364" i="24"/>
  <c r="AU364" i="24"/>
  <c r="BA364" i="24"/>
  <c r="AP364" i="24"/>
  <c r="AM364" i="24"/>
  <c r="AQ364" i="24"/>
  <c r="AG364" i="24"/>
  <c r="AV364" i="24"/>
  <c r="AI364" i="24"/>
  <c r="BE364" i="24"/>
  <c r="BF364" i="24"/>
  <c r="AY364" i="24"/>
  <c r="AF364" i="24"/>
  <c r="AS364" i="24"/>
  <c r="BG364" i="24"/>
  <c r="AW364" i="24"/>
  <c r="AO364" i="24"/>
  <c r="AR383" i="24"/>
  <c r="BF383" i="24"/>
  <c r="AP383" i="24"/>
  <c r="BE383" i="24"/>
  <c r="BD383" i="24"/>
  <c r="AN383" i="24"/>
  <c r="AJ383" i="24"/>
  <c r="AM383" i="24"/>
  <c r="AH383" i="24"/>
  <c r="AE383" i="24"/>
  <c r="AK383" i="24"/>
  <c r="AQ383" i="24"/>
  <c r="AL383" i="24"/>
  <c r="AO383" i="24"/>
  <c r="AI383" i="24"/>
  <c r="AF383" i="24"/>
  <c r="AD383" i="24"/>
  <c r="BG383" i="24"/>
  <c r="AS383" i="24"/>
  <c r="AG383" i="24"/>
  <c r="AU399" i="24"/>
  <c r="AE399" i="24"/>
  <c r="AT399" i="24"/>
  <c r="AD399" i="24"/>
  <c r="BE399" i="24"/>
  <c r="AO399" i="24"/>
  <c r="AV399" i="24"/>
  <c r="BG399" i="24"/>
  <c r="AQ399" i="24"/>
  <c r="BF399" i="24"/>
  <c r="AP399" i="24"/>
  <c r="BA399" i="24"/>
  <c r="AK399" i="24"/>
  <c r="AF399" i="24"/>
  <c r="AR399" i="24"/>
  <c r="BC399" i="24"/>
  <c r="AM399" i="24"/>
  <c r="BB399" i="24"/>
  <c r="AL399" i="24"/>
  <c r="AW399" i="24"/>
  <c r="AG399" i="24"/>
  <c r="BD399" i="24"/>
  <c r="AJ399" i="24"/>
  <c r="AY399" i="24"/>
  <c r="AI399" i="24"/>
  <c r="AX399" i="24"/>
  <c r="AS399" i="24"/>
  <c r="AN399" i="24"/>
  <c r="AH399" i="24"/>
  <c r="AZ399" i="24"/>
  <c r="BF376" i="24"/>
  <c r="AX376" i="24"/>
  <c r="AH376" i="24"/>
  <c r="AL376" i="24"/>
  <c r="AF376" i="24"/>
  <c r="BC376" i="24"/>
  <c r="AD376" i="24"/>
  <c r="BE376" i="24"/>
  <c r="AY376" i="24"/>
  <c r="AI376" i="24"/>
  <c r="BB376" i="24"/>
  <c r="BA376" i="24"/>
  <c r="AK376" i="24"/>
  <c r="BD376" i="24"/>
  <c r="AE376" i="24"/>
  <c r="AW376" i="24"/>
  <c r="AZ376" i="24"/>
  <c r="BG376" i="24"/>
  <c r="AG376" i="24"/>
  <c r="AJ376" i="24"/>
  <c r="AY392" i="24"/>
  <c r="BB392" i="24"/>
  <c r="AI392" i="24"/>
  <c r="BA392" i="24"/>
  <c r="AH392" i="24"/>
  <c r="AO392" i="24"/>
  <c r="AJ392" i="24"/>
  <c r="AZ392" i="24"/>
  <c r="AU392" i="24"/>
  <c r="AV392" i="24"/>
  <c r="AE392" i="24"/>
  <c r="AT392" i="24"/>
  <c r="AD392" i="24"/>
  <c r="AQ392" i="24"/>
  <c r="AP392" i="24"/>
  <c r="AX392" i="24"/>
  <c r="AG392" i="24"/>
  <c r="AR392" i="24"/>
  <c r="AF392" i="24"/>
  <c r="AM392" i="24"/>
  <c r="AS392" i="24"/>
  <c r="AL392" i="24"/>
  <c r="AK392" i="24"/>
  <c r="AW392" i="24"/>
  <c r="AN392" i="24"/>
  <c r="AZ369" i="24"/>
  <c r="AR369" i="24"/>
  <c r="BC369" i="24"/>
  <c r="BB369" i="24"/>
  <c r="AW369" i="24"/>
  <c r="BD369" i="24"/>
  <c r="AY369" i="24"/>
  <c r="AX369" i="24"/>
  <c r="AS369" i="24"/>
  <c r="AV369" i="24"/>
  <c r="AU369" i="24"/>
  <c r="AE369" i="24"/>
  <c r="AT369" i="24"/>
  <c r="AD369" i="24"/>
  <c r="BE369" i="24"/>
  <c r="BA369" i="24"/>
  <c r="AP369" i="24"/>
  <c r="BG369" i="24"/>
  <c r="AQ369" i="24"/>
  <c r="BF369" i="24"/>
  <c r="AS385" i="24"/>
  <c r="AR385" i="24"/>
  <c r="AI385" i="24"/>
  <c r="BF385" i="24"/>
  <c r="AP385" i="24"/>
  <c r="AO385" i="24"/>
  <c r="AN385" i="24"/>
  <c r="AK385" i="24"/>
  <c r="AJ385" i="24"/>
  <c r="BG385" i="24"/>
  <c r="AQ385" i="24"/>
  <c r="AH385" i="24"/>
  <c r="AF385" i="24"/>
  <c r="AE385" i="24"/>
  <c r="AT385" i="24"/>
  <c r="AG385" i="24"/>
  <c r="AU385" i="24"/>
  <c r="AL385" i="24"/>
  <c r="AD385" i="24"/>
  <c r="AM385" i="24"/>
  <c r="AR401" i="24"/>
  <c r="AY401" i="24"/>
  <c r="AI401" i="24"/>
  <c r="AT401" i="24"/>
  <c r="AD401" i="24"/>
  <c r="AS401" i="24"/>
  <c r="BD401" i="24"/>
  <c r="AN401" i="24"/>
  <c r="AU401" i="24"/>
  <c r="AE401" i="24"/>
  <c r="BF401" i="24"/>
  <c r="AP401" i="24"/>
  <c r="BE401" i="24"/>
  <c r="AO401" i="24"/>
  <c r="AZ401" i="24"/>
  <c r="AJ401" i="24"/>
  <c r="BG401" i="24"/>
  <c r="AQ401" i="24"/>
  <c r="BB401" i="24"/>
  <c r="AL401" i="24"/>
  <c r="BA401" i="24"/>
  <c r="AK401" i="24"/>
  <c r="AV401" i="24"/>
  <c r="AM401" i="24"/>
  <c r="AX401" i="24"/>
  <c r="AW401" i="24"/>
  <c r="AF401" i="24"/>
  <c r="AH401" i="24"/>
  <c r="AG401" i="24"/>
  <c r="BC401" i="24"/>
  <c r="BF378" i="24"/>
  <c r="AH378" i="24"/>
  <c r="BB378" i="24"/>
  <c r="AG378" i="24"/>
  <c r="AF378" i="24"/>
  <c r="BG378" i="24"/>
  <c r="BC378" i="24"/>
  <c r="AM378" i="24"/>
  <c r="AL378" i="24"/>
  <c r="BE378" i="24"/>
  <c r="BD378" i="24"/>
  <c r="AN378" i="24"/>
  <c r="AY378" i="24"/>
  <c r="AI378" i="24"/>
  <c r="BA378" i="24"/>
  <c r="AZ378" i="24"/>
  <c r="AE378" i="24"/>
  <c r="AD378" i="24"/>
  <c r="AK378" i="24"/>
  <c r="AJ378" i="24"/>
  <c r="BD394" i="24"/>
  <c r="AN394" i="24"/>
  <c r="BC394" i="24"/>
  <c r="AM394" i="24"/>
  <c r="AP394" i="24"/>
  <c r="AO394" i="24"/>
  <c r="AT394" i="24"/>
  <c r="AS394" i="24"/>
  <c r="AZ394" i="24"/>
  <c r="AJ394" i="24"/>
  <c r="AY394" i="24"/>
  <c r="AI394" i="24"/>
  <c r="AH394" i="24"/>
  <c r="AG394" i="24"/>
  <c r="AV394" i="24"/>
  <c r="AF394" i="24"/>
  <c r="AU394" i="24"/>
  <c r="AE394" i="24"/>
  <c r="AD394" i="24"/>
  <c r="AL394" i="24"/>
  <c r="AQ394" i="24"/>
  <c r="BA394" i="24"/>
  <c r="AR394" i="24"/>
  <c r="AX394" i="24"/>
  <c r="AK394" i="24"/>
  <c r="BB394" i="24"/>
  <c r="AW394" i="24"/>
  <c r="BF411" i="24"/>
  <c r="AE411" i="24"/>
  <c r="BG411" i="24"/>
  <c r="AD411" i="24"/>
  <c r="AF411" i="24"/>
  <c r="AZ443" i="24"/>
  <c r="AJ443" i="24"/>
  <c r="AU443" i="24"/>
  <c r="AE443" i="24"/>
  <c r="BB443" i="24"/>
  <c r="AL443" i="24"/>
  <c r="AO443" i="24"/>
  <c r="BA443" i="24"/>
  <c r="AV443" i="24"/>
  <c r="AF443" i="24"/>
  <c r="BG443" i="24"/>
  <c r="AQ443" i="24"/>
  <c r="AX443" i="24"/>
  <c r="AH443" i="24"/>
  <c r="AK443" i="24"/>
  <c r="AW443" i="24"/>
  <c r="AR443" i="24"/>
  <c r="BC443" i="24"/>
  <c r="AM443" i="24"/>
  <c r="AT443" i="24"/>
  <c r="AD443" i="24"/>
  <c r="AG443" i="24"/>
  <c r="BD443" i="24"/>
  <c r="AN443" i="24"/>
  <c r="AY443" i="24"/>
  <c r="AI443" i="24"/>
  <c r="BF443" i="24"/>
  <c r="AP443" i="24"/>
  <c r="BE443" i="24"/>
  <c r="AS443" i="24"/>
  <c r="BA436" i="24"/>
  <c r="AK436" i="24"/>
  <c r="AQ436" i="24"/>
  <c r="BB436" i="24"/>
  <c r="AV436" i="24"/>
  <c r="AW436" i="24"/>
  <c r="AG436" i="24"/>
  <c r="BC436" i="24"/>
  <c r="AM436" i="24"/>
  <c r="AT436" i="24"/>
  <c r="AZ436" i="24"/>
  <c r="AX436" i="24"/>
  <c r="AN436" i="24"/>
  <c r="AS436" i="24"/>
  <c r="AY436" i="24"/>
  <c r="AI436" i="24"/>
  <c r="AL436" i="24"/>
  <c r="AR436" i="24"/>
  <c r="AP436" i="24"/>
  <c r="AF436" i="24"/>
  <c r="BE436" i="24"/>
  <c r="AO436" i="24"/>
  <c r="AU436" i="24"/>
  <c r="AE436" i="24"/>
  <c r="AD436" i="24"/>
  <c r="AJ436" i="24"/>
  <c r="AH436" i="24"/>
  <c r="BD436" i="24"/>
  <c r="AK431" i="24"/>
  <c r="AN431" i="24"/>
  <c r="AY431" i="24"/>
  <c r="AI431" i="24"/>
  <c r="AX431" i="24"/>
  <c r="AH431" i="24"/>
  <c r="AW431" i="24"/>
  <c r="AG431" i="24"/>
  <c r="AZ431" i="24"/>
  <c r="AJ431" i="24"/>
  <c r="AU431" i="24"/>
  <c r="AE431" i="24"/>
  <c r="AT431" i="24"/>
  <c r="AD431" i="24"/>
  <c r="AS431" i="24"/>
  <c r="AV431" i="24"/>
  <c r="AF431" i="24"/>
  <c r="AQ431" i="24"/>
  <c r="AP431" i="24"/>
  <c r="AO431" i="24"/>
  <c r="AR431" i="24"/>
  <c r="AM431" i="24"/>
  <c r="AL431" i="24"/>
  <c r="AL424" i="24"/>
  <c r="AG424" i="24"/>
  <c r="AH424" i="24"/>
  <c r="AS424" i="24"/>
  <c r="AR424" i="24"/>
  <c r="AD424" i="24"/>
  <c r="AO424" i="24"/>
  <c r="AM424" i="24"/>
  <c r="AJ424" i="24"/>
  <c r="AP424" i="24"/>
  <c r="AK424" i="24"/>
  <c r="AE424" i="24"/>
  <c r="AQ424" i="24"/>
  <c r="AN424" i="24"/>
  <c r="AF424" i="24"/>
  <c r="AI424" i="24"/>
  <c r="AH413" i="24"/>
  <c r="AE413" i="24"/>
  <c r="AD413" i="24"/>
  <c r="AF413" i="24"/>
  <c r="AG413" i="24"/>
  <c r="AW429" i="24"/>
  <c r="AG429" i="24"/>
  <c r="AN429" i="24"/>
  <c r="AU429" i="24"/>
  <c r="AE429" i="24"/>
  <c r="AX429" i="24"/>
  <c r="AH429" i="24"/>
  <c r="AS429" i="24"/>
  <c r="AJ429" i="24"/>
  <c r="AQ429" i="24"/>
  <c r="AT429" i="24"/>
  <c r="AD429" i="24"/>
  <c r="AO429" i="24"/>
  <c r="AV429" i="24"/>
  <c r="AF429" i="24"/>
  <c r="AM429" i="24"/>
  <c r="AP429" i="24"/>
  <c r="AK429" i="24"/>
  <c r="AR429" i="24"/>
  <c r="AI429" i="24"/>
  <c r="AL429" i="24"/>
  <c r="AZ445" i="24"/>
  <c r="AJ445" i="24"/>
  <c r="AY445" i="24"/>
  <c r="AI445" i="24"/>
  <c r="BB445" i="24"/>
  <c r="AL445" i="24"/>
  <c r="AW445" i="24"/>
  <c r="AO445" i="24"/>
  <c r="AV445" i="24"/>
  <c r="AF445" i="24"/>
  <c r="AU445" i="24"/>
  <c r="AE445" i="24"/>
  <c r="AX445" i="24"/>
  <c r="AH445" i="24"/>
  <c r="AG445" i="24"/>
  <c r="AS445" i="24"/>
  <c r="AR445" i="24"/>
  <c r="BG445" i="24"/>
  <c r="AQ445" i="24"/>
  <c r="AT445" i="24"/>
  <c r="AD445" i="24"/>
  <c r="BA445" i="24"/>
  <c r="BD445" i="24"/>
  <c r="AN445" i="24"/>
  <c r="BC445" i="24"/>
  <c r="AM445" i="24"/>
  <c r="BF445" i="24"/>
  <c r="AP445" i="24"/>
  <c r="AK445" i="24"/>
  <c r="BE445" i="24"/>
  <c r="AL422" i="24"/>
  <c r="AQ422" i="24"/>
  <c r="AF422" i="24"/>
  <c r="AH422" i="24"/>
  <c r="AO422" i="24"/>
  <c r="AI422" i="24"/>
  <c r="AE422" i="24"/>
  <c r="AD422" i="24"/>
  <c r="AK422" i="24"/>
  <c r="AP422" i="24"/>
  <c r="AG422" i="24"/>
  <c r="AN422" i="24"/>
  <c r="AM422" i="24"/>
  <c r="AJ422" i="24"/>
  <c r="BE438" i="24"/>
  <c r="AO438" i="24"/>
  <c r="AZ438" i="24"/>
  <c r="AJ438" i="24"/>
  <c r="AU438" i="24"/>
  <c r="AE438" i="24"/>
  <c r="AD438" i="24"/>
  <c r="BA438" i="24"/>
  <c r="AK438" i="24"/>
  <c r="AV438" i="24"/>
  <c r="AF438" i="24"/>
  <c r="AQ438" i="24"/>
  <c r="AX438" i="24"/>
  <c r="AW438" i="24"/>
  <c r="AG438" i="24"/>
  <c r="AR438" i="24"/>
  <c r="BC438" i="24"/>
  <c r="AM438" i="24"/>
  <c r="BF438" i="24"/>
  <c r="BB438" i="24"/>
  <c r="AH438" i="24"/>
  <c r="AS438" i="24"/>
  <c r="BD438" i="24"/>
  <c r="AN438" i="24"/>
  <c r="AY438" i="24"/>
  <c r="AI438" i="24"/>
  <c r="AT438" i="24"/>
  <c r="AP438" i="24"/>
  <c r="AL438" i="24"/>
  <c r="BF333" i="24"/>
  <c r="AP333" i="24"/>
  <c r="BB333" i="24"/>
  <c r="BE333" i="24"/>
  <c r="AX333" i="24"/>
  <c r="AH333" i="24"/>
  <c r="BA333" i="24"/>
  <c r="AT333" i="24"/>
  <c r="AZ333" i="24"/>
  <c r="AJ333" i="24"/>
  <c r="AU333" i="24"/>
  <c r="AE333" i="24"/>
  <c r="BC333" i="24"/>
  <c r="AF333" i="24"/>
  <c r="AS333" i="24"/>
  <c r="AG333" i="24"/>
  <c r="AV333" i="24"/>
  <c r="BG333" i="24"/>
  <c r="AQ333" i="24"/>
  <c r="AI333" i="24"/>
  <c r="AD333" i="24"/>
  <c r="AW333" i="24"/>
  <c r="AR333" i="24"/>
  <c r="BD333" i="24"/>
  <c r="AY333" i="24"/>
  <c r="BF335" i="24"/>
  <c r="BB335" i="24"/>
  <c r="AL335" i="24"/>
  <c r="AS335" i="24"/>
  <c r="AX335" i="24"/>
  <c r="AH335" i="24"/>
  <c r="BE335" i="24"/>
  <c r="AD335" i="24"/>
  <c r="BA335" i="24"/>
  <c r="AZ335" i="24"/>
  <c r="AJ335" i="24"/>
  <c r="AY335" i="24"/>
  <c r="AI335" i="24"/>
  <c r="BD335" i="24"/>
  <c r="AW335" i="24"/>
  <c r="AV335" i="24"/>
  <c r="AF335" i="24"/>
  <c r="AU335" i="24"/>
  <c r="AE335" i="24"/>
  <c r="BG335" i="24"/>
  <c r="AT335" i="24"/>
  <c r="AG335" i="24"/>
  <c r="AK335" i="24"/>
  <c r="AR335" i="24"/>
  <c r="BC335" i="24"/>
  <c r="AJ344" i="24"/>
  <c r="AF344" i="24"/>
  <c r="BC344" i="24"/>
  <c r="AM344" i="24"/>
  <c r="AR344" i="24"/>
  <c r="AI344" i="24"/>
  <c r="BD344" i="24"/>
  <c r="AE344" i="24"/>
  <c r="BF344" i="24"/>
  <c r="AP344" i="24"/>
  <c r="AS344" i="24"/>
  <c r="BA344" i="24"/>
  <c r="AQ344" i="24"/>
  <c r="AT344" i="24"/>
  <c r="AG344" i="24"/>
  <c r="AN344" i="24"/>
  <c r="BG344" i="24"/>
  <c r="BB344" i="24"/>
  <c r="AL344" i="24"/>
  <c r="BE344" i="24"/>
  <c r="AO344" i="24"/>
  <c r="AK344" i="24"/>
  <c r="AD344" i="24"/>
  <c r="AU344" i="24"/>
  <c r="AH344" i="24"/>
  <c r="BC395" i="24"/>
  <c r="AT395" i="24"/>
  <c r="AD395" i="24"/>
  <c r="AW395" i="24"/>
  <c r="AG395" i="24"/>
  <c r="AF395" i="24"/>
  <c r="AE395" i="24"/>
  <c r="AV395" i="24"/>
  <c r="AR395" i="24"/>
  <c r="AY395" i="24"/>
  <c r="AP395" i="24"/>
  <c r="AS395" i="24"/>
  <c r="AU395" i="24"/>
  <c r="BB395" i="24"/>
  <c r="AL395" i="24"/>
  <c r="BE395" i="24"/>
  <c r="AO395" i="24"/>
  <c r="BD395" i="24"/>
  <c r="AZ395" i="24"/>
  <c r="AH395" i="24"/>
  <c r="AI395" i="24"/>
  <c r="AN395" i="24"/>
  <c r="AQ395" i="24"/>
  <c r="BA395" i="24"/>
  <c r="AM395" i="24"/>
  <c r="AJ395" i="24"/>
  <c r="AK395" i="24"/>
  <c r="AX395" i="24"/>
  <c r="AX404" i="24"/>
  <c r="AH404" i="24"/>
  <c r="AW404" i="24"/>
  <c r="AG404" i="24"/>
  <c r="BD404" i="24"/>
  <c r="AN404" i="24"/>
  <c r="BG404" i="24"/>
  <c r="AQ404" i="24"/>
  <c r="AT404" i="24"/>
  <c r="AD404" i="24"/>
  <c r="AS404" i="24"/>
  <c r="AZ404" i="24"/>
  <c r="AJ404" i="24"/>
  <c r="BC404" i="24"/>
  <c r="AM404" i="24"/>
  <c r="BF404" i="24"/>
  <c r="AP404" i="24"/>
  <c r="BE404" i="24"/>
  <c r="AO404" i="24"/>
  <c r="AV404" i="24"/>
  <c r="AF404" i="24"/>
  <c r="AY404" i="24"/>
  <c r="AI404" i="24"/>
  <c r="BB404" i="24"/>
  <c r="BA404" i="24"/>
  <c r="AL404" i="24"/>
  <c r="AK404" i="24"/>
  <c r="AR404" i="24"/>
  <c r="AU404" i="24"/>
  <c r="AE404" i="24"/>
  <c r="AX406" i="24"/>
  <c r="AH406" i="24"/>
  <c r="BA406" i="24"/>
  <c r="AK406" i="24"/>
  <c r="BD406" i="24"/>
  <c r="AN406" i="24"/>
  <c r="AU406" i="24"/>
  <c r="AE406" i="24"/>
  <c r="AT406" i="24"/>
  <c r="AD406" i="24"/>
  <c r="AW406" i="24"/>
  <c r="AG406" i="24"/>
  <c r="AZ406" i="24"/>
  <c r="AJ406" i="24"/>
  <c r="BG406" i="24"/>
  <c r="AQ406" i="24"/>
  <c r="BF406" i="24"/>
  <c r="AP406" i="24"/>
  <c r="AS406" i="24"/>
  <c r="AV406" i="24"/>
  <c r="AF406" i="24"/>
  <c r="BC406" i="24"/>
  <c r="AM406" i="24"/>
  <c r="AL406" i="24"/>
  <c r="AO406" i="24"/>
  <c r="AR406" i="24"/>
  <c r="AY406" i="24"/>
  <c r="AI406" i="24"/>
  <c r="BB406" i="24"/>
  <c r="BE406" i="24"/>
  <c r="AW434" i="24"/>
  <c r="AG434" i="24"/>
  <c r="BC434" i="24"/>
  <c r="AM434" i="24"/>
  <c r="AP434" i="24"/>
  <c r="AN434" i="24"/>
  <c r="AL434" i="24"/>
  <c r="AJ434" i="24"/>
  <c r="AS434" i="24"/>
  <c r="AY434" i="24"/>
  <c r="AI434" i="24"/>
  <c r="AH434" i="24"/>
  <c r="AF434" i="24"/>
  <c r="AD434" i="24"/>
  <c r="AO434" i="24"/>
  <c r="AU434" i="24"/>
  <c r="AE434" i="24"/>
  <c r="BB434" i="24"/>
  <c r="AZ434" i="24"/>
  <c r="BA434" i="24"/>
  <c r="AK434" i="24"/>
  <c r="AQ434" i="24"/>
  <c r="AX434" i="24"/>
  <c r="AV434" i="24"/>
  <c r="AT434" i="24"/>
  <c r="AR434" i="24"/>
  <c r="BF341" i="24"/>
  <c r="AP341" i="24"/>
  <c r="BB341" i="24"/>
  <c r="AL341" i="24"/>
  <c r="BE341" i="24"/>
  <c r="AO341" i="24"/>
  <c r="AX341" i="24"/>
  <c r="AH341" i="24"/>
  <c r="BA341" i="24"/>
  <c r="AK341" i="24"/>
  <c r="AZ341" i="24"/>
  <c r="AJ341" i="24"/>
  <c r="AE341" i="24"/>
  <c r="AM341" i="24"/>
  <c r="AY341" i="24"/>
  <c r="AD341" i="24"/>
  <c r="AF341" i="24"/>
  <c r="BG341" i="24"/>
  <c r="AQ341" i="24"/>
  <c r="BC341" i="24"/>
  <c r="AN341" i="24"/>
  <c r="AI341" i="24"/>
  <c r="AG341" i="24"/>
  <c r="AR341" i="24"/>
  <c r="BD341" i="24"/>
  <c r="AX357" i="24"/>
  <c r="AH357" i="24"/>
  <c r="AM357" i="24"/>
  <c r="BG357" i="24"/>
  <c r="AK357" i="24"/>
  <c r="AT357" i="24"/>
  <c r="AD357" i="24"/>
  <c r="BC357" i="24"/>
  <c r="AG357" i="24"/>
  <c r="BA357" i="24"/>
  <c r="AF357" i="24"/>
  <c r="BF357" i="24"/>
  <c r="AP357" i="24"/>
  <c r="AW357" i="24"/>
  <c r="AV357" i="24"/>
  <c r="AO357" i="24"/>
  <c r="AN357" i="24"/>
  <c r="AL357" i="24"/>
  <c r="AQ357" i="24"/>
  <c r="AR357" i="24"/>
  <c r="BE357" i="24"/>
  <c r="AJ357" i="24"/>
  <c r="BD357" i="24"/>
  <c r="AI357" i="24"/>
  <c r="AS357" i="24"/>
  <c r="BB357" i="24"/>
  <c r="AZ357" i="24"/>
  <c r="AE357" i="24"/>
  <c r="AY357" i="24"/>
  <c r="AU357" i="24"/>
  <c r="AZ334" i="24"/>
  <c r="AJ334" i="24"/>
  <c r="AV334" i="24"/>
  <c r="AF334" i="24"/>
  <c r="AY334" i="24"/>
  <c r="AI334" i="24"/>
  <c r="AR334" i="24"/>
  <c r="AU334" i="24"/>
  <c r="AE334" i="24"/>
  <c r="BG334" i="24"/>
  <c r="BF334" i="24"/>
  <c r="BE334" i="24"/>
  <c r="AH334" i="24"/>
  <c r="AW334" i="24"/>
  <c r="AT334" i="24"/>
  <c r="BD334" i="24"/>
  <c r="BC334" i="24"/>
  <c r="BB334" i="24"/>
  <c r="BA334" i="24"/>
  <c r="AK334" i="24"/>
  <c r="AG334" i="24"/>
  <c r="AD334" i="24"/>
  <c r="AS334" i="24"/>
  <c r="AQ334" i="24"/>
  <c r="AX334" i="24"/>
  <c r="AZ350" i="24"/>
  <c r="AJ350" i="24"/>
  <c r="AV350" i="24"/>
  <c r="AF350" i="24"/>
  <c r="AY350" i="24"/>
  <c r="AI350" i="24"/>
  <c r="AR350" i="24"/>
  <c r="AU350" i="24"/>
  <c r="AE350" i="24"/>
  <c r="BG350" i="24"/>
  <c r="AP350" i="24"/>
  <c r="AO350" i="24"/>
  <c r="AW350" i="24"/>
  <c r="AT350" i="24"/>
  <c r="AL350" i="24"/>
  <c r="BA350" i="24"/>
  <c r="AK350" i="24"/>
  <c r="AG350" i="24"/>
  <c r="AD350" i="24"/>
  <c r="AS350" i="24"/>
  <c r="AN350" i="24"/>
  <c r="AQ350" i="24"/>
  <c r="AX350" i="24"/>
  <c r="AH350" i="24"/>
  <c r="AM350" i="24"/>
  <c r="AW327" i="24"/>
  <c r="AZ327" i="24"/>
  <c r="AJ327" i="24"/>
  <c r="BC327" i="24"/>
  <c r="AM327" i="24"/>
  <c r="AT327" i="24"/>
  <c r="AD327" i="24"/>
  <c r="BE327" i="24"/>
  <c r="AU327" i="24"/>
  <c r="AL327" i="24"/>
  <c r="BA327" i="24"/>
  <c r="AN327" i="24"/>
  <c r="AQ327" i="24"/>
  <c r="AS327" i="24"/>
  <c r="AV327" i="24"/>
  <c r="AY327" i="24"/>
  <c r="BF327" i="24"/>
  <c r="AP327" i="24"/>
  <c r="AO327" i="24"/>
  <c r="AR327" i="24"/>
  <c r="BB327" i="24"/>
  <c r="AK327" i="24"/>
  <c r="BD327" i="24"/>
  <c r="AX327" i="24"/>
  <c r="BG327" i="24"/>
  <c r="BF343" i="24"/>
  <c r="AP343" i="24"/>
  <c r="BB343" i="24"/>
  <c r="AL343" i="24"/>
  <c r="AS343" i="24"/>
  <c r="AH343" i="24"/>
  <c r="BE343" i="24"/>
  <c r="AO343" i="24"/>
  <c r="AD343" i="24"/>
  <c r="AK343" i="24"/>
  <c r="AZ343" i="24"/>
  <c r="AJ343" i="24"/>
  <c r="AI343" i="24"/>
  <c r="BG343" i="24"/>
  <c r="AN343" i="24"/>
  <c r="AG343" i="24"/>
  <c r="AF343" i="24"/>
  <c r="AE343" i="24"/>
  <c r="AQ343" i="24"/>
  <c r="AT343" i="24"/>
  <c r="BC343" i="24"/>
  <c r="BA343" i="24"/>
  <c r="AR343" i="24"/>
  <c r="BD343" i="24"/>
  <c r="AM343" i="24"/>
  <c r="AX359" i="24"/>
  <c r="AH359" i="24"/>
  <c r="AV359" i="24"/>
  <c r="AF359" i="24"/>
  <c r="AG359" i="24"/>
  <c r="AE359" i="24"/>
  <c r="AT359" i="24"/>
  <c r="AD359" i="24"/>
  <c r="AR359" i="24"/>
  <c r="BE359" i="24"/>
  <c r="BC359" i="24"/>
  <c r="BF359" i="24"/>
  <c r="AP359" i="24"/>
  <c r="BD359" i="24"/>
  <c r="AN359" i="24"/>
  <c r="AW359" i="24"/>
  <c r="AU359" i="24"/>
  <c r="AZ359" i="24"/>
  <c r="AM359" i="24"/>
  <c r="AK359" i="24"/>
  <c r="AI359" i="24"/>
  <c r="AS359" i="24"/>
  <c r="BB359" i="24"/>
  <c r="AJ359" i="24"/>
  <c r="BG359" i="24"/>
  <c r="AQ359" i="24"/>
  <c r="AL359" i="24"/>
  <c r="AO359" i="24"/>
  <c r="BA359" i="24"/>
  <c r="AY359" i="24"/>
  <c r="AZ336" i="24"/>
  <c r="AJ336" i="24"/>
  <c r="AV336" i="24"/>
  <c r="AF336" i="24"/>
  <c r="BC336" i="24"/>
  <c r="AM336" i="24"/>
  <c r="AY336" i="24"/>
  <c r="AI336" i="24"/>
  <c r="BD336" i="24"/>
  <c r="AU336" i="24"/>
  <c r="BF336" i="24"/>
  <c r="AS336" i="24"/>
  <c r="AK336" i="24"/>
  <c r="AT336" i="24"/>
  <c r="AG336" i="24"/>
  <c r="BB336" i="24"/>
  <c r="AL336" i="24"/>
  <c r="BE336" i="24"/>
  <c r="BA336" i="24"/>
  <c r="BG336" i="24"/>
  <c r="AW336" i="24"/>
  <c r="AE336" i="24"/>
  <c r="AX336" i="24"/>
  <c r="AH336" i="24"/>
  <c r="AD336" i="24"/>
  <c r="AZ352" i="24"/>
  <c r="AJ352" i="24"/>
  <c r="AV352" i="24"/>
  <c r="AF352" i="24"/>
  <c r="BC352" i="24"/>
  <c r="AM352" i="24"/>
  <c r="AR352" i="24"/>
  <c r="AY352" i="24"/>
  <c r="AI352" i="24"/>
  <c r="AU352" i="24"/>
  <c r="AP352" i="24"/>
  <c r="AS352" i="24"/>
  <c r="AK352" i="24"/>
  <c r="AG352" i="24"/>
  <c r="AN352" i="24"/>
  <c r="AQ352" i="24"/>
  <c r="BB352" i="24"/>
  <c r="AL352" i="24"/>
  <c r="AO352" i="24"/>
  <c r="BA352" i="24"/>
  <c r="AD352" i="24"/>
  <c r="AW352" i="24"/>
  <c r="AE352" i="24"/>
  <c r="AX352" i="24"/>
  <c r="AH352" i="24"/>
  <c r="AT352" i="24"/>
  <c r="AZ371" i="24"/>
  <c r="AR371" i="24"/>
  <c r="AV371" i="24"/>
  <c r="BG371" i="24"/>
  <c r="BB371" i="24"/>
  <c r="BA371" i="24"/>
  <c r="BC371" i="24"/>
  <c r="AX371" i="24"/>
  <c r="AW371" i="24"/>
  <c r="AG371" i="24"/>
  <c r="AF371" i="24"/>
  <c r="AY371" i="24"/>
  <c r="AT371" i="24"/>
  <c r="AD371" i="24"/>
  <c r="AS371" i="24"/>
  <c r="BD371" i="24"/>
  <c r="AU371" i="24"/>
  <c r="BF371" i="24"/>
  <c r="AE371" i="24"/>
  <c r="BE371" i="24"/>
  <c r="AW387" i="24"/>
  <c r="AG387" i="24"/>
  <c r="AR387" i="24"/>
  <c r="AM387" i="24"/>
  <c r="AP387" i="24"/>
  <c r="AS387" i="24"/>
  <c r="AN387" i="24"/>
  <c r="AO387" i="24"/>
  <c r="AJ387" i="24"/>
  <c r="AU387" i="24"/>
  <c r="AE387" i="24"/>
  <c r="AH387" i="24"/>
  <c r="AL387" i="24"/>
  <c r="AK387" i="24"/>
  <c r="AQ387" i="24"/>
  <c r="AD387" i="24"/>
  <c r="AV387" i="24"/>
  <c r="AI387" i="24"/>
  <c r="AF387" i="24"/>
  <c r="AT387" i="24"/>
  <c r="AR403" i="24"/>
  <c r="BC403" i="24"/>
  <c r="AM403" i="24"/>
  <c r="AT403" i="24"/>
  <c r="AD403" i="24"/>
  <c r="AW403" i="24"/>
  <c r="AG403" i="24"/>
  <c r="BD403" i="24"/>
  <c r="AN403" i="24"/>
  <c r="AY403" i="24"/>
  <c r="AI403" i="24"/>
  <c r="BF403" i="24"/>
  <c r="AP403" i="24"/>
  <c r="AS403" i="24"/>
  <c r="AZ403" i="24"/>
  <c r="AJ403" i="24"/>
  <c r="AU403" i="24"/>
  <c r="AE403" i="24"/>
  <c r="BB403" i="24"/>
  <c r="AL403" i="24"/>
  <c r="BE403" i="24"/>
  <c r="AO403" i="24"/>
  <c r="AF403" i="24"/>
  <c r="AH403" i="24"/>
  <c r="AK403" i="24"/>
  <c r="BG403" i="24"/>
  <c r="AV403" i="24"/>
  <c r="BA403" i="24"/>
  <c r="AQ403" i="24"/>
  <c r="AX403" i="24"/>
  <c r="AH380" i="24"/>
  <c r="AJ380" i="24"/>
  <c r="AK380" i="24"/>
  <c r="AD380" i="24"/>
  <c r="BF380" i="24"/>
  <c r="AP380" i="24"/>
  <c r="BA380" i="24"/>
  <c r="AL380" i="24"/>
  <c r="AF380" i="24"/>
  <c r="BG380" i="24"/>
  <c r="AM380" i="24"/>
  <c r="BD380" i="24"/>
  <c r="AO380" i="24"/>
  <c r="AE380" i="24"/>
  <c r="AG380" i="24"/>
  <c r="BC380" i="24"/>
  <c r="AN380" i="24"/>
  <c r="BB380" i="24"/>
  <c r="BE380" i="24"/>
  <c r="AI380" i="24"/>
  <c r="AW396" i="24"/>
  <c r="AG396" i="24"/>
  <c r="BD396" i="24"/>
  <c r="AN396" i="24"/>
  <c r="AQ396" i="24"/>
  <c r="AT396" i="24"/>
  <c r="AP396" i="24"/>
  <c r="AS396" i="24"/>
  <c r="AZ396" i="24"/>
  <c r="AJ396" i="24"/>
  <c r="BC396" i="24"/>
  <c r="AM396" i="24"/>
  <c r="AD396" i="24"/>
  <c r="BE396" i="24"/>
  <c r="AO396" i="24"/>
  <c r="AV396" i="24"/>
  <c r="AF396" i="24"/>
  <c r="AY396" i="24"/>
  <c r="AI396" i="24"/>
  <c r="AL396" i="24"/>
  <c r="AH396" i="24"/>
  <c r="AK396" i="24"/>
  <c r="AU396" i="24"/>
  <c r="BB396" i="24"/>
  <c r="AR396" i="24"/>
  <c r="AE396" i="24"/>
  <c r="BF396" i="24"/>
  <c r="AX396" i="24"/>
  <c r="BA396" i="24"/>
  <c r="AZ373" i="24"/>
  <c r="AF373" i="24"/>
  <c r="AU373" i="24"/>
  <c r="AE373" i="24"/>
  <c r="BB373" i="24"/>
  <c r="BE373" i="24"/>
  <c r="BD373" i="24"/>
  <c r="BG373" i="24"/>
  <c r="AX373" i="24"/>
  <c r="AH373" i="24"/>
  <c r="BA373" i="24"/>
  <c r="AV373" i="24"/>
  <c r="BC373" i="24"/>
  <c r="AT373" i="24"/>
  <c r="AD373" i="24"/>
  <c r="AW373" i="24"/>
  <c r="AG373" i="24"/>
  <c r="AY373" i="24"/>
  <c r="BF373" i="24"/>
  <c r="AI373" i="24"/>
  <c r="AK389" i="24"/>
  <c r="AR389" i="24"/>
  <c r="AQ389" i="24"/>
  <c r="AP389" i="24"/>
  <c r="AW389" i="24"/>
  <c r="AG389" i="24"/>
  <c r="AN389" i="24"/>
  <c r="AS389" i="24"/>
  <c r="AJ389" i="24"/>
  <c r="AY389" i="24"/>
  <c r="AI389" i="24"/>
  <c r="AX389" i="24"/>
  <c r="AH389" i="24"/>
  <c r="AO389" i="24"/>
  <c r="AM389" i="24"/>
  <c r="AV389" i="24"/>
  <c r="AE389" i="24"/>
  <c r="AT389" i="24"/>
  <c r="AF389" i="24"/>
  <c r="AL389" i="24"/>
  <c r="AD389" i="24"/>
  <c r="AU389" i="24"/>
  <c r="AR405" i="24"/>
  <c r="BG405" i="24"/>
  <c r="AQ405" i="24"/>
  <c r="AT405" i="24"/>
  <c r="AD405" i="24"/>
  <c r="BA405" i="24"/>
  <c r="AK405" i="24"/>
  <c r="BD405" i="24"/>
  <c r="AN405" i="24"/>
  <c r="BC405" i="24"/>
  <c r="AM405" i="24"/>
  <c r="BF405" i="24"/>
  <c r="AP405" i="24"/>
  <c r="AW405" i="24"/>
  <c r="AG405" i="24"/>
  <c r="AZ405" i="24"/>
  <c r="AJ405" i="24"/>
  <c r="AY405" i="24"/>
  <c r="AI405" i="24"/>
  <c r="BB405" i="24"/>
  <c r="AL405" i="24"/>
  <c r="AS405" i="24"/>
  <c r="AV405" i="24"/>
  <c r="AU405" i="24"/>
  <c r="AX405" i="24"/>
  <c r="BE405" i="24"/>
  <c r="AH405" i="24"/>
  <c r="AF405" i="24"/>
  <c r="AE405" i="24"/>
  <c r="AO405" i="24"/>
  <c r="AH382" i="24"/>
  <c r="AJ382" i="24"/>
  <c r="BE382" i="24"/>
  <c r="AD382" i="24"/>
  <c r="BF382" i="24"/>
  <c r="AP382" i="24"/>
  <c r="AR382" i="24"/>
  <c r="AO382" i="24"/>
  <c r="AM382" i="24"/>
  <c r="AK382" i="24"/>
  <c r="AI382" i="24"/>
  <c r="AN382" i="24"/>
  <c r="AE382" i="24"/>
  <c r="BG382" i="24"/>
  <c r="AF382" i="24"/>
  <c r="BC382" i="24"/>
  <c r="AL382" i="24"/>
  <c r="BD382" i="24"/>
  <c r="AG382" i="24"/>
  <c r="AQ382" i="24"/>
  <c r="BA398" i="24"/>
  <c r="AK398" i="24"/>
  <c r="BD398" i="24"/>
  <c r="AN398" i="24"/>
  <c r="AU398" i="24"/>
  <c r="AE398" i="24"/>
  <c r="AT398" i="24"/>
  <c r="AW398" i="24"/>
  <c r="AG398" i="24"/>
  <c r="AZ398" i="24"/>
  <c r="AJ398" i="24"/>
  <c r="BG398" i="24"/>
  <c r="AQ398" i="24"/>
  <c r="AS398" i="24"/>
  <c r="AV398" i="24"/>
  <c r="AF398" i="24"/>
  <c r="BC398" i="24"/>
  <c r="AM398" i="24"/>
  <c r="BF398" i="24"/>
  <c r="BB398" i="24"/>
  <c r="AH398" i="24"/>
  <c r="AR398" i="24"/>
  <c r="AI398" i="24"/>
  <c r="AL398" i="24"/>
  <c r="AD398" i="24"/>
  <c r="BE398" i="24"/>
  <c r="AX398" i="24"/>
  <c r="AO398" i="24"/>
  <c r="AY398" i="24"/>
  <c r="AP398" i="24"/>
  <c r="AM419" i="24"/>
  <c r="AI419" i="24"/>
  <c r="AL419" i="24"/>
  <c r="AE419" i="24"/>
  <c r="AH419" i="24"/>
  <c r="AD419" i="24"/>
  <c r="AG419" i="24"/>
  <c r="AN419" i="24"/>
  <c r="AJ419" i="24"/>
  <c r="AK419" i="24"/>
  <c r="AF419" i="24"/>
  <c r="AG412" i="24"/>
  <c r="AF412" i="24"/>
  <c r="BG412" i="24"/>
  <c r="AE412" i="24"/>
  <c r="AD412" i="24"/>
  <c r="BF444" i="24"/>
  <c r="AP444" i="24"/>
  <c r="BE444" i="24"/>
  <c r="AO444" i="24"/>
  <c r="AV444" i="24"/>
  <c r="AF444" i="24"/>
  <c r="AI444" i="24"/>
  <c r="BB444" i="24"/>
  <c r="AL444" i="24"/>
  <c r="BA444" i="24"/>
  <c r="AK444" i="24"/>
  <c r="AR444" i="24"/>
  <c r="AU444" i="24"/>
  <c r="AX444" i="24"/>
  <c r="AH444" i="24"/>
  <c r="AW444" i="24"/>
  <c r="AG444" i="24"/>
  <c r="BD444" i="24"/>
  <c r="AN444" i="24"/>
  <c r="AE444" i="24"/>
  <c r="BG444" i="24"/>
  <c r="BC444" i="24"/>
  <c r="AY444" i="24"/>
  <c r="AT444" i="24"/>
  <c r="AD444" i="24"/>
  <c r="AS444" i="24"/>
  <c r="AZ444" i="24"/>
  <c r="AJ444" i="24"/>
  <c r="AQ444" i="24"/>
  <c r="AM444" i="24"/>
  <c r="AY439" i="24"/>
  <c r="AI439" i="24"/>
  <c r="BF439" i="24"/>
  <c r="AP439" i="24"/>
  <c r="BE439" i="24"/>
  <c r="AO439" i="24"/>
  <c r="AZ439" i="24"/>
  <c r="AV439" i="24"/>
  <c r="AU439" i="24"/>
  <c r="AE439" i="24"/>
  <c r="BB439" i="24"/>
  <c r="AL439" i="24"/>
  <c r="BA439" i="24"/>
  <c r="AK439" i="24"/>
  <c r="AJ439" i="24"/>
  <c r="AF439" i="24"/>
  <c r="AR439" i="24"/>
  <c r="BG439" i="24"/>
  <c r="AQ439" i="24"/>
  <c r="AX439" i="24"/>
  <c r="AH439" i="24"/>
  <c r="AW439" i="24"/>
  <c r="AG439" i="24"/>
  <c r="BD439" i="24"/>
  <c r="BC439" i="24"/>
  <c r="AM439" i="24"/>
  <c r="AT439" i="24"/>
  <c r="AD439" i="24"/>
  <c r="AS439" i="24"/>
  <c r="AN439" i="24"/>
  <c r="AU432" i="24"/>
  <c r="AE432" i="24"/>
  <c r="AT432" i="24"/>
  <c r="AD432" i="24"/>
  <c r="AS432" i="24"/>
  <c r="AR432" i="24"/>
  <c r="AQ432" i="24"/>
  <c r="AP432" i="24"/>
  <c r="AO432" i="24"/>
  <c r="AN432" i="24"/>
  <c r="AM432" i="24"/>
  <c r="AL432" i="24"/>
  <c r="BA432" i="24"/>
  <c r="AK432" i="24"/>
  <c r="AZ432" i="24"/>
  <c r="AJ432" i="24"/>
  <c r="AY432" i="24"/>
  <c r="AI432" i="24"/>
  <c r="AX432" i="24"/>
  <c r="AH432" i="24"/>
  <c r="AW432" i="24"/>
  <c r="AG432" i="24"/>
  <c r="AV432" i="24"/>
  <c r="AF432" i="24"/>
  <c r="AI417" i="24"/>
  <c r="AE417" i="24"/>
  <c r="AL417" i="24"/>
  <c r="AK417" i="24"/>
  <c r="AH417" i="24"/>
  <c r="AD417" i="24"/>
  <c r="AG417" i="24"/>
  <c r="AJ417" i="24"/>
  <c r="AF417" i="24"/>
  <c r="AO433" i="24"/>
  <c r="AN433" i="24"/>
  <c r="AM433" i="24"/>
  <c r="AX433" i="24"/>
  <c r="AH433" i="24"/>
  <c r="BA433" i="24"/>
  <c r="AK433" i="24"/>
  <c r="AZ433" i="24"/>
  <c r="AJ433" i="24"/>
  <c r="AY433" i="24"/>
  <c r="AI433" i="24"/>
  <c r="AT433" i="24"/>
  <c r="AD433" i="24"/>
  <c r="AW433" i="24"/>
  <c r="AG433" i="24"/>
  <c r="AV433" i="24"/>
  <c r="AF433" i="24"/>
  <c r="AU433" i="24"/>
  <c r="AE433" i="24"/>
  <c r="AP433" i="24"/>
  <c r="AS433" i="24"/>
  <c r="AR433" i="24"/>
  <c r="AQ433" i="24"/>
  <c r="BB433" i="24"/>
  <c r="AL433" i="24"/>
  <c r="BE410" i="24"/>
  <c r="AD410" i="24"/>
  <c r="BF410" i="24"/>
  <c r="BG410" i="24"/>
  <c r="AE410" i="24"/>
  <c r="AR426" i="24"/>
  <c r="AU426" i="24"/>
  <c r="AE426" i="24"/>
  <c r="AL426" i="24"/>
  <c r="AK426" i="24"/>
  <c r="AN426" i="24"/>
  <c r="AQ426" i="24"/>
  <c r="AH426" i="24"/>
  <c r="AG426" i="24"/>
  <c r="AJ426" i="24"/>
  <c r="AM426" i="24"/>
  <c r="AT426" i="24"/>
  <c r="AD426" i="24"/>
  <c r="AS426" i="24"/>
  <c r="AF426" i="24"/>
  <c r="AI426" i="24"/>
  <c r="AP426" i="24"/>
  <c r="AO426" i="24"/>
  <c r="BF442" i="24"/>
  <c r="AP442" i="24"/>
  <c r="BA442" i="24"/>
  <c r="AK442" i="24"/>
  <c r="AV442" i="24"/>
  <c r="AF442" i="24"/>
  <c r="AE442" i="24"/>
  <c r="AQ442" i="24"/>
  <c r="BB442" i="24"/>
  <c r="AL442" i="24"/>
  <c r="AW442" i="24"/>
  <c r="AG442" i="24"/>
  <c r="AR442" i="24"/>
  <c r="BC442" i="24"/>
  <c r="AX442" i="24"/>
  <c r="AH442" i="24"/>
  <c r="AS442" i="24"/>
  <c r="BD442" i="24"/>
  <c r="AN442" i="24"/>
  <c r="AY442" i="24"/>
  <c r="AM442" i="24"/>
  <c r="AT442" i="24"/>
  <c r="AD442" i="24"/>
  <c r="BE442" i="24"/>
  <c r="AO442" i="24"/>
  <c r="AZ442" i="24"/>
  <c r="AJ442" i="24"/>
  <c r="AI442" i="24"/>
  <c r="AU442" i="24"/>
  <c r="BG442" i="24"/>
  <c r="BF349" i="24"/>
  <c r="AP349" i="24"/>
  <c r="AL349" i="24"/>
  <c r="AO349" i="24"/>
  <c r="AX349" i="24"/>
  <c r="AH349" i="24"/>
  <c r="AK349" i="24"/>
  <c r="AT349" i="24"/>
  <c r="AG349" i="24"/>
  <c r="AZ349" i="24"/>
  <c r="AJ349" i="24"/>
  <c r="AU349" i="24"/>
  <c r="AE349" i="24"/>
  <c r="AN349" i="24"/>
  <c r="AI349" i="24"/>
  <c r="AD349" i="24"/>
  <c r="AV349" i="24"/>
  <c r="AF349" i="24"/>
  <c r="BG349" i="24"/>
  <c r="AQ349" i="24"/>
  <c r="AM349" i="24"/>
  <c r="AS349" i="24"/>
  <c r="AW349" i="24"/>
  <c r="AR349" i="24"/>
  <c r="AY349" i="24"/>
  <c r="AZ342" i="24"/>
  <c r="AJ342" i="24"/>
  <c r="AF342" i="24"/>
  <c r="AY342" i="24"/>
  <c r="AI342" i="24"/>
  <c r="AR342" i="24"/>
  <c r="AE342" i="24"/>
  <c r="AQ342" i="24"/>
  <c r="BF342" i="24"/>
  <c r="AP342" i="24"/>
  <c r="BE342" i="24"/>
  <c r="AO342" i="24"/>
  <c r="AG342" i="24"/>
  <c r="AD342" i="24"/>
  <c r="BD342" i="24"/>
  <c r="AM342" i="24"/>
  <c r="BB342" i="24"/>
  <c r="AL342" i="24"/>
  <c r="BA342" i="24"/>
  <c r="AK342" i="24"/>
  <c r="BC342" i="24"/>
  <c r="AS342" i="24"/>
  <c r="AN342" i="24"/>
  <c r="BG342" i="24"/>
  <c r="AH342" i="24"/>
  <c r="AP351" i="24"/>
  <c r="BB351" i="24"/>
  <c r="AL351" i="24"/>
  <c r="AS351" i="24"/>
  <c r="AX351" i="24"/>
  <c r="AH351" i="24"/>
  <c r="AO351" i="24"/>
  <c r="AD351" i="24"/>
  <c r="BA351" i="24"/>
  <c r="AZ351" i="24"/>
  <c r="AJ351" i="24"/>
  <c r="AY351" i="24"/>
  <c r="AI351" i="24"/>
  <c r="AQ351" i="24"/>
  <c r="AG351" i="24"/>
  <c r="AM351" i="24"/>
  <c r="AW351" i="24"/>
  <c r="AV351" i="24"/>
  <c r="AF351" i="24"/>
  <c r="AU351" i="24"/>
  <c r="AE351" i="24"/>
  <c r="AK351" i="24"/>
  <c r="AR351" i="24"/>
  <c r="AT351" i="24"/>
  <c r="AN351" i="24"/>
  <c r="BF379" i="24"/>
  <c r="AM379" i="24"/>
  <c r="BD379" i="24"/>
  <c r="AN379" i="24"/>
  <c r="AZ379" i="24"/>
  <c r="AJ379" i="24"/>
  <c r="AH379" i="24"/>
  <c r="BC379" i="24"/>
  <c r="AL379" i="24"/>
  <c r="BG379" i="24"/>
  <c r="AD379" i="24"/>
  <c r="BA379" i="24"/>
  <c r="AO379" i="24"/>
  <c r="BB379" i="24"/>
  <c r="AE379" i="24"/>
  <c r="AG379" i="24"/>
  <c r="AK379" i="24"/>
  <c r="AI379" i="24"/>
  <c r="BE379" i="24"/>
  <c r="AF379" i="24"/>
  <c r="AQ388" i="24"/>
  <c r="AX388" i="24"/>
  <c r="AH388" i="24"/>
  <c r="AW388" i="24"/>
  <c r="AG388" i="24"/>
  <c r="AJ388" i="24"/>
  <c r="AM388" i="24"/>
  <c r="AT388" i="24"/>
  <c r="AD388" i="24"/>
  <c r="AI388" i="24"/>
  <c r="AP388" i="24"/>
  <c r="AO388" i="24"/>
  <c r="AR388" i="24"/>
  <c r="AL388" i="24"/>
  <c r="AS388" i="24"/>
  <c r="AF388" i="24"/>
  <c r="AK388" i="24"/>
  <c r="AU388" i="24"/>
  <c r="AV388" i="24"/>
  <c r="AN388" i="24"/>
  <c r="AE388" i="24"/>
  <c r="AQ397" i="24"/>
  <c r="AT397" i="24"/>
  <c r="AD397" i="24"/>
  <c r="BA397" i="24"/>
  <c r="AK397" i="24"/>
  <c r="AR397" i="24"/>
  <c r="BC397" i="24"/>
  <c r="AM397" i="24"/>
  <c r="BF397" i="24"/>
  <c r="AP397" i="24"/>
  <c r="AW397" i="24"/>
  <c r="AG397" i="24"/>
  <c r="AZ397" i="24"/>
  <c r="AV397" i="24"/>
  <c r="AY397" i="24"/>
  <c r="AI397" i="24"/>
  <c r="BB397" i="24"/>
  <c r="AL397" i="24"/>
  <c r="AS397" i="24"/>
  <c r="AJ397" i="24"/>
  <c r="AF397" i="24"/>
  <c r="BD397" i="24"/>
  <c r="AU397" i="24"/>
  <c r="BE397" i="24"/>
  <c r="AN397" i="24"/>
  <c r="AE397" i="24"/>
  <c r="AX397" i="24"/>
  <c r="AO397" i="24"/>
  <c r="AH397" i="24"/>
  <c r="AU390" i="24"/>
  <c r="AE390" i="24"/>
  <c r="AX390" i="24"/>
  <c r="AH390" i="24"/>
  <c r="AK390" i="24"/>
  <c r="AZ390" i="24"/>
  <c r="AJ390" i="24"/>
  <c r="AQ390" i="24"/>
  <c r="AT390" i="24"/>
  <c r="AD390" i="24"/>
  <c r="AM390" i="24"/>
  <c r="AP390" i="24"/>
  <c r="AS390" i="24"/>
  <c r="AR390" i="24"/>
  <c r="AG390" i="24"/>
  <c r="AV390" i="24"/>
  <c r="AY390" i="24"/>
  <c r="AN390" i="24"/>
  <c r="AI390" i="24"/>
  <c r="AW390" i="24"/>
  <c r="AF390" i="24"/>
  <c r="AO390" i="24"/>
  <c r="AL390" i="24"/>
  <c r="AQ435" i="24"/>
  <c r="AW435" i="24"/>
  <c r="AG435" i="24"/>
  <c r="AF435" i="24"/>
  <c r="AD435" i="24"/>
  <c r="AJ435" i="24"/>
  <c r="BC435" i="24"/>
  <c r="AM435" i="24"/>
  <c r="AS435" i="24"/>
  <c r="BD435" i="24"/>
  <c r="BB435" i="24"/>
  <c r="AX435" i="24"/>
  <c r="AY435" i="24"/>
  <c r="AI435" i="24"/>
  <c r="AO435" i="24"/>
  <c r="AV435" i="24"/>
  <c r="AT435" i="24"/>
  <c r="AZ435" i="24"/>
  <c r="AP435" i="24"/>
  <c r="AU435" i="24"/>
  <c r="AE435" i="24"/>
  <c r="BA435" i="24"/>
  <c r="AK435" i="24"/>
  <c r="AN435" i="24"/>
  <c r="AL435" i="24"/>
  <c r="AR435" i="24"/>
  <c r="AH435" i="24"/>
  <c r="AF423" i="24"/>
  <c r="AM423" i="24"/>
  <c r="AG423" i="24"/>
  <c r="AR423" i="24"/>
  <c r="AI423" i="24"/>
  <c r="AN423" i="24"/>
  <c r="AE423" i="24"/>
  <c r="AL423" i="24"/>
  <c r="AJ423" i="24"/>
  <c r="AQ423" i="24"/>
  <c r="AO423" i="24"/>
  <c r="AD423" i="24"/>
  <c r="AK423" i="24"/>
  <c r="AP423" i="24"/>
  <c r="AH423" i="24"/>
  <c r="AK425" i="24"/>
  <c r="AF425" i="24"/>
  <c r="AQ425" i="24"/>
  <c r="AT425" i="24"/>
  <c r="AG425" i="24"/>
  <c r="AR425" i="24"/>
  <c r="AM425" i="24"/>
  <c r="AP425" i="24"/>
  <c r="AS425" i="24"/>
  <c r="AN425" i="24"/>
  <c r="AI425" i="24"/>
  <c r="AL425" i="24"/>
  <c r="AH425" i="24"/>
  <c r="AO425" i="24"/>
  <c r="AJ425" i="24"/>
  <c r="AE425" i="24"/>
  <c r="AD425" i="24"/>
  <c r="AZ441" i="24"/>
  <c r="AJ441" i="24"/>
  <c r="BG441" i="24"/>
  <c r="AQ441" i="24"/>
  <c r="BB441" i="24"/>
  <c r="AL441" i="24"/>
  <c r="AV441" i="24"/>
  <c r="AF441" i="24"/>
  <c r="BC441" i="24"/>
  <c r="AM441" i="24"/>
  <c r="AX441" i="24"/>
  <c r="AH441" i="24"/>
  <c r="AS441" i="24"/>
  <c r="BE441" i="24"/>
  <c r="BA441" i="24"/>
  <c r="AR441" i="24"/>
  <c r="AY441" i="24"/>
  <c r="AI441" i="24"/>
  <c r="AT441" i="24"/>
  <c r="AD441" i="24"/>
  <c r="AO441" i="24"/>
  <c r="AK441" i="24"/>
  <c r="AG441" i="24"/>
  <c r="BD441" i="24"/>
  <c r="AN441" i="24"/>
  <c r="AU441" i="24"/>
  <c r="AE441" i="24"/>
  <c r="BF441" i="24"/>
  <c r="AP441" i="24"/>
  <c r="AW441" i="24"/>
  <c r="AS329" i="24"/>
  <c r="BC329" i="24"/>
  <c r="AM329" i="24"/>
  <c r="AV329" i="24"/>
  <c r="BB329" i="24"/>
  <c r="AD329" i="24"/>
  <c r="AU329" i="24"/>
  <c r="AZ329" i="24"/>
  <c r="AX329" i="24"/>
  <c r="BG329" i="24"/>
  <c r="AR329" i="24"/>
  <c r="BD329" i="24"/>
  <c r="BE329" i="24"/>
  <c r="AO329" i="24"/>
  <c r="AY329" i="24"/>
  <c r="BF329" i="24"/>
  <c r="AF329" i="24"/>
  <c r="AN329" i="24"/>
  <c r="AT329" i="24"/>
  <c r="AL329" i="24"/>
  <c r="AQ329" i="24"/>
  <c r="BA329" i="24"/>
  <c r="AW329" i="24"/>
  <c r="AP329" i="24"/>
  <c r="AE329" i="24"/>
  <c r="BF345" i="24"/>
  <c r="AP345" i="24"/>
  <c r="BB345" i="24"/>
  <c r="AL345" i="24"/>
  <c r="AG345" i="24"/>
  <c r="AH345" i="24"/>
  <c r="AS345" i="24"/>
  <c r="BE345" i="24"/>
  <c r="AJ345" i="24"/>
  <c r="BC345" i="24"/>
  <c r="AM345" i="24"/>
  <c r="AU345" i="24"/>
  <c r="AD345" i="24"/>
  <c r="AN345" i="24"/>
  <c r="AV345" i="24"/>
  <c r="AF345" i="24"/>
  <c r="AI345" i="24"/>
  <c r="AE345" i="24"/>
  <c r="AK345" i="24"/>
  <c r="BD345" i="24"/>
  <c r="AQ345" i="24"/>
  <c r="AT345" i="24"/>
  <c r="AO345" i="24"/>
  <c r="AR345" i="24"/>
  <c r="BG345" i="24"/>
  <c r="AX361" i="24"/>
  <c r="AH361" i="24"/>
  <c r="AV361" i="24"/>
  <c r="AF361" i="24"/>
  <c r="BA361" i="24"/>
  <c r="BG361" i="24"/>
  <c r="AT361" i="24"/>
  <c r="AD361" i="24"/>
  <c r="AR361" i="24"/>
  <c r="AS361" i="24"/>
  <c r="AY361" i="24"/>
  <c r="BF361" i="24"/>
  <c r="AP361" i="24"/>
  <c r="BD361" i="24"/>
  <c r="AN361" i="24"/>
  <c r="AK361" i="24"/>
  <c r="AQ361" i="24"/>
  <c r="BB361" i="24"/>
  <c r="AJ361" i="24"/>
  <c r="BE361" i="24"/>
  <c r="AU361" i="24"/>
  <c r="AL361" i="24"/>
  <c r="AW361" i="24"/>
  <c r="AM361" i="24"/>
  <c r="AE361" i="24"/>
  <c r="AZ361" i="24"/>
  <c r="BC361" i="24"/>
  <c r="AI361" i="24"/>
  <c r="AO361" i="24"/>
  <c r="AG361" i="24"/>
  <c r="AZ338" i="24"/>
  <c r="AJ338" i="24"/>
  <c r="AV338" i="24"/>
  <c r="AF338" i="24"/>
  <c r="BG338" i="24"/>
  <c r="BC338" i="24"/>
  <c r="AM338" i="24"/>
  <c r="AN338" i="24"/>
  <c r="AI338" i="24"/>
  <c r="BF338" i="24"/>
  <c r="AW338" i="24"/>
  <c r="AG338" i="24"/>
  <c r="AO338" i="24"/>
  <c r="BD338" i="24"/>
  <c r="BA338" i="24"/>
  <c r="AE338" i="24"/>
  <c r="BB338" i="24"/>
  <c r="AL338" i="24"/>
  <c r="BE338" i="24"/>
  <c r="AY338" i="24"/>
  <c r="AX338" i="24"/>
  <c r="AH338" i="24"/>
  <c r="AU338" i="24"/>
  <c r="AD338" i="24"/>
  <c r="AK338" i="24"/>
  <c r="AZ354" i="24"/>
  <c r="AJ354" i="24"/>
  <c r="AU354" i="24"/>
  <c r="AE354" i="24"/>
  <c r="AV354" i="24"/>
  <c r="AF354" i="24"/>
  <c r="AQ354" i="24"/>
  <c r="AR354" i="24"/>
  <c r="BC354" i="24"/>
  <c r="AM354" i="24"/>
  <c r="AN354" i="24"/>
  <c r="AP354" i="24"/>
  <c r="AW354" i="24"/>
  <c r="AG354" i="24"/>
  <c r="AO354" i="24"/>
  <c r="AY354" i="24"/>
  <c r="BB354" i="24"/>
  <c r="AL354" i="24"/>
  <c r="AS354" i="24"/>
  <c r="BE354" i="24"/>
  <c r="BD354" i="24"/>
  <c r="AT354" i="24"/>
  <c r="BA354" i="24"/>
  <c r="AI354" i="24"/>
  <c r="AX354" i="24"/>
  <c r="AH354" i="24"/>
  <c r="AD354" i="24"/>
  <c r="AK354" i="24"/>
  <c r="BA331" i="24"/>
  <c r="AW331" i="24"/>
  <c r="BG331" i="24"/>
  <c r="AQ331" i="24"/>
  <c r="AV331" i="24"/>
  <c r="AT331" i="24"/>
  <c r="AP331" i="24"/>
  <c r="AY331" i="24"/>
  <c r="AF331" i="24"/>
  <c r="AD331" i="24"/>
  <c r="AZ331" i="24"/>
  <c r="BE331" i="24"/>
  <c r="AU331" i="24"/>
  <c r="BD331" i="24"/>
  <c r="BB331" i="24"/>
  <c r="AS331" i="24"/>
  <c r="BC331" i="24"/>
  <c r="AN331" i="24"/>
  <c r="AH331" i="24"/>
  <c r="BF331" i="24"/>
  <c r="AE331" i="24"/>
  <c r="AX331" i="24"/>
  <c r="AO331" i="24"/>
  <c r="AG331" i="24"/>
  <c r="AR331" i="24"/>
  <c r="BF347" i="24"/>
  <c r="AP347" i="24"/>
  <c r="AL347" i="24"/>
  <c r="AK347" i="24"/>
  <c r="AX347" i="24"/>
  <c r="AH347" i="24"/>
  <c r="AW347" i="24"/>
  <c r="AG347" i="24"/>
  <c r="AS347" i="24"/>
  <c r="AJ347" i="24"/>
  <c r="BG347" i="24"/>
  <c r="AQ347" i="24"/>
  <c r="AI347" i="24"/>
  <c r="AN347" i="24"/>
  <c r="AT347" i="24"/>
  <c r="AO347" i="24"/>
  <c r="AV347" i="24"/>
  <c r="AF347" i="24"/>
  <c r="AM347" i="24"/>
  <c r="BE347" i="24"/>
  <c r="AU347" i="24"/>
  <c r="AD347" i="24"/>
  <c r="AR347" i="24"/>
  <c r="BD347" i="24"/>
  <c r="AE347" i="24"/>
  <c r="AX363" i="24"/>
  <c r="AH363" i="24"/>
  <c r="AV363" i="24"/>
  <c r="AF363" i="24"/>
  <c r="AO363" i="24"/>
  <c r="AM363" i="24"/>
  <c r="AT363" i="24"/>
  <c r="AD363" i="24"/>
  <c r="AR363" i="24"/>
  <c r="AG363" i="24"/>
  <c r="AE363" i="24"/>
  <c r="BF363" i="24"/>
  <c r="AP363" i="24"/>
  <c r="BD363" i="24"/>
  <c r="AN363" i="24"/>
  <c r="BE363" i="24"/>
  <c r="BC363" i="24"/>
  <c r="AL363" i="24"/>
  <c r="AS363" i="24"/>
  <c r="AQ363" i="24"/>
  <c r="BB363" i="24"/>
  <c r="BA363" i="24"/>
  <c r="AY363" i="24"/>
  <c r="AW363" i="24"/>
  <c r="AK363" i="24"/>
  <c r="AI363" i="24"/>
  <c r="AZ363" i="24"/>
  <c r="BG363" i="24"/>
  <c r="AJ363" i="24"/>
  <c r="AU363" i="24"/>
  <c r="AZ340" i="24"/>
  <c r="AJ340" i="24"/>
  <c r="AF340" i="24"/>
  <c r="AE340" i="24"/>
  <c r="BG340" i="24"/>
  <c r="AQ340" i="24"/>
  <c r="BC340" i="24"/>
  <c r="BF340" i="24"/>
  <c r="AP340" i="24"/>
  <c r="BA340" i="24"/>
  <c r="AK340" i="24"/>
  <c r="AI340" i="24"/>
  <c r="AY340" i="24"/>
  <c r="BB340" i="24"/>
  <c r="AL340" i="24"/>
  <c r="AW340" i="24"/>
  <c r="AG340" i="24"/>
  <c r="AN340" i="24"/>
  <c r="AD340" i="24"/>
  <c r="AO340" i="24"/>
  <c r="BD340" i="24"/>
  <c r="AM340" i="24"/>
  <c r="AX340" i="24"/>
  <c r="AH340" i="24"/>
  <c r="BE340" i="24"/>
  <c r="BB356" i="24"/>
  <c r="AJ356" i="24"/>
  <c r="BA356" i="24"/>
  <c r="AI356" i="24"/>
  <c r="BD356" i="24"/>
  <c r="AW356" i="24"/>
  <c r="AF356" i="24"/>
  <c r="AU356" i="24"/>
  <c r="AE356" i="24"/>
  <c r="AZ356" i="24"/>
  <c r="AR356" i="24"/>
  <c r="AQ356" i="24"/>
  <c r="BF356" i="24"/>
  <c r="AP356" i="24"/>
  <c r="BC356" i="24"/>
  <c r="AK356" i="24"/>
  <c r="AS356" i="24"/>
  <c r="AD356" i="24"/>
  <c r="AV356" i="24"/>
  <c r="AM356" i="24"/>
  <c r="BE356" i="24"/>
  <c r="AL356" i="24"/>
  <c r="AX356" i="24"/>
  <c r="AG356" i="24"/>
  <c r="AT356" i="24"/>
  <c r="AO356" i="24"/>
  <c r="AY356" i="24"/>
  <c r="AH356" i="24"/>
  <c r="AN356" i="24"/>
  <c r="AZ375" i="24"/>
  <c r="AJ375" i="24"/>
  <c r="AV375" i="24"/>
  <c r="AY375" i="24"/>
  <c r="AI375" i="24"/>
  <c r="BB375" i="24"/>
  <c r="AE375" i="24"/>
  <c r="AX375" i="24"/>
  <c r="AH375" i="24"/>
  <c r="BE375" i="24"/>
  <c r="AF375" i="24"/>
  <c r="BG375" i="24"/>
  <c r="AD375" i="24"/>
  <c r="BA375" i="24"/>
  <c r="AK375" i="24"/>
  <c r="BD375" i="24"/>
  <c r="BC375" i="24"/>
  <c r="AG375" i="24"/>
  <c r="AW375" i="24"/>
  <c r="BF375" i="24"/>
  <c r="AO391" i="24"/>
  <c r="AR391" i="24"/>
  <c r="AU391" i="24"/>
  <c r="AE391" i="24"/>
  <c r="AP391" i="24"/>
  <c r="BA391" i="24"/>
  <c r="AK391" i="24"/>
  <c r="AN391" i="24"/>
  <c r="AW391" i="24"/>
  <c r="AG391" i="24"/>
  <c r="AZ391" i="24"/>
  <c r="AJ391" i="24"/>
  <c r="AM391" i="24"/>
  <c r="AX391" i="24"/>
  <c r="AH391" i="24"/>
  <c r="AV391" i="24"/>
  <c r="AL391" i="24"/>
  <c r="AF391" i="24"/>
  <c r="AY391" i="24"/>
  <c r="AD391" i="24"/>
  <c r="AQ391" i="24"/>
  <c r="AS391" i="24"/>
  <c r="AT391" i="24"/>
  <c r="AI391" i="24"/>
  <c r="BF368" i="24"/>
  <c r="AP368" i="24"/>
  <c r="AX368" i="24"/>
  <c r="AS368" i="24"/>
  <c r="AV368" i="24"/>
  <c r="BC368" i="24"/>
  <c r="AD368" i="24"/>
  <c r="BE368" i="24"/>
  <c r="AO368" i="24"/>
  <c r="AR368" i="24"/>
  <c r="AY368" i="24"/>
  <c r="BB368" i="24"/>
  <c r="BA368" i="24"/>
  <c r="BD368" i="24"/>
  <c r="AU368" i="24"/>
  <c r="AW368" i="24"/>
  <c r="AQ368" i="24"/>
  <c r="AT368" i="24"/>
  <c r="AZ368" i="24"/>
  <c r="BG368" i="24"/>
  <c r="AH384" i="24"/>
  <c r="BE384" i="24"/>
  <c r="AO384" i="24"/>
  <c r="AJ384" i="24"/>
  <c r="AQ384" i="24"/>
  <c r="AT384" i="24"/>
  <c r="AD384" i="24"/>
  <c r="BF384" i="24"/>
  <c r="AP384" i="24"/>
  <c r="AG384" i="24"/>
  <c r="AR384" i="24"/>
  <c r="AK384" i="24"/>
  <c r="AF384" i="24"/>
  <c r="AI384" i="24"/>
  <c r="AM384" i="24"/>
  <c r="AL384" i="24"/>
  <c r="AE384" i="24"/>
  <c r="AS384" i="24"/>
  <c r="AN384" i="24"/>
  <c r="BG384" i="24"/>
  <c r="BE400" i="24"/>
  <c r="AO400" i="24"/>
  <c r="BD400" i="24"/>
  <c r="AN400" i="24"/>
  <c r="AY400" i="24"/>
  <c r="AI400" i="24"/>
  <c r="AT400" i="24"/>
  <c r="BA400" i="24"/>
  <c r="AK400" i="24"/>
  <c r="AZ400" i="24"/>
  <c r="AJ400" i="24"/>
  <c r="AU400" i="24"/>
  <c r="AE400" i="24"/>
  <c r="BF400" i="24"/>
  <c r="AW400" i="24"/>
  <c r="AG400" i="24"/>
  <c r="AV400" i="24"/>
  <c r="AF400" i="24"/>
  <c r="BG400" i="24"/>
  <c r="AQ400" i="24"/>
  <c r="AL400" i="24"/>
  <c r="AX400" i="24"/>
  <c r="AD400" i="24"/>
  <c r="AP400" i="24"/>
  <c r="BB400" i="24"/>
  <c r="AS400" i="24"/>
  <c r="BC400" i="24"/>
  <c r="AR400" i="24"/>
  <c r="AH400" i="24"/>
  <c r="AM400" i="24"/>
  <c r="AZ377" i="24"/>
  <c r="AJ377" i="24"/>
  <c r="AF377" i="24"/>
  <c r="BC377" i="24"/>
  <c r="AM377" i="24"/>
  <c r="BB377" i="24"/>
  <c r="AL377" i="24"/>
  <c r="AG377" i="24"/>
  <c r="BD377" i="24"/>
  <c r="AY377" i="24"/>
  <c r="AI377" i="24"/>
  <c r="AX377" i="24"/>
  <c r="AH377" i="24"/>
  <c r="AE377" i="24"/>
  <c r="AD377" i="24"/>
  <c r="BE377" i="24"/>
  <c r="BA377" i="24"/>
  <c r="BG377" i="24"/>
  <c r="BF377" i="24"/>
  <c r="AK377" i="24"/>
  <c r="AT393" i="24"/>
  <c r="AD393" i="24"/>
  <c r="AS393" i="24"/>
  <c r="AZ393" i="24"/>
  <c r="AY393" i="24"/>
  <c r="AU393" i="24"/>
  <c r="AP393" i="24"/>
  <c r="AO393" i="24"/>
  <c r="AR393" i="24"/>
  <c r="AQ393" i="24"/>
  <c r="BB393" i="24"/>
  <c r="AL393" i="24"/>
  <c r="BA393" i="24"/>
  <c r="AK393" i="24"/>
  <c r="AJ393" i="24"/>
  <c r="AI393" i="24"/>
  <c r="AN393" i="24"/>
  <c r="AE393" i="24"/>
  <c r="AX393" i="24"/>
  <c r="AG393" i="24"/>
  <c r="AM393" i="24"/>
  <c r="AH393" i="24"/>
  <c r="AV393" i="24"/>
  <c r="BC393" i="24"/>
  <c r="AW393" i="24"/>
  <c r="AF393" i="24"/>
  <c r="BF370" i="24"/>
  <c r="AX370" i="24"/>
  <c r="BB370" i="24"/>
  <c r="AW370" i="24"/>
  <c r="AV370" i="24"/>
  <c r="AF370" i="24"/>
  <c r="BG370" i="24"/>
  <c r="AQ370" i="24"/>
  <c r="AT370" i="24"/>
  <c r="AS370" i="24"/>
  <c r="AR370" i="24"/>
  <c r="BC370" i="24"/>
  <c r="BE370" i="24"/>
  <c r="BD370" i="24"/>
  <c r="AY370" i="24"/>
  <c r="AZ370" i="24"/>
  <c r="AD370" i="24"/>
  <c r="BA370" i="24"/>
  <c r="AE370" i="24"/>
  <c r="AU370" i="24"/>
  <c r="AM386" i="24"/>
  <c r="AH386" i="24"/>
  <c r="AS386" i="24"/>
  <c r="AJ386" i="24"/>
  <c r="AI386" i="24"/>
  <c r="AT386" i="24"/>
  <c r="AD386" i="24"/>
  <c r="AU386" i="24"/>
  <c r="AE386" i="24"/>
  <c r="AP386" i="24"/>
  <c r="AK386" i="24"/>
  <c r="AR386" i="24"/>
  <c r="AV386" i="24"/>
  <c r="AL386" i="24"/>
  <c r="AN386" i="24"/>
  <c r="BG386" i="24"/>
  <c r="AO386" i="24"/>
  <c r="AF386" i="24"/>
  <c r="AG386" i="24"/>
  <c r="AQ386" i="24"/>
  <c r="AX402" i="24"/>
  <c r="AH402" i="24"/>
  <c r="AS402" i="24"/>
  <c r="BD402" i="24"/>
  <c r="AN402" i="24"/>
  <c r="BC402" i="24"/>
  <c r="AM402" i="24"/>
  <c r="AT402" i="24"/>
  <c r="AD402" i="24"/>
  <c r="BE402" i="24"/>
  <c r="AO402" i="24"/>
  <c r="AZ402" i="24"/>
  <c r="AJ402" i="24"/>
  <c r="AY402" i="24"/>
  <c r="AI402" i="24"/>
  <c r="BF402" i="24"/>
  <c r="AP402" i="24"/>
  <c r="BA402" i="24"/>
  <c r="AK402" i="24"/>
  <c r="AV402" i="24"/>
  <c r="AF402" i="24"/>
  <c r="AU402" i="24"/>
  <c r="AE402" i="24"/>
  <c r="BB402" i="24"/>
  <c r="AW402" i="24"/>
  <c r="BG402" i="24"/>
  <c r="AL402" i="24"/>
  <c r="AG402" i="24"/>
  <c r="AR402" i="24"/>
  <c r="AQ402" i="24"/>
  <c r="AH427" i="24"/>
  <c r="AO427" i="24"/>
  <c r="AV427" i="24"/>
  <c r="AF427" i="24"/>
  <c r="AU427" i="24"/>
  <c r="AE427" i="24"/>
  <c r="AT427" i="24"/>
  <c r="AD427" i="24"/>
  <c r="AK427" i="24"/>
  <c r="AR427" i="24"/>
  <c r="AQ427" i="24"/>
  <c r="AP427" i="24"/>
  <c r="AG427" i="24"/>
  <c r="AN427" i="24"/>
  <c r="AM427" i="24"/>
  <c r="AL427" i="24"/>
  <c r="AS427" i="24"/>
  <c r="AJ427" i="24"/>
  <c r="AI427" i="24"/>
  <c r="AG420" i="24"/>
  <c r="AJ420" i="24"/>
  <c r="AF420" i="24"/>
  <c r="AI420" i="24"/>
  <c r="AO420" i="24"/>
  <c r="AK420" i="24"/>
  <c r="AN420" i="24"/>
  <c r="AD420" i="24"/>
  <c r="AM420" i="24"/>
  <c r="AE420" i="24"/>
  <c r="AL420" i="24"/>
  <c r="AH420" i="24"/>
  <c r="AE415" i="24"/>
  <c r="AG415" i="24"/>
  <c r="AH415" i="24"/>
  <c r="AI415" i="24"/>
  <c r="AD415" i="24"/>
  <c r="AJ415" i="24"/>
  <c r="AF415" i="24"/>
  <c r="AZ447" i="24"/>
  <c r="AJ447" i="24"/>
  <c r="BC447" i="24"/>
  <c r="AM447" i="24"/>
  <c r="BB447" i="24"/>
  <c r="AL447" i="24"/>
  <c r="AS447" i="24"/>
  <c r="AO447" i="24"/>
  <c r="BA447" i="24"/>
  <c r="AV447" i="24"/>
  <c r="AF447" i="24"/>
  <c r="AY447" i="24"/>
  <c r="AI447" i="24"/>
  <c r="AX447" i="24"/>
  <c r="AH447" i="24"/>
  <c r="AR447" i="24"/>
  <c r="AU447" i="24"/>
  <c r="AE447" i="24"/>
  <c r="AT447" i="24"/>
  <c r="AD447" i="24"/>
  <c r="AW447" i="24"/>
  <c r="AK447" i="24"/>
  <c r="BD447" i="24"/>
  <c r="AN447" i="24"/>
  <c r="BG447" i="24"/>
  <c r="AQ447" i="24"/>
  <c r="BF447" i="24"/>
  <c r="AP447" i="24"/>
  <c r="AG447" i="24"/>
  <c r="BE447" i="24"/>
  <c r="BF440" i="24"/>
  <c r="AP440" i="24"/>
  <c r="AW440" i="24"/>
  <c r="AG440" i="24"/>
  <c r="AV440" i="24"/>
  <c r="AF440" i="24"/>
  <c r="AY440" i="24"/>
  <c r="AU440" i="24"/>
  <c r="BB440" i="24"/>
  <c r="AL440" i="24"/>
  <c r="AS440" i="24"/>
  <c r="AR440" i="24"/>
  <c r="AI440" i="24"/>
  <c r="AE440" i="24"/>
  <c r="AQ440" i="24"/>
  <c r="AX440" i="24"/>
  <c r="AH440" i="24"/>
  <c r="BE440" i="24"/>
  <c r="AO440" i="24"/>
  <c r="BD440" i="24"/>
  <c r="AN440" i="24"/>
  <c r="BC440" i="24"/>
  <c r="AT440" i="24"/>
  <c r="AD440" i="24"/>
  <c r="BA440" i="24"/>
  <c r="AK440" i="24"/>
  <c r="AZ440" i="24"/>
  <c r="AJ440" i="24"/>
  <c r="AM440" i="24"/>
  <c r="BG440" i="24"/>
  <c r="AF421" i="24"/>
  <c r="AI421" i="24"/>
  <c r="AP421" i="24"/>
  <c r="AE421" i="24"/>
  <c r="AK421" i="24"/>
  <c r="AH421" i="24"/>
  <c r="AO421" i="24"/>
  <c r="AN421" i="24"/>
  <c r="AJ421" i="24"/>
  <c r="AM421" i="24"/>
  <c r="AD421" i="24"/>
  <c r="AG421" i="24"/>
  <c r="AL421" i="24"/>
  <c r="AU437" i="24"/>
  <c r="AE437" i="24"/>
  <c r="BF437" i="24"/>
  <c r="AP437" i="24"/>
  <c r="BA437" i="24"/>
  <c r="AK437" i="24"/>
  <c r="AR437" i="24"/>
  <c r="AQ437" i="24"/>
  <c r="BB437" i="24"/>
  <c r="AL437" i="24"/>
  <c r="AW437" i="24"/>
  <c r="AG437" i="24"/>
  <c r="BD437" i="24"/>
  <c r="AZ437" i="24"/>
  <c r="AV437" i="24"/>
  <c r="AD437" i="24"/>
  <c r="BC437" i="24"/>
  <c r="AM437" i="24"/>
  <c r="AX437" i="24"/>
  <c r="AH437" i="24"/>
  <c r="AS437" i="24"/>
  <c r="AN437" i="24"/>
  <c r="AJ437" i="24"/>
  <c r="AF437" i="24"/>
  <c r="AY437" i="24"/>
  <c r="AI437" i="24"/>
  <c r="AT437" i="24"/>
  <c r="BE437" i="24"/>
  <c r="AO437" i="24"/>
  <c r="AG414" i="24"/>
  <c r="AF414" i="24"/>
  <c r="AE414" i="24"/>
  <c r="AD414" i="24"/>
  <c r="AI414" i="24"/>
  <c r="AH414" i="24"/>
  <c r="AQ430" i="24"/>
  <c r="AT430" i="24"/>
  <c r="AD430" i="24"/>
  <c r="AO430" i="24"/>
  <c r="AR430" i="24"/>
  <c r="AM430" i="24"/>
  <c r="AP430" i="24"/>
  <c r="AK430" i="24"/>
  <c r="AN430" i="24"/>
  <c r="AY430" i="24"/>
  <c r="AI430" i="24"/>
  <c r="AL430" i="24"/>
  <c r="AW430" i="24"/>
  <c r="AG430" i="24"/>
  <c r="AJ430" i="24"/>
  <c r="AU430" i="24"/>
  <c r="AE430" i="24"/>
  <c r="AX430" i="24"/>
  <c r="AH430" i="24"/>
  <c r="AS430" i="24"/>
  <c r="AV430" i="24"/>
  <c r="AF430" i="24"/>
  <c r="BF446" i="24"/>
  <c r="AP446" i="24"/>
  <c r="AS446" i="24"/>
  <c r="AV446" i="24"/>
  <c r="AF446" i="24"/>
  <c r="BG446" i="24"/>
  <c r="BB446" i="24"/>
  <c r="AL446" i="24"/>
  <c r="BE446" i="24"/>
  <c r="AO446" i="24"/>
  <c r="AR446" i="24"/>
  <c r="AQ446" i="24"/>
  <c r="BC446" i="24"/>
  <c r="AE446" i="24"/>
  <c r="AU446" i="24"/>
  <c r="AX446" i="24"/>
  <c r="AH446" i="24"/>
  <c r="BA446" i="24"/>
  <c r="AK446" i="24"/>
  <c r="BD446" i="24"/>
  <c r="AN446" i="24"/>
  <c r="AM446" i="24"/>
  <c r="AY446" i="24"/>
  <c r="AT446" i="24"/>
  <c r="AD446" i="24"/>
  <c r="AW446" i="24"/>
  <c r="AG446" i="24"/>
  <c r="AZ446" i="24"/>
  <c r="AJ446" i="24"/>
  <c r="AI446" i="24"/>
  <c r="I19" i="43"/>
  <c r="L201" i="24"/>
  <c r="AL438" i="23"/>
  <c r="AL442" i="23" s="1"/>
  <c r="V1" i="23"/>
  <c r="AK384" i="23"/>
  <c r="AL392" i="23"/>
  <c r="AL396" i="23" s="1"/>
  <c r="AL444" i="23"/>
  <c r="AL448" i="23" s="1"/>
  <c r="U3" i="23"/>
  <c r="V2" i="23"/>
  <c r="R1" i="25" l="1"/>
  <c r="V1520" i="23" s="1"/>
  <c r="M393" i="43" s="1"/>
  <c r="AN1151" i="23"/>
  <c r="AN1153" i="23" s="1"/>
  <c r="AD200" i="24"/>
  <c r="AD187" i="24" s="1"/>
  <c r="AE200" i="24"/>
  <c r="AE187" i="24" s="1"/>
  <c r="AD367" i="24"/>
  <c r="AD193" i="24" s="1"/>
  <c r="AD326" i="24"/>
  <c r="AD192" i="24" s="1"/>
  <c r="AD408" i="24"/>
  <c r="AD194" i="24" s="1"/>
  <c r="L237" i="24"/>
  <c r="L239" i="24"/>
  <c r="L236" i="24"/>
  <c r="L238" i="24"/>
  <c r="J19" i="43"/>
  <c r="AM444" i="23"/>
  <c r="AM448" i="23" s="1"/>
  <c r="W1" i="23"/>
  <c r="AM438" i="23"/>
  <c r="AM442" i="23" s="1"/>
  <c r="V3" i="23"/>
  <c r="W2" i="23"/>
  <c r="AL384" i="23"/>
  <c r="AM392" i="23"/>
  <c r="AM396" i="23" s="1"/>
  <c r="S1" i="25" l="1"/>
  <c r="W1520" i="23" s="1"/>
  <c r="N393" i="43" s="1"/>
  <c r="AO1151" i="23"/>
  <c r="AO1153" i="23" s="1"/>
  <c r="AE1475" i="23"/>
  <c r="AE1473" i="23"/>
  <c r="AE1468" i="23"/>
  <c r="AE1474" i="23"/>
  <c r="K19" i="43"/>
  <c r="W3" i="23"/>
  <c r="X2" i="23"/>
  <c r="AN438" i="23"/>
  <c r="AN442" i="23" s="1"/>
  <c r="AN392" i="23"/>
  <c r="AN396" i="23" s="1"/>
  <c r="AM384" i="23"/>
  <c r="AN444" i="23"/>
  <c r="AN448" i="23" s="1"/>
  <c r="X1" i="23"/>
  <c r="AE1472" i="23" l="1"/>
  <c r="T1" i="25"/>
  <c r="X1520" i="23" s="1"/>
  <c r="O393" i="43" s="1"/>
  <c r="AP1151" i="23"/>
  <c r="AP1153" i="23" s="1"/>
  <c r="AF1468" i="23"/>
  <c r="L19" i="43"/>
  <c r="AO438" i="23"/>
  <c r="AO442" i="23" s="1"/>
  <c r="Y1" i="23"/>
  <c r="AO444" i="23"/>
  <c r="AO448" i="23" s="1"/>
  <c r="AN384" i="23"/>
  <c r="AO392" i="23"/>
  <c r="AO396" i="23" s="1"/>
  <c r="Y2" i="23"/>
  <c r="X3" i="23"/>
  <c r="AE134" i="23" l="1"/>
  <c r="I50" i="27" s="1"/>
  <c r="U1" i="25"/>
  <c r="Y1520" i="23" s="1"/>
  <c r="P393" i="43" s="1"/>
  <c r="AQ1151" i="23"/>
  <c r="AQ1153" i="23" s="1"/>
  <c r="M19" i="43"/>
  <c r="AO384" i="23"/>
  <c r="AP392" i="23"/>
  <c r="AP396" i="23" s="1"/>
  <c r="AP444" i="23"/>
  <c r="AP448" i="23" s="1"/>
  <c r="AP438" i="23"/>
  <c r="AP442" i="23" s="1"/>
  <c r="Z1" i="23"/>
  <c r="Z2" i="23"/>
  <c r="Y3" i="23"/>
  <c r="V1" i="25" l="1"/>
  <c r="Z1520" i="23" s="1"/>
  <c r="Q393" i="43" s="1"/>
  <c r="AR1151" i="23"/>
  <c r="AR1153" i="23" s="1"/>
  <c r="N19" i="43"/>
  <c r="AQ438" i="23"/>
  <c r="AQ442" i="23" s="1"/>
  <c r="AQ444" i="23"/>
  <c r="AQ448" i="23" s="1"/>
  <c r="AP384" i="23"/>
  <c r="AQ392" i="23"/>
  <c r="AQ396" i="23" s="1"/>
  <c r="Z3" i="23"/>
  <c r="AA2" i="23"/>
  <c r="AA1" i="23"/>
  <c r="W1" i="25" l="1"/>
  <c r="AA1520" i="23" s="1"/>
  <c r="R393" i="43" s="1"/>
  <c r="AS1151" i="23"/>
  <c r="AS1153" i="23" s="1"/>
  <c r="O19" i="43"/>
  <c r="AA3" i="23"/>
  <c r="AB2" i="23"/>
  <c r="AR392" i="23"/>
  <c r="AR396" i="23" s="1"/>
  <c r="AQ384" i="23"/>
  <c r="AR438" i="23"/>
  <c r="AR442" i="23" s="1"/>
  <c r="AB1" i="23"/>
  <c r="AR444" i="23"/>
  <c r="AR448" i="23" s="1"/>
  <c r="X1" i="25" l="1"/>
  <c r="AT1151" i="23"/>
  <c r="AT1153" i="23" s="1"/>
  <c r="P19" i="43"/>
  <c r="AS438" i="23"/>
  <c r="AS442" i="23" s="1"/>
  <c r="AS444" i="23"/>
  <c r="AS448" i="23" s="1"/>
  <c r="AC1" i="23"/>
  <c r="AC2" i="23"/>
  <c r="AB3" i="23"/>
  <c r="AR384" i="23"/>
  <c r="AS392" i="23"/>
  <c r="AS396" i="23" s="1"/>
  <c r="AC1520" i="23" l="1"/>
  <c r="Y1" i="25"/>
  <c r="AU1151" i="23"/>
  <c r="AU1153" i="23" s="1"/>
  <c r="AD1" i="23"/>
  <c r="AD48" i="23" s="1"/>
  <c r="Q19" i="43"/>
  <c r="AT438" i="23"/>
  <c r="AT442" i="23" s="1"/>
  <c r="AC3" i="23"/>
  <c r="AD2" i="23"/>
  <c r="AT444" i="23"/>
  <c r="AT448" i="23" s="1"/>
  <c r="AS384" i="23"/>
  <c r="AT392" i="23"/>
  <c r="AT396" i="23" s="1"/>
  <c r="Z1" i="25" l="1"/>
  <c r="AV1151" i="23"/>
  <c r="AV1153" i="23" s="1"/>
  <c r="AD1587" i="23"/>
  <c r="AD1583" i="23" s="1"/>
  <c r="AE48" i="23"/>
  <c r="O29" i="28" s="1"/>
  <c r="O28" i="28" s="1"/>
  <c r="AD1601" i="23"/>
  <c r="AE1" i="23"/>
  <c r="AD1605" i="23"/>
  <c r="AD1604" i="23" s="1"/>
  <c r="AD1603" i="23" s="1"/>
  <c r="AD1594" i="23" s="1"/>
  <c r="R19" i="43"/>
  <c r="AD3" i="23"/>
  <c r="AE2" i="23"/>
  <c r="AU438" i="23"/>
  <c r="AU442" i="23" s="1"/>
  <c r="AU444" i="23"/>
  <c r="AU448" i="23" s="1"/>
  <c r="AT384" i="23"/>
  <c r="AU392" i="23"/>
  <c r="AU396" i="23" s="1"/>
  <c r="AE1140" i="23" l="1"/>
  <c r="AE1143" i="23"/>
  <c r="AE1096" i="23"/>
  <c r="AE1100" i="23"/>
  <c r="AE1101" i="23"/>
  <c r="AE1098" i="23"/>
  <c r="AE1099" i="23"/>
  <c r="AE1102" i="23"/>
  <c r="AE1111" i="23" s="1"/>
  <c r="AE1092" i="23" s="1"/>
  <c r="AE1067" i="23"/>
  <c r="AE1064" i="23"/>
  <c r="AE327" i="23"/>
  <c r="AE326" i="23" s="1"/>
  <c r="AE532" i="23"/>
  <c r="AA1" i="25"/>
  <c r="AE999" i="23" s="1"/>
  <c r="AE1001" i="23" s="1"/>
  <c r="AE948" i="23"/>
  <c r="AE1025" i="23"/>
  <c r="AE1022" i="23"/>
  <c r="AE1026" i="23"/>
  <c r="AE1035" i="23" s="1"/>
  <c r="AE1016" i="23" s="1"/>
  <c r="AE1023" i="23"/>
  <c r="AE1020" i="23"/>
  <c r="AE988" i="23"/>
  <c r="AE1024" i="23"/>
  <c r="AE991" i="23"/>
  <c r="AW1151" i="23"/>
  <c r="AW1153" i="23" s="1"/>
  <c r="AE1176" i="23"/>
  <c r="AF1" i="23"/>
  <c r="AE406" i="23"/>
  <c r="AE388" i="23" s="1"/>
  <c r="AE567" i="23"/>
  <c r="AE519" i="23"/>
  <c r="AE1252" i="23"/>
  <c r="AE1178" i="23"/>
  <c r="AE608" i="23"/>
  <c r="AE720" i="23"/>
  <c r="AE797" i="23"/>
  <c r="AE816" i="23" s="1"/>
  <c r="AE760" i="23"/>
  <c r="I32" i="27"/>
  <c r="AF48" i="23"/>
  <c r="AE1587" i="23"/>
  <c r="AE1583" i="23" s="1"/>
  <c r="AE644" i="23"/>
  <c r="AE874" i="23"/>
  <c r="AE883" i="23" s="1"/>
  <c r="AE864" i="23" s="1"/>
  <c r="AD85" i="23"/>
  <c r="AD102" i="23"/>
  <c r="AE535" i="23"/>
  <c r="AE722" i="23"/>
  <c r="AE731" i="23" s="1"/>
  <c r="AE712" i="23" s="1"/>
  <c r="AE839" i="23"/>
  <c r="AE434" i="23"/>
  <c r="AE416" i="23" s="1"/>
  <c r="AE569" i="23"/>
  <c r="AE1179" i="23"/>
  <c r="AE1219" i="23"/>
  <c r="AE1348" i="23" s="1"/>
  <c r="AE480" i="23"/>
  <c r="AE435" i="23"/>
  <c r="AE570" i="23"/>
  <c r="AE579" i="23" s="1"/>
  <c r="AE560" i="23" s="1"/>
  <c r="AE362" i="23"/>
  <c r="AE1601" i="23"/>
  <c r="AE1481" i="23"/>
  <c r="AE1506" i="23"/>
  <c r="AE1390" i="23" s="1"/>
  <c r="AE566" i="23"/>
  <c r="AE646" i="23"/>
  <c r="AE643" i="23"/>
  <c r="AE684" i="23"/>
  <c r="AE719" i="23"/>
  <c r="AE796" i="23"/>
  <c r="AE798" i="23"/>
  <c r="AE807" i="23" s="1"/>
  <c r="AE788" i="23" s="1"/>
  <c r="AE871" i="23"/>
  <c r="AE873" i="23"/>
  <c r="AE881" i="23" s="1"/>
  <c r="AE862" i="23" s="1"/>
  <c r="AE854" i="23" s="1"/>
  <c r="AE949" i="23"/>
  <c r="AE957" i="23" s="1"/>
  <c r="AE938" i="23" s="1"/>
  <c r="AE930" i="23" s="1"/>
  <c r="AE568" i="23"/>
  <c r="AE1177" i="23"/>
  <c r="AE645" i="23"/>
  <c r="AE718" i="23"/>
  <c r="AE704" i="23" s="1"/>
  <c r="AE721" i="23"/>
  <c r="AE729" i="23" s="1"/>
  <c r="AE710" i="23" s="1"/>
  <c r="AE702" i="23" s="1"/>
  <c r="AE794" i="23"/>
  <c r="AE780" i="23" s="1"/>
  <c r="AE836" i="23"/>
  <c r="AE872" i="23"/>
  <c r="AE947" i="23"/>
  <c r="AE484" i="23"/>
  <c r="AE407" i="23"/>
  <c r="AE481" i="23"/>
  <c r="AE518" i="23"/>
  <c r="AE1175" i="23"/>
  <c r="AE1605" i="23"/>
  <c r="AE1604" i="23" s="1"/>
  <c r="AE1603" i="23" s="1"/>
  <c r="AE1594" i="23" s="1"/>
  <c r="AE611" i="23"/>
  <c r="AE642" i="23"/>
  <c r="AE628" i="23" s="1"/>
  <c r="AE687" i="23"/>
  <c r="AE795" i="23"/>
  <c r="AE763" i="23"/>
  <c r="AE870" i="23"/>
  <c r="AE856" i="23" s="1"/>
  <c r="AE912" i="23"/>
  <c r="AE915" i="23"/>
  <c r="AE950" i="23"/>
  <c r="AE959" i="23" s="1"/>
  <c r="AE940" i="23" s="1"/>
  <c r="AE946" i="23"/>
  <c r="AE932" i="23" s="1"/>
  <c r="S19" i="43"/>
  <c r="AV392" i="23"/>
  <c r="AV396" i="23" s="1"/>
  <c r="AU384" i="23"/>
  <c r="AD1560" i="23"/>
  <c r="AD1555" i="23"/>
  <c r="AD1550" i="23"/>
  <c r="AV438" i="23"/>
  <c r="AV442" i="23" s="1"/>
  <c r="AV444" i="23"/>
  <c r="AV448" i="23" s="1"/>
  <c r="AE3" i="23"/>
  <c r="AF2" i="23"/>
  <c r="AE847" i="23" l="1"/>
  <c r="AE849" i="23" s="1"/>
  <c r="AE891" i="23" s="1"/>
  <c r="AE923" i="23"/>
  <c r="AE925" i="23" s="1"/>
  <c r="AE967" i="23" s="1"/>
  <c r="AE771" i="23"/>
  <c r="AE773" i="23" s="1"/>
  <c r="AE821" i="23" s="1"/>
  <c r="AE1075" i="23"/>
  <c r="AE1077" i="23" s="1"/>
  <c r="AE1110" i="23" s="1"/>
  <c r="AE695" i="23"/>
  <c r="AE697" i="23" s="1"/>
  <c r="AE739" i="23" s="1"/>
  <c r="AE1083" i="23"/>
  <c r="AE462" i="23"/>
  <c r="AE1084" i="23"/>
  <c r="AE1109" i="23"/>
  <c r="AE1090" i="23" s="1"/>
  <c r="AE1082" i="23" s="1"/>
  <c r="AE1120" i="23"/>
  <c r="AE1124" i="23"/>
  <c r="AF1100" i="23"/>
  <c r="AF1101" i="23"/>
  <c r="AF1098" i="23"/>
  <c r="AF1102" i="23"/>
  <c r="AF1111" i="23" s="1"/>
  <c r="AF1092" i="23" s="1"/>
  <c r="AF1099" i="23"/>
  <c r="AF1096" i="23"/>
  <c r="AF1064" i="23"/>
  <c r="AF1067" i="23"/>
  <c r="AE1071" i="23"/>
  <c r="AE1217" i="23"/>
  <c r="AF327" i="23"/>
  <c r="AF326" i="23" s="1"/>
  <c r="AG1" i="23"/>
  <c r="AE843" i="23"/>
  <c r="AB1" i="25"/>
  <c r="AF1075" i="23" s="1"/>
  <c r="AF1077" i="23" s="1"/>
  <c r="AF1125" i="23" s="1"/>
  <c r="AE389" i="23"/>
  <c r="AE377" i="23" s="1"/>
  <c r="AE1007" i="23"/>
  <c r="AE995" i="23"/>
  <c r="AE1008" i="23"/>
  <c r="AF944" i="23"/>
  <c r="AF1022" i="23"/>
  <c r="AF1026" i="23"/>
  <c r="AF1035" i="23" s="1"/>
  <c r="AF1016" i="23" s="1"/>
  <c r="AF1023" i="23"/>
  <c r="AF1020" i="23"/>
  <c r="AF1024" i="23"/>
  <c r="AF988" i="23"/>
  <c r="AF1025" i="23"/>
  <c r="AF991" i="23"/>
  <c r="AE1049" i="23"/>
  <c r="AE1043" i="23"/>
  <c r="AE1034" i="23"/>
  <c r="AE1048" i="23"/>
  <c r="AE1044" i="23"/>
  <c r="AE1033" i="23"/>
  <c r="AE1014" i="23" s="1"/>
  <c r="AE1006" i="23" s="1"/>
  <c r="AX1151" i="23"/>
  <c r="AX1153" i="23" s="1"/>
  <c r="AF568" i="23"/>
  <c r="AF645" i="23"/>
  <c r="AF1481" i="23"/>
  <c r="AF792" i="23"/>
  <c r="AF480" i="23"/>
  <c r="AF795" i="23"/>
  <c r="AF481" i="23"/>
  <c r="AF407" i="23"/>
  <c r="AF1175" i="23"/>
  <c r="AF1161" i="23" s="1"/>
  <c r="AF643" i="23"/>
  <c r="AF915" i="23"/>
  <c r="AF484" i="23"/>
  <c r="AF570" i="23"/>
  <c r="AF1143" i="23"/>
  <c r="AF716" i="23"/>
  <c r="AF870" i="23"/>
  <c r="AF948" i="23"/>
  <c r="AF518" i="23"/>
  <c r="AF501" i="23" s="1"/>
  <c r="AF434" i="23"/>
  <c r="AF416" i="23" s="1"/>
  <c r="AF1601" i="23"/>
  <c r="AF611" i="23"/>
  <c r="AF720" i="23"/>
  <c r="AF873" i="23"/>
  <c r="AF896" i="23" s="1"/>
  <c r="AF406" i="23"/>
  <c r="AF388" i="23" s="1"/>
  <c r="AF519" i="23"/>
  <c r="AF532" i="23"/>
  <c r="AF566" i="23"/>
  <c r="AF553" i="23" s="1"/>
  <c r="AF1176" i="23"/>
  <c r="AF1178" i="23"/>
  <c r="AF1605" i="23"/>
  <c r="AF1604" i="23" s="1"/>
  <c r="AF1603" i="23" s="1"/>
  <c r="AF1594" i="23" s="1"/>
  <c r="AF608" i="23"/>
  <c r="AF640" i="23"/>
  <c r="AF718" i="23"/>
  <c r="AF719" i="23"/>
  <c r="AF721" i="23"/>
  <c r="AF744" i="23" s="1"/>
  <c r="AF760" i="23"/>
  <c r="AF794" i="23"/>
  <c r="AF872" i="23"/>
  <c r="AF868" i="23"/>
  <c r="AF912" i="23"/>
  <c r="AF947" i="23"/>
  <c r="AF949" i="23"/>
  <c r="AF957" i="23" s="1"/>
  <c r="AF938" i="23" s="1"/>
  <c r="AF930" i="23" s="1"/>
  <c r="AF435" i="23"/>
  <c r="AF535" i="23"/>
  <c r="AF569" i="23"/>
  <c r="AF567" i="23"/>
  <c r="AF1177" i="23"/>
  <c r="AF1179" i="23"/>
  <c r="AF1587" i="23"/>
  <c r="AF1583" i="23" s="1"/>
  <c r="AF1252" i="23"/>
  <c r="AF642" i="23"/>
  <c r="AF646" i="23"/>
  <c r="AF684" i="23"/>
  <c r="AF687" i="23"/>
  <c r="AF763" i="23"/>
  <c r="AF798" i="23"/>
  <c r="AF871" i="23"/>
  <c r="AF950" i="23"/>
  <c r="AF946" i="23"/>
  <c r="AF1140" i="23"/>
  <c r="AF1506" i="23"/>
  <c r="AF1390" i="23" s="1"/>
  <c r="AF1219" i="23"/>
  <c r="AF1348" i="23" s="1"/>
  <c r="AF644" i="23"/>
  <c r="AF695" i="23"/>
  <c r="AF697" i="23" s="1"/>
  <c r="AF745" i="23" s="1"/>
  <c r="AF722" i="23"/>
  <c r="AF797" i="23"/>
  <c r="AF816" i="23" s="1"/>
  <c r="AF796" i="23"/>
  <c r="AF836" i="23"/>
  <c r="AF839" i="23"/>
  <c r="AF874" i="23"/>
  <c r="AE691" i="23"/>
  <c r="AE380" i="23"/>
  <c r="AE615" i="23"/>
  <c r="AE820" i="23"/>
  <c r="AE814" i="23" s="1"/>
  <c r="AE740" i="23"/>
  <c r="AE972" i="23"/>
  <c r="AE744" i="23"/>
  <c r="AE896" i="23"/>
  <c r="AE968" i="23"/>
  <c r="AE767" i="23"/>
  <c r="AE805" i="23"/>
  <c r="AE786" i="23" s="1"/>
  <c r="AE778" i="23" s="1"/>
  <c r="AE892" i="23"/>
  <c r="J32" i="27"/>
  <c r="AG48" i="23"/>
  <c r="AE85" i="23"/>
  <c r="AE919" i="23"/>
  <c r="AE102" i="23"/>
  <c r="AE1588" i="23"/>
  <c r="AE1349" i="23"/>
  <c r="P29" i="28"/>
  <c r="P28" i="28" s="1"/>
  <c r="T19" i="43"/>
  <c r="AV384" i="23"/>
  <c r="AW392" i="23"/>
  <c r="AW396" i="23" s="1"/>
  <c r="AF102" i="23"/>
  <c r="AF85" i="23"/>
  <c r="AG2" i="23"/>
  <c r="AF3" i="23"/>
  <c r="AW444" i="23"/>
  <c r="AW448" i="23" s="1"/>
  <c r="AW438" i="23"/>
  <c r="AW442" i="23" s="1"/>
  <c r="AE1382" i="23"/>
  <c r="AE1299" i="23" s="1"/>
  <c r="AE1395" i="23"/>
  <c r="AE1385" i="23"/>
  <c r="AE1375" i="23"/>
  <c r="AE958" i="23" l="1"/>
  <c r="AE960" i="23" s="1"/>
  <c r="AE973" i="23"/>
  <c r="AE806" i="23"/>
  <c r="AE808" i="23" s="1"/>
  <c r="AE897" i="23"/>
  <c r="AE882" i="23"/>
  <c r="AE884" i="23" s="1"/>
  <c r="AE1125" i="23"/>
  <c r="AE893" i="23"/>
  <c r="AE815" i="23"/>
  <c r="AE817" i="23" s="1"/>
  <c r="AE1119" i="23"/>
  <c r="AE1121" i="23" s="1"/>
  <c r="AF619" i="23"/>
  <c r="AF621" i="23" s="1"/>
  <c r="AF669" i="23" s="1"/>
  <c r="AF999" i="23"/>
  <c r="AF1001" i="23" s="1"/>
  <c r="AF1049" i="23" s="1"/>
  <c r="AF923" i="23"/>
  <c r="AF925" i="23" s="1"/>
  <c r="AF973" i="23" s="1"/>
  <c r="AF847" i="23"/>
  <c r="AF849" i="23" s="1"/>
  <c r="AF897" i="23" s="1"/>
  <c r="AF771" i="23"/>
  <c r="AF773" i="23" s="1"/>
  <c r="AF821" i="23" s="1"/>
  <c r="AE730" i="23"/>
  <c r="AE711" i="23" s="1"/>
  <c r="AE713" i="23" s="1"/>
  <c r="AE745" i="23"/>
  <c r="AE741" i="23"/>
  <c r="AE1118" i="23"/>
  <c r="AF462" i="23"/>
  <c r="AF1071" i="23"/>
  <c r="AH1" i="23"/>
  <c r="AG1101" i="23"/>
  <c r="AG1098" i="23"/>
  <c r="AG1102" i="23"/>
  <c r="AG1111" i="23" s="1"/>
  <c r="AG1092" i="23" s="1"/>
  <c r="AG1099" i="23"/>
  <c r="AG1100" i="23"/>
  <c r="AG1096" i="23"/>
  <c r="AG1067" i="23"/>
  <c r="AG1064" i="23"/>
  <c r="AF1083" i="23"/>
  <c r="AE1112" i="23"/>
  <c r="AE1091" i="23"/>
  <c r="AF1084" i="23"/>
  <c r="AF1109" i="23"/>
  <c r="AF1090" i="23" s="1"/>
  <c r="AF1082" i="23" s="1"/>
  <c r="AF1124" i="23"/>
  <c r="AF1120" i="23"/>
  <c r="AG327" i="23"/>
  <c r="AG326" i="23" s="1"/>
  <c r="AG948" i="23"/>
  <c r="AG1172" i="23"/>
  <c r="AC1" i="25"/>
  <c r="AG923" i="23" s="1"/>
  <c r="AG925" i="23" s="1"/>
  <c r="AG973" i="23" s="1"/>
  <c r="AG434" i="23"/>
  <c r="AG416" i="23" s="1"/>
  <c r="AG1178" i="23"/>
  <c r="AG570" i="23"/>
  <c r="AG535" i="23"/>
  <c r="AG1177" i="23"/>
  <c r="AG567" i="23"/>
  <c r="AG1506" i="23"/>
  <c r="AG1390" i="23" s="1"/>
  <c r="AG1382" i="23" s="1"/>
  <c r="AG1299" i="23" s="1"/>
  <c r="AG763" i="23"/>
  <c r="AG518" i="23"/>
  <c r="AG501" i="23" s="1"/>
  <c r="AG519" i="23"/>
  <c r="AG568" i="23"/>
  <c r="AG1601" i="23"/>
  <c r="AG644" i="23"/>
  <c r="AG836" i="23"/>
  <c r="AG480" i="23"/>
  <c r="AG513" i="23" s="1"/>
  <c r="AG499" i="23" s="1"/>
  <c r="AG645" i="23"/>
  <c r="AG839" i="23"/>
  <c r="AG569" i="23"/>
  <c r="AG406" i="23"/>
  <c r="AG388" i="23" s="1"/>
  <c r="AG532" i="23"/>
  <c r="AG646" i="23"/>
  <c r="AG870" i="23"/>
  <c r="AG798" i="23"/>
  <c r="AG873" i="23"/>
  <c r="AG771" i="23"/>
  <c r="AG773" i="23" s="1"/>
  <c r="AG821" i="23" s="1"/>
  <c r="AG915" i="23"/>
  <c r="AG435" i="23"/>
  <c r="AG1587" i="23"/>
  <c r="AG1583" i="23" s="1"/>
  <c r="AG719" i="23"/>
  <c r="AG794" i="23"/>
  <c r="AG912" i="23"/>
  <c r="AG1140" i="23"/>
  <c r="AG362" i="23" s="1"/>
  <c r="AG1217" i="23" s="1"/>
  <c r="AG608" i="23"/>
  <c r="AG720" i="23"/>
  <c r="AG795" i="23"/>
  <c r="AG947" i="23"/>
  <c r="AG643" i="23"/>
  <c r="AG687" i="23"/>
  <c r="AG871" i="23"/>
  <c r="AG946" i="23"/>
  <c r="AE1045" i="23"/>
  <c r="AF805" i="23"/>
  <c r="AF786" i="23" s="1"/>
  <c r="AF778" i="23" s="1"/>
  <c r="AE1042" i="23"/>
  <c r="AF1007" i="23"/>
  <c r="AF1008" i="23"/>
  <c r="AF1048" i="23"/>
  <c r="AF1044" i="23"/>
  <c r="AF1033" i="23"/>
  <c r="AF1014" i="23" s="1"/>
  <c r="AF1006" i="23" s="1"/>
  <c r="AG1179" i="23"/>
  <c r="AG1026" i="23"/>
  <c r="AG1035" i="23" s="1"/>
  <c r="AG1016" i="23" s="1"/>
  <c r="AG1023" i="23"/>
  <c r="AG1020" i="23"/>
  <c r="AG1024" i="23"/>
  <c r="AG1025" i="23"/>
  <c r="AG1022" i="23"/>
  <c r="AG991" i="23"/>
  <c r="AG988" i="23"/>
  <c r="AF995" i="23"/>
  <c r="AE1036" i="23"/>
  <c r="AE1015" i="23"/>
  <c r="AY1151" i="23"/>
  <c r="AY1153" i="23" s="1"/>
  <c r="AG407" i="23"/>
  <c r="AG484" i="23"/>
  <c r="AG566" i="23"/>
  <c r="AG553" i="23" s="1"/>
  <c r="AG481" i="23"/>
  <c r="AG507" i="23" s="1"/>
  <c r="AG498" i="23" s="1"/>
  <c r="AG1143" i="23"/>
  <c r="AG1175" i="23"/>
  <c r="AG1161" i="23" s="1"/>
  <c r="AG1481" i="23"/>
  <c r="AG721" i="23"/>
  <c r="AG792" i="23"/>
  <c r="AG796" i="23"/>
  <c r="AG874" i="23"/>
  <c r="AG868" i="23"/>
  <c r="AG944" i="23"/>
  <c r="AG949" i="23"/>
  <c r="AF820" i="23"/>
  <c r="AF814" i="23" s="1"/>
  <c r="AG1176" i="23"/>
  <c r="AG1605" i="23"/>
  <c r="AG1604" i="23" s="1"/>
  <c r="AG1603" i="23" s="1"/>
  <c r="AG1594" i="23" s="1"/>
  <c r="AG1219" i="23"/>
  <c r="AG1348" i="23" s="1"/>
  <c r="AG1252" i="23"/>
  <c r="AG611" i="23"/>
  <c r="AG642" i="23"/>
  <c r="AG684" i="23"/>
  <c r="AG718" i="23"/>
  <c r="AG722" i="23"/>
  <c r="AG760" i="23"/>
  <c r="AG797" i="23"/>
  <c r="AG872" i="23"/>
  <c r="AG950" i="23"/>
  <c r="AF691" i="23"/>
  <c r="AF389" i="23"/>
  <c r="AF377" i="23" s="1"/>
  <c r="AF362" i="23"/>
  <c r="AE364" i="23"/>
  <c r="AE1358" i="23" s="1"/>
  <c r="AF767" i="23"/>
  <c r="AF380" i="23"/>
  <c r="AF919" i="23"/>
  <c r="AF539" i="23"/>
  <c r="AF892" i="23"/>
  <c r="AF890" i="23" s="1"/>
  <c r="AF1349" i="23"/>
  <c r="AF729" i="23"/>
  <c r="AF710" i="23" s="1"/>
  <c r="AF702" i="23" s="1"/>
  <c r="AF881" i="23"/>
  <c r="AF862" i="23" s="1"/>
  <c r="AF854" i="23" s="1"/>
  <c r="AF972" i="23"/>
  <c r="AF968" i="23"/>
  <c r="AF843" i="23"/>
  <c r="AF1588" i="23"/>
  <c r="AF615" i="23"/>
  <c r="AF740" i="23"/>
  <c r="AF738" i="23" s="1"/>
  <c r="AE738" i="23"/>
  <c r="AE966" i="23"/>
  <c r="AE969" i="23"/>
  <c r="AE890" i="23"/>
  <c r="AH48" i="23"/>
  <c r="K32" i="27"/>
  <c r="Q29" i="28"/>
  <c r="Q28" i="28" s="1"/>
  <c r="AE187" i="23"/>
  <c r="U19" i="43"/>
  <c r="AX444" i="23"/>
  <c r="AX448" i="23" s="1"/>
  <c r="AF1395" i="23"/>
  <c r="AF1385" i="23"/>
  <c r="AF1375" i="23"/>
  <c r="AF1382" i="23"/>
  <c r="AW384" i="23"/>
  <c r="AX392" i="23"/>
  <c r="AX396" i="23" s="1"/>
  <c r="AX438" i="23"/>
  <c r="AX442" i="23" s="1"/>
  <c r="AG102" i="23"/>
  <c r="AG85" i="23"/>
  <c r="AH2" i="23"/>
  <c r="AG3" i="23"/>
  <c r="AE939" i="23" l="1"/>
  <c r="AE941" i="23" s="1"/>
  <c r="AE732" i="23"/>
  <c r="AE787" i="23"/>
  <c r="AE789" i="23" s="1"/>
  <c r="AG619" i="23"/>
  <c r="AG621" i="23" s="1"/>
  <c r="AG669" i="23" s="1"/>
  <c r="AE863" i="23"/>
  <c r="AE865" i="23" s="1"/>
  <c r="AG695" i="23"/>
  <c r="AG697" i="23" s="1"/>
  <c r="AG745" i="23" s="1"/>
  <c r="AG1075" i="23"/>
  <c r="AG1077" i="23" s="1"/>
  <c r="AG1125" i="23" s="1"/>
  <c r="AG847" i="23"/>
  <c r="AG849" i="23" s="1"/>
  <c r="AG897" i="23" s="1"/>
  <c r="AG999" i="23"/>
  <c r="AG1001" i="23" s="1"/>
  <c r="AG1049" i="23" s="1"/>
  <c r="AG462" i="23"/>
  <c r="AG1083" i="23"/>
  <c r="AF1118" i="23"/>
  <c r="AG1071" i="23"/>
  <c r="AE1093" i="23"/>
  <c r="AE1085" i="23"/>
  <c r="AI1" i="23"/>
  <c r="AH1098" i="23"/>
  <c r="AH1102" i="23"/>
  <c r="AH1111" i="23" s="1"/>
  <c r="AH1092" i="23" s="1"/>
  <c r="AH1099" i="23"/>
  <c r="AH1100" i="23"/>
  <c r="AH1096" i="23"/>
  <c r="AH1101" i="23"/>
  <c r="AH1064" i="23"/>
  <c r="AH1067" i="23"/>
  <c r="AG1084" i="23"/>
  <c r="AG1109" i="23"/>
  <c r="AG1090" i="23" s="1"/>
  <c r="AG1082" i="23" s="1"/>
  <c r="AG1124" i="23"/>
  <c r="AG1120" i="23"/>
  <c r="AF1217" i="23"/>
  <c r="AH327" i="23"/>
  <c r="AH326" i="23" s="1"/>
  <c r="AH1023" i="23"/>
  <c r="AG919" i="23"/>
  <c r="AH1252" i="23"/>
  <c r="AH795" i="23"/>
  <c r="AH406" i="23"/>
  <c r="AH388" i="23" s="1"/>
  <c r="AH569" i="23"/>
  <c r="AH646" i="23"/>
  <c r="AH873" i="23"/>
  <c r="AG615" i="23"/>
  <c r="AH1177" i="23"/>
  <c r="AH1140" i="23"/>
  <c r="AH362" i="23" s="1"/>
  <c r="AH1217" i="23" s="1"/>
  <c r="AH721" i="23"/>
  <c r="AH947" i="23"/>
  <c r="AH568" i="23"/>
  <c r="AH719" i="23"/>
  <c r="AH950" i="23"/>
  <c r="AH1506" i="23"/>
  <c r="AH1588" i="23" s="1"/>
  <c r="AH1481" i="23"/>
  <c r="AH760" i="23"/>
  <c r="AH839" i="23"/>
  <c r="AH535" i="23"/>
  <c r="AH836" i="23"/>
  <c r="AG1349" i="23"/>
  <c r="AG1588" i="23"/>
  <c r="AD1" i="25"/>
  <c r="AH695" i="23" s="1"/>
  <c r="AH697" i="23" s="1"/>
  <c r="AH745" i="23" s="1"/>
  <c r="AG843" i="23"/>
  <c r="AH518" i="23"/>
  <c r="AH501" i="23" s="1"/>
  <c r="AH1175" i="23"/>
  <c r="AH1161" i="23" s="1"/>
  <c r="AH566" i="23"/>
  <c r="AH553" i="23" s="1"/>
  <c r="AH1587" i="23"/>
  <c r="AH1583" i="23" s="1"/>
  <c r="AH644" i="23"/>
  <c r="AH718" i="23"/>
  <c r="AH796" i="23"/>
  <c r="AH874" i="23"/>
  <c r="AH944" i="23"/>
  <c r="AH1022" i="23"/>
  <c r="AH1008" i="23" s="1"/>
  <c r="AH519" i="23"/>
  <c r="AH1176" i="23"/>
  <c r="AH567" i="23"/>
  <c r="AH1219" i="23"/>
  <c r="AH1348" i="23" s="1"/>
  <c r="AH645" i="23"/>
  <c r="AH716" i="23"/>
  <c r="AH794" i="23"/>
  <c r="AH797" i="23"/>
  <c r="AH872" i="23"/>
  <c r="AH948" i="23"/>
  <c r="AH643" i="23"/>
  <c r="AH722" i="23"/>
  <c r="AH847" i="23"/>
  <c r="AH849" i="23" s="1"/>
  <c r="AH897" i="23" s="1"/>
  <c r="AH949" i="23"/>
  <c r="AH407" i="23"/>
  <c r="AH1601" i="23"/>
  <c r="AH923" i="23"/>
  <c r="AH925" i="23" s="1"/>
  <c r="AH973" i="23" s="1"/>
  <c r="AH435" i="23"/>
  <c r="AH480" i="23"/>
  <c r="AH513" i="23" s="1"/>
  <c r="AH499" i="23" s="1"/>
  <c r="AH1178" i="23"/>
  <c r="AH1605" i="23"/>
  <c r="AH1604" i="23" s="1"/>
  <c r="AH1603" i="23" s="1"/>
  <c r="AH1594" i="23" s="1"/>
  <c r="AH608" i="23"/>
  <c r="AH642" i="23"/>
  <c r="AH720" i="23"/>
  <c r="AH792" i="23"/>
  <c r="AH871" i="23"/>
  <c r="AH915" i="23"/>
  <c r="AH1172" i="23"/>
  <c r="AH570" i="23"/>
  <c r="AH1143" i="23"/>
  <c r="AH763" i="23"/>
  <c r="AH434" i="23"/>
  <c r="AH416" i="23" s="1"/>
  <c r="AH481" i="23"/>
  <c r="AH507" i="23" s="1"/>
  <c r="AH498" i="23" s="1"/>
  <c r="AH1179" i="23"/>
  <c r="AH687" i="23"/>
  <c r="AH798" i="23"/>
  <c r="AH870" i="23"/>
  <c r="AH912" i="23"/>
  <c r="AH484" i="23"/>
  <c r="AH532" i="23"/>
  <c r="AH564" i="23"/>
  <c r="AH611" i="23"/>
  <c r="AH684" i="23"/>
  <c r="AH771" i="23"/>
  <c r="AH773" i="23" s="1"/>
  <c r="AH821" i="23" s="1"/>
  <c r="AH868" i="23"/>
  <c r="AH946" i="23"/>
  <c r="AH991" i="23"/>
  <c r="AG389" i="23"/>
  <c r="AG377" i="23" s="1"/>
  <c r="AH988" i="23"/>
  <c r="AH999" i="23"/>
  <c r="AH1001" i="23" s="1"/>
  <c r="AH1049" i="23" s="1"/>
  <c r="AH1026" i="23"/>
  <c r="AH1035" i="23" s="1"/>
  <c r="AH1016" i="23" s="1"/>
  <c r="AG539" i="23"/>
  <c r="AH1025" i="23"/>
  <c r="AH1033" i="23" s="1"/>
  <c r="AH1014" i="23" s="1"/>
  <c r="AH1006" i="23" s="1"/>
  <c r="AH1024" i="23"/>
  <c r="AH1020" i="23"/>
  <c r="AG380" i="23"/>
  <c r="AG1147" i="23"/>
  <c r="AG767" i="23"/>
  <c r="AG1007" i="23"/>
  <c r="AG472" i="23"/>
  <c r="AG460" i="23" s="1"/>
  <c r="AE1017" i="23"/>
  <c r="AE1009" i="23"/>
  <c r="AG1008" i="23"/>
  <c r="AG995" i="23"/>
  <c r="AG1048" i="23"/>
  <c r="AG1044" i="23"/>
  <c r="AG1033" i="23"/>
  <c r="AG1014" i="23" s="1"/>
  <c r="AG1006" i="23" s="1"/>
  <c r="AF1042" i="23"/>
  <c r="AZ1151" i="23"/>
  <c r="AZ1153" i="23" s="1"/>
  <c r="AG691" i="23"/>
  <c r="AF364" i="23"/>
  <c r="AF1358" i="23" s="1"/>
  <c r="AF966" i="23"/>
  <c r="AI48" i="23"/>
  <c r="L32" i="27"/>
  <c r="R29" i="28"/>
  <c r="R28" i="28" s="1"/>
  <c r="AF1299" i="23"/>
  <c r="AF187" i="23" s="1"/>
  <c r="V19" i="43"/>
  <c r="AH3" i="23"/>
  <c r="AI2" i="23"/>
  <c r="AY438" i="23"/>
  <c r="AY442" i="23" s="1"/>
  <c r="AG1395" i="23"/>
  <c r="AG1385" i="23"/>
  <c r="AG1375" i="23"/>
  <c r="AG187" i="23"/>
  <c r="AX384" i="23"/>
  <c r="AY392" i="23"/>
  <c r="AY396" i="23" s="1"/>
  <c r="AY444" i="23"/>
  <c r="AY448" i="23" s="1"/>
  <c r="AH102" i="23"/>
  <c r="AH85" i="23"/>
  <c r="AH619" i="23" l="1"/>
  <c r="AH621" i="23" s="1"/>
  <c r="AH669" i="23" s="1"/>
  <c r="AI836" i="23"/>
  <c r="AH1075" i="23"/>
  <c r="AH1077" i="23" s="1"/>
  <c r="AH1125" i="23" s="1"/>
  <c r="AI569" i="23"/>
  <c r="AI434" i="23"/>
  <c r="AI416" i="23" s="1"/>
  <c r="AI535" i="23"/>
  <c r="AI988" i="23"/>
  <c r="AI722" i="23"/>
  <c r="AI718" i="23"/>
  <c r="AI991" i="23"/>
  <c r="AI407" i="23"/>
  <c r="AI871" i="23"/>
  <c r="AI872" i="23"/>
  <c r="AI760" i="23"/>
  <c r="AI912" i="23"/>
  <c r="AI1025" i="23"/>
  <c r="AI1044" i="23" s="1"/>
  <c r="AI1176" i="23"/>
  <c r="AI608" i="23"/>
  <c r="AI797" i="23"/>
  <c r="AI947" i="23"/>
  <c r="AI1020" i="23"/>
  <c r="AI646" i="23"/>
  <c r="AI481" i="23"/>
  <c r="AI507" i="23" s="1"/>
  <c r="AI498" i="23" s="1"/>
  <c r="AI946" i="23"/>
  <c r="AI567" i="23"/>
  <c r="AI1179" i="23"/>
  <c r="AI645" i="23"/>
  <c r="AI792" i="23"/>
  <c r="AI948" i="23"/>
  <c r="AI1175" i="23"/>
  <c r="AI1161" i="23" s="1"/>
  <c r="AI532" i="23"/>
  <c r="AI435" i="23"/>
  <c r="AI1143" i="23"/>
  <c r="AI795" i="23"/>
  <c r="AI568" i="23"/>
  <c r="AI1601" i="23"/>
  <c r="AI687" i="23"/>
  <c r="AI868" i="23"/>
  <c r="AI519" i="23"/>
  <c r="AI1605" i="23"/>
  <c r="AI1604" i="23" s="1"/>
  <c r="AI1603" i="23" s="1"/>
  <c r="AI1594" i="23" s="1"/>
  <c r="AI1587" i="23"/>
  <c r="AI1583" i="23" s="1"/>
  <c r="AI721" i="23"/>
  <c r="AH462" i="23"/>
  <c r="AG1118" i="23"/>
  <c r="AH1071" i="23"/>
  <c r="AJ1" i="23"/>
  <c r="AI1102" i="23"/>
  <c r="AI1111" i="23" s="1"/>
  <c r="AI1092" i="23" s="1"/>
  <c r="AI1099" i="23"/>
  <c r="AI1101" i="23"/>
  <c r="AI1100" i="23"/>
  <c r="AI1098" i="23"/>
  <c r="AI1064" i="23"/>
  <c r="AI1096" i="23"/>
  <c r="AI1067" i="23"/>
  <c r="AI566" i="23"/>
  <c r="AI553" i="23" s="1"/>
  <c r="AI570" i="23"/>
  <c r="AI1506" i="23"/>
  <c r="AI1390" i="23" s="1"/>
  <c r="AI1252" i="23"/>
  <c r="AI684" i="23"/>
  <c r="AI794" i="23"/>
  <c r="AI839" i="23"/>
  <c r="AI843" i="23" s="1"/>
  <c r="AI915" i="23"/>
  <c r="AI1023" i="23"/>
  <c r="AH1124" i="23"/>
  <c r="AH1109" i="23"/>
  <c r="AH1090" i="23" s="1"/>
  <c r="AH1082" i="23" s="1"/>
  <c r="AH1120" i="23"/>
  <c r="AI406" i="23"/>
  <c r="AI389" i="23" s="1"/>
  <c r="AI484" i="23"/>
  <c r="AI1177" i="23"/>
  <c r="AI1219" i="23"/>
  <c r="AI1348" i="23" s="1"/>
  <c r="AI642" i="23"/>
  <c r="AI720" i="23"/>
  <c r="AI763" i="23"/>
  <c r="AI870" i="23"/>
  <c r="AI949" i="23"/>
  <c r="AI1026" i="23"/>
  <c r="AI1035" i="23" s="1"/>
  <c r="AI1016" i="23" s="1"/>
  <c r="AI480" i="23"/>
  <c r="AI513" i="23" s="1"/>
  <c r="AI499" i="23" s="1"/>
  <c r="AI518" i="23"/>
  <c r="AI501" i="23" s="1"/>
  <c r="AI1140" i="23"/>
  <c r="AI1481" i="23"/>
  <c r="AI644" i="23"/>
  <c r="AI716" i="23"/>
  <c r="AI796" i="23"/>
  <c r="AI874" i="23"/>
  <c r="AI944" i="23"/>
  <c r="AI1022" i="23"/>
  <c r="AI1008" i="23" s="1"/>
  <c r="AH1083" i="23"/>
  <c r="AI1178" i="23"/>
  <c r="AI643" i="23"/>
  <c r="AI719" i="23"/>
  <c r="AI798" i="23"/>
  <c r="AI873" i="23"/>
  <c r="AI950" i="23"/>
  <c r="AI1024" i="23"/>
  <c r="AH1084" i="23"/>
  <c r="AH691" i="23"/>
  <c r="AH767" i="23"/>
  <c r="AH1147" i="23"/>
  <c r="AI327" i="23"/>
  <c r="AI326" i="23" s="1"/>
  <c r="AI611" i="23"/>
  <c r="AH389" i="23"/>
  <c r="AH377" i="23" s="1"/>
  <c r="AH539" i="23"/>
  <c r="AH1390" i="23"/>
  <c r="AH1382" i="23" s="1"/>
  <c r="AH1299" i="23" s="1"/>
  <c r="AH187" i="23" s="1"/>
  <c r="AH1349" i="23"/>
  <c r="AH843" i="23"/>
  <c r="AH380" i="23"/>
  <c r="AH615" i="23"/>
  <c r="AH995" i="23"/>
  <c r="AH919" i="23"/>
  <c r="AE1" i="25"/>
  <c r="AI999" i="23" s="1"/>
  <c r="AI1001" i="23" s="1"/>
  <c r="AI1049" i="23" s="1"/>
  <c r="AH1007" i="23"/>
  <c r="AH472" i="23"/>
  <c r="AH460" i="23" s="1"/>
  <c r="AH1048" i="23"/>
  <c r="AH1044" i="23"/>
  <c r="AG364" i="23"/>
  <c r="AG1358" i="23" s="1"/>
  <c r="AG1042" i="23"/>
  <c r="BA1151" i="23"/>
  <c r="BA1153" i="23" s="1"/>
  <c r="AJ48" i="23"/>
  <c r="M32" i="27"/>
  <c r="S29" i="28"/>
  <c r="S28" i="28" s="1"/>
  <c r="W19" i="43"/>
  <c r="AZ444" i="23"/>
  <c r="AZ448" i="23" s="1"/>
  <c r="AZ392" i="23"/>
  <c r="AZ396" i="23" s="1"/>
  <c r="AY384" i="23"/>
  <c r="AI102" i="23"/>
  <c r="AI85" i="23"/>
  <c r="AZ438" i="23"/>
  <c r="AZ442" i="23" s="1"/>
  <c r="AI3" i="23"/>
  <c r="AJ2" i="23"/>
  <c r="AJ1025" i="23" l="1"/>
  <c r="AJ1033" i="23" s="1"/>
  <c r="AJ1014" i="23" s="1"/>
  <c r="AJ1006" i="23" s="1"/>
  <c r="AI919" i="23"/>
  <c r="AI539" i="23"/>
  <c r="AI619" i="23"/>
  <c r="AI621" i="23" s="1"/>
  <c r="AI669" i="23" s="1"/>
  <c r="AI923" i="23"/>
  <c r="AI925" i="23" s="1"/>
  <c r="AI973" i="23" s="1"/>
  <c r="AI1075" i="23"/>
  <c r="AI1077" i="23" s="1"/>
  <c r="AI1125" i="23" s="1"/>
  <c r="AI847" i="23"/>
  <c r="AI849" i="23" s="1"/>
  <c r="AI897" i="23" s="1"/>
  <c r="AI771" i="23"/>
  <c r="AI773" i="23" s="1"/>
  <c r="AI821" i="23" s="1"/>
  <c r="AI695" i="23"/>
  <c r="AI697" i="23" s="1"/>
  <c r="AI745" i="23" s="1"/>
  <c r="AI1033" i="23"/>
  <c r="AI1014" i="23" s="1"/>
  <c r="AI1006" i="23" s="1"/>
  <c r="AI1048" i="23"/>
  <c r="AI1042" i="23" s="1"/>
  <c r="AI995" i="23"/>
  <c r="AI1007" i="23"/>
  <c r="AI472" i="23"/>
  <c r="AI460" i="23" s="1"/>
  <c r="AI1147" i="23"/>
  <c r="AI380" i="23"/>
  <c r="AI691" i="23"/>
  <c r="AJ722" i="23"/>
  <c r="AJ760" i="23"/>
  <c r="AI767" i="23"/>
  <c r="AI1349" i="23"/>
  <c r="AJ535" i="23"/>
  <c r="AJ1177" i="23"/>
  <c r="AJ1481" i="23"/>
  <c r="AI362" i="23"/>
  <c r="AI1217" i="23" s="1"/>
  <c r="AI1588" i="23"/>
  <c r="AJ795" i="23"/>
  <c r="AI462" i="23"/>
  <c r="AJ912" i="23"/>
  <c r="AJ434" i="23"/>
  <c r="AJ416" i="23" s="1"/>
  <c r="AJ1178" i="23"/>
  <c r="AJ720" i="23"/>
  <c r="AJ794" i="23"/>
  <c r="AJ915" i="23"/>
  <c r="AJ480" i="23"/>
  <c r="AJ513" i="23" s="1"/>
  <c r="AJ499" i="23" s="1"/>
  <c r="AJ569" i="23"/>
  <c r="AJ1179" i="23"/>
  <c r="AJ611" i="23"/>
  <c r="AJ721" i="23"/>
  <c r="AJ836" i="23"/>
  <c r="AJ950" i="23"/>
  <c r="AJ959" i="23" s="1"/>
  <c r="AJ940" i="23" s="1"/>
  <c r="AJ1023" i="23"/>
  <c r="AJ687" i="23"/>
  <c r="AJ570" i="23"/>
  <c r="AJ1605" i="23"/>
  <c r="AJ1604" i="23" s="1"/>
  <c r="AJ1603" i="23" s="1"/>
  <c r="AJ1594" i="23" s="1"/>
  <c r="AJ643" i="23"/>
  <c r="AJ870" i="23"/>
  <c r="AJ946" i="23"/>
  <c r="AJ1026" i="23"/>
  <c r="AJ1035" i="23" s="1"/>
  <c r="AJ1016" i="23" s="1"/>
  <c r="AJ1140" i="23"/>
  <c r="AJ406" i="23"/>
  <c r="AJ389" i="23" s="1"/>
  <c r="AJ566" i="23"/>
  <c r="AJ553" i="23" s="1"/>
  <c r="AJ646" i="23"/>
  <c r="AJ839" i="23"/>
  <c r="AJ949" i="23"/>
  <c r="AJ957" i="23" s="1"/>
  <c r="AJ938" i="23" s="1"/>
  <c r="AJ930" i="23" s="1"/>
  <c r="AJ1022" i="23"/>
  <c r="AJ1008" i="23" s="1"/>
  <c r="AJ484" i="23"/>
  <c r="AJ567" i="23"/>
  <c r="AJ644" i="23"/>
  <c r="AJ763" i="23"/>
  <c r="AJ872" i="23"/>
  <c r="AJ1172" i="23"/>
  <c r="AJ1024" i="23"/>
  <c r="AJ518" i="23"/>
  <c r="AJ501" i="23" s="1"/>
  <c r="AJ1176" i="23"/>
  <c r="AJ1219" i="23"/>
  <c r="AJ1348" i="23" s="1"/>
  <c r="AJ684" i="23"/>
  <c r="AJ691" i="23" s="1"/>
  <c r="AJ796" i="23"/>
  <c r="AJ873" i="23"/>
  <c r="AJ896" i="23" s="1"/>
  <c r="AJ1020" i="23"/>
  <c r="AH1118" i="23"/>
  <c r="AJ519" i="23"/>
  <c r="AJ564" i="23"/>
  <c r="AJ1143" i="23"/>
  <c r="AJ1587" i="23"/>
  <c r="AJ1583" i="23" s="1"/>
  <c r="AJ642" i="23"/>
  <c r="AJ629" i="23" s="1"/>
  <c r="AJ719" i="23"/>
  <c r="AJ797" i="23"/>
  <c r="AJ820" i="23" s="1"/>
  <c r="AJ868" i="23"/>
  <c r="AJ947" i="23"/>
  <c r="AI1083" i="23"/>
  <c r="AK1" i="23"/>
  <c r="AJ1102" i="23"/>
  <c r="AJ1111" i="23" s="1"/>
  <c r="AJ1092" i="23" s="1"/>
  <c r="AJ1099" i="23"/>
  <c r="AJ1098" i="23"/>
  <c r="AJ1101" i="23"/>
  <c r="AJ1096" i="23"/>
  <c r="AJ1100" i="23"/>
  <c r="AJ1067" i="23"/>
  <c r="AJ1064" i="23"/>
  <c r="AI388" i="23"/>
  <c r="AJ435" i="23"/>
  <c r="AJ481" i="23"/>
  <c r="AJ507" i="23" s="1"/>
  <c r="AJ498" i="23" s="1"/>
  <c r="AJ568" i="23"/>
  <c r="AJ1506" i="23"/>
  <c r="AJ1390" i="23" s="1"/>
  <c r="AJ645" i="23"/>
  <c r="AJ798" i="23"/>
  <c r="AJ871" i="23"/>
  <c r="AJ944" i="23"/>
  <c r="AJ988" i="23"/>
  <c r="AJ608" i="23"/>
  <c r="AI1071" i="23"/>
  <c r="AJ407" i="23"/>
  <c r="AJ532" i="23"/>
  <c r="AJ1175" i="23"/>
  <c r="AJ1161" i="23" s="1"/>
  <c r="AJ1601" i="23"/>
  <c r="AJ1252" i="23"/>
  <c r="AJ718" i="23"/>
  <c r="AJ874" i="23"/>
  <c r="AJ883" i="23" s="1"/>
  <c r="AJ864" i="23" s="1"/>
  <c r="AJ948" i="23"/>
  <c r="AJ991" i="23"/>
  <c r="AI1084" i="23"/>
  <c r="AI1124" i="23"/>
  <c r="AI1109" i="23"/>
  <c r="AI1090" i="23" s="1"/>
  <c r="AI1082" i="23" s="1"/>
  <c r="AI1120" i="23"/>
  <c r="AH1375" i="23"/>
  <c r="AH1385" i="23"/>
  <c r="AH1395" i="23"/>
  <c r="AJ327" i="23"/>
  <c r="AJ326" i="23" s="1"/>
  <c r="AH364" i="23"/>
  <c r="AH1358" i="23" s="1"/>
  <c r="AF1" i="25"/>
  <c r="AJ1075" i="23" s="1"/>
  <c r="AJ1077" i="23" s="1"/>
  <c r="AJ1125" i="23" s="1"/>
  <c r="AH1042" i="23"/>
  <c r="AJ1044" i="23"/>
  <c r="BB1151" i="23"/>
  <c r="BB1153" i="23" s="1"/>
  <c r="AK48" i="23"/>
  <c r="N32" i="27"/>
  <c r="T29" i="28"/>
  <c r="T28" i="28" s="1"/>
  <c r="X19" i="43"/>
  <c r="AK2" i="23"/>
  <c r="AJ3" i="23"/>
  <c r="AZ384" i="23"/>
  <c r="BA392" i="23"/>
  <c r="BA396" i="23" s="1"/>
  <c r="AI1382" i="23"/>
  <c r="AI1299" i="23" s="1"/>
  <c r="AI187" i="23" s="1"/>
  <c r="AI1395" i="23"/>
  <c r="AI1385" i="23"/>
  <c r="AI1375" i="23"/>
  <c r="BA438" i="23"/>
  <c r="BA442" i="23" s="1"/>
  <c r="BA444" i="23"/>
  <c r="BA448" i="23" s="1"/>
  <c r="AI377" i="23"/>
  <c r="AJ102" i="23"/>
  <c r="AJ85" i="23"/>
  <c r="AJ1048" i="23" l="1"/>
  <c r="AJ1042" i="23" s="1"/>
  <c r="AK1022" i="23"/>
  <c r="AJ999" i="23"/>
  <c r="AJ1001" i="23" s="1"/>
  <c r="AJ1049" i="23" s="1"/>
  <c r="AJ847" i="23"/>
  <c r="AJ849" i="23" s="1"/>
  <c r="AJ897" i="23" s="1"/>
  <c r="AJ771" i="23"/>
  <c r="AJ773" i="23" s="1"/>
  <c r="AJ821" i="23" s="1"/>
  <c r="AJ695" i="23"/>
  <c r="AJ697" i="23" s="1"/>
  <c r="AJ745" i="23" s="1"/>
  <c r="AJ923" i="23"/>
  <c r="AJ925" i="23" s="1"/>
  <c r="AJ973" i="23" s="1"/>
  <c r="AJ619" i="23"/>
  <c r="AJ621" i="23" s="1"/>
  <c r="AJ669" i="23" s="1"/>
  <c r="AJ767" i="23"/>
  <c r="AI364" i="23"/>
  <c r="AI1358" i="23" s="1"/>
  <c r="AJ539" i="23"/>
  <c r="AJ388" i="23"/>
  <c r="AJ919" i="23"/>
  <c r="AJ881" i="23"/>
  <c r="AJ862" i="23" s="1"/>
  <c r="AJ854" i="23" s="1"/>
  <c r="AJ892" i="23"/>
  <c r="AJ890" i="23" s="1"/>
  <c r="AK794" i="23"/>
  <c r="AK532" i="23"/>
  <c r="AK564" i="23"/>
  <c r="AK1143" i="23"/>
  <c r="AK1481" i="23"/>
  <c r="AK798" i="23"/>
  <c r="AK1178" i="23"/>
  <c r="AK1179" i="23"/>
  <c r="AK1605" i="23"/>
  <c r="AK1604" i="23" s="1"/>
  <c r="AK1603" i="23" s="1"/>
  <c r="AK1594" i="23" s="1"/>
  <c r="AK870" i="23"/>
  <c r="AK434" i="23"/>
  <c r="AK416" i="23" s="1"/>
  <c r="AK407" i="23"/>
  <c r="AK643" i="23"/>
  <c r="AK406" i="23"/>
  <c r="AK388" i="23" s="1"/>
  <c r="AK1601" i="23"/>
  <c r="AK642" i="23"/>
  <c r="AK629" i="23" s="1"/>
  <c r="AK874" i="23"/>
  <c r="AK883" i="23" s="1"/>
  <c r="AK864" i="23" s="1"/>
  <c r="AK481" i="23"/>
  <c r="AK507" i="23" s="1"/>
  <c r="AK498" i="23" s="1"/>
  <c r="AK721" i="23"/>
  <c r="AK944" i="23"/>
  <c r="AK716" i="23"/>
  <c r="AK947" i="23"/>
  <c r="AJ1588" i="23"/>
  <c r="AJ1349" i="23"/>
  <c r="AJ843" i="23"/>
  <c r="AK1020" i="23"/>
  <c r="AJ1147" i="23"/>
  <c r="AK1506" i="23"/>
  <c r="AK1588" i="23" s="1"/>
  <c r="AK1219" i="23"/>
  <c r="AK1348" i="23" s="1"/>
  <c r="AK644" i="23"/>
  <c r="AK720" i="23"/>
  <c r="AK797" i="23"/>
  <c r="AK820" i="23" s="1"/>
  <c r="AK839" i="23"/>
  <c r="AK912" i="23"/>
  <c r="AK1025" i="23"/>
  <c r="AK1033" i="23" s="1"/>
  <c r="AK1014" i="23" s="1"/>
  <c r="AK1006" i="23" s="1"/>
  <c r="AK1024" i="23"/>
  <c r="AK484" i="23"/>
  <c r="AK435" i="23"/>
  <c r="AK569" i="23"/>
  <c r="AK646" i="23"/>
  <c r="AK722" i="23"/>
  <c r="AK795" i="23"/>
  <c r="AK868" i="23"/>
  <c r="AK946" i="23"/>
  <c r="AK988" i="23"/>
  <c r="AK645" i="23"/>
  <c r="AK518" i="23"/>
  <c r="AK501" i="23" s="1"/>
  <c r="AK566" i="23"/>
  <c r="AK553" i="23" s="1"/>
  <c r="AK570" i="23"/>
  <c r="AK1252" i="23"/>
  <c r="AK687" i="23"/>
  <c r="AK792" i="23"/>
  <c r="AK872" i="23"/>
  <c r="AK950" i="23"/>
  <c r="AK959" i="23" s="1"/>
  <c r="AK940" i="23" s="1"/>
  <c r="AK991" i="23"/>
  <c r="AK519" i="23"/>
  <c r="AK567" i="23"/>
  <c r="AK1175" i="23"/>
  <c r="AK1161" i="23" s="1"/>
  <c r="AK608" i="23"/>
  <c r="AK718" i="23"/>
  <c r="AK763" i="23"/>
  <c r="AK873" i="23"/>
  <c r="AK896" i="23" s="1"/>
  <c r="AK948" i="23"/>
  <c r="AK1023" i="23"/>
  <c r="AJ362" i="23"/>
  <c r="AJ1217" i="23" s="1"/>
  <c r="AK535" i="23"/>
  <c r="AK539" i="23" s="1"/>
  <c r="AK568" i="23"/>
  <c r="AK1176" i="23"/>
  <c r="AK611" i="23"/>
  <c r="AK719" i="23"/>
  <c r="AK796" i="23"/>
  <c r="AK836" i="23"/>
  <c r="AK949" i="23"/>
  <c r="AK968" i="23" s="1"/>
  <c r="AK1026" i="23"/>
  <c r="AK1035" i="23" s="1"/>
  <c r="AK1016" i="23" s="1"/>
  <c r="AK480" i="23"/>
  <c r="AK513" i="23" s="1"/>
  <c r="AK499" i="23" s="1"/>
  <c r="AK1140" i="23"/>
  <c r="AK1147" i="23" s="1"/>
  <c r="AK1177" i="23"/>
  <c r="AK1587" i="23"/>
  <c r="AK1583" i="23" s="1"/>
  <c r="AK684" i="23"/>
  <c r="AK760" i="23"/>
  <c r="AK871" i="23"/>
  <c r="AK915" i="23"/>
  <c r="AK1172" i="23"/>
  <c r="AJ805" i="23"/>
  <c r="AJ786" i="23" s="1"/>
  <c r="AJ778" i="23" s="1"/>
  <c r="AJ1007" i="23"/>
  <c r="AJ816" i="23"/>
  <c r="AJ814" i="23" s="1"/>
  <c r="AJ972" i="23"/>
  <c r="AJ968" i="23"/>
  <c r="AJ931" i="23"/>
  <c r="AJ995" i="23"/>
  <c r="AJ472" i="23"/>
  <c r="AJ460" i="23" s="1"/>
  <c r="AJ380" i="23"/>
  <c r="AJ462" i="23"/>
  <c r="AJ855" i="23"/>
  <c r="AJ1083" i="23"/>
  <c r="AJ1124" i="23"/>
  <c r="AJ1120" i="23"/>
  <c r="AJ1109" i="23"/>
  <c r="AJ1090" i="23" s="1"/>
  <c r="AJ1082" i="23" s="1"/>
  <c r="AI1118" i="23"/>
  <c r="AJ1084" i="23"/>
  <c r="AJ1071" i="23"/>
  <c r="AL1" i="23"/>
  <c r="AK1099" i="23"/>
  <c r="AK1096" i="23"/>
  <c r="AK1100" i="23"/>
  <c r="AK1101" i="23"/>
  <c r="AK1098" i="23"/>
  <c r="AK1102" i="23"/>
  <c r="AK1111" i="23" s="1"/>
  <c r="AK1092" i="23" s="1"/>
  <c r="AK1064" i="23"/>
  <c r="AK1067" i="23"/>
  <c r="AK327" i="23"/>
  <c r="AK326" i="23" s="1"/>
  <c r="AG1" i="25"/>
  <c r="AK847" i="23" s="1"/>
  <c r="AK849" i="23" s="1"/>
  <c r="AK897" i="23" s="1"/>
  <c r="AK1008" i="23"/>
  <c r="BC1151" i="23"/>
  <c r="BC1153" i="23" s="1"/>
  <c r="AL48" i="23"/>
  <c r="O32" i="27"/>
  <c r="U29" i="28"/>
  <c r="U28" i="28" s="1"/>
  <c r="Y19" i="43"/>
  <c r="AJ377" i="23"/>
  <c r="AK102" i="23"/>
  <c r="AK85" i="23"/>
  <c r="BB444" i="23"/>
  <c r="BB448" i="23" s="1"/>
  <c r="BA384" i="23"/>
  <c r="BB392" i="23"/>
  <c r="BB396" i="23" s="1"/>
  <c r="AJ1395" i="23"/>
  <c r="AJ1385" i="23"/>
  <c r="AJ1375" i="23"/>
  <c r="AJ1382" i="23"/>
  <c r="AJ1299" i="23" s="1"/>
  <c r="AJ187" i="23" s="1"/>
  <c r="AL2" i="23"/>
  <c r="AK3" i="23"/>
  <c r="BB438" i="23"/>
  <c r="BB442" i="23" s="1"/>
  <c r="AL1026" i="23" l="1"/>
  <c r="AL1035" i="23" s="1"/>
  <c r="AL1016" i="23" s="1"/>
  <c r="AK923" i="23"/>
  <c r="AK925" i="23" s="1"/>
  <c r="AK973" i="23" s="1"/>
  <c r="AK771" i="23"/>
  <c r="AK773" i="23" s="1"/>
  <c r="AK821" i="23" s="1"/>
  <c r="AK1075" i="23"/>
  <c r="AK1077" i="23" s="1"/>
  <c r="AK1125" i="23" s="1"/>
  <c r="AK619" i="23"/>
  <c r="AK621" i="23" s="1"/>
  <c r="AK669" i="23" s="1"/>
  <c r="AK695" i="23"/>
  <c r="AK697" i="23" s="1"/>
  <c r="AK745" i="23" s="1"/>
  <c r="AK999" i="23"/>
  <c r="AK1001" i="23" s="1"/>
  <c r="AK1049" i="23" s="1"/>
  <c r="AK805" i="23"/>
  <c r="AK786" i="23" s="1"/>
  <c r="AK778" i="23" s="1"/>
  <c r="AK957" i="23"/>
  <c r="AK938" i="23" s="1"/>
  <c r="AK930" i="23" s="1"/>
  <c r="AL484" i="23"/>
  <c r="AL1601" i="23"/>
  <c r="AK881" i="23"/>
  <c r="AK862" i="23" s="1"/>
  <c r="AK854" i="23" s="1"/>
  <c r="AK892" i="23"/>
  <c r="AK890" i="23" s="1"/>
  <c r="AL949" i="23"/>
  <c r="AL957" i="23" s="1"/>
  <c r="AL938" i="23" s="1"/>
  <c r="AL930" i="23" s="1"/>
  <c r="AL435" i="23"/>
  <c r="AL1022" i="23"/>
  <c r="AL1008" i="23" s="1"/>
  <c r="AL1143" i="23"/>
  <c r="AL1024" i="23"/>
  <c r="AL532" i="23"/>
  <c r="AL535" i="23"/>
  <c r="AL1176" i="23"/>
  <c r="AL643" i="23"/>
  <c r="AL718" i="23"/>
  <c r="AL570" i="23"/>
  <c r="AL872" i="23"/>
  <c r="AK972" i="23"/>
  <c r="AK966" i="23" s="1"/>
  <c r="AL719" i="23"/>
  <c r="AL946" i="23"/>
  <c r="AL1219" i="23"/>
  <c r="AL1348" i="23" s="1"/>
  <c r="AL567" i="23"/>
  <c r="AK843" i="23"/>
  <c r="AL798" i="23"/>
  <c r="AL564" i="23"/>
  <c r="AL794" i="23"/>
  <c r="AL720" i="23"/>
  <c r="AL608" i="23"/>
  <c r="AL870" i="23"/>
  <c r="AK380" i="23"/>
  <c r="AL948" i="23"/>
  <c r="AL434" i="23"/>
  <c r="AL416" i="23" s="1"/>
  <c r="AL1175" i="23"/>
  <c r="AL1161" i="23" s="1"/>
  <c r="AL566" i="23"/>
  <c r="AL553" i="23" s="1"/>
  <c r="AL1252" i="23"/>
  <c r="AL642" i="23"/>
  <c r="AL629" i="23" s="1"/>
  <c r="AL760" i="23"/>
  <c r="AL873" i="23"/>
  <c r="AL896" i="23" s="1"/>
  <c r="AL944" i="23"/>
  <c r="AL1025" i="23"/>
  <c r="AL1048" i="23" s="1"/>
  <c r="AL518" i="23"/>
  <c r="AL501" i="23" s="1"/>
  <c r="AL1177" i="23"/>
  <c r="AL568" i="23"/>
  <c r="AL611" i="23"/>
  <c r="AL687" i="23"/>
  <c r="AL792" i="23"/>
  <c r="AL406" i="23"/>
  <c r="AL388" i="23" s="1"/>
  <c r="AL519" i="23"/>
  <c r="AL1140" i="23"/>
  <c r="AL362" i="23" s="1"/>
  <c r="AL1217" i="23" s="1"/>
  <c r="AL1506" i="23"/>
  <c r="AL1349" i="23" s="1"/>
  <c r="AL1587" i="23"/>
  <c r="AL1583" i="23" s="1"/>
  <c r="AL646" i="23"/>
  <c r="AL721" i="23"/>
  <c r="AL763" i="23"/>
  <c r="AL839" i="23"/>
  <c r="AL407" i="23"/>
  <c r="AL480" i="23"/>
  <c r="AL513" i="23" s="1"/>
  <c r="AL499" i="23" s="1"/>
  <c r="AL1178" i="23"/>
  <c r="AL1605" i="23"/>
  <c r="AL1604" i="23" s="1"/>
  <c r="AL1603" i="23" s="1"/>
  <c r="AL1594" i="23" s="1"/>
  <c r="AL1481" i="23"/>
  <c r="AL644" i="23"/>
  <c r="AL684" i="23"/>
  <c r="AL795" i="23"/>
  <c r="AL868" i="23"/>
  <c r="AL915" i="23"/>
  <c r="AL988" i="23"/>
  <c r="AL569" i="23"/>
  <c r="AL481" i="23"/>
  <c r="AL507" i="23" s="1"/>
  <c r="AL498" i="23" s="1"/>
  <c r="AL1179" i="23"/>
  <c r="AL645" i="23"/>
  <c r="AL722" i="23"/>
  <c r="AL797" i="23"/>
  <c r="AL820" i="23" s="1"/>
  <c r="AL874" i="23"/>
  <c r="AL883" i="23" s="1"/>
  <c r="AL864" i="23" s="1"/>
  <c r="AL912" i="23"/>
  <c r="AL1020" i="23"/>
  <c r="AL836" i="23"/>
  <c r="AL796" i="23"/>
  <c r="AL871" i="23"/>
  <c r="AK362" i="23"/>
  <c r="AK1217" i="23" s="1"/>
  <c r="AK1349" i="23"/>
  <c r="AK767" i="23"/>
  <c r="AK1390" i="23"/>
  <c r="AK1395" i="23" s="1"/>
  <c r="AK389" i="23"/>
  <c r="AK377" i="23" s="1"/>
  <c r="AK931" i="23"/>
  <c r="AK615" i="23"/>
  <c r="AK1007" i="23"/>
  <c r="AK472" i="23"/>
  <c r="AK460" i="23" s="1"/>
  <c r="AK855" i="23"/>
  <c r="AK995" i="23"/>
  <c r="AK919" i="23"/>
  <c r="AK816" i="23"/>
  <c r="AK814" i="23" s="1"/>
  <c r="AK691" i="23"/>
  <c r="AK1044" i="23"/>
  <c r="AK1048" i="23"/>
  <c r="AL1172" i="23"/>
  <c r="AL991" i="23"/>
  <c r="AJ364" i="23"/>
  <c r="AJ1358" i="23" s="1"/>
  <c r="AJ966" i="23"/>
  <c r="AL947" i="23"/>
  <c r="AL1023" i="23"/>
  <c r="AL950" i="23"/>
  <c r="AL959" i="23" s="1"/>
  <c r="AL940" i="23" s="1"/>
  <c r="AK462" i="23"/>
  <c r="AK364" i="23" s="1"/>
  <c r="AK1358" i="23" s="1"/>
  <c r="AK1083" i="23"/>
  <c r="AJ1118" i="23"/>
  <c r="AK1084" i="23"/>
  <c r="AK1124" i="23"/>
  <c r="AK1120" i="23"/>
  <c r="AK1109" i="23"/>
  <c r="AK1090" i="23" s="1"/>
  <c r="AK1082" i="23" s="1"/>
  <c r="AK1071" i="23"/>
  <c r="AM1" i="23"/>
  <c r="AL1096" i="23"/>
  <c r="AL1100" i="23"/>
  <c r="AL1101" i="23"/>
  <c r="AL1102" i="23"/>
  <c r="AL1111" i="23" s="1"/>
  <c r="AL1092" i="23" s="1"/>
  <c r="AL1098" i="23"/>
  <c r="AL1099" i="23"/>
  <c r="AL1067" i="23"/>
  <c r="AL1064" i="23"/>
  <c r="AL327" i="23"/>
  <c r="AH1" i="25"/>
  <c r="AL771" i="23" s="1"/>
  <c r="AL773" i="23" s="1"/>
  <c r="AL821" i="23" s="1"/>
  <c r="BD1151" i="23"/>
  <c r="BD1153" i="23" s="1"/>
  <c r="AM48" i="23"/>
  <c r="P32" i="27"/>
  <c r="V29" i="28"/>
  <c r="V28" i="28" s="1"/>
  <c r="Z19" i="43"/>
  <c r="BC444" i="23"/>
  <c r="BC448" i="23" s="1"/>
  <c r="BB384" i="23"/>
  <c r="BC392" i="23"/>
  <c r="BC396" i="23" s="1"/>
  <c r="BC438" i="23"/>
  <c r="BC442" i="23" s="1"/>
  <c r="AL102" i="23"/>
  <c r="AL85" i="23"/>
  <c r="AL3" i="23"/>
  <c r="AM2" i="23"/>
  <c r="AL1007" i="23" l="1"/>
  <c r="AM1025" i="23"/>
  <c r="AM1048" i="23" s="1"/>
  <c r="AL1033" i="23"/>
  <c r="AL1014" i="23" s="1"/>
  <c r="AL1006" i="23" s="1"/>
  <c r="AL619" i="23"/>
  <c r="AL621" i="23" s="1"/>
  <c r="AL669" i="23" s="1"/>
  <c r="AL999" i="23"/>
  <c r="AL1001" i="23" s="1"/>
  <c r="AL1049" i="23" s="1"/>
  <c r="AL847" i="23"/>
  <c r="AL849" i="23" s="1"/>
  <c r="AL897" i="23" s="1"/>
  <c r="AL1075" i="23"/>
  <c r="AL1077" i="23" s="1"/>
  <c r="AL1125" i="23" s="1"/>
  <c r="AL923" i="23"/>
  <c r="AL925" i="23" s="1"/>
  <c r="AL973" i="23" s="1"/>
  <c r="AL695" i="23"/>
  <c r="AL697" i="23" s="1"/>
  <c r="AL745" i="23" s="1"/>
  <c r="AL1588" i="23"/>
  <c r="AL539" i="23"/>
  <c r="AL380" i="23"/>
  <c r="AL1390" i="23"/>
  <c r="AL1385" i="23" s="1"/>
  <c r="AL968" i="23"/>
  <c r="AL972" i="23"/>
  <c r="AL1147" i="23"/>
  <c r="AL919" i="23"/>
  <c r="AL995" i="23"/>
  <c r="AL615" i="23"/>
  <c r="AL881" i="23"/>
  <c r="AL862" i="23" s="1"/>
  <c r="AL854" i="23" s="1"/>
  <c r="AL892" i="23"/>
  <c r="AL890" i="23" s="1"/>
  <c r="AL805" i="23"/>
  <c r="AL786" i="23" s="1"/>
  <c r="AL778" i="23" s="1"/>
  <c r="AL816" i="23"/>
  <c r="AL814" i="23" s="1"/>
  <c r="AL1044" i="23"/>
  <c r="AL1042" i="23" s="1"/>
  <c r="AL389" i="23"/>
  <c r="AL377" i="23" s="1"/>
  <c r="AL691" i="23"/>
  <c r="AL843" i="23"/>
  <c r="AL855" i="23"/>
  <c r="AL767" i="23"/>
  <c r="AL472" i="23"/>
  <c r="AL460" i="23" s="1"/>
  <c r="AL931" i="23"/>
  <c r="AK1382" i="23"/>
  <c r="AK1299" i="23" s="1"/>
  <c r="AK187" i="23" s="1"/>
  <c r="AK1375" i="23"/>
  <c r="AK1385" i="23"/>
  <c r="AL462" i="23"/>
  <c r="AK1042" i="23"/>
  <c r="AM643" i="23"/>
  <c r="AM484" i="23"/>
  <c r="AM870" i="23"/>
  <c r="AM1176" i="23"/>
  <c r="AM1605" i="23"/>
  <c r="AM1604" i="23" s="1"/>
  <c r="AM1603" i="23" s="1"/>
  <c r="AM1594" i="23" s="1"/>
  <c r="AM434" i="23"/>
  <c r="AM416" i="23" s="1"/>
  <c r="AM796" i="23"/>
  <c r="AM797" i="23"/>
  <c r="AM874" i="23"/>
  <c r="AM1140" i="23"/>
  <c r="AM684" i="23"/>
  <c r="AM798" i="23"/>
  <c r="AM872" i="23"/>
  <c r="AM947" i="23"/>
  <c r="AM532" i="23"/>
  <c r="AM1219" i="23"/>
  <c r="AM1348" i="23" s="1"/>
  <c r="AM608" i="23"/>
  <c r="AM722" i="23"/>
  <c r="AM948" i="23"/>
  <c r="AM480" i="23"/>
  <c r="AM513" i="23" s="1"/>
  <c r="AM499" i="23" s="1"/>
  <c r="AM481" i="23"/>
  <c r="AM507" i="23" s="1"/>
  <c r="AM498" i="23" s="1"/>
  <c r="AM1587" i="23"/>
  <c r="AM1583" i="23" s="1"/>
  <c r="AM564" i="23"/>
  <c r="AM720" i="23"/>
  <c r="AM611" i="23"/>
  <c r="AM535" i="23"/>
  <c r="AM1143" i="23"/>
  <c r="AM1178" i="23"/>
  <c r="AM1481" i="23"/>
  <c r="AM944" i="23"/>
  <c r="AM567" i="23"/>
  <c r="AM569" i="23"/>
  <c r="AM1179" i="23"/>
  <c r="AM640" i="23"/>
  <c r="AM718" i="23"/>
  <c r="AM795" i="23"/>
  <c r="AM950" i="23"/>
  <c r="AM959" i="23" s="1"/>
  <c r="AM940" i="23" s="1"/>
  <c r="AM991" i="23"/>
  <c r="AM518" i="23"/>
  <c r="AM501" i="23" s="1"/>
  <c r="AM566" i="23"/>
  <c r="AM553" i="23" s="1"/>
  <c r="AM646" i="23"/>
  <c r="AM407" i="23"/>
  <c r="AM568" i="23"/>
  <c r="AM570" i="23"/>
  <c r="AM1506" i="23"/>
  <c r="AM1390" i="23" s="1"/>
  <c r="AM642" i="23"/>
  <c r="AM629" i="23" s="1"/>
  <c r="AM721" i="23"/>
  <c r="AM763" i="23"/>
  <c r="AM839" i="23"/>
  <c r="AM1024" i="23"/>
  <c r="AM1177" i="23"/>
  <c r="AM519" i="23"/>
  <c r="AM406" i="23"/>
  <c r="AM389" i="23" s="1"/>
  <c r="AM435" i="23"/>
  <c r="AM1175" i="23"/>
  <c r="AM1161" i="23" s="1"/>
  <c r="AM1601" i="23"/>
  <c r="AM1252" i="23"/>
  <c r="AM644" i="23"/>
  <c r="AM719" i="23"/>
  <c r="AM794" i="23"/>
  <c r="AM871" i="23"/>
  <c r="AM1172" i="23"/>
  <c r="AM988" i="23"/>
  <c r="AM687" i="23"/>
  <c r="AM873" i="23"/>
  <c r="AM896" i="23" s="1"/>
  <c r="AM912" i="23"/>
  <c r="AM1020" i="23"/>
  <c r="AM645" i="23"/>
  <c r="AM716" i="23"/>
  <c r="AM760" i="23"/>
  <c r="AM915" i="23"/>
  <c r="AM1026" i="23"/>
  <c r="AM1035" i="23" s="1"/>
  <c r="AM1016" i="23" s="1"/>
  <c r="AM836" i="23"/>
  <c r="AM946" i="23"/>
  <c r="AM1023" i="23"/>
  <c r="AM949" i="23"/>
  <c r="AM972" i="23" s="1"/>
  <c r="AM1022" i="23"/>
  <c r="AM1008" i="23" s="1"/>
  <c r="AL1083" i="23"/>
  <c r="AL1084" i="23"/>
  <c r="AL1120" i="23"/>
  <c r="AL1124" i="23"/>
  <c r="AL1109" i="23"/>
  <c r="AL1090" i="23" s="1"/>
  <c r="AL1082" i="23" s="1"/>
  <c r="AK1118" i="23"/>
  <c r="AL1071" i="23"/>
  <c r="AN1" i="23"/>
  <c r="AM1096" i="23"/>
  <c r="AM1100" i="23"/>
  <c r="AM1101" i="23"/>
  <c r="AM1098" i="23"/>
  <c r="AM1102" i="23"/>
  <c r="AM1111" i="23" s="1"/>
  <c r="AM1092" i="23" s="1"/>
  <c r="AM1099" i="23"/>
  <c r="AM1067" i="23"/>
  <c r="AM1064" i="23"/>
  <c r="AL326" i="23"/>
  <c r="AM327" i="23"/>
  <c r="AI1" i="25"/>
  <c r="AM999" i="23" s="1"/>
  <c r="AM1001" i="23" s="1"/>
  <c r="AM1049" i="23" s="1"/>
  <c r="AM1033" i="23"/>
  <c r="AM1014" i="23" s="1"/>
  <c r="AM1006" i="23" s="1"/>
  <c r="BE1151" i="23"/>
  <c r="BE1153" i="23" s="1"/>
  <c r="AN48" i="23"/>
  <c r="Q32" i="27"/>
  <c r="W29" i="28"/>
  <c r="W28" i="28" s="1"/>
  <c r="AA19" i="43"/>
  <c r="AL1382" i="23"/>
  <c r="AL1299" i="23" s="1"/>
  <c r="AL187" i="23" s="1"/>
  <c r="AL1395" i="23"/>
  <c r="AM3" i="23"/>
  <c r="AN2" i="23"/>
  <c r="BD438" i="23"/>
  <c r="BD442" i="23" s="1"/>
  <c r="AM102" i="23"/>
  <c r="AM85" i="23"/>
  <c r="BD392" i="23"/>
  <c r="BD396" i="23" s="1"/>
  <c r="BC384" i="23"/>
  <c r="BD444" i="23"/>
  <c r="BD448" i="23" s="1"/>
  <c r="AM1044" i="23" l="1"/>
  <c r="AM1042" i="23" s="1"/>
  <c r="AL1375" i="23"/>
  <c r="AN1026" i="23"/>
  <c r="AN1035" i="23" s="1"/>
  <c r="AN1016" i="23" s="1"/>
  <c r="AM771" i="23"/>
  <c r="AM773" i="23" s="1"/>
  <c r="AM821" i="23" s="1"/>
  <c r="AM1075" i="23"/>
  <c r="AM1077" i="23" s="1"/>
  <c r="AM1125" i="23" s="1"/>
  <c r="AM695" i="23"/>
  <c r="AM697" i="23" s="1"/>
  <c r="AM745" i="23" s="1"/>
  <c r="AM619" i="23"/>
  <c r="AM621" i="23" s="1"/>
  <c r="AM669" i="23" s="1"/>
  <c r="AM923" i="23"/>
  <c r="AM925" i="23" s="1"/>
  <c r="AM973" i="23" s="1"/>
  <c r="AM847" i="23"/>
  <c r="AM849" i="23" s="1"/>
  <c r="AM897" i="23" s="1"/>
  <c r="AM843" i="23"/>
  <c r="AL364" i="23"/>
  <c r="AL1358" i="23" s="1"/>
  <c r="AL966" i="23"/>
  <c r="AM892" i="23"/>
  <c r="AM890" i="23" s="1"/>
  <c r="AM691" i="23"/>
  <c r="AM881" i="23"/>
  <c r="AM862" i="23" s="1"/>
  <c r="AM854" i="23" s="1"/>
  <c r="AM767" i="23"/>
  <c r="AM388" i="23"/>
  <c r="AM1588" i="23"/>
  <c r="AM931" i="23"/>
  <c r="AM1349" i="23"/>
  <c r="AM995" i="23"/>
  <c r="AM968" i="23"/>
  <c r="AM966" i="23" s="1"/>
  <c r="AM380" i="23"/>
  <c r="AM1147" i="23"/>
  <c r="AM615" i="23"/>
  <c r="AM539" i="23"/>
  <c r="AM472" i="23"/>
  <c r="AM460" i="23" s="1"/>
  <c r="AM362" i="23"/>
  <c r="AM1217" i="23" s="1"/>
  <c r="AM919" i="23"/>
  <c r="AN794" i="23"/>
  <c r="AM1007" i="23"/>
  <c r="AM957" i="23"/>
  <c r="AM938" i="23" s="1"/>
  <c r="AM930" i="23" s="1"/>
  <c r="AM1083" i="23"/>
  <c r="AM462" i="23"/>
  <c r="AN1022" i="23"/>
  <c r="AN1008" i="23" s="1"/>
  <c r="AN872" i="23"/>
  <c r="AN944" i="23"/>
  <c r="AN518" i="23"/>
  <c r="AN501" i="23" s="1"/>
  <c r="AN434" i="23"/>
  <c r="AN416" i="23" s="1"/>
  <c r="AN1140" i="23"/>
  <c r="AN362" i="23" s="1"/>
  <c r="AN1217" i="23" s="1"/>
  <c r="AN519" i="23"/>
  <c r="AN564" i="23"/>
  <c r="AN1143" i="23"/>
  <c r="AN1587" i="23"/>
  <c r="AN1583" i="23" s="1"/>
  <c r="AN611" i="23"/>
  <c r="AN684" i="23"/>
  <c r="AN798" i="23"/>
  <c r="AN873" i="23"/>
  <c r="AN948" i="23"/>
  <c r="AN991" i="23"/>
  <c r="AN645" i="23"/>
  <c r="AN535" i="23"/>
  <c r="AN566" i="23"/>
  <c r="AN553" i="23" s="1"/>
  <c r="AN1178" i="23"/>
  <c r="AN1219" i="23"/>
  <c r="AN1348" i="23" s="1"/>
  <c r="AN608" i="23"/>
  <c r="AN719" i="23"/>
  <c r="AN763" i="23"/>
  <c r="AN871" i="23"/>
  <c r="AN949" i="23"/>
  <c r="AN972" i="23" s="1"/>
  <c r="AN1025" i="23"/>
  <c r="AN1048" i="23" s="1"/>
  <c r="AN480" i="23"/>
  <c r="AN513" i="23" s="1"/>
  <c r="AN499" i="23" s="1"/>
  <c r="AN567" i="23"/>
  <c r="AN1179" i="23"/>
  <c r="AN1481" i="23"/>
  <c r="AN642" i="23"/>
  <c r="AN629" i="23" s="1"/>
  <c r="AN722" i="23"/>
  <c r="AN797" i="23"/>
  <c r="AN874" i="23"/>
  <c r="AN912" i="23"/>
  <c r="AN988" i="23"/>
  <c r="AN407" i="23"/>
  <c r="AN481" i="23"/>
  <c r="AN507" i="23" s="1"/>
  <c r="AN498" i="23" s="1"/>
  <c r="AN568" i="23"/>
  <c r="AN1506" i="23"/>
  <c r="AN1588" i="23" s="1"/>
  <c r="AN643" i="23"/>
  <c r="AN687" i="23"/>
  <c r="AN795" i="23"/>
  <c r="AN836" i="23"/>
  <c r="AN915" i="23"/>
  <c r="AN1024" i="23"/>
  <c r="AN406" i="23"/>
  <c r="AN389" i="23" s="1"/>
  <c r="AN532" i="23"/>
  <c r="AN1175" i="23"/>
  <c r="AN1161" i="23" s="1"/>
  <c r="AN1601" i="23"/>
  <c r="AN1252" i="23"/>
  <c r="AN640" i="23"/>
  <c r="AN718" i="23"/>
  <c r="AN760" i="23"/>
  <c r="AN839" i="23"/>
  <c r="AN947" i="23"/>
  <c r="AN1172" i="23"/>
  <c r="AN1020" i="23"/>
  <c r="AN646" i="23"/>
  <c r="AN720" i="23"/>
  <c r="AN792" i="23"/>
  <c r="AN870" i="23"/>
  <c r="AN946" i="23"/>
  <c r="AN1023" i="23"/>
  <c r="AN435" i="23"/>
  <c r="AN569" i="23"/>
  <c r="AN1176" i="23"/>
  <c r="AN1605" i="23"/>
  <c r="AN1604" i="23" s="1"/>
  <c r="AN1603" i="23" s="1"/>
  <c r="AN1594" i="23" s="1"/>
  <c r="AN484" i="23"/>
  <c r="AN570" i="23"/>
  <c r="AN1177" i="23"/>
  <c r="AN644" i="23"/>
  <c r="AN721" i="23"/>
  <c r="AN796" i="23"/>
  <c r="AN868" i="23"/>
  <c r="AN950" i="23"/>
  <c r="AN959" i="23" s="1"/>
  <c r="AN940" i="23" s="1"/>
  <c r="AL1118" i="23"/>
  <c r="AM1084" i="23"/>
  <c r="AM1109" i="23"/>
  <c r="AM1090" i="23" s="1"/>
  <c r="AM1082" i="23" s="1"/>
  <c r="AM1124" i="23"/>
  <c r="AM1120" i="23"/>
  <c r="AM1071" i="23"/>
  <c r="AO1" i="23"/>
  <c r="AN1100" i="23"/>
  <c r="AN1101" i="23"/>
  <c r="AN1098" i="23"/>
  <c r="AN1102" i="23"/>
  <c r="AN1111" i="23" s="1"/>
  <c r="AN1092" i="23" s="1"/>
  <c r="AN1099" i="23"/>
  <c r="AN1096" i="23"/>
  <c r="AN1064" i="23"/>
  <c r="AN1067" i="23"/>
  <c r="AM326" i="23"/>
  <c r="AN327" i="23"/>
  <c r="AN326" i="23" s="1"/>
  <c r="AJ1" i="25"/>
  <c r="AN771" i="23" s="1"/>
  <c r="AN773" i="23" s="1"/>
  <c r="AN821" i="23" s="1"/>
  <c r="BF1151" i="23"/>
  <c r="BF1153" i="23" s="1"/>
  <c r="AO48" i="23"/>
  <c r="R32" i="27"/>
  <c r="X29" i="28"/>
  <c r="X28" i="28" s="1"/>
  <c r="AB19" i="43"/>
  <c r="AO2" i="23"/>
  <c r="AN3" i="23"/>
  <c r="AM1382" i="23"/>
  <c r="AM1299" i="23" s="1"/>
  <c r="AM187" i="23" s="1"/>
  <c r="AM1395" i="23"/>
  <c r="AM1385" i="23"/>
  <c r="AM1375" i="23"/>
  <c r="AM377" i="23"/>
  <c r="BE444" i="23"/>
  <c r="BE448" i="23" s="1"/>
  <c r="BD384" i="23"/>
  <c r="BE392" i="23"/>
  <c r="BE396" i="23" s="1"/>
  <c r="BE438" i="23"/>
  <c r="BE442" i="23" s="1"/>
  <c r="AN102" i="23"/>
  <c r="AN85" i="23"/>
  <c r="AN1007" i="23" l="1"/>
  <c r="AO944" i="23"/>
  <c r="AO484" i="23"/>
  <c r="AO1140" i="23"/>
  <c r="AO362" i="23" s="1"/>
  <c r="AO1217" i="23" s="1"/>
  <c r="AN923" i="23"/>
  <c r="AN925" i="23" s="1"/>
  <c r="AN973" i="23" s="1"/>
  <c r="AN1075" i="23"/>
  <c r="AN1077" i="23" s="1"/>
  <c r="AN1125" i="23" s="1"/>
  <c r="AN847" i="23"/>
  <c r="AN849" i="23" s="1"/>
  <c r="AN897" i="23" s="1"/>
  <c r="AN695" i="23"/>
  <c r="AN697" i="23" s="1"/>
  <c r="AN745" i="23" s="1"/>
  <c r="AN999" i="23"/>
  <c r="AN1001" i="23" s="1"/>
  <c r="AN1049" i="23" s="1"/>
  <c r="AN619" i="23"/>
  <c r="AN621" i="23" s="1"/>
  <c r="AN669" i="23" s="1"/>
  <c r="AO519" i="23"/>
  <c r="AO532" i="23"/>
  <c r="AO518" i="23"/>
  <c r="AO501" i="23" s="1"/>
  <c r="AO1176" i="23"/>
  <c r="AO1506" i="23"/>
  <c r="AO1349" i="23" s="1"/>
  <c r="AN539" i="23"/>
  <c r="AO1177" i="23"/>
  <c r="AO435" i="23"/>
  <c r="AO719" i="23"/>
  <c r="AO915" i="23"/>
  <c r="AO949" i="23"/>
  <c r="AO972" i="23" s="1"/>
  <c r="AN1390" i="23"/>
  <c r="AN1385" i="23" s="1"/>
  <c r="AN1349" i="23"/>
  <c r="AO718" i="23"/>
  <c r="AO705" i="23" s="1"/>
  <c r="AM364" i="23"/>
  <c r="AM1358" i="23" s="1"/>
  <c r="AO1481" i="23"/>
  <c r="AO1252" i="23"/>
  <c r="AO760" i="23"/>
  <c r="AO1605" i="23"/>
  <c r="AO1604" i="23" s="1"/>
  <c r="AO1603" i="23" s="1"/>
  <c r="AO1594" i="23" s="1"/>
  <c r="AO1178" i="23"/>
  <c r="AO643" i="23"/>
  <c r="AO796" i="23"/>
  <c r="AO535" i="23"/>
  <c r="AO567" i="23"/>
  <c r="AO645" i="23"/>
  <c r="AO795" i="23"/>
  <c r="AO1143" i="23"/>
  <c r="AO566" i="23"/>
  <c r="AO553" i="23" s="1"/>
  <c r="AO407" i="23"/>
  <c r="AO569" i="23"/>
  <c r="AO406" i="23"/>
  <c r="AO388" i="23" s="1"/>
  <c r="AO480" i="23"/>
  <c r="AO513" i="23" s="1"/>
  <c r="AO499" i="23" s="1"/>
  <c r="AO570" i="23"/>
  <c r="AO642" i="23"/>
  <c r="AO629" i="23" s="1"/>
  <c r="AO870" i="23"/>
  <c r="AO564" i="23"/>
  <c r="AO481" i="23"/>
  <c r="AO507" i="23" s="1"/>
  <c r="AO498" i="23" s="1"/>
  <c r="AO1175" i="23"/>
  <c r="AO1161" i="23" s="1"/>
  <c r="AO1587" i="23"/>
  <c r="AO1583" i="23" s="1"/>
  <c r="AO646" i="23"/>
  <c r="AO874" i="23"/>
  <c r="AO868" i="23"/>
  <c r="AO1024" i="23"/>
  <c r="AO794" i="23"/>
  <c r="AO950" i="23"/>
  <c r="AO959" i="23" s="1"/>
  <c r="AO940" i="23" s="1"/>
  <c r="AO608" i="23"/>
  <c r="AO991" i="23"/>
  <c r="AN1147" i="23"/>
  <c r="AN767" i="23"/>
  <c r="AN388" i="23"/>
  <c r="AO1025" i="23"/>
  <c r="AO1048" i="23" s="1"/>
  <c r="AO684" i="23"/>
  <c r="AO871" i="23"/>
  <c r="AN380" i="23"/>
  <c r="AN931" i="23"/>
  <c r="AN957" i="23"/>
  <c r="AN938" i="23" s="1"/>
  <c r="AN930" i="23" s="1"/>
  <c r="AN968" i="23"/>
  <c r="AN966" i="23" s="1"/>
  <c r="AN843" i="23"/>
  <c r="AN615" i="23"/>
  <c r="AN1083" i="23"/>
  <c r="AN919" i="23"/>
  <c r="AN1044" i="23"/>
  <c r="AN1042" i="23" s="1"/>
  <c r="AN462" i="23"/>
  <c r="AN472" i="23"/>
  <c r="AN460" i="23" s="1"/>
  <c r="AN995" i="23"/>
  <c r="AN1033" i="23"/>
  <c r="AN1014" i="23" s="1"/>
  <c r="AN1006" i="23" s="1"/>
  <c r="AN1071" i="23"/>
  <c r="AP1" i="23"/>
  <c r="AO1101" i="23"/>
  <c r="AO1098" i="23"/>
  <c r="AO1102" i="23"/>
  <c r="AO1111" i="23" s="1"/>
  <c r="AO1092" i="23" s="1"/>
  <c r="AO1099" i="23"/>
  <c r="AO1096" i="23"/>
  <c r="AO1067" i="23"/>
  <c r="AO1064" i="23"/>
  <c r="AO1100" i="23"/>
  <c r="AO434" i="23"/>
  <c r="AO416" i="23" s="1"/>
  <c r="AO568" i="23"/>
  <c r="AO1179" i="23"/>
  <c r="AO1601" i="23"/>
  <c r="AO1219" i="23"/>
  <c r="AO1348" i="23" s="1"/>
  <c r="AO644" i="23"/>
  <c r="AO720" i="23"/>
  <c r="AO797" i="23"/>
  <c r="AO839" i="23"/>
  <c r="AO948" i="23"/>
  <c r="AO1022" i="23"/>
  <c r="AO1008" i="23" s="1"/>
  <c r="AO1020" i="23"/>
  <c r="AN1084" i="23"/>
  <c r="AM1118" i="23"/>
  <c r="AO722" i="23"/>
  <c r="AO798" i="23"/>
  <c r="AO872" i="23"/>
  <c r="AO912" i="23"/>
  <c r="AO1023" i="23"/>
  <c r="AN1124" i="23"/>
  <c r="AN1120" i="23"/>
  <c r="AN1109" i="23"/>
  <c r="AN1090" i="23" s="1"/>
  <c r="AN1082" i="23" s="1"/>
  <c r="AO687" i="23"/>
  <c r="AO873" i="23"/>
  <c r="AO947" i="23"/>
  <c r="AO1172" i="23"/>
  <c r="AO1026" i="23"/>
  <c r="AO1035" i="23" s="1"/>
  <c r="AO1016" i="23" s="1"/>
  <c r="AO611" i="23"/>
  <c r="AO721" i="23"/>
  <c r="AO763" i="23"/>
  <c r="AO836" i="23"/>
  <c r="AO946" i="23"/>
  <c r="AO988" i="23"/>
  <c r="AO327" i="23"/>
  <c r="AO326" i="23" s="1"/>
  <c r="AK1" i="25"/>
  <c r="AO847" i="23" s="1"/>
  <c r="AO849" i="23" s="1"/>
  <c r="AO897" i="23" s="1"/>
  <c r="BG1151" i="23"/>
  <c r="BG1153" i="23" s="1"/>
  <c r="AP48" i="23"/>
  <c r="S32" i="27"/>
  <c r="Y29" i="28"/>
  <c r="Y28" i="28" s="1"/>
  <c r="AC19" i="43"/>
  <c r="AP2" i="23"/>
  <c r="AO3" i="23"/>
  <c r="BF444" i="23"/>
  <c r="BF448" i="23" s="1"/>
  <c r="BF438" i="23"/>
  <c r="BF442" i="23" s="1"/>
  <c r="AO102" i="23"/>
  <c r="AO85" i="23"/>
  <c r="BE384" i="23"/>
  <c r="BF392" i="23"/>
  <c r="BF396" i="23" s="1"/>
  <c r="AN377" i="23"/>
  <c r="AO1588" i="23" l="1"/>
  <c r="AO931" i="23"/>
  <c r="AP1026" i="23"/>
  <c r="AP1035" i="23" s="1"/>
  <c r="AP1016" i="23" s="1"/>
  <c r="AO1390" i="23"/>
  <c r="AO1375" i="23" s="1"/>
  <c r="AO1147" i="23"/>
  <c r="AO999" i="23"/>
  <c r="AO1001" i="23" s="1"/>
  <c r="AO1049" i="23" s="1"/>
  <c r="AO539" i="23"/>
  <c r="AO923" i="23"/>
  <c r="AO925" i="23" s="1"/>
  <c r="AO973" i="23" s="1"/>
  <c r="AO1075" i="23"/>
  <c r="AO1077" i="23" s="1"/>
  <c r="AO1125" i="23" s="1"/>
  <c r="AO771" i="23"/>
  <c r="AO773" i="23" s="1"/>
  <c r="AO821" i="23" s="1"/>
  <c r="AO619" i="23"/>
  <c r="AO621" i="23" s="1"/>
  <c r="AO669" i="23" s="1"/>
  <c r="AO695" i="23"/>
  <c r="AO697" i="23" s="1"/>
  <c r="AO745" i="23" s="1"/>
  <c r="AO957" i="23"/>
  <c r="AO938" i="23" s="1"/>
  <c r="AO930" i="23" s="1"/>
  <c r="AO968" i="23"/>
  <c r="AO966" i="23" s="1"/>
  <c r="AN1382" i="23"/>
  <c r="AN1299" i="23" s="1"/>
  <c r="AN187" i="23" s="1"/>
  <c r="AN1375" i="23"/>
  <c r="AN1395" i="23"/>
  <c r="AO380" i="23"/>
  <c r="AO919" i="23"/>
  <c r="AO1044" i="23"/>
  <c r="AO1042" i="23" s="1"/>
  <c r="AO1033" i="23"/>
  <c r="AO1014" i="23" s="1"/>
  <c r="AO1006" i="23" s="1"/>
  <c r="AO767" i="23"/>
  <c r="AP720" i="23"/>
  <c r="AP1140" i="23"/>
  <c r="AP362" i="23" s="1"/>
  <c r="AP1217" i="23" s="1"/>
  <c r="AP568" i="23"/>
  <c r="AP721" i="23"/>
  <c r="AP1506" i="23"/>
  <c r="AP1588" i="23" s="1"/>
  <c r="AP794" i="23"/>
  <c r="AP1252" i="23"/>
  <c r="AP796" i="23"/>
  <c r="AP1022" i="23"/>
  <c r="AP1008" i="23" s="1"/>
  <c r="AP406" i="23"/>
  <c r="AP388" i="23" s="1"/>
  <c r="AP872" i="23"/>
  <c r="AP1025" i="23"/>
  <c r="AP1048" i="23" s="1"/>
  <c r="AP535" i="23"/>
  <c r="AP646" i="23"/>
  <c r="AP873" i="23"/>
  <c r="AP569" i="23"/>
  <c r="AP643" i="23"/>
  <c r="AP950" i="23"/>
  <c r="AP959" i="23" s="1"/>
  <c r="AP940" i="23" s="1"/>
  <c r="AP1177" i="23"/>
  <c r="AP949" i="23"/>
  <c r="AP968" i="23" s="1"/>
  <c r="AO472" i="23"/>
  <c r="AO460" i="23" s="1"/>
  <c r="AP1175" i="23"/>
  <c r="AP1161" i="23" s="1"/>
  <c r="AP1481" i="23"/>
  <c r="AP722" i="23"/>
  <c r="AP795" i="23"/>
  <c r="AP870" i="23"/>
  <c r="AP948" i="23"/>
  <c r="AP988" i="23"/>
  <c r="AO389" i="23"/>
  <c r="AO377" i="23" s="1"/>
  <c r="AP518" i="23"/>
  <c r="AP501" i="23" s="1"/>
  <c r="AP566" i="23"/>
  <c r="AP553" i="23" s="1"/>
  <c r="AP644" i="23"/>
  <c r="AP519" i="23"/>
  <c r="AP1176" i="23"/>
  <c r="AP567" i="23"/>
  <c r="AP645" i="23"/>
  <c r="AP684" i="23"/>
  <c r="AP792" i="23"/>
  <c r="AP874" i="23"/>
  <c r="AP947" i="23"/>
  <c r="AP991" i="23"/>
  <c r="AO995" i="23"/>
  <c r="AP407" i="23"/>
  <c r="AP570" i="23"/>
  <c r="AP1143" i="23"/>
  <c r="AP1601" i="23"/>
  <c r="AP642" i="23"/>
  <c r="AP629" i="23" s="1"/>
  <c r="AP718" i="23"/>
  <c r="AP705" i="23" s="1"/>
  <c r="AP797" i="23"/>
  <c r="AP915" i="23"/>
  <c r="AP1024" i="23"/>
  <c r="AP435" i="23"/>
  <c r="AP1178" i="23"/>
  <c r="AP608" i="23"/>
  <c r="AP760" i="23"/>
  <c r="AP839" i="23"/>
  <c r="AP946" i="23"/>
  <c r="AP1020" i="23"/>
  <c r="AP611" i="23"/>
  <c r="AP687" i="23"/>
  <c r="AP798" i="23"/>
  <c r="AP836" i="23"/>
  <c r="AP912" i="23"/>
  <c r="AP1023" i="23"/>
  <c r="AP480" i="23"/>
  <c r="AP513" i="23" s="1"/>
  <c r="AP499" i="23" s="1"/>
  <c r="AP1605" i="23"/>
  <c r="AP1604" i="23" s="1"/>
  <c r="AP1603" i="23" s="1"/>
  <c r="AP1594" i="23" s="1"/>
  <c r="AP434" i="23"/>
  <c r="AP416" i="23" s="1"/>
  <c r="AP481" i="23"/>
  <c r="AP507" i="23" s="1"/>
  <c r="AP498" i="23" s="1"/>
  <c r="AP1179" i="23"/>
  <c r="AP1587" i="23"/>
  <c r="AP1583" i="23" s="1"/>
  <c r="AP484" i="23"/>
  <c r="AP532" i="23"/>
  <c r="AP564" i="23"/>
  <c r="AP1219" i="23"/>
  <c r="AP1348" i="23" s="1"/>
  <c r="AP640" i="23"/>
  <c r="AP719" i="23"/>
  <c r="AP763" i="23"/>
  <c r="AP871" i="23"/>
  <c r="AP944" i="23"/>
  <c r="AP1172" i="23"/>
  <c r="AO615" i="23"/>
  <c r="AN364" i="23"/>
  <c r="AN1358" i="23" s="1"/>
  <c r="AO1083" i="23"/>
  <c r="AO462" i="23"/>
  <c r="AO1007" i="23"/>
  <c r="AO1109" i="23"/>
  <c r="AO1090" i="23" s="1"/>
  <c r="AO1082" i="23" s="1"/>
  <c r="AO1124" i="23"/>
  <c r="AO1120" i="23"/>
  <c r="AO1084" i="23"/>
  <c r="AO1071" i="23"/>
  <c r="AQ1" i="23"/>
  <c r="AP1098" i="23"/>
  <c r="AP1102" i="23"/>
  <c r="AP1111" i="23" s="1"/>
  <c r="AP1092" i="23" s="1"/>
  <c r="AP1099" i="23"/>
  <c r="AP1100" i="23"/>
  <c r="AP1101" i="23"/>
  <c r="AP1096" i="23"/>
  <c r="AP1064" i="23"/>
  <c r="AP1067" i="23"/>
  <c r="AN1118" i="23"/>
  <c r="AO843" i="23"/>
  <c r="AP327" i="23"/>
  <c r="AL1" i="25"/>
  <c r="AP999" i="23" s="1"/>
  <c r="AP1001" i="23" s="1"/>
  <c r="AP1049" i="23" s="1"/>
  <c r="BH1151" i="23"/>
  <c r="BH1153" i="23" s="1"/>
  <c r="AQ48" i="23"/>
  <c r="T32" i="27"/>
  <c r="Z29" i="28"/>
  <c r="Z28" i="28" s="1"/>
  <c r="AD19" i="43"/>
  <c r="BG444" i="23"/>
  <c r="BG448" i="23" s="1"/>
  <c r="BF384" i="23"/>
  <c r="BG392" i="23"/>
  <c r="BG396" i="23" s="1"/>
  <c r="AP102" i="23"/>
  <c r="AP85" i="23"/>
  <c r="BG438" i="23"/>
  <c r="BG442" i="23" s="1"/>
  <c r="AP3" i="23"/>
  <c r="AQ2" i="23"/>
  <c r="AO1382" i="23" l="1"/>
  <c r="AO1299" i="23" s="1"/>
  <c r="AO187" i="23" s="1"/>
  <c r="AO1385" i="23"/>
  <c r="AO1395" i="23"/>
  <c r="AP1075" i="23"/>
  <c r="AP1077" i="23" s="1"/>
  <c r="AP1125" i="23" s="1"/>
  <c r="AP1007" i="23"/>
  <c r="AQ1025" i="23"/>
  <c r="AQ1044" i="23" s="1"/>
  <c r="AP771" i="23"/>
  <c r="AP773" i="23" s="1"/>
  <c r="AP821" i="23" s="1"/>
  <c r="AP847" i="23"/>
  <c r="AP849" i="23" s="1"/>
  <c r="AP897" i="23" s="1"/>
  <c r="AP923" i="23"/>
  <c r="AP925" i="23" s="1"/>
  <c r="AP973" i="23" s="1"/>
  <c r="AP619" i="23"/>
  <c r="AP621" i="23" s="1"/>
  <c r="AP669" i="23" s="1"/>
  <c r="AP695" i="23"/>
  <c r="AP697" i="23" s="1"/>
  <c r="AP745" i="23" s="1"/>
  <c r="AO364" i="23"/>
  <c r="AO1358" i="23" s="1"/>
  <c r="AP389" i="23"/>
  <c r="AP377" i="23" s="1"/>
  <c r="AP380" i="23"/>
  <c r="AP972" i="23"/>
  <c r="AP966" i="23" s="1"/>
  <c r="AP767" i="23"/>
  <c r="AP1147" i="23"/>
  <c r="AP1349" i="23"/>
  <c r="AP1390" i="23"/>
  <c r="AP1395" i="23" s="1"/>
  <c r="AP615" i="23"/>
  <c r="AP539" i="23"/>
  <c r="AP691" i="23"/>
  <c r="AQ1024" i="23"/>
  <c r="AQ797" i="23"/>
  <c r="AQ569" i="23"/>
  <c r="AP843" i="23"/>
  <c r="AP931" i="23"/>
  <c r="AP1033" i="23"/>
  <c r="AP1014" i="23" s="1"/>
  <c r="AP1006" i="23" s="1"/>
  <c r="AP1044" i="23"/>
  <c r="AP1042" i="23" s="1"/>
  <c r="AP957" i="23"/>
  <c r="AP938" i="23" s="1"/>
  <c r="AP930" i="23" s="1"/>
  <c r="AP919" i="23"/>
  <c r="AP472" i="23"/>
  <c r="AP460" i="23" s="1"/>
  <c r="AP462" i="23"/>
  <c r="AP995" i="23"/>
  <c r="AQ1175" i="23"/>
  <c r="AQ1161" i="23" s="1"/>
  <c r="AQ1252" i="23"/>
  <c r="AQ836" i="23"/>
  <c r="AQ718" i="23"/>
  <c r="AQ705" i="23" s="1"/>
  <c r="AQ870" i="23"/>
  <c r="AQ944" i="23"/>
  <c r="AQ1179" i="23"/>
  <c r="AQ874" i="23"/>
  <c r="AQ406" i="23"/>
  <c r="AQ389" i="23" s="1"/>
  <c r="AQ1601" i="23"/>
  <c r="AQ684" i="23"/>
  <c r="AQ950" i="23"/>
  <c r="AQ959" i="23" s="1"/>
  <c r="AQ940" i="23" s="1"/>
  <c r="AQ434" i="23"/>
  <c r="AQ416" i="23" s="1"/>
  <c r="AQ949" i="23"/>
  <c r="AQ968" i="23" s="1"/>
  <c r="AQ564" i="23"/>
  <c r="AQ1605" i="23"/>
  <c r="AQ1604" i="23" s="1"/>
  <c r="AQ1603" i="23" s="1"/>
  <c r="AQ1594" i="23" s="1"/>
  <c r="AQ608" i="23"/>
  <c r="AQ1176" i="23"/>
  <c r="AQ687" i="23"/>
  <c r="AQ567" i="23"/>
  <c r="AQ646" i="23"/>
  <c r="AQ760" i="23"/>
  <c r="AQ1026" i="23"/>
  <c r="AQ1035" i="23" s="1"/>
  <c r="AQ1016" i="23" s="1"/>
  <c r="AP1083" i="23"/>
  <c r="AQ568" i="23"/>
  <c r="AQ1481" i="23"/>
  <c r="AQ644" i="23"/>
  <c r="AQ794" i="23"/>
  <c r="AP1071" i="23"/>
  <c r="AR1" i="23"/>
  <c r="AQ1102" i="23"/>
  <c r="AQ1111" i="23" s="1"/>
  <c r="AQ1092" i="23" s="1"/>
  <c r="AQ1099" i="23"/>
  <c r="AQ1101" i="23"/>
  <c r="AQ1096" i="23"/>
  <c r="AQ1100" i="23"/>
  <c r="AQ1064" i="23"/>
  <c r="AQ1098" i="23"/>
  <c r="AQ1067" i="23"/>
  <c r="AQ407" i="23"/>
  <c r="AQ566" i="23"/>
  <c r="AQ553" i="23" s="1"/>
  <c r="AQ570" i="23"/>
  <c r="AQ1506" i="23"/>
  <c r="AQ1588" i="23" s="1"/>
  <c r="AQ640" i="23"/>
  <c r="AQ716" i="23"/>
  <c r="AQ796" i="23"/>
  <c r="AQ871" i="23"/>
  <c r="AQ948" i="23"/>
  <c r="AQ1022" i="23"/>
  <c r="AQ1008" i="23" s="1"/>
  <c r="AP1124" i="23"/>
  <c r="AP1109" i="23"/>
  <c r="AP1090" i="23" s="1"/>
  <c r="AP1082" i="23" s="1"/>
  <c r="AP1120" i="23"/>
  <c r="AQ484" i="23"/>
  <c r="AQ645" i="23"/>
  <c r="AQ720" i="23"/>
  <c r="AQ798" i="23"/>
  <c r="AQ872" i="23"/>
  <c r="AQ912" i="23"/>
  <c r="AQ1020" i="23"/>
  <c r="AQ480" i="23"/>
  <c r="AQ513" i="23" s="1"/>
  <c r="AQ499" i="23" s="1"/>
  <c r="AQ1177" i="23"/>
  <c r="AQ481" i="23"/>
  <c r="AQ507" i="23" s="1"/>
  <c r="AQ498" i="23" s="1"/>
  <c r="AQ518" i="23"/>
  <c r="AQ501" i="23" s="1"/>
  <c r="AQ1140" i="23"/>
  <c r="AQ362" i="23" s="1"/>
  <c r="AQ1217" i="23" s="1"/>
  <c r="AQ643" i="23"/>
  <c r="AQ722" i="23"/>
  <c r="AQ763" i="23"/>
  <c r="AQ873" i="23"/>
  <c r="AQ915" i="23"/>
  <c r="AQ1172" i="23"/>
  <c r="AQ1023" i="23"/>
  <c r="AQ532" i="23"/>
  <c r="AQ519" i="23"/>
  <c r="AQ1143" i="23"/>
  <c r="AQ1587" i="23"/>
  <c r="AQ1583" i="23" s="1"/>
  <c r="AQ642" i="23"/>
  <c r="AQ629" i="23" s="1"/>
  <c r="AQ719" i="23"/>
  <c r="AQ795" i="23"/>
  <c r="AQ947" i="23"/>
  <c r="AQ988" i="23"/>
  <c r="AQ721" i="23"/>
  <c r="AP1084" i="23"/>
  <c r="AO1118" i="23"/>
  <c r="AQ435" i="23"/>
  <c r="AQ535" i="23"/>
  <c r="AQ1178" i="23"/>
  <c r="AQ1219" i="23"/>
  <c r="AQ1348" i="23" s="1"/>
  <c r="AQ611" i="23"/>
  <c r="AQ839" i="23"/>
  <c r="AQ946" i="23"/>
  <c r="AQ991" i="23"/>
  <c r="AP326" i="23"/>
  <c r="AQ327" i="23"/>
  <c r="AM1" i="25"/>
  <c r="AQ771" i="23" s="1"/>
  <c r="AQ773" i="23" s="1"/>
  <c r="AQ821" i="23" s="1"/>
  <c r="AR48" i="23"/>
  <c r="U32" i="27"/>
  <c r="AA29" i="28"/>
  <c r="AA28" i="28" s="1"/>
  <c r="AE19" i="43"/>
  <c r="BH438" i="23"/>
  <c r="BH442" i="23" s="1"/>
  <c r="BI438" i="23" s="1"/>
  <c r="BI442" i="23" s="1"/>
  <c r="BJ438" i="23" s="1"/>
  <c r="BJ442" i="23" s="1"/>
  <c r="BK438" i="23" s="1"/>
  <c r="BK442" i="23" s="1"/>
  <c r="BL438" i="23" s="1"/>
  <c r="BL442" i="23" s="1"/>
  <c r="BM438" i="23" s="1"/>
  <c r="BM442" i="23" s="1"/>
  <c r="BH392" i="23"/>
  <c r="BH396" i="23" s="1"/>
  <c r="BI392" i="23" s="1"/>
  <c r="BI396" i="23" s="1"/>
  <c r="BG384" i="23"/>
  <c r="AQ102" i="23"/>
  <c r="AQ85" i="23"/>
  <c r="AQ3" i="23"/>
  <c r="AR2" i="23"/>
  <c r="BH444" i="23"/>
  <c r="BH448" i="23" s="1"/>
  <c r="BI444" i="23" s="1"/>
  <c r="BI448" i="23" s="1"/>
  <c r="BJ444" i="23" s="1"/>
  <c r="BJ448" i="23" s="1"/>
  <c r="BK444" i="23" s="1"/>
  <c r="BK448" i="23" s="1"/>
  <c r="BL444" i="23" s="1"/>
  <c r="BL448" i="23" s="1"/>
  <c r="BM444" i="23" s="1"/>
  <c r="BM448" i="23" s="1"/>
  <c r="AP364" i="23" l="1"/>
  <c r="AQ1048" i="23"/>
  <c r="AQ1033" i="23"/>
  <c r="AQ1014" i="23" s="1"/>
  <c r="AQ1006" i="23" s="1"/>
  <c r="AR1023" i="23"/>
  <c r="AQ619" i="23"/>
  <c r="AQ621" i="23" s="1"/>
  <c r="AQ669" i="23" s="1"/>
  <c r="AQ999" i="23"/>
  <c r="AQ1001" i="23" s="1"/>
  <c r="AQ1049" i="23" s="1"/>
  <c r="AQ923" i="23"/>
  <c r="AQ925" i="23" s="1"/>
  <c r="AQ973" i="23" s="1"/>
  <c r="AQ695" i="23"/>
  <c r="AQ697" i="23" s="1"/>
  <c r="AQ745" i="23" s="1"/>
  <c r="AQ1075" i="23"/>
  <c r="AQ1077" i="23" s="1"/>
  <c r="AQ1125" i="23" s="1"/>
  <c r="AQ847" i="23"/>
  <c r="AQ849" i="23" s="1"/>
  <c r="AQ897" i="23" s="1"/>
  <c r="AP1358" i="23"/>
  <c r="AP1375" i="23"/>
  <c r="AP1385" i="23"/>
  <c r="AP1382" i="23"/>
  <c r="AP1299" i="23" s="1"/>
  <c r="AP187" i="23" s="1"/>
  <c r="AQ1390" i="23"/>
  <c r="AQ1395" i="23" s="1"/>
  <c r="AQ1349" i="23"/>
  <c r="AR640" i="23"/>
  <c r="AQ843" i="23"/>
  <c r="AQ691" i="23"/>
  <c r="AR716" i="23"/>
  <c r="AR760" i="23"/>
  <c r="AR484" i="23"/>
  <c r="AR569" i="23"/>
  <c r="AR1481" i="23"/>
  <c r="AR870" i="23"/>
  <c r="AR1177" i="23"/>
  <c r="AR915" i="23"/>
  <c r="AR988" i="23"/>
  <c r="AQ388" i="23"/>
  <c r="AQ615" i="23"/>
  <c r="AR518" i="23"/>
  <c r="AR501" i="23" s="1"/>
  <c r="AR570" i="23"/>
  <c r="AR1140" i="23"/>
  <c r="AR646" i="23"/>
  <c r="AR719" i="23"/>
  <c r="AR795" i="23"/>
  <c r="AR868" i="23"/>
  <c r="AR947" i="23"/>
  <c r="AR991" i="23"/>
  <c r="AR519" i="23"/>
  <c r="AR564" i="23"/>
  <c r="AR1143" i="23"/>
  <c r="AR644" i="23"/>
  <c r="AR722" i="23"/>
  <c r="AR796" i="23"/>
  <c r="AR871" i="23"/>
  <c r="AR946" i="23"/>
  <c r="AR1026" i="23"/>
  <c r="AR1035" i="23" s="1"/>
  <c r="AR1016" i="23" s="1"/>
  <c r="AR1178" i="23"/>
  <c r="AR1252" i="23"/>
  <c r="AR645" i="23"/>
  <c r="AR687" i="23"/>
  <c r="AR797" i="23"/>
  <c r="AR872" i="23"/>
  <c r="AR944" i="23"/>
  <c r="AR1022" i="23"/>
  <c r="AR1008" i="23" s="1"/>
  <c r="AR611" i="23"/>
  <c r="AR720" i="23"/>
  <c r="AR794" i="23"/>
  <c r="AR873" i="23"/>
  <c r="AR950" i="23"/>
  <c r="AR959" i="23" s="1"/>
  <c r="AR940" i="23" s="1"/>
  <c r="AR1025" i="23"/>
  <c r="AR1048" i="23" s="1"/>
  <c r="AR480" i="23"/>
  <c r="AR513" i="23" s="1"/>
  <c r="AR499" i="23" s="1"/>
  <c r="AR567" i="23"/>
  <c r="AR1179" i="23"/>
  <c r="AR435" i="23"/>
  <c r="AR481" i="23"/>
  <c r="AR507" i="23" s="1"/>
  <c r="AR498" i="23" s="1"/>
  <c r="AR568" i="23"/>
  <c r="AR1506" i="23"/>
  <c r="AR1390" i="23" s="1"/>
  <c r="AR608" i="23"/>
  <c r="AR721" i="23"/>
  <c r="AR798" i="23"/>
  <c r="AR874" i="23"/>
  <c r="AR948" i="23"/>
  <c r="AR1024" i="23"/>
  <c r="AR566" i="23"/>
  <c r="AR553" i="23" s="1"/>
  <c r="AR407" i="23"/>
  <c r="AR532" i="23"/>
  <c r="AR1175" i="23"/>
  <c r="AR1161" i="23" s="1"/>
  <c r="AR1601" i="23"/>
  <c r="AR1587" i="23"/>
  <c r="AR1583" i="23" s="1"/>
  <c r="AR643" i="23"/>
  <c r="AR684" i="23"/>
  <c r="AR836" i="23"/>
  <c r="AR949" i="23"/>
  <c r="AR968" i="23" s="1"/>
  <c r="AR1020" i="23"/>
  <c r="AR535" i="23"/>
  <c r="AR406" i="23"/>
  <c r="AR388" i="23" s="1"/>
  <c r="AR434" i="23"/>
  <c r="AR416" i="23" s="1"/>
  <c r="AR1176" i="23"/>
  <c r="AR1605" i="23"/>
  <c r="AR1604" i="23" s="1"/>
  <c r="AR1603" i="23" s="1"/>
  <c r="AR1594" i="23" s="1"/>
  <c r="AR1219" i="23"/>
  <c r="AR1348" i="23" s="1"/>
  <c r="AR642" i="23"/>
  <c r="AR629" i="23" s="1"/>
  <c r="AR718" i="23"/>
  <c r="AR705" i="23" s="1"/>
  <c r="AR763" i="23"/>
  <c r="AR839" i="23"/>
  <c r="AR912" i="23"/>
  <c r="AR1172" i="23"/>
  <c r="AQ539" i="23"/>
  <c r="AQ972" i="23"/>
  <c r="AQ966" i="23" s="1"/>
  <c r="AQ767" i="23"/>
  <c r="AQ931" i="23"/>
  <c r="AQ957" i="23"/>
  <c r="AQ938" i="23" s="1"/>
  <c r="AQ930" i="23" s="1"/>
  <c r="AQ380" i="23"/>
  <c r="AQ1007" i="23"/>
  <c r="AQ919" i="23"/>
  <c r="AQ462" i="23"/>
  <c r="AQ472" i="23"/>
  <c r="AQ460" i="23" s="1"/>
  <c r="AQ995" i="23"/>
  <c r="AQ1147" i="23"/>
  <c r="AP1118" i="23"/>
  <c r="AQ1124" i="23"/>
  <c r="AQ1109" i="23"/>
  <c r="AQ1090" i="23" s="1"/>
  <c r="AQ1082" i="23" s="1"/>
  <c r="AQ1120" i="23"/>
  <c r="AQ1083" i="23"/>
  <c r="AQ1084" i="23"/>
  <c r="AS1" i="23"/>
  <c r="AR1102" i="23"/>
  <c r="AR1111" i="23" s="1"/>
  <c r="AR1092" i="23" s="1"/>
  <c r="AR1099" i="23"/>
  <c r="AR1101" i="23"/>
  <c r="AR1096" i="23"/>
  <c r="AR1100" i="23"/>
  <c r="AR1067" i="23"/>
  <c r="AR1064" i="23"/>
  <c r="AR1098" i="23"/>
  <c r="AQ1071" i="23"/>
  <c r="AQ326" i="23"/>
  <c r="AR327" i="23"/>
  <c r="AN1" i="25"/>
  <c r="AR619" i="23" s="1"/>
  <c r="AR621" i="23" s="1"/>
  <c r="AR669" i="23" s="1"/>
  <c r="AQ1042" i="23"/>
  <c r="BI384" i="23"/>
  <c r="BJ392" i="23"/>
  <c r="BJ396" i="23" s="1"/>
  <c r="AS48" i="23"/>
  <c r="V32" i="27"/>
  <c r="AB29" i="28"/>
  <c r="AB28" i="28" s="1"/>
  <c r="AF19" i="43"/>
  <c r="AQ377" i="23"/>
  <c r="AS2" i="23"/>
  <c r="AR3" i="23"/>
  <c r="BH384" i="23"/>
  <c r="AR102" i="23"/>
  <c r="AR85" i="23"/>
  <c r="AS991" i="23" l="1"/>
  <c r="AR847" i="23"/>
  <c r="AR849" i="23" s="1"/>
  <c r="AR897" i="23" s="1"/>
  <c r="AQ1382" i="23"/>
  <c r="AQ1299" i="23" s="1"/>
  <c r="AQ187" i="23" s="1"/>
  <c r="AR1075" i="23"/>
  <c r="AR1077" i="23" s="1"/>
  <c r="AR1125" i="23" s="1"/>
  <c r="AR923" i="23"/>
  <c r="AR925" i="23" s="1"/>
  <c r="AR973" i="23" s="1"/>
  <c r="AR999" i="23"/>
  <c r="AR1001" i="23" s="1"/>
  <c r="AR1049" i="23" s="1"/>
  <c r="AR771" i="23"/>
  <c r="AR773" i="23" s="1"/>
  <c r="AR821" i="23" s="1"/>
  <c r="AR695" i="23"/>
  <c r="AR697" i="23" s="1"/>
  <c r="AR745" i="23" s="1"/>
  <c r="AQ1375" i="23"/>
  <c r="AQ1385" i="23"/>
  <c r="AR767" i="23"/>
  <c r="AR1588" i="23"/>
  <c r="AR1349" i="23"/>
  <c r="AS873" i="23"/>
  <c r="AR957" i="23"/>
  <c r="AR938" i="23" s="1"/>
  <c r="AR930" i="23" s="1"/>
  <c r="AQ364" i="23"/>
  <c r="AQ1358" i="23" s="1"/>
  <c r="AR995" i="23"/>
  <c r="AR843" i="23"/>
  <c r="AS1023" i="23"/>
  <c r="AR1147" i="23"/>
  <c r="AR362" i="23"/>
  <c r="AR1217" i="23" s="1"/>
  <c r="AR389" i="23"/>
  <c r="AR377" i="23" s="1"/>
  <c r="AR1033" i="23"/>
  <c r="AR1014" i="23" s="1"/>
  <c r="AR1006" i="23" s="1"/>
  <c r="AR380" i="23"/>
  <c r="AS434" i="23"/>
  <c r="AS416" i="23" s="1"/>
  <c r="AS1172" i="23"/>
  <c r="AS406" i="23"/>
  <c r="AS389" i="23" s="1"/>
  <c r="AS484" i="23"/>
  <c r="AS569" i="23"/>
  <c r="AS687" i="23"/>
  <c r="AS1506" i="23"/>
  <c r="AS1588" i="23" s="1"/>
  <c r="AS1605" i="23"/>
  <c r="AS1604" i="23" s="1"/>
  <c r="AS1603" i="23" s="1"/>
  <c r="AS1594" i="23" s="1"/>
  <c r="AS839" i="23"/>
  <c r="AR931" i="23"/>
  <c r="AR1007" i="23"/>
  <c r="AR472" i="23"/>
  <c r="AR460" i="23" s="1"/>
  <c r="AR919" i="23"/>
  <c r="AR615" i="23"/>
  <c r="AR691" i="23"/>
  <c r="AS1020" i="23"/>
  <c r="AS481" i="23"/>
  <c r="AS507" i="23" s="1"/>
  <c r="AS498" i="23" s="1"/>
  <c r="AS644" i="23"/>
  <c r="AS763" i="23"/>
  <c r="AS796" i="23"/>
  <c r="AS435" i="23"/>
  <c r="AS645" i="23"/>
  <c r="AS798" i="23"/>
  <c r="AS946" i="23"/>
  <c r="AS564" i="23"/>
  <c r="AS611" i="23"/>
  <c r="AS944" i="23"/>
  <c r="AS1143" i="23"/>
  <c r="AS950" i="23"/>
  <c r="AS959" i="23" s="1"/>
  <c r="AS940" i="23" s="1"/>
  <c r="AR539" i="23"/>
  <c r="AS1179" i="23"/>
  <c r="AS1219" i="23"/>
  <c r="AS1348" i="23" s="1"/>
  <c r="AS684" i="23"/>
  <c r="AS836" i="23"/>
  <c r="AR972" i="23"/>
  <c r="AR966" i="23" s="1"/>
  <c r="AR1044" i="23"/>
  <c r="AR1042" i="23" s="1"/>
  <c r="AR462" i="23"/>
  <c r="AR1071" i="23"/>
  <c r="AT1" i="23"/>
  <c r="AS1099" i="23"/>
  <c r="AS1096" i="23"/>
  <c r="AS1100" i="23"/>
  <c r="AS1101" i="23"/>
  <c r="AS1102" i="23"/>
  <c r="AS1111" i="23" s="1"/>
  <c r="AS1092" i="23" s="1"/>
  <c r="AS1098" i="23"/>
  <c r="AS1064" i="23"/>
  <c r="AS1067" i="23"/>
  <c r="AS407" i="23"/>
  <c r="AS532" i="23"/>
  <c r="AS1178" i="23"/>
  <c r="AS1601" i="23"/>
  <c r="AS1481" i="23"/>
  <c r="AS608" i="23"/>
  <c r="AS720" i="23"/>
  <c r="AS871" i="23"/>
  <c r="AS947" i="23"/>
  <c r="AS988" i="23"/>
  <c r="AS721" i="23"/>
  <c r="AS518" i="23"/>
  <c r="AS501" i="23" s="1"/>
  <c r="AS566" i="23"/>
  <c r="AS553" i="23" s="1"/>
  <c r="AS570" i="23"/>
  <c r="AS643" i="23"/>
  <c r="AS719" i="23"/>
  <c r="AS794" i="23"/>
  <c r="AS870" i="23"/>
  <c r="AS948" i="23"/>
  <c r="AS1026" i="23"/>
  <c r="AS1035" i="23" s="1"/>
  <c r="AS1016" i="23" s="1"/>
  <c r="AR1124" i="23"/>
  <c r="AR1120" i="23"/>
  <c r="AR1109" i="23"/>
  <c r="AR1090" i="23" s="1"/>
  <c r="AR1082" i="23" s="1"/>
  <c r="AS519" i="23"/>
  <c r="AS567" i="23"/>
  <c r="AS1175" i="23"/>
  <c r="AS1161" i="23" s="1"/>
  <c r="AS1252" i="23"/>
  <c r="AS642" i="23"/>
  <c r="AS629" i="23" s="1"/>
  <c r="AS718" i="23"/>
  <c r="AS705" i="23" s="1"/>
  <c r="AS760" i="23"/>
  <c r="AS868" i="23"/>
  <c r="AS949" i="23"/>
  <c r="AS972" i="23" s="1"/>
  <c r="AS1022" i="23"/>
  <c r="AS1008" i="23" s="1"/>
  <c r="AS568" i="23"/>
  <c r="AS1176" i="23"/>
  <c r="AS640" i="23"/>
  <c r="AS716" i="23"/>
  <c r="AS797" i="23"/>
  <c r="AS874" i="23"/>
  <c r="AS915" i="23"/>
  <c r="AS1025" i="23"/>
  <c r="AS1048" i="23" s="1"/>
  <c r="AS535" i="23"/>
  <c r="AS480" i="23"/>
  <c r="AS513" i="23" s="1"/>
  <c r="AS499" i="23" s="1"/>
  <c r="AS1140" i="23"/>
  <c r="AS1177" i="23"/>
  <c r="AS1587" i="23"/>
  <c r="AS1583" i="23" s="1"/>
  <c r="AS646" i="23"/>
  <c r="AS722" i="23"/>
  <c r="AS795" i="23"/>
  <c r="AS872" i="23"/>
  <c r="AS912" i="23"/>
  <c r="AS1024" i="23"/>
  <c r="AR1084" i="23"/>
  <c r="AR1083" i="23"/>
  <c r="AQ1118" i="23"/>
  <c r="AR326" i="23"/>
  <c r="AS327" i="23"/>
  <c r="AO1" i="25"/>
  <c r="AS619" i="23" s="1"/>
  <c r="AS621" i="23" s="1"/>
  <c r="AS669" i="23" s="1"/>
  <c r="BK392" i="23"/>
  <c r="BK396" i="23" s="1"/>
  <c r="BJ384" i="23"/>
  <c r="AT48" i="23"/>
  <c r="W32" i="27"/>
  <c r="AC29" i="28"/>
  <c r="AC28" i="28" s="1"/>
  <c r="AG19" i="43"/>
  <c r="AR1395" i="23"/>
  <c r="AR1385" i="23"/>
  <c r="AR1375" i="23"/>
  <c r="AR1382" i="23"/>
  <c r="AR1299" i="23" s="1"/>
  <c r="AR187" i="23" s="1"/>
  <c r="AS102" i="23"/>
  <c r="AS85" i="23"/>
  <c r="AT2" i="23"/>
  <c r="AS3" i="23"/>
  <c r="AS995" i="23" l="1"/>
  <c r="AT1020" i="23"/>
  <c r="AS999" i="23"/>
  <c r="AS1001" i="23" s="1"/>
  <c r="AS1049" i="23" s="1"/>
  <c r="AS923" i="23"/>
  <c r="AS925" i="23" s="1"/>
  <c r="AS973" i="23" s="1"/>
  <c r="AS847" i="23"/>
  <c r="AS849" i="23" s="1"/>
  <c r="AS897" i="23" s="1"/>
  <c r="AS1075" i="23"/>
  <c r="AS1077" i="23" s="1"/>
  <c r="AS1125" i="23" s="1"/>
  <c r="AS695" i="23"/>
  <c r="AS697" i="23" s="1"/>
  <c r="AS745" i="23" s="1"/>
  <c r="AS771" i="23"/>
  <c r="AS773" i="23" s="1"/>
  <c r="AS821" i="23" s="1"/>
  <c r="AS539" i="23"/>
  <c r="AS1349" i="23"/>
  <c r="AS1390" i="23"/>
  <c r="AS1395" i="23" s="1"/>
  <c r="AR364" i="23"/>
  <c r="AR1358" i="23" s="1"/>
  <c r="AS380" i="23"/>
  <c r="AS691" i="23"/>
  <c r="AS843" i="23"/>
  <c r="AT566" i="23"/>
  <c r="AT553" i="23" s="1"/>
  <c r="AT946" i="23"/>
  <c r="AS615" i="23"/>
  <c r="AT434" i="23"/>
  <c r="AT416" i="23" s="1"/>
  <c r="AT645" i="23"/>
  <c r="AT1175" i="23"/>
  <c r="AT1161" i="23" s="1"/>
  <c r="AT870" i="23"/>
  <c r="AT721" i="23"/>
  <c r="AT794" i="23"/>
  <c r="AT781" i="23" s="1"/>
  <c r="AT1023" i="23"/>
  <c r="AS388" i="23"/>
  <c r="AS1007" i="23"/>
  <c r="AS931" i="23"/>
  <c r="AS472" i="23"/>
  <c r="AS460" i="23" s="1"/>
  <c r="AS1147" i="23"/>
  <c r="AS1033" i="23"/>
  <c r="AS1014" i="23" s="1"/>
  <c r="AS1006" i="23" s="1"/>
  <c r="AT484" i="23"/>
  <c r="AT1176" i="23"/>
  <c r="AT567" i="23"/>
  <c r="AT1252" i="23"/>
  <c r="AT643" i="23"/>
  <c r="AT684" i="23"/>
  <c r="AT874" i="23"/>
  <c r="AT944" i="23"/>
  <c r="AT1026" i="23"/>
  <c r="AT1035" i="23" s="1"/>
  <c r="AT1016" i="23" s="1"/>
  <c r="AT1177" i="23"/>
  <c r="AT642" i="23"/>
  <c r="AT629" i="23" s="1"/>
  <c r="AT872" i="23"/>
  <c r="AT1022" i="23"/>
  <c r="AT1008" i="23" s="1"/>
  <c r="AT1140" i="23"/>
  <c r="AT797" i="23"/>
  <c r="AT1025" i="23"/>
  <c r="AT1048" i="23" s="1"/>
  <c r="AT796" i="23"/>
  <c r="AT948" i="23"/>
  <c r="AT518" i="23"/>
  <c r="AT501" i="23" s="1"/>
  <c r="AT568" i="23"/>
  <c r="AT716" i="23"/>
  <c r="AT947" i="23"/>
  <c r="AT519" i="23"/>
  <c r="AT608" i="23"/>
  <c r="AT950" i="23"/>
  <c r="AT959" i="23" s="1"/>
  <c r="AT940" i="23" s="1"/>
  <c r="AT435" i="23"/>
  <c r="AT1143" i="23"/>
  <c r="AT1601" i="23"/>
  <c r="AT646" i="23"/>
  <c r="AT798" i="23"/>
  <c r="AT1024" i="23"/>
  <c r="AT407" i="23"/>
  <c r="AT480" i="23"/>
  <c r="AT513" i="23" s="1"/>
  <c r="AT499" i="23" s="1"/>
  <c r="AT1178" i="23"/>
  <c r="AT1605" i="23"/>
  <c r="AT1604" i="23" s="1"/>
  <c r="AT1603" i="23" s="1"/>
  <c r="AT1594" i="23" s="1"/>
  <c r="AT1587" i="23"/>
  <c r="AT1583" i="23" s="1"/>
  <c r="AT611" i="23"/>
  <c r="AT687" i="23"/>
  <c r="AT760" i="23"/>
  <c r="AT949" i="23"/>
  <c r="AT968" i="23" s="1"/>
  <c r="AT991" i="23"/>
  <c r="AT406" i="23"/>
  <c r="AT388" i="23" s="1"/>
  <c r="AT873" i="23"/>
  <c r="AT718" i="23"/>
  <c r="AT705" i="23" s="1"/>
  <c r="AT481" i="23"/>
  <c r="AT507" i="23" s="1"/>
  <c r="AT498" i="23" s="1"/>
  <c r="AT1179" i="23"/>
  <c r="AT1219" i="23"/>
  <c r="AT1348" i="23" s="1"/>
  <c r="AT640" i="23"/>
  <c r="AT722" i="23"/>
  <c r="AT795" i="23"/>
  <c r="AT839" i="23"/>
  <c r="AT915" i="23"/>
  <c r="AT988" i="23"/>
  <c r="AT1506" i="23"/>
  <c r="AT1588" i="23" s="1"/>
  <c r="AT719" i="23"/>
  <c r="AT535" i="23"/>
  <c r="AT871" i="23"/>
  <c r="AT569" i="23"/>
  <c r="AT570" i="23"/>
  <c r="AT532" i="23"/>
  <c r="AT564" i="23"/>
  <c r="AT1481" i="23"/>
  <c r="AT644" i="23"/>
  <c r="AT720" i="23"/>
  <c r="AT763" i="23"/>
  <c r="AT836" i="23"/>
  <c r="AT912" i="23"/>
  <c r="AT1172" i="23"/>
  <c r="AS362" i="23"/>
  <c r="AS1217" i="23" s="1"/>
  <c r="AS957" i="23"/>
  <c r="AS938" i="23" s="1"/>
  <c r="AS930" i="23" s="1"/>
  <c r="AS462" i="23"/>
  <c r="AS919" i="23"/>
  <c r="AS1044" i="23"/>
  <c r="AS1042" i="23" s="1"/>
  <c r="AS1124" i="23"/>
  <c r="AS1109" i="23"/>
  <c r="AS1090" i="23" s="1"/>
  <c r="AS1082" i="23" s="1"/>
  <c r="AS1120" i="23"/>
  <c r="AS968" i="23"/>
  <c r="AS966" i="23" s="1"/>
  <c r="AS1071" i="23"/>
  <c r="AU1" i="23"/>
  <c r="AT1096" i="23"/>
  <c r="AT1100" i="23"/>
  <c r="AT1101" i="23"/>
  <c r="AT1102" i="23"/>
  <c r="AT1111" i="23" s="1"/>
  <c r="AT1092" i="23" s="1"/>
  <c r="AT1099" i="23"/>
  <c r="AT1098" i="23"/>
  <c r="AT1067" i="23"/>
  <c r="AT1064" i="23"/>
  <c r="AR1118" i="23"/>
  <c r="AS1084" i="23"/>
  <c r="AS1083" i="23"/>
  <c r="AS326" i="23"/>
  <c r="AT327" i="23"/>
  <c r="AP1" i="25"/>
  <c r="AT771" i="23" s="1"/>
  <c r="AT773" i="23" s="1"/>
  <c r="AT821" i="23" s="1"/>
  <c r="BL392" i="23"/>
  <c r="BL396" i="23" s="1"/>
  <c r="BK384" i="23"/>
  <c r="AU48" i="23"/>
  <c r="X32" i="27"/>
  <c r="AD29" i="28"/>
  <c r="AD28" i="28" s="1"/>
  <c r="AS377" i="23"/>
  <c r="AT102" i="23"/>
  <c r="AT85" i="23"/>
  <c r="AT3" i="23"/>
  <c r="AU2" i="23"/>
  <c r="AS1382" i="23"/>
  <c r="AS1299" i="23" s="1"/>
  <c r="AS187" i="23" s="1"/>
  <c r="AT1007" i="23" l="1"/>
  <c r="AU1023" i="23"/>
  <c r="AT843" i="23"/>
  <c r="AS1375" i="23"/>
  <c r="AS1385" i="23"/>
  <c r="AT919" i="23"/>
  <c r="AT619" i="23"/>
  <c r="AT621" i="23" s="1"/>
  <c r="AT669" i="23" s="1"/>
  <c r="AT923" i="23"/>
  <c r="AT925" i="23" s="1"/>
  <c r="AT973" i="23" s="1"/>
  <c r="AT1075" i="23"/>
  <c r="AT1077" i="23" s="1"/>
  <c r="AT1125" i="23" s="1"/>
  <c r="AT847" i="23"/>
  <c r="AT849" i="23" s="1"/>
  <c r="AT897" i="23" s="1"/>
  <c r="AT695" i="23"/>
  <c r="AT697" i="23" s="1"/>
  <c r="AT745" i="23" s="1"/>
  <c r="AT999" i="23"/>
  <c r="AT1001" i="23" s="1"/>
  <c r="AT1049" i="23" s="1"/>
  <c r="AS364" i="23"/>
  <c r="AS1358" i="23" s="1"/>
  <c r="AT1033" i="23"/>
  <c r="AT1014" i="23" s="1"/>
  <c r="AT1006" i="23" s="1"/>
  <c r="AT972" i="23"/>
  <c r="AT966" i="23" s="1"/>
  <c r="AT1044" i="23"/>
  <c r="AT1042" i="23" s="1"/>
  <c r="AT539" i="23"/>
  <c r="AT615" i="23"/>
  <c r="AT957" i="23"/>
  <c r="AT938" i="23" s="1"/>
  <c r="AT930" i="23" s="1"/>
  <c r="AU568" i="23"/>
  <c r="AU872" i="23"/>
  <c r="AU1176" i="23"/>
  <c r="AU481" i="23"/>
  <c r="AU507" i="23" s="1"/>
  <c r="AU498" i="23" s="1"/>
  <c r="AU570" i="23"/>
  <c r="AU644" i="23"/>
  <c r="AU797" i="23"/>
  <c r="AU567" i="23"/>
  <c r="AU1175" i="23"/>
  <c r="AU1161" i="23" s="1"/>
  <c r="AU645" i="23"/>
  <c r="AU839" i="23"/>
  <c r="AU1481" i="23"/>
  <c r="AU716" i="23"/>
  <c r="AU435" i="23"/>
  <c r="AU407" i="23"/>
  <c r="AU1140" i="23"/>
  <c r="AU362" i="23" s="1"/>
  <c r="AU1217" i="23" s="1"/>
  <c r="AU718" i="23"/>
  <c r="AU406" i="23"/>
  <c r="AU389" i="23" s="1"/>
  <c r="AU1143" i="23"/>
  <c r="AU434" i="23"/>
  <c r="AU416" i="23" s="1"/>
  <c r="AU519" i="23"/>
  <c r="AU1601" i="23"/>
  <c r="AU721" i="23"/>
  <c r="AU1177" i="23"/>
  <c r="AU484" i="23"/>
  <c r="AU518" i="23"/>
  <c r="AU501" i="23" s="1"/>
  <c r="AU1252" i="23"/>
  <c r="AU480" i="23"/>
  <c r="AU513" i="23" s="1"/>
  <c r="AU499" i="23" s="1"/>
  <c r="AU535" i="23"/>
  <c r="AU1605" i="23"/>
  <c r="AU1604" i="23" s="1"/>
  <c r="AU1603" i="23" s="1"/>
  <c r="AU1594" i="23" s="1"/>
  <c r="AU611" i="23"/>
  <c r="AU1172" i="23"/>
  <c r="AU991" i="23"/>
  <c r="AU719" i="23"/>
  <c r="AU1179" i="23"/>
  <c r="AU1587" i="23"/>
  <c r="AU1583" i="23" s="1"/>
  <c r="AU643" i="23"/>
  <c r="AU795" i="23"/>
  <c r="AU532" i="23"/>
  <c r="AU569" i="23"/>
  <c r="AU1506" i="23"/>
  <c r="AU1588" i="23" s="1"/>
  <c r="AU1219" i="23"/>
  <c r="AU1348" i="23" s="1"/>
  <c r="AU798" i="23"/>
  <c r="AU946" i="23"/>
  <c r="AU646" i="23"/>
  <c r="AU720" i="23"/>
  <c r="AU868" i="23"/>
  <c r="AU947" i="23"/>
  <c r="AT691" i="23"/>
  <c r="AT931" i="23"/>
  <c r="AT472" i="23"/>
  <c r="AT460" i="23" s="1"/>
  <c r="AU566" i="23"/>
  <c r="AU553" i="23" s="1"/>
  <c r="AU564" i="23"/>
  <c r="AU1178" i="23"/>
  <c r="AU608" i="23"/>
  <c r="AU684" i="23"/>
  <c r="AU796" i="23"/>
  <c r="AT380" i="23"/>
  <c r="AT389" i="23"/>
  <c r="AT377" i="23" s="1"/>
  <c r="AU1024" i="23"/>
  <c r="AU640" i="23"/>
  <c r="AU687" i="23"/>
  <c r="AU871" i="23"/>
  <c r="AU912" i="23"/>
  <c r="AU642" i="23"/>
  <c r="AU629" i="23" s="1"/>
  <c r="AU722" i="23"/>
  <c r="AU760" i="23"/>
  <c r="AU874" i="23"/>
  <c r="AU915" i="23"/>
  <c r="AT995" i="23"/>
  <c r="AU794" i="23"/>
  <c r="AU781" i="23" s="1"/>
  <c r="AU873" i="23"/>
  <c r="AU948" i="23"/>
  <c r="AU1026" i="23"/>
  <c r="AU1035" i="23" s="1"/>
  <c r="AU1016" i="23" s="1"/>
  <c r="AU949" i="23"/>
  <c r="AU957" i="23" s="1"/>
  <c r="AU938" i="23" s="1"/>
  <c r="AU930" i="23" s="1"/>
  <c r="AT1147" i="23"/>
  <c r="AT362" i="23"/>
  <c r="AT1217" i="23" s="1"/>
  <c r="AU836" i="23"/>
  <c r="AU944" i="23"/>
  <c r="AU1022" i="23"/>
  <c r="AU1008" i="23" s="1"/>
  <c r="AT1390" i="23"/>
  <c r="AT1382" i="23" s="1"/>
  <c r="AT1299" i="23" s="1"/>
  <c r="AT187" i="23" s="1"/>
  <c r="AT1349" i="23"/>
  <c r="AT462" i="23"/>
  <c r="AU763" i="23"/>
  <c r="AU870" i="23"/>
  <c r="AU950" i="23"/>
  <c r="AU959" i="23" s="1"/>
  <c r="AU940" i="23" s="1"/>
  <c r="AU1025" i="23"/>
  <c r="AU1048" i="23" s="1"/>
  <c r="AU988" i="23"/>
  <c r="AU1020" i="23"/>
  <c r="AT1083" i="23"/>
  <c r="AT1071" i="23"/>
  <c r="AV1" i="23"/>
  <c r="AU1096" i="23"/>
  <c r="AU1100" i="23"/>
  <c r="AU1101" i="23"/>
  <c r="AU1098" i="23"/>
  <c r="AU1099" i="23"/>
  <c r="AU1102" i="23"/>
  <c r="AU1111" i="23" s="1"/>
  <c r="AU1092" i="23" s="1"/>
  <c r="AU1067" i="23"/>
  <c r="AU1064" i="23"/>
  <c r="AT1084" i="23"/>
  <c r="AT1120" i="23"/>
  <c r="AT1109" i="23"/>
  <c r="AT1090" i="23" s="1"/>
  <c r="AT1082" i="23" s="1"/>
  <c r="AT1124" i="23"/>
  <c r="AS1118" i="23"/>
  <c r="AT326" i="23"/>
  <c r="AU327" i="23"/>
  <c r="AQ1" i="25"/>
  <c r="AU923" i="23" s="1"/>
  <c r="AU925" i="23" s="1"/>
  <c r="AU973" i="23" s="1"/>
  <c r="BM392" i="23"/>
  <c r="BM396" i="23" s="1"/>
  <c r="BM384" i="23" s="1"/>
  <c r="BL384" i="23"/>
  <c r="AV48" i="23"/>
  <c r="Y32" i="27"/>
  <c r="AU705" i="23"/>
  <c r="AE29" i="28"/>
  <c r="AE28" i="28" s="1"/>
  <c r="AU102" i="23"/>
  <c r="AU85" i="23"/>
  <c r="AU3" i="23"/>
  <c r="AV2" i="23"/>
  <c r="AV1020" i="23" l="1"/>
  <c r="AU695" i="23"/>
  <c r="AU697" i="23" s="1"/>
  <c r="AU745" i="23" s="1"/>
  <c r="AU999" i="23"/>
  <c r="AU1001" i="23" s="1"/>
  <c r="AU1049" i="23" s="1"/>
  <c r="AU847" i="23"/>
  <c r="AU849" i="23" s="1"/>
  <c r="AU897" i="23" s="1"/>
  <c r="AU771" i="23"/>
  <c r="AU773" i="23" s="1"/>
  <c r="AU821" i="23" s="1"/>
  <c r="AU1075" i="23"/>
  <c r="AU1077" i="23" s="1"/>
  <c r="AU1125" i="23" s="1"/>
  <c r="AU619" i="23"/>
  <c r="AU621" i="23" s="1"/>
  <c r="AU669" i="23" s="1"/>
  <c r="AU968" i="23"/>
  <c r="AU972" i="23"/>
  <c r="AU615" i="23"/>
  <c r="AU388" i="23"/>
  <c r="AT364" i="23"/>
  <c r="AT1358" i="23" s="1"/>
  <c r="AU539" i="23"/>
  <c r="AU843" i="23"/>
  <c r="AU380" i="23"/>
  <c r="AU1033" i="23"/>
  <c r="AU1014" i="23" s="1"/>
  <c r="AU1006" i="23" s="1"/>
  <c r="AU1147" i="23"/>
  <c r="AV1178" i="23"/>
  <c r="AU472" i="23"/>
  <c r="AU460" i="23" s="1"/>
  <c r="AU919" i="23"/>
  <c r="AU691" i="23"/>
  <c r="AU1390" i="23"/>
  <c r="AU1395" i="23" s="1"/>
  <c r="AU1349" i="23"/>
  <c r="AU995" i="23"/>
  <c r="AV608" i="23"/>
  <c r="AV1143" i="23"/>
  <c r="AV611" i="23"/>
  <c r="AV519" i="23"/>
  <c r="AV645" i="23"/>
  <c r="AV535" i="23"/>
  <c r="AV718" i="23"/>
  <c r="AV705" i="23" s="1"/>
  <c r="AV564" i="23"/>
  <c r="AV796" i="23"/>
  <c r="AV566" i="23"/>
  <c r="AV553" i="23" s="1"/>
  <c r="AV839" i="23"/>
  <c r="AV687" i="23"/>
  <c r="AV760" i="23"/>
  <c r="AV567" i="23"/>
  <c r="AV642" i="23"/>
  <c r="AV629" i="23" s="1"/>
  <c r="AV484" i="23"/>
  <c r="AV570" i="23"/>
  <c r="AV1177" i="23"/>
  <c r="AV646" i="23"/>
  <c r="AV684" i="23"/>
  <c r="AV797" i="23"/>
  <c r="AV836" i="23"/>
  <c r="AV948" i="23"/>
  <c r="AV1023" i="23"/>
  <c r="AV518" i="23"/>
  <c r="AV501" i="23" s="1"/>
  <c r="AV434" i="23"/>
  <c r="AV416" i="23" s="1"/>
  <c r="AV1140" i="23"/>
  <c r="AV362" i="23" s="1"/>
  <c r="AV1217" i="23" s="1"/>
  <c r="AV1252" i="23"/>
  <c r="AV644" i="23"/>
  <c r="AV870" i="23"/>
  <c r="AV1022" i="23"/>
  <c r="AV1008" i="23" s="1"/>
  <c r="AV915" i="23"/>
  <c r="AU931" i="23"/>
  <c r="AV722" i="23"/>
  <c r="AV568" i="23"/>
  <c r="AV720" i="23"/>
  <c r="AV794" i="23"/>
  <c r="AV781" i="23" s="1"/>
  <c r="AV871" i="23"/>
  <c r="AV947" i="23"/>
  <c r="AV480" i="23"/>
  <c r="AV513" i="23" s="1"/>
  <c r="AV499" i="23" s="1"/>
  <c r="AV795" i="23"/>
  <c r="AV407" i="23"/>
  <c r="AV1587" i="23"/>
  <c r="AV1583" i="23" s="1"/>
  <c r="AV406" i="23"/>
  <c r="AV388" i="23" s="1"/>
  <c r="AV532" i="23"/>
  <c r="AV1175" i="23"/>
  <c r="AV1161" i="23" s="1"/>
  <c r="AV1601" i="23"/>
  <c r="AV1219" i="23"/>
  <c r="AV1348" i="23" s="1"/>
  <c r="AV643" i="23"/>
  <c r="AV716" i="23"/>
  <c r="AV721" i="23"/>
  <c r="AV798" i="23"/>
  <c r="AV874" i="23"/>
  <c r="AV950" i="23"/>
  <c r="AV1179" i="23"/>
  <c r="AV873" i="23"/>
  <c r="AV481" i="23"/>
  <c r="AV507" i="23" s="1"/>
  <c r="AV498" i="23" s="1"/>
  <c r="AV1506" i="23"/>
  <c r="AV1349" i="23" s="1"/>
  <c r="AV435" i="23"/>
  <c r="AV569" i="23"/>
  <c r="AV1176" i="23"/>
  <c r="AV1605" i="23"/>
  <c r="AV1604" i="23" s="1"/>
  <c r="AV1603" i="23" s="1"/>
  <c r="AV1594" i="23" s="1"/>
  <c r="AV1481" i="23"/>
  <c r="AV640" i="23"/>
  <c r="AV719" i="23"/>
  <c r="AV763" i="23"/>
  <c r="AV946" i="23"/>
  <c r="AV988" i="23"/>
  <c r="AT1385" i="23"/>
  <c r="AT1375" i="23"/>
  <c r="AT1395" i="23"/>
  <c r="AV872" i="23"/>
  <c r="AV949" i="23"/>
  <c r="AV968" i="23" s="1"/>
  <c r="AV1024" i="23"/>
  <c r="AV912" i="23"/>
  <c r="AV1026" i="23"/>
  <c r="AV1035" i="23" s="1"/>
  <c r="AV1016" i="23" s="1"/>
  <c r="AU1007" i="23"/>
  <c r="AU462" i="23"/>
  <c r="AV991" i="23"/>
  <c r="AU1044" i="23"/>
  <c r="AU1042" i="23" s="1"/>
  <c r="AV1172" i="23"/>
  <c r="AV1025" i="23"/>
  <c r="AV1048" i="23" s="1"/>
  <c r="AU1083" i="23"/>
  <c r="AU1084" i="23"/>
  <c r="AU1071" i="23"/>
  <c r="AW1" i="23"/>
  <c r="AV1100" i="23"/>
  <c r="AV1101" i="23"/>
  <c r="AV1098" i="23"/>
  <c r="AV1102" i="23"/>
  <c r="AV1111" i="23" s="1"/>
  <c r="AV1092" i="23" s="1"/>
  <c r="AV1096" i="23"/>
  <c r="AV1099" i="23"/>
  <c r="AV1064" i="23"/>
  <c r="AV1067" i="23"/>
  <c r="AU1109" i="23"/>
  <c r="AU1090" i="23" s="1"/>
  <c r="AU1082" i="23" s="1"/>
  <c r="AU1120" i="23"/>
  <c r="AU1124" i="23"/>
  <c r="AT1118" i="23"/>
  <c r="AU326" i="23"/>
  <c r="AV327" i="23"/>
  <c r="AR1" i="25"/>
  <c r="AV619" i="23" s="1"/>
  <c r="AV621" i="23" s="1"/>
  <c r="AV669" i="23" s="1"/>
  <c r="AW48" i="23"/>
  <c r="Z32" i="27"/>
  <c r="AF29" i="28"/>
  <c r="AF28" i="28" s="1"/>
  <c r="AU377" i="23"/>
  <c r="AV102" i="23"/>
  <c r="AV85" i="23"/>
  <c r="AW2" i="23"/>
  <c r="AV3" i="23"/>
  <c r="AV1007" i="23" l="1"/>
  <c r="AW1026" i="23"/>
  <c r="AW1035" i="23" s="1"/>
  <c r="AW1016" i="23" s="1"/>
  <c r="AU1382" i="23"/>
  <c r="AU1299" i="23" s="1"/>
  <c r="AU187" i="23" s="1"/>
  <c r="AV1075" i="23"/>
  <c r="AV1077" i="23" s="1"/>
  <c r="AV1125" i="23" s="1"/>
  <c r="AV847" i="23"/>
  <c r="AV849" i="23" s="1"/>
  <c r="AV897" i="23" s="1"/>
  <c r="AV999" i="23"/>
  <c r="AV1001" i="23" s="1"/>
  <c r="AV1049" i="23" s="1"/>
  <c r="AV771" i="23"/>
  <c r="AV773" i="23" s="1"/>
  <c r="AV821" i="23" s="1"/>
  <c r="AV695" i="23"/>
  <c r="AV697" i="23" s="1"/>
  <c r="AV745" i="23" s="1"/>
  <c r="AV923" i="23"/>
  <c r="AV925" i="23" s="1"/>
  <c r="AV973" i="23" s="1"/>
  <c r="AU966" i="23"/>
  <c r="AV919" i="23"/>
  <c r="AU364" i="23"/>
  <c r="AU1358" i="23" s="1"/>
  <c r="AV389" i="23"/>
  <c r="AV377" i="23" s="1"/>
  <c r="AV380" i="23"/>
  <c r="AV1033" i="23"/>
  <c r="AV1014" i="23" s="1"/>
  <c r="AV1006" i="23" s="1"/>
  <c r="AV691" i="23"/>
  <c r="AU1375" i="23"/>
  <c r="AU1385" i="23"/>
  <c r="AV843" i="23"/>
  <c r="AV615" i="23"/>
  <c r="AV1588" i="23"/>
  <c r="AV1390" i="23"/>
  <c r="AV1395" i="23" s="1"/>
  <c r="AW434" i="23"/>
  <c r="AW416" i="23" s="1"/>
  <c r="AW570" i="23"/>
  <c r="AW642" i="23"/>
  <c r="AW629" i="23" s="1"/>
  <c r="AV539" i="23"/>
  <c r="AW608" i="23"/>
  <c r="AW646" i="23"/>
  <c r="AW484" i="23"/>
  <c r="AW568" i="23"/>
  <c r="AW481" i="23"/>
  <c r="AW507" i="23" s="1"/>
  <c r="AW498" i="23" s="1"/>
  <c r="AW1179" i="23"/>
  <c r="AW1605" i="23"/>
  <c r="AW1604" i="23" s="1"/>
  <c r="AW1603" i="23" s="1"/>
  <c r="AW1594" i="23" s="1"/>
  <c r="AW720" i="23"/>
  <c r="AV995" i="23"/>
  <c r="AW797" i="23"/>
  <c r="AW836" i="23"/>
  <c r="AV972" i="23"/>
  <c r="AV966" i="23" s="1"/>
  <c r="AV472" i="23"/>
  <c r="AV460" i="23" s="1"/>
  <c r="AV957" i="23"/>
  <c r="AV938" i="23" s="1"/>
  <c r="AV930" i="23" s="1"/>
  <c r="AV1147" i="23"/>
  <c r="AW947" i="23"/>
  <c r="AW871" i="23"/>
  <c r="AW719" i="23"/>
  <c r="AW1172" i="23"/>
  <c r="AV1044" i="23"/>
  <c r="AV1042" i="23" s="1"/>
  <c r="AV462" i="23"/>
  <c r="AV1083" i="23"/>
  <c r="AW1025" i="23"/>
  <c r="AW1048" i="23" s="1"/>
  <c r="AW1020" i="23"/>
  <c r="AU1118" i="23"/>
  <c r="AW564" i="23"/>
  <c r="AW480" i="23"/>
  <c r="AW513" i="23" s="1"/>
  <c r="AW499" i="23" s="1"/>
  <c r="AW569" i="23"/>
  <c r="AW640" i="23"/>
  <c r="AW687" i="23"/>
  <c r="AW760" i="23"/>
  <c r="AW874" i="23"/>
  <c r="AW944" i="23"/>
  <c r="AW1024" i="23"/>
  <c r="AW1023" i="23"/>
  <c r="AW519" i="23"/>
  <c r="AW435" i="23"/>
  <c r="AW1176" i="23"/>
  <c r="AW1219" i="23"/>
  <c r="AW1348" i="23" s="1"/>
  <c r="AW643" i="23"/>
  <c r="AW716" i="23"/>
  <c r="AW798" i="23"/>
  <c r="AW870" i="23"/>
  <c r="AW950" i="23"/>
  <c r="AX1" i="23"/>
  <c r="AW1101" i="23"/>
  <c r="AW1098" i="23"/>
  <c r="AW1102" i="23"/>
  <c r="AW1111" i="23" s="1"/>
  <c r="AW1092" i="23" s="1"/>
  <c r="AW1099" i="23"/>
  <c r="AW1100" i="23"/>
  <c r="AW1067" i="23"/>
  <c r="AW1096" i="23"/>
  <c r="AW1064" i="23"/>
  <c r="AW518" i="23"/>
  <c r="AW501" i="23" s="1"/>
  <c r="AW1175" i="23"/>
  <c r="AW1161" i="23" s="1"/>
  <c r="AW684" i="23"/>
  <c r="AW722" i="23"/>
  <c r="AW796" i="23"/>
  <c r="AW868" i="23"/>
  <c r="AW948" i="23"/>
  <c r="AW988" i="23"/>
  <c r="AV1071" i="23"/>
  <c r="AW532" i="23"/>
  <c r="AW1587" i="23"/>
  <c r="AW1583" i="23" s="1"/>
  <c r="AW611" i="23"/>
  <c r="AW792" i="23"/>
  <c r="AW839" i="23"/>
  <c r="AW946" i="23"/>
  <c r="AW535" i="23"/>
  <c r="AW1140" i="23"/>
  <c r="AW362" i="23" s="1"/>
  <c r="AW1217" i="23" s="1"/>
  <c r="AW1177" i="23"/>
  <c r="AW1481" i="23"/>
  <c r="AW407" i="23"/>
  <c r="AW566" i="23"/>
  <c r="AW553" i="23" s="1"/>
  <c r="AW1143" i="23"/>
  <c r="AW1506" i="23"/>
  <c r="AW1390" i="23" s="1"/>
  <c r="AW1252" i="23"/>
  <c r="AW644" i="23"/>
  <c r="AW718" i="23"/>
  <c r="AW705" i="23" s="1"/>
  <c r="AW763" i="23"/>
  <c r="AW795" i="23"/>
  <c r="AW872" i="23"/>
  <c r="AW915" i="23"/>
  <c r="AW949" i="23"/>
  <c r="AW991" i="23"/>
  <c r="AV1084" i="23"/>
  <c r="AW406" i="23"/>
  <c r="AW389" i="23" s="1"/>
  <c r="AW567" i="23"/>
  <c r="AW1178" i="23"/>
  <c r="AW1601" i="23"/>
  <c r="AW645" i="23"/>
  <c r="AW721" i="23"/>
  <c r="AW794" i="23"/>
  <c r="AW781" i="23" s="1"/>
  <c r="AW873" i="23"/>
  <c r="AW912" i="23"/>
  <c r="AW1022" i="23"/>
  <c r="AW1008" i="23" s="1"/>
  <c r="AV1120" i="23"/>
  <c r="AV1109" i="23"/>
  <c r="AV1090" i="23" s="1"/>
  <c r="AV1082" i="23" s="1"/>
  <c r="AV1124" i="23"/>
  <c r="AV326" i="23"/>
  <c r="AW327" i="23"/>
  <c r="AS1" i="25"/>
  <c r="AW771" i="23" s="1"/>
  <c r="AW773" i="23" s="1"/>
  <c r="AW821" i="23" s="1"/>
  <c r="AX48" i="23"/>
  <c r="AA32" i="27"/>
  <c r="AG29" i="28"/>
  <c r="AG28" i="28" s="1"/>
  <c r="AX2" i="23"/>
  <c r="AW3" i="23"/>
  <c r="AW102" i="23"/>
  <c r="AW85" i="23"/>
  <c r="AW1007" i="23" l="1"/>
  <c r="AX1023" i="23"/>
  <c r="AW923" i="23"/>
  <c r="AW925" i="23" s="1"/>
  <c r="AW973" i="23" s="1"/>
  <c r="AW695" i="23"/>
  <c r="AW697" i="23" s="1"/>
  <c r="AW745" i="23" s="1"/>
  <c r="AW847" i="23"/>
  <c r="AW849" i="23" s="1"/>
  <c r="AW897" i="23" s="1"/>
  <c r="AW619" i="23"/>
  <c r="AW621" i="23" s="1"/>
  <c r="AW669" i="23" s="1"/>
  <c r="AW999" i="23"/>
  <c r="AW1001" i="23" s="1"/>
  <c r="AW1049" i="23" s="1"/>
  <c r="AW1075" i="23"/>
  <c r="AW1077" i="23" s="1"/>
  <c r="AW1125" i="23" s="1"/>
  <c r="AV1382" i="23"/>
  <c r="AV1299" i="23" s="1"/>
  <c r="AV187" i="23" s="1"/>
  <c r="AV1375" i="23"/>
  <c r="AV1385" i="23"/>
  <c r="AW615" i="23"/>
  <c r="AV364" i="23"/>
  <c r="AV1358" i="23" s="1"/>
  <c r="AW1033" i="23"/>
  <c r="AW1014" i="23" s="1"/>
  <c r="AW1006" i="23" s="1"/>
  <c r="AW1044" i="23"/>
  <c r="AW1042" i="23" s="1"/>
  <c r="AW472" i="23"/>
  <c r="AW460" i="23" s="1"/>
  <c r="AW843" i="23"/>
  <c r="AW1349" i="23"/>
  <c r="AW388" i="23"/>
  <c r="AW1588" i="23"/>
  <c r="AW1147" i="23"/>
  <c r="AV1118" i="23"/>
  <c r="AX568" i="23"/>
  <c r="AX687" i="23"/>
  <c r="AW462" i="23"/>
  <c r="AW380" i="23"/>
  <c r="AX760" i="23"/>
  <c r="AX988" i="23"/>
  <c r="AX836" i="23"/>
  <c r="AX1022" i="23"/>
  <c r="AX1008" i="23" s="1"/>
  <c r="AX646" i="23"/>
  <c r="AX915" i="23"/>
  <c r="AW919" i="23"/>
  <c r="AX871" i="23"/>
  <c r="AX570" i="23"/>
  <c r="AX642" i="23"/>
  <c r="AX629" i="23" s="1"/>
  <c r="AX948" i="23"/>
  <c r="AX1252" i="23"/>
  <c r="AX407" i="23"/>
  <c r="AX1177" i="23"/>
  <c r="AW995" i="23"/>
  <c r="AX1601" i="23"/>
  <c r="AX535" i="23"/>
  <c r="AX1143" i="23"/>
  <c r="AX719" i="23"/>
  <c r="AW539" i="23"/>
  <c r="AW691" i="23"/>
  <c r="AX795" i="23"/>
  <c r="AW1084" i="23"/>
  <c r="AX406" i="23"/>
  <c r="AX388" i="23" s="1"/>
  <c r="AX569" i="23"/>
  <c r="AX1140" i="23"/>
  <c r="AX1506" i="23"/>
  <c r="AX1349" i="23" s="1"/>
  <c r="AX643" i="23"/>
  <c r="AX722" i="23"/>
  <c r="AX794" i="23"/>
  <c r="AX781" i="23" s="1"/>
  <c r="AX839" i="23"/>
  <c r="AX949" i="23"/>
  <c r="AX991" i="23"/>
  <c r="AW1071" i="23"/>
  <c r="AW1109" i="23"/>
  <c r="AW1090" i="23" s="1"/>
  <c r="AW1082" i="23" s="1"/>
  <c r="AW1120" i="23"/>
  <c r="AW1124" i="23"/>
  <c r="AX435" i="23"/>
  <c r="AX1178" i="23"/>
  <c r="AX608" i="23"/>
  <c r="AX763" i="23"/>
  <c r="AX434" i="23"/>
  <c r="AX416" i="23" s="1"/>
  <c r="AX481" i="23"/>
  <c r="AX507" i="23" s="1"/>
  <c r="AX498" i="23" s="1"/>
  <c r="AX1179" i="23"/>
  <c r="AX611" i="23"/>
  <c r="AX684" i="23"/>
  <c r="AX870" i="23"/>
  <c r="AX946" i="23"/>
  <c r="AX1024" i="23"/>
  <c r="AX532" i="23"/>
  <c r="AX1587" i="23"/>
  <c r="AX1583" i="23" s="1"/>
  <c r="AX640" i="23"/>
  <c r="AX718" i="23"/>
  <c r="AX705" i="23" s="1"/>
  <c r="AX796" i="23"/>
  <c r="AX874" i="23"/>
  <c r="AX480" i="23"/>
  <c r="AX513" i="23" s="1"/>
  <c r="AX499" i="23" s="1"/>
  <c r="AX1605" i="23"/>
  <c r="AX1604" i="23" s="1"/>
  <c r="AX1603" i="23" s="1"/>
  <c r="AX1594" i="23" s="1"/>
  <c r="AX912" i="23"/>
  <c r="AX1025" i="23"/>
  <c r="AX1044" i="23" s="1"/>
  <c r="AX484" i="23"/>
  <c r="AX564" i="23"/>
  <c r="AX518" i="23"/>
  <c r="AX501" i="23" s="1"/>
  <c r="AX1175" i="23"/>
  <c r="AX1161" i="23" s="1"/>
  <c r="AX566" i="23"/>
  <c r="AX553" i="23" s="1"/>
  <c r="AX1219" i="23"/>
  <c r="AX1348" i="23" s="1"/>
  <c r="AX644" i="23"/>
  <c r="AX797" i="23"/>
  <c r="AX872" i="23"/>
  <c r="AX947" i="23"/>
  <c r="AY1" i="23"/>
  <c r="AX1098" i="23"/>
  <c r="AX1102" i="23"/>
  <c r="AX1111" i="23" s="1"/>
  <c r="AX1092" i="23" s="1"/>
  <c r="AX1099" i="23"/>
  <c r="AX1100" i="23"/>
  <c r="AX1101" i="23"/>
  <c r="AX1096" i="23"/>
  <c r="AX1064" i="23"/>
  <c r="AX1067" i="23"/>
  <c r="AX720" i="23"/>
  <c r="AX1172" i="23"/>
  <c r="AX519" i="23"/>
  <c r="AX1176" i="23"/>
  <c r="AX567" i="23"/>
  <c r="AX1481" i="23"/>
  <c r="AX645" i="23"/>
  <c r="AX721" i="23"/>
  <c r="AX798" i="23"/>
  <c r="AX873" i="23"/>
  <c r="AX950" i="23"/>
  <c r="AX1026" i="23"/>
  <c r="AX1035" i="23" s="1"/>
  <c r="AX1016" i="23" s="1"/>
  <c r="AW1083" i="23"/>
  <c r="AW326" i="23"/>
  <c r="AX327" i="23"/>
  <c r="AT1" i="25"/>
  <c r="AX923" i="23" s="1"/>
  <c r="AX925" i="23" s="1"/>
  <c r="AX973" i="23" s="1"/>
  <c r="BL20" i="25"/>
  <c r="AY48" i="23"/>
  <c r="AB32" i="27"/>
  <c r="AH29" i="28"/>
  <c r="AH28" i="28" s="1"/>
  <c r="AW377" i="23"/>
  <c r="AX3" i="23"/>
  <c r="AY2" i="23"/>
  <c r="AW1395" i="23"/>
  <c r="AW1385" i="23"/>
  <c r="AW1375" i="23"/>
  <c r="AW1382" i="23"/>
  <c r="AW1299" i="23" s="1"/>
  <c r="AW187" i="23" s="1"/>
  <c r="AX102" i="23"/>
  <c r="AX85" i="23"/>
  <c r="OA53" i="25" l="1"/>
  <c r="BL27" i="25"/>
  <c r="BL26" i="25"/>
  <c r="NY54" i="25"/>
  <c r="AY721" i="23"/>
  <c r="AX695" i="23"/>
  <c r="AX697" i="23" s="1"/>
  <c r="AX745" i="23" s="1"/>
  <c r="AX771" i="23"/>
  <c r="AX773" i="23" s="1"/>
  <c r="AX821" i="23" s="1"/>
  <c r="AX847" i="23"/>
  <c r="AX849" i="23" s="1"/>
  <c r="AX897" i="23" s="1"/>
  <c r="AX999" i="23"/>
  <c r="AX1001" i="23" s="1"/>
  <c r="AX1049" i="23" s="1"/>
  <c r="AX1075" i="23"/>
  <c r="AX1077" i="23" s="1"/>
  <c r="AX1125" i="23" s="1"/>
  <c r="AX619" i="23"/>
  <c r="AX621" i="23" s="1"/>
  <c r="AX669" i="23" s="1"/>
  <c r="AX389" i="23"/>
  <c r="AX377" i="23" s="1"/>
  <c r="AW364" i="23"/>
  <c r="AW1358" i="23" s="1"/>
  <c r="AX1147" i="23"/>
  <c r="AX691" i="23"/>
  <c r="AX380" i="23"/>
  <c r="AY1143" i="23"/>
  <c r="AX1033" i="23"/>
  <c r="AX1014" i="23" s="1"/>
  <c r="AX1006" i="23" s="1"/>
  <c r="AX1048" i="23"/>
  <c r="AX1042" i="23" s="1"/>
  <c r="AX995" i="23"/>
  <c r="AX539" i="23"/>
  <c r="AY912" i="23"/>
  <c r="AX919" i="23"/>
  <c r="AX462" i="23"/>
  <c r="AY611" i="23"/>
  <c r="AX615" i="23"/>
  <c r="AX472" i="23"/>
  <c r="AX460" i="23" s="1"/>
  <c r="AY1179" i="23"/>
  <c r="AY644" i="23"/>
  <c r="AY947" i="23"/>
  <c r="AX1588" i="23"/>
  <c r="AY643" i="23"/>
  <c r="AY760" i="23"/>
  <c r="AY1172" i="23"/>
  <c r="AY796" i="23"/>
  <c r="AY1024" i="23"/>
  <c r="AY532" i="23"/>
  <c r="AY798" i="23"/>
  <c r="AY1023" i="23"/>
  <c r="AY564" i="23"/>
  <c r="AY839" i="23"/>
  <c r="AY519" i="23"/>
  <c r="AY1252" i="23"/>
  <c r="AY720" i="23"/>
  <c r="AY873" i="23"/>
  <c r="AY569" i="23"/>
  <c r="AX1071" i="23"/>
  <c r="AZ1" i="23"/>
  <c r="AY1102" i="23"/>
  <c r="AY1111" i="23" s="1"/>
  <c r="AY1092" i="23" s="1"/>
  <c r="AY1099" i="23"/>
  <c r="AY1101" i="23"/>
  <c r="AY1100" i="23"/>
  <c r="AY1098" i="23"/>
  <c r="AY1096" i="23"/>
  <c r="AY1064" i="23"/>
  <c r="AY1067" i="23"/>
  <c r="AY435" i="23"/>
  <c r="AY535" i="23"/>
  <c r="AY1178" i="23"/>
  <c r="AY645" i="23"/>
  <c r="AY950" i="23"/>
  <c r="AY1020" i="23"/>
  <c r="AY1026" i="23"/>
  <c r="AY1035" i="23" s="1"/>
  <c r="AY1016" i="23" s="1"/>
  <c r="AY434" i="23"/>
  <c r="AY416" i="23" s="1"/>
  <c r="AY567" i="23"/>
  <c r="AY1175" i="23"/>
  <c r="AY1161" i="23" s="1"/>
  <c r="AY1601" i="23"/>
  <c r="AY640" i="23"/>
  <c r="AY718" i="23"/>
  <c r="AY705" i="23" s="1"/>
  <c r="AY763" i="23"/>
  <c r="AY871" i="23"/>
  <c r="AY915" i="23"/>
  <c r="AY988" i="23"/>
  <c r="AY566" i="23"/>
  <c r="AY553" i="23" s="1"/>
  <c r="AY1506" i="23"/>
  <c r="AY1588" i="23" s="1"/>
  <c r="AY836" i="23"/>
  <c r="AY406" i="23"/>
  <c r="AY388" i="23" s="1"/>
  <c r="AY568" i="23"/>
  <c r="AY1176" i="23"/>
  <c r="AY1605" i="23"/>
  <c r="AY1604" i="23" s="1"/>
  <c r="AY1603" i="23" s="1"/>
  <c r="AY1594" i="23" s="1"/>
  <c r="AY1587" i="23"/>
  <c r="AY1583" i="23" s="1"/>
  <c r="AY646" i="23"/>
  <c r="AY719" i="23"/>
  <c r="AY795" i="23"/>
  <c r="AY870" i="23"/>
  <c r="AY857" i="23" s="1"/>
  <c r="AY946" i="23"/>
  <c r="AY991" i="23"/>
  <c r="AX1083" i="23"/>
  <c r="AX1124" i="23"/>
  <c r="AX1120" i="23"/>
  <c r="AX1109" i="23"/>
  <c r="AX1090" i="23" s="1"/>
  <c r="AX1082" i="23" s="1"/>
  <c r="AY794" i="23"/>
  <c r="AY781" i="23" s="1"/>
  <c r="AX1390" i="23"/>
  <c r="AX1375" i="23" s="1"/>
  <c r="AY480" i="23"/>
  <c r="AY513" i="23" s="1"/>
  <c r="AY499" i="23" s="1"/>
  <c r="AY484" i="23"/>
  <c r="AY1177" i="23"/>
  <c r="AX362" i="23"/>
  <c r="AX1217" i="23" s="1"/>
  <c r="AY1219" i="23"/>
  <c r="AY1348" i="23" s="1"/>
  <c r="AY642" i="23"/>
  <c r="AY629" i="23" s="1"/>
  <c r="AY687" i="23"/>
  <c r="AY792" i="23"/>
  <c r="AY874" i="23"/>
  <c r="AY948" i="23"/>
  <c r="AY1022" i="23"/>
  <c r="AY1008" i="23" s="1"/>
  <c r="AX1084" i="23"/>
  <c r="AY407" i="23"/>
  <c r="AY570" i="23"/>
  <c r="AY608" i="23"/>
  <c r="AY722" i="23"/>
  <c r="AY481" i="23"/>
  <c r="AY507" i="23" s="1"/>
  <c r="AY498" i="23" s="1"/>
  <c r="AY518" i="23"/>
  <c r="AY501" i="23" s="1"/>
  <c r="AY1140" i="23"/>
  <c r="AY1481" i="23"/>
  <c r="AY684" i="23"/>
  <c r="AY797" i="23"/>
  <c r="AY872" i="23"/>
  <c r="AY949" i="23"/>
  <c r="AY1025" i="23"/>
  <c r="AY1044" i="23" s="1"/>
  <c r="AW1118" i="23"/>
  <c r="AX326" i="23"/>
  <c r="AY327" i="23"/>
  <c r="NV54" i="25"/>
  <c r="AU1" i="25"/>
  <c r="AY1075" i="23" s="1"/>
  <c r="AY1077" i="23" s="1"/>
  <c r="AY1125" i="23" s="1"/>
  <c r="AZ48" i="23"/>
  <c r="AC32" i="27"/>
  <c r="AI29" i="28"/>
  <c r="AI28" i="28" s="1"/>
  <c r="BL21" i="25"/>
  <c r="BL6" i="25" s="1"/>
  <c r="BL30" i="25"/>
  <c r="AY3" i="23"/>
  <c r="AZ2" i="23"/>
  <c r="AY102" i="23"/>
  <c r="AY85" i="23"/>
  <c r="AX364" i="23" l="1"/>
  <c r="AX1358" i="23" s="1"/>
  <c r="OA54" i="25"/>
  <c r="BL4" i="25"/>
  <c r="AZ1024" i="23"/>
  <c r="AY619" i="23"/>
  <c r="AY621" i="23" s="1"/>
  <c r="AY669" i="23" s="1"/>
  <c r="AY695" i="23"/>
  <c r="AY697" i="23" s="1"/>
  <c r="AY745" i="23" s="1"/>
  <c r="AY771" i="23"/>
  <c r="AY773" i="23" s="1"/>
  <c r="AY821" i="23" s="1"/>
  <c r="AY999" i="23"/>
  <c r="AY1001" i="23" s="1"/>
  <c r="AY1049" i="23" s="1"/>
  <c r="AY847" i="23"/>
  <c r="AY849" i="23" s="1"/>
  <c r="AY897" i="23" s="1"/>
  <c r="AY923" i="23"/>
  <c r="AY925" i="23" s="1"/>
  <c r="AY973" i="23" s="1"/>
  <c r="AZ872" i="23"/>
  <c r="AZ1177" i="23"/>
  <c r="AZ569" i="23"/>
  <c r="AZ796" i="23"/>
  <c r="AZ1020" i="23"/>
  <c r="AZ642" i="23"/>
  <c r="AZ629" i="23" s="1"/>
  <c r="AZ1175" i="23"/>
  <c r="AZ1161" i="23" s="1"/>
  <c r="AZ1587" i="23"/>
  <c r="AZ1583" i="23" s="1"/>
  <c r="AZ870" i="23"/>
  <c r="AZ857" i="23" s="1"/>
  <c r="AZ1601" i="23"/>
  <c r="AZ944" i="23"/>
  <c r="AZ684" i="23"/>
  <c r="AZ950" i="23"/>
  <c r="AZ640" i="23"/>
  <c r="AZ407" i="23"/>
  <c r="AZ484" i="23"/>
  <c r="AZ716" i="23"/>
  <c r="AZ532" i="23"/>
  <c r="AZ763" i="23"/>
  <c r="AZ988" i="23"/>
  <c r="AZ406" i="23"/>
  <c r="AZ388" i="23" s="1"/>
  <c r="AZ434" i="23"/>
  <c r="AZ416" i="23" s="1"/>
  <c r="AZ1176" i="23"/>
  <c r="AZ1605" i="23"/>
  <c r="AZ1604" i="23" s="1"/>
  <c r="AZ1603" i="23" s="1"/>
  <c r="AZ1594" i="23" s="1"/>
  <c r="AZ1481" i="23"/>
  <c r="AZ760" i="23"/>
  <c r="AZ839" i="23"/>
  <c r="AZ946" i="23"/>
  <c r="AZ1023" i="23"/>
  <c r="AY615" i="23"/>
  <c r="AZ646" i="23"/>
  <c r="AZ687" i="23"/>
  <c r="AZ792" i="23"/>
  <c r="AZ947" i="23"/>
  <c r="AZ991" i="23"/>
  <c r="AY1349" i="23"/>
  <c r="AZ519" i="23"/>
  <c r="AZ1143" i="23"/>
  <c r="AZ644" i="23"/>
  <c r="AZ1026" i="23"/>
  <c r="AY1390" i="23"/>
  <c r="AZ570" i="23"/>
  <c r="AZ873" i="23"/>
  <c r="AZ564" i="23"/>
  <c r="AZ719" i="23"/>
  <c r="AZ797" i="23"/>
  <c r="AZ871" i="23"/>
  <c r="AZ948" i="23"/>
  <c r="AZ535" i="23"/>
  <c r="AZ566" i="23"/>
  <c r="AZ553" i="23" s="1"/>
  <c r="AZ1178" i="23"/>
  <c r="AZ611" i="23"/>
  <c r="AZ645" i="23"/>
  <c r="AZ720" i="23"/>
  <c r="AZ794" i="23"/>
  <c r="AZ781" i="23" s="1"/>
  <c r="AZ874" i="23"/>
  <c r="AZ949" i="23"/>
  <c r="AZ1022" i="23"/>
  <c r="AZ1008" i="23" s="1"/>
  <c r="AY1147" i="23"/>
  <c r="AZ480" i="23"/>
  <c r="AZ513" i="23" s="1"/>
  <c r="AZ499" i="23" s="1"/>
  <c r="AZ567" i="23"/>
  <c r="AZ1179" i="23"/>
  <c r="AZ608" i="23"/>
  <c r="AZ722" i="23"/>
  <c r="AZ721" i="23"/>
  <c r="AZ798" i="23"/>
  <c r="AZ912" i="23"/>
  <c r="AZ1172" i="23"/>
  <c r="AZ1025" i="23"/>
  <c r="AZ518" i="23"/>
  <c r="AZ501" i="23" s="1"/>
  <c r="AZ1140" i="23"/>
  <c r="AZ1252" i="23"/>
  <c r="AZ435" i="23"/>
  <c r="AZ481" i="23"/>
  <c r="AZ507" i="23" s="1"/>
  <c r="AZ498" i="23" s="1"/>
  <c r="AZ568" i="23"/>
  <c r="AZ1506" i="23"/>
  <c r="AZ1390" i="23" s="1"/>
  <c r="AZ1219" i="23"/>
  <c r="AZ1348" i="23" s="1"/>
  <c r="AZ643" i="23"/>
  <c r="AZ718" i="23"/>
  <c r="AZ705" i="23" s="1"/>
  <c r="AZ795" i="23"/>
  <c r="AZ836" i="23"/>
  <c r="AZ915" i="23"/>
  <c r="AY919" i="23"/>
  <c r="AX1385" i="23"/>
  <c r="AX1382" i="23"/>
  <c r="AX1299" i="23" s="1"/>
  <c r="AX187" i="23" s="1"/>
  <c r="AY389" i="23"/>
  <c r="AY377" i="23" s="1"/>
  <c r="BL7" i="25"/>
  <c r="AY539" i="23"/>
  <c r="AY472" i="23"/>
  <c r="AY460" i="23" s="1"/>
  <c r="AX1118" i="23"/>
  <c r="AY691" i="23"/>
  <c r="AY1007" i="23"/>
  <c r="AY462" i="23"/>
  <c r="AY1048" i="23"/>
  <c r="AY1042" i="23" s="1"/>
  <c r="AY1033" i="23"/>
  <c r="AY1014" i="23" s="1"/>
  <c r="AY1006" i="23" s="1"/>
  <c r="AY362" i="23"/>
  <c r="AY1217" i="23" s="1"/>
  <c r="AY995" i="23"/>
  <c r="AY380" i="23"/>
  <c r="AY1083" i="23"/>
  <c r="AY1084" i="23"/>
  <c r="AX1395" i="23"/>
  <c r="AY1124" i="23"/>
  <c r="AY1120" i="23"/>
  <c r="AY1109" i="23"/>
  <c r="AY1090" i="23" s="1"/>
  <c r="AY1082" i="23" s="1"/>
  <c r="BA1" i="23"/>
  <c r="AZ1102" i="23"/>
  <c r="AZ1111" i="23" s="1"/>
  <c r="AZ1092" i="23" s="1"/>
  <c r="AZ1099" i="23"/>
  <c r="AZ1100" i="23"/>
  <c r="AZ1098" i="23"/>
  <c r="AZ1096" i="23"/>
  <c r="AZ1101" i="23"/>
  <c r="AZ1067" i="23"/>
  <c r="AZ1064" i="23"/>
  <c r="AY1071" i="23"/>
  <c r="AY326" i="23"/>
  <c r="AZ327" i="23"/>
  <c r="AV1" i="25"/>
  <c r="AZ1075" i="23" s="1"/>
  <c r="AZ1077" i="23" s="1"/>
  <c r="AZ1125" i="23" s="1"/>
  <c r="BA48" i="23"/>
  <c r="AD32" i="27"/>
  <c r="AJ29" i="28"/>
  <c r="AJ28" i="28" s="1"/>
  <c r="AZ102" i="23"/>
  <c r="AZ85" i="23"/>
  <c r="BA2" i="23"/>
  <c r="AZ3" i="23"/>
  <c r="AY364" i="23" l="1"/>
  <c r="BA948" i="23"/>
  <c r="BA1067" i="23"/>
  <c r="AZ847" i="23"/>
  <c r="AZ849" i="23" s="1"/>
  <c r="AZ897" i="23" s="1"/>
  <c r="AZ923" i="23"/>
  <c r="AZ925" i="23" s="1"/>
  <c r="AZ973" i="23" s="1"/>
  <c r="AZ771" i="23"/>
  <c r="AZ773" i="23" s="1"/>
  <c r="AZ821" i="23" s="1"/>
  <c r="AZ695" i="23"/>
  <c r="AZ697" i="23" s="1"/>
  <c r="AZ745" i="23" s="1"/>
  <c r="AZ619" i="23"/>
  <c r="AZ621" i="23" s="1"/>
  <c r="AZ669" i="23" s="1"/>
  <c r="AZ999" i="23"/>
  <c r="AZ1001" i="23" s="1"/>
  <c r="AZ1049" i="23" s="1"/>
  <c r="AZ389" i="23"/>
  <c r="AZ377" i="23" s="1"/>
  <c r="AZ691" i="23"/>
  <c r="AZ995" i="23"/>
  <c r="AZ1588" i="23"/>
  <c r="AZ1147" i="23"/>
  <c r="AZ615" i="23"/>
  <c r="AZ919" i="23"/>
  <c r="AZ1349" i="23"/>
  <c r="AZ380" i="23"/>
  <c r="AZ539" i="23"/>
  <c r="AZ472" i="23"/>
  <c r="AZ460" i="23" s="1"/>
  <c r="AZ362" i="23"/>
  <c r="AZ1217" i="23" s="1"/>
  <c r="BA1179" i="23"/>
  <c r="BA1601" i="23"/>
  <c r="BA718" i="23"/>
  <c r="BA705" i="23" s="1"/>
  <c r="BA872" i="23"/>
  <c r="BA481" i="23"/>
  <c r="BA507" i="23" s="1"/>
  <c r="BA498" i="23" s="1"/>
  <c r="BA406" i="23"/>
  <c r="BA389" i="23" s="1"/>
  <c r="BA484" i="23"/>
  <c r="BA1481" i="23"/>
  <c r="BA435" i="23"/>
  <c r="AZ462" i="23"/>
  <c r="BA564" i="23"/>
  <c r="BA1506" i="23"/>
  <c r="BA1588" i="23" s="1"/>
  <c r="BA644" i="23"/>
  <c r="BA1143" i="23"/>
  <c r="BA1252" i="23"/>
  <c r="BA763" i="23"/>
  <c r="BA760" i="23"/>
  <c r="BA643" i="23"/>
  <c r="BA795" i="23"/>
  <c r="BA988" i="23"/>
  <c r="BA871" i="23"/>
  <c r="BA1023" i="23"/>
  <c r="BA434" i="23"/>
  <c r="BA416" i="23" s="1"/>
  <c r="BA569" i="23"/>
  <c r="BA722" i="23"/>
  <c r="AY1358" i="23"/>
  <c r="BB1" i="23"/>
  <c r="BA1102" i="23"/>
  <c r="BA1111" i="23" s="1"/>
  <c r="BA1092" i="23" s="1"/>
  <c r="BA1099" i="23"/>
  <c r="BA1100" i="23"/>
  <c r="BA1101" i="23"/>
  <c r="BA1098" i="23"/>
  <c r="BA1064" i="23"/>
  <c r="BA407" i="23"/>
  <c r="BA532" i="23"/>
  <c r="BA1178" i="23"/>
  <c r="BA1605" i="23"/>
  <c r="BA1604" i="23" s="1"/>
  <c r="BA1603" i="23" s="1"/>
  <c r="BA1594" i="23" s="1"/>
  <c r="BA645" i="23"/>
  <c r="BA687" i="23"/>
  <c r="BA794" i="23"/>
  <c r="BA781" i="23" s="1"/>
  <c r="BA873" i="23"/>
  <c r="BA949" i="23"/>
  <c r="BA991" i="23"/>
  <c r="AZ1124" i="23"/>
  <c r="AZ1120" i="23"/>
  <c r="AZ1109" i="23"/>
  <c r="AZ1090" i="23" s="1"/>
  <c r="AZ1082" i="23" s="1"/>
  <c r="BA642" i="23"/>
  <c r="BA629" i="23" s="1"/>
  <c r="BA684" i="23"/>
  <c r="BA915" i="23"/>
  <c r="BA1172" i="23"/>
  <c r="BA1026" i="23"/>
  <c r="AZ1084" i="23"/>
  <c r="BA518" i="23"/>
  <c r="BA501" i="23" s="1"/>
  <c r="BA566" i="23"/>
  <c r="BA553" i="23" s="1"/>
  <c r="BA570" i="23"/>
  <c r="BA640" i="23"/>
  <c r="BA719" i="23"/>
  <c r="BA792" i="23"/>
  <c r="BA836" i="23"/>
  <c r="BA912" i="23"/>
  <c r="BA1022" i="23"/>
  <c r="BA1008" i="23" s="1"/>
  <c r="AY1118" i="23"/>
  <c r="BA798" i="23"/>
  <c r="BA519" i="23"/>
  <c r="BA567" i="23"/>
  <c r="BA1175" i="23"/>
  <c r="BA1161" i="23" s="1"/>
  <c r="BA608" i="23"/>
  <c r="BA646" i="23"/>
  <c r="BA720" i="23"/>
  <c r="BA839" i="23"/>
  <c r="BA947" i="23"/>
  <c r="BA1025" i="23"/>
  <c r="BA535" i="23"/>
  <c r="BA568" i="23"/>
  <c r="BA1176" i="23"/>
  <c r="BA1587" i="23"/>
  <c r="BA1583" i="23" s="1"/>
  <c r="BA721" i="23"/>
  <c r="BA796" i="23"/>
  <c r="BA870" i="23"/>
  <c r="BA857" i="23" s="1"/>
  <c r="BA946" i="23"/>
  <c r="BA1024" i="23"/>
  <c r="BA480" i="23"/>
  <c r="BA513" i="23" s="1"/>
  <c r="BA499" i="23" s="1"/>
  <c r="BA1140" i="23"/>
  <c r="BA1177" i="23"/>
  <c r="BA1219" i="23"/>
  <c r="BA1348" i="23" s="1"/>
  <c r="BA611" i="23"/>
  <c r="BA716" i="23"/>
  <c r="BA797" i="23"/>
  <c r="BA874" i="23"/>
  <c r="BA950" i="23"/>
  <c r="AZ1071" i="23"/>
  <c r="AZ1083" i="23"/>
  <c r="AS16" i="55"/>
  <c r="AS17" i="55" s="1"/>
  <c r="AZ326" i="23"/>
  <c r="BA327" i="23"/>
  <c r="AW1" i="25"/>
  <c r="BA999" i="23" s="1"/>
  <c r="BA1001" i="23" s="1"/>
  <c r="BA1049" i="23" s="1"/>
  <c r="BB48" i="23"/>
  <c r="AE32" i="27"/>
  <c r="AK29" i="28"/>
  <c r="AK28" i="28" s="1"/>
  <c r="AZ1395" i="23"/>
  <c r="AZ1385" i="23"/>
  <c r="AZ1375" i="23"/>
  <c r="AZ1382" i="23"/>
  <c r="AZ1299" i="23" s="1"/>
  <c r="AZ187" i="23" s="1"/>
  <c r="BA102" i="23"/>
  <c r="BA85" i="23"/>
  <c r="BB2" i="23"/>
  <c r="BA3" i="23"/>
  <c r="BB1023" i="23" l="1"/>
  <c r="BA923" i="23"/>
  <c r="BA925" i="23" s="1"/>
  <c r="BA973" i="23" s="1"/>
  <c r="BA847" i="23"/>
  <c r="BA849" i="23" s="1"/>
  <c r="BA897" i="23" s="1"/>
  <c r="BA1075" i="23"/>
  <c r="BA1077" i="23" s="1"/>
  <c r="BA1125" i="23" s="1"/>
  <c r="BA695" i="23"/>
  <c r="BA697" i="23" s="1"/>
  <c r="BA745" i="23" s="1"/>
  <c r="BA619" i="23"/>
  <c r="BA621" i="23" s="1"/>
  <c r="BA669" i="23" s="1"/>
  <c r="BA771" i="23"/>
  <c r="BA773" i="23" s="1"/>
  <c r="BA821" i="23" s="1"/>
  <c r="AZ364" i="23"/>
  <c r="AZ1358" i="23" s="1"/>
  <c r="BB1024" i="23"/>
  <c r="BA1349" i="23"/>
  <c r="BA1390" i="23"/>
  <c r="BA1395" i="23" s="1"/>
  <c r="BA388" i="23"/>
  <c r="BB1175" i="23"/>
  <c r="BB1161" i="23" s="1"/>
  <c r="BB1219" i="23"/>
  <c r="BB1348" i="23" s="1"/>
  <c r="BB792" i="23"/>
  <c r="BA380" i="23"/>
  <c r="BA472" i="23"/>
  <c r="BA460" i="23" s="1"/>
  <c r="BB1176" i="23"/>
  <c r="BB839" i="23"/>
  <c r="BB1140" i="23"/>
  <c r="BB362" i="23" s="1"/>
  <c r="BB1217" i="23" s="1"/>
  <c r="BB640" i="23"/>
  <c r="BB836" i="23"/>
  <c r="BB566" i="23"/>
  <c r="BB553" i="23" s="1"/>
  <c r="BB644" i="23"/>
  <c r="BB915" i="23"/>
  <c r="BB406" i="23"/>
  <c r="BB388" i="23" s="1"/>
  <c r="BB434" i="23"/>
  <c r="BB416" i="23" s="1"/>
  <c r="BB716" i="23"/>
  <c r="BB484" i="23"/>
  <c r="BB567" i="23"/>
  <c r="BB912" i="23"/>
  <c r="BB519" i="23"/>
  <c r="BB1587" i="23"/>
  <c r="BB1583" i="23" s="1"/>
  <c r="BB763" i="23"/>
  <c r="BB1025" i="23"/>
  <c r="BB569" i="23"/>
  <c r="BB481" i="23"/>
  <c r="BB507" i="23" s="1"/>
  <c r="BB498" i="23" s="1"/>
  <c r="BB1179" i="23"/>
  <c r="BB611" i="23"/>
  <c r="BB720" i="23"/>
  <c r="BB797" i="23"/>
  <c r="BB873" i="23"/>
  <c r="BB949" i="23"/>
  <c r="BB1026" i="23"/>
  <c r="BB570" i="23"/>
  <c r="BB532" i="23"/>
  <c r="BB564" i="23"/>
  <c r="BB646" i="23"/>
  <c r="BB687" i="23"/>
  <c r="BB760" i="23"/>
  <c r="BB871" i="23"/>
  <c r="BB1172" i="23"/>
  <c r="BB1022" i="23"/>
  <c r="BB518" i="23"/>
  <c r="BB501" i="23" s="1"/>
  <c r="BB1177" i="23"/>
  <c r="BB568" i="23"/>
  <c r="BB1481" i="23"/>
  <c r="BB645" i="23"/>
  <c r="BB721" i="23"/>
  <c r="BB798" i="23"/>
  <c r="BB870" i="23"/>
  <c r="BB857" i="23" s="1"/>
  <c r="BB946" i="23"/>
  <c r="BB991" i="23"/>
  <c r="BB1506" i="23"/>
  <c r="BB1588" i="23" s="1"/>
  <c r="BB643" i="23"/>
  <c r="BB684" i="23"/>
  <c r="BB794" i="23"/>
  <c r="BB781" i="23" s="1"/>
  <c r="BB868" i="23"/>
  <c r="BB947" i="23"/>
  <c r="BB1020" i="23"/>
  <c r="BA1147" i="23"/>
  <c r="BB1143" i="23"/>
  <c r="BB1252" i="23"/>
  <c r="BB642" i="23"/>
  <c r="BB629" i="23" s="1"/>
  <c r="BB722" i="23"/>
  <c r="BB874" i="23"/>
  <c r="BB950" i="23"/>
  <c r="BB988" i="23"/>
  <c r="BB435" i="23"/>
  <c r="BB535" i="23"/>
  <c r="BB1601" i="23"/>
  <c r="BB795" i="23"/>
  <c r="BB407" i="23"/>
  <c r="BB480" i="23"/>
  <c r="BB513" i="23" s="1"/>
  <c r="BB499" i="23" s="1"/>
  <c r="BB1178" i="23"/>
  <c r="BB1605" i="23"/>
  <c r="BB1604" i="23" s="1"/>
  <c r="BB1603" i="23" s="1"/>
  <c r="BB1594" i="23" s="1"/>
  <c r="BB608" i="23"/>
  <c r="BB719" i="23"/>
  <c r="BB718" i="23"/>
  <c r="BB705" i="23" s="1"/>
  <c r="BB796" i="23"/>
  <c r="BB872" i="23"/>
  <c r="BB948" i="23"/>
  <c r="BA995" i="23"/>
  <c r="BA919" i="23"/>
  <c r="BA362" i="23"/>
  <c r="BA1217" i="23" s="1"/>
  <c r="BA462" i="23"/>
  <c r="BA691" i="23"/>
  <c r="BA615" i="23"/>
  <c r="AZ1118" i="23"/>
  <c r="BA1084" i="23"/>
  <c r="BA539" i="23"/>
  <c r="BA1124" i="23"/>
  <c r="BA1109" i="23"/>
  <c r="BA1090" i="23" s="1"/>
  <c r="BA1082" i="23" s="1"/>
  <c r="BA1120" i="23"/>
  <c r="BA1071" i="23"/>
  <c r="BC1" i="23"/>
  <c r="BB1096" i="23"/>
  <c r="BB1100" i="23"/>
  <c r="BB1101" i="23"/>
  <c r="BB1098" i="23"/>
  <c r="BB1099" i="23"/>
  <c r="BB1102" i="23"/>
  <c r="BB1111" i="23" s="1"/>
  <c r="BB1092" i="23" s="1"/>
  <c r="BB1067" i="23"/>
  <c r="BB1064" i="23"/>
  <c r="BA326" i="23"/>
  <c r="BB327" i="23"/>
  <c r="AX1" i="25"/>
  <c r="BB847" i="23" s="1"/>
  <c r="BB849" i="23" s="1"/>
  <c r="BB897" i="23" s="1"/>
  <c r="BC48" i="23"/>
  <c r="AF32" i="27"/>
  <c r="AL29" i="28"/>
  <c r="AL28" i="28" s="1"/>
  <c r="BL19" i="25"/>
  <c r="BA377" i="23"/>
  <c r="BB3" i="23"/>
  <c r="BC2" i="23"/>
  <c r="BB102" i="23"/>
  <c r="BB85" i="23"/>
  <c r="BC1024" i="23" l="1"/>
  <c r="BB995" i="23"/>
  <c r="BB1075" i="23"/>
  <c r="BB1077" i="23" s="1"/>
  <c r="BB1125" i="23" s="1"/>
  <c r="BB999" i="23"/>
  <c r="BB1001" i="23" s="1"/>
  <c r="BB1049" i="23" s="1"/>
  <c r="BB619" i="23"/>
  <c r="BB621" i="23" s="1"/>
  <c r="BB669" i="23" s="1"/>
  <c r="BB923" i="23"/>
  <c r="BB925" i="23" s="1"/>
  <c r="BB973" i="23" s="1"/>
  <c r="BB771" i="23"/>
  <c r="BB773" i="23" s="1"/>
  <c r="BB821" i="23" s="1"/>
  <c r="BA1382" i="23"/>
  <c r="BA1299" i="23" s="1"/>
  <c r="BA187" i="23" s="1"/>
  <c r="BA1375" i="23"/>
  <c r="BB695" i="23"/>
  <c r="BB697" i="23" s="1"/>
  <c r="BB745" i="23" s="1"/>
  <c r="BA1385" i="23"/>
  <c r="BA364" i="23"/>
  <c r="BA1358" i="23" s="1"/>
  <c r="BB615" i="23"/>
  <c r="BB691" i="23"/>
  <c r="BB1147" i="23"/>
  <c r="BB389" i="23"/>
  <c r="BB377" i="23" s="1"/>
  <c r="BB919" i="23"/>
  <c r="BB380" i="23"/>
  <c r="BB472" i="23"/>
  <c r="BB460" i="23" s="1"/>
  <c r="BB1390" i="23"/>
  <c r="BB1385" i="23" s="1"/>
  <c r="BB1349" i="23"/>
  <c r="BC569" i="23"/>
  <c r="BC1179" i="23"/>
  <c r="BB539" i="23"/>
  <c r="BC1020" i="23"/>
  <c r="BC1176" i="23"/>
  <c r="BC836" i="23"/>
  <c r="BC684" i="23"/>
  <c r="BC718" i="23"/>
  <c r="BC705" i="23" s="1"/>
  <c r="BC567" i="23"/>
  <c r="BC796" i="23"/>
  <c r="BC407" i="23"/>
  <c r="BC568" i="23"/>
  <c r="BC570" i="23"/>
  <c r="BC1506" i="23"/>
  <c r="BC1349" i="23" s="1"/>
  <c r="BC646" i="23"/>
  <c r="BC719" i="23"/>
  <c r="BC792" i="23"/>
  <c r="BC871" i="23"/>
  <c r="BC915" i="23"/>
  <c r="BC1023" i="23"/>
  <c r="BC406" i="23"/>
  <c r="BC389" i="23" s="1"/>
  <c r="BC435" i="23"/>
  <c r="BC1175" i="23"/>
  <c r="BC1161" i="23" s="1"/>
  <c r="BC1601" i="23"/>
  <c r="BC640" i="23"/>
  <c r="BC716" i="23"/>
  <c r="BC798" i="23"/>
  <c r="BC870" i="23"/>
  <c r="BC857" i="23" s="1"/>
  <c r="BC946" i="23"/>
  <c r="BC1026" i="23"/>
  <c r="BC1022" i="23"/>
  <c r="BC1009" i="23" s="1"/>
  <c r="BC480" i="23"/>
  <c r="BC513" i="23" s="1"/>
  <c r="BC499" i="23" s="1"/>
  <c r="BC518" i="23"/>
  <c r="BC501" i="23" s="1"/>
  <c r="BC1177" i="23"/>
  <c r="BC644" i="23"/>
  <c r="BC721" i="23"/>
  <c r="BC794" i="23"/>
  <c r="BC781" i="23" s="1"/>
  <c r="BC872" i="23"/>
  <c r="BC949" i="23"/>
  <c r="BC1025" i="23"/>
  <c r="BC484" i="23"/>
  <c r="BC642" i="23"/>
  <c r="BC629" i="23" s="1"/>
  <c r="BC874" i="23"/>
  <c r="BC519" i="23"/>
  <c r="BC1140" i="23"/>
  <c r="BC1587" i="23"/>
  <c r="BC1583" i="23" s="1"/>
  <c r="BC645" i="23"/>
  <c r="BC722" i="23"/>
  <c r="BC795" i="23"/>
  <c r="BC873" i="23"/>
  <c r="BC947" i="23"/>
  <c r="BC991" i="23"/>
  <c r="BC434" i="23"/>
  <c r="BC416" i="23" s="1"/>
  <c r="BC1252" i="23"/>
  <c r="BC760" i="23"/>
  <c r="BC797" i="23"/>
  <c r="BC948" i="23"/>
  <c r="BC532" i="23"/>
  <c r="BC535" i="23"/>
  <c r="BC1143" i="23"/>
  <c r="BC1219" i="23"/>
  <c r="BC1348" i="23" s="1"/>
  <c r="BC611" i="23"/>
  <c r="BC643" i="23"/>
  <c r="BC720" i="23"/>
  <c r="BC763" i="23"/>
  <c r="BC839" i="23"/>
  <c r="BC950" i="23"/>
  <c r="BC988" i="23"/>
  <c r="BC1605" i="23"/>
  <c r="BC1604" i="23" s="1"/>
  <c r="BC1603" i="23" s="1"/>
  <c r="BC1594" i="23" s="1"/>
  <c r="BC481" i="23"/>
  <c r="BC507" i="23" s="1"/>
  <c r="BC498" i="23" s="1"/>
  <c r="BC566" i="23"/>
  <c r="BC553" i="23" s="1"/>
  <c r="BC564" i="23"/>
  <c r="BC1178" i="23"/>
  <c r="BC1481" i="23"/>
  <c r="BC608" i="23"/>
  <c r="BC687" i="23"/>
  <c r="BC868" i="23"/>
  <c r="BC912" i="23"/>
  <c r="BC1172" i="23"/>
  <c r="BB1083" i="23"/>
  <c r="BB462" i="23"/>
  <c r="BB1120" i="23"/>
  <c r="BB1109" i="23"/>
  <c r="BB1090" i="23" s="1"/>
  <c r="BB1082" i="23" s="1"/>
  <c r="BB1124" i="23"/>
  <c r="BA1118" i="23"/>
  <c r="BB1071" i="23"/>
  <c r="BD1" i="23"/>
  <c r="BC1096" i="23"/>
  <c r="BC1100" i="23"/>
  <c r="BC1101" i="23"/>
  <c r="BC1098" i="23"/>
  <c r="BC1102" i="23"/>
  <c r="BC1099" i="23"/>
  <c r="BC1067" i="23"/>
  <c r="BC1064" i="23"/>
  <c r="BB326" i="23"/>
  <c r="BC327" i="23"/>
  <c r="AY1" i="25"/>
  <c r="BC695" i="23" s="1"/>
  <c r="BC697" i="23" s="1"/>
  <c r="BC745" i="23" s="1"/>
  <c r="BD48" i="23"/>
  <c r="AG32" i="27"/>
  <c r="AM29" i="28"/>
  <c r="AM28" i="28" s="1"/>
  <c r="BL31" i="25"/>
  <c r="BC102" i="23"/>
  <c r="BC85" i="23"/>
  <c r="BC3" i="23"/>
  <c r="BD2" i="23"/>
  <c r="BL5" i="25" l="1"/>
  <c r="BD1025" i="23"/>
  <c r="BC1075" i="23"/>
  <c r="BC1077" i="23" s="1"/>
  <c r="BC1125" i="23" s="1"/>
  <c r="BC771" i="23"/>
  <c r="BC773" i="23" s="1"/>
  <c r="BC821" i="23" s="1"/>
  <c r="BC847" i="23"/>
  <c r="BC849" i="23" s="1"/>
  <c r="BC897" i="23" s="1"/>
  <c r="BC619" i="23"/>
  <c r="BC621" i="23" s="1"/>
  <c r="BC669" i="23" s="1"/>
  <c r="BC923" i="23"/>
  <c r="BC925" i="23" s="1"/>
  <c r="BC973" i="23" s="1"/>
  <c r="BC999" i="23"/>
  <c r="BC1001" i="23" s="1"/>
  <c r="BC1049" i="23" s="1"/>
  <c r="BC1588" i="23"/>
  <c r="BB364" i="23"/>
  <c r="BB1358" i="23" s="1"/>
  <c r="BB1395" i="23"/>
  <c r="BB1382" i="23"/>
  <c r="BB1299" i="23" s="1"/>
  <c r="BB187" i="23" s="1"/>
  <c r="BD872" i="23"/>
  <c r="BB1375" i="23"/>
  <c r="BC1147" i="23"/>
  <c r="BC380" i="23"/>
  <c r="BC362" i="23"/>
  <c r="BC1217" i="23" s="1"/>
  <c r="BD948" i="23"/>
  <c r="BD532" i="23"/>
  <c r="BD1601" i="23"/>
  <c r="BC1390" i="23"/>
  <c r="BC1382" i="23" s="1"/>
  <c r="BC1299" i="23" s="1"/>
  <c r="BC187" i="23" s="1"/>
  <c r="BD1175" i="23"/>
  <c r="BD1161" i="23" s="1"/>
  <c r="BC691" i="23"/>
  <c r="BD640" i="23"/>
  <c r="BC388" i="23"/>
  <c r="BD407" i="23"/>
  <c r="BD406" i="23"/>
  <c r="BD388" i="23" s="1"/>
  <c r="BC539" i="23"/>
  <c r="BD481" i="23"/>
  <c r="BD507" i="23" s="1"/>
  <c r="BD498" i="23" s="1"/>
  <c r="BD794" i="23"/>
  <c r="BD781" i="23" s="1"/>
  <c r="BD719" i="23"/>
  <c r="BC615" i="23"/>
  <c r="BC472" i="23"/>
  <c r="BC460" i="23" s="1"/>
  <c r="BC462" i="23"/>
  <c r="BB1118" i="23"/>
  <c r="BD435" i="23"/>
  <c r="BD569" i="23"/>
  <c r="BD1176" i="23"/>
  <c r="BD1605" i="23"/>
  <c r="BD1604" i="23" s="1"/>
  <c r="BD1603" i="23" s="1"/>
  <c r="BD1594" i="23" s="1"/>
  <c r="BD646" i="23"/>
  <c r="BD722" i="23"/>
  <c r="BD763" i="23"/>
  <c r="BD798" i="23"/>
  <c r="BD873" i="23"/>
  <c r="BD947" i="23"/>
  <c r="BD1252" i="23"/>
  <c r="BD644" i="23"/>
  <c r="BD687" i="23"/>
  <c r="BD874" i="23"/>
  <c r="BD1172" i="23"/>
  <c r="BD570" i="23"/>
  <c r="BD518" i="23"/>
  <c r="BD501" i="23" s="1"/>
  <c r="BD1140" i="23"/>
  <c r="BD362" i="23" s="1"/>
  <c r="BD1217" i="23" s="1"/>
  <c r="BD611" i="23"/>
  <c r="BD645" i="23"/>
  <c r="BD716" i="23"/>
  <c r="BD760" i="23"/>
  <c r="BD912" i="23"/>
  <c r="BD991" i="23"/>
  <c r="BD484" i="23"/>
  <c r="BD564" i="23"/>
  <c r="BD1143" i="23"/>
  <c r="BD608" i="23"/>
  <c r="BD718" i="23"/>
  <c r="BD705" i="23" s="1"/>
  <c r="BD795" i="23"/>
  <c r="BD836" i="23"/>
  <c r="BD988" i="23"/>
  <c r="BD1177" i="23"/>
  <c r="BD434" i="23"/>
  <c r="BD416" i="23" s="1"/>
  <c r="BD519" i="23"/>
  <c r="BD535" i="23"/>
  <c r="BD566" i="23"/>
  <c r="BD553" i="23" s="1"/>
  <c r="BD1178" i="23"/>
  <c r="BD1587" i="23"/>
  <c r="BD1583" i="23" s="1"/>
  <c r="BD642" i="23"/>
  <c r="BD629" i="23" s="1"/>
  <c r="BD720" i="23"/>
  <c r="BD792" i="23"/>
  <c r="BD839" i="23"/>
  <c r="BD915" i="23"/>
  <c r="BD1024" i="23"/>
  <c r="BD480" i="23"/>
  <c r="BD513" i="23" s="1"/>
  <c r="BD499" i="23" s="1"/>
  <c r="BD567" i="23"/>
  <c r="BD1179" i="23"/>
  <c r="BD1219" i="23"/>
  <c r="BD1348" i="23" s="1"/>
  <c r="BD684" i="23"/>
  <c r="BD721" i="23"/>
  <c r="BD796" i="23"/>
  <c r="BD870" i="23"/>
  <c r="BD857" i="23" s="1"/>
  <c r="BD946" i="23"/>
  <c r="BD933" i="23" s="1"/>
  <c r="BD568" i="23"/>
  <c r="BD1506" i="23"/>
  <c r="BD1390" i="23" s="1"/>
  <c r="BD1481" i="23"/>
  <c r="BD643" i="23"/>
  <c r="BD797" i="23"/>
  <c r="BD868" i="23"/>
  <c r="BD950" i="23"/>
  <c r="BD1026" i="23"/>
  <c r="BD871" i="23"/>
  <c r="BD949" i="23"/>
  <c r="BD1023" i="23"/>
  <c r="BD1022" i="23"/>
  <c r="BD1009" i="23" s="1"/>
  <c r="BC1085" i="23"/>
  <c r="BC1071" i="23"/>
  <c r="BE1" i="23"/>
  <c r="BD1100" i="23"/>
  <c r="BD1101" i="23"/>
  <c r="BD1098" i="23"/>
  <c r="BD1096" i="23"/>
  <c r="BD1102" i="23"/>
  <c r="BD1099" i="23"/>
  <c r="BD1064" i="23"/>
  <c r="BD1067" i="23"/>
  <c r="BC326" i="23"/>
  <c r="BD327" i="23"/>
  <c r="AZ1" i="25"/>
  <c r="BD771" i="23" s="1"/>
  <c r="BD773" i="23" s="1"/>
  <c r="BD821" i="23" s="1"/>
  <c r="BE48" i="23"/>
  <c r="AH32" i="27"/>
  <c r="AN29" i="28"/>
  <c r="AN28" i="28" s="1"/>
  <c r="BC377" i="23"/>
  <c r="BE2" i="23"/>
  <c r="BD3" i="23"/>
  <c r="BD102" i="23"/>
  <c r="BD85" i="23"/>
  <c r="BE991" i="23" l="1"/>
  <c r="BD619" i="23"/>
  <c r="BD621" i="23" s="1"/>
  <c r="BD669" i="23" s="1"/>
  <c r="BD1075" i="23"/>
  <c r="BD1077" i="23" s="1"/>
  <c r="BD1125" i="23" s="1"/>
  <c r="BD999" i="23"/>
  <c r="BD1001" i="23" s="1"/>
  <c r="BD1049" i="23" s="1"/>
  <c r="BD923" i="23"/>
  <c r="BD925" i="23" s="1"/>
  <c r="BD973" i="23" s="1"/>
  <c r="BD695" i="23"/>
  <c r="BD697" i="23" s="1"/>
  <c r="BD745" i="23" s="1"/>
  <c r="BD847" i="23"/>
  <c r="BD849" i="23" s="1"/>
  <c r="BD897" i="23" s="1"/>
  <c r="BC1375" i="23"/>
  <c r="BC1385" i="23"/>
  <c r="BC1395" i="23"/>
  <c r="BD539" i="23"/>
  <c r="BD691" i="23"/>
  <c r="BE988" i="23"/>
  <c r="BE480" i="23"/>
  <c r="BE513" i="23" s="1"/>
  <c r="BE499" i="23" s="1"/>
  <c r="BD389" i="23"/>
  <c r="BD377" i="23" s="1"/>
  <c r="BD472" i="23"/>
  <c r="BD460" i="23" s="1"/>
  <c r="BE684" i="23"/>
  <c r="BE719" i="23"/>
  <c r="BE532" i="23"/>
  <c r="BE518" i="23"/>
  <c r="BE501" i="23" s="1"/>
  <c r="BE646" i="23"/>
  <c r="BE794" i="23"/>
  <c r="BE781" i="23" s="1"/>
  <c r="BE1481" i="23"/>
  <c r="BC364" i="23"/>
  <c r="BC1358" i="23" s="1"/>
  <c r="BE569" i="23"/>
  <c r="BE1175" i="23"/>
  <c r="BE1161" i="23" s="1"/>
  <c r="BE796" i="23"/>
  <c r="BE1252" i="23"/>
  <c r="BE564" i="23"/>
  <c r="BE642" i="23"/>
  <c r="BE629" i="23" s="1"/>
  <c r="BE836" i="23"/>
  <c r="BD1147" i="23"/>
  <c r="BD1588" i="23"/>
  <c r="BE1172" i="23"/>
  <c r="BD1349" i="23"/>
  <c r="BD380" i="23"/>
  <c r="BE870" i="23"/>
  <c r="BE857" i="23" s="1"/>
  <c r="BD615" i="23"/>
  <c r="BD462" i="23"/>
  <c r="BE912" i="23"/>
  <c r="BE484" i="23"/>
  <c r="BE481" i="23"/>
  <c r="BE507" i="23" s="1"/>
  <c r="BE498" i="23" s="1"/>
  <c r="BE570" i="23"/>
  <c r="BE640" i="23"/>
  <c r="BE720" i="23"/>
  <c r="BE797" i="23"/>
  <c r="BE839" i="23"/>
  <c r="BE915" i="23"/>
  <c r="BF1" i="23"/>
  <c r="BE1101" i="23"/>
  <c r="BE1098" i="23"/>
  <c r="BE1102" i="23"/>
  <c r="BE1100" i="23"/>
  <c r="BE1096" i="23"/>
  <c r="BE1099" i="23"/>
  <c r="BE1067" i="23"/>
  <c r="BE1064" i="23"/>
  <c r="BE519" i="23"/>
  <c r="BE760" i="23"/>
  <c r="BE947" i="23"/>
  <c r="BE1025" i="23"/>
  <c r="BE611" i="23"/>
  <c r="BE722" i="23"/>
  <c r="BE795" i="23"/>
  <c r="BE874" i="23"/>
  <c r="BE946" i="23"/>
  <c r="BE933" i="23" s="1"/>
  <c r="BE1024" i="23"/>
  <c r="BD1071" i="23"/>
  <c r="BE435" i="23"/>
  <c r="BE608" i="23"/>
  <c r="BE868" i="23"/>
  <c r="BE1140" i="23"/>
  <c r="BE362" i="23" s="1"/>
  <c r="BE1217" i="23" s="1"/>
  <c r="BE1177" i="23"/>
  <c r="BE643" i="23"/>
  <c r="BE687" i="23"/>
  <c r="BE798" i="23"/>
  <c r="BE872" i="23"/>
  <c r="BE950" i="23"/>
  <c r="BE1020" i="23"/>
  <c r="BE1022" i="23"/>
  <c r="BE1009" i="23" s="1"/>
  <c r="BE1176" i="23"/>
  <c r="BE716" i="23"/>
  <c r="BE535" i="23"/>
  <c r="BE407" i="23"/>
  <c r="BE566" i="23"/>
  <c r="BE553" i="23" s="1"/>
  <c r="BE1143" i="23"/>
  <c r="BE1506" i="23"/>
  <c r="BE1588" i="23" s="1"/>
  <c r="BE406" i="23"/>
  <c r="BE388" i="23" s="1"/>
  <c r="BE567" i="23"/>
  <c r="BE1178" i="23"/>
  <c r="BE1605" i="23"/>
  <c r="BE1604" i="23" s="1"/>
  <c r="BE1603" i="23" s="1"/>
  <c r="BE1594" i="23" s="1"/>
  <c r="BE1587" i="23"/>
  <c r="BE1583" i="23" s="1"/>
  <c r="BE644" i="23"/>
  <c r="BE718" i="23"/>
  <c r="BE705" i="23" s="1"/>
  <c r="BE873" i="23"/>
  <c r="BE948" i="23"/>
  <c r="BE1023" i="23"/>
  <c r="BD1085" i="23"/>
  <c r="BD471" i="23" s="1"/>
  <c r="BE434" i="23"/>
  <c r="BE416" i="23" s="1"/>
  <c r="BE568" i="23"/>
  <c r="BE1179" i="23"/>
  <c r="BE1601" i="23"/>
  <c r="BE1219" i="23"/>
  <c r="BE1348" i="23" s="1"/>
  <c r="BE645" i="23"/>
  <c r="BE721" i="23"/>
  <c r="BE763" i="23"/>
  <c r="BE871" i="23"/>
  <c r="BE949" i="23"/>
  <c r="BE1026" i="23"/>
  <c r="BD326" i="23"/>
  <c r="BE327" i="23"/>
  <c r="BE923" i="23"/>
  <c r="BE925" i="23" s="1"/>
  <c r="BE973" i="23" s="1"/>
  <c r="BA1" i="25"/>
  <c r="BE771" i="23" s="1"/>
  <c r="BE773" i="23" s="1"/>
  <c r="BE821" i="23" s="1"/>
  <c r="BF48" i="23"/>
  <c r="AI32" i="27"/>
  <c r="AO29" i="28"/>
  <c r="AO28" i="28" s="1"/>
  <c r="BF2" i="23"/>
  <c r="BE3" i="23"/>
  <c r="BE102" i="23"/>
  <c r="BE85" i="23"/>
  <c r="BD1395" i="23"/>
  <c r="BD1385" i="23"/>
  <c r="BD1375" i="23"/>
  <c r="BD1382" i="23"/>
  <c r="BD1299" i="23" s="1"/>
  <c r="BD187" i="23" s="1"/>
  <c r="BF946" i="23" l="1"/>
  <c r="BE619" i="23"/>
  <c r="BE621" i="23" s="1"/>
  <c r="BE669" i="23" s="1"/>
  <c r="BE695" i="23"/>
  <c r="BE697" i="23" s="1"/>
  <c r="BE745" i="23" s="1"/>
  <c r="BE847" i="23"/>
  <c r="BE849" i="23" s="1"/>
  <c r="BE897" i="23" s="1"/>
  <c r="BE999" i="23"/>
  <c r="BE1001" i="23" s="1"/>
  <c r="BE1049" i="23" s="1"/>
  <c r="BE1075" i="23"/>
  <c r="BE1077" i="23" s="1"/>
  <c r="BE1125" i="23" s="1"/>
  <c r="BE691" i="23"/>
  <c r="BE472" i="23"/>
  <c r="BE460" i="23" s="1"/>
  <c r="BE1349" i="23"/>
  <c r="BE1390" i="23"/>
  <c r="BE1395" i="23" s="1"/>
  <c r="BF434" i="23"/>
  <c r="BF416" i="23" s="1"/>
  <c r="BF868" i="23"/>
  <c r="BF484" i="23"/>
  <c r="BF644" i="23"/>
  <c r="BF912" i="23"/>
  <c r="BF481" i="23"/>
  <c r="BF507" i="23" s="1"/>
  <c r="BF498" i="23" s="1"/>
  <c r="BF645" i="23"/>
  <c r="BF947" i="23"/>
  <c r="BF1179" i="23"/>
  <c r="BF684" i="23"/>
  <c r="BF532" i="23"/>
  <c r="BF722" i="23"/>
  <c r="BF988" i="23"/>
  <c r="BF564" i="23"/>
  <c r="BF795" i="23"/>
  <c r="BF1219" i="23"/>
  <c r="BF1348" i="23" s="1"/>
  <c r="BF991" i="23"/>
  <c r="BF1587" i="23"/>
  <c r="BF1583" i="23" s="1"/>
  <c r="BF870" i="23"/>
  <c r="BF857" i="23" s="1"/>
  <c r="BE1147" i="23"/>
  <c r="BF518" i="23"/>
  <c r="BF501" i="23" s="1"/>
  <c r="BF1175" i="23"/>
  <c r="BF1161" i="23" s="1"/>
  <c r="BF566" i="23"/>
  <c r="BF553" i="23" s="1"/>
  <c r="BF1481" i="23"/>
  <c r="BF646" i="23"/>
  <c r="BF720" i="23"/>
  <c r="BF794" i="23"/>
  <c r="BF781" i="23" s="1"/>
  <c r="BF874" i="23"/>
  <c r="BF950" i="23"/>
  <c r="BF1022" i="23"/>
  <c r="BF1009" i="23" s="1"/>
  <c r="BF519" i="23"/>
  <c r="BF1176" i="23"/>
  <c r="BF567" i="23"/>
  <c r="BF643" i="23"/>
  <c r="BF721" i="23"/>
  <c r="BF798" i="23"/>
  <c r="BF872" i="23"/>
  <c r="BF948" i="23"/>
  <c r="BF1025" i="23"/>
  <c r="BF535" i="23"/>
  <c r="BF642" i="23"/>
  <c r="BF629" i="23" s="1"/>
  <c r="BF718" i="23"/>
  <c r="BF705" i="23" s="1"/>
  <c r="BF1024" i="23"/>
  <c r="BD364" i="23"/>
  <c r="BD1358" i="23" s="1"/>
  <c r="BE389" i="23"/>
  <c r="BE377" i="23" s="1"/>
  <c r="BF568" i="23"/>
  <c r="BF873" i="23"/>
  <c r="BF406" i="23"/>
  <c r="BF388" i="23" s="1"/>
  <c r="BF569" i="23"/>
  <c r="BF1140" i="23"/>
  <c r="BF362" i="23" s="1"/>
  <c r="BF1217" i="23" s="1"/>
  <c r="BF1506" i="23"/>
  <c r="BF1390" i="23" s="1"/>
  <c r="BF608" i="23"/>
  <c r="BF687" i="23"/>
  <c r="BF760" i="23"/>
  <c r="BF797" i="23"/>
  <c r="BF871" i="23"/>
  <c r="BF1172" i="23"/>
  <c r="BF1023" i="23"/>
  <c r="BF1252" i="23"/>
  <c r="BF796" i="23"/>
  <c r="BF570" i="23"/>
  <c r="BF1601" i="23"/>
  <c r="BF716" i="23"/>
  <c r="BF839" i="23"/>
  <c r="BF915" i="23"/>
  <c r="BF1026" i="23"/>
  <c r="BF1177" i="23"/>
  <c r="BF949" i="23"/>
  <c r="BF407" i="23"/>
  <c r="BF1143" i="23"/>
  <c r="BF611" i="23"/>
  <c r="BF792" i="23"/>
  <c r="BF435" i="23"/>
  <c r="BF480" i="23"/>
  <c r="BF513" i="23" s="1"/>
  <c r="BF499" i="23" s="1"/>
  <c r="BF1178" i="23"/>
  <c r="BF1605" i="23"/>
  <c r="BF1604" i="23" s="1"/>
  <c r="BF1603" i="23" s="1"/>
  <c r="BF1594" i="23" s="1"/>
  <c r="BF640" i="23"/>
  <c r="BF719" i="23"/>
  <c r="BF763" i="23"/>
  <c r="BF836" i="23"/>
  <c r="BE539" i="23"/>
  <c r="BE919" i="23"/>
  <c r="BE462" i="23"/>
  <c r="BE380" i="23"/>
  <c r="BE615" i="23"/>
  <c r="BE1085" i="23"/>
  <c r="BE471" i="23" s="1"/>
  <c r="BE1071" i="23"/>
  <c r="BG1" i="23"/>
  <c r="BF1098" i="23"/>
  <c r="BF1102" i="23"/>
  <c r="BF1099" i="23"/>
  <c r="BF1100" i="23"/>
  <c r="BF1101" i="23"/>
  <c r="BF1064" i="23"/>
  <c r="BF1067" i="23"/>
  <c r="BE326" i="23"/>
  <c r="BF327" i="23"/>
  <c r="BB1" i="25"/>
  <c r="BF771" i="23" s="1"/>
  <c r="BF773" i="23" s="1"/>
  <c r="BF821" i="23" s="1"/>
  <c r="BG48" i="23"/>
  <c r="AJ32" i="27"/>
  <c r="BF933" i="23"/>
  <c r="AP29" i="28"/>
  <c r="AP28" i="28" s="1"/>
  <c r="BF3" i="23"/>
  <c r="BG2" i="23"/>
  <c r="BF102" i="23"/>
  <c r="BF85" i="23"/>
  <c r="BG1024" i="23" l="1"/>
  <c r="BF1071" i="23"/>
  <c r="BF999" i="23"/>
  <c r="BF1001" i="23" s="1"/>
  <c r="BF1049" i="23" s="1"/>
  <c r="BF1075" i="23"/>
  <c r="BF1077" i="23" s="1"/>
  <c r="BF1125" i="23" s="1"/>
  <c r="BF619" i="23"/>
  <c r="BF621" i="23" s="1"/>
  <c r="BF669" i="23" s="1"/>
  <c r="BF847" i="23"/>
  <c r="BF849" i="23" s="1"/>
  <c r="BF897" i="23" s="1"/>
  <c r="BF695" i="23"/>
  <c r="BF697" i="23" s="1"/>
  <c r="BF745" i="23" s="1"/>
  <c r="BF923" i="23"/>
  <c r="BF925" i="23" s="1"/>
  <c r="BF973" i="23" s="1"/>
  <c r="BE1382" i="23"/>
  <c r="BE1299" i="23" s="1"/>
  <c r="BE187" i="23" s="1"/>
  <c r="BE1375" i="23"/>
  <c r="BE1385" i="23"/>
  <c r="BF691" i="23"/>
  <c r="BF539" i="23"/>
  <c r="BF380" i="23"/>
  <c r="BF1147" i="23"/>
  <c r="BF919" i="23"/>
  <c r="BF472" i="23"/>
  <c r="BF460" i="23" s="1"/>
  <c r="BF389" i="23"/>
  <c r="BF377" i="23" s="1"/>
  <c r="BF1349" i="23"/>
  <c r="BF1588" i="23"/>
  <c r="BF615" i="23"/>
  <c r="BG564" i="23"/>
  <c r="BG569" i="23"/>
  <c r="BG868" i="23"/>
  <c r="BG1025" i="23"/>
  <c r="BG435" i="23"/>
  <c r="BG535" i="23"/>
  <c r="BG519" i="23"/>
  <c r="BG944" i="23"/>
  <c r="BG1020" i="23"/>
  <c r="BG1178" i="23"/>
  <c r="BG1181" i="23" s="1"/>
  <c r="BG687" i="23"/>
  <c r="BG532" i="23"/>
  <c r="BG1481" i="23"/>
  <c r="BG1587" i="23"/>
  <c r="BG1583" i="23" s="1"/>
  <c r="BG720" i="23"/>
  <c r="BG716" i="23"/>
  <c r="BG1143" i="23"/>
  <c r="BG608" i="23"/>
  <c r="BG839" i="23"/>
  <c r="BG1179" i="23"/>
  <c r="BG640" i="23"/>
  <c r="BG760" i="23"/>
  <c r="BG796" i="23"/>
  <c r="BG950" i="23"/>
  <c r="BG481" i="23"/>
  <c r="BG507" i="23" s="1"/>
  <c r="BG498" i="23" s="1"/>
  <c r="BG518" i="23"/>
  <c r="BG501" i="23" s="1"/>
  <c r="BG1140" i="23"/>
  <c r="BG362" i="23" s="1"/>
  <c r="BG1217" i="23" s="1"/>
  <c r="BG1219" i="23"/>
  <c r="BG1348" i="23" s="1"/>
  <c r="BG642" i="23"/>
  <c r="BG629" i="23" s="1"/>
  <c r="BG719" i="23"/>
  <c r="BG795" i="23"/>
  <c r="BG946" i="23"/>
  <c r="BG933" i="23" s="1"/>
  <c r="BG407" i="23"/>
  <c r="BG566" i="23"/>
  <c r="BG553" i="23" s="1"/>
  <c r="BG570" i="23"/>
  <c r="BG1506" i="23"/>
  <c r="BG1349" i="23" s="1"/>
  <c r="BG1252" i="23"/>
  <c r="BG644" i="23"/>
  <c r="BG721" i="23"/>
  <c r="BG870" i="23"/>
  <c r="BG857" i="23" s="1"/>
  <c r="BG1026" i="23"/>
  <c r="BG567" i="23"/>
  <c r="BG684" i="23"/>
  <c r="BG871" i="23"/>
  <c r="BG1175" i="23"/>
  <c r="BG1161" i="23" s="1"/>
  <c r="BG794" i="23"/>
  <c r="BG781" i="23" s="1"/>
  <c r="BG406" i="23"/>
  <c r="BG389" i="23" s="1"/>
  <c r="BG568" i="23"/>
  <c r="BG1176" i="23"/>
  <c r="BG1605" i="23"/>
  <c r="BG1604" i="23" s="1"/>
  <c r="BG1603" i="23" s="1"/>
  <c r="BG1594" i="23" s="1"/>
  <c r="BG643" i="23"/>
  <c r="BG798" i="23"/>
  <c r="BG874" i="23"/>
  <c r="BG434" i="23"/>
  <c r="BG416" i="23" s="1"/>
  <c r="BG1601" i="23"/>
  <c r="BG645" i="23"/>
  <c r="BG480" i="23"/>
  <c r="BG513" i="23" s="1"/>
  <c r="BG499" i="23" s="1"/>
  <c r="BG484" i="23"/>
  <c r="BG1177" i="23"/>
  <c r="BG611" i="23"/>
  <c r="BG722" i="23"/>
  <c r="BG763" i="23"/>
  <c r="BG1023" i="23"/>
  <c r="BE364" i="23"/>
  <c r="BE1358" i="23" s="1"/>
  <c r="BG646" i="23"/>
  <c r="BG718" i="23"/>
  <c r="BG705" i="23" s="1"/>
  <c r="BG797" i="23"/>
  <c r="BG915" i="23"/>
  <c r="BG949" i="23"/>
  <c r="BG792" i="23"/>
  <c r="BG872" i="23"/>
  <c r="BG948" i="23"/>
  <c r="BG873" i="23"/>
  <c r="BG947" i="23"/>
  <c r="BG988" i="23"/>
  <c r="BG836" i="23"/>
  <c r="BG912" i="23"/>
  <c r="BG991" i="23"/>
  <c r="BG1172" i="23"/>
  <c r="BG1022" i="23"/>
  <c r="BG1009" i="23" s="1"/>
  <c r="BF462" i="23"/>
  <c r="BF1085" i="23"/>
  <c r="BF471" i="23" s="1"/>
  <c r="BH1" i="23"/>
  <c r="BG1102" i="23"/>
  <c r="BG1099" i="23"/>
  <c r="BG1101" i="23"/>
  <c r="BG1096" i="23"/>
  <c r="BG1064" i="23"/>
  <c r="BG1100" i="23"/>
  <c r="BG1098" i="23"/>
  <c r="BG1067" i="23"/>
  <c r="BF326" i="23"/>
  <c r="BG327" i="23"/>
  <c r="BC1" i="25"/>
  <c r="BG619" i="23" s="1"/>
  <c r="BG621" i="23" s="1"/>
  <c r="BG669" i="23" s="1"/>
  <c r="BH48" i="23"/>
  <c r="AK32" i="27"/>
  <c r="AQ29" i="28"/>
  <c r="AQ28" i="28" s="1"/>
  <c r="BF1382" i="23"/>
  <c r="BF1299" i="23" s="1"/>
  <c r="BF187" i="23" s="1"/>
  <c r="BF1395" i="23"/>
  <c r="BF1385" i="23"/>
  <c r="BF1375" i="23"/>
  <c r="BG3" i="23"/>
  <c r="BH2" i="23"/>
  <c r="BI2" i="23" s="1"/>
  <c r="BG102" i="23"/>
  <c r="BG85" i="23"/>
  <c r="BH949" i="23" l="1"/>
  <c r="BG999" i="23"/>
  <c r="BG1001" i="23" s="1"/>
  <c r="BG1049" i="23" s="1"/>
  <c r="BG1075" i="23"/>
  <c r="BG1077" i="23" s="1"/>
  <c r="BG1125" i="23" s="1"/>
  <c r="BG771" i="23"/>
  <c r="BG773" i="23" s="1"/>
  <c r="BG821" i="23" s="1"/>
  <c r="BG847" i="23"/>
  <c r="BG849" i="23" s="1"/>
  <c r="BG897" i="23" s="1"/>
  <c r="BG923" i="23"/>
  <c r="BG925" i="23" s="1"/>
  <c r="BG973" i="23" s="1"/>
  <c r="BG695" i="23"/>
  <c r="BG697" i="23" s="1"/>
  <c r="BG745" i="23" s="1"/>
  <c r="BF364" i="23"/>
  <c r="BF1358" i="23" s="1"/>
  <c r="BH434" i="23"/>
  <c r="BH416" i="23" s="1"/>
  <c r="BH1143" i="23"/>
  <c r="BH435" i="23"/>
  <c r="BG615" i="23"/>
  <c r="BG388" i="23"/>
  <c r="BG380" i="23"/>
  <c r="BH407" i="23"/>
  <c r="BH569" i="23"/>
  <c r="BH1178" i="23"/>
  <c r="BH1181" i="23" s="1"/>
  <c r="BH1203" i="23" s="1"/>
  <c r="BH406" i="23"/>
  <c r="BH388" i="23" s="1"/>
  <c r="BH570" i="23"/>
  <c r="BH518" i="23"/>
  <c r="BH501" i="23" s="1"/>
  <c r="BH568" i="23"/>
  <c r="BH1176" i="23"/>
  <c r="BH484" i="23"/>
  <c r="BH564" i="23"/>
  <c r="BH535" i="23"/>
  <c r="BH481" i="23"/>
  <c r="BH507" i="23" s="1"/>
  <c r="BH498" i="23" s="1"/>
  <c r="BH1177" i="23"/>
  <c r="BH532" i="23"/>
  <c r="BH1140" i="23"/>
  <c r="BH519" i="23"/>
  <c r="BH566" i="23"/>
  <c r="BH553" i="23" s="1"/>
  <c r="BH1175" i="23"/>
  <c r="BH1161" i="23" s="1"/>
  <c r="BH1506" i="23"/>
  <c r="BH1349" i="23" s="1"/>
  <c r="BH1601" i="23"/>
  <c r="BH1605" i="23"/>
  <c r="BH1604" i="23" s="1"/>
  <c r="BH1603" i="23" s="1"/>
  <c r="BH1594" i="23" s="1"/>
  <c r="BG539" i="23"/>
  <c r="BH1481" i="23"/>
  <c r="BH642" i="23"/>
  <c r="BH629" i="23" s="1"/>
  <c r="BH480" i="23"/>
  <c r="BH513" i="23" s="1"/>
  <c r="BH499" i="23" s="1"/>
  <c r="BH567" i="23"/>
  <c r="BH1179" i="23"/>
  <c r="BH646" i="23"/>
  <c r="BH722" i="23"/>
  <c r="BH721" i="23"/>
  <c r="BH796" i="23"/>
  <c r="BH797" i="23"/>
  <c r="BH1252" i="23"/>
  <c r="BH870" i="23"/>
  <c r="BH857" i="23" s="1"/>
  <c r="BH608" i="23"/>
  <c r="BH644" i="23"/>
  <c r="BH873" i="23"/>
  <c r="BH1219" i="23"/>
  <c r="BH1348" i="23" s="1"/>
  <c r="BH645" i="23"/>
  <c r="BG1147" i="23"/>
  <c r="BG691" i="23"/>
  <c r="BH719" i="23"/>
  <c r="BH720" i="23"/>
  <c r="BH1587" i="23"/>
  <c r="BH1583" i="23" s="1"/>
  <c r="BH640" i="23"/>
  <c r="BH912" i="23"/>
  <c r="BH792" i="23"/>
  <c r="BH944" i="23"/>
  <c r="BH794" i="23"/>
  <c r="BH781" i="23" s="1"/>
  <c r="BH948" i="23"/>
  <c r="BH687" i="23"/>
  <c r="BH839" i="23"/>
  <c r="BH988" i="23"/>
  <c r="BG1588" i="23"/>
  <c r="BG1390" i="23"/>
  <c r="BH643" i="23"/>
  <c r="BH684" i="23"/>
  <c r="BH763" i="23"/>
  <c r="BH868" i="23"/>
  <c r="BH1172" i="23"/>
  <c r="BH611" i="23"/>
  <c r="BH760" i="23"/>
  <c r="BH872" i="23"/>
  <c r="BG472" i="23"/>
  <c r="BG460" i="23" s="1"/>
  <c r="BH874" i="23"/>
  <c r="BH718" i="23"/>
  <c r="BH705" i="23" s="1"/>
  <c r="BH798" i="23"/>
  <c r="BH716" i="23"/>
  <c r="BH795" i="23"/>
  <c r="BH836" i="23"/>
  <c r="BG919" i="23"/>
  <c r="BH1024" i="23"/>
  <c r="BH946" i="23"/>
  <c r="BH933" i="23" s="1"/>
  <c r="BH871" i="23"/>
  <c r="BH950" i="23"/>
  <c r="BH947" i="23"/>
  <c r="BH1023" i="23"/>
  <c r="BH915" i="23"/>
  <c r="BH991" i="23"/>
  <c r="BH1022" i="23"/>
  <c r="BH1009" i="23" s="1"/>
  <c r="BH1025" i="23"/>
  <c r="BG462" i="23"/>
  <c r="BH1026" i="23"/>
  <c r="BI1" i="23"/>
  <c r="BH1099" i="23"/>
  <c r="BH1102" i="23"/>
  <c r="BH1096" i="23"/>
  <c r="BH1100" i="23"/>
  <c r="BH1101" i="23"/>
  <c r="BH1098" i="23"/>
  <c r="BH1064" i="23"/>
  <c r="BH1067" i="23"/>
  <c r="BG1071" i="23"/>
  <c r="BG1085" i="23"/>
  <c r="BG471" i="23" s="1"/>
  <c r="BI48" i="23"/>
  <c r="BJ48" i="23" s="1"/>
  <c r="BG326" i="23"/>
  <c r="BH327" i="23"/>
  <c r="BD1" i="25"/>
  <c r="BH695" i="23" s="1"/>
  <c r="BH697" i="23" s="1"/>
  <c r="BH745" i="23" s="1"/>
  <c r="BJ2" i="23"/>
  <c r="BI3" i="23"/>
  <c r="AL32" i="27"/>
  <c r="AR29" i="28"/>
  <c r="AR28" i="28" s="1"/>
  <c r="BG377" i="23"/>
  <c r="BG1203" i="23"/>
  <c r="BF1181" i="23"/>
  <c r="BH102" i="23"/>
  <c r="BH85" i="23"/>
  <c r="BH3" i="23"/>
  <c r="BI1023" i="23" l="1"/>
  <c r="BH619" i="23"/>
  <c r="BH621" i="23" s="1"/>
  <c r="BH669" i="23" s="1"/>
  <c r="BH771" i="23"/>
  <c r="BH773" i="23" s="1"/>
  <c r="BH821" i="23" s="1"/>
  <c r="BH923" i="23"/>
  <c r="BH925" i="23" s="1"/>
  <c r="BH973" i="23" s="1"/>
  <c r="BH1075" i="23"/>
  <c r="BH1077" i="23" s="1"/>
  <c r="BH1125" i="23" s="1"/>
  <c r="BH847" i="23"/>
  <c r="BH849" i="23" s="1"/>
  <c r="BH897" i="23" s="1"/>
  <c r="BH999" i="23"/>
  <c r="BH1001" i="23" s="1"/>
  <c r="BH1049" i="23" s="1"/>
  <c r="BH1147" i="23"/>
  <c r="BH362" i="23"/>
  <c r="BH1217" i="23" s="1"/>
  <c r="BH380" i="23"/>
  <c r="BG364" i="23"/>
  <c r="BG1358" i="23" s="1"/>
  <c r="BI1022" i="23"/>
  <c r="BI1009" i="23" s="1"/>
  <c r="BH389" i="23"/>
  <c r="BH377" i="23" s="1"/>
  <c r="BH1588" i="23"/>
  <c r="BH1390" i="23"/>
  <c r="BH539" i="23"/>
  <c r="BI873" i="23"/>
  <c r="BI839" i="23"/>
  <c r="BI1025" i="23"/>
  <c r="BI646" i="23"/>
  <c r="BI567" i="23"/>
  <c r="BI406" i="23"/>
  <c r="BI388" i="23" s="1"/>
  <c r="BI1587" i="23"/>
  <c r="BI1583" i="23" s="1"/>
  <c r="BI760" i="23"/>
  <c r="BI915" i="23"/>
  <c r="BI950" i="23"/>
  <c r="BI874" i="23"/>
  <c r="BI568" i="23"/>
  <c r="BI870" i="23"/>
  <c r="BI857" i="23" s="1"/>
  <c r="BI1143" i="23"/>
  <c r="BI569" i="23"/>
  <c r="BI798" i="23"/>
  <c r="BI1176" i="23"/>
  <c r="BI796" i="23"/>
  <c r="BI949" i="23"/>
  <c r="BI947" i="23"/>
  <c r="BI687" i="23"/>
  <c r="BI535" i="23"/>
  <c r="BI611" i="23"/>
  <c r="BI1219" i="23"/>
  <c r="BI1348" i="23" s="1"/>
  <c r="BI912" i="23"/>
  <c r="BI919" i="23" s="1"/>
  <c r="BI1252" i="23"/>
  <c r="BI944" i="23"/>
  <c r="BI518" i="23"/>
  <c r="BI501" i="23" s="1"/>
  <c r="BI1177" i="23"/>
  <c r="BI871" i="23"/>
  <c r="BI836" i="23"/>
  <c r="BI1175" i="23"/>
  <c r="BI1161" i="23" s="1"/>
  <c r="BI484" i="23"/>
  <c r="BI718" i="23"/>
  <c r="BI705" i="23" s="1"/>
  <c r="BI407" i="23"/>
  <c r="BI948" i="23"/>
  <c r="BI1179" i="23"/>
  <c r="BI1188" i="23" s="1"/>
  <c r="BI1168" i="23" s="1"/>
  <c r="BI1140" i="23"/>
  <c r="BI946" i="23"/>
  <c r="BI933" i="23" s="1"/>
  <c r="BI435" i="23"/>
  <c r="BI640" i="23"/>
  <c r="BI643" i="23"/>
  <c r="BI1506" i="23"/>
  <c r="BI1390" i="23" s="1"/>
  <c r="BI1601" i="23"/>
  <c r="BI872" i="23"/>
  <c r="BI1605" i="23"/>
  <c r="BI1604" i="23" s="1"/>
  <c r="BI1603" i="23" s="1"/>
  <c r="BI1594" i="23" s="1"/>
  <c r="BI797" i="23"/>
  <c r="BI564" i="23"/>
  <c r="BI794" i="23"/>
  <c r="BI781" i="23" s="1"/>
  <c r="BI721" i="23"/>
  <c r="BI1024" i="23"/>
  <c r="BI1481" i="23"/>
  <c r="BI1178" i="23"/>
  <c r="BI1181" i="23" s="1"/>
  <c r="BI1203" i="23" s="1"/>
  <c r="BI1172" i="23"/>
  <c r="BI722" i="23"/>
  <c r="BI566" i="23"/>
  <c r="BI553" i="23" s="1"/>
  <c r="BI642" i="23"/>
  <c r="BI629" i="23" s="1"/>
  <c r="BI684" i="23"/>
  <c r="BI608" i="23"/>
  <c r="BI532" i="23"/>
  <c r="BI434" i="23"/>
  <c r="BI416" i="23" s="1"/>
  <c r="BH615" i="23"/>
  <c r="BH691" i="23"/>
  <c r="BI720" i="23"/>
  <c r="BH919" i="23"/>
  <c r="BI645" i="23"/>
  <c r="BI716" i="23"/>
  <c r="BI719" i="23"/>
  <c r="BI480" i="23"/>
  <c r="BI513" i="23" s="1"/>
  <c r="BI499" i="23" s="1"/>
  <c r="BI1026" i="23"/>
  <c r="BI988" i="23"/>
  <c r="BI763" i="23"/>
  <c r="BI519" i="23"/>
  <c r="BI795" i="23"/>
  <c r="BI644" i="23"/>
  <c r="BI991" i="23"/>
  <c r="BI570" i="23"/>
  <c r="BI481" i="23"/>
  <c r="BI507" i="23" s="1"/>
  <c r="BI498" i="23" s="1"/>
  <c r="BH462" i="23"/>
  <c r="BH1071" i="23"/>
  <c r="BJ1" i="23"/>
  <c r="BI1099" i="23"/>
  <c r="BI1102" i="23"/>
  <c r="BI1100" i="23"/>
  <c r="BI1101" i="23"/>
  <c r="BI1098" i="23"/>
  <c r="BI1064" i="23"/>
  <c r="BI1067" i="23"/>
  <c r="BH1085" i="23"/>
  <c r="BH471" i="23" s="1"/>
  <c r="BI102" i="23"/>
  <c r="BI85" i="23"/>
  <c r="AS29" i="28"/>
  <c r="AS28" i="28" s="1"/>
  <c r="AN32" i="27"/>
  <c r="AM32" i="27"/>
  <c r="BH326" i="23"/>
  <c r="BI327" i="23"/>
  <c r="BE1" i="25"/>
  <c r="BI695" i="23" s="1"/>
  <c r="BI697" i="23" s="1"/>
  <c r="BI745" i="23" s="1"/>
  <c r="AT29" i="28"/>
  <c r="AT28" i="28" s="1"/>
  <c r="BH472" i="23"/>
  <c r="BH460" i="23" s="1"/>
  <c r="BJ102" i="23"/>
  <c r="BK48" i="23"/>
  <c r="BJ85" i="23"/>
  <c r="BJ3" i="23"/>
  <c r="BK2" i="23"/>
  <c r="BF1203" i="23"/>
  <c r="BE1181" i="23"/>
  <c r="BJ1023" i="23" l="1"/>
  <c r="BI1147" i="23"/>
  <c r="BI1588" i="23"/>
  <c r="BI923" i="23"/>
  <c r="BI925" i="23" s="1"/>
  <c r="BI973" i="23" s="1"/>
  <c r="BI619" i="23"/>
  <c r="BI621" i="23" s="1"/>
  <c r="BI669" i="23" s="1"/>
  <c r="BH364" i="23"/>
  <c r="BH1358" i="23" s="1"/>
  <c r="BI491" i="23"/>
  <c r="BI493" i="23" s="1"/>
  <c r="BI999" i="23"/>
  <c r="BI1001" i="23" s="1"/>
  <c r="BI1049" i="23" s="1"/>
  <c r="BI543" i="23"/>
  <c r="BI545" i="23" s="1"/>
  <c r="BI593" i="23" s="1"/>
  <c r="BI771" i="23"/>
  <c r="BI773" i="23" s="1"/>
  <c r="BI821" i="23" s="1"/>
  <c r="BI847" i="23"/>
  <c r="BI849" i="23" s="1"/>
  <c r="BI897" i="23" s="1"/>
  <c r="BI1075" i="23"/>
  <c r="BI1077" i="23" s="1"/>
  <c r="BI1125" i="23" s="1"/>
  <c r="BI539" i="23"/>
  <c r="BI389" i="23"/>
  <c r="BI377" i="23" s="1"/>
  <c r="BI380" i="23"/>
  <c r="BI691" i="23"/>
  <c r="BI1201" i="23"/>
  <c r="BI1186" i="23"/>
  <c r="BI1166" i="23" s="1"/>
  <c r="BI1158" i="23" s="1"/>
  <c r="BI1349" i="23"/>
  <c r="BI615" i="23"/>
  <c r="BI767" i="23"/>
  <c r="BI1197" i="23"/>
  <c r="BJ716" i="23"/>
  <c r="BI1159" i="23"/>
  <c r="BI362" i="23"/>
  <c r="BI1217" i="23" s="1"/>
  <c r="BJ1024" i="23"/>
  <c r="BJ643" i="23"/>
  <c r="BJ1179" i="23"/>
  <c r="BJ1188" i="23" s="1"/>
  <c r="BJ1168" i="23" s="1"/>
  <c r="BJ1175" i="23"/>
  <c r="BJ1161" i="23" s="1"/>
  <c r="BJ947" i="23"/>
  <c r="BI995" i="23"/>
  <c r="BI472" i="23"/>
  <c r="BI460" i="23" s="1"/>
  <c r="BI462" i="23"/>
  <c r="BJ950" i="23"/>
  <c r="BJ946" i="23"/>
  <c r="BJ933" i="23" s="1"/>
  <c r="BJ567" i="23"/>
  <c r="BJ684" i="23"/>
  <c r="BJ718" i="23"/>
  <c r="BJ705" i="23" s="1"/>
  <c r="BJ1252" i="23"/>
  <c r="BJ797" i="23"/>
  <c r="BJ568" i="23"/>
  <c r="BJ481" i="23"/>
  <c r="BJ507" i="23" s="1"/>
  <c r="BJ498" i="23" s="1"/>
  <c r="BJ1178" i="23"/>
  <c r="BJ1197" i="23" s="1"/>
  <c r="BJ608" i="23"/>
  <c r="BJ836" i="23"/>
  <c r="BJ948" i="23"/>
  <c r="BJ406" i="23"/>
  <c r="BJ388" i="23" s="1"/>
  <c r="BJ611" i="23"/>
  <c r="BJ1506" i="23"/>
  <c r="BJ1390" i="23" s="1"/>
  <c r="BJ1140" i="23"/>
  <c r="BJ362" i="23" s="1"/>
  <c r="BJ1217" i="23" s="1"/>
  <c r="BJ870" i="23"/>
  <c r="BJ857" i="23" s="1"/>
  <c r="BJ794" i="23"/>
  <c r="BJ781" i="23" s="1"/>
  <c r="BJ435" i="23"/>
  <c r="BJ1219" i="23"/>
  <c r="BJ1348" i="23" s="1"/>
  <c r="BJ1605" i="23"/>
  <c r="BJ1604" i="23" s="1"/>
  <c r="BJ1603" i="23" s="1"/>
  <c r="BJ1594" i="23" s="1"/>
  <c r="BJ646" i="23"/>
  <c r="BJ407" i="23"/>
  <c r="BJ912" i="23"/>
  <c r="BJ1143" i="23"/>
  <c r="BJ763" i="23"/>
  <c r="BJ720" i="23"/>
  <c r="BI1071" i="23"/>
  <c r="BK1" i="23"/>
  <c r="BJ1102" i="23"/>
  <c r="BJ1096" i="23"/>
  <c r="BJ1100" i="23"/>
  <c r="BJ1101" i="23"/>
  <c r="BJ1099" i="23"/>
  <c r="BJ1098" i="23"/>
  <c r="BJ1067" i="23"/>
  <c r="BJ1064" i="23"/>
  <c r="BJ871" i="23"/>
  <c r="BJ873" i="23"/>
  <c r="BJ944" i="23"/>
  <c r="BJ1177" i="23"/>
  <c r="BJ566" i="23"/>
  <c r="BJ553" i="23" s="1"/>
  <c r="BJ519" i="23"/>
  <c r="BJ795" i="23"/>
  <c r="BJ644" i="23"/>
  <c r="BJ484" i="23"/>
  <c r="BJ1022" i="23"/>
  <c r="BJ1009" i="23" s="1"/>
  <c r="BI1085" i="23"/>
  <c r="BI471" i="23" s="1"/>
  <c r="BI459" i="23" s="1"/>
  <c r="BJ1481" i="23"/>
  <c r="BJ915" i="23"/>
  <c r="BJ874" i="23"/>
  <c r="BJ796" i="23"/>
  <c r="BJ798" i="23"/>
  <c r="BJ518" i="23"/>
  <c r="BJ501" i="23" s="1"/>
  <c r="BJ719" i="23"/>
  <c r="BJ570" i="23"/>
  <c r="BJ434" i="23"/>
  <c r="BJ416" i="23" s="1"/>
  <c r="BJ991" i="23"/>
  <c r="BJ1587" i="23"/>
  <c r="BJ1583" i="23" s="1"/>
  <c r="BJ872" i="23"/>
  <c r="BJ839" i="23"/>
  <c r="BJ1176" i="23"/>
  <c r="BJ760" i="23"/>
  <c r="BJ792" i="23"/>
  <c r="BJ642" i="23"/>
  <c r="BJ629" i="23" s="1"/>
  <c r="BJ535" i="23"/>
  <c r="BJ722" i="23"/>
  <c r="BJ1020" i="23"/>
  <c r="BJ1025" i="23"/>
  <c r="BJ569" i="23"/>
  <c r="BJ480" i="23"/>
  <c r="BJ513" i="23" s="1"/>
  <c r="BJ499" i="23" s="1"/>
  <c r="BJ687" i="23"/>
  <c r="BJ988" i="23"/>
  <c r="BJ1601" i="23"/>
  <c r="BJ949" i="23"/>
  <c r="BJ1172" i="23"/>
  <c r="BJ868" i="23"/>
  <c r="BJ564" i="23"/>
  <c r="BJ640" i="23"/>
  <c r="BJ532" i="23"/>
  <c r="BJ721" i="23"/>
  <c r="BJ645" i="23"/>
  <c r="BJ1026" i="23"/>
  <c r="AO32" i="27"/>
  <c r="BI326" i="23"/>
  <c r="BJ327" i="23"/>
  <c r="BF1" i="25"/>
  <c r="BJ491" i="23" s="1"/>
  <c r="BJ493" i="23" s="1"/>
  <c r="AU29" i="28"/>
  <c r="AU28" i="28" s="1"/>
  <c r="BK85" i="23"/>
  <c r="BL48" i="23"/>
  <c r="BK102" i="23"/>
  <c r="BI1375" i="23"/>
  <c r="BI1385" i="23"/>
  <c r="BI1382" i="23"/>
  <c r="BI1299" i="23" s="1"/>
  <c r="BI187" i="23" s="1"/>
  <c r="BI1395" i="23"/>
  <c r="BK3" i="23"/>
  <c r="BL2" i="23"/>
  <c r="BE1203" i="23"/>
  <c r="BD1181" i="23"/>
  <c r="BK1023" i="23" l="1"/>
  <c r="BI364" i="23"/>
  <c r="BI1358" i="23" s="1"/>
  <c r="BJ543" i="23"/>
  <c r="BJ545" i="23" s="1"/>
  <c r="BJ593" i="23" s="1"/>
  <c r="BJ695" i="23"/>
  <c r="BJ697" i="23" s="1"/>
  <c r="BJ745" i="23" s="1"/>
  <c r="BJ771" i="23"/>
  <c r="BJ773" i="23" s="1"/>
  <c r="BJ821" i="23" s="1"/>
  <c r="BJ923" i="23"/>
  <c r="BJ925" i="23" s="1"/>
  <c r="BJ973" i="23" s="1"/>
  <c r="BJ619" i="23"/>
  <c r="BJ621" i="23" s="1"/>
  <c r="BJ669" i="23" s="1"/>
  <c r="BJ847" i="23"/>
  <c r="BJ849" i="23" s="1"/>
  <c r="BJ897" i="23" s="1"/>
  <c r="BJ1075" i="23"/>
  <c r="BJ1077" i="23" s="1"/>
  <c r="BJ1125" i="23" s="1"/>
  <c r="BJ999" i="23"/>
  <c r="BJ1001" i="23" s="1"/>
  <c r="BJ1049" i="23" s="1"/>
  <c r="BJ1181" i="23"/>
  <c r="BJ1203" i="23" s="1"/>
  <c r="BK872" i="23"/>
  <c r="BI1195" i="23"/>
  <c r="BJ1201" i="23"/>
  <c r="BJ1195" i="23" s="1"/>
  <c r="BJ1147" i="23"/>
  <c r="BI361" i="23"/>
  <c r="BJ1186" i="23"/>
  <c r="BJ1166" i="23" s="1"/>
  <c r="BJ1158" i="23" s="1"/>
  <c r="BJ919" i="23"/>
  <c r="BJ767" i="23"/>
  <c r="BK947" i="23"/>
  <c r="BK1025" i="23"/>
  <c r="BK719" i="23"/>
  <c r="BK644" i="23"/>
  <c r="BK763" i="23"/>
  <c r="BJ1159" i="23"/>
  <c r="BJ615" i="23"/>
  <c r="BK948" i="23"/>
  <c r="BK1140" i="23"/>
  <c r="BK362" i="23" s="1"/>
  <c r="BK1217" i="23" s="1"/>
  <c r="BK839" i="23"/>
  <c r="BK434" i="23"/>
  <c r="BK416" i="23" s="1"/>
  <c r="BK1587" i="23"/>
  <c r="BK1583" i="23" s="1"/>
  <c r="BK1605" i="23"/>
  <c r="BK1604" i="23" s="1"/>
  <c r="BK1603" i="23" s="1"/>
  <c r="BK1594" i="23" s="1"/>
  <c r="BK870" i="23"/>
  <c r="BK857" i="23" s="1"/>
  <c r="BK792" i="23"/>
  <c r="BK795" i="23"/>
  <c r="BK687" i="23"/>
  <c r="BK950" i="23"/>
  <c r="BK797" i="23"/>
  <c r="BK569" i="23"/>
  <c r="BK567" i="23"/>
  <c r="BK1219" i="23"/>
  <c r="BK1348" i="23" s="1"/>
  <c r="BK1143" i="23"/>
  <c r="BK640" i="23"/>
  <c r="BK720" i="23"/>
  <c r="BK645" i="23"/>
  <c r="BJ389" i="23"/>
  <c r="BJ377" i="23" s="1"/>
  <c r="BK1179" i="23"/>
  <c r="BK1188" i="23" s="1"/>
  <c r="BK1168" i="23" s="1"/>
  <c r="BK1175" i="23"/>
  <c r="BK1161" i="23" s="1"/>
  <c r="BK1601" i="23"/>
  <c r="BK568" i="23"/>
  <c r="BK570" i="23"/>
  <c r="BK484" i="23"/>
  <c r="BK988" i="23"/>
  <c r="BK532" i="23"/>
  <c r="BK1252" i="23"/>
  <c r="BK946" i="23"/>
  <c r="BK933" i="23" s="1"/>
  <c r="BK949" i="23"/>
  <c r="BK519" i="23"/>
  <c r="BK480" i="23"/>
  <c r="BK513" i="23" s="1"/>
  <c r="BK499" i="23" s="1"/>
  <c r="BK435" i="23"/>
  <c r="BK1020" i="23"/>
  <c r="BK716" i="23"/>
  <c r="BK608" i="23"/>
  <c r="BK1481" i="23"/>
  <c r="BK836" i="23"/>
  <c r="BK1176" i="23"/>
  <c r="BK871" i="23"/>
  <c r="BK406" i="23"/>
  <c r="BK389" i="23" s="1"/>
  <c r="BK721" i="23"/>
  <c r="BK646" i="23"/>
  <c r="BK1022" i="23"/>
  <c r="BK1009" i="23" s="1"/>
  <c r="BK873" i="23"/>
  <c r="BK1172" i="23"/>
  <c r="BK868" i="23"/>
  <c r="BK1178" i="23"/>
  <c r="BK1197" i="23" s="1"/>
  <c r="BK518" i="23"/>
  <c r="BK501" i="23" s="1"/>
  <c r="BK794" i="23"/>
  <c r="BK781" i="23" s="1"/>
  <c r="BK643" i="23"/>
  <c r="BK481" i="23"/>
  <c r="BK507" i="23" s="1"/>
  <c r="BK498" i="23" s="1"/>
  <c r="BK760" i="23"/>
  <c r="BK991" i="23"/>
  <c r="BK1506" i="23"/>
  <c r="BK1390" i="23" s="1"/>
  <c r="BK915" i="23"/>
  <c r="BK944" i="23"/>
  <c r="BK1177" i="23"/>
  <c r="BK912" i="23"/>
  <c r="BK718" i="23"/>
  <c r="BK705" i="23" s="1"/>
  <c r="BK642" i="23"/>
  <c r="BK629" i="23" s="1"/>
  <c r="BK535" i="23"/>
  <c r="BK722" i="23"/>
  <c r="BK564" i="23"/>
  <c r="BK1024" i="23"/>
  <c r="BK1026" i="23"/>
  <c r="BK874" i="23"/>
  <c r="BK796" i="23"/>
  <c r="BK798" i="23"/>
  <c r="BK566" i="23"/>
  <c r="BK553" i="23" s="1"/>
  <c r="BK407" i="23"/>
  <c r="BK684" i="23"/>
  <c r="BK611" i="23"/>
  <c r="BJ472" i="23"/>
  <c r="BJ460" i="23" s="1"/>
  <c r="BJ691" i="23"/>
  <c r="BJ995" i="23"/>
  <c r="BJ380" i="23"/>
  <c r="BJ1588" i="23"/>
  <c r="BJ1349" i="23"/>
  <c r="BJ462" i="23"/>
  <c r="BJ539" i="23"/>
  <c r="BJ1071" i="23"/>
  <c r="BL1" i="23"/>
  <c r="BK1096" i="23"/>
  <c r="BK1100" i="23"/>
  <c r="BK1101" i="23"/>
  <c r="BK1098" i="23"/>
  <c r="BK1099" i="23"/>
  <c r="BK1102" i="23"/>
  <c r="BK1067" i="23"/>
  <c r="BK1064" i="23"/>
  <c r="BJ1085" i="23"/>
  <c r="BJ471" i="23" s="1"/>
  <c r="BJ459" i="23" s="1"/>
  <c r="AP32" i="27"/>
  <c r="BJ326" i="23"/>
  <c r="BK327" i="23"/>
  <c r="BG1" i="25"/>
  <c r="BK695" i="23" s="1"/>
  <c r="BK697" i="23" s="1"/>
  <c r="BK745" i="23" s="1"/>
  <c r="AV29" i="28"/>
  <c r="AV28" i="28" s="1"/>
  <c r="BL85" i="23"/>
  <c r="BM48" i="23"/>
  <c r="BL102" i="23"/>
  <c r="BJ1382" i="23"/>
  <c r="BJ1299" i="23" s="1"/>
  <c r="BJ187" i="23" s="1"/>
  <c r="BJ1395" i="23"/>
  <c r="BJ1375" i="23"/>
  <c r="BJ1385" i="23"/>
  <c r="BM2" i="23"/>
  <c r="BL3" i="23"/>
  <c r="BD1203" i="23"/>
  <c r="BC1181" i="23"/>
  <c r="BL1025" i="23" l="1"/>
  <c r="BK923" i="23"/>
  <c r="BK925" i="23" s="1"/>
  <c r="BK973" i="23" s="1"/>
  <c r="BK847" i="23"/>
  <c r="BK849" i="23" s="1"/>
  <c r="BK897" i="23" s="1"/>
  <c r="BK771" i="23"/>
  <c r="BK773" i="23" s="1"/>
  <c r="BK821" i="23" s="1"/>
  <c r="BK543" i="23"/>
  <c r="BK545" i="23" s="1"/>
  <c r="BK593" i="23" s="1"/>
  <c r="BK999" i="23"/>
  <c r="BK1001" i="23" s="1"/>
  <c r="BK1049" i="23" s="1"/>
  <c r="BK491" i="23"/>
  <c r="BK493" i="23" s="1"/>
  <c r="BK1075" i="23"/>
  <c r="BK1077" i="23" s="1"/>
  <c r="BK1125" i="23" s="1"/>
  <c r="BK619" i="23"/>
  <c r="BK621" i="23" s="1"/>
  <c r="BK669" i="23" s="1"/>
  <c r="BL1020" i="23"/>
  <c r="BK380" i="23"/>
  <c r="BK388" i="23"/>
  <c r="BK1186" i="23"/>
  <c r="BK1166" i="23" s="1"/>
  <c r="BK1158" i="23" s="1"/>
  <c r="BK1201" i="23"/>
  <c r="BK1195" i="23" s="1"/>
  <c r="BK691" i="23"/>
  <c r="BK377" i="23"/>
  <c r="BK919" i="23"/>
  <c r="BK615" i="23"/>
  <c r="BK767" i="23"/>
  <c r="BK1147" i="23"/>
  <c r="BK1181" i="23"/>
  <c r="BK1203" i="23" s="1"/>
  <c r="BK539" i="23"/>
  <c r="BL646" i="23"/>
  <c r="BK1349" i="23"/>
  <c r="BK1588" i="23"/>
  <c r="BK472" i="23"/>
  <c r="BK460" i="23" s="1"/>
  <c r="BK995" i="23"/>
  <c r="BK1159" i="23"/>
  <c r="BJ364" i="23"/>
  <c r="BJ1358" i="23" s="1"/>
  <c r="BL1605" i="23"/>
  <c r="BL1604" i="23" s="1"/>
  <c r="BL1603" i="23" s="1"/>
  <c r="BL1594" i="23" s="1"/>
  <c r="BJ361" i="23"/>
  <c r="BL947" i="23"/>
  <c r="BL872" i="23"/>
  <c r="BL1178" i="23"/>
  <c r="BL1201" i="23" s="1"/>
  <c r="BL568" i="23"/>
  <c r="BL535" i="23"/>
  <c r="BL1219" i="23"/>
  <c r="BL1348" i="23" s="1"/>
  <c r="BL434" i="23"/>
  <c r="BL416" i="23" s="1"/>
  <c r="BK462" i="23"/>
  <c r="BL480" i="23"/>
  <c r="BL513" i="23" s="1"/>
  <c r="BL499" i="23" s="1"/>
  <c r="BL1140" i="23"/>
  <c r="BL944" i="23"/>
  <c r="BL1177" i="23"/>
  <c r="BL871" i="23"/>
  <c r="BL567" i="23"/>
  <c r="BL406" i="23"/>
  <c r="BL389" i="23" s="1"/>
  <c r="BL407" i="23"/>
  <c r="BL721" i="23"/>
  <c r="BL645" i="23"/>
  <c r="BL763" i="23"/>
  <c r="BL1022" i="23"/>
  <c r="BL1009" i="23" s="1"/>
  <c r="BK1085" i="23"/>
  <c r="BK471" i="23" s="1"/>
  <c r="BK459" i="23" s="1"/>
  <c r="BL564" i="23"/>
  <c r="BL1143" i="23"/>
  <c r="BL716" i="23"/>
  <c r="BL519" i="23"/>
  <c r="BL532" i="23"/>
  <c r="BL874" i="23"/>
  <c r="BL948" i="23"/>
  <c r="BL794" i="23"/>
  <c r="BL781" i="23" s="1"/>
  <c r="BL611" i="23"/>
  <c r="BL839" i="23"/>
  <c r="BL946" i="23"/>
  <c r="BL933" i="23" s="1"/>
  <c r="BL1179" i="23"/>
  <c r="BL1188" i="23" s="1"/>
  <c r="BL1168" i="23" s="1"/>
  <c r="BL792" i="23"/>
  <c r="BL719" i="23"/>
  <c r="BL720" i="23"/>
  <c r="BL644" i="23"/>
  <c r="BL484" i="23"/>
  <c r="BL991" i="23"/>
  <c r="BL912" i="23"/>
  <c r="BL1175" i="23"/>
  <c r="BL1161" i="23" s="1"/>
  <c r="BL518" i="23"/>
  <c r="BL501" i="23" s="1"/>
  <c r="BL795" i="23"/>
  <c r="BL684" i="23"/>
  <c r="BL1481" i="23"/>
  <c r="BL1252" i="23"/>
  <c r="BL796" i="23"/>
  <c r="BL870" i="23"/>
  <c r="BL857" i="23" s="1"/>
  <c r="BL950" i="23"/>
  <c r="BL718" i="23"/>
  <c r="BL705" i="23" s="1"/>
  <c r="BL643" i="23"/>
  <c r="BL608" i="23"/>
  <c r="BL435" i="23"/>
  <c r="BL988" i="23"/>
  <c r="BM1" i="23"/>
  <c r="BL1100" i="23"/>
  <c r="BL1101" i="23"/>
  <c r="BL1098" i="23"/>
  <c r="BL1102" i="23"/>
  <c r="BL1099" i="23"/>
  <c r="BL1096" i="23"/>
  <c r="BL1064" i="23"/>
  <c r="BL1067" i="23"/>
  <c r="BL1506" i="23"/>
  <c r="BL1588" i="23" s="1"/>
  <c r="BL1172" i="23"/>
  <c r="BL868" i="23"/>
  <c r="BL949" i="23"/>
  <c r="BL569" i="23"/>
  <c r="BL722" i="23"/>
  <c r="BL1026" i="23"/>
  <c r="BL873" i="23"/>
  <c r="BL797" i="23"/>
  <c r="BL687" i="23"/>
  <c r="BL1023" i="23"/>
  <c r="BL1601" i="23"/>
  <c r="BL566" i="23"/>
  <c r="BL553" i="23" s="1"/>
  <c r="BL1587" i="23"/>
  <c r="BL1583" i="23" s="1"/>
  <c r="BL836" i="23"/>
  <c r="BL1176" i="23"/>
  <c r="BL798" i="23"/>
  <c r="BL915" i="23"/>
  <c r="BL640" i="23"/>
  <c r="BL642" i="23"/>
  <c r="BL629" i="23" s="1"/>
  <c r="BL570" i="23"/>
  <c r="BL481" i="23"/>
  <c r="BL507" i="23" s="1"/>
  <c r="BL498" i="23" s="1"/>
  <c r="BL760" i="23"/>
  <c r="BL1024" i="23"/>
  <c r="BK1071" i="23"/>
  <c r="AQ32" i="27"/>
  <c r="BK326" i="23"/>
  <c r="BL327" i="23"/>
  <c r="BH1" i="25"/>
  <c r="BL619" i="23" s="1"/>
  <c r="BL621" i="23" s="1"/>
  <c r="BL669" i="23" s="1"/>
  <c r="AW29" i="28"/>
  <c r="AW28" i="28" s="1"/>
  <c r="BM85" i="23"/>
  <c r="BM102" i="23"/>
  <c r="BK1395" i="23"/>
  <c r="BK1375" i="23"/>
  <c r="BK1382" i="23"/>
  <c r="BK1299" i="23" s="1"/>
  <c r="BK187" i="23" s="1"/>
  <c r="BK1385" i="23"/>
  <c r="BM3" i="23"/>
  <c r="BC1203" i="23"/>
  <c r="BB1181" i="23"/>
  <c r="BM1024" i="23" l="1"/>
  <c r="BL1075" i="23"/>
  <c r="BL1077" i="23" s="1"/>
  <c r="BL1125" i="23" s="1"/>
  <c r="BL771" i="23"/>
  <c r="BL773" i="23" s="1"/>
  <c r="BL821" i="23" s="1"/>
  <c r="BL999" i="23"/>
  <c r="BL1001" i="23" s="1"/>
  <c r="BL1049" i="23" s="1"/>
  <c r="BL847" i="23"/>
  <c r="BL849" i="23" s="1"/>
  <c r="BL897" i="23" s="1"/>
  <c r="BL695" i="23"/>
  <c r="BL697" i="23" s="1"/>
  <c r="BL745" i="23" s="1"/>
  <c r="BL543" i="23"/>
  <c r="BL545" i="23" s="1"/>
  <c r="BL593" i="23" s="1"/>
  <c r="BL491" i="23"/>
  <c r="BL493" i="23" s="1"/>
  <c r="BL923" i="23"/>
  <c r="BL925" i="23" s="1"/>
  <c r="BL973" i="23" s="1"/>
  <c r="BK364" i="23"/>
  <c r="BK1358" i="23" s="1"/>
  <c r="BK361" i="23"/>
  <c r="BM1026" i="23"/>
  <c r="BL539" i="23"/>
  <c r="BM1605" i="23"/>
  <c r="BM1604" i="23" s="1"/>
  <c r="BM1603" i="23" s="1"/>
  <c r="BM1594" i="23" s="1"/>
  <c r="BM950" i="23"/>
  <c r="BM792" i="23"/>
  <c r="BL767" i="23"/>
  <c r="BM944" i="23"/>
  <c r="BL1197" i="23"/>
  <c r="BL1195" i="23" s="1"/>
  <c r="BL1186" i="23"/>
  <c r="BL1166" i="23" s="1"/>
  <c r="BL1158" i="23" s="1"/>
  <c r="BL380" i="23"/>
  <c r="BL1181" i="23"/>
  <c r="BL1203" i="23" s="1"/>
  <c r="BL1390" i="23"/>
  <c r="BM1172" i="23"/>
  <c r="BM915" i="23"/>
  <c r="BL995" i="23"/>
  <c r="BM1175" i="23"/>
  <c r="BM1161" i="23" s="1"/>
  <c r="BM719" i="23"/>
  <c r="BM718" i="23"/>
  <c r="BM705" i="23" s="1"/>
  <c r="BM1481" i="23"/>
  <c r="BM1177" i="23"/>
  <c r="BM434" i="23"/>
  <c r="BM416" i="23" s="1"/>
  <c r="BM1140" i="23"/>
  <c r="BM362" i="23" s="1"/>
  <c r="BM1219" i="23"/>
  <c r="BM1348" i="23" s="1"/>
  <c r="BM948" i="23"/>
  <c r="BM645" i="23"/>
  <c r="BM648" i="23" s="1"/>
  <c r="BL648" i="23" s="1"/>
  <c r="BK648" i="23" s="1"/>
  <c r="BJ648" i="23" s="1"/>
  <c r="BM1506" i="23"/>
  <c r="BM1588" i="23" s="1"/>
  <c r="BM870" i="23"/>
  <c r="BM857" i="23" s="1"/>
  <c r="BM566" i="23"/>
  <c r="BM553" i="23" s="1"/>
  <c r="BM796" i="23"/>
  <c r="BL377" i="23"/>
  <c r="BM569" i="23"/>
  <c r="BM572" i="23" s="1"/>
  <c r="BL572" i="23" s="1"/>
  <c r="BL594" i="23" s="1"/>
  <c r="BM798" i="23"/>
  <c r="BM721" i="23"/>
  <c r="BM724" i="23" s="1"/>
  <c r="BL724" i="23" s="1"/>
  <c r="BK724" i="23" s="1"/>
  <c r="BM1587" i="23"/>
  <c r="BM1583" i="23" s="1"/>
  <c r="BM874" i="23"/>
  <c r="BM1601" i="23"/>
  <c r="BM642" i="23"/>
  <c r="BM629" i="23" s="1"/>
  <c r="BM435" i="23"/>
  <c r="BM760" i="23"/>
  <c r="BM839" i="23"/>
  <c r="BM1176" i="23"/>
  <c r="BM872" i="23"/>
  <c r="BM570" i="23"/>
  <c r="BM1020" i="23"/>
  <c r="BM535" i="23"/>
  <c r="BM1023" i="23"/>
  <c r="BM836" i="23"/>
  <c r="BM643" i="23"/>
  <c r="BM763" i="23"/>
  <c r="BL1147" i="23"/>
  <c r="BM946" i="23"/>
  <c r="BM933" i="23" s="1"/>
  <c r="BM912" i="23"/>
  <c r="BM794" i="23"/>
  <c r="BM781" i="23" s="1"/>
  <c r="BM480" i="23"/>
  <c r="BM513" i="23" s="1"/>
  <c r="BM499" i="23" s="1"/>
  <c r="BM518" i="23"/>
  <c r="BM501" i="23" s="1"/>
  <c r="BL362" i="23"/>
  <c r="BL1217" i="23" s="1"/>
  <c r="BL1159" i="23"/>
  <c r="BL919" i="23"/>
  <c r="BL1349" i="23"/>
  <c r="BM868" i="23"/>
  <c r="BM871" i="23"/>
  <c r="BM640" i="23"/>
  <c r="BM532" i="23"/>
  <c r="BM722" i="23"/>
  <c r="BM797" i="23"/>
  <c r="BM800" i="23" s="1"/>
  <c r="BL800" i="23" s="1"/>
  <c r="BM1179" i="23"/>
  <c r="BM1188" i="23" s="1"/>
  <c r="BM1168" i="23" s="1"/>
  <c r="BM568" i="23"/>
  <c r="BM720" i="23"/>
  <c r="BM687" i="23"/>
  <c r="BL472" i="23"/>
  <c r="BL460" i="23" s="1"/>
  <c r="BM1143" i="23"/>
  <c r="BM947" i="23"/>
  <c r="BM1178" i="23"/>
  <c r="BM1201" i="23" s="1"/>
  <c r="BM1252" i="23"/>
  <c r="BM519" i="23"/>
  <c r="BM407" i="23"/>
  <c r="BM608" i="23"/>
  <c r="BM646" i="23"/>
  <c r="BM949" i="23"/>
  <c r="BM952" i="23" s="1"/>
  <c r="BL952" i="23" s="1"/>
  <c r="BL974" i="23" s="1"/>
  <c r="BM873" i="23"/>
  <c r="BM876" i="23" s="1"/>
  <c r="BL876" i="23" s="1"/>
  <c r="BK876" i="23" s="1"/>
  <c r="BM406" i="23"/>
  <c r="BM389" i="23" s="1"/>
  <c r="BM795" i="23"/>
  <c r="BM481" i="23"/>
  <c r="BM507" i="23" s="1"/>
  <c r="BM498" i="23" s="1"/>
  <c r="BM564" i="23"/>
  <c r="BM988" i="23"/>
  <c r="BL462" i="23"/>
  <c r="BL615" i="23"/>
  <c r="BL388" i="23"/>
  <c r="BM684" i="23"/>
  <c r="BM611" i="23"/>
  <c r="BM716" i="23"/>
  <c r="BM991" i="23"/>
  <c r="BM644" i="23"/>
  <c r="BM484" i="23"/>
  <c r="BM567" i="23"/>
  <c r="BM1022" i="23"/>
  <c r="BM1009" i="23" s="1"/>
  <c r="BL691" i="23"/>
  <c r="BM1025" i="23"/>
  <c r="BM1028" i="23" s="1"/>
  <c r="BL1028" i="23" s="1"/>
  <c r="BK1028" i="23" s="1"/>
  <c r="BJ1028" i="23" s="1"/>
  <c r="BI1028" i="23" s="1"/>
  <c r="BH1028" i="23" s="1"/>
  <c r="BG1028" i="23" s="1"/>
  <c r="BF1028" i="23" s="1"/>
  <c r="BE1028" i="23" s="1"/>
  <c r="BD1028" i="23" s="1"/>
  <c r="BC1028" i="23" s="1"/>
  <c r="BB1028" i="23" s="1"/>
  <c r="BA1028" i="23" s="1"/>
  <c r="AZ1028" i="23" s="1"/>
  <c r="AY1028" i="23" s="1"/>
  <c r="AX1028" i="23" s="1"/>
  <c r="AW1028" i="23" s="1"/>
  <c r="AV1028" i="23" s="1"/>
  <c r="AU1028" i="23" s="1"/>
  <c r="AT1028" i="23" s="1"/>
  <c r="AS1028" i="23" s="1"/>
  <c r="AR1028" i="23" s="1"/>
  <c r="AQ1028" i="23" s="1"/>
  <c r="AP1028" i="23" s="1"/>
  <c r="AO1028" i="23" s="1"/>
  <c r="AN1028" i="23" s="1"/>
  <c r="AM1028" i="23" s="1"/>
  <c r="AL1028" i="23" s="1"/>
  <c r="AK1028" i="23" s="1"/>
  <c r="AJ1028" i="23" s="1"/>
  <c r="AI1028" i="23" s="1"/>
  <c r="AH1028" i="23" s="1"/>
  <c r="AG1028" i="23" s="1"/>
  <c r="AF1028" i="23" s="1"/>
  <c r="AE1028" i="23" s="1"/>
  <c r="BL1085" i="23"/>
  <c r="BL471" i="23" s="1"/>
  <c r="BL459" i="23" s="1"/>
  <c r="BL1071" i="23"/>
  <c r="BM1101" i="23"/>
  <c r="BM1104" i="23" s="1"/>
  <c r="BM1126" i="23" s="1"/>
  <c r="BM1098" i="23"/>
  <c r="BM1099" i="23"/>
  <c r="BM1102" i="23"/>
  <c r="BM1067" i="23"/>
  <c r="BM1100" i="23"/>
  <c r="BM1064" i="23"/>
  <c r="BM1096" i="23"/>
  <c r="BL326" i="23"/>
  <c r="BM327" i="23"/>
  <c r="BM326" i="23" s="1"/>
  <c r="BI1" i="25"/>
  <c r="BM999" i="23" s="1"/>
  <c r="BM1001" i="23" s="1"/>
  <c r="BM1049" i="23" s="1"/>
  <c r="BB1203" i="23"/>
  <c r="BA1181" i="23"/>
  <c r="BM771" i="23" l="1"/>
  <c r="BM773" i="23" s="1"/>
  <c r="BM821" i="23" s="1"/>
  <c r="BM380" i="23"/>
  <c r="BM1075" i="23"/>
  <c r="BM1077" i="23" s="1"/>
  <c r="BM1125" i="23" s="1"/>
  <c r="BM923" i="23"/>
  <c r="BM925" i="23" s="1"/>
  <c r="BM973" i="23" s="1"/>
  <c r="BM695" i="23"/>
  <c r="BM697" i="23" s="1"/>
  <c r="BM745" i="23" s="1"/>
  <c r="BM543" i="23"/>
  <c r="BM545" i="23" s="1"/>
  <c r="BM593" i="23" s="1"/>
  <c r="BM491" i="23"/>
  <c r="BM493" i="23" s="1"/>
  <c r="BM619" i="23"/>
  <c r="BM621" i="23" s="1"/>
  <c r="BM669" i="23" s="1"/>
  <c r="BM847" i="23"/>
  <c r="BM849" i="23" s="1"/>
  <c r="BM897" i="23" s="1"/>
  <c r="BK572" i="23"/>
  <c r="BK594" i="23" s="1"/>
  <c r="BL364" i="23"/>
  <c r="BL1358" i="23" s="1"/>
  <c r="BL361" i="23"/>
  <c r="BK670" i="23"/>
  <c r="BM1159" i="23"/>
  <c r="BM377" i="23"/>
  <c r="BM1147" i="23"/>
  <c r="BM919" i="23"/>
  <c r="BM746" i="23"/>
  <c r="BL670" i="23"/>
  <c r="BM1390" i="23"/>
  <c r="BM670" i="23"/>
  <c r="BM1349" i="23"/>
  <c r="BM594" i="23"/>
  <c r="BM767" i="23"/>
  <c r="BL746" i="23"/>
  <c r="BM1186" i="23"/>
  <c r="BM1166" i="23" s="1"/>
  <c r="BM1158" i="23" s="1"/>
  <c r="BM388" i="23"/>
  <c r="BM539" i="23"/>
  <c r="BM472" i="23"/>
  <c r="BM460" i="23" s="1"/>
  <c r="BM691" i="23"/>
  <c r="BK952" i="23"/>
  <c r="BK974" i="23" s="1"/>
  <c r="BM1197" i="23"/>
  <c r="BM1195" i="23" s="1"/>
  <c r="BM1181" i="23"/>
  <c r="BM1203" i="23" s="1"/>
  <c r="BK800" i="23"/>
  <c r="BK822" i="23" s="1"/>
  <c r="BL822" i="23"/>
  <c r="BL898" i="23"/>
  <c r="BM898" i="23"/>
  <c r="BM822" i="23"/>
  <c r="BM615" i="23"/>
  <c r="BK1050" i="23"/>
  <c r="BM974" i="23"/>
  <c r="BL1050" i="23"/>
  <c r="BM1050" i="23"/>
  <c r="BM995" i="23"/>
  <c r="BM462" i="23"/>
  <c r="BL1104" i="23"/>
  <c r="BM1085" i="23"/>
  <c r="BM471" i="23" s="1"/>
  <c r="BM459" i="23" s="1"/>
  <c r="BM1071" i="23"/>
  <c r="BM1217" i="23"/>
  <c r="E362" i="23"/>
  <c r="BJ1" i="25"/>
  <c r="BJ876" i="23"/>
  <c r="BK898" i="23"/>
  <c r="BI648" i="23"/>
  <c r="BJ670" i="23"/>
  <c r="BJ724" i="23"/>
  <c r="BK746" i="23"/>
  <c r="BJ1050" i="23"/>
  <c r="AB1520" i="23"/>
  <c r="AE1520" i="23" s="1"/>
  <c r="AG1202" i="23"/>
  <c r="AE491" i="23"/>
  <c r="AE493" i="23" s="1"/>
  <c r="AE511" i="23" s="1"/>
  <c r="AF543" i="23"/>
  <c r="AF545" i="23" s="1"/>
  <c r="AE543" i="23"/>
  <c r="AE545" i="23" s="1"/>
  <c r="AE578" i="23" s="1"/>
  <c r="AE559" i="23" s="1"/>
  <c r="AF1202" i="23"/>
  <c r="AF491" i="23"/>
  <c r="AF493" i="23" s="1"/>
  <c r="AH1202" i="23"/>
  <c r="AH543" i="23"/>
  <c r="AH545" i="23" s="1"/>
  <c r="AG491" i="23"/>
  <c r="AG493" i="23" s="1"/>
  <c r="AJ491" i="23"/>
  <c r="AJ493" i="23" s="1"/>
  <c r="AI491" i="23"/>
  <c r="AI493" i="23" s="1"/>
  <c r="AG543" i="23"/>
  <c r="AG545" i="23" s="1"/>
  <c r="AH491" i="23"/>
  <c r="AH493" i="23" s="1"/>
  <c r="AJ1202" i="23"/>
  <c r="AI1202" i="23"/>
  <c r="AK543" i="23"/>
  <c r="AK545" i="23" s="1"/>
  <c r="AJ543" i="23"/>
  <c r="AJ545" i="23" s="1"/>
  <c r="AI543" i="23"/>
  <c r="AI545" i="23" s="1"/>
  <c r="AL1202" i="23"/>
  <c r="AL491" i="23"/>
  <c r="AL493" i="23" s="1"/>
  <c r="AK491" i="23"/>
  <c r="AK493" i="23" s="1"/>
  <c r="AK1202" i="23"/>
  <c r="AM543" i="23"/>
  <c r="AM545" i="23" s="1"/>
  <c r="AO1202" i="23"/>
  <c r="AM491" i="23"/>
  <c r="AM493" i="23" s="1"/>
  <c r="AM1202" i="23"/>
  <c r="AO491" i="23"/>
  <c r="AO493" i="23" s="1"/>
  <c r="AN491" i="23"/>
  <c r="AN493" i="23" s="1"/>
  <c r="AQ1202" i="23"/>
  <c r="AL543" i="23"/>
  <c r="AL545" i="23" s="1"/>
  <c r="AN1202" i="23"/>
  <c r="AN543" i="23"/>
  <c r="AN545" i="23" s="1"/>
  <c r="AO543" i="23"/>
  <c r="AO545" i="23" s="1"/>
  <c r="AR1202" i="23"/>
  <c r="AP491" i="23"/>
  <c r="AP493" i="23" s="1"/>
  <c r="AP543" i="23"/>
  <c r="AP545" i="23" s="1"/>
  <c r="AP1202" i="23"/>
  <c r="AQ543" i="23"/>
  <c r="AQ545" i="23" s="1"/>
  <c r="AT1202" i="23"/>
  <c r="AQ491" i="23"/>
  <c r="AQ493" i="23" s="1"/>
  <c r="AT543" i="23"/>
  <c r="AT545" i="23" s="1"/>
  <c r="AS491" i="23"/>
  <c r="AS493" i="23" s="1"/>
  <c r="AR491" i="23"/>
  <c r="AR493" i="23" s="1"/>
  <c r="AS543" i="23"/>
  <c r="AS545" i="23" s="1"/>
  <c r="AR543" i="23"/>
  <c r="AR545" i="23" s="1"/>
  <c r="AT491" i="23"/>
  <c r="AT493" i="23" s="1"/>
  <c r="AS1202" i="23"/>
  <c r="AU1202" i="23"/>
  <c r="AU543" i="23"/>
  <c r="AU545" i="23" s="1"/>
  <c r="AW543" i="23"/>
  <c r="AW545" i="23" s="1"/>
  <c r="AU491" i="23"/>
  <c r="AU493" i="23" s="1"/>
  <c r="AV543" i="23"/>
  <c r="AV545" i="23" s="1"/>
  <c r="AV491" i="23"/>
  <c r="AV493" i="23" s="1"/>
  <c r="AY491" i="23"/>
  <c r="AY493" i="23" s="1"/>
  <c r="AW491" i="23"/>
  <c r="AW493" i="23" s="1"/>
  <c r="AV1202" i="23"/>
  <c r="AX543" i="23"/>
  <c r="AX545" i="23" s="1"/>
  <c r="AW1202" i="23"/>
  <c r="AY1202" i="23"/>
  <c r="AX1202" i="23"/>
  <c r="AX491" i="23"/>
  <c r="AX493" i="23" s="1"/>
  <c r="AZ1202" i="23"/>
  <c r="AZ543" i="23"/>
  <c r="AZ545" i="23" s="1"/>
  <c r="AY543" i="23"/>
  <c r="AY545" i="23" s="1"/>
  <c r="AZ491" i="23"/>
  <c r="AZ493" i="23" s="1"/>
  <c r="BA543" i="23"/>
  <c r="BA545" i="23" s="1"/>
  <c r="BA1202" i="23"/>
  <c r="BA491" i="23"/>
  <c r="BA493" i="23" s="1"/>
  <c r="BB491" i="23"/>
  <c r="BB493" i="23" s="1"/>
  <c r="BB1202" i="23"/>
  <c r="BC1202" i="23"/>
  <c r="BB543" i="23"/>
  <c r="BB545" i="23" s="1"/>
  <c r="BE1202" i="23"/>
  <c r="BC543" i="23"/>
  <c r="BC545" i="23" s="1"/>
  <c r="BC491" i="23"/>
  <c r="BC493" i="23" s="1"/>
  <c r="BD491" i="23"/>
  <c r="BD493" i="23" s="1"/>
  <c r="BF543" i="23"/>
  <c r="BF545" i="23" s="1"/>
  <c r="BE543" i="23"/>
  <c r="BE545" i="23" s="1"/>
  <c r="BD1202" i="23"/>
  <c r="BD543" i="23"/>
  <c r="BD545" i="23" s="1"/>
  <c r="BF491" i="23"/>
  <c r="BF493" i="23" s="1"/>
  <c r="BE491" i="23"/>
  <c r="BE493" i="23" s="1"/>
  <c r="BF1202" i="23"/>
  <c r="BG543" i="23"/>
  <c r="BG545" i="23" s="1"/>
  <c r="BG491" i="23"/>
  <c r="BG493" i="23" s="1"/>
  <c r="BH491" i="23"/>
  <c r="BH493" i="23" s="1"/>
  <c r="BG1202" i="23"/>
  <c r="BH543" i="23"/>
  <c r="BH545" i="23" s="1"/>
  <c r="BH1202" i="23"/>
  <c r="BA1203" i="23"/>
  <c r="AZ1181" i="23"/>
  <c r="S393" i="43" l="1"/>
  <c r="D394" i="43"/>
  <c r="E394" i="43" s="1"/>
  <c r="F394" i="43" s="1"/>
  <c r="G394" i="43" s="1"/>
  <c r="H394" i="43" s="1"/>
  <c r="I394" i="43" s="1"/>
  <c r="J394" i="43" s="1"/>
  <c r="K394" i="43" s="1"/>
  <c r="L394" i="43" s="1"/>
  <c r="M394" i="43" s="1"/>
  <c r="N394" i="43" s="1"/>
  <c r="O394" i="43" s="1"/>
  <c r="P394" i="43" s="1"/>
  <c r="Q394" i="43" s="1"/>
  <c r="R394" i="43" s="1"/>
  <c r="S394" i="43" s="1"/>
  <c r="BM364" i="23"/>
  <c r="BM1358" i="23" s="1"/>
  <c r="BJ572" i="23"/>
  <c r="BI572" i="23" s="1"/>
  <c r="BM361" i="23"/>
  <c r="BJ952" i="23"/>
  <c r="BI952" i="23" s="1"/>
  <c r="BJ800" i="23"/>
  <c r="BJ822" i="23" s="1"/>
  <c r="BL1126" i="23"/>
  <c r="BK1104" i="23"/>
  <c r="BK1" i="25"/>
  <c r="BH648" i="23"/>
  <c r="BI670" i="23"/>
  <c r="BI876" i="23"/>
  <c r="BJ898" i="23"/>
  <c r="BI724" i="23"/>
  <c r="BJ746" i="23"/>
  <c r="BI1050" i="23"/>
  <c r="BH593" i="23"/>
  <c r="BG593" i="23"/>
  <c r="BD593" i="23"/>
  <c r="BB593" i="23"/>
  <c r="AY593" i="23"/>
  <c r="AV593" i="23"/>
  <c r="AS593" i="23"/>
  <c r="AP593" i="23"/>
  <c r="AN593" i="23"/>
  <c r="AK593" i="23"/>
  <c r="AG593" i="23"/>
  <c r="AH593" i="23"/>
  <c r="AZ593" i="23"/>
  <c r="AM593" i="23"/>
  <c r="AF593" i="23"/>
  <c r="BE593" i="23"/>
  <c r="BC593" i="23"/>
  <c r="BA593" i="23"/>
  <c r="AW593" i="23"/>
  <c r="AQ593" i="23"/>
  <c r="AL593" i="23"/>
  <c r="AI593" i="23"/>
  <c r="BF593" i="23"/>
  <c r="AX593" i="23"/>
  <c r="AU593" i="23"/>
  <c r="AR593" i="23"/>
  <c r="AT593" i="23"/>
  <c r="AO593" i="23"/>
  <c r="AJ593" i="23"/>
  <c r="AE501" i="23"/>
  <c r="AE513" i="23"/>
  <c r="AE499" i="23" s="1"/>
  <c r="AE1187" i="23"/>
  <c r="AE1188" i="23"/>
  <c r="AE1168" i="23" s="1"/>
  <c r="AE1197" i="23"/>
  <c r="AE1196" i="23"/>
  <c r="AE1202" i="23"/>
  <c r="AE588" i="23"/>
  <c r="AE593" i="23"/>
  <c r="AE587" i="23"/>
  <c r="AE500" i="23"/>
  <c r="AZ1203" i="23"/>
  <c r="AY1181" i="23"/>
  <c r="BJ594" i="23" l="1"/>
  <c r="BJ974" i="23"/>
  <c r="BI800" i="23"/>
  <c r="BI822" i="23" s="1"/>
  <c r="BK1126" i="23"/>
  <c r="BJ1104" i="23"/>
  <c r="BL1" i="25"/>
  <c r="AN1479" i="23" s="1"/>
  <c r="BI1479" i="23"/>
  <c r="AI1479" i="23"/>
  <c r="BF1479" i="23"/>
  <c r="AR1479" i="23"/>
  <c r="BH1479" i="23"/>
  <c r="BH724" i="23"/>
  <c r="BI746" i="23"/>
  <c r="BH572" i="23"/>
  <c r="BI594" i="23"/>
  <c r="BH876" i="23"/>
  <c r="BI898" i="23"/>
  <c r="BG648" i="23"/>
  <c r="BH670" i="23"/>
  <c r="BH952" i="23"/>
  <c r="BI974" i="23"/>
  <c r="BH1050" i="23"/>
  <c r="AE514" i="23"/>
  <c r="AF510" i="23" s="1"/>
  <c r="I1264" i="23"/>
  <c r="AE1198" i="23"/>
  <c r="AE589" i="23"/>
  <c r="AE580" i="23"/>
  <c r="AE1189" i="23"/>
  <c r="AE1167" i="23"/>
  <c r="AY1203" i="23"/>
  <c r="AX1181" i="23"/>
  <c r="BG1479" i="23" l="1"/>
  <c r="BH800" i="23"/>
  <c r="BH822" i="23" s="1"/>
  <c r="BJ1126" i="23"/>
  <c r="BI1104" i="23"/>
  <c r="AH1479" i="23"/>
  <c r="AY1479" i="23"/>
  <c r="BK1479" i="23"/>
  <c r="AO1479" i="23"/>
  <c r="AX1479" i="23"/>
  <c r="AV1479" i="23"/>
  <c r="AL1479" i="23"/>
  <c r="BA1479" i="23"/>
  <c r="AZ1479" i="23"/>
  <c r="AQ1479" i="23"/>
  <c r="AU1479" i="23"/>
  <c r="AG1479" i="23"/>
  <c r="AK1479" i="23"/>
  <c r="AF1479" i="23"/>
  <c r="BC1479" i="23"/>
  <c r="BL1479" i="23"/>
  <c r="BE1479" i="23"/>
  <c r="AT1479" i="23"/>
  <c r="BD1479" i="23"/>
  <c r="AW1479" i="23"/>
  <c r="AM1479" i="23"/>
  <c r="BB1479" i="23"/>
  <c r="AP1479" i="23"/>
  <c r="AE1479" i="23"/>
  <c r="AE1478" i="23" s="1"/>
  <c r="AE286" i="23" s="1"/>
  <c r="AS1479" i="23"/>
  <c r="AJ1479" i="23"/>
  <c r="BJ1479" i="23"/>
  <c r="AE619" i="23"/>
  <c r="AE621" i="23" s="1"/>
  <c r="BM1479" i="23"/>
  <c r="BG876" i="23"/>
  <c r="BH898" i="23"/>
  <c r="BG572" i="23"/>
  <c r="BH594" i="23"/>
  <c r="BF648" i="23"/>
  <c r="BG670" i="23"/>
  <c r="BG724" i="23"/>
  <c r="BH746" i="23"/>
  <c r="BG952" i="23"/>
  <c r="BH974" i="23"/>
  <c r="BG1050" i="23"/>
  <c r="AE1169" i="23"/>
  <c r="AE561" i="23"/>
  <c r="AX1203" i="23"/>
  <c r="AW1181" i="23"/>
  <c r="BG800" i="23" l="1"/>
  <c r="BF800" i="23" s="1"/>
  <c r="AE654" i="23"/>
  <c r="AE635" i="23" s="1"/>
  <c r="AE655" i="23"/>
  <c r="AE636" i="23" s="1"/>
  <c r="AE664" i="23"/>
  <c r="BI1126" i="23"/>
  <c r="BH1104" i="23"/>
  <c r="AE136" i="23"/>
  <c r="AE183" i="23"/>
  <c r="C608" i="43" s="1"/>
  <c r="AE1232" i="23"/>
  <c r="AE1275" i="23"/>
  <c r="AE663" i="23"/>
  <c r="AE669" i="23"/>
  <c r="AE285" i="23"/>
  <c r="AE281" i="23" s="1"/>
  <c r="BF572" i="23"/>
  <c r="BG594" i="23"/>
  <c r="BE648" i="23"/>
  <c r="BF670" i="23"/>
  <c r="BF876" i="23"/>
  <c r="BG898" i="23"/>
  <c r="BF724" i="23"/>
  <c r="BG746" i="23"/>
  <c r="BF952" i="23"/>
  <c r="BG974" i="23"/>
  <c r="BF1050" i="23"/>
  <c r="AW1203" i="23"/>
  <c r="AV1181" i="23"/>
  <c r="BG822" i="23" l="1"/>
  <c r="AE656" i="23"/>
  <c r="AE637" i="23"/>
  <c r="AE665" i="23"/>
  <c r="BH1126" i="23"/>
  <c r="BG1104" i="23"/>
  <c r="BD648" i="23"/>
  <c r="BE670" i="23"/>
  <c r="BE876" i="23"/>
  <c r="BF898" i="23"/>
  <c r="BE724" i="23"/>
  <c r="BF746" i="23"/>
  <c r="BE800" i="23"/>
  <c r="BF822" i="23"/>
  <c r="BE572" i="23"/>
  <c r="BF594" i="23"/>
  <c r="BE952" i="23"/>
  <c r="BF974" i="23"/>
  <c r="BE1050" i="23"/>
  <c r="AV1203" i="23"/>
  <c r="AU1181" i="23"/>
  <c r="BG1126" i="23" l="1"/>
  <c r="BF1104" i="23"/>
  <c r="BE898" i="23"/>
  <c r="BD876" i="23"/>
  <c r="BD724" i="23"/>
  <c r="BE746" i="23"/>
  <c r="BD800" i="23"/>
  <c r="BE822" i="23"/>
  <c r="BD572" i="23"/>
  <c r="BE594" i="23"/>
  <c r="BC648" i="23"/>
  <c r="BD670" i="23"/>
  <c r="BD952" i="23"/>
  <c r="BE974" i="23"/>
  <c r="BD1050" i="23"/>
  <c r="AU1203" i="23"/>
  <c r="AT1181" i="23"/>
  <c r="BF1126" i="23" l="1"/>
  <c r="BE1104" i="23"/>
  <c r="BC876" i="23"/>
  <c r="BD898" i="23"/>
  <c r="BC800" i="23"/>
  <c r="BD822" i="23"/>
  <c r="BB648" i="23"/>
  <c r="BC670" i="23"/>
  <c r="BC572" i="23"/>
  <c r="BD594" i="23"/>
  <c r="BC724" i="23"/>
  <c r="BD746" i="23"/>
  <c r="BC952" i="23"/>
  <c r="BD974" i="23"/>
  <c r="BC1050" i="23"/>
  <c r="AT1203" i="23"/>
  <c r="AS1181" i="23"/>
  <c r="BE1126" i="23" l="1"/>
  <c r="BD1104" i="23"/>
  <c r="BB876" i="23"/>
  <c r="BC898" i="23"/>
  <c r="BB724" i="23"/>
  <c r="BC746" i="23"/>
  <c r="BA648" i="23"/>
  <c r="BB670" i="23"/>
  <c r="BB572" i="23"/>
  <c r="BC594" i="23"/>
  <c r="BB800" i="23"/>
  <c r="BC822" i="23"/>
  <c r="BB952" i="23"/>
  <c r="BC974" i="23"/>
  <c r="BB1050" i="23"/>
  <c r="AS1203" i="23"/>
  <c r="AR1181" i="23"/>
  <c r="BC1104" i="23" l="1"/>
  <c r="BD1126" i="23"/>
  <c r="BA876" i="23"/>
  <c r="BB898" i="23"/>
  <c r="BA800" i="23"/>
  <c r="BB822" i="23"/>
  <c r="AZ648" i="23"/>
  <c r="BA670" i="23"/>
  <c r="BA572" i="23"/>
  <c r="BB594" i="23"/>
  <c r="BA724" i="23"/>
  <c r="BB746" i="23"/>
  <c r="BA952" i="23"/>
  <c r="BB974" i="23"/>
  <c r="BA1050" i="23"/>
  <c r="AR1203" i="23"/>
  <c r="AQ1181" i="23"/>
  <c r="BC1126" i="23" l="1"/>
  <c r="BB1104" i="23"/>
  <c r="AZ876" i="23"/>
  <c r="BA898" i="23"/>
  <c r="AY648" i="23"/>
  <c r="AZ670" i="23"/>
  <c r="AZ724" i="23"/>
  <c r="BA746" i="23"/>
  <c r="AZ572" i="23"/>
  <c r="BA594" i="23"/>
  <c r="AZ800" i="23"/>
  <c r="BA822" i="23"/>
  <c r="AZ952" i="23"/>
  <c r="BA974" i="23"/>
  <c r="AZ1050" i="23"/>
  <c r="AQ1203" i="23"/>
  <c r="AP1181" i="23"/>
  <c r="BB1126" i="23" l="1"/>
  <c r="BA1104" i="23"/>
  <c r="AZ822" i="23"/>
  <c r="AY800" i="23"/>
  <c r="AY876" i="23"/>
  <c r="AZ898" i="23"/>
  <c r="AY724" i="23"/>
  <c r="AZ746" i="23"/>
  <c r="AY572" i="23"/>
  <c r="AZ594" i="23"/>
  <c r="AX648" i="23"/>
  <c r="AY670" i="23"/>
  <c r="AY952" i="23"/>
  <c r="AZ974" i="23"/>
  <c r="AY1050" i="23"/>
  <c r="AP1203" i="23"/>
  <c r="AO1181" i="23"/>
  <c r="BA1126" i="23" l="1"/>
  <c r="AZ1104" i="23"/>
  <c r="AX876" i="23"/>
  <c r="AY898" i="23"/>
  <c r="AX800" i="23"/>
  <c r="AY822" i="23"/>
  <c r="AX572" i="23"/>
  <c r="AY594" i="23"/>
  <c r="AW648" i="23"/>
  <c r="AX670" i="23"/>
  <c r="AX724" i="23"/>
  <c r="AY746" i="23"/>
  <c r="AX952" i="23"/>
  <c r="AY974" i="23"/>
  <c r="AX1050" i="23"/>
  <c r="AO1203" i="23"/>
  <c r="AN1181" i="23"/>
  <c r="AZ1126" i="23" l="1"/>
  <c r="AY1104" i="23"/>
  <c r="AW800" i="23"/>
  <c r="AX822" i="23"/>
  <c r="AW876" i="23"/>
  <c r="AX898" i="23"/>
  <c r="AV648" i="23"/>
  <c r="AW670" i="23"/>
  <c r="AW724" i="23"/>
  <c r="AX746" i="23"/>
  <c r="AW572" i="23"/>
  <c r="AX594" i="23"/>
  <c r="AW952" i="23"/>
  <c r="AX974" i="23"/>
  <c r="AW1050" i="23"/>
  <c r="AN1203" i="23"/>
  <c r="AM1181" i="23"/>
  <c r="AY1126" i="23" l="1"/>
  <c r="AX1104" i="23"/>
  <c r="AV876" i="23"/>
  <c r="AW898" i="23"/>
  <c r="AV800" i="23"/>
  <c r="AW822" i="23"/>
  <c r="AV724" i="23"/>
  <c r="AW746" i="23"/>
  <c r="AV572" i="23"/>
  <c r="AW594" i="23"/>
  <c r="AU648" i="23"/>
  <c r="AV670" i="23"/>
  <c r="AV952" i="23"/>
  <c r="AW974" i="23"/>
  <c r="AV1050" i="23"/>
  <c r="AM1203" i="23"/>
  <c r="AL1181" i="23"/>
  <c r="AX1126" i="23" l="1"/>
  <c r="AW1104" i="23"/>
  <c r="AU800" i="23"/>
  <c r="AV822" i="23"/>
  <c r="AU876" i="23"/>
  <c r="AV898" i="23"/>
  <c r="AU572" i="23"/>
  <c r="AV594" i="23"/>
  <c r="AT648" i="23"/>
  <c r="AU670" i="23"/>
  <c r="AU724" i="23"/>
  <c r="AV746" i="23"/>
  <c r="AU952" i="23"/>
  <c r="AV974" i="23"/>
  <c r="AU1050" i="23"/>
  <c r="AL1203" i="23"/>
  <c r="AK1181" i="23"/>
  <c r="AJ1181" i="23" s="1"/>
  <c r="AW1126" i="23" l="1"/>
  <c r="AV1104" i="23"/>
  <c r="AT876" i="23"/>
  <c r="AU898" i="23"/>
  <c r="AU746" i="23"/>
  <c r="AT724" i="23"/>
  <c r="AT800" i="23"/>
  <c r="AU822" i="23"/>
  <c r="AS648" i="23"/>
  <c r="AT670" i="23"/>
  <c r="AT572" i="23"/>
  <c r="AU594" i="23"/>
  <c r="AT952" i="23"/>
  <c r="AU974" i="23"/>
  <c r="AT1050" i="23"/>
  <c r="AK1203" i="23"/>
  <c r="AU1104" i="23" l="1"/>
  <c r="AV1126" i="23"/>
  <c r="AS724" i="23"/>
  <c r="AT746" i="23"/>
  <c r="AS800" i="23"/>
  <c r="AT822" i="23"/>
  <c r="AS876" i="23"/>
  <c r="AT898" i="23"/>
  <c r="AS572" i="23"/>
  <c r="AT594" i="23"/>
  <c r="AR648" i="23"/>
  <c r="AS670" i="23"/>
  <c r="AS952" i="23"/>
  <c r="AT974" i="23"/>
  <c r="AS1050" i="23"/>
  <c r="AJ1203" i="23"/>
  <c r="AI1181" i="23"/>
  <c r="AU1126" i="23" l="1"/>
  <c r="AT1104" i="23"/>
  <c r="AR800" i="23"/>
  <c r="AS822" i="23"/>
  <c r="AR876" i="23"/>
  <c r="AS898" i="23"/>
  <c r="AR724" i="23"/>
  <c r="AS746" i="23"/>
  <c r="AQ648" i="23"/>
  <c r="AR670" i="23"/>
  <c r="AR572" i="23"/>
  <c r="AS594" i="23"/>
  <c r="AR952" i="23"/>
  <c r="AS974" i="23"/>
  <c r="AR1050" i="23"/>
  <c r="AI1203" i="23"/>
  <c r="AH1181" i="23"/>
  <c r="AT1126" i="23" l="1"/>
  <c r="AS1104" i="23"/>
  <c r="AQ876" i="23"/>
  <c r="AR898" i="23"/>
  <c r="AQ724" i="23"/>
  <c r="AR746" i="23"/>
  <c r="AQ800" i="23"/>
  <c r="AR822" i="23"/>
  <c r="AQ572" i="23"/>
  <c r="AR594" i="23"/>
  <c r="AP648" i="23"/>
  <c r="AQ670" i="23"/>
  <c r="AQ952" i="23"/>
  <c r="AR974" i="23"/>
  <c r="AQ1050" i="23"/>
  <c r="AH1203" i="23"/>
  <c r="AG1181" i="23"/>
  <c r="AS1126" i="23" l="1"/>
  <c r="AR1104" i="23"/>
  <c r="AP724" i="23"/>
  <c r="AQ746" i="23"/>
  <c r="AP800" i="23"/>
  <c r="AQ822" i="23"/>
  <c r="AP670" i="23"/>
  <c r="AO648" i="23"/>
  <c r="AP876" i="23"/>
  <c r="AQ898" i="23"/>
  <c r="AP572" i="23"/>
  <c r="AQ594" i="23"/>
  <c r="AP952" i="23"/>
  <c r="AQ974" i="23"/>
  <c r="AP1050" i="23"/>
  <c r="AG1203" i="23"/>
  <c r="AF1181" i="23"/>
  <c r="AE1181" i="23" s="1"/>
  <c r="AR1126" i="23" l="1"/>
  <c r="AQ1104" i="23"/>
  <c r="AO876" i="23"/>
  <c r="AP898" i="23"/>
  <c r="AO800" i="23"/>
  <c r="AP822" i="23"/>
  <c r="AN648" i="23"/>
  <c r="AO670" i="23"/>
  <c r="AO724" i="23"/>
  <c r="AP746" i="23"/>
  <c r="AO572" i="23"/>
  <c r="AP594" i="23"/>
  <c r="AO952" i="23"/>
  <c r="AP974" i="23"/>
  <c r="AO1050" i="23"/>
  <c r="AF1203" i="23"/>
  <c r="AP1104" i="23" l="1"/>
  <c r="AQ1126" i="23"/>
  <c r="AN800" i="23"/>
  <c r="AO822" i="23"/>
  <c r="AN724" i="23"/>
  <c r="AO746" i="23"/>
  <c r="AM648" i="23"/>
  <c r="AN670" i="23"/>
  <c r="AN876" i="23"/>
  <c r="AO898" i="23"/>
  <c r="AN572" i="23"/>
  <c r="AO594" i="23"/>
  <c r="AN952" i="23"/>
  <c r="AO974" i="23"/>
  <c r="AN1050" i="23"/>
  <c r="AE1203" i="23"/>
  <c r="AE1201" i="23" s="1"/>
  <c r="AE1195" i="23" s="1"/>
  <c r="AE1186" i="23"/>
  <c r="AP1126" i="23" l="1"/>
  <c r="AO1104" i="23"/>
  <c r="AM876" i="23"/>
  <c r="AN898" i="23"/>
  <c r="AM724" i="23"/>
  <c r="AN746" i="23"/>
  <c r="AL648" i="23"/>
  <c r="AM670" i="23"/>
  <c r="AM800" i="23"/>
  <c r="AN822" i="23"/>
  <c r="AM572" i="23"/>
  <c r="AN594" i="23"/>
  <c r="AM952" i="23"/>
  <c r="AN974" i="23"/>
  <c r="AM1050" i="23"/>
  <c r="AE1166" i="23"/>
  <c r="AO1126" i="23" l="1"/>
  <c r="AN1104" i="23"/>
  <c r="AL800" i="23"/>
  <c r="AM822" i="23"/>
  <c r="AL724" i="23"/>
  <c r="AM746" i="23"/>
  <c r="AK648" i="23"/>
  <c r="AL670" i="23"/>
  <c r="AL876" i="23"/>
  <c r="AM898" i="23"/>
  <c r="AL572" i="23"/>
  <c r="AM594" i="23"/>
  <c r="AL952" i="23"/>
  <c r="AM974" i="23"/>
  <c r="AL1050" i="23"/>
  <c r="AE1158" i="23"/>
  <c r="AM1104" i="23" l="1"/>
  <c r="AN1126" i="23"/>
  <c r="AK876" i="23"/>
  <c r="AL898" i="23"/>
  <c r="AK724" i="23"/>
  <c r="AL746" i="23"/>
  <c r="AJ648" i="23"/>
  <c r="AK670" i="23"/>
  <c r="AK800" i="23"/>
  <c r="AL822" i="23"/>
  <c r="AK572" i="23"/>
  <c r="AL594" i="23"/>
  <c r="AK952" i="23"/>
  <c r="AL974" i="23"/>
  <c r="AK1050" i="23"/>
  <c r="AL1104" i="23" l="1"/>
  <c r="AM1126" i="23"/>
  <c r="AK594" i="23"/>
  <c r="AJ572" i="23"/>
  <c r="AJ800" i="23"/>
  <c r="AK822" i="23"/>
  <c r="AJ724" i="23"/>
  <c r="AK746" i="23"/>
  <c r="AI648" i="23"/>
  <c r="AJ670" i="23"/>
  <c r="AJ876" i="23"/>
  <c r="AK898" i="23"/>
  <c r="AJ952" i="23"/>
  <c r="AK974" i="23"/>
  <c r="AJ1050" i="23"/>
  <c r="AL1126" i="23" l="1"/>
  <c r="AK1104" i="23"/>
  <c r="AI572" i="23"/>
  <c r="AJ594" i="23"/>
  <c r="AI876" i="23"/>
  <c r="AJ898" i="23"/>
  <c r="AI724" i="23"/>
  <c r="AJ746" i="23"/>
  <c r="AH648" i="23"/>
  <c r="AI670" i="23"/>
  <c r="AI800" i="23"/>
  <c r="AJ822" i="23"/>
  <c r="AI952" i="23"/>
  <c r="AJ974" i="23"/>
  <c r="AI1050" i="23"/>
  <c r="AJ1104" i="23" l="1"/>
  <c r="AK1126" i="23"/>
  <c r="AH572" i="23"/>
  <c r="AI594" i="23"/>
  <c r="AH800" i="23"/>
  <c r="AI822" i="23"/>
  <c r="AH724" i="23"/>
  <c r="AI746" i="23"/>
  <c r="AG648" i="23"/>
  <c r="AH670" i="23"/>
  <c r="AH876" i="23"/>
  <c r="AI898" i="23"/>
  <c r="AH952" i="23"/>
  <c r="AI974" i="23"/>
  <c r="AH1050" i="23"/>
  <c r="AI1104" i="23" l="1"/>
  <c r="AJ1126" i="23"/>
  <c r="AG572" i="23"/>
  <c r="AH594" i="23"/>
  <c r="AF648" i="23"/>
  <c r="AG670" i="23"/>
  <c r="AG724" i="23"/>
  <c r="AH746" i="23"/>
  <c r="AG876" i="23"/>
  <c r="AH898" i="23"/>
  <c r="AG800" i="23"/>
  <c r="AH822" i="23"/>
  <c r="AG952" i="23"/>
  <c r="AH974" i="23"/>
  <c r="AG1050" i="23"/>
  <c r="AH1104" i="23" l="1"/>
  <c r="AI1126" i="23"/>
  <c r="AF572" i="23"/>
  <c r="AG594" i="23"/>
  <c r="AF800" i="23"/>
  <c r="AG822" i="23"/>
  <c r="AF724" i="23"/>
  <c r="AG746" i="23"/>
  <c r="AF876" i="23"/>
  <c r="AG898" i="23"/>
  <c r="AE648" i="23"/>
  <c r="AF670" i="23"/>
  <c r="AF952" i="23"/>
  <c r="AG974" i="23"/>
  <c r="AF1050" i="23"/>
  <c r="AE1050" i="23"/>
  <c r="AE670" i="23" l="1"/>
  <c r="AE668" i="23" s="1"/>
  <c r="AE662" i="23" s="1"/>
  <c r="AE653" i="23"/>
  <c r="AE634" i="23" s="1"/>
  <c r="AE626" i="23" s="1"/>
  <c r="AG1104" i="23"/>
  <c r="AH1126" i="23"/>
  <c r="AE572" i="23"/>
  <c r="AF594" i="23"/>
  <c r="AE876" i="23"/>
  <c r="AE898" i="23" s="1"/>
  <c r="AF898" i="23"/>
  <c r="AE724" i="23"/>
  <c r="AE746" i="23" s="1"/>
  <c r="AF746" i="23"/>
  <c r="AE800" i="23"/>
  <c r="AE822" i="23" s="1"/>
  <c r="AF822" i="23"/>
  <c r="AE952" i="23"/>
  <c r="AE974" i="23" s="1"/>
  <c r="AF974" i="23"/>
  <c r="AF1104" i="23" l="1"/>
  <c r="AG1126" i="23"/>
  <c r="AE594" i="23"/>
  <c r="AE592" i="23" s="1"/>
  <c r="AE586" i="23" s="1"/>
  <c r="AE577" i="23"/>
  <c r="AE558" i="23" s="1"/>
  <c r="AE550" i="23" s="1"/>
  <c r="AY1395" i="23"/>
  <c r="AE1104" i="23" l="1"/>
  <c r="AE1126" i="23" s="1"/>
  <c r="AF1126" i="23"/>
  <c r="AD191" i="24"/>
  <c r="BG438" i="24" l="1"/>
  <c r="F446" i="24" l="1"/>
  <c r="L446" i="24" s="1"/>
  <c r="F447" i="24" l="1"/>
  <c r="L447" i="24" s="1"/>
  <c r="AC16" i="55" l="1"/>
  <c r="AC17" i="55" s="1"/>
  <c r="X16" i="55"/>
  <c r="X17" i="55" s="1"/>
  <c r="AN16" i="55" l="1"/>
  <c r="AN17" i="55" s="1"/>
  <c r="AA16" i="55"/>
  <c r="AA17" i="55" s="1"/>
  <c r="Y16" i="55"/>
  <c r="Y17" i="55" s="1"/>
  <c r="Z16" i="55"/>
  <c r="Z17" i="55" s="1"/>
  <c r="AI16" i="55"/>
  <c r="AI17" i="55" s="1"/>
  <c r="AR16" i="55"/>
  <c r="AR17" i="55" s="1"/>
  <c r="AM16" i="55"/>
  <c r="AM17" i="55" s="1"/>
  <c r="V16" i="55"/>
  <c r="V17" i="55" s="1"/>
  <c r="AH16" i="55"/>
  <c r="AH17" i="55" s="1"/>
  <c r="AJ16" i="55"/>
  <c r="AJ17" i="55" s="1"/>
  <c r="AL16" i="55"/>
  <c r="AL17" i="55" s="1"/>
  <c r="AQ16" i="55"/>
  <c r="AQ17" i="55" s="1"/>
  <c r="AF16" i="55"/>
  <c r="AF17" i="55" s="1"/>
  <c r="AD16" i="55"/>
  <c r="AD17" i="55" s="1"/>
  <c r="AK16" i="55"/>
  <c r="AK17" i="55" s="1"/>
  <c r="AE16" i="55"/>
  <c r="AE17" i="55" s="1"/>
  <c r="AP16" i="55"/>
  <c r="AP17" i="55" s="1"/>
  <c r="AB16" i="55"/>
  <c r="AB17" i="55" s="1"/>
  <c r="AG16" i="55"/>
  <c r="AG17" i="55" s="1"/>
  <c r="AO16" i="55"/>
  <c r="AO17" i="55" s="1"/>
  <c r="T16" i="55" l="1"/>
  <c r="T17" i="55" s="1"/>
  <c r="U16" i="55"/>
  <c r="U17" i="55" s="1"/>
  <c r="W16" i="55"/>
  <c r="W17" i="55" s="1"/>
  <c r="S16" i="55"/>
  <c r="S17" i="55" s="1"/>
  <c r="AY1375" i="23" l="1"/>
  <c r="AY1385" i="23"/>
  <c r="AY1382" i="23"/>
  <c r="AY1299" i="23" s="1"/>
  <c r="AY187" i="23" s="1"/>
  <c r="BG1375" i="23" l="1"/>
  <c r="BG1382" i="23"/>
  <c r="BG1299" i="23" s="1"/>
  <c r="BG187" i="23" s="1"/>
  <c r="BG1385" i="23"/>
  <c r="BG1395" i="23"/>
  <c r="F444" i="24" l="1"/>
  <c r="L444" i="24" s="1"/>
  <c r="F363" i="24" l="1"/>
  <c r="L363" i="24" s="1"/>
  <c r="F365" i="24"/>
  <c r="L365" i="24" s="1"/>
  <c r="L279" i="24"/>
  <c r="F445" i="24"/>
  <c r="L445" i="24" s="1"/>
  <c r="L278" i="24" l="1"/>
  <c r="L277" i="24"/>
  <c r="L280" i="24"/>
  <c r="F364" i="24"/>
  <c r="L364" i="24" s="1"/>
  <c r="AD241" i="24" l="1"/>
  <c r="AD188" i="24" s="1"/>
  <c r="F405" i="24"/>
  <c r="L405" i="24" s="1"/>
  <c r="L321" i="24"/>
  <c r="F404" i="24"/>
  <c r="L404" i="24" s="1"/>
  <c r="F406" i="24"/>
  <c r="L406" i="24" s="1"/>
  <c r="AE241" i="24" l="1"/>
  <c r="AE188" i="24" s="1"/>
  <c r="AE1469" i="23"/>
  <c r="L320" i="24"/>
  <c r="L242" i="24"/>
  <c r="L319" i="24"/>
  <c r="AF1469" i="23" l="1"/>
  <c r="AD282" i="24"/>
  <c r="AD189" i="24" s="1"/>
  <c r="AE282" i="24"/>
  <c r="AE1470" i="23" l="1"/>
  <c r="AE1467" i="23" s="1"/>
  <c r="AE1466" i="23" s="1"/>
  <c r="AD186" i="24"/>
  <c r="AE944" i="23"/>
  <c r="AE933" i="23" s="1"/>
  <c r="L283" i="24"/>
  <c r="AE189" i="24"/>
  <c r="AD185" i="24" l="1"/>
  <c r="AE133" i="23"/>
  <c r="I49" i="27" s="1"/>
  <c r="AE931" i="23"/>
  <c r="AE716" i="23"/>
  <c r="AE705" i="23" s="1"/>
  <c r="AE868" i="23"/>
  <c r="AE857" i="23" s="1"/>
  <c r="AE792" i="23"/>
  <c r="AF1470" i="23"/>
  <c r="AE186" i="24"/>
  <c r="AE174" i="23" l="1"/>
  <c r="AE296" i="23"/>
  <c r="AE156" i="23"/>
  <c r="AE855" i="23"/>
  <c r="AE703" i="23"/>
  <c r="AG959" i="23"/>
  <c r="AG940" i="23" s="1"/>
  <c r="AG931" i="23" s="1"/>
  <c r="AG957" i="23"/>
  <c r="AG938" i="23" s="1"/>
  <c r="AG930" i="23" s="1"/>
  <c r="AE779" i="23"/>
  <c r="AE781" i="23"/>
  <c r="AF807" i="23"/>
  <c r="AF788" i="23" s="1"/>
  <c r="AF779" i="23" s="1"/>
  <c r="AF1467" i="23"/>
  <c r="AF133" i="23" s="1"/>
  <c r="J49" i="27" s="1"/>
  <c r="AE553" i="23"/>
  <c r="AE1161" i="23"/>
  <c r="E1161" i="23" s="1"/>
  <c r="E553" i="23" l="1"/>
  <c r="C599" i="43"/>
  <c r="I54" i="27"/>
  <c r="AE213" i="23"/>
  <c r="AE295" i="23"/>
  <c r="AG883" i="23"/>
  <c r="AG864" i="23" s="1"/>
  <c r="AG855" i="23" s="1"/>
  <c r="AG881" i="23"/>
  <c r="AG862" i="23" s="1"/>
  <c r="AG854" i="23" s="1"/>
  <c r="AG729" i="23"/>
  <c r="AG710" i="23" s="1"/>
  <c r="AG702" i="23" s="1"/>
  <c r="AF932" i="23"/>
  <c r="AF780" i="23"/>
  <c r="AF628" i="23"/>
  <c r="AH959" i="23" l="1"/>
  <c r="AH940" i="23" s="1"/>
  <c r="AH931" i="23" s="1"/>
  <c r="AH957" i="23"/>
  <c r="AH938" i="23" s="1"/>
  <c r="AH930" i="23" s="1"/>
  <c r="AG805" i="23"/>
  <c r="AG786" i="23" s="1"/>
  <c r="AG778" i="23" s="1"/>
  <c r="AG932" i="23"/>
  <c r="AF856" i="23"/>
  <c r="AF704" i="23"/>
  <c r="AG628" i="23"/>
  <c r="AG1186" i="23" l="1"/>
  <c r="AG1166" i="23" s="1"/>
  <c r="AG1158" i="23" s="1"/>
  <c r="AH881" i="23"/>
  <c r="AH862" i="23" s="1"/>
  <c r="AH854" i="23" s="1"/>
  <c r="AH729" i="23"/>
  <c r="AH710" i="23" s="1"/>
  <c r="AH702" i="23" s="1"/>
  <c r="AH932" i="23"/>
  <c r="AG856" i="23"/>
  <c r="AG780" i="23"/>
  <c r="AG704" i="23"/>
  <c r="AG1197" i="23" l="1"/>
  <c r="AI959" i="23"/>
  <c r="AI940" i="23" s="1"/>
  <c r="AI931" i="23" s="1"/>
  <c r="AI957" i="23"/>
  <c r="AH807" i="23"/>
  <c r="AH788" i="23" s="1"/>
  <c r="AH779" i="23" s="1"/>
  <c r="AH704" i="23"/>
  <c r="AH856" i="23" l="1"/>
  <c r="AI883" i="23"/>
  <c r="AI864" i="23" s="1"/>
  <c r="AI855" i="23" s="1"/>
  <c r="AI881" i="23"/>
  <c r="AI862" i="23" s="1"/>
  <c r="AI854" i="23" s="1"/>
  <c r="AI938" i="23"/>
  <c r="AI930" i="23" s="1"/>
  <c r="AI856" i="23"/>
  <c r="AI932" i="23" l="1"/>
  <c r="AI807" i="23"/>
  <c r="AI788" i="23" s="1"/>
  <c r="AI779" i="23" s="1"/>
  <c r="AI805" i="23"/>
  <c r="AI786" i="23" s="1"/>
  <c r="AI778" i="23" s="1"/>
  <c r="AH780" i="23"/>
  <c r="AJ932" i="23" l="1"/>
  <c r="AI704" i="23"/>
  <c r="AK932" i="23"/>
  <c r="AK856" i="23" l="1"/>
  <c r="AJ856" i="23"/>
  <c r="AI780" i="23"/>
  <c r="AL932" i="23"/>
  <c r="AL856" i="23"/>
  <c r="AJ704" i="23" l="1"/>
  <c r="AM856" i="23"/>
  <c r="AK704" i="23" l="1"/>
  <c r="AJ780" i="23"/>
  <c r="AM932" i="23"/>
  <c r="AN856" i="23"/>
  <c r="AL704" i="23"/>
  <c r="AO856" i="23" l="1"/>
  <c r="AL780" i="23" l="1"/>
  <c r="AK780" i="23"/>
  <c r="AN932" i="23"/>
  <c r="AP856" i="23"/>
  <c r="AM780" i="23" l="1"/>
  <c r="AO932" i="23"/>
  <c r="AQ856" i="23"/>
  <c r="AP932" i="23" l="1"/>
  <c r="AR856" i="23"/>
  <c r="AN780" i="23"/>
  <c r="AQ932" i="23" l="1"/>
  <c r="AO780" i="23"/>
  <c r="AR932" i="23" l="1"/>
  <c r="AS856" i="23"/>
  <c r="AS932" i="23" l="1"/>
  <c r="AT856" i="23"/>
  <c r="AP780" i="23"/>
  <c r="AU856" i="23" l="1"/>
  <c r="AQ780" i="23"/>
  <c r="AT932" i="23" l="1"/>
  <c r="AV856" i="23"/>
  <c r="AU932" i="23" l="1"/>
  <c r="AV932" i="23" l="1"/>
  <c r="AW932" i="23" l="1"/>
  <c r="AX932" i="23" l="1"/>
  <c r="AY932" i="23" l="1"/>
  <c r="AZ932" i="23" l="1"/>
  <c r="BA932" i="23" l="1"/>
  <c r="BG1186" i="23" l="1"/>
  <c r="BG1166" i="23" s="1"/>
  <c r="BG1158" i="23" s="1"/>
  <c r="BG1188" i="23"/>
  <c r="BG1168" i="23" s="1"/>
  <c r="BG1159" i="23" s="1"/>
  <c r="BD459" i="23" l="1"/>
  <c r="BD361" i="23" s="1"/>
  <c r="BH1188" i="23" l="1"/>
  <c r="BH1168" i="23" s="1"/>
  <c r="BH1159" i="23" s="1"/>
  <c r="BE459" i="23" l="1"/>
  <c r="BE361" i="23" s="1"/>
  <c r="BF459" i="23" l="1"/>
  <c r="BF361" i="23" s="1"/>
  <c r="BG1197" i="23"/>
  <c r="BG459" i="23" l="1"/>
  <c r="BG361" i="23" s="1"/>
  <c r="BH1197" i="23" l="1"/>
  <c r="BH459" i="23" l="1"/>
  <c r="BH361" i="23" s="1"/>
  <c r="AE539" i="23" l="1"/>
  <c r="AF731" i="23" l="1"/>
  <c r="AF712" i="23" s="1"/>
  <c r="AF703" i="23" s="1"/>
  <c r="AF1186" i="23"/>
  <c r="AF959" i="23"/>
  <c r="AF940" i="23" s="1"/>
  <c r="AF931" i="23" s="1"/>
  <c r="AF883" i="23"/>
  <c r="AF864" i="23" s="1"/>
  <c r="AF855" i="23" s="1"/>
  <c r="AF1166" i="23" l="1"/>
  <c r="AF1158" i="23" s="1"/>
  <c r="AG807" i="23"/>
  <c r="AG788" i="23" s="1"/>
  <c r="AG779" i="23" s="1"/>
  <c r="AF1197" i="23"/>
  <c r="AH805" i="23" l="1"/>
  <c r="AH786" i="23" s="1"/>
  <c r="AH778" i="23" s="1"/>
  <c r="AH883" i="23" l="1"/>
  <c r="AH864" i="23" s="1"/>
  <c r="AH855" i="23" s="1"/>
  <c r="AG968" i="23"/>
  <c r="AG816" i="23"/>
  <c r="AG892" i="23"/>
  <c r="AG740" i="23"/>
  <c r="AJ615" i="23" l="1"/>
  <c r="AH740" i="23" l="1"/>
  <c r="AI629" i="23"/>
  <c r="AH968" i="23"/>
  <c r="AH892" i="23"/>
  <c r="AH816" i="23"/>
  <c r="AI892" i="23" l="1"/>
  <c r="AI816" i="23"/>
  <c r="AI968" i="23"/>
  <c r="AO691" i="23" l="1"/>
  <c r="AN705" i="23" l="1"/>
  <c r="AS781" i="23" l="1"/>
  <c r="AX857" i="23" l="1"/>
  <c r="BD919" i="23" l="1"/>
  <c r="BG312" i="24" l="1"/>
  <c r="BC933" i="23" l="1"/>
  <c r="BC471" i="23" s="1"/>
  <c r="BC459" i="23" l="1"/>
  <c r="BC361" i="23" s="1"/>
  <c r="AK640" i="23"/>
  <c r="BH1186" i="23" l="1"/>
  <c r="BH1166" i="23" s="1"/>
  <c r="BH1158" i="23" s="1"/>
  <c r="O11" i="28" l="1"/>
  <c r="P11" i="28" l="1"/>
  <c r="AE115" i="23"/>
  <c r="I37" i="27" l="1"/>
  <c r="Q11" i="28"/>
  <c r="R11" i="28" l="1"/>
  <c r="J42" i="27" l="1"/>
  <c r="S11" i="28"/>
  <c r="K42" i="27" l="1"/>
  <c r="T11" i="28"/>
  <c r="L42" i="27" l="1"/>
  <c r="M42" i="27"/>
  <c r="U11" i="28"/>
  <c r="V11" i="28" l="1"/>
  <c r="W11" i="28" l="1"/>
  <c r="X11" i="28" l="1"/>
  <c r="AI615" i="23"/>
  <c r="Y11" i="28" l="1"/>
  <c r="Z11" i="28" l="1"/>
  <c r="AA11" i="28" l="1"/>
  <c r="AB11" i="28" l="1"/>
  <c r="AD11" i="28" l="1"/>
  <c r="AC11" i="28"/>
  <c r="AN691" i="23"/>
  <c r="AE11" i="28" l="1"/>
  <c r="AF11" i="28" l="1"/>
  <c r="AG11" i="28" l="1"/>
  <c r="AH11" i="28" l="1"/>
  <c r="AS767" i="23"/>
  <c r="AI11" i="28" l="1"/>
  <c r="AU767" i="23" l="1"/>
  <c r="AJ11" i="28"/>
  <c r="AV767" i="23" l="1"/>
  <c r="AK11" i="28"/>
  <c r="AW767" i="23" l="1"/>
  <c r="AL11" i="28"/>
  <c r="AM11" i="28" l="1"/>
  <c r="AN11" i="28"/>
  <c r="AX767" i="23" l="1"/>
  <c r="AY767" i="23"/>
  <c r="AX843" i="23"/>
  <c r="AZ767" i="23" l="1"/>
  <c r="AO11" i="28"/>
  <c r="BA843" i="23" l="1"/>
  <c r="BA767" i="23"/>
  <c r="AQ11" i="28"/>
  <c r="AP11" i="28"/>
  <c r="BB843" i="23" l="1"/>
  <c r="BB767" i="23"/>
  <c r="AR11" i="28" l="1"/>
  <c r="BD843" i="23" l="1"/>
  <c r="BC843" i="23"/>
  <c r="BD767" i="23"/>
  <c r="AS11" i="28"/>
  <c r="BC919" i="23"/>
  <c r="AT11" i="28" l="1"/>
  <c r="BE843" i="23" l="1"/>
  <c r="BF843" i="23"/>
  <c r="BF767" i="23"/>
  <c r="BE767" i="23"/>
  <c r="AU11" i="28"/>
  <c r="BF995" i="23"/>
  <c r="BG397" i="24"/>
  <c r="AV11" i="28" l="1"/>
  <c r="BG356" i="24"/>
  <c r="BG843" i="23" l="1"/>
  <c r="BH843" i="23"/>
  <c r="BG767" i="23"/>
  <c r="BH767" i="23"/>
  <c r="AW11" i="28"/>
  <c r="F318" i="24"/>
  <c r="L318" i="24" s="1"/>
  <c r="BI843" i="23" l="1"/>
  <c r="F403" i="24"/>
  <c r="L403" i="24" s="1"/>
  <c r="BK843" i="23" l="1"/>
  <c r="BJ843" i="23" l="1"/>
  <c r="F362" i="24"/>
  <c r="L362" i="24" s="1"/>
  <c r="BL843" i="23" l="1"/>
  <c r="BM843" i="23" l="1"/>
  <c r="D19" i="43" l="1"/>
  <c r="H3" i="45" l="1" a="1"/>
  <c r="C426" i="43" l="1"/>
  <c r="H3" i="45"/>
  <c r="N6" i="45"/>
  <c r="N14" i="45"/>
  <c r="N22" i="45"/>
  <c r="N30" i="45"/>
  <c r="N38" i="45"/>
  <c r="N7" i="45"/>
  <c r="N15" i="45"/>
  <c r="N23" i="45"/>
  <c r="N31" i="45"/>
  <c r="N39" i="45"/>
  <c r="N37" i="45"/>
  <c r="N8" i="45"/>
  <c r="N16" i="45"/>
  <c r="N24" i="45"/>
  <c r="N32" i="45"/>
  <c r="N5" i="45"/>
  <c r="N9" i="45"/>
  <c r="N17" i="45"/>
  <c r="N25" i="45"/>
  <c r="N33" i="45"/>
  <c r="N21" i="45"/>
  <c r="N10" i="45"/>
  <c r="N18" i="45"/>
  <c r="N26" i="45"/>
  <c r="N34" i="45"/>
  <c r="N29" i="45"/>
  <c r="N11" i="45"/>
  <c r="N19" i="45"/>
  <c r="N27" i="45"/>
  <c r="N35" i="45"/>
  <c r="N12" i="45"/>
  <c r="N20" i="45"/>
  <c r="N28" i="45"/>
  <c r="N36" i="45"/>
  <c r="N13" i="45"/>
  <c r="O10" i="28"/>
  <c r="D77" i="43" l="1"/>
  <c r="D75" i="43"/>
  <c r="D76" i="43"/>
  <c r="D74" i="43"/>
  <c r="P3" i="45" a="1"/>
  <c r="P3" i="45" l="1"/>
  <c r="P10" i="28" l="1"/>
  <c r="BH1375" i="23" l="1"/>
  <c r="BH1385" i="23"/>
  <c r="BH1382" i="23"/>
  <c r="BH1299" i="23" s="1"/>
  <c r="BH187" i="23" s="1"/>
  <c r="BH1395" i="23"/>
  <c r="E77" i="23" l="1"/>
  <c r="E91" i="23"/>
  <c r="BE792" i="23" l="1"/>
  <c r="Q10" i="28" l="1"/>
  <c r="R10" i="28" l="1"/>
  <c r="S10" i="28" l="1"/>
  <c r="T10" i="28" l="1"/>
  <c r="U10" i="28" l="1"/>
  <c r="V10" i="28" l="1"/>
  <c r="W10" i="28" l="1"/>
  <c r="X10" i="28" l="1"/>
  <c r="Y10" i="28" l="1"/>
  <c r="Z10" i="28" l="1"/>
  <c r="AA10" i="28" l="1"/>
  <c r="AB10" i="28" l="1"/>
  <c r="AC10" i="28" l="1"/>
  <c r="AD10" i="28" l="1"/>
  <c r="AE10" i="28" l="1"/>
  <c r="AF10" i="28" l="1"/>
  <c r="AG10" i="28" l="1"/>
  <c r="AH10" i="28" l="1"/>
  <c r="AI10" i="28" l="1"/>
  <c r="AJ10" i="28" l="1"/>
  <c r="AK10" i="28" l="1"/>
  <c r="AL10" i="28" l="1"/>
  <c r="AM10" i="28" l="1"/>
  <c r="AN10" i="28" l="1"/>
  <c r="AO10" i="28" l="1"/>
  <c r="AP10" i="28" l="1"/>
  <c r="AQ10" i="28" l="1"/>
  <c r="AR10" i="28" l="1"/>
  <c r="AS10" i="28" l="1"/>
  <c r="AT10" i="28" l="1"/>
  <c r="AU10" i="28" l="1"/>
  <c r="AV10" i="28" l="1"/>
  <c r="AW10" i="28" l="1"/>
  <c r="BH1201" i="23" l="1"/>
  <c r="BH1195" i="23" s="1"/>
  <c r="BG1201" i="23"/>
  <c r="BG1195" i="23" s="1"/>
  <c r="AI820" i="23"/>
  <c r="AI814" i="23" s="1"/>
  <c r="AI896" i="23"/>
  <c r="AI890" i="23" s="1"/>
  <c r="AI972" i="23"/>
  <c r="AI966" i="23" s="1"/>
  <c r="AH744" i="23"/>
  <c r="AH738" i="23" s="1"/>
  <c r="AH896" i="23"/>
  <c r="AH890" i="23" s="1"/>
  <c r="AH972" i="23"/>
  <c r="AH966" i="23" s="1"/>
  <c r="AH820" i="23"/>
  <c r="AH814" i="23" s="1"/>
  <c r="AG972" i="23"/>
  <c r="AG966" i="23" s="1"/>
  <c r="AG820" i="23"/>
  <c r="AG814" i="23" s="1"/>
  <c r="AG1201" i="23"/>
  <c r="AG1195" i="23" s="1"/>
  <c r="AG896" i="23"/>
  <c r="AG890" i="23" s="1"/>
  <c r="AG744" i="23"/>
  <c r="AG738" i="23" s="1"/>
  <c r="AF1201" i="23"/>
  <c r="AF1195" i="23" s="1"/>
  <c r="AY716" i="23"/>
  <c r="BG995" i="23"/>
  <c r="BH995" i="23"/>
  <c r="BE995" i="23"/>
  <c r="BD995" i="23"/>
  <c r="BC995" i="23"/>
  <c r="BC767" i="23"/>
  <c r="AY843" i="23"/>
  <c r="AZ843" i="23"/>
  <c r="AT767" i="23"/>
  <c r="AM94" i="29" l="1"/>
  <c r="AM39" i="29" s="1"/>
  <c r="M155" i="43" s="1"/>
  <c r="AS64" i="29"/>
  <c r="AS33" i="29" s="1"/>
  <c r="S149" i="43" s="1"/>
  <c r="AJ64" i="29"/>
  <c r="AJ33" i="29" s="1"/>
  <c r="J149" i="43" s="1"/>
  <c r="AD64" i="29"/>
  <c r="AD26" i="29" s="1"/>
  <c r="BC64" i="29"/>
  <c r="BC33" i="29" s="1"/>
  <c r="AC149" i="43" s="1"/>
  <c r="AY64" i="29"/>
  <c r="AY33" i="29" s="1"/>
  <c r="Y149" i="43" s="1"/>
  <c r="BD64" i="29"/>
  <c r="BD33" i="29" s="1"/>
  <c r="AD149" i="43" s="1"/>
  <c r="BF64" i="29"/>
  <c r="BF33" i="29" s="1"/>
  <c r="AF149" i="43" s="1"/>
  <c r="AQ64" i="29"/>
  <c r="AQ33" i="29" s="1"/>
  <c r="Q149" i="43" s="1"/>
  <c r="AF64" i="29"/>
  <c r="AF33" i="29" s="1"/>
  <c r="F149" i="43" s="1"/>
  <c r="BJ64" i="29"/>
  <c r="BJ33" i="29" s="1"/>
  <c r="AJ149" i="43" s="1"/>
  <c r="BK64" i="29"/>
  <c r="BK33" i="29" s="1"/>
  <c r="AK149" i="43" s="1"/>
  <c r="AV64" i="29"/>
  <c r="AV33" i="29" s="1"/>
  <c r="V149" i="43" s="1"/>
  <c r="AX64" i="29"/>
  <c r="AX33" i="29" s="1"/>
  <c r="X149" i="43" s="1"/>
  <c r="AK64" i="29"/>
  <c r="AK33" i="29" s="1"/>
  <c r="K149" i="43" s="1"/>
  <c r="BB64" i="29"/>
  <c r="BB33" i="29" s="1"/>
  <c r="AB149" i="43" s="1"/>
  <c r="AN64" i="29"/>
  <c r="AN33" i="29" s="1"/>
  <c r="N149" i="43" s="1"/>
  <c r="AP64" i="29"/>
  <c r="AP33" i="29" s="1"/>
  <c r="P149" i="43" s="1"/>
  <c r="BI64" i="29"/>
  <c r="BI33" i="29" s="1"/>
  <c r="AI149" i="43" s="1"/>
  <c r="AT64" i="29"/>
  <c r="AT33" i="29" s="1"/>
  <c r="T149" i="43" s="1"/>
  <c r="AE64" i="29"/>
  <c r="AE33" i="29" s="1"/>
  <c r="E149" i="43" s="1"/>
  <c r="BE64" i="29"/>
  <c r="BE33" i="29" s="1"/>
  <c r="AE149" i="43" s="1"/>
  <c r="AH64" i="29"/>
  <c r="AH33" i="29" s="1"/>
  <c r="H149" i="43" s="1"/>
  <c r="BH64" i="29"/>
  <c r="BH33" i="29" s="1"/>
  <c r="AH149" i="43" s="1"/>
  <c r="AL64" i="29"/>
  <c r="AL33" i="29" s="1"/>
  <c r="L149" i="43" s="1"/>
  <c r="BA64" i="29"/>
  <c r="BA33" i="29" s="1"/>
  <c r="AA149" i="43" s="1"/>
  <c r="AW64" i="29"/>
  <c r="AW33" i="29" s="1"/>
  <c r="W149" i="43" s="1"/>
  <c r="AZ64" i="29"/>
  <c r="AZ33" i="29" s="1"/>
  <c r="Z149" i="43" s="1"/>
  <c r="AU64" i="29"/>
  <c r="AU33" i="29" s="1"/>
  <c r="U149" i="43" s="1"/>
  <c r="BL64" i="29"/>
  <c r="BL33" i="29" s="1"/>
  <c r="AL149" i="43" s="1"/>
  <c r="AO64" i="29"/>
  <c r="AO33" i="29" s="1"/>
  <c r="O149" i="43" s="1"/>
  <c r="AR64" i="29"/>
  <c r="AR33" i="29" s="1"/>
  <c r="R149" i="43" s="1"/>
  <c r="AG64" i="29"/>
  <c r="AG33" i="29" s="1"/>
  <c r="G149" i="43" s="1"/>
  <c r="AM64" i="29"/>
  <c r="BG64" i="29"/>
  <c r="BG33" i="29" s="1"/>
  <c r="AG149" i="43" s="1"/>
  <c r="AD33" i="29" l="1"/>
  <c r="D149" i="43" s="1"/>
  <c r="AM33" i="29"/>
  <c r="M149" i="43" s="1"/>
  <c r="AG94" i="29"/>
  <c r="AU94" i="29"/>
  <c r="AH94" i="29"/>
  <c r="BD94" i="29"/>
  <c r="AY94" i="29"/>
  <c r="AK94" i="29"/>
  <c r="AX94" i="29"/>
  <c r="AZ94" i="29"/>
  <c r="AV94" i="29"/>
  <c r="AF94" i="29"/>
  <c r="AQ94" i="29"/>
  <c r="BG94" i="29"/>
  <c r="BA94" i="29"/>
  <c r="AE94" i="29"/>
  <c r="AP94" i="29"/>
  <c r="BJ94" i="29"/>
  <c r="AJ94" i="29"/>
  <c r="AO94" i="29"/>
  <c r="BF94" i="29"/>
  <c r="BC94" i="29"/>
  <c r="AE104" i="29"/>
  <c r="E444" i="43" s="1"/>
  <c r="AL94" i="29"/>
  <c r="AT94" i="29"/>
  <c r="AN94" i="29"/>
  <c r="AS94" i="29"/>
  <c r="AZ104" i="29"/>
  <c r="Z444" i="43" s="1"/>
  <c r="AM104" i="29"/>
  <c r="M444" i="43" s="1"/>
  <c r="BE94" i="29"/>
  <c r="BL94" i="29"/>
  <c r="AW94" i="29"/>
  <c r="BI94" i="29"/>
  <c r="BK94" i="29"/>
  <c r="AR94" i="29"/>
  <c r="BH94" i="29"/>
  <c r="BB94" i="29"/>
  <c r="BG104" i="29"/>
  <c r="AG444" i="43" s="1"/>
  <c r="AF104" i="29"/>
  <c r="F444" i="43" s="1"/>
  <c r="AY104" i="29"/>
  <c r="Y444" i="43" s="1"/>
  <c r="AW104" i="29"/>
  <c r="W444" i="43" s="1"/>
  <c r="BE104" i="29"/>
  <c r="AE444" i="43" s="1"/>
  <c r="BK104" i="29"/>
  <c r="AK444" i="43" s="1"/>
  <c r="AH104" i="29"/>
  <c r="H444" i="43" s="1"/>
  <c r="BD104" i="29"/>
  <c r="AD444" i="43" s="1"/>
  <c r="BC104" i="29"/>
  <c r="AC444" i="43" s="1"/>
  <c r="AR104" i="29"/>
  <c r="R444" i="43" s="1"/>
  <c r="BI104" i="29"/>
  <c r="AI444" i="43" s="1"/>
  <c r="AL104" i="29"/>
  <c r="L444" i="43" s="1"/>
  <c r="AQ104" i="29"/>
  <c r="Q444" i="43" s="1"/>
  <c r="BL104" i="29"/>
  <c r="AL444" i="43" s="1"/>
  <c r="AN104" i="29"/>
  <c r="N444" i="43" s="1"/>
  <c r="AT104" i="29"/>
  <c r="T444" i="43" s="1"/>
  <c r="AK104" i="29"/>
  <c r="K444" i="43" s="1"/>
  <c r="AV104" i="29"/>
  <c r="V444" i="43" s="1"/>
  <c r="BH104" i="29"/>
  <c r="AH444" i="43" s="1"/>
  <c r="AP104" i="29"/>
  <c r="P444" i="43" s="1"/>
  <c r="AS104" i="29"/>
  <c r="S444" i="43" s="1"/>
  <c r="BA104" i="29"/>
  <c r="AA444" i="43" s="1"/>
  <c r="AI104" i="29"/>
  <c r="I444" i="43" s="1"/>
  <c r="BF104" i="29"/>
  <c r="AF444" i="43" s="1"/>
  <c r="AO104" i="29"/>
  <c r="O444" i="43" s="1"/>
  <c r="AU104" i="29"/>
  <c r="U444" i="43" s="1"/>
  <c r="AG104" i="29"/>
  <c r="G444" i="43" s="1"/>
  <c r="AX104" i="29"/>
  <c r="X444" i="43" s="1"/>
  <c r="BJ104" i="29"/>
  <c r="AJ444" i="43" s="1"/>
  <c r="BB104" i="29"/>
  <c r="AB444" i="43" s="1"/>
  <c r="BL25" i="29"/>
  <c r="AZ25" i="29"/>
  <c r="AM25" i="29"/>
  <c r="AK25" i="29"/>
  <c r="AF25" i="29"/>
  <c r="BJ25" i="29"/>
  <c r="AR25" i="29"/>
  <c r="AW25" i="29"/>
  <c r="AT25" i="29"/>
  <c r="AX25" i="29"/>
  <c r="AS25" i="29"/>
  <c r="BG25" i="29"/>
  <c r="AO25" i="29"/>
  <c r="AJ25" i="29"/>
  <c r="BI25" i="29"/>
  <c r="AV25" i="29"/>
  <c r="AY25" i="29"/>
  <c r="AN25" i="29"/>
  <c r="BA25" i="29"/>
  <c r="AH25" i="29"/>
  <c r="BE25" i="29"/>
  <c r="BB25" i="29"/>
  <c r="AQ25" i="29"/>
  <c r="AG25" i="29"/>
  <c r="BH25" i="29"/>
  <c r="BD25" i="29"/>
  <c r="BK25" i="29"/>
  <c r="BF25" i="29"/>
  <c r="BC25" i="29"/>
  <c r="AU25" i="29"/>
  <c r="AL25" i="29"/>
  <c r="AE25" i="29"/>
  <c r="AP25" i="29"/>
  <c r="G64" i="29"/>
  <c r="F222" i="24"/>
  <c r="B3" i="45" a="1"/>
  <c r="B3" i="45" s="1"/>
  <c r="I52" i="24"/>
  <c r="BK39" i="29" l="1"/>
  <c r="AK155" i="43" s="1"/>
  <c r="BE39" i="29"/>
  <c r="AE155" i="43" s="1"/>
  <c r="AN39" i="29"/>
  <c r="N155" i="43" s="1"/>
  <c r="BC39" i="29"/>
  <c r="AC155" i="43" s="1"/>
  <c r="BJ39" i="29"/>
  <c r="AJ155" i="43" s="1"/>
  <c r="BG39" i="29"/>
  <c r="AG155" i="43" s="1"/>
  <c r="AZ39" i="29"/>
  <c r="Z155" i="43" s="1"/>
  <c r="BD39" i="29"/>
  <c r="AD155" i="43" s="1"/>
  <c r="BB39" i="29"/>
  <c r="AB155" i="43" s="1"/>
  <c r="BI39" i="29"/>
  <c r="AI155" i="43" s="1"/>
  <c r="AT39" i="29"/>
  <c r="T155" i="43" s="1"/>
  <c r="BF39" i="29"/>
  <c r="AF155" i="43" s="1"/>
  <c r="AP39" i="29"/>
  <c r="P155" i="43" s="1"/>
  <c r="AQ39" i="29"/>
  <c r="Q155" i="43" s="1"/>
  <c r="AX39" i="29"/>
  <c r="X155" i="43" s="1"/>
  <c r="AH39" i="29"/>
  <c r="H155" i="43" s="1"/>
  <c r="AM29" i="29"/>
  <c r="BH39" i="29"/>
  <c r="AH155" i="43" s="1"/>
  <c r="AW39" i="29"/>
  <c r="W155" i="43" s="1"/>
  <c r="AL39" i="29"/>
  <c r="L155" i="43" s="1"/>
  <c r="AO39" i="29"/>
  <c r="O155" i="43" s="1"/>
  <c r="AE39" i="29"/>
  <c r="E155" i="43" s="1"/>
  <c r="AF39" i="29"/>
  <c r="F155" i="43" s="1"/>
  <c r="AK39" i="29"/>
  <c r="K155" i="43" s="1"/>
  <c r="AU39" i="29"/>
  <c r="U155" i="43" s="1"/>
  <c r="AR39" i="29"/>
  <c r="R155" i="43" s="1"/>
  <c r="BL39" i="29"/>
  <c r="AL155" i="43" s="1"/>
  <c r="AS39" i="29"/>
  <c r="S155" i="43" s="1"/>
  <c r="AJ39" i="29"/>
  <c r="J155" i="43" s="1"/>
  <c r="BA39" i="29"/>
  <c r="AA155" i="43" s="1"/>
  <c r="AV39" i="29"/>
  <c r="V155" i="43" s="1"/>
  <c r="AY39" i="29"/>
  <c r="Y155" i="43" s="1"/>
  <c r="AG39" i="29"/>
  <c r="G155" i="43" s="1"/>
  <c r="AD29" i="29"/>
  <c r="AD104" i="29"/>
  <c r="D444" i="43" s="1"/>
  <c r="AJ104" i="29"/>
  <c r="J444" i="43" s="1"/>
  <c r="BB26" i="29"/>
  <c r="AL26" i="29"/>
  <c r="AL24" i="29" s="1"/>
  <c r="AL27" i="29" s="1"/>
  <c r="BF26" i="29"/>
  <c r="BI26" i="29"/>
  <c r="BI24" i="29" s="1"/>
  <c r="BI27" i="29" s="1"/>
  <c r="AS26" i="29"/>
  <c r="AK26" i="29"/>
  <c r="AK24" i="29" s="1"/>
  <c r="AK27" i="29" s="1"/>
  <c r="AP26" i="29"/>
  <c r="BE26" i="29"/>
  <c r="BE24" i="29" s="1"/>
  <c r="BE27" i="29" s="1"/>
  <c r="BA26" i="29"/>
  <c r="AO26" i="29"/>
  <c r="AO24" i="29" s="1"/>
  <c r="AO27" i="29" s="1"/>
  <c r="BB103" i="29"/>
  <c r="AB443" i="43" s="1"/>
  <c r="BB22" i="29"/>
  <c r="AJ103" i="29"/>
  <c r="J443" i="43" s="1"/>
  <c r="AJ22" i="29"/>
  <c r="AJ26" i="29"/>
  <c r="AJ24" i="29" s="1"/>
  <c r="AG103" i="29"/>
  <c r="G443" i="43" s="1"/>
  <c r="AG26" i="29"/>
  <c r="AG24" i="29" s="1"/>
  <c r="AG27" i="29" s="1"/>
  <c r="AG22" i="29"/>
  <c r="AO103" i="29"/>
  <c r="O443" i="43" s="1"/>
  <c r="AO22" i="29"/>
  <c r="BH103" i="29"/>
  <c r="AH443" i="43" s="1"/>
  <c r="BH22" i="29"/>
  <c r="BH26" i="29"/>
  <c r="BH24" i="29" s="1"/>
  <c r="AK103" i="29"/>
  <c r="K443" i="43" s="1"/>
  <c r="AK22" i="29"/>
  <c r="BL103" i="29"/>
  <c r="AL443" i="43" s="1"/>
  <c r="BL22" i="29"/>
  <c r="BL26" i="29"/>
  <c r="BL24" i="29" s="1"/>
  <c r="BL27" i="29" s="1"/>
  <c r="BC103" i="29"/>
  <c r="AC443" i="43" s="1"/>
  <c r="BC22" i="29"/>
  <c r="BC26" i="29"/>
  <c r="BC24" i="29" s="1"/>
  <c r="BC27" i="29" s="1"/>
  <c r="BG103" i="29"/>
  <c r="AG443" i="43" s="1"/>
  <c r="BG22" i="29"/>
  <c r="BG26" i="29"/>
  <c r="BG24" i="29" s="1"/>
  <c r="BG27" i="29" s="1"/>
  <c r="AM103" i="29"/>
  <c r="M443" i="43" s="1"/>
  <c r="AM22" i="29"/>
  <c r="AM26" i="29"/>
  <c r="AM24" i="29" s="1"/>
  <c r="AM27" i="29" s="1"/>
  <c r="BF103" i="29"/>
  <c r="AF443" i="43" s="1"/>
  <c r="BF22" i="29"/>
  <c r="BA103" i="29"/>
  <c r="AA443" i="43" s="1"/>
  <c r="BA22" i="29"/>
  <c r="AD103" i="29"/>
  <c r="D443" i="43" s="1"/>
  <c r="BI103" i="29"/>
  <c r="AI443" i="43" s="1"/>
  <c r="BI22" i="29"/>
  <c r="BE103" i="29"/>
  <c r="AE443" i="43" s="1"/>
  <c r="BE22" i="29"/>
  <c r="AZ103" i="29"/>
  <c r="Z443" i="43" s="1"/>
  <c r="AZ22" i="29"/>
  <c r="AZ26" i="29"/>
  <c r="AZ24" i="29" s="1"/>
  <c r="AZ27" i="29" s="1"/>
  <c r="BJ103" i="29"/>
  <c r="AJ443" i="43" s="1"/>
  <c r="BJ22" i="29"/>
  <c r="BJ26" i="29"/>
  <c r="BJ24" i="29" s="1"/>
  <c r="AI103" i="29"/>
  <c r="I443" i="43" s="1"/>
  <c r="AI22" i="29"/>
  <c r="AS103" i="29"/>
  <c r="S443" i="43" s="1"/>
  <c r="AS22" i="29"/>
  <c r="AL103" i="29"/>
  <c r="L443" i="43" s="1"/>
  <c r="AL22" i="29"/>
  <c r="AR103" i="29"/>
  <c r="R443" i="43" s="1"/>
  <c r="AR22" i="29"/>
  <c r="AR26" i="29"/>
  <c r="AR24" i="29" s="1"/>
  <c r="AR27" i="29" s="1"/>
  <c r="BD103" i="29"/>
  <c r="AD443" i="43" s="1"/>
  <c r="BD22" i="29"/>
  <c r="BD26" i="29"/>
  <c r="BD24" i="29" s="1"/>
  <c r="BD27" i="29" s="1"/>
  <c r="AW103" i="29"/>
  <c r="W443" i="43" s="1"/>
  <c r="AW22" i="29"/>
  <c r="AW26" i="29"/>
  <c r="AW24" i="29" s="1"/>
  <c r="AW27" i="29" s="1"/>
  <c r="AF103" i="29"/>
  <c r="F443" i="43" s="1"/>
  <c r="AF22" i="29"/>
  <c r="AF26" i="29"/>
  <c r="AX103" i="29"/>
  <c r="X443" i="43" s="1"/>
  <c r="AX22" i="29"/>
  <c r="AX26" i="29"/>
  <c r="AU103" i="29"/>
  <c r="U443" i="43" s="1"/>
  <c r="AU26" i="29"/>
  <c r="AU24" i="29" s="1"/>
  <c r="AU27" i="29" s="1"/>
  <c r="AU22" i="29"/>
  <c r="AP103" i="29"/>
  <c r="P443" i="43" s="1"/>
  <c r="AP22" i="29"/>
  <c r="AV103" i="29"/>
  <c r="V443" i="43" s="1"/>
  <c r="AV22" i="29"/>
  <c r="AV26" i="29"/>
  <c r="AV24" i="29" s="1"/>
  <c r="AV27" i="29" s="1"/>
  <c r="AN103" i="29"/>
  <c r="N443" i="43" s="1"/>
  <c r="AN22" i="29"/>
  <c r="AN26" i="29"/>
  <c r="AN24" i="29" s="1"/>
  <c r="AN27" i="29" s="1"/>
  <c r="AQ103" i="29"/>
  <c r="Q443" i="43" s="1"/>
  <c r="AQ22" i="29"/>
  <c r="AQ26" i="29"/>
  <c r="AQ24" i="29" s="1"/>
  <c r="AQ27" i="29" s="1"/>
  <c r="AH103" i="29"/>
  <c r="H443" i="43" s="1"/>
  <c r="AH26" i="29"/>
  <c r="AH22" i="29"/>
  <c r="BK103" i="29"/>
  <c r="AK443" i="43" s="1"/>
  <c r="BK22" i="29"/>
  <c r="BK26" i="29"/>
  <c r="BK24" i="29" s="1"/>
  <c r="BK27" i="29" s="1"/>
  <c r="AY103" i="29"/>
  <c r="Y443" i="43" s="1"/>
  <c r="AY22" i="29"/>
  <c r="AY26" i="29"/>
  <c r="AY24" i="29" s="1"/>
  <c r="AY27" i="29" s="1"/>
  <c r="AT103" i="29"/>
  <c r="T443" i="43" s="1"/>
  <c r="AT26" i="29"/>
  <c r="AT24" i="29" s="1"/>
  <c r="AT27" i="29" s="1"/>
  <c r="AT22" i="29"/>
  <c r="AE103" i="29"/>
  <c r="E443" i="43" s="1"/>
  <c r="AE22" i="29"/>
  <c r="AE26" i="29"/>
  <c r="AD102" i="29"/>
  <c r="D442" i="43" s="1"/>
  <c r="AT102" i="29"/>
  <c r="T442" i="43" s="1"/>
  <c r="AK102" i="29"/>
  <c r="K442" i="43" s="1"/>
  <c r="AE102" i="29"/>
  <c r="E442" i="43" s="1"/>
  <c r="BL102" i="29"/>
  <c r="AL442" i="43" s="1"/>
  <c r="BG102" i="29"/>
  <c r="AG442" i="43" s="1"/>
  <c r="AV102" i="29"/>
  <c r="V442" i="43" s="1"/>
  <c r="AM102" i="29"/>
  <c r="M442" i="43" s="1"/>
  <c r="AF102" i="29"/>
  <c r="F442" i="43" s="1"/>
  <c r="BD102" i="29"/>
  <c r="AD442" i="43" s="1"/>
  <c r="BK102" i="29"/>
  <c r="AK442" i="43" s="1"/>
  <c r="BE102" i="29"/>
  <c r="AE442" i="43" s="1"/>
  <c r="BB102" i="29"/>
  <c r="AB442" i="43" s="1"/>
  <c r="AU102" i="29"/>
  <c r="U442" i="43" s="1"/>
  <c r="AN102" i="29"/>
  <c r="N442" i="43" s="1"/>
  <c r="AQ102" i="29"/>
  <c r="Q442" i="43" s="1"/>
  <c r="BF102" i="29"/>
  <c r="AF442" i="43" s="1"/>
  <c r="BI102" i="29"/>
  <c r="AI442" i="43" s="1"/>
  <c r="AH102" i="29"/>
  <c r="H442" i="43" s="1"/>
  <c r="BA102" i="29"/>
  <c r="AA442" i="43" s="1"/>
  <c r="BJ102" i="29"/>
  <c r="AJ442" i="43" s="1"/>
  <c r="AW102" i="29"/>
  <c r="W442" i="43" s="1"/>
  <c r="AP102" i="29"/>
  <c r="P442" i="43" s="1"/>
  <c r="AR102" i="29"/>
  <c r="R442" i="43" s="1"/>
  <c r="AJ102" i="29"/>
  <c r="J442" i="43" s="1"/>
  <c r="AY102" i="29"/>
  <c r="Y442" i="43" s="1"/>
  <c r="AZ102" i="29"/>
  <c r="Z442" i="43" s="1"/>
  <c r="AL102" i="29"/>
  <c r="L442" i="43" s="1"/>
  <c r="BH102" i="29"/>
  <c r="AH442" i="43" s="1"/>
  <c r="AG102" i="29"/>
  <c r="G442" i="43" s="1"/>
  <c r="AS102" i="29"/>
  <c r="S442" i="43" s="1"/>
  <c r="AX102" i="29"/>
  <c r="X442" i="43" s="1"/>
  <c r="AI102" i="29"/>
  <c r="I442" i="43" s="1"/>
  <c r="BC102" i="29"/>
  <c r="AC442" i="43" s="1"/>
  <c r="AO102" i="29"/>
  <c r="O442" i="43" s="1"/>
  <c r="AS24" i="29"/>
  <c r="AS27" i="29" s="1"/>
  <c r="G94" i="29"/>
  <c r="F220" i="24"/>
  <c r="F206" i="24"/>
  <c r="F218" i="24"/>
  <c r="F227" i="24"/>
  <c r="BC222" i="24"/>
  <c r="AZ222" i="24"/>
  <c r="BB222" i="24"/>
  <c r="BA222" i="24"/>
  <c r="BD222" i="24"/>
  <c r="CM3" i="45" l="1" a="1"/>
  <c r="CM3" i="45" s="1"/>
  <c r="DP3" i="45" s="1"/>
  <c r="AR29" i="29"/>
  <c r="AF29" i="29"/>
  <c r="AW29" i="29"/>
  <c r="AO29" i="29"/>
  <c r="AE29" i="29"/>
  <c r="AL29" i="29"/>
  <c r="BH29" i="29"/>
  <c r="AU29" i="29"/>
  <c r="AY29" i="29"/>
  <c r="BA29" i="29"/>
  <c r="AS29" i="29"/>
  <c r="AH29" i="29"/>
  <c r="AQ29" i="29"/>
  <c r="BF29" i="29"/>
  <c r="BI29" i="29"/>
  <c r="BD29" i="29"/>
  <c r="BG29" i="29"/>
  <c r="BC29" i="29"/>
  <c r="BE29" i="29"/>
  <c r="AK29" i="29"/>
  <c r="AG29" i="29"/>
  <c r="AV29" i="29"/>
  <c r="AJ29" i="29"/>
  <c r="BL29" i="29"/>
  <c r="AX29" i="29"/>
  <c r="AP29" i="29"/>
  <c r="AT29" i="29"/>
  <c r="BB29" i="29"/>
  <c r="AZ29" i="29"/>
  <c r="BJ29" i="29"/>
  <c r="AN29" i="29"/>
  <c r="BK29" i="29"/>
  <c r="AI24" i="29"/>
  <c r="AI27" i="29" s="1"/>
  <c r="AF24" i="29"/>
  <c r="AF27" i="29" s="1"/>
  <c r="AH24" i="29"/>
  <c r="AH27" i="29" s="1"/>
  <c r="AX24" i="29"/>
  <c r="AX27" i="29" s="1"/>
  <c r="AJ27" i="29"/>
  <c r="BJ27" i="29"/>
  <c r="AP24" i="29"/>
  <c r="AP27" i="29" s="1"/>
  <c r="BF24" i="29"/>
  <c r="BF27" i="29" s="1"/>
  <c r="BA24" i="29"/>
  <c r="BA27" i="29" s="1"/>
  <c r="BH27" i="29"/>
  <c r="AE24" i="29"/>
  <c r="AE27" i="29" s="1"/>
  <c r="BB24" i="29"/>
  <c r="BB27" i="29" s="1"/>
  <c r="F224" i="24"/>
  <c r="F232" i="24"/>
  <c r="BK232" i="24" s="1"/>
  <c r="F230" i="24"/>
  <c r="F233" i="24"/>
  <c r="F215" i="24"/>
  <c r="F223" i="24"/>
  <c r="F211" i="24"/>
  <c r="AR211" i="24" s="1"/>
  <c r="F225" i="24"/>
  <c r="BF225" i="24" s="1"/>
  <c r="F229" i="24"/>
  <c r="BG229" i="24" s="1"/>
  <c r="F234" i="24"/>
  <c r="BL234" i="24" s="1"/>
  <c r="L234" i="24" s="1"/>
  <c r="F207" i="24"/>
  <c r="F228" i="24"/>
  <c r="F214" i="24"/>
  <c r="AS214" i="24" s="1"/>
  <c r="F217" i="24"/>
  <c r="F231" i="24"/>
  <c r="BI231" i="24" s="1"/>
  <c r="F205" i="24"/>
  <c r="AL205" i="24" s="1"/>
  <c r="F221" i="24"/>
  <c r="BC221" i="24" s="1"/>
  <c r="F210" i="24"/>
  <c r="F213" i="24"/>
  <c r="AQ213" i="24" s="1"/>
  <c r="F204" i="24"/>
  <c r="AL204" i="24" s="1"/>
  <c r="F219" i="24"/>
  <c r="F209" i="24"/>
  <c r="F203" i="24"/>
  <c r="F208" i="24"/>
  <c r="F216" i="24"/>
  <c r="AU216" i="24" s="1"/>
  <c r="F226" i="24"/>
  <c r="BD226" i="24" s="1"/>
  <c r="L222" i="24"/>
  <c r="BE227" i="24"/>
  <c r="BH227" i="24"/>
  <c r="BF227" i="24"/>
  <c r="BG227" i="24"/>
  <c r="BI227" i="24"/>
  <c r="AX218" i="24"/>
  <c r="AV218" i="24"/>
  <c r="AW218" i="24"/>
  <c r="AY218" i="24"/>
  <c r="AZ218" i="24"/>
  <c r="AZ220" i="24"/>
  <c r="AX220" i="24"/>
  <c r="AY220" i="24"/>
  <c r="BA220" i="24"/>
  <c r="BB220" i="24"/>
  <c r="AL206" i="24"/>
  <c r="AM206" i="24"/>
  <c r="AJ206" i="24"/>
  <c r="AK206" i="24"/>
  <c r="AN206" i="24"/>
  <c r="CU18" i="45" l="1"/>
  <c r="CM35" i="45"/>
  <c r="DP35" i="45" s="1"/>
  <c r="CT13" i="45"/>
  <c r="DW13" i="45" s="1"/>
  <c r="CO22" i="45"/>
  <c r="DR22" i="45" s="1"/>
  <c r="CQ11" i="45"/>
  <c r="DT11" i="45" s="1"/>
  <c r="CM23" i="45"/>
  <c r="DP23" i="45" s="1"/>
  <c r="CM31" i="45"/>
  <c r="DP31" i="45" s="1"/>
  <c r="CX23" i="45"/>
  <c r="DY23" i="45" s="1"/>
  <c r="CU10" i="45"/>
  <c r="CM8" i="45"/>
  <c r="DP8" i="45" s="1"/>
  <c r="CX20" i="45"/>
  <c r="DY20" i="45" s="1"/>
  <c r="CX31" i="45"/>
  <c r="DY31" i="45" s="1"/>
  <c r="CQ27" i="45"/>
  <c r="DT27" i="45" s="1"/>
  <c r="CT4" i="45"/>
  <c r="DW4" i="45" s="1"/>
  <c r="CN30" i="45"/>
  <c r="DQ30" i="45" s="1"/>
  <c r="CQ28" i="45"/>
  <c r="DT28" i="45" s="1"/>
  <c r="CN10" i="45"/>
  <c r="DQ10" i="45" s="1"/>
  <c r="CM16" i="45"/>
  <c r="DP16" i="45" s="1"/>
  <c r="CM24" i="45"/>
  <c r="DP24" i="45" s="1"/>
  <c r="CV19" i="45"/>
  <c r="CW13" i="45"/>
  <c r="DX13" i="45" s="1"/>
  <c r="CQ8" i="45"/>
  <c r="DT8" i="45" s="1"/>
  <c r="CV26" i="45"/>
  <c r="CO15" i="45"/>
  <c r="DR15" i="45" s="1"/>
  <c r="CP26" i="45"/>
  <c r="DS26" i="45" s="1"/>
  <c r="CS33" i="45"/>
  <c r="CN19" i="45"/>
  <c r="DQ19" i="45" s="1"/>
  <c r="CQ16" i="45"/>
  <c r="DT16" i="45" s="1"/>
  <c r="CU32" i="45"/>
  <c r="CX30" i="45"/>
  <c r="DY30" i="45" s="1"/>
  <c r="CQ24" i="45"/>
  <c r="DT24" i="45" s="1"/>
  <c r="CV30" i="45"/>
  <c r="CQ21" i="45"/>
  <c r="DT21" i="45" s="1"/>
  <c r="CQ31" i="45"/>
  <c r="DT31" i="45" s="1"/>
  <c r="CU25" i="45"/>
  <c r="CP37" i="45"/>
  <c r="DS37" i="45" s="1"/>
  <c r="CT27" i="45"/>
  <c r="DW27" i="45" s="1"/>
  <c r="CM18" i="45"/>
  <c r="DP18" i="45" s="1"/>
  <c r="CN35" i="45"/>
  <c r="DQ35" i="45" s="1"/>
  <c r="CN12" i="45"/>
  <c r="DQ12" i="45" s="1"/>
  <c r="CT6" i="45"/>
  <c r="DW6" i="45" s="1"/>
  <c r="CX32" i="45"/>
  <c r="DY32" i="45" s="1"/>
  <c r="CX12" i="45"/>
  <c r="DY12" i="45" s="1"/>
  <c r="CV13" i="45"/>
  <c r="CT14" i="45"/>
  <c r="DW14" i="45" s="1"/>
  <c r="CS29" i="45"/>
  <c r="CW30" i="45"/>
  <c r="DX30" i="45" s="1"/>
  <c r="CP9" i="45"/>
  <c r="DS9" i="45" s="1"/>
  <c r="CN9" i="45"/>
  <c r="DQ9" i="45" s="1"/>
  <c r="CX21" i="45"/>
  <c r="DY21" i="45" s="1"/>
  <c r="CS11" i="45"/>
  <c r="CU16" i="45"/>
  <c r="CT38" i="45"/>
  <c r="DW38" i="45" s="1"/>
  <c r="CP39" i="45"/>
  <c r="DS39" i="45" s="1"/>
  <c r="CS4" i="45"/>
  <c r="DV4" i="45" s="1"/>
  <c r="CN8" i="45"/>
  <c r="DQ8" i="45" s="1"/>
  <c r="CU29" i="45"/>
  <c r="CP38" i="45"/>
  <c r="DS38" i="45" s="1"/>
  <c r="CU17" i="45"/>
  <c r="CQ33" i="45"/>
  <c r="DT33" i="45" s="1"/>
  <c r="CV16" i="45"/>
  <c r="CU13" i="45"/>
  <c r="CQ25" i="45"/>
  <c r="DT25" i="45" s="1"/>
  <c r="CU23" i="45"/>
  <c r="CO17" i="45"/>
  <c r="DR17" i="45" s="1"/>
  <c r="CT21" i="45"/>
  <c r="DW21" i="45" s="1"/>
  <c r="CR23" i="45"/>
  <c r="CV14" i="45"/>
  <c r="CR25" i="45"/>
  <c r="CR14" i="45"/>
  <c r="CQ4" i="45"/>
  <c r="DT4" i="45" s="1"/>
  <c r="CM19" i="45"/>
  <c r="DP19" i="45" s="1"/>
  <c r="CN26" i="45"/>
  <c r="DQ26" i="45" s="1"/>
  <c r="CT24" i="45"/>
  <c r="DW24" i="45" s="1"/>
  <c r="CX18" i="45"/>
  <c r="DY18" i="45" s="1"/>
  <c r="CX33" i="45"/>
  <c r="DY33" i="45" s="1"/>
  <c r="CR30" i="45"/>
  <c r="CT8" i="45"/>
  <c r="DW8" i="45" s="1"/>
  <c r="CS8" i="45"/>
  <c r="CX28" i="45"/>
  <c r="DY28" i="45" s="1"/>
  <c r="CO36" i="45"/>
  <c r="DR36" i="45" s="1"/>
  <c r="CN17" i="45"/>
  <c r="DQ17" i="45" s="1"/>
  <c r="CU22" i="45"/>
  <c r="CV9" i="45"/>
  <c r="CQ22" i="45"/>
  <c r="DT22" i="45" s="1"/>
  <c r="CN31" i="45"/>
  <c r="DQ31" i="45" s="1"/>
  <c r="CW15" i="45"/>
  <c r="DX15" i="45" s="1"/>
  <c r="CX10" i="45"/>
  <c r="DY10" i="45" s="1"/>
  <c r="CR9" i="45"/>
  <c r="CX22" i="45"/>
  <c r="DY22" i="45" s="1"/>
  <c r="CS15" i="45"/>
  <c r="CO28" i="45"/>
  <c r="DR28" i="45" s="1"/>
  <c r="CW18" i="45"/>
  <c r="DX18" i="45" s="1"/>
  <c r="CW22" i="45"/>
  <c r="DX22" i="45" s="1"/>
  <c r="CM22" i="45"/>
  <c r="DP22" i="45" s="1"/>
  <c r="CQ6" i="45"/>
  <c r="DT6" i="45" s="1"/>
  <c r="CR32" i="45"/>
  <c r="CV3" i="45"/>
  <c r="CO24" i="45"/>
  <c r="DR24" i="45" s="1"/>
  <c r="CR24" i="45"/>
  <c r="CS24" i="45"/>
  <c r="CN4" i="45"/>
  <c r="DQ4" i="45" s="1"/>
  <c r="CP3" i="45"/>
  <c r="DS3" i="45" s="1"/>
  <c r="CU6" i="45"/>
  <c r="CV39" i="45"/>
  <c r="CV29" i="45"/>
  <c r="CX5" i="45"/>
  <c r="DY5" i="45" s="1"/>
  <c r="CO11" i="45"/>
  <c r="DR11" i="45" s="1"/>
  <c r="CX19" i="45"/>
  <c r="DY19" i="45" s="1"/>
  <c r="CN21" i="45"/>
  <c r="DQ21" i="45" s="1"/>
  <c r="CM28" i="45"/>
  <c r="DP28" i="45" s="1"/>
  <c r="CS5" i="45"/>
  <c r="CM25" i="45"/>
  <c r="DP25" i="45" s="1"/>
  <c r="CW33" i="45"/>
  <c r="DX33" i="45" s="1"/>
  <c r="CS18" i="45"/>
  <c r="CV31" i="45"/>
  <c r="CQ15" i="45"/>
  <c r="DT15" i="45" s="1"/>
  <c r="CX16" i="45"/>
  <c r="DY16" i="45" s="1"/>
  <c r="CX35" i="45"/>
  <c r="DY35" i="45" s="1"/>
  <c r="CR37" i="45"/>
  <c r="CX37" i="45"/>
  <c r="DY37" i="45" s="1"/>
  <c r="CP16" i="45"/>
  <c r="DS16" i="45" s="1"/>
  <c r="CV27" i="45"/>
  <c r="CX8" i="45"/>
  <c r="DY8" i="45" s="1"/>
  <c r="CS28" i="45"/>
  <c r="CS7" i="45"/>
  <c r="CV15" i="45"/>
  <c r="CN25" i="45"/>
  <c r="DQ25" i="45" s="1"/>
  <c r="CO23" i="45"/>
  <c r="DR23" i="45" s="1"/>
  <c r="CX3" i="45"/>
  <c r="DY3" i="45" s="1"/>
  <c r="CO10" i="45"/>
  <c r="DR10" i="45" s="1"/>
  <c r="CU21" i="45"/>
  <c r="CW20" i="45"/>
  <c r="DX20" i="45" s="1"/>
  <c r="CO12" i="45"/>
  <c r="DR12" i="45" s="1"/>
  <c r="CU39" i="45"/>
  <c r="CX6" i="45"/>
  <c r="DY6" i="45" s="1"/>
  <c r="CR21" i="45"/>
  <c r="CX36" i="45"/>
  <c r="DY36" i="45" s="1"/>
  <c r="CQ29" i="45"/>
  <c r="DT29" i="45" s="1"/>
  <c r="CR39" i="45"/>
  <c r="CX27" i="45"/>
  <c r="DY27" i="45" s="1"/>
  <c r="CT31" i="45"/>
  <c r="DW31" i="45" s="1"/>
  <c r="CQ12" i="45"/>
  <c r="DT12" i="45" s="1"/>
  <c r="CQ20" i="45"/>
  <c r="DT20" i="45" s="1"/>
  <c r="CU11" i="45"/>
  <c r="CS3" i="45"/>
  <c r="CS32" i="45"/>
  <c r="CQ19" i="45"/>
  <c r="DT19" i="45" s="1"/>
  <c r="CU3" i="45"/>
  <c r="CM37" i="45"/>
  <c r="DP37" i="45" s="1"/>
  <c r="CM38" i="45"/>
  <c r="DP38" i="45" s="1"/>
  <c r="CT18" i="45"/>
  <c r="DW18" i="45" s="1"/>
  <c r="CR16" i="45"/>
  <c r="CV24" i="45"/>
  <c r="CW25" i="45"/>
  <c r="DX25" i="45" s="1"/>
  <c r="CV21" i="45"/>
  <c r="CM12" i="45"/>
  <c r="DP12" i="45" s="1"/>
  <c r="CR38" i="45"/>
  <c r="CP8" i="45"/>
  <c r="DS8" i="45" s="1"/>
  <c r="CS10" i="45"/>
  <c r="CP30" i="45"/>
  <c r="DS30" i="45" s="1"/>
  <c r="CX39" i="45"/>
  <c r="DY39" i="45" s="1"/>
  <c r="CP21" i="45"/>
  <c r="DS21" i="45" s="1"/>
  <c r="CW29" i="45"/>
  <c r="DX29" i="45" s="1"/>
  <c r="CU9" i="45"/>
  <c r="CV38" i="45"/>
  <c r="CQ34" i="45"/>
  <c r="DT34" i="45" s="1"/>
  <c r="CR20" i="45"/>
  <c r="CO30" i="45"/>
  <c r="DR30" i="45" s="1"/>
  <c r="CS9" i="45"/>
  <c r="CP17" i="45"/>
  <c r="DS17" i="45" s="1"/>
  <c r="CR18" i="45"/>
  <c r="CO3" i="45"/>
  <c r="DR3" i="45" s="1"/>
  <c r="CP11" i="45"/>
  <c r="DS11" i="45" s="1"/>
  <c r="CS17" i="45"/>
  <c r="CW38" i="45"/>
  <c r="DX38" i="45" s="1"/>
  <c r="CM32" i="45"/>
  <c r="DP32" i="45" s="1"/>
  <c r="CO33" i="45"/>
  <c r="DR33" i="45" s="1"/>
  <c r="CN5" i="45"/>
  <c r="DQ5" i="45" s="1"/>
  <c r="CW8" i="45"/>
  <c r="DX8" i="45" s="1"/>
  <c r="CS16" i="45"/>
  <c r="CN29" i="45"/>
  <c r="DQ29" i="45" s="1"/>
  <c r="CO26" i="45"/>
  <c r="DR26" i="45" s="1"/>
  <c r="CM17" i="45"/>
  <c r="DP17" i="45" s="1"/>
  <c r="CM27" i="45"/>
  <c r="DP27" i="45" s="1"/>
  <c r="CQ5" i="45"/>
  <c r="DT5" i="45" s="1"/>
  <c r="CV17" i="45"/>
  <c r="CQ13" i="45"/>
  <c r="DT13" i="45" s="1"/>
  <c r="CT39" i="45"/>
  <c r="DW39" i="45" s="1"/>
  <c r="CO5" i="45"/>
  <c r="DR5" i="45" s="1"/>
  <c r="CR34" i="45"/>
  <c r="CP29" i="45"/>
  <c r="DS29" i="45" s="1"/>
  <c r="CN23" i="45"/>
  <c r="DQ23" i="45" s="1"/>
  <c r="CU33" i="45"/>
  <c r="CT3" i="45"/>
  <c r="DW3" i="45" s="1"/>
  <c r="CW35" i="45"/>
  <c r="DX35" i="45" s="1"/>
  <c r="CV11" i="45"/>
  <c r="CW12" i="45"/>
  <c r="DX12" i="45" s="1"/>
  <c r="CT22" i="45"/>
  <c r="DW22" i="45" s="1"/>
  <c r="CV23" i="45"/>
  <c r="CM20" i="45"/>
  <c r="DP20" i="45" s="1"/>
  <c r="CR8" i="45"/>
  <c r="CM21" i="45"/>
  <c r="DP21" i="45" s="1"/>
  <c r="CR28" i="45"/>
  <c r="CS14" i="45"/>
  <c r="CN37" i="45"/>
  <c r="DQ37" i="45" s="1"/>
  <c r="DV17" i="45"/>
  <c r="CU27" i="45"/>
  <c r="CS36" i="45"/>
  <c r="CO21" i="45"/>
  <c r="DR21" i="45" s="1"/>
  <c r="CN38" i="45"/>
  <c r="DQ38" i="45" s="1"/>
  <c r="CP4" i="45"/>
  <c r="DS4" i="45" s="1"/>
  <c r="CR29" i="45"/>
  <c r="CR4" i="45"/>
  <c r="DU4" i="45" s="1"/>
  <c r="CV12" i="45"/>
  <c r="CU5" i="45"/>
  <c r="CM15" i="45"/>
  <c r="DP15" i="45" s="1"/>
  <c r="CT16" i="45"/>
  <c r="DW16" i="45" s="1"/>
  <c r="CS38" i="45"/>
  <c r="CO19" i="45"/>
  <c r="DR19" i="45" s="1"/>
  <c r="CU35" i="45"/>
  <c r="CP27" i="45"/>
  <c r="DS27" i="45" s="1"/>
  <c r="CP10" i="45"/>
  <c r="DS10" i="45" s="1"/>
  <c r="CW9" i="45"/>
  <c r="DX9" i="45" s="1"/>
  <c r="CO16" i="45"/>
  <c r="DR16" i="45" s="1"/>
  <c r="CV4" i="45"/>
  <c r="CN14" i="45"/>
  <c r="DQ14" i="45" s="1"/>
  <c r="CS26" i="45"/>
  <c r="CT17" i="45"/>
  <c r="DW17" i="45" s="1"/>
  <c r="CV7" i="45"/>
  <c r="CX15" i="45"/>
  <c r="DY15" i="45" s="1"/>
  <c r="CP28" i="45"/>
  <c r="DS28" i="45" s="1"/>
  <c r="CQ23" i="45"/>
  <c r="DT23" i="45" s="1"/>
  <c r="CW10" i="45"/>
  <c r="DX10" i="45" s="1"/>
  <c r="CR22" i="45"/>
  <c r="CT10" i="45"/>
  <c r="DW10" i="45" s="1"/>
  <c r="CU7" i="45"/>
  <c r="CM29" i="45"/>
  <c r="DP29" i="45" s="1"/>
  <c r="CO18" i="45"/>
  <c r="DR18" i="45" s="1"/>
  <c r="CS37" i="45"/>
  <c r="CQ35" i="45"/>
  <c r="DT35" i="45" s="1"/>
  <c r="CW37" i="45"/>
  <c r="DX37" i="45" s="1"/>
  <c r="CT30" i="45"/>
  <c r="DW30" i="45" s="1"/>
  <c r="CM36" i="45"/>
  <c r="DP36" i="45" s="1"/>
  <c r="CV37" i="45"/>
  <c r="CS22" i="45"/>
  <c r="CS31" i="45"/>
  <c r="CX17" i="45"/>
  <c r="DY17" i="45" s="1"/>
  <c r="CU31" i="45"/>
  <c r="CP14" i="45"/>
  <c r="DS14" i="45" s="1"/>
  <c r="CV10" i="45"/>
  <c r="CT26" i="45"/>
  <c r="DW26" i="45" s="1"/>
  <c r="CQ3" i="45"/>
  <c r="DT3" i="45" s="1"/>
  <c r="CU24" i="45"/>
  <c r="CS12" i="45"/>
  <c r="CN27" i="45"/>
  <c r="DQ27" i="45" s="1"/>
  <c r="CN22" i="45"/>
  <c r="DQ22" i="45" s="1"/>
  <c r="CM9" i="45"/>
  <c r="DP9" i="45" s="1"/>
  <c r="CQ30" i="45"/>
  <c r="DT30" i="45" s="1"/>
  <c r="CO20" i="45"/>
  <c r="DR20" i="45" s="1"/>
  <c r="CP5" i="45"/>
  <c r="DS5" i="45" s="1"/>
  <c r="CT19" i="45"/>
  <c r="DW19" i="45" s="1"/>
  <c r="CO39" i="45"/>
  <c r="DR39" i="45" s="1"/>
  <c r="CP32" i="45"/>
  <c r="DS32" i="45" s="1"/>
  <c r="CU38" i="45"/>
  <c r="CR10" i="45"/>
  <c r="CW23" i="45"/>
  <c r="DX23" i="45" s="1"/>
  <c r="CW32" i="45"/>
  <c r="DX32" i="45" s="1"/>
  <c r="CT20" i="45"/>
  <c r="DW20" i="45" s="1"/>
  <c r="CM34" i="45"/>
  <c r="DP34" i="45" s="1"/>
  <c r="CN32" i="45"/>
  <c r="DQ32" i="45" s="1"/>
  <c r="CU30" i="45"/>
  <c r="DV30" i="45" s="1"/>
  <c r="CR11" i="45"/>
  <c r="CN34" i="45"/>
  <c r="DQ34" i="45" s="1"/>
  <c r="CU20" i="45"/>
  <c r="CO7" i="45"/>
  <c r="DR7" i="45" s="1"/>
  <c r="CN15" i="45"/>
  <c r="DQ15" i="45" s="1"/>
  <c r="CT35" i="45"/>
  <c r="DW35" i="45" s="1"/>
  <c r="CM5" i="45"/>
  <c r="DP5" i="45" s="1"/>
  <c r="CQ26" i="45"/>
  <c r="DT26" i="45" s="1"/>
  <c r="CW14" i="45"/>
  <c r="DX14" i="45" s="1"/>
  <c r="CO32" i="45"/>
  <c r="DR32" i="45" s="1"/>
  <c r="CM33" i="45"/>
  <c r="DP33" i="45" s="1"/>
  <c r="CO35" i="45"/>
  <c r="DR35" i="45" s="1"/>
  <c r="CP25" i="45"/>
  <c r="DS25" i="45" s="1"/>
  <c r="CT23" i="45"/>
  <c r="DW23" i="45" s="1"/>
  <c r="CX14" i="45"/>
  <c r="DY14" i="45" s="1"/>
  <c r="CW19" i="45"/>
  <c r="DX19" i="45" s="1"/>
  <c r="CR26" i="45"/>
  <c r="CT12" i="45"/>
  <c r="DW12" i="45" s="1"/>
  <c r="CV20" i="45"/>
  <c r="CR35" i="45"/>
  <c r="CS34" i="45"/>
  <c r="CS23" i="45"/>
  <c r="CX34" i="45"/>
  <c r="DY34" i="45" s="1"/>
  <c r="CS35" i="45"/>
  <c r="CM4" i="45"/>
  <c r="DP4" i="45" s="1"/>
  <c r="CS13" i="45"/>
  <c r="CN28" i="45"/>
  <c r="DQ28" i="45" s="1"/>
  <c r="CQ7" i="45"/>
  <c r="DT7" i="45" s="1"/>
  <c r="CU28" i="45"/>
  <c r="CW17" i="45"/>
  <c r="DX17" i="45" s="1"/>
  <c r="CO37" i="45"/>
  <c r="DR37" i="45" s="1"/>
  <c r="CU34" i="45"/>
  <c r="CM13" i="45"/>
  <c r="DP13" i="45" s="1"/>
  <c r="CN6" i="45"/>
  <c r="DQ6" i="45" s="1"/>
  <c r="CS25" i="45"/>
  <c r="CP6" i="45"/>
  <c r="DS6" i="45" s="1"/>
  <c r="CX26" i="45"/>
  <c r="DY26" i="45" s="1"/>
  <c r="CV18" i="45"/>
  <c r="CP36" i="45"/>
  <c r="DS36" i="45" s="1"/>
  <c r="CP20" i="45"/>
  <c r="DS20" i="45" s="1"/>
  <c r="CS6" i="45"/>
  <c r="CW27" i="45"/>
  <c r="DX27" i="45" s="1"/>
  <c r="CW36" i="45"/>
  <c r="DX36" i="45" s="1"/>
  <c r="CT28" i="45"/>
  <c r="DW28" i="45" s="1"/>
  <c r="CV33" i="45"/>
  <c r="CR33" i="45"/>
  <c r="CW16" i="45"/>
  <c r="DX16" i="45" s="1"/>
  <c r="CQ37" i="45"/>
  <c r="DT37" i="45" s="1"/>
  <c r="CU8" i="45"/>
  <c r="CM30" i="45"/>
  <c r="DP30" i="45" s="1"/>
  <c r="CS19" i="45"/>
  <c r="CW39" i="45"/>
  <c r="DX39" i="45" s="1"/>
  <c r="CT11" i="45"/>
  <c r="DW11" i="45" s="1"/>
  <c r="CQ14" i="45"/>
  <c r="DT14" i="45" s="1"/>
  <c r="CR7" i="45"/>
  <c r="CO27" i="45"/>
  <c r="DR27" i="45" s="1"/>
  <c r="CX13" i="45"/>
  <c r="DY13" i="45" s="1"/>
  <c r="CV36" i="45"/>
  <c r="CN24" i="45"/>
  <c r="DQ24" i="45" s="1"/>
  <c r="CT37" i="45"/>
  <c r="DW37" i="45" s="1"/>
  <c r="CV35" i="45"/>
  <c r="CW7" i="45"/>
  <c r="DX7" i="45" s="1"/>
  <c r="CO29" i="45"/>
  <c r="DR29" i="45" s="1"/>
  <c r="CO38" i="45"/>
  <c r="DR38" i="45" s="1"/>
  <c r="CP31" i="45"/>
  <c r="DS31" i="45" s="1"/>
  <c r="CU36" i="45"/>
  <c r="CN39" i="45"/>
  <c r="DQ39" i="45" s="1"/>
  <c r="CO6" i="45"/>
  <c r="DR6" i="45" s="1"/>
  <c r="CP34" i="45"/>
  <c r="DS34" i="45" s="1"/>
  <c r="CU4" i="45"/>
  <c r="CM26" i="45"/>
  <c r="DP26" i="45" s="1"/>
  <c r="CO14" i="45"/>
  <c r="DR14" i="45" s="1"/>
  <c r="CW31" i="45"/>
  <c r="DX31" i="45" s="1"/>
  <c r="CQ32" i="45"/>
  <c r="DT32" i="45" s="1"/>
  <c r="CQ10" i="45"/>
  <c r="DT10" i="45" s="1"/>
  <c r="CR3" i="45"/>
  <c r="CW21" i="45"/>
  <c r="DX21" i="45" s="1"/>
  <c r="CR17" i="45"/>
  <c r="CP12" i="45"/>
  <c r="DS12" i="45" s="1"/>
  <c r="CX7" i="45"/>
  <c r="DY7" i="45" s="1"/>
  <c r="CT33" i="45"/>
  <c r="DW33" i="45" s="1"/>
  <c r="CX24" i="45"/>
  <c r="DY24" i="45" s="1"/>
  <c r="CW3" i="45"/>
  <c r="DX3" i="45" s="1"/>
  <c r="CO25" i="45"/>
  <c r="DR25" i="45" s="1"/>
  <c r="CO34" i="45"/>
  <c r="DR34" i="45" s="1"/>
  <c r="CP23" i="45"/>
  <c r="DS23" i="45" s="1"/>
  <c r="CT15" i="45"/>
  <c r="DW15" i="45" s="1"/>
  <c r="CQ38" i="45"/>
  <c r="DT38" i="45" s="1"/>
  <c r="CW34" i="45"/>
  <c r="DX34" i="45" s="1"/>
  <c r="CV32" i="45"/>
  <c r="CP15" i="45"/>
  <c r="DS15" i="45" s="1"/>
  <c r="CT34" i="45"/>
  <c r="DW34" i="45" s="1"/>
  <c r="CN18" i="45"/>
  <c r="DQ18" i="45" s="1"/>
  <c r="CW4" i="45"/>
  <c r="DX4" i="45" s="1"/>
  <c r="CM7" i="45"/>
  <c r="DP7" i="45" s="1"/>
  <c r="CO8" i="45"/>
  <c r="DR8" i="45" s="1"/>
  <c r="CN11" i="45"/>
  <c r="DQ11" i="45" s="1"/>
  <c r="CR5" i="45"/>
  <c r="CU26" i="45"/>
  <c r="CM11" i="45"/>
  <c r="DP11" i="45" s="1"/>
  <c r="CV22" i="45"/>
  <c r="CW6" i="45"/>
  <c r="DX6" i="45" s="1"/>
  <c r="CR6" i="45"/>
  <c r="DU6" i="45" s="1"/>
  <c r="CV6" i="45"/>
  <c r="CM6" i="45"/>
  <c r="DP6" i="45" s="1"/>
  <c r="CP18" i="45"/>
  <c r="DS18" i="45" s="1"/>
  <c r="CR27" i="45"/>
  <c r="CQ36" i="45"/>
  <c r="DT36" i="45" s="1"/>
  <c r="CX25" i="45"/>
  <c r="DY25" i="45" s="1"/>
  <c r="CU14" i="45"/>
  <c r="CS27" i="45"/>
  <c r="CT9" i="45"/>
  <c r="DW9" i="45" s="1"/>
  <c r="CU12" i="45"/>
  <c r="CV5" i="45"/>
  <c r="CW24" i="45"/>
  <c r="DX24" i="45" s="1"/>
  <c r="CX4" i="45"/>
  <c r="DY4" i="45" s="1"/>
  <c r="CP24" i="45"/>
  <c r="DS24" i="45" s="1"/>
  <c r="CQ18" i="45"/>
  <c r="DT18" i="45" s="1"/>
  <c r="CO4" i="45"/>
  <c r="DR4" i="45" s="1"/>
  <c r="CP7" i="45"/>
  <c r="DS7" i="45" s="1"/>
  <c r="CX29" i="45"/>
  <c r="DY29" i="45" s="1"/>
  <c r="CR36" i="45"/>
  <c r="DU36" i="45" s="1"/>
  <c r="CT7" i="45"/>
  <c r="DW7" i="45" s="1"/>
  <c r="CR13" i="45"/>
  <c r="CT29" i="45"/>
  <c r="DW29" i="45" s="1"/>
  <c r="CW11" i="45"/>
  <c r="DX11" i="45" s="1"/>
  <c r="CX9" i="45"/>
  <c r="DY9" i="45" s="1"/>
  <c r="CR15" i="45"/>
  <c r="DU15" i="45" s="1"/>
  <c r="CP35" i="45"/>
  <c r="DS35" i="45" s="1"/>
  <c r="CU37" i="45"/>
  <c r="CQ17" i="45"/>
  <c r="DT17" i="45" s="1"/>
  <c r="CO31" i="45"/>
  <c r="DR31" i="45" s="1"/>
  <c r="CR31" i="45"/>
  <c r="CM14" i="45"/>
  <c r="DP14" i="45" s="1"/>
  <c r="CN7" i="45"/>
  <c r="DQ7" i="45" s="1"/>
  <c r="CW26" i="45"/>
  <c r="DX26" i="45" s="1"/>
  <c r="CP13" i="45"/>
  <c r="DS13" i="45" s="1"/>
  <c r="CN36" i="45"/>
  <c r="DQ36" i="45" s="1"/>
  <c r="CU19" i="45"/>
  <c r="CW5" i="45"/>
  <c r="DX5" i="45" s="1"/>
  <c r="CR12" i="45"/>
  <c r="CP33" i="45"/>
  <c r="DS33" i="45" s="1"/>
  <c r="CV25" i="45"/>
  <c r="DV25" i="45" s="1"/>
  <c r="CX11" i="45"/>
  <c r="DY11" i="45" s="1"/>
  <c r="CR19" i="45"/>
  <c r="CV34" i="45"/>
  <c r="CO13" i="45"/>
  <c r="DR13" i="45" s="1"/>
  <c r="CN13" i="45"/>
  <c r="DQ13" i="45" s="1"/>
  <c r="CN20" i="45"/>
  <c r="DQ20" i="45" s="1"/>
  <c r="CT36" i="45"/>
  <c r="DW36" i="45" s="1"/>
  <c r="CT25" i="45"/>
  <c r="DW25" i="45" s="1"/>
  <c r="CQ9" i="45"/>
  <c r="DT9" i="45" s="1"/>
  <c r="CS20" i="45"/>
  <c r="CN33" i="45"/>
  <c r="DQ33" i="45" s="1"/>
  <c r="CM10" i="45"/>
  <c r="DP10" i="45" s="1"/>
  <c r="CN3" i="45"/>
  <c r="DQ3" i="45" s="1"/>
  <c r="CS21" i="45"/>
  <c r="CN16" i="45"/>
  <c r="DQ16" i="45" s="1"/>
  <c r="CM39" i="45"/>
  <c r="DP39" i="45" s="1"/>
  <c r="CU15" i="45"/>
  <c r="CV8" i="45"/>
  <c r="CW28" i="45"/>
  <c r="DX28" i="45" s="1"/>
  <c r="CP19" i="45"/>
  <c r="DS19" i="45" s="1"/>
  <c r="CP22" i="45"/>
  <c r="DS22" i="45" s="1"/>
  <c r="CV28" i="45"/>
  <c r="CX38" i="45"/>
  <c r="DY38" i="45" s="1"/>
  <c r="CT5" i="45"/>
  <c r="DW5" i="45" s="1"/>
  <c r="CO9" i="45"/>
  <c r="DR9" i="45" s="1"/>
  <c r="CS30" i="45"/>
  <c r="CS39" i="45"/>
  <c r="CT32" i="45"/>
  <c r="DW32" i="45" s="1"/>
  <c r="CQ39" i="45"/>
  <c r="DT39" i="45" s="1"/>
  <c r="F202" i="24"/>
  <c r="AF202" i="24" s="1"/>
  <c r="AF200" i="24" s="1"/>
  <c r="AF187" i="24" s="1"/>
  <c r="AU213" i="24"/>
  <c r="AS213" i="24"/>
  <c r="BH226" i="24"/>
  <c r="BF226" i="24"/>
  <c r="BI229" i="24"/>
  <c r="BL232" i="24"/>
  <c r="BJ232" i="24"/>
  <c r="AY221" i="24"/>
  <c r="AV214" i="24"/>
  <c r="AH204" i="24"/>
  <c r="AO211" i="24"/>
  <c r="AJ204" i="24"/>
  <c r="AT214" i="24"/>
  <c r="AV216" i="24"/>
  <c r="AR214" i="24"/>
  <c r="AU214" i="24"/>
  <c r="AQ211" i="24"/>
  <c r="AS211" i="24"/>
  <c r="AP211" i="24"/>
  <c r="BH229" i="24"/>
  <c r="BJ229" i="24"/>
  <c r="BJ231" i="24"/>
  <c r="BL231" i="24"/>
  <c r="BK229" i="24"/>
  <c r="BK231" i="24"/>
  <c r="AK205" i="24"/>
  <c r="BG226" i="24"/>
  <c r="AZ221" i="24"/>
  <c r="BB221" i="24"/>
  <c r="AJ205" i="24"/>
  <c r="BE225" i="24"/>
  <c r="BE226" i="24"/>
  <c r="BA221" i="24"/>
  <c r="AI205" i="24"/>
  <c r="AM205" i="24"/>
  <c r="BC225" i="24"/>
  <c r="BG225" i="24"/>
  <c r="BD225" i="24"/>
  <c r="AT213" i="24"/>
  <c r="AI204" i="24"/>
  <c r="AR213" i="24"/>
  <c r="AK204" i="24"/>
  <c r="AX216" i="24"/>
  <c r="AT216" i="24"/>
  <c r="AW216" i="24"/>
  <c r="F212" i="24"/>
  <c r="F235" i="24"/>
  <c r="BL235" i="24" s="1"/>
  <c r="L206" i="24"/>
  <c r="L227" i="24"/>
  <c r="L220" i="24"/>
  <c r="L218" i="24"/>
  <c r="BI230" i="24"/>
  <c r="BK230" i="24"/>
  <c r="BJ230" i="24"/>
  <c r="BH230" i="24"/>
  <c r="BL230" i="24"/>
  <c r="BC224" i="24"/>
  <c r="BD224" i="24"/>
  <c r="BB224" i="24"/>
  <c r="BE224" i="24"/>
  <c r="BF224" i="24"/>
  <c r="BC223" i="24"/>
  <c r="BD223" i="24"/>
  <c r="BB223" i="24"/>
  <c r="BA223" i="24"/>
  <c r="BE223" i="24"/>
  <c r="AM209" i="24"/>
  <c r="AP209" i="24"/>
  <c r="AO209" i="24"/>
  <c r="AN209" i="24"/>
  <c r="AQ209" i="24"/>
  <c r="AO208" i="24"/>
  <c r="AN208" i="24"/>
  <c r="AL208" i="24"/>
  <c r="AM208" i="24"/>
  <c r="AP208" i="24"/>
  <c r="BH228" i="24"/>
  <c r="BG228" i="24"/>
  <c r="BI228" i="24"/>
  <c r="BF228" i="24"/>
  <c r="BJ228" i="24"/>
  <c r="AM207" i="24"/>
  <c r="AL207" i="24"/>
  <c r="AK207" i="24"/>
  <c r="AN207" i="24"/>
  <c r="AO207" i="24"/>
  <c r="AQ210" i="24"/>
  <c r="AN210" i="24"/>
  <c r="AO210" i="24"/>
  <c r="AP210" i="24"/>
  <c r="AR210" i="24"/>
  <c r="AI203" i="24"/>
  <c r="AH203" i="24"/>
  <c r="AJ203" i="24"/>
  <c r="AG203" i="24"/>
  <c r="AK203" i="24"/>
  <c r="BK233" i="24"/>
  <c r="BL233" i="24"/>
  <c r="AV215" i="24"/>
  <c r="AU215" i="24"/>
  <c r="AT215" i="24"/>
  <c r="AS215" i="24"/>
  <c r="AW215" i="24"/>
  <c r="AZ219" i="24"/>
  <c r="AY219" i="24"/>
  <c r="AX219" i="24"/>
  <c r="AW219" i="24"/>
  <c r="BA219" i="24"/>
  <c r="AW217" i="24"/>
  <c r="AX217" i="24"/>
  <c r="AU217" i="24"/>
  <c r="AV217" i="24"/>
  <c r="AY217" i="24"/>
  <c r="DV36" i="45" l="1"/>
  <c r="DV15" i="45"/>
  <c r="DU33" i="45"/>
  <c r="DV18" i="45"/>
  <c r="DV24" i="45"/>
  <c r="DV7" i="45"/>
  <c r="DV10" i="45"/>
  <c r="DU11" i="45"/>
  <c r="DV38" i="45"/>
  <c r="DV26" i="45"/>
  <c r="DV37" i="45"/>
  <c r="DV32" i="45"/>
  <c r="DU8" i="45"/>
  <c r="DU13" i="45"/>
  <c r="DV27" i="45"/>
  <c r="DU7" i="45"/>
  <c r="DU37" i="45"/>
  <c r="DR1" i="45"/>
  <c r="DU12" i="45"/>
  <c r="DV12" i="45"/>
  <c r="DU34" i="45"/>
  <c r="DU23" i="45"/>
  <c r="DU29" i="45"/>
  <c r="DU17" i="45"/>
  <c r="DV22" i="45"/>
  <c r="DS1" i="45"/>
  <c r="DU18" i="45"/>
  <c r="DY1" i="45"/>
  <c r="DX1" i="45"/>
  <c r="DV33" i="45"/>
  <c r="DV19" i="45"/>
  <c r="DU38" i="45"/>
  <c r="DV9" i="45"/>
  <c r="DU32" i="45"/>
  <c r="DU35" i="45"/>
  <c r="DU26" i="45"/>
  <c r="DU10" i="45"/>
  <c r="DV21" i="45"/>
  <c r="DV6" i="45"/>
  <c r="DW1" i="45"/>
  <c r="DU19" i="45"/>
  <c r="DU31" i="45"/>
  <c r="DU16" i="45"/>
  <c r="DU28" i="45"/>
  <c r="DU9" i="45"/>
  <c r="DU25" i="45"/>
  <c r="DV29" i="45"/>
  <c r="DV16" i="45"/>
  <c r="DU39" i="45"/>
  <c r="DV14" i="45"/>
  <c r="DU5" i="45"/>
  <c r="DV39" i="45"/>
  <c r="DT1" i="45"/>
  <c r="DV11" i="45"/>
  <c r="DU24" i="45"/>
  <c r="DV23" i="45"/>
  <c r="DU30" i="45"/>
  <c r="DU21" i="45"/>
  <c r="DU20" i="45"/>
  <c r="DV31" i="45"/>
  <c r="DU14" i="45"/>
  <c r="DV13" i="45"/>
  <c r="DU27" i="45"/>
  <c r="DV20" i="45"/>
  <c r="DU22" i="45"/>
  <c r="DV8" i="45"/>
  <c r="DV28" i="45"/>
  <c r="DV35" i="45"/>
  <c r="DV34" i="45"/>
  <c r="DV5" i="45"/>
  <c r="AG202" i="24"/>
  <c r="AG200" i="24" s="1"/>
  <c r="AG187" i="24" s="1"/>
  <c r="AH202" i="24"/>
  <c r="AH200" i="24" s="1"/>
  <c r="AH187" i="24" s="1"/>
  <c r="AI1468" i="23" s="1"/>
  <c r="AI202" i="24"/>
  <c r="AI200" i="24" s="1"/>
  <c r="AI187" i="24" s="1"/>
  <c r="AJ202" i="24"/>
  <c r="L235" i="24"/>
  <c r="L232" i="24"/>
  <c r="L214" i="24"/>
  <c r="L211" i="24"/>
  <c r="L225" i="24"/>
  <c r="AZ200" i="24"/>
  <c r="AZ187" i="24" s="1"/>
  <c r="L221" i="24"/>
  <c r="L231" i="24"/>
  <c r="L204" i="24"/>
  <c r="L226" i="24"/>
  <c r="L229" i="24"/>
  <c r="L205" i="24"/>
  <c r="BG200" i="24"/>
  <c r="BG187" i="24" s="1"/>
  <c r="BH1468" i="23" s="1"/>
  <c r="L213" i="24"/>
  <c r="L216" i="24"/>
  <c r="AT212" i="24"/>
  <c r="AT200" i="24" s="1"/>
  <c r="AT187" i="24" s="1"/>
  <c r="AR212" i="24"/>
  <c r="AR200" i="24" s="1"/>
  <c r="AR187" i="24" s="1"/>
  <c r="AS212" i="24"/>
  <c r="AS200" i="24" s="1"/>
  <c r="AS187" i="24" s="1"/>
  <c r="AQ212" i="24"/>
  <c r="AQ200" i="24" s="1"/>
  <c r="AQ187" i="24" s="1"/>
  <c r="AP212" i="24"/>
  <c r="AP200" i="24" s="1"/>
  <c r="AP187" i="24" s="1"/>
  <c r="AY200" i="24"/>
  <c r="AY187" i="24" s="1"/>
  <c r="BJ200" i="24"/>
  <c r="BJ187" i="24" s="1"/>
  <c r="BK1468" i="23" s="1"/>
  <c r="AM200" i="24"/>
  <c r="AM187" i="24" s="1"/>
  <c r="BA200" i="24"/>
  <c r="BA187" i="24" s="1"/>
  <c r="BC200" i="24"/>
  <c r="BC187" i="24" s="1"/>
  <c r="BD1468" i="23" s="1"/>
  <c r="BD200" i="24"/>
  <c r="BD187" i="24" s="1"/>
  <c r="AK200" i="24"/>
  <c r="AK187" i="24" s="1"/>
  <c r="L224" i="24"/>
  <c r="AX200" i="24"/>
  <c r="AX187" i="24" s="1"/>
  <c r="L208" i="24"/>
  <c r="L209" i="24"/>
  <c r="AV200" i="24"/>
  <c r="AV187" i="24" s="1"/>
  <c r="L219" i="24"/>
  <c r="AL200" i="24"/>
  <c r="AL187" i="24" s="1"/>
  <c r="L210" i="24"/>
  <c r="AN200" i="24"/>
  <c r="AN187" i="24" s="1"/>
  <c r="BK200" i="24"/>
  <c r="BK187" i="24" s="1"/>
  <c r="BL1468" i="23" s="1"/>
  <c r="AU200" i="24"/>
  <c r="AU187" i="24" s="1"/>
  <c r="L203" i="24"/>
  <c r="BB200" i="24"/>
  <c r="BB187" i="24" s="1"/>
  <c r="BF200" i="24"/>
  <c r="BF187" i="24" s="1"/>
  <c r="L230" i="24"/>
  <c r="L207" i="24"/>
  <c r="L228" i="24"/>
  <c r="L217" i="24"/>
  <c r="BH200" i="24"/>
  <c r="BH187" i="24" s="1"/>
  <c r="L223" i="24"/>
  <c r="L215" i="24"/>
  <c r="L233" i="24"/>
  <c r="AO200" i="24"/>
  <c r="AO187" i="24" s="1"/>
  <c r="BE200" i="24"/>
  <c r="BE187" i="24" s="1"/>
  <c r="AW200" i="24"/>
  <c r="AW187" i="24" s="1"/>
  <c r="AG1468" i="23"/>
  <c r="BI200" i="24"/>
  <c r="BI187" i="24" s="1"/>
  <c r="BL200" i="24"/>
  <c r="BL187" i="24" s="1"/>
  <c r="DV1" i="45" l="1"/>
  <c r="DU1" i="45"/>
  <c r="DV40" i="45"/>
  <c r="L202" i="24"/>
  <c r="AJ200" i="24"/>
  <c r="AJ187" i="24" s="1"/>
  <c r="AK1468" i="23" s="1"/>
  <c r="BA1468" i="23"/>
  <c r="AT1468" i="23"/>
  <c r="AS1468" i="23"/>
  <c r="AU1468" i="23"/>
  <c r="L212" i="24"/>
  <c r="AW1468" i="23"/>
  <c r="BB1468" i="23"/>
  <c r="AH1468" i="23"/>
  <c r="BE1468" i="23"/>
  <c r="AZ1468" i="23"/>
  <c r="AY1468" i="23"/>
  <c r="AN1468" i="23"/>
  <c r="AO1468" i="23"/>
  <c r="AL1468" i="23"/>
  <c r="BG1468" i="23"/>
  <c r="AM1468" i="23"/>
  <c r="BC1468" i="23"/>
  <c r="AV1468" i="23"/>
  <c r="AX1468" i="23"/>
  <c r="AP1468" i="23"/>
  <c r="AR1468" i="23"/>
  <c r="AQ1468" i="23"/>
  <c r="BF1468" i="23"/>
  <c r="BJ1468" i="23"/>
  <c r="BM1468" i="23"/>
  <c r="BI1468" i="23"/>
  <c r="AJ1468" i="23"/>
  <c r="BA1096" i="23" l="1"/>
  <c r="BA1083" i="23" s="1"/>
  <c r="BF944" i="23"/>
  <c r="BA868" i="23"/>
  <c r="AL716" i="23"/>
  <c r="AQ868" i="23"/>
  <c r="AM792" i="23"/>
  <c r="AM868" i="23"/>
  <c r="AP868" i="23"/>
  <c r="AJ792" i="23"/>
  <c r="AG716" i="23"/>
  <c r="AJ716" i="23"/>
  <c r="BC944" i="23"/>
  <c r="BA1020" i="23" l="1"/>
  <c r="AQ792" i="23"/>
  <c r="AV868" i="23"/>
  <c r="BF1096" i="23"/>
  <c r="AX944" i="23"/>
  <c r="AV944" i="23"/>
  <c r="AX716" i="23"/>
  <c r="BI792" i="23"/>
  <c r="AO640" i="23"/>
  <c r="BI868" i="23"/>
  <c r="AX792" i="23"/>
  <c r="AG564" i="23"/>
  <c r="AE640" i="23"/>
  <c r="AE627" i="23" s="1"/>
  <c r="AF653" i="23"/>
  <c r="AF634" i="23" s="1"/>
  <c r="AF626" i="23" s="1"/>
  <c r="AF655" i="23"/>
  <c r="AF636" i="23" s="1"/>
  <c r="AF627" i="23" s="1"/>
  <c r="AF564" i="23"/>
  <c r="BE944" i="23"/>
  <c r="AN716" i="23"/>
  <c r="AH640" i="23"/>
  <c r="AX868" i="23"/>
  <c r="AR792" i="23"/>
  <c r="AI640" i="23"/>
  <c r="BH1020" i="23"/>
  <c r="BB944" i="23"/>
  <c r="AU792" i="23"/>
  <c r="AP716" i="23"/>
  <c r="AG640" i="23"/>
  <c r="BI1020" i="23"/>
  <c r="AZ868" i="23"/>
  <c r="BD944" i="23"/>
  <c r="AF579" i="23"/>
  <c r="AF1462" i="23" l="1"/>
  <c r="AE1462" i="23"/>
  <c r="AE629" i="23"/>
  <c r="AE471" i="23" s="1"/>
  <c r="AE459" i="23" s="1"/>
  <c r="AE361" i="23" s="1"/>
  <c r="AF560" i="23"/>
  <c r="AF551" i="23" s="1"/>
  <c r="AG653" i="23" l="1"/>
  <c r="AG634" i="23" s="1"/>
  <c r="AG626" i="23" s="1"/>
  <c r="AF1172" i="23"/>
  <c r="AI1172" i="23"/>
  <c r="AF1188" i="23"/>
  <c r="AF1168" i="23" s="1"/>
  <c r="AG577" i="23"/>
  <c r="AG558" i="23" s="1"/>
  <c r="AG550" i="23" s="1"/>
  <c r="AG579" i="23"/>
  <c r="AG560" i="23" s="1"/>
  <c r="AG551" i="23" s="1"/>
  <c r="AG468" i="23" l="1"/>
  <c r="AG456" i="23" s="1"/>
  <c r="AF1159" i="23"/>
  <c r="AH653" i="23" l="1"/>
  <c r="AH634" i="23" s="1"/>
  <c r="AH626" i="23" s="1"/>
  <c r="AG1188" i="23"/>
  <c r="AG1168" i="23" s="1"/>
  <c r="AG1159" i="23" s="1"/>
  <c r="AI731" i="23"/>
  <c r="AI712" i="23" s="1"/>
  <c r="AI703" i="23" s="1"/>
  <c r="AI729" i="23"/>
  <c r="AI710" i="23" s="1"/>
  <c r="AI702" i="23" s="1"/>
  <c r="AH629" i="23" l="1"/>
  <c r="AJ731" i="23"/>
  <c r="AJ712" i="23" s="1"/>
  <c r="AJ703" i="23" s="1"/>
  <c r="AJ729" i="23"/>
  <c r="AJ710" i="23" s="1"/>
  <c r="AJ702" i="23" s="1"/>
  <c r="AI653" i="23" l="1"/>
  <c r="AI634" i="23" s="1"/>
  <c r="AI626" i="23" s="1"/>
  <c r="AH1188" i="23"/>
  <c r="AH1168" i="23" s="1"/>
  <c r="AH1159" i="23" s="1"/>
  <c r="AK729" i="23"/>
  <c r="AK710" i="23" s="1"/>
  <c r="AK702" i="23" s="1"/>
  <c r="AH1197" i="23" l="1"/>
  <c r="AK731" i="23"/>
  <c r="AK712" i="23" s="1"/>
  <c r="AK703" i="23" s="1"/>
  <c r="AL729" i="23"/>
  <c r="AL710" i="23" s="1"/>
  <c r="AL702" i="23" s="1"/>
  <c r="AJ655" i="23" l="1"/>
  <c r="AJ636" i="23" s="1"/>
  <c r="AJ653" i="23"/>
  <c r="AJ634" i="23" s="1"/>
  <c r="AJ626" i="23" s="1"/>
  <c r="AL731" i="23"/>
  <c r="AL712" i="23" s="1"/>
  <c r="AL703" i="23" s="1"/>
  <c r="AM731" i="23"/>
  <c r="AM712" i="23" s="1"/>
  <c r="AM703" i="23" s="1"/>
  <c r="AM729" i="23" l="1"/>
  <c r="AM710" i="23" s="1"/>
  <c r="AM702" i="23" s="1"/>
  <c r="AI664" i="23"/>
  <c r="AN731" i="23" l="1"/>
  <c r="AN712" i="23" s="1"/>
  <c r="AN703" i="23" s="1"/>
  <c r="AN729" i="23"/>
  <c r="AN710" i="23" s="1"/>
  <c r="AN702" i="23" s="1"/>
  <c r="AN883" i="23"/>
  <c r="AN864" i="23" s="1"/>
  <c r="AN855" i="23" s="1"/>
  <c r="AN881" i="23"/>
  <c r="AN862" i="23" s="1"/>
  <c r="AN854" i="23" s="1"/>
  <c r="AM807" i="23"/>
  <c r="AM788" i="23" s="1"/>
  <c r="AM779" i="23" s="1"/>
  <c r="AM805" i="23"/>
  <c r="AM786" i="23" s="1"/>
  <c r="AM778" i="23" s="1"/>
  <c r="AM705" i="23" l="1"/>
  <c r="AO883" i="23"/>
  <c r="AO864" i="23" s="1"/>
  <c r="AO855" i="23" s="1"/>
  <c r="AO881" i="23"/>
  <c r="AO862" i="23" s="1"/>
  <c r="AO854" i="23" s="1"/>
  <c r="AN807" i="23"/>
  <c r="AN788" i="23" s="1"/>
  <c r="AN779" i="23" s="1"/>
  <c r="AN805" i="23"/>
  <c r="AN786" i="23" s="1"/>
  <c r="AN778" i="23" s="1"/>
  <c r="AO729" i="23" l="1"/>
  <c r="AO710" i="23" s="1"/>
  <c r="AO702" i="23" s="1"/>
  <c r="AO731" i="23"/>
  <c r="AO712" i="23" s="1"/>
  <c r="AP883" i="23"/>
  <c r="AP864" i="23" s="1"/>
  <c r="AP855" i="23" s="1"/>
  <c r="AP881" i="23"/>
  <c r="AP862" i="23" s="1"/>
  <c r="AP854" i="23" s="1"/>
  <c r="AO807" i="23"/>
  <c r="AO788" i="23" s="1"/>
  <c r="AO805" i="23"/>
  <c r="AO786" i="23" s="1"/>
  <c r="AO778" i="23" s="1"/>
  <c r="AQ883" i="23" l="1"/>
  <c r="AQ864" i="23" s="1"/>
  <c r="AQ855" i="23" s="1"/>
  <c r="AQ881" i="23"/>
  <c r="AQ862" i="23" s="1"/>
  <c r="AQ854" i="23" s="1"/>
  <c r="AP807" i="23"/>
  <c r="AP788" i="23" s="1"/>
  <c r="AP779" i="23" s="1"/>
  <c r="AP805" i="23"/>
  <c r="AP786" i="23" s="1"/>
  <c r="AP778" i="23" s="1"/>
  <c r="AR883" i="23" l="1"/>
  <c r="AR864" i="23" s="1"/>
  <c r="AR855" i="23" s="1"/>
  <c r="AR881" i="23"/>
  <c r="AR862" i="23" s="1"/>
  <c r="AR854" i="23" s="1"/>
  <c r="AQ805" i="23"/>
  <c r="AQ786" i="23" s="1"/>
  <c r="AQ778" i="23" s="1"/>
  <c r="AK740" i="23"/>
  <c r="AQ807" i="23" l="1"/>
  <c r="AQ788" i="23" s="1"/>
  <c r="AQ779" i="23" s="1"/>
  <c r="AS883" i="23"/>
  <c r="AS864" i="23" s="1"/>
  <c r="AS855" i="23" s="1"/>
  <c r="AS881" i="23"/>
  <c r="AS862" i="23" s="1"/>
  <c r="AS854" i="23" s="1"/>
  <c r="AT883" i="23" l="1"/>
  <c r="AT864" i="23" s="1"/>
  <c r="AT881" i="23"/>
  <c r="AT862" i="23" s="1"/>
  <c r="AT854" i="23" s="1"/>
  <c r="AR805" i="23" l="1"/>
  <c r="AR786" i="23" s="1"/>
  <c r="AR778" i="23" s="1"/>
  <c r="AR807" i="23"/>
  <c r="AR788" i="23" s="1"/>
  <c r="AR779" i="23" s="1"/>
  <c r="AU881" i="23"/>
  <c r="AU862" i="23" s="1"/>
  <c r="AU854" i="23" s="1"/>
  <c r="AR781" i="23"/>
  <c r="AU883" i="23" l="1"/>
  <c r="AU864" i="23" s="1"/>
  <c r="AU855" i="23" s="1"/>
  <c r="AW959" i="23"/>
  <c r="AW940" i="23" s="1"/>
  <c r="AW931" i="23" s="1"/>
  <c r="AW957" i="23"/>
  <c r="AW938" i="23" s="1"/>
  <c r="AW930" i="23" s="1"/>
  <c r="AV881" i="23"/>
  <c r="AV862" i="23" s="1"/>
  <c r="AV854" i="23" s="1"/>
  <c r="AS807" i="23" l="1"/>
  <c r="AS788" i="23" s="1"/>
  <c r="AS805" i="23"/>
  <c r="AS786" i="23" s="1"/>
  <c r="AS778" i="23" s="1"/>
  <c r="AV883" i="23"/>
  <c r="AV864" i="23" s="1"/>
  <c r="AV855" i="23" s="1"/>
  <c r="AX959" i="23"/>
  <c r="AX940" i="23" s="1"/>
  <c r="AX931" i="23" s="1"/>
  <c r="AX957" i="23" l="1"/>
  <c r="AX938" i="23" s="1"/>
  <c r="AX930" i="23" s="1"/>
  <c r="AM816" i="23"/>
  <c r="AW883" i="23" l="1"/>
  <c r="AW864" i="23" s="1"/>
  <c r="AW855" i="23" s="1"/>
  <c r="AW881" i="23"/>
  <c r="AW862" i="23" s="1"/>
  <c r="AW854" i="23" s="1"/>
  <c r="AW857" i="23"/>
  <c r="AY959" i="23" l="1"/>
  <c r="AY940" i="23" s="1"/>
  <c r="AY957" i="23"/>
  <c r="AY938" i="23" s="1"/>
  <c r="AY930" i="23" s="1"/>
  <c r="AN740" i="23"/>
  <c r="AX881" i="23" l="1"/>
  <c r="AX862" i="23" s="1"/>
  <c r="AX854" i="23" s="1"/>
  <c r="AX883" i="23"/>
  <c r="AX864" i="23" s="1"/>
  <c r="AX855" i="23" s="1"/>
  <c r="AZ1035" i="23"/>
  <c r="AZ1016" i="23" s="1"/>
  <c r="AZ1007" i="23" s="1"/>
  <c r="AZ1033" i="23"/>
  <c r="AZ1014" i="23" s="1"/>
  <c r="AZ1006" i="23" s="1"/>
  <c r="AZ959" i="23" l="1"/>
  <c r="AZ940" i="23" s="1"/>
  <c r="AZ931" i="23" s="1"/>
  <c r="AZ957" i="23"/>
  <c r="AZ938" i="23" s="1"/>
  <c r="AZ930" i="23" s="1"/>
  <c r="BA1035" i="23"/>
  <c r="BA1016" i="23" s="1"/>
  <c r="BA1007" i="23" s="1"/>
  <c r="BA1033" i="23"/>
  <c r="BA1014" i="23" s="1"/>
  <c r="BA1006" i="23" s="1"/>
  <c r="AR655" i="23"/>
  <c r="AR636" i="23" s="1"/>
  <c r="AR627" i="23" s="1"/>
  <c r="AR653" i="23"/>
  <c r="AR634" i="23" s="1"/>
  <c r="AR626" i="23" s="1"/>
  <c r="AU731" i="23"/>
  <c r="AU712" i="23" s="1"/>
  <c r="AU703" i="23" s="1"/>
  <c r="AU729" i="23"/>
  <c r="AU710" i="23" s="1"/>
  <c r="AU702" i="23" s="1"/>
  <c r="AY883" i="23" l="1"/>
  <c r="AY864" i="23" s="1"/>
  <c r="BA957" i="23" l="1"/>
  <c r="BA938" i="23" s="1"/>
  <c r="BA930" i="23" s="1"/>
  <c r="BA959" i="23"/>
  <c r="BA940" i="23" s="1"/>
  <c r="BB1033" i="23"/>
  <c r="BB1014" i="23" s="1"/>
  <c r="BB1006" i="23" s="1"/>
  <c r="BB1035" i="23"/>
  <c r="BB1016" i="23" s="1"/>
  <c r="BB1007" i="23" s="1"/>
  <c r="AS653" i="23"/>
  <c r="AS634" i="23" s="1"/>
  <c r="AS626" i="23" s="1"/>
  <c r="AS655" i="23"/>
  <c r="AS636" i="23" s="1"/>
  <c r="AS627" i="23" s="1"/>
  <c r="G41" i="29"/>
  <c r="AV729" i="23"/>
  <c r="AV710" i="23" s="1"/>
  <c r="AV702" i="23" s="1"/>
  <c r="AV731" i="23"/>
  <c r="AV712" i="23" s="1"/>
  <c r="AV703" i="23" s="1"/>
  <c r="G60" i="29" l="1"/>
  <c r="BB1009" i="23"/>
  <c r="BB933" i="23"/>
  <c r="BC1033" i="23" l="1"/>
  <c r="BC1014" i="23" s="1"/>
  <c r="BC1006" i="23" s="1"/>
  <c r="BC1035" i="23"/>
  <c r="BC1016" i="23" s="1"/>
  <c r="BC1007" i="23" s="1"/>
  <c r="BC1111" i="23"/>
  <c r="BC1092" i="23" s="1"/>
  <c r="BC1083" i="23" s="1"/>
  <c r="BC1109" i="23"/>
  <c r="BC1090" i="23" s="1"/>
  <c r="BC1082" i="23" s="1"/>
  <c r="AT653" i="23"/>
  <c r="AT634" i="23" s="1"/>
  <c r="AT626" i="23" s="1"/>
  <c r="AW729" i="23"/>
  <c r="AW731" i="23"/>
  <c r="AW712" i="23" s="1"/>
  <c r="AW703" i="23" s="1"/>
  <c r="BD1111" i="23" l="1"/>
  <c r="BD1092" i="23" s="1"/>
  <c r="BD1083" i="23" s="1"/>
  <c r="BD1109" i="23"/>
  <c r="BD1090" i="23" s="1"/>
  <c r="BD1082" i="23" s="1"/>
  <c r="BB1085" i="23"/>
  <c r="AW710" i="23"/>
  <c r="AW702" i="23" s="1"/>
  <c r="AQ816" i="23"/>
  <c r="BD1035" i="23" l="1"/>
  <c r="BD1033" i="23"/>
  <c r="AU655" i="23"/>
  <c r="AU636" i="23" s="1"/>
  <c r="AU627" i="23" s="1"/>
  <c r="BB471" i="23"/>
  <c r="AX731" i="23"/>
  <c r="AX712" i="23" s="1"/>
  <c r="AX703" i="23" s="1"/>
  <c r="AX729" i="23"/>
  <c r="BD1014" i="23" l="1"/>
  <c r="BD1016" i="23"/>
  <c r="BE1111" i="23"/>
  <c r="BE1092" i="23" s="1"/>
  <c r="BE1083" i="23" s="1"/>
  <c r="BE1109" i="23"/>
  <c r="BE1090" i="23" s="1"/>
  <c r="BE1082" i="23" s="1"/>
  <c r="BB459" i="23"/>
  <c r="AX710" i="23"/>
  <c r="AX702" i="23" s="1"/>
  <c r="AR664" i="23"/>
  <c r="BD1006" i="23" l="1"/>
  <c r="AV653" i="23"/>
  <c r="AV634" i="23" s="1"/>
  <c r="AV626" i="23" s="1"/>
  <c r="AV655" i="23"/>
  <c r="AV636" i="23" s="1"/>
  <c r="AV627" i="23" s="1"/>
  <c r="BF1111" i="23"/>
  <c r="BF1092" i="23" s="1"/>
  <c r="BF1083" i="23" s="1"/>
  <c r="BF1109" i="23"/>
  <c r="BF1090" i="23" s="1"/>
  <c r="BF1082" i="23" s="1"/>
  <c r="BB361" i="23"/>
  <c r="AY729" i="23"/>
  <c r="AY731" i="23"/>
  <c r="AY712" i="23" s="1"/>
  <c r="AY703" i="23" s="1"/>
  <c r="AW653" i="23" l="1"/>
  <c r="AW634" i="23" s="1"/>
  <c r="AW626" i="23" s="1"/>
  <c r="AY710" i="23"/>
  <c r="AY702" i="23" s="1"/>
  <c r="AR892" i="23"/>
  <c r="AS664" i="23"/>
  <c r="BG1111" i="23" l="1"/>
  <c r="BG1092" i="23" s="1"/>
  <c r="BG1083" i="23" s="1"/>
  <c r="BG1109" i="23"/>
  <c r="BG1090" i="23" s="1"/>
  <c r="BG1082" i="23" s="1"/>
  <c r="AZ729" i="23"/>
  <c r="AZ731" i="23"/>
  <c r="AZ712" i="23" s="1"/>
  <c r="AZ703" i="23" s="1"/>
  <c r="BG957" i="23"/>
  <c r="BG938" i="23" s="1"/>
  <c r="BG930" i="23" s="1"/>
  <c r="BG959" i="23"/>
  <c r="BG940" i="23" s="1"/>
  <c r="BG931" i="23" s="1"/>
  <c r="AX653" i="23" l="1"/>
  <c r="AX634" i="23" s="1"/>
  <c r="AX626" i="23" s="1"/>
  <c r="AX655" i="23"/>
  <c r="AX636" i="23" s="1"/>
  <c r="AX627" i="23" s="1"/>
  <c r="BE881" i="23"/>
  <c r="BE862" i="23" s="1"/>
  <c r="BE854" i="23" s="1"/>
  <c r="BE883" i="23"/>
  <c r="BE864" i="23" s="1"/>
  <c r="BE855" i="23" s="1"/>
  <c r="AZ710" i="23"/>
  <c r="AZ702" i="23" s="1"/>
  <c r="AS892" i="23"/>
  <c r="AT664" i="23"/>
  <c r="BH1111" i="23" l="1"/>
  <c r="BH1092" i="23" s="1"/>
  <c r="BH1083" i="23" s="1"/>
  <c r="BH1109" i="23"/>
  <c r="BH1090" i="23" s="1"/>
  <c r="BH1082" i="23" s="1"/>
  <c r="BB805" i="23"/>
  <c r="BB807" i="23"/>
  <c r="BB788" i="23" s="1"/>
  <c r="BB779" i="23" s="1"/>
  <c r="BA729" i="23"/>
  <c r="BA731" i="23"/>
  <c r="BA712" i="23" s="1"/>
  <c r="BA703" i="23" s="1"/>
  <c r="BH957" i="23"/>
  <c r="BH938" i="23" s="1"/>
  <c r="BH930" i="23" s="1"/>
  <c r="AY655" i="23" l="1"/>
  <c r="AY636" i="23" s="1"/>
  <c r="AY627" i="23" s="1"/>
  <c r="BB786" i="23"/>
  <c r="BB778" i="23" s="1"/>
  <c r="BF881" i="23"/>
  <c r="BF862" i="23" s="1"/>
  <c r="BF854" i="23" s="1"/>
  <c r="BF883" i="23"/>
  <c r="BF864" i="23" s="1"/>
  <c r="BF855" i="23" s="1"/>
  <c r="BA710" i="23"/>
  <c r="BA702" i="23" s="1"/>
  <c r="AT892" i="23"/>
  <c r="BI1109" i="23" l="1"/>
  <c r="BI1090" i="23" s="1"/>
  <c r="BI1082" i="23" s="1"/>
  <c r="BI1111" i="23"/>
  <c r="BI1092" i="23" s="1"/>
  <c r="BC807" i="23"/>
  <c r="BC788" i="23" s="1"/>
  <c r="BC779" i="23" s="1"/>
  <c r="BC805" i="23"/>
  <c r="BC786" i="23" s="1"/>
  <c r="BC778" i="23" s="1"/>
  <c r="BB729" i="23"/>
  <c r="BB731" i="23"/>
  <c r="BB712" i="23" s="1"/>
  <c r="BB703" i="23" s="1"/>
  <c r="BI957" i="23"/>
  <c r="BI938" i="23" s="1"/>
  <c r="BI930" i="23" s="1"/>
  <c r="BI959" i="23"/>
  <c r="BI940" i="23" s="1"/>
  <c r="BI931" i="23" s="1"/>
  <c r="AU664" i="23"/>
  <c r="BH959" i="23" l="1"/>
  <c r="BH940" i="23" s="1"/>
  <c r="BH931" i="23" s="1"/>
  <c r="AZ655" i="23"/>
  <c r="AZ636" i="23" s="1"/>
  <c r="AZ627" i="23" s="1"/>
  <c r="AZ653" i="23"/>
  <c r="AZ634" i="23" s="1"/>
  <c r="AZ626" i="23" s="1"/>
  <c r="BG881" i="23"/>
  <c r="BG862" i="23" s="1"/>
  <c r="BG854" i="23" s="1"/>
  <c r="BG883" i="23"/>
  <c r="BG864" i="23" s="1"/>
  <c r="BG855" i="23" s="1"/>
  <c r="BB710" i="23"/>
  <c r="BD805" i="23" l="1"/>
  <c r="BD807" i="23"/>
  <c r="BD788" i="23" s="1"/>
  <c r="BD779" i="23" s="1"/>
  <c r="BC731" i="23"/>
  <c r="BC712" i="23" s="1"/>
  <c r="BC703" i="23" s="1"/>
  <c r="BB702" i="23"/>
  <c r="BJ959" i="23"/>
  <c r="BJ940" i="23" s="1"/>
  <c r="BJ931" i="23" s="1"/>
  <c r="BJ957" i="23"/>
  <c r="BJ938" i="23" s="1"/>
  <c r="BJ930" i="23" s="1"/>
  <c r="AV740" i="23"/>
  <c r="BA653" i="23" l="1"/>
  <c r="BA655" i="23"/>
  <c r="BA636" i="23" s="1"/>
  <c r="BA627" i="23" s="1"/>
  <c r="BD786" i="23"/>
  <c r="BD778" i="23" s="1"/>
  <c r="BH883" i="23"/>
  <c r="BH864" i="23" s="1"/>
  <c r="BH855" i="23" s="1"/>
  <c r="AV664" i="23"/>
  <c r="AW740" i="23"/>
  <c r="BE807" i="23" l="1"/>
  <c r="BE788" i="23" s="1"/>
  <c r="BE779" i="23" s="1"/>
  <c r="BE805" i="23"/>
  <c r="BE786" i="23" s="1"/>
  <c r="BE778" i="23" s="1"/>
  <c r="BA634" i="23"/>
  <c r="BA626" i="23" s="1"/>
  <c r="BD729" i="23"/>
  <c r="BD710" i="23" s="1"/>
  <c r="BD702" i="23" s="1"/>
  <c r="BD731" i="23"/>
  <c r="BD712" i="23" s="1"/>
  <c r="BD703" i="23" s="1"/>
  <c r="BL1035" i="23"/>
  <c r="BL1016" i="23" s="1"/>
  <c r="BL1007" i="23" s="1"/>
  <c r="BL1033" i="23"/>
  <c r="BK959" i="23"/>
  <c r="BK940" i="23" s="1"/>
  <c r="BK931" i="23" s="1"/>
  <c r="BK957" i="23"/>
  <c r="BK938" i="23" s="1"/>
  <c r="BK930" i="23" s="1"/>
  <c r="BB655" i="23" l="1"/>
  <c r="BB636" i="23" s="1"/>
  <c r="BB627" i="23" s="1"/>
  <c r="BL1014" i="23"/>
  <c r="BL1006" i="23" s="1"/>
  <c r="BI883" i="23"/>
  <c r="BI864" i="23" s="1"/>
  <c r="BI855" i="23" s="1"/>
  <c r="BF807" i="23" l="1"/>
  <c r="BF788" i="23" s="1"/>
  <c r="BF779" i="23" s="1"/>
  <c r="BF805" i="23"/>
  <c r="BF786" i="23" s="1"/>
  <c r="BF778" i="23" s="1"/>
  <c r="BM1033" i="23"/>
  <c r="BM1014" i="23" s="1"/>
  <c r="BM1006" i="23" s="1"/>
  <c r="BM1035" i="23"/>
  <c r="BM1016" i="23" s="1"/>
  <c r="BM1007" i="23" s="1"/>
  <c r="BE729" i="23"/>
  <c r="BE710" i="23" s="1"/>
  <c r="BE702" i="23" s="1"/>
  <c r="BE731" i="23"/>
  <c r="BE712" i="23" s="1"/>
  <c r="BE703" i="23" s="1"/>
  <c r="AW664" i="23"/>
  <c r="BL959" i="23"/>
  <c r="BL940" i="23" s="1"/>
  <c r="BL931" i="23" s="1"/>
  <c r="BL957" i="23"/>
  <c r="BL938" i="23" s="1"/>
  <c r="BL930" i="23" s="1"/>
  <c r="BJ729" i="23"/>
  <c r="BJ710" i="23" s="1"/>
  <c r="BJ702" i="23" s="1"/>
  <c r="BM1111" i="23" l="1"/>
  <c r="BM1092" i="23" s="1"/>
  <c r="BM1083" i="23" s="1"/>
  <c r="BM1109" i="23"/>
  <c r="BM1090" i="23" s="1"/>
  <c r="BM1082" i="23" s="1"/>
  <c r="BC655" i="23"/>
  <c r="BC636" i="23" s="1"/>
  <c r="BC627" i="23" s="1"/>
  <c r="BC653" i="23"/>
  <c r="BC634" i="23" s="1"/>
  <c r="BC626" i="23" s="1"/>
  <c r="BJ881" i="23"/>
  <c r="BJ862" i="23" s="1"/>
  <c r="BJ854" i="23" s="1"/>
  <c r="BK729" i="23"/>
  <c r="BK710" i="23" s="1"/>
  <c r="BK702" i="23" s="1"/>
  <c r="BK731" i="23"/>
  <c r="BK712" i="23" s="1"/>
  <c r="BK703" i="23" s="1"/>
  <c r="BL731" i="23"/>
  <c r="BL712" i="23" s="1"/>
  <c r="BL703" i="23" s="1"/>
  <c r="AW968" i="23"/>
  <c r="AW892" i="23"/>
  <c r="BG805" i="23" l="1"/>
  <c r="BG786" i="23" s="1"/>
  <c r="BG778" i="23" s="1"/>
  <c r="BG807" i="23"/>
  <c r="BG788" i="23" s="1"/>
  <c r="BG779" i="23" s="1"/>
  <c r="BF729" i="23"/>
  <c r="BF710" i="23" s="1"/>
  <c r="BF702" i="23" s="1"/>
  <c r="BF731" i="23"/>
  <c r="BF712" i="23" s="1"/>
  <c r="BF703" i="23" s="1"/>
  <c r="AX664" i="23"/>
  <c r="BM959" i="23"/>
  <c r="BM940" i="23" s="1"/>
  <c r="BM931" i="23" s="1"/>
  <c r="BD653" i="23" l="1"/>
  <c r="BD634" i="23" s="1"/>
  <c r="BD626" i="23" s="1"/>
  <c r="BK883" i="23"/>
  <c r="BK864" i="23" s="1"/>
  <c r="BK855" i="23" s="1"/>
  <c r="BK881" i="23"/>
  <c r="BK862" i="23" s="1"/>
  <c r="BK854" i="23" s="1"/>
  <c r="BL729" i="23"/>
  <c r="BM729" i="23"/>
  <c r="BM710" i="23" s="1"/>
  <c r="BM702" i="23" s="1"/>
  <c r="AX968" i="23"/>
  <c r="AZ1044" i="23" l="1"/>
  <c r="AX892" i="23"/>
  <c r="BH807" i="23"/>
  <c r="BH788" i="23" s="1"/>
  <c r="BH779" i="23" s="1"/>
  <c r="BH805" i="23"/>
  <c r="BC1186" i="23"/>
  <c r="BC1166" i="23" s="1"/>
  <c r="BC1158" i="23" s="1"/>
  <c r="BG731" i="23"/>
  <c r="BG712" i="23" s="1"/>
  <c r="BG703" i="23" s="1"/>
  <c r="BG729" i="23"/>
  <c r="BG710" i="23" s="1"/>
  <c r="BG702" i="23" s="1"/>
  <c r="BJ731" i="23"/>
  <c r="BJ712" i="23" s="1"/>
  <c r="BJ703" i="23" s="1"/>
  <c r="AY664" i="23"/>
  <c r="BL710" i="23"/>
  <c r="BL702" i="23" s="1"/>
  <c r="BH786" i="23" l="1"/>
  <c r="BL881" i="23"/>
  <c r="BL862" i="23" s="1"/>
  <c r="BL854" i="23" s="1"/>
  <c r="BL883" i="23"/>
  <c r="BL864" i="23" s="1"/>
  <c r="BL855" i="23" s="1"/>
  <c r="BE653" i="23"/>
  <c r="BE634" i="23" s="1"/>
  <c r="BE626" i="23" s="1"/>
  <c r="BE655" i="23"/>
  <c r="BE636" i="23" s="1"/>
  <c r="BE627" i="23" s="1"/>
  <c r="BD1188" i="23"/>
  <c r="BD1168" i="23" s="1"/>
  <c r="BD1159" i="23" s="1"/>
  <c r="BM731" i="23"/>
  <c r="BM712" i="23" s="1"/>
  <c r="BM703" i="23" s="1"/>
  <c r="AY968" i="23" l="1"/>
  <c r="BA1044" i="23"/>
  <c r="BI805" i="23"/>
  <c r="BI807" i="23"/>
  <c r="BI788" i="23" s="1"/>
  <c r="BI779" i="23" s="1"/>
  <c r="BH778" i="23"/>
  <c r="BH731" i="23"/>
  <c r="BH712" i="23" s="1"/>
  <c r="BH703" i="23" s="1"/>
  <c r="BH729" i="23"/>
  <c r="BH710" i="23" s="1"/>
  <c r="BH702" i="23" s="1"/>
  <c r="BJ807" i="23"/>
  <c r="BJ788" i="23" s="1"/>
  <c r="BJ779" i="23" s="1"/>
  <c r="BJ805" i="23"/>
  <c r="BJ786" i="23" s="1"/>
  <c r="BJ778" i="23" s="1"/>
  <c r="BM881" i="23" l="1"/>
  <c r="BM862" i="23" s="1"/>
  <c r="BM854" i="23" s="1"/>
  <c r="BI786" i="23"/>
  <c r="BI778" i="23" s="1"/>
  <c r="BF655" i="23"/>
  <c r="BF636" i="23" s="1"/>
  <c r="BF627" i="23" s="1"/>
  <c r="BF653" i="23"/>
  <c r="BF634" i="23" s="1"/>
  <c r="BF626" i="23" s="1"/>
  <c r="BE1186" i="23"/>
  <c r="BE1166" i="23" s="1"/>
  <c r="BE1158" i="23" s="1"/>
  <c r="BE1188" i="23"/>
  <c r="BE1168" i="23" s="1"/>
  <c r="BE1159" i="23" s="1"/>
  <c r="BI731" i="23" l="1"/>
  <c r="BI712" i="23" s="1"/>
  <c r="BI703" i="23" s="1"/>
  <c r="BI729" i="23"/>
  <c r="BI710" i="23" s="1"/>
  <c r="BI702" i="23" s="1"/>
  <c r="BA664" i="23"/>
  <c r="BC1197" i="23"/>
  <c r="BA740" i="23"/>
  <c r="BK807" i="23" l="1"/>
  <c r="BK788" i="23" s="1"/>
  <c r="BK779" i="23" s="1"/>
  <c r="BK805" i="23"/>
  <c r="BK786" i="23" s="1"/>
  <c r="BK778" i="23" s="1"/>
  <c r="BG653" i="23"/>
  <c r="BG634" i="23" s="1"/>
  <c r="BG626" i="23" s="1"/>
  <c r="BF1188" i="23"/>
  <c r="BF1168" i="23" l="1"/>
  <c r="BD1197" i="23"/>
  <c r="BB816" i="23"/>
  <c r="BL805" i="23" l="1"/>
  <c r="BL786" i="23" s="1"/>
  <c r="BL778" i="23" s="1"/>
  <c r="BL807" i="23"/>
  <c r="BL788" i="23" s="1"/>
  <c r="BL779" i="23" s="1"/>
  <c r="BH653" i="23"/>
  <c r="BH634" i="23" s="1"/>
  <c r="BH626" i="23" s="1"/>
  <c r="BH655" i="23"/>
  <c r="BH636" i="23" s="1"/>
  <c r="BH627" i="23" s="1"/>
  <c r="BF1159" i="23"/>
  <c r="BC1044" i="23"/>
  <c r="BC816" i="23"/>
  <c r="BC664" i="23" l="1"/>
  <c r="BC740" i="23"/>
  <c r="BM805" i="23" l="1"/>
  <c r="BM786" i="23" s="1"/>
  <c r="BM778" i="23" s="1"/>
  <c r="BI655" i="23"/>
  <c r="BI636" i="23" s="1"/>
  <c r="BI627" i="23" s="1"/>
  <c r="BI653" i="23"/>
  <c r="BI634" i="23" s="1"/>
  <c r="BI626" i="23" s="1"/>
  <c r="BE1197" i="23"/>
  <c r="BD664" i="23"/>
  <c r="BD740" i="23" l="1"/>
  <c r="BJ653" i="23" l="1"/>
  <c r="BJ634" i="23" s="1"/>
  <c r="BJ626" i="23" s="1"/>
  <c r="BJ655" i="23"/>
  <c r="BJ636" i="23" s="1"/>
  <c r="BJ627" i="23" s="1"/>
  <c r="BE664" i="23" l="1"/>
  <c r="BE816" i="23"/>
  <c r="BK655" i="23" l="1"/>
  <c r="BK636" i="23" s="1"/>
  <c r="BK627" i="23" s="1"/>
  <c r="BK653" i="23"/>
  <c r="BK634" i="23" s="1"/>
  <c r="BK626" i="23" s="1"/>
  <c r="BL655" i="23" l="1"/>
  <c r="BL636" i="23" s="1"/>
  <c r="BL627" i="23" s="1"/>
  <c r="BM655" i="23" l="1"/>
  <c r="BM636" i="23" s="1"/>
  <c r="BM627" i="23" s="1"/>
  <c r="BG664" i="23"/>
  <c r="BG740" i="23"/>
  <c r="BE892" i="23"/>
  <c r="BM653" i="23" l="1"/>
  <c r="BM634" i="23" s="1"/>
  <c r="BM626" i="23" s="1"/>
  <c r="BM579" i="23" l="1"/>
  <c r="BM560" i="23" s="1"/>
  <c r="BM551" i="23" s="1"/>
  <c r="BM577" i="23"/>
  <c r="BM558" i="23" s="1"/>
  <c r="BM550" i="23" s="1"/>
  <c r="BG816" i="23"/>
  <c r="BI664" i="23" l="1"/>
  <c r="BH816" i="23" l="1"/>
  <c r="BI816" i="23" l="1"/>
  <c r="BH892" i="23"/>
  <c r="BJ968" i="23" l="1"/>
  <c r="BJ816" i="23" l="1"/>
  <c r="BK816" i="23" l="1"/>
  <c r="BL1044" i="23"/>
  <c r="BM1044" i="23" l="1"/>
  <c r="BL968" i="23"/>
  <c r="BL816" i="23" l="1"/>
  <c r="BK892" i="23"/>
  <c r="BM816" i="23" l="1"/>
  <c r="BL892" i="23"/>
  <c r="BM1120" i="23" l="1"/>
  <c r="Z35" i="25" l="1"/>
  <c r="Y35" i="25" s="1"/>
  <c r="X35" i="25" s="1"/>
  <c r="W35" i="25" s="1"/>
  <c r="V35" i="25" s="1"/>
  <c r="U35" i="25" s="1"/>
  <c r="T35" i="25" s="1"/>
  <c r="S35" i="25" s="1"/>
  <c r="R35" i="25" s="1"/>
  <c r="Q35" i="25" s="1"/>
  <c r="P35" i="25" s="1"/>
  <c r="O35" i="25" s="1"/>
  <c r="N35" i="25" s="1"/>
  <c r="M35" i="25" s="1"/>
  <c r="L35" i="25" s="1"/>
  <c r="K35" i="25" s="1"/>
  <c r="J35" i="25" s="1"/>
  <c r="I35" i="25" s="1"/>
  <c r="H35" i="25" s="1"/>
  <c r="Z24" i="25"/>
  <c r="AA24" i="25" s="1"/>
  <c r="AA35" i="25" l="1"/>
  <c r="AB35" i="25" s="1"/>
  <c r="AC35" i="25" s="1"/>
  <c r="AD35" i="25" s="1"/>
  <c r="AE35" i="25" s="1"/>
  <c r="AF35" i="25" s="1"/>
  <c r="AG35" i="25" s="1"/>
  <c r="AH35" i="25" s="1"/>
  <c r="AI35" i="25" s="1"/>
  <c r="AJ35" i="25" s="1"/>
  <c r="AK35" i="25" s="1"/>
  <c r="AL35" i="25" s="1"/>
  <c r="AM35" i="25" s="1"/>
  <c r="AN35" i="25" s="1"/>
  <c r="AO35" i="25" s="1"/>
  <c r="AP35" i="25" s="1"/>
  <c r="AQ35" i="25" s="1"/>
  <c r="AR35" i="25" s="1"/>
  <c r="AS35" i="25" s="1"/>
  <c r="AT35" i="25" s="1"/>
  <c r="AU35" i="25" s="1"/>
  <c r="AV35" i="25" s="1"/>
  <c r="AW35" i="25" s="1"/>
  <c r="AX35" i="25" s="1"/>
  <c r="AY35" i="25" s="1"/>
  <c r="AZ35" i="25" s="1"/>
  <c r="BA35" i="25" s="1"/>
  <c r="BB35" i="25" s="1"/>
  <c r="BC35" i="25" s="1"/>
  <c r="BD35" i="25" s="1"/>
  <c r="BE35" i="25" s="1"/>
  <c r="BF35" i="25" s="1"/>
  <c r="BG35" i="25" s="1"/>
  <c r="BH35" i="25" s="1"/>
  <c r="BI35" i="25" s="1"/>
  <c r="BJ35" i="25" s="1"/>
  <c r="BK35" i="25" s="1"/>
  <c r="BL35" i="25" s="1"/>
  <c r="Y24" i="25"/>
  <c r="AB24" i="25"/>
  <c r="Z37" i="25"/>
  <c r="Z36" i="25"/>
  <c r="Z25" i="25"/>
  <c r="Y25" i="25" s="1"/>
  <c r="Z9" i="25"/>
  <c r="X25" i="25" l="1"/>
  <c r="AA36" i="25"/>
  <c r="Y36" i="25"/>
  <c r="X36" i="25" s="1"/>
  <c r="W36" i="25" s="1"/>
  <c r="V36" i="25" s="1"/>
  <c r="U36" i="25" s="1"/>
  <c r="T36" i="25" s="1"/>
  <c r="S36" i="25" s="1"/>
  <c r="R36" i="25" s="1"/>
  <c r="Q36" i="25" s="1"/>
  <c r="P36" i="25" s="1"/>
  <c r="O36" i="25" s="1"/>
  <c r="N36" i="25" s="1"/>
  <c r="M36" i="25" s="1"/>
  <c r="L36" i="25" s="1"/>
  <c r="K36" i="25" s="1"/>
  <c r="J36" i="25" s="1"/>
  <c r="I36" i="25" s="1"/>
  <c r="H36" i="25" s="1"/>
  <c r="AA37" i="25"/>
  <c r="AB37" i="25" s="1"/>
  <c r="AC37" i="25" s="1"/>
  <c r="AD37" i="25" s="1"/>
  <c r="AE37" i="25" s="1"/>
  <c r="AF37" i="25" s="1"/>
  <c r="AG37" i="25" s="1"/>
  <c r="AH37" i="25" s="1"/>
  <c r="AI37" i="25" s="1"/>
  <c r="AJ37" i="25" s="1"/>
  <c r="AK37" i="25" s="1"/>
  <c r="AL37" i="25" s="1"/>
  <c r="AM37" i="25" s="1"/>
  <c r="AN37" i="25" s="1"/>
  <c r="AO37" i="25" s="1"/>
  <c r="AP37" i="25" s="1"/>
  <c r="AQ37" i="25" s="1"/>
  <c r="AR37" i="25" s="1"/>
  <c r="AS37" i="25" s="1"/>
  <c r="AT37" i="25" s="1"/>
  <c r="AU37" i="25" s="1"/>
  <c r="AV37" i="25" s="1"/>
  <c r="AW37" i="25" s="1"/>
  <c r="AX37" i="25" s="1"/>
  <c r="AY37" i="25" s="1"/>
  <c r="AZ37" i="25" s="1"/>
  <c r="BA37" i="25" s="1"/>
  <c r="BB37" i="25" s="1"/>
  <c r="BC37" i="25" s="1"/>
  <c r="BD37" i="25" s="1"/>
  <c r="BE37" i="25" s="1"/>
  <c r="BF37" i="25" s="1"/>
  <c r="BG37" i="25" s="1"/>
  <c r="BH37" i="25" s="1"/>
  <c r="BI37" i="25" s="1"/>
  <c r="BJ37" i="25" s="1"/>
  <c r="BK37" i="25" s="1"/>
  <c r="Y37" i="25"/>
  <c r="X37" i="25" s="1"/>
  <c r="W37" i="25" s="1"/>
  <c r="V37" i="25" s="1"/>
  <c r="U37" i="25" s="1"/>
  <c r="T37" i="25" s="1"/>
  <c r="S37" i="25" s="1"/>
  <c r="R37" i="25" s="1"/>
  <c r="Q37" i="25" s="1"/>
  <c r="P37" i="25" s="1"/>
  <c r="O37" i="25" s="1"/>
  <c r="N37" i="25" s="1"/>
  <c r="M37" i="25" s="1"/>
  <c r="L37" i="25" s="1"/>
  <c r="K37" i="25" s="1"/>
  <c r="J37" i="25" s="1"/>
  <c r="I37" i="25" s="1"/>
  <c r="H37" i="25" s="1"/>
  <c r="X24" i="25"/>
  <c r="Y9" i="25"/>
  <c r="AC24" i="25"/>
  <c r="Z10" i="25"/>
  <c r="AA25" i="25"/>
  <c r="AB36" i="25" l="1"/>
  <c r="AA9" i="25"/>
  <c r="Y10" i="25"/>
  <c r="X9" i="25"/>
  <c r="W24" i="25"/>
  <c r="W25" i="25"/>
  <c r="X10" i="25"/>
  <c r="AA10" i="25"/>
  <c r="AB25" i="25"/>
  <c r="AD24" i="25"/>
  <c r="AC36" i="25" l="1"/>
  <c r="AB9" i="25"/>
  <c r="V25" i="25"/>
  <c r="W10" i="25"/>
  <c r="W9" i="25"/>
  <c r="V24" i="25"/>
  <c r="AE24" i="25"/>
  <c r="AB10" i="25"/>
  <c r="AC25" i="25"/>
  <c r="AD36" i="25" l="1"/>
  <c r="AC9" i="25"/>
  <c r="U24" i="25"/>
  <c r="V9" i="25"/>
  <c r="V10" i="25"/>
  <c r="U25" i="25"/>
  <c r="AD25" i="25"/>
  <c r="AC10" i="25"/>
  <c r="AF24" i="25"/>
  <c r="AE36" i="25" l="1"/>
  <c r="AD9" i="25"/>
  <c r="U10" i="25"/>
  <c r="T25" i="25"/>
  <c r="U9" i="25"/>
  <c r="T24" i="25"/>
  <c r="AE25" i="25"/>
  <c r="AD10" i="25"/>
  <c r="AG24" i="25"/>
  <c r="AF36" i="25" l="1"/>
  <c r="AE9" i="25"/>
  <c r="S24" i="25"/>
  <c r="T9" i="25"/>
  <c r="S25" i="25"/>
  <c r="T10" i="25"/>
  <c r="AF25" i="25"/>
  <c r="AE10" i="25"/>
  <c r="AH24" i="25"/>
  <c r="AG36" i="25" l="1"/>
  <c r="AF9" i="25"/>
  <c r="S10" i="25"/>
  <c r="R25" i="25"/>
  <c r="S9" i="25"/>
  <c r="R24" i="25"/>
  <c r="AI24" i="25"/>
  <c r="AF10" i="25"/>
  <c r="AG25" i="25"/>
  <c r="AH36" i="25" l="1"/>
  <c r="AG9" i="25"/>
  <c r="R9" i="25"/>
  <c r="Q24" i="25"/>
  <c r="R10" i="25"/>
  <c r="Q25" i="25"/>
  <c r="AH25" i="25"/>
  <c r="AG10" i="25"/>
  <c r="AJ24" i="25"/>
  <c r="AI36" i="25" l="1"/>
  <c r="AH9" i="25"/>
  <c r="Q10" i="25"/>
  <c r="P25" i="25"/>
  <c r="Q9" i="25"/>
  <c r="P24" i="25"/>
  <c r="AH10" i="25"/>
  <c r="AI25" i="25"/>
  <c r="AK24" i="25"/>
  <c r="AJ36" i="25" l="1"/>
  <c r="AI9" i="25"/>
  <c r="P9" i="25"/>
  <c r="O24" i="25"/>
  <c r="O25" i="25"/>
  <c r="P10" i="25"/>
  <c r="AJ25" i="25"/>
  <c r="AI10" i="25"/>
  <c r="AL24" i="25"/>
  <c r="AK36" i="25" l="1"/>
  <c r="AJ9" i="25"/>
  <c r="N25" i="25"/>
  <c r="O10" i="25"/>
  <c r="O9" i="25"/>
  <c r="N24" i="25"/>
  <c r="AM24" i="25"/>
  <c r="AJ10" i="25"/>
  <c r="AK25" i="25"/>
  <c r="AL36" i="25" l="1"/>
  <c r="AK9" i="25"/>
  <c r="N9" i="25"/>
  <c r="M24" i="25"/>
  <c r="M25" i="25"/>
  <c r="N10" i="25"/>
  <c r="AL25" i="25"/>
  <c r="AK10" i="25"/>
  <c r="AN24" i="25"/>
  <c r="AM36" i="25" l="1"/>
  <c r="AL9" i="25"/>
  <c r="L25" i="25"/>
  <c r="M10" i="25"/>
  <c r="L24" i="25"/>
  <c r="M9" i="25"/>
  <c r="AO24" i="25"/>
  <c r="AM25" i="25"/>
  <c r="AL10" i="25"/>
  <c r="AN36" i="25" l="1"/>
  <c r="AM9" i="25"/>
  <c r="K24" i="25"/>
  <c r="L9" i="25"/>
  <c r="K25" i="25"/>
  <c r="L10" i="25"/>
  <c r="AN25" i="25"/>
  <c r="AM10" i="25"/>
  <c r="AP24" i="25"/>
  <c r="AO36" i="25" l="1"/>
  <c r="AN9" i="25"/>
  <c r="K10" i="25"/>
  <c r="J25" i="25"/>
  <c r="J24" i="25"/>
  <c r="K9" i="25"/>
  <c r="AQ24" i="25"/>
  <c r="AN10" i="25"/>
  <c r="AO25" i="25"/>
  <c r="AP36" i="25" l="1"/>
  <c r="AO9" i="25"/>
  <c r="I24" i="25"/>
  <c r="H24" i="25" s="1"/>
  <c r="J9" i="25"/>
  <c r="J10" i="25"/>
  <c r="I25" i="25"/>
  <c r="H25" i="25" s="1"/>
  <c r="AP25" i="25"/>
  <c r="AO10" i="25"/>
  <c r="AR24" i="25"/>
  <c r="AQ36" i="25" l="1"/>
  <c r="AP9" i="25"/>
  <c r="H10" i="25"/>
  <c r="I10" i="25"/>
  <c r="I9" i="25"/>
  <c r="H9" i="25"/>
  <c r="AS24" i="25"/>
  <c r="AP10" i="25"/>
  <c r="AQ25" i="25"/>
  <c r="AR36" i="25" l="1"/>
  <c r="AQ9" i="25"/>
  <c r="AQ10" i="25"/>
  <c r="AR25" i="25"/>
  <c r="AT24" i="25"/>
  <c r="AS36" i="25" l="1"/>
  <c r="AR9" i="25"/>
  <c r="AU24" i="25"/>
  <c r="AS25" i="25"/>
  <c r="AR10" i="25"/>
  <c r="AT36" i="25" l="1"/>
  <c r="AS9" i="25"/>
  <c r="AS10" i="25"/>
  <c r="AT25" i="25"/>
  <c r="AV24" i="25"/>
  <c r="AU36" i="25" l="1"/>
  <c r="AT9" i="25"/>
  <c r="AW24" i="25"/>
  <c r="AU25" i="25"/>
  <c r="AT10" i="25"/>
  <c r="AV36" i="25" l="1"/>
  <c r="AU9" i="25"/>
  <c r="AV25" i="25"/>
  <c r="AU10" i="25"/>
  <c r="AX24" i="25"/>
  <c r="AW36" i="25" l="1"/>
  <c r="AV9" i="25"/>
  <c r="AY24" i="25"/>
  <c r="AW25" i="25"/>
  <c r="AV10" i="25"/>
  <c r="AX36" i="25" l="1"/>
  <c r="AW9" i="25"/>
  <c r="AX25" i="25"/>
  <c r="AW10" i="25"/>
  <c r="AZ24" i="25"/>
  <c r="AY36" i="25" l="1"/>
  <c r="AX9" i="25"/>
  <c r="BA24" i="25"/>
  <c r="AX10" i="25"/>
  <c r="AY25" i="25"/>
  <c r="AZ36" i="25" l="1"/>
  <c r="AY9" i="25"/>
  <c r="AZ25" i="25"/>
  <c r="AY10" i="25"/>
  <c r="BB24" i="25"/>
  <c r="BA36" i="25" l="1"/>
  <c r="AZ9" i="25"/>
  <c r="BC24" i="25"/>
  <c r="BA25" i="25"/>
  <c r="AZ10" i="25"/>
  <c r="BB36" i="25" l="1"/>
  <c r="BA9" i="25"/>
  <c r="BB25" i="25"/>
  <c r="BA10" i="25"/>
  <c r="BD24" i="25"/>
  <c r="BC36" i="25" l="1"/>
  <c r="BB9" i="25"/>
  <c r="BE24" i="25"/>
  <c r="BC25" i="25"/>
  <c r="BB10" i="25"/>
  <c r="BD36" i="25" l="1"/>
  <c r="BC9" i="25"/>
  <c r="BD25" i="25"/>
  <c r="BC10" i="25"/>
  <c r="BF24" i="25"/>
  <c r="BE36" i="25" l="1"/>
  <c r="BD9" i="25"/>
  <c r="BG24" i="25"/>
  <c r="BE25" i="25"/>
  <c r="BD10" i="25"/>
  <c r="BF36" i="25" l="1"/>
  <c r="BE9" i="25"/>
  <c r="BF25" i="25"/>
  <c r="BE10" i="25"/>
  <c r="BH24" i="25"/>
  <c r="BG36" i="25" l="1"/>
  <c r="BF9" i="25"/>
  <c r="BI24" i="25"/>
  <c r="BF10" i="25"/>
  <c r="BG25" i="25"/>
  <c r="BH36" i="25" l="1"/>
  <c r="BG9" i="25"/>
  <c r="BJ24" i="25"/>
  <c r="BG10" i="25"/>
  <c r="BH25" i="25"/>
  <c r="BI36" i="25" l="1"/>
  <c r="BH9" i="25"/>
  <c r="BH10" i="25"/>
  <c r="BI25" i="25"/>
  <c r="BK24" i="25"/>
  <c r="BJ36" i="25" l="1"/>
  <c r="BI9" i="25"/>
  <c r="BL24" i="25"/>
  <c r="BJ25" i="25"/>
  <c r="BI10" i="25"/>
  <c r="BK36" i="25" l="1"/>
  <c r="BJ9" i="25"/>
  <c r="BK25" i="25"/>
  <c r="BJ10" i="25"/>
  <c r="BL36" i="25" l="1"/>
  <c r="BL9" i="25" s="1"/>
  <c r="BK9" i="25"/>
  <c r="BK10" i="25"/>
  <c r="BL25" i="25"/>
  <c r="BL10" i="25" s="1"/>
  <c r="Z23" i="25" l="1"/>
  <c r="AE1600" i="23"/>
  <c r="AF1600" i="23" s="1"/>
  <c r="AG1600" i="23" s="1"/>
  <c r="Y23" i="25" l="1"/>
  <c r="AA23" i="25"/>
  <c r="AD1600" i="23"/>
  <c r="AH1600" i="23"/>
  <c r="AB23" i="25" l="1"/>
  <c r="X23" i="25"/>
  <c r="AI1600" i="23"/>
  <c r="W23" i="25" l="1"/>
  <c r="AC23" i="25"/>
  <c r="AJ1600" i="23"/>
  <c r="AD23" i="25" l="1"/>
  <c r="V23" i="25"/>
  <c r="AK1600" i="23"/>
  <c r="U23" i="25" l="1"/>
  <c r="AE23" i="25"/>
  <c r="AL1600" i="23"/>
  <c r="AF23" i="25" l="1"/>
  <c r="T23" i="25"/>
  <c r="AM1600" i="23"/>
  <c r="S23" i="25" l="1"/>
  <c r="AG23" i="25"/>
  <c r="AN1600" i="23"/>
  <c r="AH23" i="25" l="1"/>
  <c r="R23" i="25"/>
  <c r="AO1600" i="23"/>
  <c r="AI23" i="25" l="1"/>
  <c r="Q23" i="25"/>
  <c r="AP1600" i="23"/>
  <c r="P23" i="25" l="1"/>
  <c r="AJ23" i="25"/>
  <c r="AQ1600" i="23"/>
  <c r="AK23" i="25" l="1"/>
  <c r="O23" i="25"/>
  <c r="AR1600" i="23"/>
  <c r="N23" i="25" l="1"/>
  <c r="AL23" i="25"/>
  <c r="AS1600" i="23"/>
  <c r="AM23" i="25" l="1"/>
  <c r="M23" i="25"/>
  <c r="AT1600" i="23"/>
  <c r="L23" i="25" l="1"/>
  <c r="AN23" i="25"/>
  <c r="AU1600" i="23"/>
  <c r="AO23" i="25" l="1"/>
  <c r="K23" i="25"/>
  <c r="AV1600" i="23"/>
  <c r="AP23" i="25" l="1"/>
  <c r="J23" i="25"/>
  <c r="AW1600" i="23"/>
  <c r="I23" i="25" l="1"/>
  <c r="AQ23" i="25"/>
  <c r="AX1600" i="23"/>
  <c r="AR23" i="25" l="1"/>
  <c r="H23" i="25"/>
  <c r="AY1600" i="23"/>
  <c r="AS23" i="25" l="1"/>
  <c r="AZ1600" i="23"/>
  <c r="AT23" i="25" l="1"/>
  <c r="BA1600" i="23"/>
  <c r="AU23" i="25" l="1"/>
  <c r="BB1600" i="23"/>
  <c r="AV23" i="25" l="1"/>
  <c r="BC1600" i="23"/>
  <c r="AW23" i="25" l="1"/>
  <c r="BD1600" i="23"/>
  <c r="AX23" i="25" l="1"/>
  <c r="BE1600" i="23"/>
  <c r="AY23" i="25" l="1"/>
  <c r="BF1600" i="23"/>
  <c r="AZ23" i="25" l="1"/>
  <c r="BG1600" i="23"/>
  <c r="BA23" i="25" l="1"/>
  <c r="BH1600" i="23"/>
  <c r="BB23" i="25" l="1"/>
  <c r="BI1600" i="23"/>
  <c r="BC23" i="25" l="1"/>
  <c r="BJ1600" i="23"/>
  <c r="BD23" i="25" l="1"/>
  <c r="BK1600" i="23"/>
  <c r="BE23" i="25" l="1"/>
  <c r="BL1600" i="23"/>
  <c r="BF23" i="25" l="1"/>
  <c r="BM1600" i="23"/>
  <c r="BL1375" i="23"/>
  <c r="BL1385" i="23"/>
  <c r="BL1382" i="23"/>
  <c r="BL1299" i="23" s="1"/>
  <c r="BL187" i="23" s="1"/>
  <c r="BL1395" i="23"/>
  <c r="BM1347" i="23"/>
  <c r="BG23" i="25" l="1"/>
  <c r="BH23" i="25" l="1"/>
  <c r="BI23" i="25" l="1"/>
  <c r="BJ23" i="25" l="1"/>
  <c r="R45" i="59"/>
  <c r="S45" i="59"/>
  <c r="T45" i="59"/>
  <c r="U45" i="59"/>
  <c r="V45" i="59"/>
  <c r="W45" i="59"/>
  <c r="X45" i="59"/>
  <c r="Y45" i="59"/>
  <c r="Z45" i="59"/>
  <c r="AA45" i="59"/>
  <c r="AB45" i="59"/>
  <c r="AC45" i="59"/>
  <c r="AD45" i="59"/>
  <c r="AE45" i="59"/>
  <c r="AF45" i="59"/>
  <c r="AG45" i="59"/>
  <c r="AH45" i="59"/>
  <c r="AI45" i="59"/>
  <c r="AJ45" i="59"/>
  <c r="AK45" i="59"/>
  <c r="AL45" i="59"/>
  <c r="AM45" i="59"/>
  <c r="AN45" i="59"/>
  <c r="AO45" i="59"/>
  <c r="AP45" i="59"/>
  <c r="AQ45" i="59"/>
  <c r="AR45" i="59"/>
  <c r="AS45" i="59"/>
  <c r="AT45" i="59"/>
  <c r="AU45" i="59"/>
  <c r="AV45" i="59"/>
  <c r="AW45" i="59"/>
  <c r="Q45" i="59"/>
  <c r="BK23" i="25" l="1"/>
  <c r="AK82" i="43"/>
  <c r="AG82" i="43"/>
  <c r="AF82" i="43"/>
  <c r="AE82" i="43"/>
  <c r="AC82" i="43"/>
  <c r="AB82" i="43"/>
  <c r="X82" i="43"/>
  <c r="W82" i="43"/>
  <c r="T82" i="43"/>
  <c r="S82" i="43"/>
  <c r="F82" i="43"/>
  <c r="M82" i="43"/>
  <c r="V82" i="43"/>
  <c r="U82" i="43"/>
  <c r="O82" i="43"/>
  <c r="AL82" i="43"/>
  <c r="AJ82" i="43"/>
  <c r="AI82" i="43"/>
  <c r="AH82" i="43"/>
  <c r="AD82" i="43"/>
  <c r="AA82" i="43"/>
  <c r="Z82" i="43"/>
  <c r="Y82" i="43"/>
  <c r="R82" i="43"/>
  <c r="Q82" i="43"/>
  <c r="P82" i="43"/>
  <c r="N82" i="43"/>
  <c r="I82" i="43"/>
  <c r="L82" i="43"/>
  <c r="K82" i="43"/>
  <c r="J82" i="43"/>
  <c r="H82" i="43"/>
  <c r="G82" i="43"/>
  <c r="BL23" i="25" l="1"/>
  <c r="J440" i="43"/>
  <c r="G440" i="43"/>
  <c r="AA440" i="43"/>
  <c r="Z440" i="43"/>
  <c r="BF100" i="29"/>
  <c r="AF440" i="43"/>
  <c r="AG440" i="43"/>
  <c r="Q440" i="43"/>
  <c r="S440" i="43"/>
  <c r="L440" i="43"/>
  <c r="M440" i="43"/>
  <c r="AG100" i="29"/>
  <c r="AY100" i="29"/>
  <c r="AI100" i="29"/>
  <c r="AE440" i="43"/>
  <c r="R440" i="43"/>
  <c r="Y440" i="43"/>
  <c r="AC440" i="43"/>
  <c r="AH100" i="29"/>
  <c r="G103" i="29"/>
  <c r="X440" i="43"/>
  <c r="W440" i="43"/>
  <c r="V440" i="43"/>
  <c r="H440" i="43"/>
  <c r="AM100" i="29"/>
  <c r="AL100" i="29"/>
  <c r="P440" i="43"/>
  <c r="BE100" i="29"/>
  <c r="U440" i="43"/>
  <c r="BK100" i="29"/>
  <c r="BC100" i="29"/>
  <c r="BB100" i="29"/>
  <c r="AT100" i="29"/>
  <c r="AD440" i="43"/>
  <c r="AZ100" i="29"/>
  <c r="AK440" i="43"/>
  <c r="BJ100" i="29"/>
  <c r="AV100" i="29"/>
  <c r="AI440" i="43"/>
  <c r="BI100" i="29"/>
  <c r="AQ100" i="29"/>
  <c r="K440" i="43"/>
  <c r="AB440" i="43"/>
  <c r="AU100" i="29"/>
  <c r="F440" i="43"/>
  <c r="BH100" i="29"/>
  <c r="AS100" i="29"/>
  <c r="T440" i="43"/>
  <c r="AL440" i="43"/>
  <c r="O440" i="43"/>
  <c r="AJ440" i="43"/>
  <c r="AE100" i="29"/>
  <c r="AN100" i="29"/>
  <c r="AJ100" i="29"/>
  <c r="G102" i="29"/>
  <c r="AF100" i="29"/>
  <c r="AR100" i="29"/>
  <c r="AW100" i="29"/>
  <c r="BL100" i="29"/>
  <c r="AK100" i="29"/>
  <c r="AP100" i="29"/>
  <c r="I440" i="43"/>
  <c r="AH440" i="43"/>
  <c r="AX100" i="29"/>
  <c r="G104" i="29"/>
  <c r="BD100" i="29"/>
  <c r="AO100" i="29"/>
  <c r="BG100" i="29"/>
  <c r="BA100" i="29"/>
  <c r="E440" i="43"/>
  <c r="N440" i="43"/>
  <c r="AG655" i="23" l="1"/>
  <c r="AG636" i="23" s="1"/>
  <c r="AG627" i="23" s="1"/>
  <c r="AG731" i="23"/>
  <c r="AG712" i="23" s="1"/>
  <c r="AG703" i="23" s="1"/>
  <c r="BM957" i="23"/>
  <c r="BM938" i="23" s="1"/>
  <c r="BM930" i="23" s="1"/>
  <c r="BM468" i="23" s="1"/>
  <c r="BM456" i="23" s="1"/>
  <c r="BM807" i="23"/>
  <c r="BM788" i="23" s="1"/>
  <c r="BM779" i="23" s="1"/>
  <c r="BM883" i="23"/>
  <c r="BM864" i="23" s="1"/>
  <c r="BM855" i="23" s="1"/>
  <c r="AF507" i="23"/>
  <c r="AF498" i="23" s="1"/>
  <c r="AF577" i="23"/>
  <c r="AF558" i="23" s="1"/>
  <c r="AF550" i="23" s="1"/>
  <c r="AF513" i="23"/>
  <c r="AF499" i="23" s="1"/>
  <c r="AF469" i="23" s="1"/>
  <c r="AF457" i="23" s="1"/>
  <c r="BM1124" i="23"/>
  <c r="BM1118" i="23" s="1"/>
  <c r="BM896" i="23"/>
  <c r="BM892" i="23"/>
  <c r="BM820" i="23"/>
  <c r="BM814" i="23" s="1"/>
  <c r="BL896" i="23"/>
  <c r="BL890" i="23" s="1"/>
  <c r="BM972" i="23"/>
  <c r="BM968" i="23"/>
  <c r="BM744" i="23"/>
  <c r="BM740" i="23"/>
  <c r="BK896" i="23"/>
  <c r="BK890" i="23" s="1"/>
  <c r="BL820" i="23"/>
  <c r="BL814" i="23" s="1"/>
  <c r="BM588" i="23"/>
  <c r="BL972" i="23"/>
  <c r="BL966" i="23" s="1"/>
  <c r="BM1048" i="23"/>
  <c r="BM1042" i="23" s="1"/>
  <c r="BM592" i="23"/>
  <c r="BL744" i="23"/>
  <c r="BL740" i="23"/>
  <c r="BK820" i="23"/>
  <c r="BK814" i="23" s="1"/>
  <c r="BL1048" i="23"/>
  <c r="BL1042" i="23" s="1"/>
  <c r="BM668" i="23"/>
  <c r="BM664" i="23"/>
  <c r="BJ892" i="23"/>
  <c r="BJ896" i="23"/>
  <c r="BK744" i="23"/>
  <c r="BK740" i="23"/>
  <c r="BK972" i="23"/>
  <c r="BK968" i="23"/>
  <c r="BJ820" i="23"/>
  <c r="BJ814" i="23" s="1"/>
  <c r="BL668" i="23"/>
  <c r="BL664" i="23"/>
  <c r="BI1124" i="23"/>
  <c r="BI1120" i="23"/>
  <c r="BI896" i="23"/>
  <c r="BI892" i="23"/>
  <c r="BJ972" i="23"/>
  <c r="BJ966" i="23" s="1"/>
  <c r="BJ744" i="23"/>
  <c r="BJ740" i="23"/>
  <c r="BI820" i="23"/>
  <c r="BI814" i="23" s="1"/>
  <c r="BH896" i="23"/>
  <c r="BH890" i="23" s="1"/>
  <c r="BI972" i="23"/>
  <c r="BI968" i="23"/>
  <c r="BK668" i="23"/>
  <c r="BK664" i="23"/>
  <c r="BH1120" i="23"/>
  <c r="BH1124" i="23"/>
  <c r="BI744" i="23"/>
  <c r="BI740" i="23"/>
  <c r="BH820" i="23"/>
  <c r="BH814" i="23" s="1"/>
  <c r="BJ668" i="23"/>
  <c r="BJ664" i="23"/>
  <c r="BI668" i="23"/>
  <c r="BI662" i="23" s="1"/>
  <c r="BH968" i="23"/>
  <c r="BG1120" i="23"/>
  <c r="BH972" i="23"/>
  <c r="BG892" i="23"/>
  <c r="BG896" i="23"/>
  <c r="BG1124" i="23"/>
  <c r="BH744" i="23"/>
  <c r="BH740" i="23"/>
  <c r="AJ807" i="23"/>
  <c r="AJ788" i="23" s="1"/>
  <c r="AJ779" i="23" s="1"/>
  <c r="AK807" i="23"/>
  <c r="AK788" i="23" s="1"/>
  <c r="AK779" i="23" s="1"/>
  <c r="AL807" i="23"/>
  <c r="AL788" i="23" s="1"/>
  <c r="AL779" i="23" s="1"/>
  <c r="AO792" i="23"/>
  <c r="AO779" i="23" s="1"/>
  <c r="BG820" i="23"/>
  <c r="BG814" i="23" s="1"/>
  <c r="BG968" i="23"/>
  <c r="BG972" i="23"/>
  <c r="BF896" i="23"/>
  <c r="BF892" i="23"/>
  <c r="BH668" i="23"/>
  <c r="BH664" i="23"/>
  <c r="BE896" i="23"/>
  <c r="BE890" i="23" s="1"/>
  <c r="BG744" i="23"/>
  <c r="BG738" i="23" s="1"/>
  <c r="BF1120" i="23"/>
  <c r="BF1124" i="23"/>
  <c r="BG668" i="23"/>
  <c r="BG662" i="23" s="1"/>
  <c r="BE1124" i="23"/>
  <c r="BE1120" i="23"/>
  <c r="BF820" i="23"/>
  <c r="BF816" i="23"/>
  <c r="BL653" i="23"/>
  <c r="BL634" i="23" s="1"/>
  <c r="BL626" i="23" s="1"/>
  <c r="BF744" i="23"/>
  <c r="BF740" i="23"/>
  <c r="BE744" i="23"/>
  <c r="BE740" i="23"/>
  <c r="BF668" i="23"/>
  <c r="BF664" i="23"/>
  <c r="BE668" i="23"/>
  <c r="BE662" i="23" s="1"/>
  <c r="BE820" i="23"/>
  <c r="BE814" i="23" s="1"/>
  <c r="BD1120" i="23"/>
  <c r="BD1124" i="23"/>
  <c r="BD744" i="23"/>
  <c r="BD738" i="23" s="1"/>
  <c r="BF1197" i="23"/>
  <c r="BF1201" i="23"/>
  <c r="AH1201" i="23"/>
  <c r="AH1195" i="23" s="1"/>
  <c r="BD668" i="23"/>
  <c r="BD662" i="23" s="1"/>
  <c r="BD1048" i="23"/>
  <c r="BD1044" i="23"/>
  <c r="BD820" i="23"/>
  <c r="BD816" i="23"/>
  <c r="BE1201" i="23"/>
  <c r="BE1195" i="23" s="1"/>
  <c r="BC1120" i="23"/>
  <c r="BC744" i="23"/>
  <c r="BC738" i="23" s="1"/>
  <c r="BC1124" i="23"/>
  <c r="BC668" i="23"/>
  <c r="BC662" i="23" s="1"/>
  <c r="BC820" i="23"/>
  <c r="BC814" i="23" s="1"/>
  <c r="BC1048" i="23"/>
  <c r="BC1042" i="23" s="1"/>
  <c r="BB820" i="23"/>
  <c r="BB814" i="23" s="1"/>
  <c r="BD1201" i="23"/>
  <c r="BD1195" i="23" s="1"/>
  <c r="BB744" i="23"/>
  <c r="BB740" i="23"/>
  <c r="BA968" i="23"/>
  <c r="BA972" i="23"/>
  <c r="AH1186" i="23"/>
  <c r="AH1166" i="23" s="1"/>
  <c r="AH1158" i="23" s="1"/>
  <c r="BC1201" i="23"/>
  <c r="BC1195" i="23" s="1"/>
  <c r="BA744" i="23"/>
  <c r="BA738" i="23" s="1"/>
  <c r="BB668" i="23"/>
  <c r="BB664" i="23"/>
  <c r="BG655" i="23"/>
  <c r="BG636" i="23" s="1"/>
  <c r="BG627" i="23" s="1"/>
  <c r="BB1048" i="23"/>
  <c r="BB1044" i="23"/>
  <c r="BA668" i="23"/>
  <c r="BA662" i="23" s="1"/>
  <c r="BF1186" i="23"/>
  <c r="BF1166" i="23" s="1"/>
  <c r="BF1158" i="23" s="1"/>
  <c r="AH731" i="23"/>
  <c r="AH712" i="23" s="1"/>
  <c r="AH703" i="23" s="1"/>
  <c r="AZ972" i="23"/>
  <c r="AZ968" i="23"/>
  <c r="AY881" i="23"/>
  <c r="AY862" i="23" s="1"/>
  <c r="AY854" i="23" s="1"/>
  <c r="AM883" i="23"/>
  <c r="AM864" i="23" s="1"/>
  <c r="AM855" i="23" s="1"/>
  <c r="AT868" i="23"/>
  <c r="AT855" i="23" s="1"/>
  <c r="AY972" i="23"/>
  <c r="AY966" i="23" s="1"/>
  <c r="BA1048" i="23"/>
  <c r="BA1042" i="23" s="1"/>
  <c r="BD1186" i="23"/>
  <c r="BD1166" i="23" s="1"/>
  <c r="BD1158" i="23" s="1"/>
  <c r="AY668" i="23"/>
  <c r="AY662" i="23" s="1"/>
  <c r="AZ744" i="23"/>
  <c r="AZ740" i="23"/>
  <c r="AY892" i="23"/>
  <c r="AZ1048" i="23"/>
  <c r="AZ1042" i="23" s="1"/>
  <c r="AZ664" i="23"/>
  <c r="AZ668" i="23"/>
  <c r="AY896" i="23"/>
  <c r="AX896" i="23"/>
  <c r="AX890" i="23" s="1"/>
  <c r="BC1188" i="23"/>
  <c r="BC1168" i="23" s="1"/>
  <c r="BC1159" i="23" s="1"/>
  <c r="AX972" i="23"/>
  <c r="AX966" i="23" s="1"/>
  <c r="AX668" i="23"/>
  <c r="AX662" i="23" s="1"/>
  <c r="BD655" i="23"/>
  <c r="BD636" i="23" s="1"/>
  <c r="BD627" i="23" s="1"/>
  <c r="AV959" i="23"/>
  <c r="AV940" i="23" s="1"/>
  <c r="AV931" i="23" s="1"/>
  <c r="AY944" i="23"/>
  <c r="AY931" i="23" s="1"/>
  <c r="AY744" i="23"/>
  <c r="AY740" i="23"/>
  <c r="AW896" i="23"/>
  <c r="AW890" i="23" s="1"/>
  <c r="AW972" i="23"/>
  <c r="AW966" i="23" s="1"/>
  <c r="BJ883" i="23"/>
  <c r="BJ864" i="23" s="1"/>
  <c r="BJ855" i="23" s="1"/>
  <c r="AX1020" i="23"/>
  <c r="AX1007" i="23" s="1"/>
  <c r="AW668" i="23"/>
  <c r="AW662" i="23" s="1"/>
  <c r="AX744" i="23"/>
  <c r="AX740" i="23"/>
  <c r="BI881" i="23"/>
  <c r="BI862" i="23" s="1"/>
  <c r="BI854" i="23" s="1"/>
  <c r="BB653" i="23"/>
  <c r="BB634" i="23" s="1"/>
  <c r="BB626" i="23" s="1"/>
  <c r="AV892" i="23"/>
  <c r="AV896" i="23"/>
  <c r="AW744" i="23"/>
  <c r="AW738" i="23" s="1"/>
  <c r="AV668" i="23"/>
  <c r="AV662" i="23" s="1"/>
  <c r="BH881" i="23"/>
  <c r="BH862" i="23" s="1"/>
  <c r="BH854" i="23" s="1"/>
  <c r="AV744" i="23"/>
  <c r="AV738" i="23" s="1"/>
  <c r="BC729" i="23"/>
  <c r="BC710" i="23" s="1"/>
  <c r="BC702" i="23" s="1"/>
  <c r="AU896" i="23"/>
  <c r="AU892" i="23"/>
  <c r="AU668" i="23"/>
  <c r="AU662" i="23" s="1"/>
  <c r="AU744" i="23"/>
  <c r="AU740" i="23"/>
  <c r="AT896" i="23"/>
  <c r="AT890" i="23" s="1"/>
  <c r="AY653" i="23"/>
  <c r="AY634" i="23" s="1"/>
  <c r="AY626" i="23" s="1"/>
  <c r="AT668" i="23"/>
  <c r="AT662" i="23" s="1"/>
  <c r="AS896" i="23"/>
  <c r="AS890" i="23" s="1"/>
  <c r="AS816" i="23"/>
  <c r="AW655" i="23"/>
  <c r="AW636" i="23" s="1"/>
  <c r="AW627" i="23" s="1"/>
  <c r="AS820" i="23"/>
  <c r="AS668" i="23"/>
  <c r="AS662" i="23" s="1"/>
  <c r="AR896" i="23"/>
  <c r="AR890" i="23" s="1"/>
  <c r="AR668" i="23"/>
  <c r="AR662" i="23" s="1"/>
  <c r="AR820" i="23"/>
  <c r="AR816" i="23"/>
  <c r="AQ892" i="23"/>
  <c r="AU653" i="23"/>
  <c r="AU634" i="23" s="1"/>
  <c r="AU626" i="23" s="1"/>
  <c r="AQ896" i="23"/>
  <c r="AQ820" i="23"/>
  <c r="AQ814" i="23" s="1"/>
  <c r="AT655" i="23"/>
  <c r="AT636" i="23" s="1"/>
  <c r="AT627" i="23" s="1"/>
  <c r="AP896" i="23"/>
  <c r="AP892" i="23"/>
  <c r="AP820" i="23"/>
  <c r="AP816" i="23"/>
  <c r="AO896" i="23"/>
  <c r="AO892" i="23"/>
  <c r="AO744" i="23"/>
  <c r="AO740" i="23"/>
  <c r="AO816" i="23"/>
  <c r="AO820" i="23"/>
  <c r="AN744" i="23"/>
  <c r="AN738" i="23" s="1"/>
  <c r="AN816" i="23"/>
  <c r="AN820" i="23"/>
  <c r="AN892" i="23"/>
  <c r="AN896" i="23"/>
  <c r="AM820" i="23"/>
  <c r="AM814" i="23" s="1"/>
  <c r="AM744" i="23"/>
  <c r="AM740" i="23"/>
  <c r="AL744" i="23"/>
  <c r="AL740" i="23"/>
  <c r="AK744" i="23"/>
  <c r="AK738" i="23" s="1"/>
  <c r="AJ664" i="23"/>
  <c r="AJ668" i="23"/>
  <c r="AJ744" i="23"/>
  <c r="AJ740" i="23"/>
  <c r="AI668" i="23"/>
  <c r="AI662" i="23" s="1"/>
  <c r="AI744" i="23"/>
  <c r="AI740" i="23"/>
  <c r="AH664" i="23"/>
  <c r="AI655" i="23"/>
  <c r="AI636" i="23" s="1"/>
  <c r="AI627" i="23" s="1"/>
  <c r="AH668" i="23"/>
  <c r="AH655" i="23"/>
  <c r="AH636" i="23" s="1"/>
  <c r="AH627" i="23" s="1"/>
  <c r="AG588" i="23"/>
  <c r="AG668" i="23"/>
  <c r="AG664" i="23"/>
  <c r="AG592" i="23"/>
  <c r="AF668" i="23"/>
  <c r="AF664" i="23"/>
  <c r="AF592" i="23"/>
  <c r="AF588" i="23"/>
  <c r="AF1147" i="23"/>
  <c r="AI564" i="23"/>
  <c r="AE1147" i="23"/>
  <c r="D47" i="24"/>
  <c r="BG966" i="23" l="1"/>
  <c r="AJ662" i="23"/>
  <c r="AO814" i="23"/>
  <c r="AF586" i="23"/>
  <c r="BB1042" i="23"/>
  <c r="BA966" i="23"/>
  <c r="BG1118" i="23"/>
  <c r="BG890" i="23"/>
  <c r="AY890" i="23"/>
  <c r="BF1118" i="23"/>
  <c r="BK662" i="23"/>
  <c r="BH966" i="23"/>
  <c r="BI738" i="23"/>
  <c r="AH662" i="23"/>
  <c r="BH738" i="23"/>
  <c r="BM586" i="23"/>
  <c r="BF1195" i="23"/>
  <c r="AV890" i="23"/>
  <c r="BK738" i="23"/>
  <c r="AZ738" i="23"/>
  <c r="BD1118" i="23"/>
  <c r="BE1118" i="23"/>
  <c r="AG586" i="23"/>
  <c r="AN890" i="23"/>
  <c r="BL738" i="23"/>
  <c r="BM890" i="23"/>
  <c r="AF662" i="23"/>
  <c r="AQ890" i="23"/>
  <c r="BC1118" i="23"/>
  <c r="BJ662" i="23"/>
  <c r="BM662" i="23"/>
  <c r="AZ662" i="23"/>
  <c r="AZ966" i="23"/>
  <c r="BB738" i="23"/>
  <c r="BD1042" i="23"/>
  <c r="BF738" i="23"/>
  <c r="AM738" i="23"/>
  <c r="AP890" i="23"/>
  <c r="BL662" i="23"/>
  <c r="BJ890" i="23"/>
  <c r="BH662" i="23"/>
  <c r="AY738" i="23"/>
  <c r="BE738" i="23"/>
  <c r="AN814" i="23"/>
  <c r="AO890" i="23"/>
  <c r="AG469" i="23"/>
  <c r="AG457" i="23" s="1"/>
  <c r="AP814" i="23"/>
  <c r="AX738" i="23"/>
  <c r="BB662" i="23"/>
  <c r="BM966" i="23"/>
  <c r="BF890" i="23"/>
  <c r="BI890" i="23"/>
  <c r="AG662" i="23"/>
  <c r="AI738" i="23"/>
  <c r="AO738" i="23"/>
  <c r="AR814" i="23"/>
  <c r="BD814" i="23"/>
  <c r="BF662" i="23"/>
  <c r="BM738" i="23"/>
  <c r="AU890" i="23"/>
  <c r="BI1118" i="23"/>
  <c r="BH1118" i="23"/>
  <c r="AJ738" i="23"/>
  <c r="AS814" i="23"/>
  <c r="AU738" i="23"/>
  <c r="BJ738" i="23"/>
  <c r="BF814" i="23"/>
  <c r="AL738" i="23"/>
  <c r="BI966" i="23"/>
  <c r="BK966" i="23"/>
  <c r="BM469" i="23"/>
  <c r="BM457" i="23" s="1"/>
  <c r="AF468" i="23"/>
  <c r="AF456" i="23" s="1"/>
  <c r="AF472" i="23"/>
  <c r="AF460" i="23" s="1"/>
  <c r="Y44" i="25" l="1"/>
  <c r="Y46" i="25" l="1"/>
  <c r="Y8" i="25" l="1"/>
  <c r="Z44" i="25"/>
  <c r="Z46" i="25" l="1"/>
  <c r="Y39" i="25"/>
  <c r="M2" i="28"/>
  <c r="Y38" i="25"/>
  <c r="AC221" i="23"/>
  <c r="MO56" i="25"/>
  <c r="AA44" i="25"/>
  <c r="AA46" i="25" l="1"/>
  <c r="Y12" i="25"/>
  <c r="Y11" i="25"/>
  <c r="Z8" i="25"/>
  <c r="MP56" i="25"/>
  <c r="MQ55" i="25"/>
  <c r="AB44" i="25" l="1"/>
  <c r="Z39" i="25"/>
  <c r="AD221" i="23"/>
  <c r="N2" i="28"/>
  <c r="N36" i="28" s="1"/>
  <c r="Z38" i="25"/>
  <c r="AC223" i="23"/>
  <c r="AC4" i="29"/>
  <c r="AC222" i="23"/>
  <c r="AA8" i="25"/>
  <c r="MQ56" i="25"/>
  <c r="MR55" i="25"/>
  <c r="AC44" i="25" l="1"/>
  <c r="Z11" i="25"/>
  <c r="Z12" i="25"/>
  <c r="D2" i="43"/>
  <c r="AD3" i="29"/>
  <c r="AD14" i="29" s="1"/>
  <c r="AD9" i="29" s="1"/>
  <c r="I30" i="27"/>
  <c r="O4" i="55"/>
  <c r="O4" i="59"/>
  <c r="O2" i="28"/>
  <c r="O50" i="28" s="1"/>
  <c r="AA39" i="25"/>
  <c r="AE221" i="23"/>
  <c r="AE323" i="23" s="1"/>
  <c r="AD4" i="24"/>
  <c r="AA38" i="25"/>
  <c r="AD44" i="23"/>
  <c r="AD45" i="23" s="1"/>
  <c r="AD46" i="23" s="1"/>
  <c r="AD1580" i="23"/>
  <c r="AD82" i="23"/>
  <c r="AD83" i="23" s="1"/>
  <c r="AD99" i="23"/>
  <c r="AD100" i="23" s="1"/>
  <c r="AB46" i="25"/>
  <c r="MR56" i="25"/>
  <c r="MS55" i="25"/>
  <c r="O18" i="59" l="1"/>
  <c r="D87" i="43"/>
  <c r="D88" i="43"/>
  <c r="O20" i="55"/>
  <c r="AD98" i="24"/>
  <c r="AD97" i="24"/>
  <c r="AD99" i="24"/>
  <c r="AD100" i="24"/>
  <c r="AD101" i="24"/>
  <c r="AD85" i="24"/>
  <c r="AD82" i="24"/>
  <c r="AD81" i="24"/>
  <c r="AD83" i="24"/>
  <c r="AD79" i="24"/>
  <c r="AD84" i="24"/>
  <c r="AD80" i="24"/>
  <c r="AD44" i="25"/>
  <c r="AB8" i="25"/>
  <c r="AE99" i="23"/>
  <c r="AE1461" i="23"/>
  <c r="D100" i="43" s="1"/>
  <c r="AE1336" i="23"/>
  <c r="AE1620" i="23"/>
  <c r="AE44" i="23"/>
  <c r="AE1580" i="23"/>
  <c r="AE1223" i="23"/>
  <c r="AE82" i="23"/>
  <c r="O31" i="59"/>
  <c r="O36" i="59" s="1"/>
  <c r="O33" i="59"/>
  <c r="O38" i="59" s="1"/>
  <c r="O30" i="59"/>
  <c r="O35" i="59" s="1"/>
  <c r="O32" i="59"/>
  <c r="O37" i="59" s="1"/>
  <c r="AD108" i="23"/>
  <c r="AD110" i="23"/>
  <c r="AA11" i="25"/>
  <c r="AA12" i="25"/>
  <c r="O14" i="55"/>
  <c r="O13" i="55" s="1"/>
  <c r="O19" i="55" s="1"/>
  <c r="C551" i="43"/>
  <c r="C548" i="43"/>
  <c r="D368" i="43"/>
  <c r="C529" i="43"/>
  <c r="D130" i="43"/>
  <c r="C534" i="43"/>
  <c r="C569" i="43"/>
  <c r="C568" i="43"/>
  <c r="C549" i="43"/>
  <c r="D370" i="43"/>
  <c r="AD222" i="23"/>
  <c r="AD95" i="23"/>
  <c r="AD93" i="23"/>
  <c r="AD114" i="24"/>
  <c r="AD71" i="24"/>
  <c r="AD16" i="24" s="1"/>
  <c r="D202" i="43" s="1"/>
  <c r="D238" i="43" s="1"/>
  <c r="AD90" i="24"/>
  <c r="AD102" i="24"/>
  <c r="AD87" i="24"/>
  <c r="AD93" i="24"/>
  <c r="AD63" i="24"/>
  <c r="AD14" i="24" s="1"/>
  <c r="AE1408" i="23" s="1"/>
  <c r="AD62" i="24"/>
  <c r="AD13" i="24" s="1"/>
  <c r="AD111" i="24"/>
  <c r="AD107" i="24"/>
  <c r="AD106" i="24" s="1"/>
  <c r="AD21" i="24" s="1"/>
  <c r="AE1415" i="23" s="1"/>
  <c r="AE1438" i="23" s="1"/>
  <c r="AE348" i="23" s="1"/>
  <c r="AD91" i="24"/>
  <c r="AD103" i="24"/>
  <c r="AD96" i="24"/>
  <c r="AD115" i="24"/>
  <c r="AD72" i="24"/>
  <c r="AD60" i="24"/>
  <c r="AD31" i="24"/>
  <c r="D436" i="43" s="1"/>
  <c r="AD67" i="24"/>
  <c r="AD92" i="24"/>
  <c r="AD104" i="24"/>
  <c r="AD88" i="24"/>
  <c r="AD68" i="24"/>
  <c r="AD110" i="24"/>
  <c r="AD116" i="24"/>
  <c r="D222" i="43" s="1"/>
  <c r="D247" i="43" s="1"/>
  <c r="AD64" i="24"/>
  <c r="AD89" i="24"/>
  <c r="AD86" i="24"/>
  <c r="AD78" i="24"/>
  <c r="AD61" i="24"/>
  <c r="AD12" i="24" s="1"/>
  <c r="AD51" i="24"/>
  <c r="AD50" i="24" s="1"/>
  <c r="AD9" i="24" s="1"/>
  <c r="AD56" i="24"/>
  <c r="AD57" i="24"/>
  <c r="I83" i="27"/>
  <c r="I66" i="27"/>
  <c r="I71" i="27"/>
  <c r="I78" i="27"/>
  <c r="I79" i="27"/>
  <c r="AD223" i="23"/>
  <c r="AC46" i="25"/>
  <c r="MS56" i="25"/>
  <c r="MT55" i="25"/>
  <c r="D95" i="43" l="1"/>
  <c r="D102" i="43" s="1"/>
  <c r="AE1403" i="23"/>
  <c r="AE1426" i="23" s="1"/>
  <c r="D201" i="43"/>
  <c r="D237" i="43" s="1"/>
  <c r="D106" i="43"/>
  <c r="AE228" i="23"/>
  <c r="D94" i="43"/>
  <c r="D101" i="43" s="1"/>
  <c r="AD42" i="24" a="1"/>
  <c r="AD42" i="24" s="1"/>
  <c r="AD127" i="24"/>
  <c r="AD148" i="24" s="1"/>
  <c r="AD95" i="24"/>
  <c r="AD20" i="24" s="1"/>
  <c r="D212" i="43" s="1"/>
  <c r="D242" i="43" s="1"/>
  <c r="D220" i="43"/>
  <c r="D245" i="43" s="1"/>
  <c r="AD25" i="24"/>
  <c r="AD113" i="24"/>
  <c r="AD423" i="23"/>
  <c r="AD429" i="23"/>
  <c r="AE425" i="23" s="1"/>
  <c r="P4" i="59"/>
  <c r="AE3" i="29"/>
  <c r="P4" i="55"/>
  <c r="E2" i="43"/>
  <c r="AB39" i="25"/>
  <c r="AB38" i="25"/>
  <c r="AF221" i="23"/>
  <c r="AE4" i="24"/>
  <c r="P2" i="28"/>
  <c r="P50" i="28" s="1"/>
  <c r="J30" i="27"/>
  <c r="AE1407" i="23"/>
  <c r="AE1430" i="23" s="1"/>
  <c r="AE340" i="23" s="1"/>
  <c r="AD126" i="24"/>
  <c r="AD147" i="24" s="1"/>
  <c r="AD173" i="24" s="1"/>
  <c r="F243" i="24" s="1"/>
  <c r="AL243" i="24" s="1"/>
  <c r="AE222" i="23"/>
  <c r="O5" i="59"/>
  <c r="O43" i="59" s="1"/>
  <c r="O42" i="59" s="1"/>
  <c r="D179" i="43"/>
  <c r="D188" i="43"/>
  <c r="AE44" i="25"/>
  <c r="AC8" i="25"/>
  <c r="AD15" i="24"/>
  <c r="D204" i="43" s="1"/>
  <c r="D240" i="43" s="1"/>
  <c r="AD66" i="24"/>
  <c r="D221" i="43"/>
  <c r="D246" i="43" s="1"/>
  <c r="AD26" i="24"/>
  <c r="AD129" i="24"/>
  <c r="AD150" i="24" s="1"/>
  <c r="AE1410" i="23"/>
  <c r="AE1433" i="23" s="1"/>
  <c r="AE343" i="23" s="1"/>
  <c r="O6" i="59"/>
  <c r="AE223" i="23"/>
  <c r="AD4" i="29"/>
  <c r="AE1452" i="23"/>
  <c r="AE173" i="23"/>
  <c r="AE299" i="23"/>
  <c r="AE267" i="23"/>
  <c r="AE274" i="23"/>
  <c r="O9" i="55"/>
  <c r="O8" i="55" s="1"/>
  <c r="D93" i="43" s="1"/>
  <c r="D213" i="43"/>
  <c r="D243" i="43" s="1"/>
  <c r="AD122" i="24"/>
  <c r="AD143" i="24" s="1"/>
  <c r="AD174" i="24" s="1"/>
  <c r="AD125" i="24"/>
  <c r="AD146" i="24" s="1"/>
  <c r="AE1406" i="23"/>
  <c r="AE1429" i="23" s="1"/>
  <c r="AE339" i="23" s="1"/>
  <c r="AD133" i="24"/>
  <c r="AD154" i="24" s="1"/>
  <c r="AD77" i="24"/>
  <c r="AD27" i="24"/>
  <c r="AD11" i="24"/>
  <c r="D200" i="43" s="1"/>
  <c r="D236" i="43" s="1"/>
  <c r="AD59" i="24"/>
  <c r="AD55" i="24"/>
  <c r="AD109" i="24"/>
  <c r="AD22" i="24" s="1"/>
  <c r="AD70" i="24"/>
  <c r="O34" i="59"/>
  <c r="AE1378" i="23"/>
  <c r="AE1346" i="23"/>
  <c r="AE1369" i="23"/>
  <c r="AD46" i="25"/>
  <c r="AE1431" i="23"/>
  <c r="AE341" i="23" s="1"/>
  <c r="MT56" i="25"/>
  <c r="MU55" i="25"/>
  <c r="D230" i="43" l="1"/>
  <c r="E88" i="43"/>
  <c r="E87" i="43"/>
  <c r="P20" i="55"/>
  <c r="E95" i="43" s="1"/>
  <c r="E102" i="43" s="1"/>
  <c r="AE99" i="24"/>
  <c r="AE101" i="24"/>
  <c r="AE100" i="24"/>
  <c r="AE97" i="24"/>
  <c r="AE98" i="24"/>
  <c r="AE85" i="24"/>
  <c r="AE83" i="24"/>
  <c r="AE80" i="24"/>
  <c r="AE84" i="24"/>
  <c r="AE79" i="24"/>
  <c r="AE81" i="24"/>
  <c r="AE82" i="24"/>
  <c r="AN243" i="24"/>
  <c r="AO243" i="24"/>
  <c r="AJ243" i="24"/>
  <c r="AK243" i="24"/>
  <c r="AI243" i="24"/>
  <c r="AM243" i="24"/>
  <c r="AH243" i="24"/>
  <c r="AG243" i="24"/>
  <c r="AF243" i="24"/>
  <c r="AF241" i="24" s="1"/>
  <c r="AF188" i="24" s="1"/>
  <c r="AG1469" i="23" s="1"/>
  <c r="AD132" i="24"/>
  <c r="AD153" i="24" s="1"/>
  <c r="AE1414" i="23"/>
  <c r="AE1437" i="23" s="1"/>
  <c r="AE347" i="23" s="1"/>
  <c r="AD41" i="24" a="1"/>
  <c r="AD41" i="24" s="1"/>
  <c r="AF44" i="25"/>
  <c r="AD8" i="25"/>
  <c r="O28" i="59"/>
  <c r="AE237" i="23"/>
  <c r="AD19" i="24"/>
  <c r="AD75" i="24"/>
  <c r="AE212" i="23"/>
  <c r="I53" i="27"/>
  <c r="I82" i="27" s="1"/>
  <c r="C598" i="43"/>
  <c r="AE1409" i="23"/>
  <c r="AE1432" i="23" s="1"/>
  <c r="AE342" i="23" s="1"/>
  <c r="AD128" i="24"/>
  <c r="AD149" i="24" s="1"/>
  <c r="AE46" i="25"/>
  <c r="AF323" i="23"/>
  <c r="AF1223" i="23"/>
  <c r="AF321" i="23"/>
  <c r="AF1461" i="23"/>
  <c r="AF82" i="23"/>
  <c r="AF1580" i="23"/>
  <c r="AF99" i="23"/>
  <c r="AF44" i="23"/>
  <c r="P14" i="55"/>
  <c r="P13" i="55" s="1"/>
  <c r="P19" i="55" s="1"/>
  <c r="AD33" i="24"/>
  <c r="D438" i="43" s="1"/>
  <c r="AE1405" i="23"/>
  <c r="AE1428" i="23" s="1"/>
  <c r="AE338" i="23" s="1"/>
  <c r="AD124" i="24"/>
  <c r="AD145" i="24" s="1"/>
  <c r="AD137" i="24"/>
  <c r="AD158" i="24" s="1"/>
  <c r="AE1420" i="23"/>
  <c r="O41" i="59"/>
  <c r="AE236" i="23"/>
  <c r="O49" i="59"/>
  <c r="J78" i="27"/>
  <c r="J71" i="27"/>
  <c r="AB11" i="25"/>
  <c r="AE1419" i="23"/>
  <c r="AE1442" i="23" s="1"/>
  <c r="AD136" i="24"/>
  <c r="AD24" i="24"/>
  <c r="AD44" i="24" s="1" a="1"/>
  <c r="AD44" i="24" s="1"/>
  <c r="AD43" i="24" a="1"/>
  <c r="AD43" i="24" s="1"/>
  <c r="AD134" i="24"/>
  <c r="AD155" i="24" s="1"/>
  <c r="D214" i="43"/>
  <c r="D244" i="43" s="1"/>
  <c r="AE1416" i="23"/>
  <c r="AE1439" i="23" s="1"/>
  <c r="AE349" i="23" s="1"/>
  <c r="AE1421" i="23"/>
  <c r="AE1444" i="23" s="1"/>
  <c r="AD138" i="24"/>
  <c r="AD159" i="24" s="1"/>
  <c r="AD156" i="24" s="1"/>
  <c r="Q2" i="28"/>
  <c r="Q50" i="28" s="1"/>
  <c r="F2" i="43"/>
  <c r="AC38" i="25"/>
  <c r="AC39" i="25"/>
  <c r="AF3" i="29"/>
  <c r="AG221" i="23"/>
  <c r="Q4" i="59"/>
  <c r="AF4" i="24"/>
  <c r="Q4" i="55"/>
  <c r="K30" i="27"/>
  <c r="K71" i="27" s="1"/>
  <c r="AE422" i="23"/>
  <c r="AE413" i="23" s="1"/>
  <c r="AE374" i="23" s="1"/>
  <c r="AE428" i="23"/>
  <c r="AE427" i="23"/>
  <c r="AE420" i="23"/>
  <c r="AE412" i="23" s="1"/>
  <c r="AE373" i="23" s="1"/>
  <c r="AE429" i="23"/>
  <c r="AF425" i="23" s="1"/>
  <c r="AE423" i="23"/>
  <c r="AE421" i="23"/>
  <c r="AE431" i="23"/>
  <c r="AE426" i="23"/>
  <c r="AB12" i="25"/>
  <c r="AE14" i="29"/>
  <c r="AE15" i="29"/>
  <c r="AE10" i="29" s="1"/>
  <c r="AF310" i="23" s="1"/>
  <c r="AF309" i="23" s="1"/>
  <c r="AD10" i="24"/>
  <c r="D203" i="43" s="1"/>
  <c r="D239" i="43" s="1"/>
  <c r="AD48" i="24"/>
  <c r="AE315" i="23"/>
  <c r="AE314" i="23"/>
  <c r="AE89" i="24"/>
  <c r="AE104" i="24"/>
  <c r="AE78" i="24"/>
  <c r="AE71" i="24"/>
  <c r="AE51" i="24"/>
  <c r="AE50" i="24" s="1"/>
  <c r="AE107" i="24"/>
  <c r="AE106" i="24" s="1"/>
  <c r="AE21" i="24" s="1"/>
  <c r="AE72" i="24"/>
  <c r="AE90" i="24"/>
  <c r="AE96" i="24"/>
  <c r="AE93" i="24"/>
  <c r="AE64" i="24"/>
  <c r="AE60" i="24"/>
  <c r="AE62" i="24"/>
  <c r="AE13" i="24" s="1"/>
  <c r="AE57" i="24"/>
  <c r="AE67" i="24"/>
  <c r="AE91" i="24"/>
  <c r="AE103" i="24"/>
  <c r="AE86" i="24"/>
  <c r="AE110" i="24"/>
  <c r="AE56" i="24"/>
  <c r="AE63" i="24"/>
  <c r="AE14" i="24" s="1"/>
  <c r="AE111" i="24"/>
  <c r="AE31" i="24"/>
  <c r="E436" i="43" s="1"/>
  <c r="AE61" i="24"/>
  <c r="AE12" i="24" s="1"/>
  <c r="AE92" i="24"/>
  <c r="AE102" i="24"/>
  <c r="AE87" i="24"/>
  <c r="AE88" i="24"/>
  <c r="AE116" i="24"/>
  <c r="AE68" i="24"/>
  <c r="AE114" i="24"/>
  <c r="AE115" i="24"/>
  <c r="D548" i="43"/>
  <c r="E370" i="43"/>
  <c r="D534" i="43"/>
  <c r="D569" i="43"/>
  <c r="E173" i="43"/>
  <c r="P30" i="59"/>
  <c r="P35" i="59" s="1"/>
  <c r="P33" i="59"/>
  <c r="P38" i="59" s="1"/>
  <c r="P32" i="59"/>
  <c r="P37" i="59" s="1"/>
  <c r="P31" i="59"/>
  <c r="P36" i="59" s="1"/>
  <c r="AE419" i="23"/>
  <c r="AD411" i="23"/>
  <c r="AD372" i="23" s="1"/>
  <c r="E144" i="23" s="1"/>
  <c r="E7" i="23" s="1"/>
  <c r="MU56" i="25"/>
  <c r="MV55" i="25"/>
  <c r="AE336" i="23"/>
  <c r="D228" i="43" l="1"/>
  <c r="E106" i="43"/>
  <c r="AE313" i="23"/>
  <c r="O50" i="59" s="1"/>
  <c r="O51" i="59" s="1"/>
  <c r="F87" i="43"/>
  <c r="F88" i="43"/>
  <c r="Q20" i="55"/>
  <c r="F95" i="43" s="1"/>
  <c r="F102" i="43" s="1"/>
  <c r="AF228" i="23"/>
  <c r="E94" i="43"/>
  <c r="E101" i="43" s="1"/>
  <c r="AF100" i="24"/>
  <c r="AF101" i="24"/>
  <c r="AF97" i="24"/>
  <c r="AF98" i="24"/>
  <c r="AF99" i="24"/>
  <c r="AF85" i="24"/>
  <c r="AF84" i="24"/>
  <c r="AF79" i="24"/>
  <c r="AF83" i="24"/>
  <c r="AF80" i="24"/>
  <c r="AF82" i="24"/>
  <c r="AF81" i="24"/>
  <c r="L243" i="24"/>
  <c r="AE258" i="23"/>
  <c r="AD178" i="24"/>
  <c r="AD168" i="24" s="1"/>
  <c r="AE55" i="24"/>
  <c r="AE10" i="24" s="1"/>
  <c r="AE109" i="24"/>
  <c r="AE22" i="24" s="1"/>
  <c r="AF1416" i="23" s="1"/>
  <c r="AF1439" i="23" s="1"/>
  <c r="AF349" i="23" s="1"/>
  <c r="AE26" i="24"/>
  <c r="E221" i="43"/>
  <c r="E246" i="43" s="1"/>
  <c r="AF1406" i="23"/>
  <c r="AF1429" i="23" s="1"/>
  <c r="AF339" i="23" s="1"/>
  <c r="AE125" i="24"/>
  <c r="AE146" i="24" s="1"/>
  <c r="AE11" i="24"/>
  <c r="E200" i="43" s="1"/>
  <c r="E236" i="43" s="1"/>
  <c r="AE59" i="24"/>
  <c r="AE16" i="24"/>
  <c r="E202" i="43" s="1"/>
  <c r="E238" i="43" s="1"/>
  <c r="AE70" i="24"/>
  <c r="E184" i="43"/>
  <c r="E141" i="43" s="1"/>
  <c r="Q31" i="59"/>
  <c r="Q36" i="59" s="1"/>
  <c r="Q30" i="59"/>
  <c r="Q35" i="59" s="1"/>
  <c r="Q32" i="59"/>
  <c r="Q37" i="59" s="1"/>
  <c r="Q33" i="59"/>
  <c r="Q38" i="59" s="1"/>
  <c r="AF15" i="29"/>
  <c r="AF10" i="29" s="1"/>
  <c r="AG310" i="23" s="1"/>
  <c r="AG309" i="23" s="1"/>
  <c r="AF14" i="29"/>
  <c r="AE1418" i="23"/>
  <c r="I59" i="27" s="1"/>
  <c r="I88" i="27" s="1"/>
  <c r="AE1443" i="23"/>
  <c r="AE1441" i="23" s="1"/>
  <c r="AE352" i="23" s="1"/>
  <c r="AE351" i="23" s="1"/>
  <c r="AE8" i="25"/>
  <c r="P34" i="59"/>
  <c r="E220" i="43"/>
  <c r="E245" i="43" s="1"/>
  <c r="AE113" i="24"/>
  <c r="AE25" i="24"/>
  <c r="AE15" i="24"/>
  <c r="AE66" i="24"/>
  <c r="AE77" i="24"/>
  <c r="AE9" i="29"/>
  <c r="AE13" i="29"/>
  <c r="AC12" i="25"/>
  <c r="E179" i="43"/>
  <c r="E188" i="43"/>
  <c r="AD40" i="24" a="1"/>
  <c r="AD40" i="24" s="1"/>
  <c r="AD39" i="24" s="1"/>
  <c r="AE1413" i="23"/>
  <c r="AD18" i="24"/>
  <c r="AD131" i="24"/>
  <c r="D211" i="43"/>
  <c r="AD34" i="24"/>
  <c r="D439" i="43" s="1"/>
  <c r="G2" i="43"/>
  <c r="R2" i="28"/>
  <c r="R50" i="28" s="1"/>
  <c r="L30" i="27"/>
  <c r="L71" i="27" s="1"/>
  <c r="R4" i="59"/>
  <c r="AD39" i="25"/>
  <c r="R4" i="55"/>
  <c r="AH221" i="23"/>
  <c r="AG3" i="29"/>
  <c r="AD38" i="25"/>
  <c r="AG4" i="24"/>
  <c r="AG44" i="25"/>
  <c r="AE133" i="24"/>
  <c r="AE154" i="24" s="1"/>
  <c r="E213" i="43"/>
  <c r="E243" i="43" s="1"/>
  <c r="AF1415" i="23"/>
  <c r="AF1438" i="23" s="1"/>
  <c r="AF348" i="23" s="1"/>
  <c r="AE42" i="24" a="1"/>
  <c r="AE42" i="24" s="1"/>
  <c r="Q14" i="55"/>
  <c r="Q13" i="55" s="1"/>
  <c r="Q19" i="55" s="1"/>
  <c r="AC11" i="25"/>
  <c r="P5" i="59"/>
  <c r="P43" i="59" s="1"/>
  <c r="P42" i="59" s="1"/>
  <c r="AF222" i="23"/>
  <c r="AE119" i="23"/>
  <c r="AE279" i="23"/>
  <c r="D83" i="43"/>
  <c r="D105" i="43" s="1"/>
  <c r="AE272" i="23"/>
  <c r="E100" i="43"/>
  <c r="AF267" i="23"/>
  <c r="P9" i="55"/>
  <c r="P8" i="55" s="1"/>
  <c r="E93" i="43" s="1"/>
  <c r="AF1452" i="23"/>
  <c r="AF299" i="23"/>
  <c r="AE278" i="23"/>
  <c r="AE118" i="23"/>
  <c r="AE271" i="23"/>
  <c r="E222" i="43"/>
  <c r="E247" i="43" s="1"/>
  <c r="AE27" i="24"/>
  <c r="AF1408" i="23"/>
  <c r="AF1431" i="23" s="1"/>
  <c r="AF341" i="23" s="1"/>
  <c r="AE127" i="24"/>
  <c r="AE148" i="24" s="1"/>
  <c r="AE126" i="24"/>
  <c r="AE147" i="24" s="1"/>
  <c r="AE173" i="24" s="1"/>
  <c r="F244" i="24" s="1"/>
  <c r="AF1407" i="23"/>
  <c r="AF1430" i="23" s="1"/>
  <c r="AF340" i="23" s="1"/>
  <c r="AE95" i="24"/>
  <c r="AE20" i="24" s="1"/>
  <c r="E212" i="43" s="1"/>
  <c r="E242" i="43" s="1"/>
  <c r="AE9" i="24"/>
  <c r="E201" i="43" s="1"/>
  <c r="E237" i="43" s="1"/>
  <c r="AD123" i="24"/>
  <c r="AE1404" i="23"/>
  <c r="AD32" i="24"/>
  <c r="AD8" i="24"/>
  <c r="AE4" i="29"/>
  <c r="P6" i="59"/>
  <c r="AF223" i="23"/>
  <c r="AE411" i="23"/>
  <c r="AE372" i="23" s="1"/>
  <c r="AF419" i="23"/>
  <c r="AE432" i="23"/>
  <c r="AE415" i="23" s="1"/>
  <c r="AE376" i="23" s="1"/>
  <c r="AE414" i="23"/>
  <c r="AE375" i="23" s="1"/>
  <c r="AF90" i="24"/>
  <c r="AF102" i="24"/>
  <c r="AF87" i="24"/>
  <c r="AF93" i="24"/>
  <c r="AF114" i="24"/>
  <c r="AF31" i="24"/>
  <c r="F436" i="43" s="1"/>
  <c r="AF110" i="24"/>
  <c r="AF56" i="24"/>
  <c r="AF67" i="24"/>
  <c r="AF91" i="24"/>
  <c r="AF104" i="24"/>
  <c r="AF78" i="24"/>
  <c r="AF64" i="24"/>
  <c r="AF63" i="24"/>
  <c r="AF14" i="24" s="1"/>
  <c r="AF111" i="24"/>
  <c r="AF115" i="24"/>
  <c r="AF116" i="24"/>
  <c r="AF92" i="24"/>
  <c r="AF103" i="24"/>
  <c r="AF88" i="24"/>
  <c r="AF62" i="24"/>
  <c r="AF13" i="24" s="1"/>
  <c r="AF57" i="24"/>
  <c r="AF68" i="24"/>
  <c r="AF71" i="24"/>
  <c r="AF89" i="24"/>
  <c r="AF96" i="24"/>
  <c r="AF86" i="24"/>
  <c r="AF61" i="24"/>
  <c r="AF12" i="24" s="1"/>
  <c r="AF60" i="24"/>
  <c r="AF72" i="24"/>
  <c r="AF107" i="24"/>
  <c r="AF106" i="24" s="1"/>
  <c r="AF21" i="24" s="1"/>
  <c r="AF51" i="24"/>
  <c r="AF50" i="24" s="1"/>
  <c r="AG82" i="23"/>
  <c r="AG1223" i="23"/>
  <c r="AG323" i="23"/>
  <c r="AG99" i="23"/>
  <c r="AG321" i="23"/>
  <c r="AG44" i="23"/>
  <c r="AG1580" i="23"/>
  <c r="E569" i="43"/>
  <c r="F370" i="43"/>
  <c r="F173" i="43"/>
  <c r="E534" i="43"/>
  <c r="F172" i="43"/>
  <c r="AD157" i="24"/>
  <c r="AD179" i="24" s="1"/>
  <c r="F409" i="24" s="1"/>
  <c r="AW409" i="24" s="1"/>
  <c r="AD135" i="24"/>
  <c r="E186" i="43"/>
  <c r="AE303" i="23"/>
  <c r="AE302" i="23" s="1"/>
  <c r="AF46" i="25"/>
  <c r="MV56" i="25"/>
  <c r="MW55" i="25"/>
  <c r="AD171" i="24"/>
  <c r="F284" i="24"/>
  <c r="AH323" i="23" l="1"/>
  <c r="D185" i="43"/>
  <c r="D229" i="43"/>
  <c r="D231" i="43" s="1"/>
  <c r="D241" i="43"/>
  <c r="D248" i="43" s="1"/>
  <c r="E230" i="43"/>
  <c r="AE128" i="24"/>
  <c r="AE149" i="24" s="1"/>
  <c r="E204" i="43"/>
  <c r="E240" i="43" s="1"/>
  <c r="AE123" i="24"/>
  <c r="AE144" i="24" s="1"/>
  <c r="E203" i="43"/>
  <c r="E239" i="43" s="1"/>
  <c r="F106" i="43"/>
  <c r="G87" i="43"/>
  <c r="G88" i="43"/>
  <c r="R20" i="55"/>
  <c r="G95" i="43" s="1"/>
  <c r="G102" i="43" s="1"/>
  <c r="AG228" i="23"/>
  <c r="F94" i="43"/>
  <c r="F101" i="43" s="1"/>
  <c r="E214" i="43"/>
  <c r="E244" i="43" s="1"/>
  <c r="AG97" i="24"/>
  <c r="AG101" i="24"/>
  <c r="AG98" i="24"/>
  <c r="AG99" i="24"/>
  <c r="AG100" i="24"/>
  <c r="AG85" i="24"/>
  <c r="AG81" i="24"/>
  <c r="AG79" i="24"/>
  <c r="AG82" i="24"/>
  <c r="AG80" i="24"/>
  <c r="AG84" i="24"/>
  <c r="AG83" i="24"/>
  <c r="AL244" i="24"/>
  <c r="AM244" i="24"/>
  <c r="AP244" i="24"/>
  <c r="AI244" i="24"/>
  <c r="AG244" i="24"/>
  <c r="AG241" i="24" s="1"/>
  <c r="AG188" i="24" s="1"/>
  <c r="AH1469" i="23" s="1"/>
  <c r="AO244" i="24"/>
  <c r="AN244" i="24"/>
  <c r="AH244" i="24"/>
  <c r="AJ244" i="24"/>
  <c r="AK244" i="24"/>
  <c r="AE43" i="24" a="1"/>
  <c r="AE43" i="24" s="1"/>
  <c r="F368" i="24"/>
  <c r="AE134" i="24"/>
  <c r="AE155" i="24" s="1"/>
  <c r="AF409" i="24"/>
  <c r="AE48" i="24"/>
  <c r="AZ409" i="24"/>
  <c r="AO409" i="24"/>
  <c r="AV409" i="24"/>
  <c r="AE409" i="24"/>
  <c r="AE408" i="24" s="1"/>
  <c r="AE194" i="24" s="1"/>
  <c r="AF1475" i="23" s="1"/>
  <c r="AH409" i="24"/>
  <c r="AU409" i="24"/>
  <c r="AN409" i="24"/>
  <c r="AL409" i="24"/>
  <c r="AT409" i="24"/>
  <c r="AS409" i="24"/>
  <c r="AG409" i="24"/>
  <c r="BC409" i="24"/>
  <c r="AM409" i="24"/>
  <c r="AK409" i="24"/>
  <c r="AF1404" i="23"/>
  <c r="AF1427" i="23" s="1"/>
  <c r="AF337" i="23" s="1"/>
  <c r="AQ409" i="24"/>
  <c r="BA409" i="24"/>
  <c r="AJ409" i="24"/>
  <c r="AF95" i="24"/>
  <c r="AF20" i="24" s="1"/>
  <c r="BB409" i="24"/>
  <c r="AY409" i="24"/>
  <c r="AI409" i="24"/>
  <c r="AR409" i="24"/>
  <c r="AP409" i="24"/>
  <c r="AX409" i="24"/>
  <c r="AD169" i="24"/>
  <c r="AH44" i="25"/>
  <c r="AF133" i="24"/>
  <c r="AF154" i="24" s="1"/>
  <c r="AG1415" i="23"/>
  <c r="AG1438" i="23" s="1"/>
  <c r="AG348" i="23" s="1"/>
  <c r="F213" i="43"/>
  <c r="F243" i="43" s="1"/>
  <c r="AF109" i="24"/>
  <c r="AF22" i="24" s="1"/>
  <c r="AD30" i="24"/>
  <c r="D437" i="43"/>
  <c r="D435" i="43" s="1"/>
  <c r="AF1403" i="23"/>
  <c r="AE122" i="24"/>
  <c r="AE32" i="24"/>
  <c r="AE8" i="24"/>
  <c r="AE38" i="24" s="1" a="1"/>
  <c r="AE38" i="24" s="1"/>
  <c r="C532" i="43"/>
  <c r="I40" i="27"/>
  <c r="I69" i="27" s="1"/>
  <c r="AF426" i="23"/>
  <c r="AF420" i="23"/>
  <c r="AF412" i="23" s="1"/>
  <c r="AF373" i="23" s="1"/>
  <c r="AF429" i="23"/>
  <c r="AG425" i="23" s="1"/>
  <c r="AF422" i="23"/>
  <c r="AF413" i="23" s="1"/>
  <c r="AF374" i="23" s="1"/>
  <c r="AF358" i="23" s="1"/>
  <c r="AF431" i="23"/>
  <c r="AF421" i="23"/>
  <c r="AF427" i="23"/>
  <c r="AF428" i="23"/>
  <c r="AF423" i="23"/>
  <c r="Q5" i="59"/>
  <c r="Q43" i="59" s="1"/>
  <c r="Q42" i="59" s="1"/>
  <c r="AG222" i="23"/>
  <c r="AG15" i="29"/>
  <c r="AG10" i="29" s="1"/>
  <c r="AH310" i="23" s="1"/>
  <c r="AH309" i="23" s="1"/>
  <c r="AG14" i="29"/>
  <c r="AD12" i="25"/>
  <c r="AE1436" i="23"/>
  <c r="AE1412" i="23"/>
  <c r="I58" i="27" s="1"/>
  <c r="I87" i="27" s="1"/>
  <c r="AG223" i="23"/>
  <c r="AF4" i="29"/>
  <c r="Q6" i="59"/>
  <c r="P28" i="59"/>
  <c r="AF237" i="23"/>
  <c r="F184" i="43"/>
  <c r="F141" i="43" s="1"/>
  <c r="AE276" i="23"/>
  <c r="AE269" i="23"/>
  <c r="F186" i="43"/>
  <c r="AG1408" i="23"/>
  <c r="AG1431" i="23" s="1"/>
  <c r="AG341" i="23" s="1"/>
  <c r="AF127" i="24"/>
  <c r="AF148" i="24" s="1"/>
  <c r="AE245" i="23"/>
  <c r="AE1427" i="23"/>
  <c r="AE1402" i="23"/>
  <c r="AE41" i="24" a="1"/>
  <c r="AE41" i="24" s="1"/>
  <c r="AF1414" i="23"/>
  <c r="AF1437" i="23" s="1"/>
  <c r="AF347" i="23" s="1"/>
  <c r="AE132" i="24"/>
  <c r="AE153" i="24" s="1"/>
  <c r="P41" i="59"/>
  <c r="AF236" i="23"/>
  <c r="P49" i="59"/>
  <c r="AG46" i="25"/>
  <c r="AH99" i="23"/>
  <c r="AH82" i="23"/>
  <c r="AH1580" i="23"/>
  <c r="AH1223" i="23"/>
  <c r="AH321" i="23"/>
  <c r="AH44" i="23"/>
  <c r="R33" i="59"/>
  <c r="R38" i="59" s="1"/>
  <c r="R32" i="59"/>
  <c r="R37" i="59" s="1"/>
  <c r="R30" i="59"/>
  <c r="R35" i="59" s="1"/>
  <c r="R31" i="59"/>
  <c r="R36" i="59" s="1"/>
  <c r="AE7" i="29"/>
  <c r="AF307" i="23"/>
  <c r="AF306" i="23" s="1"/>
  <c r="AF1419" i="23"/>
  <c r="AE24" i="24"/>
  <c r="AE44" i="24" s="1" a="1"/>
  <c r="AE44" i="24" s="1"/>
  <c r="AE136" i="24"/>
  <c r="AF1405" i="23"/>
  <c r="AF1428" i="23" s="1"/>
  <c r="AF338" i="23" s="1"/>
  <c r="AE124" i="24"/>
  <c r="AE145" i="24" s="1"/>
  <c r="AE33" i="24"/>
  <c r="E438" i="43" s="1"/>
  <c r="AF11" i="24"/>
  <c r="F200" i="43" s="1"/>
  <c r="F236" i="43" s="1"/>
  <c r="AF59" i="24"/>
  <c r="AF126" i="24"/>
  <c r="AF147" i="24" s="1"/>
  <c r="AF173" i="24" s="1"/>
  <c r="F245" i="24" s="1"/>
  <c r="AG1407" i="23"/>
  <c r="AG1430" i="23" s="1"/>
  <c r="AG340" i="23" s="1"/>
  <c r="AF27" i="24"/>
  <c r="F222" i="43"/>
  <c r="F247" i="43" s="1"/>
  <c r="AF15" i="24"/>
  <c r="F204" i="43" s="1"/>
  <c r="F240" i="43" s="1"/>
  <c r="AF66" i="24"/>
  <c r="F220" i="43"/>
  <c r="F245" i="43" s="1"/>
  <c r="AF25" i="24"/>
  <c r="AF113" i="24"/>
  <c r="AD144" i="24"/>
  <c r="AD142" i="24" s="1"/>
  <c r="AD121" i="24"/>
  <c r="AG92" i="24"/>
  <c r="AG78" i="24"/>
  <c r="AG71" i="24"/>
  <c r="AG68" i="24"/>
  <c r="AG64" i="24"/>
  <c r="AG63" i="24"/>
  <c r="AG14" i="24" s="1"/>
  <c r="AG116" i="24"/>
  <c r="AG51" i="24"/>
  <c r="AG50" i="24" s="1"/>
  <c r="AG91" i="24"/>
  <c r="AG62" i="24"/>
  <c r="AG13" i="24" s="1"/>
  <c r="AG90" i="24"/>
  <c r="AG103" i="24"/>
  <c r="AG87" i="24"/>
  <c r="AG93" i="24"/>
  <c r="AG72" i="24"/>
  <c r="AG31" i="24"/>
  <c r="G436" i="43" s="1"/>
  <c r="AG114" i="24"/>
  <c r="AG110" i="24"/>
  <c r="AG89" i="24"/>
  <c r="AG104" i="24"/>
  <c r="AG86" i="24"/>
  <c r="AG96" i="24"/>
  <c r="AG60" i="24"/>
  <c r="AG57" i="24"/>
  <c r="AG67" i="24"/>
  <c r="AG111" i="24"/>
  <c r="AG56" i="24"/>
  <c r="AG102" i="24"/>
  <c r="AG88" i="24"/>
  <c r="AG115" i="24"/>
  <c r="AG107" i="24"/>
  <c r="AG106" i="24" s="1"/>
  <c r="AG21" i="24" s="1"/>
  <c r="AG61" i="24"/>
  <c r="AG12" i="24" s="1"/>
  <c r="G173" i="43"/>
  <c r="F569" i="43"/>
  <c r="G370" i="43"/>
  <c r="G172" i="43"/>
  <c r="F534" i="43"/>
  <c r="AD152" i="24"/>
  <c r="AD177" i="24" s="1"/>
  <c r="AD130" i="24"/>
  <c r="AE19" i="24"/>
  <c r="AE75" i="24"/>
  <c r="AE39" i="25"/>
  <c r="S4" i="59"/>
  <c r="AI221" i="23"/>
  <c r="S2" i="28"/>
  <c r="S50" i="28" s="1"/>
  <c r="AH4" i="24"/>
  <c r="M30" i="27"/>
  <c r="M71" i="27" s="1"/>
  <c r="AE38" i="25"/>
  <c r="S4" i="55"/>
  <c r="H2" i="43"/>
  <c r="AH3" i="29"/>
  <c r="AF1409" i="23"/>
  <c r="AF1432" i="23" s="1"/>
  <c r="AF342" i="23" s="1"/>
  <c r="AF8" i="25"/>
  <c r="F188" i="43"/>
  <c r="F179" i="43"/>
  <c r="AF9" i="24"/>
  <c r="F201" i="43" s="1"/>
  <c r="F237" i="43" s="1"/>
  <c r="AG1406" i="23"/>
  <c r="AG1429" i="23" s="1"/>
  <c r="AG339" i="23" s="1"/>
  <c r="AF125" i="24"/>
  <c r="AF146" i="24" s="1"/>
  <c r="AF16" i="24"/>
  <c r="F202" i="43" s="1"/>
  <c r="F238" i="43" s="1"/>
  <c r="AF70" i="24"/>
  <c r="F221" i="43"/>
  <c r="F246" i="43" s="1"/>
  <c r="AF26" i="24"/>
  <c r="AF77" i="24"/>
  <c r="AF55" i="24"/>
  <c r="AF10" i="24" s="1"/>
  <c r="F203" i="43" s="1"/>
  <c r="F239" i="43" s="1"/>
  <c r="AF315" i="23"/>
  <c r="AF314" i="23"/>
  <c r="AE1614" i="23"/>
  <c r="AE1613" i="23" s="1"/>
  <c r="AE1625" i="23" s="1"/>
  <c r="AD38" i="24" a="1"/>
  <c r="AD38" i="24" s="1"/>
  <c r="AD37" i="24" s="1"/>
  <c r="AD6" i="24"/>
  <c r="AF1421" i="23"/>
  <c r="AF1444" i="23" s="1"/>
  <c r="AE138" i="24"/>
  <c r="AE159" i="24" s="1"/>
  <c r="AE156" i="24" s="1"/>
  <c r="I41" i="27"/>
  <c r="I70" i="27" s="1"/>
  <c r="C533" i="43"/>
  <c r="AF42" i="24" a="1"/>
  <c r="AF42" i="24" s="1"/>
  <c r="AD11" i="25"/>
  <c r="R14" i="55"/>
  <c r="R13" i="55" s="1"/>
  <c r="R19" i="55" s="1"/>
  <c r="AF13" i="29"/>
  <c r="AF9" i="29"/>
  <c r="Q34" i="59"/>
  <c r="AF1512" i="23"/>
  <c r="AF1492" i="23" s="1"/>
  <c r="AF129" i="23"/>
  <c r="AE129" i="24"/>
  <c r="AE150" i="24" s="1"/>
  <c r="AF1410" i="23"/>
  <c r="AF1433" i="23" s="1"/>
  <c r="AF343" i="23" s="1"/>
  <c r="AE137" i="24"/>
  <c r="AE158" i="24" s="1"/>
  <c r="AF1420" i="23"/>
  <c r="AF1443" i="23" s="1"/>
  <c r="AK284" i="24"/>
  <c r="AZ284" i="24"/>
  <c r="AU284" i="24"/>
  <c r="BB284" i="24"/>
  <c r="AP284" i="24"/>
  <c r="AL284" i="24"/>
  <c r="AJ284" i="24"/>
  <c r="AY284" i="24"/>
  <c r="AX284" i="24"/>
  <c r="AW284" i="24"/>
  <c r="AM284" i="24"/>
  <c r="AS284" i="24"/>
  <c r="BD284" i="24"/>
  <c r="AH284" i="24"/>
  <c r="AG284" i="24"/>
  <c r="AI284" i="24"/>
  <c r="BA284" i="24"/>
  <c r="BC284" i="24"/>
  <c r="AO284" i="24"/>
  <c r="AN284" i="24"/>
  <c r="AR284" i="24"/>
  <c r="AF284" i="24"/>
  <c r="AF282" i="24" s="1"/>
  <c r="AF189" i="24" s="1"/>
  <c r="AQ284" i="24"/>
  <c r="AT284" i="24"/>
  <c r="AV284" i="24"/>
  <c r="MW56" i="25"/>
  <c r="MX55" i="25"/>
  <c r="F230" i="43" l="1"/>
  <c r="AG1414" i="23"/>
  <c r="AG1437" i="23" s="1"/>
  <c r="AG347" i="23" s="1"/>
  <c r="F212" i="43"/>
  <c r="F242" i="43" s="1"/>
  <c r="G106" i="43"/>
  <c r="H88" i="43"/>
  <c r="H87" i="43"/>
  <c r="S20" i="55"/>
  <c r="H95" i="43" s="1"/>
  <c r="H102" i="43" s="1"/>
  <c r="AH228" i="23"/>
  <c r="G94" i="43"/>
  <c r="G101" i="43" s="1"/>
  <c r="AH98" i="24"/>
  <c r="AH99" i="24"/>
  <c r="AH100" i="24"/>
  <c r="AH101" i="24"/>
  <c r="AH97" i="24"/>
  <c r="AH85" i="24"/>
  <c r="AH82" i="24"/>
  <c r="AH80" i="24"/>
  <c r="AH84" i="24"/>
  <c r="AH83" i="24"/>
  <c r="AH81" i="24"/>
  <c r="AH79" i="24"/>
  <c r="L244" i="24"/>
  <c r="AQ245" i="24"/>
  <c r="AP245" i="24"/>
  <c r="AJ245" i="24"/>
  <c r="AI245" i="24"/>
  <c r="AL245" i="24"/>
  <c r="AK245" i="24"/>
  <c r="AO245" i="24"/>
  <c r="AH245" i="24"/>
  <c r="AM245" i="24"/>
  <c r="AN245" i="24"/>
  <c r="AF258" i="23"/>
  <c r="AF368" i="24"/>
  <c r="AM368" i="24"/>
  <c r="AJ368" i="24"/>
  <c r="AL368" i="24"/>
  <c r="AE368" i="24"/>
  <c r="AN368" i="24"/>
  <c r="AG368" i="24"/>
  <c r="AI368" i="24"/>
  <c r="AK368" i="24"/>
  <c r="AH368" i="24"/>
  <c r="AF41" i="24" a="1"/>
  <c r="AF41" i="24" s="1"/>
  <c r="AF132" i="24"/>
  <c r="AF153" i="24" s="1"/>
  <c r="L409" i="24"/>
  <c r="AF313" i="23"/>
  <c r="P50" i="59" s="1"/>
  <c r="P51" i="59" s="1"/>
  <c r="AI44" i="25"/>
  <c r="AG237" i="23"/>
  <c r="Q28" i="59"/>
  <c r="S14" i="55"/>
  <c r="S13" i="55" s="1"/>
  <c r="S19" i="55" s="1"/>
  <c r="S30" i="59"/>
  <c r="S35" i="59" s="1"/>
  <c r="S33" i="59"/>
  <c r="S38" i="59" s="1"/>
  <c r="S32" i="59"/>
  <c r="S37" i="59" s="1"/>
  <c r="S31" i="59"/>
  <c r="S36" i="59" s="1"/>
  <c r="E211" i="43"/>
  <c r="E241" i="43" s="1"/>
  <c r="AE34" i="24"/>
  <c r="E439" i="43" s="1"/>
  <c r="AE18" i="24"/>
  <c r="AE6" i="24" s="1"/>
  <c r="AF1413" i="23"/>
  <c r="AE131" i="24"/>
  <c r="AE40" i="24" a="1"/>
  <c r="AE40" i="24" s="1"/>
  <c r="AE39" i="24" s="1"/>
  <c r="AE37" i="24" s="1"/>
  <c r="AG66" i="24"/>
  <c r="AG15" i="24"/>
  <c r="G204" i="43" s="1"/>
  <c r="G240" i="43" s="1"/>
  <c r="G220" i="43"/>
  <c r="G245" i="43" s="1"/>
  <c r="AG113" i="24"/>
  <c r="AG25" i="24"/>
  <c r="AE157" i="24"/>
  <c r="AE179" i="24" s="1"/>
  <c r="F410" i="24" s="1"/>
  <c r="AE135" i="24"/>
  <c r="AE17" i="29"/>
  <c r="AE18" i="29"/>
  <c r="AE19" i="29" s="1"/>
  <c r="G186" i="43"/>
  <c r="AE178" i="24"/>
  <c r="AE337" i="23"/>
  <c r="AE335" i="23" s="1"/>
  <c r="AE1425" i="23"/>
  <c r="AG420" i="23"/>
  <c r="AG412" i="23" s="1"/>
  <c r="AG373" i="23" s="1"/>
  <c r="AG422" i="23"/>
  <c r="AG413" i="23" s="1"/>
  <c r="AG374" i="23" s="1"/>
  <c r="AG358" i="23" s="1"/>
  <c r="AG423" i="23"/>
  <c r="AG428" i="23"/>
  <c r="AG431" i="23"/>
  <c r="AG427" i="23"/>
  <c r="AG421" i="23"/>
  <c r="AG429" i="23"/>
  <c r="AH425" i="23" s="1"/>
  <c r="AG426" i="23"/>
  <c r="AF414" i="23"/>
  <c r="AF375" i="23" s="1"/>
  <c r="AF359" i="23" s="1"/>
  <c r="AF1215" i="23"/>
  <c r="AF179" i="23"/>
  <c r="AF1614" i="23"/>
  <c r="AF1613" i="23" s="1"/>
  <c r="AF1625" i="23" s="1"/>
  <c r="E172" i="43" s="1"/>
  <c r="D544" i="43"/>
  <c r="J46" i="27"/>
  <c r="J75" i="27" s="1"/>
  <c r="AF7" i="29"/>
  <c r="AG307" i="23"/>
  <c r="AG306" i="23" s="1"/>
  <c r="AG1404" i="23"/>
  <c r="AG1427" i="23" s="1"/>
  <c r="AG337" i="23" s="1"/>
  <c r="AF123" i="24"/>
  <c r="AF144" i="24" s="1"/>
  <c r="AF48" i="24"/>
  <c r="AF303" i="23"/>
  <c r="AF302" i="23" s="1"/>
  <c r="AH89" i="24"/>
  <c r="AH96" i="24"/>
  <c r="AH57" i="24"/>
  <c r="AH51" i="24"/>
  <c r="AH50" i="24" s="1"/>
  <c r="AH111" i="24"/>
  <c r="AH31" i="24"/>
  <c r="H436" i="43" s="1"/>
  <c r="AH60" i="24"/>
  <c r="AH90" i="24"/>
  <c r="AH103" i="24"/>
  <c r="AH86" i="24"/>
  <c r="AH88" i="24"/>
  <c r="AH93" i="24"/>
  <c r="AH114" i="24"/>
  <c r="AH110" i="24"/>
  <c r="AH91" i="24"/>
  <c r="AH102" i="24"/>
  <c r="AH78" i="24"/>
  <c r="AH107" i="24"/>
  <c r="AH106" i="24" s="1"/>
  <c r="AH21" i="24" s="1"/>
  <c r="AH42" i="24" s="1" a="1"/>
  <c r="AH42" i="24" s="1"/>
  <c r="AH64" i="24"/>
  <c r="AH62" i="24"/>
  <c r="AH13" i="24" s="1"/>
  <c r="AH71" i="24"/>
  <c r="AH63" i="24"/>
  <c r="AH14" i="24" s="1"/>
  <c r="AH61" i="24"/>
  <c r="AH12" i="24" s="1"/>
  <c r="AH115" i="24"/>
  <c r="AH67" i="24"/>
  <c r="AH92" i="24"/>
  <c r="AH104" i="24"/>
  <c r="AH87" i="24"/>
  <c r="AH72" i="24"/>
  <c r="AH116" i="24"/>
  <c r="AH68" i="24"/>
  <c r="AH56" i="24"/>
  <c r="AH1406" i="23"/>
  <c r="AH1429" i="23" s="1"/>
  <c r="AH339" i="23" s="1"/>
  <c r="AG125" i="24"/>
  <c r="AG146" i="24" s="1"/>
  <c r="AG9" i="24"/>
  <c r="G201" i="43" s="1"/>
  <c r="G237" i="43" s="1"/>
  <c r="AG1409" i="23"/>
  <c r="AG1432" i="23" s="1"/>
  <c r="AG342" i="23" s="1"/>
  <c r="AF128" i="24"/>
  <c r="AF149" i="24" s="1"/>
  <c r="E228" i="43"/>
  <c r="AF272" i="23"/>
  <c r="E83" i="43"/>
  <c r="E105" i="43" s="1"/>
  <c r="AF119" i="23"/>
  <c r="AE244" i="23"/>
  <c r="AE131" i="23"/>
  <c r="AE242" i="23"/>
  <c r="AE241" i="23" s="1"/>
  <c r="AE298" i="23"/>
  <c r="AG1512" i="23"/>
  <c r="AG1492" i="23" s="1"/>
  <c r="AG129" i="23"/>
  <c r="AH223" i="23"/>
  <c r="AH314" i="23" s="1"/>
  <c r="AG4" i="29"/>
  <c r="R6" i="59"/>
  <c r="Q41" i="59"/>
  <c r="AG236" i="23"/>
  <c r="Q49" i="59"/>
  <c r="E437" i="43"/>
  <c r="AH222" i="23"/>
  <c r="R5" i="59"/>
  <c r="R43" i="59" s="1"/>
  <c r="R42" i="59" s="1"/>
  <c r="R41" i="59" s="1"/>
  <c r="D162" i="43"/>
  <c r="F162" i="43" s="1"/>
  <c r="D172" i="43"/>
  <c r="AF19" i="24"/>
  <c r="AF75" i="24"/>
  <c r="AF129" i="24"/>
  <c r="AF150" i="24" s="1"/>
  <c r="AG1410" i="23"/>
  <c r="AG1433" i="23" s="1"/>
  <c r="AG343" i="23" s="1"/>
  <c r="AG1403" i="23"/>
  <c r="AF122" i="24"/>
  <c r="AF8" i="24"/>
  <c r="AF32" i="24"/>
  <c r="AF38" i="25"/>
  <c r="I2" i="43"/>
  <c r="T4" i="55"/>
  <c r="AI3" i="29"/>
  <c r="N30" i="27"/>
  <c r="T2" i="28"/>
  <c r="T50" i="28" s="1"/>
  <c r="AJ221" i="23"/>
  <c r="T4" i="59"/>
  <c r="AI4" i="24"/>
  <c r="AF39" i="25"/>
  <c r="AH14" i="29"/>
  <c r="AH15" i="29"/>
  <c r="AH10" i="29" s="1"/>
  <c r="AI310" i="23" s="1"/>
  <c r="AI309" i="23" s="1"/>
  <c r="AE12" i="25"/>
  <c r="AE252" i="23"/>
  <c r="AD151" i="24"/>
  <c r="AD141" i="24" s="1"/>
  <c r="AH1415" i="23"/>
  <c r="AH1438" i="23" s="1"/>
  <c r="AH348" i="23" s="1"/>
  <c r="AG42" i="24" a="1"/>
  <c r="AG42" i="24" s="1"/>
  <c r="AG133" i="24"/>
  <c r="AG154" i="24" s="1"/>
  <c r="G213" i="43"/>
  <c r="G243" i="43" s="1"/>
  <c r="AG55" i="24"/>
  <c r="AG10" i="24" s="1"/>
  <c r="G203" i="43" s="1"/>
  <c r="G239" i="43" s="1"/>
  <c r="AG11" i="24"/>
  <c r="G200" i="43" s="1"/>
  <c r="G236" i="43" s="1"/>
  <c r="AG59" i="24"/>
  <c r="G222" i="43"/>
  <c r="G247" i="43" s="1"/>
  <c r="AG27" i="24"/>
  <c r="AG16" i="24"/>
  <c r="G202" i="43" s="1"/>
  <c r="G238" i="43" s="1"/>
  <c r="AG70" i="24"/>
  <c r="AF136" i="24"/>
  <c r="AG1419" i="23"/>
  <c r="AF24" i="24"/>
  <c r="AF1442" i="23"/>
  <c r="AF1441" i="23" s="1"/>
  <c r="AF352" i="23" s="1"/>
  <c r="AF351" i="23" s="1"/>
  <c r="AF1418" i="23"/>
  <c r="J59" i="27" s="1"/>
  <c r="J88" i="27" s="1"/>
  <c r="R34" i="59"/>
  <c r="AG13" i="29"/>
  <c r="AG9" i="29"/>
  <c r="AE143" i="24"/>
  <c r="AE121" i="24"/>
  <c r="F214" i="43"/>
  <c r="F244" i="43" s="1"/>
  <c r="AF43" i="24" a="1"/>
  <c r="AF43" i="24" s="1"/>
  <c r="AF134" i="24"/>
  <c r="AF155" i="24" s="1"/>
  <c r="AG1416" i="23"/>
  <c r="AG1439" i="23" s="1"/>
  <c r="AG349" i="23" s="1"/>
  <c r="AF137" i="24"/>
  <c r="AF158" i="24" s="1"/>
  <c r="AG1420" i="23"/>
  <c r="AG1443" i="23" s="1"/>
  <c r="H173" i="43"/>
  <c r="G569" i="43"/>
  <c r="H172" i="43"/>
  <c r="G534" i="43"/>
  <c r="H370" i="43"/>
  <c r="AE11" i="25"/>
  <c r="AI44" i="23"/>
  <c r="AI99" i="23"/>
  <c r="AI1223" i="23"/>
  <c r="AI82" i="23"/>
  <c r="AI323" i="23"/>
  <c r="AI321" i="23"/>
  <c r="AI1580" i="23"/>
  <c r="AG26" i="24"/>
  <c r="G221" i="43"/>
  <c r="G246" i="43" s="1"/>
  <c r="AG95" i="24"/>
  <c r="AG20" i="24" s="1"/>
  <c r="G212" i="43" s="1"/>
  <c r="G242" i="43" s="1"/>
  <c r="AG109" i="24"/>
  <c r="AG22" i="24" s="1"/>
  <c r="AG43" i="24" s="1" a="1"/>
  <c r="AG43" i="24" s="1"/>
  <c r="AG126" i="24"/>
  <c r="AG147" i="24" s="1"/>
  <c r="AG173" i="24" s="1"/>
  <c r="F246" i="24" s="1"/>
  <c r="AH1407" i="23"/>
  <c r="AH1430" i="23" s="1"/>
  <c r="AH340" i="23" s="1"/>
  <c r="AG127" i="24"/>
  <c r="AG148" i="24" s="1"/>
  <c r="AH1408" i="23"/>
  <c r="AH1431" i="23" s="1"/>
  <c r="AH341" i="23" s="1"/>
  <c r="AG77" i="24"/>
  <c r="AD120" i="24"/>
  <c r="AG1421" i="23"/>
  <c r="AG1444" i="23" s="1"/>
  <c r="AF138" i="24"/>
  <c r="AF159" i="24" s="1"/>
  <c r="AF156" i="24" s="1"/>
  <c r="AF124" i="24"/>
  <c r="AF145" i="24" s="1"/>
  <c r="AG1405" i="23"/>
  <c r="AG1428" i="23" s="1"/>
  <c r="AG338" i="23" s="1"/>
  <c r="AF33" i="24"/>
  <c r="F438" i="43" s="1"/>
  <c r="E183" i="43"/>
  <c r="E140" i="43" s="1"/>
  <c r="G188" i="43"/>
  <c r="G179" i="43"/>
  <c r="AG8" i="25"/>
  <c r="AE1401" i="23"/>
  <c r="I57" i="27"/>
  <c r="I86" i="27" s="1"/>
  <c r="AF118" i="23"/>
  <c r="E78" i="43" s="1"/>
  <c r="AF271" i="23"/>
  <c r="AG314" i="23"/>
  <c r="AG315" i="23"/>
  <c r="AE1435" i="23"/>
  <c r="AE346" i="23"/>
  <c r="AE345" i="23" s="1"/>
  <c r="G184" i="43"/>
  <c r="G141" i="43" s="1"/>
  <c r="AF411" i="23"/>
  <c r="AF372" i="23" s="1"/>
  <c r="AF432" i="23"/>
  <c r="AF415" i="23" s="1"/>
  <c r="AF376" i="23" s="1"/>
  <c r="AG419" i="23"/>
  <c r="AF1426" i="23"/>
  <c r="AF245" i="23"/>
  <c r="AF1402" i="23"/>
  <c r="AH46" i="25"/>
  <c r="AH174" i="24"/>
  <c r="MX56" i="25"/>
  <c r="MY55" i="25"/>
  <c r="L284" i="24"/>
  <c r="AF186" i="24"/>
  <c r="AG1470" i="23"/>
  <c r="AG1467" i="23" s="1"/>
  <c r="G230" i="43" l="1"/>
  <c r="H106" i="43"/>
  <c r="T20" i="55"/>
  <c r="I95" i="43" s="1"/>
  <c r="I102" i="43" s="1"/>
  <c r="AI228" i="23"/>
  <c r="H94" i="43"/>
  <c r="H101" i="43" s="1"/>
  <c r="AI99" i="24"/>
  <c r="AI101" i="24"/>
  <c r="AI98" i="24"/>
  <c r="AI100" i="24"/>
  <c r="AI97" i="24"/>
  <c r="AI85" i="24"/>
  <c r="AI83" i="24"/>
  <c r="AI82" i="24"/>
  <c r="AI84" i="24"/>
  <c r="AI79" i="24"/>
  <c r="AI81" i="24"/>
  <c r="AI80" i="24"/>
  <c r="E435" i="43"/>
  <c r="AH241" i="24"/>
  <c r="AH188" i="24" s="1"/>
  <c r="AI1469" i="23" s="1"/>
  <c r="L245" i="24"/>
  <c r="AJ246" i="24"/>
  <c r="AL246" i="24"/>
  <c r="AR246" i="24"/>
  <c r="AM246" i="24"/>
  <c r="AN246" i="24"/>
  <c r="AI246" i="24"/>
  <c r="AI241" i="24" s="1"/>
  <c r="AI188" i="24" s="1"/>
  <c r="AJ1469" i="23" s="1"/>
  <c r="AP246" i="24"/>
  <c r="AK246" i="24"/>
  <c r="AO246" i="24"/>
  <c r="AQ246" i="24"/>
  <c r="AG414" i="23"/>
  <c r="AG375" i="23" s="1"/>
  <c r="AG359" i="23" s="1"/>
  <c r="AG1216" i="23" s="1"/>
  <c r="AE367" i="24"/>
  <c r="AE193" i="24" s="1"/>
  <c r="AF1474" i="23" s="1"/>
  <c r="L368" i="24"/>
  <c r="AG258" i="23"/>
  <c r="AH55" i="24"/>
  <c r="AH10" i="24" s="1"/>
  <c r="H203" i="43" s="1"/>
  <c r="H239" i="43" s="1"/>
  <c r="AF178" i="24"/>
  <c r="F370" i="24" s="1"/>
  <c r="AE30" i="24"/>
  <c r="E185" i="43"/>
  <c r="AH109" i="24"/>
  <c r="AH22" i="24" s="1"/>
  <c r="AH134" i="24" s="1"/>
  <c r="AH155" i="24" s="1"/>
  <c r="AG313" i="23"/>
  <c r="F185" i="43" s="1"/>
  <c r="AH8" i="25"/>
  <c r="AH1512" i="23"/>
  <c r="AH1492" i="23" s="1"/>
  <c r="AH129" i="23"/>
  <c r="AG137" i="24"/>
  <c r="AG158" i="24" s="1"/>
  <c r="AH1420" i="23"/>
  <c r="AH1443" i="23" s="1"/>
  <c r="H186" i="43"/>
  <c r="AE174" i="24"/>
  <c r="AE142" i="24"/>
  <c r="AF135" i="24"/>
  <c r="AF157" i="24"/>
  <c r="AF179" i="24" s="1"/>
  <c r="F411" i="24" s="1"/>
  <c r="AH9" i="29"/>
  <c r="AH13" i="29"/>
  <c r="T30" i="59"/>
  <c r="T35" i="59" s="1"/>
  <c r="T32" i="59"/>
  <c r="T37" i="59" s="1"/>
  <c r="T33" i="59"/>
  <c r="T38" i="59" s="1"/>
  <c r="T31" i="59"/>
  <c r="T36" i="59" s="1"/>
  <c r="AF143" i="24"/>
  <c r="AF121" i="24"/>
  <c r="D533" i="43"/>
  <c r="J41" i="27"/>
  <c r="J70" i="27" s="1"/>
  <c r="AH27" i="24"/>
  <c r="H222" i="43"/>
  <c r="H247" i="43" s="1"/>
  <c r="AH127" i="24"/>
  <c r="AH148" i="24" s="1"/>
  <c r="AI1408" i="23"/>
  <c r="AI1431" i="23" s="1"/>
  <c r="AI341" i="23" s="1"/>
  <c r="AH133" i="24"/>
  <c r="AH154" i="24" s="1"/>
  <c r="AI1415" i="23"/>
  <c r="AI1438" i="23" s="1"/>
  <c r="AI348" i="23" s="1"/>
  <c r="H213" i="43"/>
  <c r="H243" i="43" s="1"/>
  <c r="AH95" i="24"/>
  <c r="AH20" i="24" s="1"/>
  <c r="AF1216" i="23"/>
  <c r="AF1214" i="23" s="1"/>
  <c r="AF1209" i="23" s="1"/>
  <c r="AF180" i="23"/>
  <c r="AG179" i="23"/>
  <c r="AG1215" i="23"/>
  <c r="AE168" i="24"/>
  <c r="F369" i="24"/>
  <c r="AG136" i="24"/>
  <c r="AH1419" i="23"/>
  <c r="AG24" i="24"/>
  <c r="AG44" i="24" s="1" a="1"/>
  <c r="AG44" i="24" s="1"/>
  <c r="AE152" i="24"/>
  <c r="AE130" i="24"/>
  <c r="AE120" i="24" s="1"/>
  <c r="E229" i="43"/>
  <c r="E231" i="43" s="1"/>
  <c r="E248" i="43"/>
  <c r="J57" i="27"/>
  <c r="J86" i="27" s="1"/>
  <c r="O22" i="28"/>
  <c r="O24" i="28" s="1"/>
  <c r="O25" i="28" s="1"/>
  <c r="AE176" i="23"/>
  <c r="I56" i="27"/>
  <c r="I85" i="27" s="1"/>
  <c r="AH1416" i="23"/>
  <c r="AH1439" i="23" s="1"/>
  <c r="AH349" i="23" s="1"/>
  <c r="AG134" i="24"/>
  <c r="AG155" i="24" s="1"/>
  <c r="G214" i="43"/>
  <c r="G244" i="43" s="1"/>
  <c r="H188" i="43"/>
  <c r="H179" i="43"/>
  <c r="AG7" i="29"/>
  <c r="AH307" i="23"/>
  <c r="AH306" i="23" s="1"/>
  <c r="AD167" i="24"/>
  <c r="AD166" i="24" s="1"/>
  <c r="AE155" i="23" s="1"/>
  <c r="AE154" i="23" s="1"/>
  <c r="F327" i="24"/>
  <c r="AD176" i="24"/>
  <c r="AH4" i="29"/>
  <c r="AI223" i="23"/>
  <c r="S6" i="59"/>
  <c r="AJ1223" i="23"/>
  <c r="AJ99" i="23"/>
  <c r="AJ44" i="23"/>
  <c r="AJ1580" i="23"/>
  <c r="AJ323" i="23"/>
  <c r="AJ321" i="23"/>
  <c r="AJ82" i="23"/>
  <c r="AI14" i="29"/>
  <c r="AI15" i="29"/>
  <c r="AI10" i="29" s="1"/>
  <c r="AF11" i="25"/>
  <c r="AG1426" i="23"/>
  <c r="AG245" i="23"/>
  <c r="AG1402" i="23"/>
  <c r="K57" i="27" s="1"/>
  <c r="K86" i="27" s="1"/>
  <c r="R49" i="59"/>
  <c r="AH236" i="23"/>
  <c r="E544" i="43"/>
  <c r="K46" i="27"/>
  <c r="K75" i="27" s="1"/>
  <c r="AE1459" i="23"/>
  <c r="AE116" i="23"/>
  <c r="AE1455" i="23"/>
  <c r="AE1454" i="23" s="1"/>
  <c r="AH15" i="24"/>
  <c r="H204" i="43" s="1"/>
  <c r="H240" i="43" s="1"/>
  <c r="AH66" i="24"/>
  <c r="AH16" i="24"/>
  <c r="H202" i="43" s="1"/>
  <c r="H238" i="43" s="1"/>
  <c r="AH70" i="24"/>
  <c r="AH77" i="24"/>
  <c r="H220" i="43"/>
  <c r="H245" i="43" s="1"/>
  <c r="AH25" i="24"/>
  <c r="AH113" i="24"/>
  <c r="AF1412" i="23"/>
  <c r="J58" i="27" s="1"/>
  <c r="J87" i="27" s="1"/>
  <c r="AF1436" i="23"/>
  <c r="S34" i="59"/>
  <c r="AG303" i="23"/>
  <c r="AG302" i="23" s="1"/>
  <c r="AG271" i="23"/>
  <c r="AG118" i="23"/>
  <c r="F78" i="43" s="1"/>
  <c r="AJ44" i="25"/>
  <c r="AF131" i="23"/>
  <c r="AF242" i="23"/>
  <c r="AF241" i="23" s="1"/>
  <c r="AF298" i="23"/>
  <c r="AF244" i="23"/>
  <c r="AF128" i="23"/>
  <c r="AG1620" i="23" s="1"/>
  <c r="AF1511" i="23"/>
  <c r="AF1490" i="23" s="1"/>
  <c r="F228" i="43"/>
  <c r="AH1414" i="23"/>
  <c r="AH1437" i="23" s="1"/>
  <c r="AH347" i="23" s="1"/>
  <c r="AG41" i="24" a="1"/>
  <c r="AG41" i="24" s="1"/>
  <c r="AG132" i="24"/>
  <c r="AG153" i="24" s="1"/>
  <c r="AI222" i="23"/>
  <c r="S5" i="59"/>
  <c r="S43" i="59" s="1"/>
  <c r="S42" i="59" s="1"/>
  <c r="S49" i="59" s="1"/>
  <c r="AF44" i="24" a="1"/>
  <c r="AF44" i="24" s="1"/>
  <c r="AG129" i="24"/>
  <c r="AG150" i="24" s="1"/>
  <c r="AH1410" i="23"/>
  <c r="AH1433" i="23" s="1"/>
  <c r="AH343" i="23" s="1"/>
  <c r="AG124" i="24"/>
  <c r="AG145" i="24" s="1"/>
  <c r="AH1405" i="23"/>
  <c r="AH1428" i="23" s="1"/>
  <c r="AH338" i="23" s="1"/>
  <c r="AG33" i="24"/>
  <c r="G438" i="43" s="1"/>
  <c r="AF12" i="25"/>
  <c r="T14" i="55"/>
  <c r="T13" i="55" s="1"/>
  <c r="T19" i="55" s="1"/>
  <c r="F437" i="43"/>
  <c r="AF34" i="24"/>
  <c r="F439" i="43" s="1"/>
  <c r="F211" i="43"/>
  <c r="F241" i="43" s="1"/>
  <c r="AG1413" i="23"/>
  <c r="AF131" i="24"/>
  <c r="AF18" i="24"/>
  <c r="AF6" i="24" s="1"/>
  <c r="AH426" i="23"/>
  <c r="AH428" i="23"/>
  <c r="AH420" i="23"/>
  <c r="AH412" i="23" s="1"/>
  <c r="AH373" i="23" s="1"/>
  <c r="AH427" i="23"/>
  <c r="AH421" i="23"/>
  <c r="AH422" i="23"/>
  <c r="AH413" i="23" s="1"/>
  <c r="AH374" i="23" s="1"/>
  <c r="AH423" i="23"/>
  <c r="AH429" i="23"/>
  <c r="AI425" i="23" s="1"/>
  <c r="AH431" i="23"/>
  <c r="I48" i="27"/>
  <c r="I77" i="27" s="1"/>
  <c r="C546" i="43"/>
  <c r="AG48" i="24"/>
  <c r="H221" i="43"/>
  <c r="H246" i="43" s="1"/>
  <c r="AH26" i="24"/>
  <c r="AH126" i="24"/>
  <c r="AH147" i="24" s="1"/>
  <c r="AH173" i="24" s="1"/>
  <c r="F247" i="24" s="1"/>
  <c r="AI1407" i="23"/>
  <c r="AI1430" i="23" s="1"/>
  <c r="AI340" i="23" s="1"/>
  <c r="AH9" i="24"/>
  <c r="H201" i="43" s="1"/>
  <c r="H237" i="43" s="1"/>
  <c r="AF269" i="23"/>
  <c r="F183" i="43"/>
  <c r="F140" i="43" s="1"/>
  <c r="E281" i="43"/>
  <c r="D604" i="43"/>
  <c r="AR410" i="24"/>
  <c r="AT410" i="24"/>
  <c r="AJ410" i="24"/>
  <c r="AQ410" i="24"/>
  <c r="AP410" i="24"/>
  <c r="AM410" i="24"/>
  <c r="AO410" i="24"/>
  <c r="AG410" i="24"/>
  <c r="AI410" i="24"/>
  <c r="BA410" i="24"/>
  <c r="AS410" i="24"/>
  <c r="BC410" i="24"/>
  <c r="BB410" i="24"/>
  <c r="AW410" i="24"/>
  <c r="AX410" i="24"/>
  <c r="AZ410" i="24"/>
  <c r="AF410" i="24"/>
  <c r="AF408" i="24" s="1"/>
  <c r="AF194" i="24" s="1"/>
  <c r="AG1475" i="23" s="1"/>
  <c r="AV410" i="24"/>
  <c r="AY410" i="24"/>
  <c r="AN410" i="24"/>
  <c r="AU410" i="24"/>
  <c r="AL410" i="24"/>
  <c r="BD410" i="24"/>
  <c r="AK410" i="24"/>
  <c r="AH410" i="24"/>
  <c r="AF1425" i="23"/>
  <c r="AF336" i="23"/>
  <c r="AF335" i="23" s="1"/>
  <c r="J40" i="27"/>
  <c r="J69" i="27" s="1"/>
  <c r="D532" i="43"/>
  <c r="E104" i="43"/>
  <c r="AJ3" i="29"/>
  <c r="AJ4" i="24"/>
  <c r="J2" i="43"/>
  <c r="U4" i="59"/>
  <c r="AG39" i="25"/>
  <c r="AG38" i="25"/>
  <c r="AK221" i="23"/>
  <c r="O30" i="27"/>
  <c r="U2" i="28"/>
  <c r="U50" i="28" s="1"/>
  <c r="U4" i="55"/>
  <c r="AG19" i="24"/>
  <c r="AG75" i="24"/>
  <c r="AH237" i="23"/>
  <c r="R28" i="59"/>
  <c r="AG1418" i="23"/>
  <c r="K59" i="27" s="1"/>
  <c r="K88" i="27" s="1"/>
  <c r="AG1442" i="23"/>
  <c r="AG1441" i="23" s="1"/>
  <c r="AG352" i="23" s="1"/>
  <c r="AG351" i="23" s="1"/>
  <c r="AG138" i="24"/>
  <c r="AG159" i="24" s="1"/>
  <c r="AG156" i="24" s="1"/>
  <c r="AH1421" i="23"/>
  <c r="AH1444" i="23" s="1"/>
  <c r="AH1404" i="23"/>
  <c r="AH1427" i="23" s="1"/>
  <c r="AH337" i="23" s="1"/>
  <c r="AG123" i="24"/>
  <c r="AG144" i="24" s="1"/>
  <c r="H184" i="43"/>
  <c r="H141" i="43" s="1"/>
  <c r="AI92" i="24"/>
  <c r="AI104" i="24"/>
  <c r="AI78" i="24"/>
  <c r="AI110" i="24"/>
  <c r="AI62" i="24"/>
  <c r="AI13" i="24" s="1"/>
  <c r="AI64" i="24"/>
  <c r="AI89" i="24"/>
  <c r="AI103" i="24"/>
  <c r="AI96" i="24"/>
  <c r="AI93" i="24"/>
  <c r="AI67" i="24"/>
  <c r="AI90" i="24"/>
  <c r="AI102" i="24"/>
  <c r="AI88" i="24"/>
  <c r="AI107" i="24"/>
  <c r="AI106" i="24" s="1"/>
  <c r="AI21" i="24" s="1"/>
  <c r="AI71" i="24"/>
  <c r="AI116" i="24"/>
  <c r="AI63" i="24"/>
  <c r="AI14" i="24" s="1"/>
  <c r="AI127" i="24" s="1"/>
  <c r="AI148" i="24" s="1"/>
  <c r="AI31" i="24"/>
  <c r="I436" i="43" s="1"/>
  <c r="AI60" i="24"/>
  <c r="AI111" i="24"/>
  <c r="AI114" i="24"/>
  <c r="AI72" i="24"/>
  <c r="AI91" i="24"/>
  <c r="AI87" i="24"/>
  <c r="AI86" i="24"/>
  <c r="AI61" i="24"/>
  <c r="AI12" i="24" s="1"/>
  <c r="AI57" i="24"/>
  <c r="AI51" i="24"/>
  <c r="AI50" i="24" s="1"/>
  <c r="AI68" i="24"/>
  <c r="AI115" i="24"/>
  <c r="AI56" i="24"/>
  <c r="I370" i="43"/>
  <c r="I172" i="43"/>
  <c r="H569" i="43"/>
  <c r="I173" i="43"/>
  <c r="AG1614" i="23"/>
  <c r="AG272" i="23"/>
  <c r="AG119" i="23"/>
  <c r="F83" i="43"/>
  <c r="F105" i="43" s="1"/>
  <c r="AH315" i="23"/>
  <c r="AG32" i="24"/>
  <c r="AG122" i="24"/>
  <c r="AH1403" i="23"/>
  <c r="AG8" i="24"/>
  <c r="AG38" i="24" s="1" a="1"/>
  <c r="AG38" i="24" s="1"/>
  <c r="AI1406" i="23"/>
  <c r="AI1429" i="23" s="1"/>
  <c r="AI339" i="23" s="1"/>
  <c r="AH125" i="24"/>
  <c r="AH146" i="24" s="1"/>
  <c r="AH59" i="24"/>
  <c r="AH11" i="24"/>
  <c r="H200" i="43" s="1"/>
  <c r="H236" i="43" s="1"/>
  <c r="AF17" i="29"/>
  <c r="AF18" i="29"/>
  <c r="AF19" i="29" s="1"/>
  <c r="AF38" i="24" a="1"/>
  <c r="AF38" i="24" s="1"/>
  <c r="AH419" i="23"/>
  <c r="AG411" i="23"/>
  <c r="AG372" i="23" s="1"/>
  <c r="AG432" i="23"/>
  <c r="AG415" i="23" s="1"/>
  <c r="AG376" i="23" s="1"/>
  <c r="AE1069" i="23" a="1"/>
  <c r="AE1069" i="23" s="1"/>
  <c r="AE1070" i="23" s="1"/>
  <c r="AE1073" i="23" s="1"/>
  <c r="AE689" i="23" a="1"/>
  <c r="AE689" i="23" s="1"/>
  <c r="AE690" i="23" s="1"/>
  <c r="AE693" i="23" s="1"/>
  <c r="AE993" i="23" a="1"/>
  <c r="AE993" i="23" s="1"/>
  <c r="AE994" i="23" s="1"/>
  <c r="AE997" i="23" s="1"/>
  <c r="AE917" i="23" a="1"/>
  <c r="AE917" i="23" s="1"/>
  <c r="AE918" i="23" s="1"/>
  <c r="AE921" i="23" s="1"/>
  <c r="AE841" i="23" a="1"/>
  <c r="AE841" i="23" s="1"/>
  <c r="AE842" i="23" s="1"/>
  <c r="AE845" i="23" s="1"/>
  <c r="AE488" i="23"/>
  <c r="AE489" i="23" s="1"/>
  <c r="AE765" i="23" a="1"/>
  <c r="AE765" i="23" s="1"/>
  <c r="AE766" i="23" s="1"/>
  <c r="AE769" i="23" s="1"/>
  <c r="AE1145" i="23" a="1"/>
  <c r="AE1145" i="23" s="1"/>
  <c r="AE1146" i="23" s="1"/>
  <c r="AE334" i="23"/>
  <c r="AE613" i="23" a="1"/>
  <c r="AE613" i="23" s="1"/>
  <c r="AE614" i="23" s="1"/>
  <c r="AE617" i="23" s="1"/>
  <c r="AE537" i="23" a="1"/>
  <c r="AE537" i="23" s="1"/>
  <c r="AE538" i="23" s="1"/>
  <c r="AE541" i="23" s="1"/>
  <c r="AG128" i="24"/>
  <c r="AG149" i="24" s="1"/>
  <c r="AH1409" i="23"/>
  <c r="AH1432" i="23" s="1"/>
  <c r="AH342" i="23" s="1"/>
  <c r="AF40" i="24" a="1"/>
  <c r="AF40" i="24" s="1"/>
  <c r="AF39" i="24" s="1"/>
  <c r="AI46" i="25"/>
  <c r="F288" i="24"/>
  <c r="AG133" i="23"/>
  <c r="MY56" i="25"/>
  <c r="MZ55" i="25"/>
  <c r="AH171" i="24" l="1"/>
  <c r="AI1404" i="23"/>
  <c r="AI1427" i="23" s="1"/>
  <c r="AI337" i="23" s="1"/>
  <c r="AH123" i="24"/>
  <c r="AH144" i="24" s="1"/>
  <c r="H230" i="43"/>
  <c r="AH41" i="24" a="1"/>
  <c r="AH41" i="24" s="1"/>
  <c r="H212" i="43"/>
  <c r="H242" i="43" s="1"/>
  <c r="U20" i="55"/>
  <c r="J95" i="43" s="1"/>
  <c r="J102" i="43" s="1"/>
  <c r="AJ228" i="23"/>
  <c r="I94" i="43"/>
  <c r="I101" i="43" s="1"/>
  <c r="AJ100" i="24"/>
  <c r="AJ101" i="24"/>
  <c r="AJ97" i="24"/>
  <c r="AJ98" i="24"/>
  <c r="AJ99" i="24"/>
  <c r="AJ85" i="24"/>
  <c r="AJ84" i="24"/>
  <c r="AJ81" i="24"/>
  <c r="AJ79" i="24"/>
  <c r="AJ80" i="24"/>
  <c r="AJ82" i="24"/>
  <c r="AJ83" i="24"/>
  <c r="AF168" i="24"/>
  <c r="L246" i="24"/>
  <c r="AR247" i="24"/>
  <c r="AL247" i="24"/>
  <c r="AQ247" i="24"/>
  <c r="AN247" i="24"/>
  <c r="AK247" i="24"/>
  <c r="AS247" i="24"/>
  <c r="AJ247" i="24"/>
  <c r="AO247" i="24"/>
  <c r="AP247" i="24"/>
  <c r="AM247" i="24"/>
  <c r="AI55" i="24"/>
  <c r="AI10" i="24" s="1"/>
  <c r="AH258" i="23"/>
  <c r="AI1416" i="23"/>
  <c r="AI1439" i="23" s="1"/>
  <c r="AI349" i="23" s="1"/>
  <c r="AH43" i="24" a="1"/>
  <c r="AH43" i="24" s="1"/>
  <c r="H214" i="43"/>
  <c r="H244" i="43" s="1"/>
  <c r="AG180" i="23"/>
  <c r="E605" i="43" s="1"/>
  <c r="AH48" i="24"/>
  <c r="Q50" i="59"/>
  <c r="Q51" i="59" s="1"/>
  <c r="C567" i="43"/>
  <c r="AG1214" i="23"/>
  <c r="AG1209" i="23" s="1"/>
  <c r="F385" i="43" s="1"/>
  <c r="AF30" i="24"/>
  <c r="L410" i="24"/>
  <c r="F435" i="43"/>
  <c r="AH414" i="23"/>
  <c r="AH375" i="23" s="1"/>
  <c r="AI8" i="25"/>
  <c r="AE889" i="23"/>
  <c r="AE894" i="23" s="1"/>
  <c r="AE880" i="23"/>
  <c r="AE885" i="23" s="1"/>
  <c r="AF879" i="23" s="1"/>
  <c r="AF882" i="23" s="1"/>
  <c r="AF863" i="23" s="1"/>
  <c r="AE861" i="23"/>
  <c r="AE1117" i="23"/>
  <c r="AE1122" i="23" s="1"/>
  <c r="AE1089" i="23"/>
  <c r="AE1108" i="23"/>
  <c r="AE1113" i="23" s="1"/>
  <c r="AF1107" i="23" s="1"/>
  <c r="AF1110" i="23" s="1"/>
  <c r="AF1091" i="23" s="1"/>
  <c r="AF37" i="24"/>
  <c r="AH245" i="23"/>
  <c r="AH1426" i="23"/>
  <c r="AH1402" i="23"/>
  <c r="AH313" i="23"/>
  <c r="AI11" i="24"/>
  <c r="I200" i="43" s="1"/>
  <c r="I236" i="43" s="1"/>
  <c r="AI59" i="24"/>
  <c r="AI16" i="24"/>
  <c r="I202" i="43" s="1"/>
  <c r="I238" i="43" s="1"/>
  <c r="AI70" i="24"/>
  <c r="AI109" i="24"/>
  <c r="AI22" i="24" s="1"/>
  <c r="AI129" i="23"/>
  <c r="AI1512" i="23"/>
  <c r="AI1492" i="23" s="1"/>
  <c r="AG12" i="25"/>
  <c r="AJ15" i="29"/>
  <c r="AJ10" i="29" s="1"/>
  <c r="AK310" i="23" s="1"/>
  <c r="AK309" i="23" s="1"/>
  <c r="AJ14" i="29"/>
  <c r="AI419" i="23"/>
  <c r="AH411" i="23"/>
  <c r="AH372" i="23" s="1"/>
  <c r="AH432" i="23"/>
  <c r="AH415" i="23" s="1"/>
  <c r="AH376" i="23" s="1"/>
  <c r="G228" i="43"/>
  <c r="AI236" i="23"/>
  <c r="S41" i="59"/>
  <c r="AG178" i="24"/>
  <c r="AF346" i="23"/>
  <c r="AF345" i="23" s="1"/>
  <c r="AF689" i="23" s="1" a="1"/>
  <c r="AF689" i="23" s="1"/>
  <c r="AF690" i="23" s="1"/>
  <c r="AF693" i="23" s="1"/>
  <c r="AF1435" i="23"/>
  <c r="AE1451" i="23"/>
  <c r="AE1463" i="23"/>
  <c r="G83" i="43"/>
  <c r="G105" i="43" s="1"/>
  <c r="AH119" i="23"/>
  <c r="AH272" i="23"/>
  <c r="AG298" i="23"/>
  <c r="AG131" i="23"/>
  <c r="AG242" i="23"/>
  <c r="AG241" i="23" s="1"/>
  <c r="AG244" i="23"/>
  <c r="AJ310" i="23"/>
  <c r="AJ309" i="23" s="1"/>
  <c r="I186" i="43"/>
  <c r="AG18" i="29"/>
  <c r="AG19" i="29" s="1"/>
  <c r="AG17" i="29"/>
  <c r="AH303" i="23"/>
  <c r="AH302" i="23" s="1"/>
  <c r="AH1442" i="23"/>
  <c r="AH1441" i="23" s="1"/>
  <c r="AH352" i="23" s="1"/>
  <c r="AH351" i="23" s="1"/>
  <c r="AH1418" i="23"/>
  <c r="L59" i="27" s="1"/>
  <c r="L88" i="27" s="1"/>
  <c r="AH132" i="24"/>
  <c r="AH153" i="24" s="1"/>
  <c r="AI1414" i="23"/>
  <c r="AI1437" i="23" s="1"/>
  <c r="AI347" i="23" s="1"/>
  <c r="AE1149" i="23"/>
  <c r="AE956" i="23"/>
  <c r="AE961" i="23" s="1"/>
  <c r="AF955" i="23" s="1"/>
  <c r="AF958" i="23" s="1"/>
  <c r="AF960" i="23" s="1"/>
  <c r="AE937" i="23"/>
  <c r="AE965" i="23"/>
  <c r="AE970" i="23" s="1"/>
  <c r="AG121" i="24"/>
  <c r="AG143" i="24"/>
  <c r="I221" i="43"/>
  <c r="I246" i="43" s="1"/>
  <c r="AI26" i="24"/>
  <c r="AI125" i="24"/>
  <c r="AI146" i="24" s="1"/>
  <c r="AJ1406" i="23"/>
  <c r="AJ1429" i="23" s="1"/>
  <c r="AJ339" i="23" s="1"/>
  <c r="AI133" i="24"/>
  <c r="AI154" i="24" s="1"/>
  <c r="AI42" i="24" a="1"/>
  <c r="AI42" i="24" s="1"/>
  <c r="AJ1415" i="23"/>
  <c r="AJ1438" i="23" s="1"/>
  <c r="AJ348" i="23" s="1"/>
  <c r="I213" i="43"/>
  <c r="I243" i="43" s="1"/>
  <c r="AI15" i="24"/>
  <c r="I204" i="43" s="1"/>
  <c r="I240" i="43" s="1"/>
  <c r="AI66" i="24"/>
  <c r="AJ1408" i="23" s="1"/>
  <c r="AJ1431" i="23" s="1"/>
  <c r="AJ341" i="23" s="1"/>
  <c r="AI77" i="24"/>
  <c r="AH271" i="23"/>
  <c r="AH118" i="23"/>
  <c r="G78" i="43" s="1"/>
  <c r="U33" i="59"/>
  <c r="U38" i="59" s="1"/>
  <c r="U31" i="59"/>
  <c r="U36" i="59" s="1"/>
  <c r="U30" i="59"/>
  <c r="U35" i="59" s="1"/>
  <c r="U32" i="59"/>
  <c r="U37" i="59" s="1"/>
  <c r="AG1511" i="23"/>
  <c r="AG1490" i="23" s="1"/>
  <c r="AG128" i="23"/>
  <c r="AF152" i="24"/>
  <c r="AF130" i="24"/>
  <c r="AF120" i="24" s="1"/>
  <c r="AI426" i="23"/>
  <c r="AI423" i="23"/>
  <c r="AI429" i="23"/>
  <c r="AJ425" i="23" s="1"/>
  <c r="AI427" i="23"/>
  <c r="AI422" i="23"/>
  <c r="AI413" i="23" s="1"/>
  <c r="AI374" i="23" s="1"/>
  <c r="AI421" i="23"/>
  <c r="AI431" i="23"/>
  <c r="AI428" i="23"/>
  <c r="AI420" i="23"/>
  <c r="AI412" i="23" s="1"/>
  <c r="AI373" i="23" s="1"/>
  <c r="AJ46" i="25"/>
  <c r="AH19" i="24"/>
  <c r="AH40" i="24" s="1" a="1"/>
  <c r="AH40" i="24" s="1"/>
  <c r="AH75" i="24"/>
  <c r="AH128" i="24"/>
  <c r="AH149" i="24" s="1"/>
  <c r="AI1409" i="23"/>
  <c r="AI1432" i="23" s="1"/>
  <c r="AI342" i="23" s="1"/>
  <c r="AG336" i="23"/>
  <c r="AG335" i="23" s="1"/>
  <c r="AG1425" i="23"/>
  <c r="AI9" i="29"/>
  <c r="AJ307" i="23" s="1"/>
  <c r="AJ306" i="23" s="1"/>
  <c r="AI13" i="29"/>
  <c r="I188" i="43"/>
  <c r="I179" i="43"/>
  <c r="AI315" i="23"/>
  <c r="AI314" i="23"/>
  <c r="AE327" i="24"/>
  <c r="AE326" i="24" s="1"/>
  <c r="AE192" i="24" s="1"/>
  <c r="AH327" i="24"/>
  <c r="AF327" i="24"/>
  <c r="AG327" i="24"/>
  <c r="AI327" i="24"/>
  <c r="AF1401" i="23"/>
  <c r="AG135" i="24"/>
  <c r="AG157" i="24"/>
  <c r="AG179" i="24" s="1"/>
  <c r="F412" i="24" s="1"/>
  <c r="F281" i="43"/>
  <c r="E604" i="43"/>
  <c r="T34" i="59"/>
  <c r="AE169" i="24"/>
  <c r="AE171" i="24"/>
  <c r="F285" i="24"/>
  <c r="AK44" i="25"/>
  <c r="AE576" i="23"/>
  <c r="AE581" i="23" s="1"/>
  <c r="AF575" i="23" s="1"/>
  <c r="AF578" i="23" s="1"/>
  <c r="AF580" i="23" s="1"/>
  <c r="AE557" i="23"/>
  <c r="AE585" i="23"/>
  <c r="AE590" i="23" s="1"/>
  <c r="AE785" i="23"/>
  <c r="AE804" i="23"/>
  <c r="AE809" i="23" s="1"/>
  <c r="AF803" i="23" s="1"/>
  <c r="AF806" i="23" s="1"/>
  <c r="AF787" i="23" s="1"/>
  <c r="AE813" i="23"/>
  <c r="AE818" i="23" s="1"/>
  <c r="AE1013" i="23"/>
  <c r="AE1032" i="23"/>
  <c r="AE1037" i="23" s="1"/>
  <c r="AF1031" i="23" s="1"/>
  <c r="AF1034" i="23" s="1"/>
  <c r="AF1015" i="23" s="1"/>
  <c r="AE1041" i="23"/>
  <c r="AE1046" i="23" s="1"/>
  <c r="G437" i="43"/>
  <c r="I220" i="43"/>
  <c r="I245" i="43" s="1"/>
  <c r="AI113" i="24"/>
  <c r="AI25" i="24"/>
  <c r="G211" i="43"/>
  <c r="G241" i="43" s="1"/>
  <c r="AH1413" i="23"/>
  <c r="AG18" i="24"/>
  <c r="AG6" i="24" s="1"/>
  <c r="AG131" i="24"/>
  <c r="AG34" i="24"/>
  <c r="G439" i="43" s="1"/>
  <c r="AK82" i="23"/>
  <c r="AK1223" i="23"/>
  <c r="AK99" i="23"/>
  <c r="AK321" i="23"/>
  <c r="AK1580" i="23"/>
  <c r="AK44" i="23"/>
  <c r="AK323" i="23"/>
  <c r="I569" i="43"/>
  <c r="J370" i="43"/>
  <c r="J173" i="43"/>
  <c r="J172" i="43"/>
  <c r="AI1420" i="23"/>
  <c r="AI1443" i="23" s="1"/>
  <c r="AH137" i="24"/>
  <c r="AH158" i="24" s="1"/>
  <c r="AG1436" i="23"/>
  <c r="AG1412" i="23"/>
  <c r="AI4" i="29"/>
  <c r="AJ223" i="23"/>
  <c r="T6" i="59"/>
  <c r="AF1459" i="23"/>
  <c r="AF1455" i="23"/>
  <c r="AF1454" i="23" s="1"/>
  <c r="AF116" i="23"/>
  <c r="K40" i="27"/>
  <c r="K69" i="27" s="1"/>
  <c r="E532" i="43"/>
  <c r="F104" i="43"/>
  <c r="AG269" i="23"/>
  <c r="AE151" i="24"/>
  <c r="AE141" i="24" s="1"/>
  <c r="AF252" i="23"/>
  <c r="AE177" i="24"/>
  <c r="AM369" i="24"/>
  <c r="AK369" i="24"/>
  <c r="AG369" i="24"/>
  <c r="AJ369" i="24"/>
  <c r="AL369" i="24"/>
  <c r="AI369" i="24"/>
  <c r="AO369" i="24"/>
  <c r="AH369" i="24"/>
  <c r="AF369" i="24"/>
  <c r="AF367" i="24" s="1"/>
  <c r="AF193" i="24" s="1"/>
  <c r="AG1474" i="23" s="1"/>
  <c r="AN369" i="24"/>
  <c r="D605" i="43"/>
  <c r="E282" i="43"/>
  <c r="AI1421" i="23"/>
  <c r="AI1444" i="23" s="1"/>
  <c r="AH138" i="24"/>
  <c r="AH159" i="24" s="1"/>
  <c r="AH156" i="24" s="1"/>
  <c r="BE411" i="24"/>
  <c r="AN411" i="24"/>
  <c r="AG411" i="24"/>
  <c r="AG408" i="24" s="1"/>
  <c r="AG194" i="24" s="1"/>
  <c r="AH1475" i="23" s="1"/>
  <c r="BB411" i="24"/>
  <c r="AX411" i="24"/>
  <c r="AQ411" i="24"/>
  <c r="BD411" i="24"/>
  <c r="AT411" i="24"/>
  <c r="AK411" i="24"/>
  <c r="AP411" i="24"/>
  <c r="AY411" i="24"/>
  <c r="AV411" i="24"/>
  <c r="BA411" i="24"/>
  <c r="AI411" i="24"/>
  <c r="AO411" i="24"/>
  <c r="AU411" i="24"/>
  <c r="AL411" i="24"/>
  <c r="AH411" i="24"/>
  <c r="BC411" i="24"/>
  <c r="AZ411" i="24"/>
  <c r="AS411" i="24"/>
  <c r="AW411" i="24"/>
  <c r="AJ411" i="24"/>
  <c r="AR411" i="24"/>
  <c r="AM411" i="24"/>
  <c r="F544" i="43"/>
  <c r="L46" i="27"/>
  <c r="L75" i="27" s="1"/>
  <c r="AH39" i="25"/>
  <c r="AL221" i="23"/>
  <c r="V4" i="59"/>
  <c r="AK3" i="29"/>
  <c r="V2" i="28"/>
  <c r="V50" i="28" s="1"/>
  <c r="AK4" i="24"/>
  <c r="K2" i="43"/>
  <c r="V4" i="55"/>
  <c r="AH38" i="25"/>
  <c r="P30" i="27"/>
  <c r="AE661" i="23"/>
  <c r="AE666" i="23" s="1"/>
  <c r="AE652" i="23"/>
  <c r="AE657" i="23" s="1"/>
  <c r="AF651" i="23" s="1"/>
  <c r="AF654" i="23" s="1"/>
  <c r="AF635" i="23" s="1"/>
  <c r="AE633" i="23"/>
  <c r="AD489" i="23"/>
  <c r="AE505" i="23"/>
  <c r="AE728" i="23"/>
  <c r="AE733" i="23" s="1"/>
  <c r="AF727" i="23" s="1"/>
  <c r="AF730" i="23" s="1"/>
  <c r="AF711" i="23" s="1"/>
  <c r="AE737" i="23"/>
  <c r="AE742" i="23" s="1"/>
  <c r="AE709" i="23"/>
  <c r="AI1405" i="23"/>
  <c r="AI1428" i="23" s="1"/>
  <c r="AI338" i="23" s="1"/>
  <c r="AH124" i="24"/>
  <c r="AH145" i="24" s="1"/>
  <c r="AH33" i="24"/>
  <c r="H438" i="43" s="1"/>
  <c r="AH1614" i="23"/>
  <c r="E533" i="43"/>
  <c r="K41" i="27"/>
  <c r="K70" i="27" s="1"/>
  <c r="AI9" i="24"/>
  <c r="I201" i="43" s="1"/>
  <c r="I237" i="43" s="1"/>
  <c r="AI27" i="24"/>
  <c r="I222" i="43"/>
  <c r="I247" i="43" s="1"/>
  <c r="AI95" i="24"/>
  <c r="AI20" i="24" s="1"/>
  <c r="I212" i="43" s="1"/>
  <c r="I242" i="43" s="1"/>
  <c r="AI126" i="24"/>
  <c r="AI147" i="24" s="1"/>
  <c r="AI173" i="24" s="1"/>
  <c r="F248" i="24" s="1"/>
  <c r="AJ1407" i="23"/>
  <c r="AJ1430" i="23" s="1"/>
  <c r="AJ340" i="23" s="1"/>
  <c r="AJ370" i="24"/>
  <c r="AO370" i="24"/>
  <c r="AP370" i="24"/>
  <c r="AN370" i="24"/>
  <c r="AH370" i="24"/>
  <c r="AL370" i="24"/>
  <c r="AG370" i="24"/>
  <c r="AM370" i="24"/>
  <c r="AI370" i="24"/>
  <c r="AK370" i="24"/>
  <c r="U14" i="55"/>
  <c r="U13" i="55" s="1"/>
  <c r="U19" i="55" s="1"/>
  <c r="AG11" i="25"/>
  <c r="AJ111" i="24"/>
  <c r="AJ89" i="24"/>
  <c r="AJ104" i="24"/>
  <c r="AJ96" i="24"/>
  <c r="AJ86" i="24"/>
  <c r="AJ31" i="24"/>
  <c r="J436" i="43" s="1"/>
  <c r="AJ68" i="24"/>
  <c r="AJ60" i="24"/>
  <c r="AJ67" i="24"/>
  <c r="AJ90" i="24"/>
  <c r="AJ102" i="24"/>
  <c r="AJ78" i="24"/>
  <c r="AJ63" i="24"/>
  <c r="AJ14" i="24" s="1"/>
  <c r="AJ107" i="24"/>
  <c r="AJ106" i="24" s="1"/>
  <c r="AJ21" i="24" s="1"/>
  <c r="AJ51" i="24"/>
  <c r="AJ50" i="24" s="1"/>
  <c r="AJ72" i="24"/>
  <c r="AJ61" i="24"/>
  <c r="AJ12" i="24" s="1"/>
  <c r="AJ62" i="24"/>
  <c r="AJ13" i="24" s="1"/>
  <c r="AJ64" i="24"/>
  <c r="AJ91" i="24"/>
  <c r="AJ87" i="24"/>
  <c r="AJ93" i="24"/>
  <c r="AJ110" i="24"/>
  <c r="AJ114" i="24"/>
  <c r="AJ71" i="24"/>
  <c r="AJ92" i="24"/>
  <c r="AJ103" i="24"/>
  <c r="AJ88" i="24"/>
  <c r="AJ115" i="24"/>
  <c r="AJ57" i="24"/>
  <c r="AJ56" i="24"/>
  <c r="AJ116" i="24"/>
  <c r="AI1403" i="23"/>
  <c r="AH122" i="24"/>
  <c r="AH32" i="24"/>
  <c r="AH8" i="24"/>
  <c r="F229" i="43"/>
  <c r="F231" i="43" s="1"/>
  <c r="F248" i="43"/>
  <c r="J45" i="27"/>
  <c r="J74" i="27" s="1"/>
  <c r="D543" i="43"/>
  <c r="J48" i="27"/>
  <c r="J77" i="27" s="1"/>
  <c r="D546" i="43"/>
  <c r="S28" i="59"/>
  <c r="AI237" i="23"/>
  <c r="AI1419" i="23"/>
  <c r="AH136" i="24"/>
  <c r="AH24" i="24"/>
  <c r="AH129" i="24"/>
  <c r="AH150" i="24" s="1"/>
  <c r="AI1410" i="23"/>
  <c r="AI1433" i="23" s="1"/>
  <c r="AI343" i="23" s="1"/>
  <c r="I38" i="27"/>
  <c r="I67" i="27" s="1"/>
  <c r="C530" i="43"/>
  <c r="T5" i="59"/>
  <c r="T43" i="59" s="1"/>
  <c r="T42" i="59" s="1"/>
  <c r="AJ222" i="23"/>
  <c r="G183" i="43"/>
  <c r="G140" i="43" s="1"/>
  <c r="C601" i="43"/>
  <c r="AE204" i="23"/>
  <c r="AF1208" i="23"/>
  <c r="E385" i="43"/>
  <c r="AF174" i="24"/>
  <c r="AF142" i="24"/>
  <c r="AH7" i="29"/>
  <c r="AI307" i="23"/>
  <c r="AI306" i="23" s="1"/>
  <c r="AG40" i="24" a="1"/>
  <c r="AG40" i="24" s="1"/>
  <c r="AG39" i="24" s="1"/>
  <c r="AG37" i="24" s="1"/>
  <c r="AJ174" i="24"/>
  <c r="E548" i="43"/>
  <c r="K49" i="27"/>
  <c r="C566" i="43"/>
  <c r="BA288" i="24"/>
  <c r="AJ288" i="24"/>
  <c r="BD288" i="24"/>
  <c r="BC288" i="24"/>
  <c r="BB288" i="24"/>
  <c r="AP288" i="24"/>
  <c r="AZ288" i="24"/>
  <c r="AY288" i="24"/>
  <c r="AR288" i="24"/>
  <c r="BF288" i="24"/>
  <c r="AV288" i="24"/>
  <c r="BG288" i="24"/>
  <c r="AS288" i="24"/>
  <c r="AU288" i="24"/>
  <c r="AM288" i="24"/>
  <c r="AX288" i="24"/>
  <c r="AK288" i="24"/>
  <c r="AL288" i="24"/>
  <c r="AQ288" i="24"/>
  <c r="AN288" i="24"/>
  <c r="AO288" i="24"/>
  <c r="BE288" i="24"/>
  <c r="AT288" i="24"/>
  <c r="AW288" i="24"/>
  <c r="BH288" i="24"/>
  <c r="MZ56" i="25"/>
  <c r="NA55" i="25"/>
  <c r="I230" i="43" l="1"/>
  <c r="AJ1404" i="23"/>
  <c r="AJ1427" i="23" s="1"/>
  <c r="AJ337" i="23" s="1"/>
  <c r="I203" i="43"/>
  <c r="I239" i="43" s="1"/>
  <c r="V20" i="55"/>
  <c r="K95" i="43" s="1"/>
  <c r="K102" i="43" s="1"/>
  <c r="AK228" i="23"/>
  <c r="J94" i="43"/>
  <c r="J101" i="43" s="1"/>
  <c r="AK97" i="24"/>
  <c r="AK98" i="24"/>
  <c r="AK99" i="24"/>
  <c r="AK100" i="24"/>
  <c r="AK101" i="24"/>
  <c r="AK85" i="24"/>
  <c r="AK81" i="24"/>
  <c r="AK79" i="24"/>
  <c r="AK84" i="24"/>
  <c r="AK82" i="24"/>
  <c r="AK80" i="24"/>
  <c r="AK83" i="24"/>
  <c r="AJ241" i="24"/>
  <c r="AJ188" i="24" s="1"/>
  <c r="AK1469" i="23" s="1"/>
  <c r="L247" i="24"/>
  <c r="AS248" i="24"/>
  <c r="AR248" i="24"/>
  <c r="AL248" i="24"/>
  <c r="AO248" i="24"/>
  <c r="AN248" i="24"/>
  <c r="AT248" i="24"/>
  <c r="AP248" i="24"/>
  <c r="AK248" i="24"/>
  <c r="AK241" i="24" s="1"/>
  <c r="AK188" i="24" s="1"/>
  <c r="AL1469" i="23" s="1"/>
  <c r="AM248" i="24"/>
  <c r="AQ248" i="24"/>
  <c r="AI123" i="24"/>
  <c r="AI144" i="24" s="1"/>
  <c r="F282" i="43"/>
  <c r="AH39" i="24"/>
  <c r="AF1112" i="23"/>
  <c r="AF884" i="23"/>
  <c r="AF808" i="23"/>
  <c r="AI258" i="23"/>
  <c r="AF488" i="23"/>
  <c r="AF489" i="23" s="1"/>
  <c r="AF505" i="23" s="1"/>
  <c r="AF497" i="23" s="1"/>
  <c r="AF656" i="23"/>
  <c r="AF1036" i="23"/>
  <c r="AF732" i="23"/>
  <c r="AG1208" i="23"/>
  <c r="AF841" i="23" a="1"/>
  <c r="AF841" i="23" s="1"/>
  <c r="AF842" i="23" s="1"/>
  <c r="AF845" i="23" s="1"/>
  <c r="AF880" i="23" s="1"/>
  <c r="AF885" i="23" s="1"/>
  <c r="AG879" i="23" s="1"/>
  <c r="AG882" i="23" s="1"/>
  <c r="AG863" i="23" s="1"/>
  <c r="AF765" i="23" a="1"/>
  <c r="AF765" i="23" s="1"/>
  <c r="AF766" i="23" s="1"/>
  <c r="AF769" i="23" s="1"/>
  <c r="AF804" i="23" s="1"/>
  <c r="AF809" i="23" s="1"/>
  <c r="AG803" i="23" s="1"/>
  <c r="AF1145" i="23" a="1"/>
  <c r="AF1145" i="23" s="1"/>
  <c r="AF1146" i="23" s="1"/>
  <c r="AF1149" i="23" s="1"/>
  <c r="AF1185" i="23" s="1"/>
  <c r="AF613" i="23" a="1"/>
  <c r="AF613" i="23" s="1"/>
  <c r="AF614" i="23" s="1"/>
  <c r="AF617" i="23" s="1"/>
  <c r="AF661" i="23" s="1"/>
  <c r="AF559" i="23"/>
  <c r="AF561" i="23" s="1"/>
  <c r="AI48" i="24"/>
  <c r="AF334" i="23"/>
  <c r="AF1069" i="23" a="1"/>
  <c r="AF1069" i="23" s="1"/>
  <c r="AF1070" i="23" s="1"/>
  <c r="AF1073" i="23" s="1"/>
  <c r="AF1117" i="23" s="1"/>
  <c r="AF537" i="23" a="1"/>
  <c r="AF537" i="23" s="1"/>
  <c r="AF538" i="23" s="1"/>
  <c r="AF541" i="23" s="1"/>
  <c r="AF557" i="23" s="1"/>
  <c r="AF549" i="23" s="1"/>
  <c r="E299" i="43" s="1"/>
  <c r="AF917" i="23" a="1"/>
  <c r="AF917" i="23" s="1"/>
  <c r="AF918" i="23" s="1"/>
  <c r="AF921" i="23" s="1"/>
  <c r="AF965" i="23" s="1"/>
  <c r="AF993" i="23" a="1"/>
  <c r="AF993" i="23" s="1"/>
  <c r="AF994" i="23" s="1"/>
  <c r="AF997" i="23" s="1"/>
  <c r="AF1041" i="23" s="1"/>
  <c r="AF939" i="23"/>
  <c r="AF941" i="23" s="1"/>
  <c r="L369" i="24"/>
  <c r="AJ109" i="24"/>
  <c r="AJ22" i="24" s="1"/>
  <c r="J214" i="43" s="1"/>
  <c r="J244" i="43" s="1"/>
  <c r="G435" i="43"/>
  <c r="L411" i="24"/>
  <c r="AG30" i="24"/>
  <c r="AI313" i="23"/>
  <c r="H185" i="43" s="1"/>
  <c r="AI414" i="23"/>
  <c r="AI375" i="23" s="1"/>
  <c r="C588" i="43"/>
  <c r="AE36" i="23"/>
  <c r="AH1511" i="23"/>
  <c r="AH1490" i="23" s="1"/>
  <c r="AH128" i="23"/>
  <c r="AI1442" i="23"/>
  <c r="AI1441" i="23" s="1"/>
  <c r="AI352" i="23" s="1"/>
  <c r="AI351" i="23" s="1"/>
  <c r="AI1418" i="23"/>
  <c r="M59" i="27" s="1"/>
  <c r="M88" i="27" s="1"/>
  <c r="H437" i="43"/>
  <c r="AJ55" i="24"/>
  <c r="AJ10" i="24" s="1"/>
  <c r="J203" i="43" s="1"/>
  <c r="J239" i="43" s="1"/>
  <c r="AJ9" i="24"/>
  <c r="J201" i="43" s="1"/>
  <c r="J237" i="43" s="1"/>
  <c r="AK222" i="23"/>
  <c r="U5" i="59"/>
  <c r="U43" i="59" s="1"/>
  <c r="U42" i="59" s="1"/>
  <c r="AI132" i="24"/>
  <c r="AI153" i="24" s="1"/>
  <c r="AJ1414" i="23"/>
  <c r="AJ1437" i="23" s="1"/>
  <c r="AJ347" i="23" s="1"/>
  <c r="AI32" i="24"/>
  <c r="AI122" i="24"/>
  <c r="AI8" i="24"/>
  <c r="AI38" i="24" s="1" a="1"/>
  <c r="AI38" i="24" s="1"/>
  <c r="AJ1403" i="23"/>
  <c r="V14" i="55"/>
  <c r="V13" i="55" s="1"/>
  <c r="V19" i="55" s="1"/>
  <c r="J186" i="43"/>
  <c r="AF823" i="23"/>
  <c r="AF812" i="23"/>
  <c r="AF815" i="23" s="1"/>
  <c r="AF817" i="23" s="1"/>
  <c r="AE549" i="23"/>
  <c r="D299" i="43" s="1"/>
  <c r="AE562" i="23"/>
  <c r="AR285" i="24"/>
  <c r="AT285" i="24"/>
  <c r="AV285" i="24"/>
  <c r="AL285" i="24"/>
  <c r="AG285" i="24"/>
  <c r="AG282" i="24" s="1"/>
  <c r="AG189" i="24" s="1"/>
  <c r="AQ285" i="24"/>
  <c r="AO285" i="24"/>
  <c r="AM285" i="24"/>
  <c r="BC285" i="24"/>
  <c r="BD285" i="24"/>
  <c r="BB285" i="24"/>
  <c r="AS285" i="24"/>
  <c r="BA285" i="24"/>
  <c r="AH285" i="24"/>
  <c r="AJ285" i="24"/>
  <c r="AX285" i="24"/>
  <c r="AZ285" i="24"/>
  <c r="AP285" i="24"/>
  <c r="AY285" i="24"/>
  <c r="AW285" i="24"/>
  <c r="AU285" i="24"/>
  <c r="AI285" i="24"/>
  <c r="AN285" i="24"/>
  <c r="AK285" i="24"/>
  <c r="BE285" i="24"/>
  <c r="AF177" i="24"/>
  <c r="AF151" i="24"/>
  <c r="AF141" i="24" s="1"/>
  <c r="AG252" i="23"/>
  <c r="U34" i="59"/>
  <c r="L40" i="27"/>
  <c r="L69" i="27" s="1"/>
  <c r="G104" i="43"/>
  <c r="F532" i="43"/>
  <c r="AI303" i="23"/>
  <c r="AI302" i="23" s="1"/>
  <c r="AF1458" i="23"/>
  <c r="AF1460" i="23" s="1"/>
  <c r="AF1451" i="23" s="1"/>
  <c r="AE1450" i="23"/>
  <c r="AE153" i="23"/>
  <c r="AJ4" i="29"/>
  <c r="U6" i="59"/>
  <c r="AK223" i="23"/>
  <c r="AI134" i="24"/>
  <c r="AI155" i="24" s="1"/>
  <c r="AJ1416" i="23"/>
  <c r="AJ1439" i="23" s="1"/>
  <c r="AJ349" i="23" s="1"/>
  <c r="AI43" i="24" a="1"/>
  <c r="AI43" i="24" s="1"/>
  <c r="I214" i="43"/>
  <c r="I244" i="43" s="1"/>
  <c r="AI33" i="24"/>
  <c r="I438" i="43" s="1"/>
  <c r="AJ1405" i="23"/>
  <c r="AJ1428" i="23" s="1"/>
  <c r="AJ338" i="23" s="1"/>
  <c r="AI124" i="24"/>
  <c r="AI145" i="24" s="1"/>
  <c r="L57" i="27"/>
  <c r="L86" i="27" s="1"/>
  <c r="AF171" i="24"/>
  <c r="F286" i="24"/>
  <c r="AF169" i="24"/>
  <c r="AJ431" i="23"/>
  <c r="AJ427" i="23"/>
  <c r="AJ426" i="23"/>
  <c r="AJ421" i="23"/>
  <c r="AJ429" i="23"/>
  <c r="AK425" i="23" s="1"/>
  <c r="AJ423" i="23"/>
  <c r="AJ428" i="23"/>
  <c r="AJ420" i="23"/>
  <c r="AJ412" i="23" s="1"/>
  <c r="AJ373" i="23" s="1"/>
  <c r="AJ422" i="23"/>
  <c r="AJ413" i="23" s="1"/>
  <c r="AJ374" i="23" s="1"/>
  <c r="AI118" i="23"/>
  <c r="H78" i="43" s="1"/>
  <c r="AI271" i="23"/>
  <c r="AH143" i="24"/>
  <c r="AH142" i="24" s="1"/>
  <c r="AH121" i="24"/>
  <c r="AK1407" i="23"/>
  <c r="AK1430" i="23" s="1"/>
  <c r="AK340" i="23" s="1"/>
  <c r="AJ126" i="24"/>
  <c r="AJ147" i="24" s="1"/>
  <c r="AJ173" i="24" s="1"/>
  <c r="F249" i="24" s="1"/>
  <c r="AK1415" i="23"/>
  <c r="AK1438" i="23" s="1"/>
  <c r="AK348" i="23" s="1"/>
  <c r="J213" i="43"/>
  <c r="J243" i="43" s="1"/>
  <c r="AJ133" i="24"/>
  <c r="AJ154" i="24" s="1"/>
  <c r="AE507" i="23"/>
  <c r="AE497" i="23"/>
  <c r="AF671" i="23"/>
  <c r="AF660" i="23"/>
  <c r="AF663" i="23" s="1"/>
  <c r="AF665" i="23" s="1"/>
  <c r="K173" i="43"/>
  <c r="J569" i="43"/>
  <c r="K370" i="43"/>
  <c r="K172" i="43"/>
  <c r="AK15" i="29"/>
  <c r="AK10" i="29" s="1"/>
  <c r="AL310" i="23" s="1"/>
  <c r="AL309" i="23" s="1"/>
  <c r="AK14" i="29"/>
  <c r="J179" i="43"/>
  <c r="J188" i="43"/>
  <c r="AH1436" i="23"/>
  <c r="AH1412" i="23"/>
  <c r="L58" i="27" s="1"/>
  <c r="L87" i="27" s="1"/>
  <c r="AF1051" i="23"/>
  <c r="AF1040" i="23"/>
  <c r="AF1043" i="23" s="1"/>
  <c r="AF1045" i="23" s="1"/>
  <c r="J56" i="27"/>
  <c r="J85" i="27" s="1"/>
  <c r="AF176" i="23"/>
  <c r="P22" i="28"/>
  <c r="P24" i="28" s="1"/>
  <c r="P25" i="28" s="1"/>
  <c r="I183" i="43"/>
  <c r="I140" i="43" s="1"/>
  <c r="AJ8" i="25"/>
  <c r="AI411" i="23"/>
  <c r="AI372" i="23" s="1"/>
  <c r="AI432" i="23"/>
  <c r="AI415" i="23" s="1"/>
  <c r="AI376" i="23" s="1"/>
  <c r="AJ419" i="23"/>
  <c r="AJ1409" i="23"/>
  <c r="AJ1432" i="23" s="1"/>
  <c r="AJ342" i="23" s="1"/>
  <c r="AI128" i="24"/>
  <c r="AI149" i="24" s="1"/>
  <c r="AI137" i="24"/>
  <c r="AI158" i="24" s="1"/>
  <c r="AJ1420" i="23"/>
  <c r="AJ1443" i="23" s="1"/>
  <c r="AF975" i="23"/>
  <c r="AF964" i="23"/>
  <c r="AF967" i="23" s="1"/>
  <c r="AF969" i="23" s="1"/>
  <c r="AH178" i="24"/>
  <c r="AH269" i="23"/>
  <c r="AG116" i="23"/>
  <c r="AG1455" i="23"/>
  <c r="AG1454" i="23" s="1"/>
  <c r="AG1459" i="23"/>
  <c r="L41" i="27"/>
  <c r="L70" i="27" s="1"/>
  <c r="F533" i="43"/>
  <c r="F371" i="24"/>
  <c r="AG168" i="24"/>
  <c r="AI272" i="23"/>
  <c r="AI119" i="23"/>
  <c r="H83" i="43"/>
  <c r="H105" i="43" s="1"/>
  <c r="AJ13" i="29"/>
  <c r="AJ9" i="29"/>
  <c r="AH1425" i="23"/>
  <c r="AH336" i="23"/>
  <c r="AH335" i="23" s="1"/>
  <c r="AE1081" i="23"/>
  <c r="D306" i="43" s="1"/>
  <c r="AE1094" i="23"/>
  <c r="AF899" i="23"/>
  <c r="AF888" i="23"/>
  <c r="AF891" i="23" s="1"/>
  <c r="AF893" i="23" s="1"/>
  <c r="AL44" i="25"/>
  <c r="H183" i="43"/>
  <c r="H140" i="43" s="1"/>
  <c r="T41" i="59"/>
  <c r="T49" i="59"/>
  <c r="AJ236" i="23"/>
  <c r="AH44" i="24" a="1"/>
  <c r="AH44" i="24" s="1"/>
  <c r="AI1426" i="23"/>
  <c r="AI245" i="23"/>
  <c r="AI1402" i="23"/>
  <c r="J221" i="43"/>
  <c r="J246" i="43" s="1"/>
  <c r="AJ26" i="24"/>
  <c r="AJ16" i="24"/>
  <c r="J202" i="43" s="1"/>
  <c r="J238" i="43" s="1"/>
  <c r="AJ70" i="24"/>
  <c r="AK1406" i="23"/>
  <c r="AK1429" i="23" s="1"/>
  <c r="AK339" i="23" s="1"/>
  <c r="AJ125" i="24"/>
  <c r="AJ146" i="24" s="1"/>
  <c r="AJ127" i="24"/>
  <c r="AJ148" i="24" s="1"/>
  <c r="AK1408" i="23"/>
  <c r="AK1431" i="23" s="1"/>
  <c r="AK341" i="23" s="1"/>
  <c r="AJ15" i="24"/>
  <c r="AJ66" i="24"/>
  <c r="AG367" i="24"/>
  <c r="AG193" i="24" s="1"/>
  <c r="AH1474" i="23" s="1"/>
  <c r="L370" i="24"/>
  <c r="AJ1421" i="23"/>
  <c r="AJ1444" i="23" s="1"/>
  <c r="AI138" i="24"/>
  <c r="AI159" i="24" s="1"/>
  <c r="AI156" i="24" s="1"/>
  <c r="AE701" i="23"/>
  <c r="D301" i="43" s="1"/>
  <c r="AE714" i="23"/>
  <c r="V32" i="59"/>
  <c r="V37" i="59" s="1"/>
  <c r="V31" i="59"/>
  <c r="V36" i="59" s="1"/>
  <c r="V30" i="59"/>
  <c r="V35" i="59" s="1"/>
  <c r="V33" i="59"/>
  <c r="V38" i="59" s="1"/>
  <c r="AH12" i="25"/>
  <c r="AG1401" i="23"/>
  <c r="K58" i="27"/>
  <c r="K87" i="27" s="1"/>
  <c r="G248" i="43"/>
  <c r="G229" i="43"/>
  <c r="G231" i="43" s="1"/>
  <c r="AE790" i="23"/>
  <c r="AE777" i="23"/>
  <c r="D302" i="43" s="1"/>
  <c r="L327" i="24"/>
  <c r="AH1620" i="23"/>
  <c r="K45" i="27"/>
  <c r="K74" i="27" s="1"/>
  <c r="E543" i="43"/>
  <c r="AE942" i="23"/>
  <c r="AE929" i="23"/>
  <c r="D304" i="43" s="1"/>
  <c r="AE1165" i="23"/>
  <c r="AE1194" i="23"/>
  <c r="AE1199" i="23" s="1"/>
  <c r="AF1204" i="23" s="1"/>
  <c r="AE1185" i="23"/>
  <c r="AE1190" i="23" s="1"/>
  <c r="AF1184" i="23" s="1"/>
  <c r="I184" i="43"/>
  <c r="I141" i="43" s="1"/>
  <c r="K48" i="27"/>
  <c r="K77" i="27" s="1"/>
  <c r="E546" i="43"/>
  <c r="J184" i="43"/>
  <c r="J141" i="43" s="1"/>
  <c r="AI129" i="24"/>
  <c r="AI150" i="24" s="1"/>
  <c r="AJ1410" i="23"/>
  <c r="AJ1433" i="23" s="1"/>
  <c r="AJ343" i="23" s="1"/>
  <c r="AH242" i="23"/>
  <c r="AH241" i="23" s="1"/>
  <c r="AH298" i="23"/>
  <c r="AH244" i="23"/>
  <c r="AH131" i="23"/>
  <c r="AF1127" i="23"/>
  <c r="AF1116" i="23"/>
  <c r="AF1119" i="23" s="1"/>
  <c r="AF1121" i="23" s="1"/>
  <c r="AH18" i="29"/>
  <c r="AH19" i="29" s="1"/>
  <c r="AH17" i="29"/>
  <c r="AH157" i="24"/>
  <c r="AH179" i="24" s="1"/>
  <c r="AH135" i="24"/>
  <c r="E157" i="43"/>
  <c r="AH38" i="24" a="1"/>
  <c r="AH38" i="24" s="1"/>
  <c r="AI1614" i="23"/>
  <c r="J222" i="43"/>
  <c r="J247" i="43" s="1"/>
  <c r="AJ27" i="24"/>
  <c r="J220" i="43"/>
  <c r="J245" i="43" s="1"/>
  <c r="AJ25" i="24"/>
  <c r="AJ113" i="24"/>
  <c r="AJ77" i="24"/>
  <c r="AJ11" i="24"/>
  <c r="J200" i="43" s="1"/>
  <c r="J236" i="43" s="1"/>
  <c r="AJ59" i="24"/>
  <c r="AJ95" i="24"/>
  <c r="AJ20" i="24" s="1"/>
  <c r="J212" i="43" s="1"/>
  <c r="J242" i="43" s="1"/>
  <c r="H228" i="43"/>
  <c r="AF747" i="23"/>
  <c r="AF736" i="23"/>
  <c r="AF739" i="23" s="1"/>
  <c r="AF741" i="23" s="1"/>
  <c r="AE625" i="23"/>
  <c r="D300" i="43" s="1"/>
  <c r="AE638" i="23"/>
  <c r="AH11" i="25"/>
  <c r="AK71" i="24"/>
  <c r="AK16" i="24" s="1"/>
  <c r="K202" i="43" s="1"/>
  <c r="K238" i="43" s="1"/>
  <c r="AK68" i="24"/>
  <c r="AK92" i="24"/>
  <c r="AK103" i="24"/>
  <c r="AK87" i="24"/>
  <c r="AK116" i="24"/>
  <c r="AK115" i="24"/>
  <c r="AK62" i="24"/>
  <c r="AK13" i="24" s="1"/>
  <c r="AK89" i="24"/>
  <c r="AK86" i="24"/>
  <c r="AK88" i="24"/>
  <c r="AK107" i="24"/>
  <c r="AK106" i="24" s="1"/>
  <c r="AK21" i="24" s="1"/>
  <c r="AK31" i="24"/>
  <c r="K436" i="43" s="1"/>
  <c r="AK64" i="24"/>
  <c r="AK51" i="24"/>
  <c r="AK50" i="24" s="1"/>
  <c r="AK114" i="24"/>
  <c r="AK90" i="24"/>
  <c r="AK104" i="24"/>
  <c r="AK78" i="24"/>
  <c r="AK93" i="24"/>
  <c r="AK67" i="24"/>
  <c r="AK111" i="24"/>
  <c r="AK56" i="24"/>
  <c r="AK110" i="24"/>
  <c r="AK91" i="24"/>
  <c r="AK102" i="24"/>
  <c r="AK96" i="24"/>
  <c r="AK60" i="24"/>
  <c r="AK61" i="24"/>
  <c r="AK12" i="24" s="1"/>
  <c r="AK63" i="24"/>
  <c r="AK14" i="24" s="1"/>
  <c r="AK72" i="24"/>
  <c r="AK57" i="24"/>
  <c r="AL1580" i="23"/>
  <c r="AL323" i="23"/>
  <c r="AL82" i="23"/>
  <c r="AL1223" i="23"/>
  <c r="AL44" i="23"/>
  <c r="AL321" i="23"/>
  <c r="AL99" i="23"/>
  <c r="F328" i="24"/>
  <c r="AE176" i="24"/>
  <c r="AE167" i="24"/>
  <c r="AE166" i="24" s="1"/>
  <c r="D530" i="43"/>
  <c r="J38" i="27"/>
  <c r="J67" i="27" s="1"/>
  <c r="AJ314" i="23"/>
  <c r="AJ315" i="23"/>
  <c r="AG1435" i="23"/>
  <c r="AG346" i="23"/>
  <c r="AG345" i="23" s="1"/>
  <c r="AG1145" i="23" s="1" a="1"/>
  <c r="AG1145" i="23" s="1"/>
  <c r="AG1146" i="23" s="1"/>
  <c r="AG1149" i="23" s="1"/>
  <c r="AG152" i="24"/>
  <c r="AG130" i="24"/>
  <c r="AG120" i="24" s="1"/>
  <c r="AI136" i="24"/>
  <c r="AI24" i="24"/>
  <c r="AI44" i="24" s="1" a="1"/>
  <c r="AI44" i="24" s="1"/>
  <c r="AJ1419" i="23"/>
  <c r="AE1005" i="23"/>
  <c r="D305" i="43" s="1"/>
  <c r="AE1018" i="23"/>
  <c r="AF595" i="23"/>
  <c r="AF584" i="23"/>
  <c r="AF587" i="23" s="1"/>
  <c r="AF589" i="23" s="1"/>
  <c r="AK46" i="25"/>
  <c r="T28" i="59"/>
  <c r="AJ237" i="23"/>
  <c r="AX412" i="24"/>
  <c r="BC412" i="24"/>
  <c r="AN412" i="24"/>
  <c r="AL412" i="24"/>
  <c r="AQ412" i="24"/>
  <c r="AT412" i="24"/>
  <c r="BB412" i="24"/>
  <c r="AZ412" i="24"/>
  <c r="AO412" i="24"/>
  <c r="AI412" i="24"/>
  <c r="AM412" i="24"/>
  <c r="AR412" i="24"/>
  <c r="BE412" i="24"/>
  <c r="AU412" i="24"/>
  <c r="AW412" i="24"/>
  <c r="AH412" i="24"/>
  <c r="AV412" i="24"/>
  <c r="AS412" i="24"/>
  <c r="AJ412" i="24"/>
  <c r="BF412" i="24"/>
  <c r="AK412" i="24"/>
  <c r="AP412" i="24"/>
  <c r="BA412" i="24"/>
  <c r="BD412" i="24"/>
  <c r="AY412" i="24"/>
  <c r="AF1473" i="23"/>
  <c r="AF1472" i="23" s="1"/>
  <c r="AE191" i="24"/>
  <c r="AE185" i="24" s="1"/>
  <c r="AH34" i="24"/>
  <c r="H439" i="43" s="1"/>
  <c r="AI1413" i="23"/>
  <c r="H211" i="43"/>
  <c r="H241" i="43" s="1"/>
  <c r="AH131" i="24"/>
  <c r="AH18" i="24"/>
  <c r="AH6" i="24" s="1"/>
  <c r="AE1619" i="23" s="1" a="1"/>
  <c r="AE1619" i="23" s="1"/>
  <c r="AE1618" i="23" s="1"/>
  <c r="AE1617" i="23" s="1"/>
  <c r="AE1627" i="23" s="1"/>
  <c r="AF728" i="23"/>
  <c r="AF733" i="23" s="1"/>
  <c r="AG727" i="23" s="1"/>
  <c r="AF709" i="23"/>
  <c r="AF701" i="23" s="1"/>
  <c r="E301" i="43" s="1"/>
  <c r="AF737" i="23"/>
  <c r="AI19" i="24"/>
  <c r="AI75" i="24"/>
  <c r="AJ42" i="24" a="1"/>
  <c r="AJ42" i="24" s="1"/>
  <c r="AG174" i="24"/>
  <c r="AG142" i="24"/>
  <c r="AI41" i="24" a="1"/>
  <c r="AI41" i="24" s="1"/>
  <c r="AI7" i="29"/>
  <c r="G544" i="43"/>
  <c r="M46" i="27"/>
  <c r="M75" i="27" s="1"/>
  <c r="R50" i="59"/>
  <c r="R51" i="59" s="1"/>
  <c r="G185" i="43"/>
  <c r="AE866" i="23"/>
  <c r="AE853" i="23"/>
  <c r="D303" i="43" s="1"/>
  <c r="AI39" i="25"/>
  <c r="W2" i="28"/>
  <c r="W50" i="28" s="1"/>
  <c r="AI38" i="25"/>
  <c r="W4" i="55"/>
  <c r="AL4" i="24"/>
  <c r="W4" i="59"/>
  <c r="L2" i="43"/>
  <c r="AM221" i="23"/>
  <c r="Q30" i="27"/>
  <c r="AL3" i="29"/>
  <c r="L288" i="24"/>
  <c r="AF789" i="23"/>
  <c r="AF781" i="23"/>
  <c r="AF865" i="23"/>
  <c r="AF857" i="23"/>
  <c r="NA56" i="25"/>
  <c r="NB55" i="25"/>
  <c r="K78" i="27"/>
  <c r="AF1009" i="23"/>
  <c r="AF1017" i="23"/>
  <c r="AF637" i="23"/>
  <c r="AF629" i="23"/>
  <c r="AF1093" i="23"/>
  <c r="AF1085" i="23"/>
  <c r="F290" i="24"/>
  <c r="AF705" i="23"/>
  <c r="AF713" i="23"/>
  <c r="R509" i="43" l="1"/>
  <c r="AF552" i="23"/>
  <c r="J230" i="43"/>
  <c r="AJ128" i="24"/>
  <c r="AJ149" i="24" s="1"/>
  <c r="J204" i="43"/>
  <c r="J240" i="43" s="1"/>
  <c r="W20" i="55"/>
  <c r="L95" i="43" s="1"/>
  <c r="L102" i="43" s="1"/>
  <c r="AL228" i="23"/>
  <c r="K94" i="43"/>
  <c r="K101" i="43" s="1"/>
  <c r="AL98" i="24"/>
  <c r="AL97" i="24"/>
  <c r="AL99" i="24"/>
  <c r="AL100" i="24"/>
  <c r="AL101" i="24"/>
  <c r="AJ171" i="24"/>
  <c r="AL85" i="24"/>
  <c r="AL82" i="24"/>
  <c r="AL84" i="24"/>
  <c r="AL79" i="24"/>
  <c r="AL81" i="24"/>
  <c r="AL80" i="24"/>
  <c r="AL83" i="24"/>
  <c r="L248" i="24"/>
  <c r="AP249" i="24"/>
  <c r="AU249" i="24"/>
  <c r="AO249" i="24"/>
  <c r="AM249" i="24"/>
  <c r="AR249" i="24"/>
  <c r="AT249" i="24"/>
  <c r="AS249" i="24"/>
  <c r="AQ249" i="24"/>
  <c r="AL249" i="24"/>
  <c r="AN249" i="24"/>
  <c r="S50" i="59"/>
  <c r="S51" i="59" s="1"/>
  <c r="AF585" i="23"/>
  <c r="AF590" i="23" s="1"/>
  <c r="AG595" i="23" s="1"/>
  <c r="AF861" i="23"/>
  <c r="AF853" i="23" s="1"/>
  <c r="E303" i="43" s="1"/>
  <c r="H435" i="43"/>
  <c r="I1132" i="23"/>
  <c r="AF937" i="23"/>
  <c r="AF929" i="23" s="1"/>
  <c r="E304" i="43" s="1"/>
  <c r="AF813" i="23"/>
  <c r="AF818" i="23" s="1"/>
  <c r="AG812" i="23" s="1"/>
  <c r="AG815" i="23" s="1"/>
  <c r="AG817" i="23" s="1"/>
  <c r="AJ43" i="24" a="1"/>
  <c r="AJ43" i="24" s="1"/>
  <c r="AF785" i="23"/>
  <c r="AF777" i="23" s="1"/>
  <c r="E302" i="43" s="1"/>
  <c r="AK1416" i="23"/>
  <c r="AK1439" i="23" s="1"/>
  <c r="AK349" i="23" s="1"/>
  <c r="AF956" i="23"/>
  <c r="AF961" i="23" s="1"/>
  <c r="AG955" i="23" s="1"/>
  <c r="AG958" i="23" s="1"/>
  <c r="AJ134" i="24"/>
  <c r="AJ155" i="24" s="1"/>
  <c r="AF1108" i="23"/>
  <c r="AF1113" i="23" s="1"/>
  <c r="AG1107" i="23" s="1"/>
  <c r="AG1110" i="23" s="1"/>
  <c r="V34" i="59"/>
  <c r="V28" i="59" s="1"/>
  <c r="AF576" i="23"/>
  <c r="AF581" i="23" s="1"/>
  <c r="AG575" i="23" s="1"/>
  <c r="AG578" i="23" s="1"/>
  <c r="AF889" i="23"/>
  <c r="AF894" i="23" s="1"/>
  <c r="AG899" i="23" s="1"/>
  <c r="AJ258" i="23"/>
  <c r="AJ260" i="23" s="1"/>
  <c r="AJ256" i="23" s="1"/>
  <c r="I88" i="43" s="1"/>
  <c r="I1131" i="23"/>
  <c r="AF1032" i="23"/>
  <c r="AF1037" i="23" s="1"/>
  <c r="AG1031" i="23" s="1"/>
  <c r="AG1034" i="23" s="1"/>
  <c r="AH37" i="24"/>
  <c r="AF652" i="23"/>
  <c r="AF657" i="23" s="1"/>
  <c r="AG651" i="23" s="1"/>
  <c r="AG654" i="23" s="1"/>
  <c r="AF1046" i="23"/>
  <c r="AG1051" i="23" s="1"/>
  <c r="AF1194" i="23"/>
  <c r="AF1165" i="23"/>
  <c r="AF1157" i="23" s="1"/>
  <c r="AF1193" i="23"/>
  <c r="AF1196" i="23" s="1"/>
  <c r="AF1013" i="23"/>
  <c r="AF1005" i="23" s="1"/>
  <c r="E305" i="43" s="1"/>
  <c r="AF633" i="23"/>
  <c r="AF625" i="23" s="1"/>
  <c r="E300" i="43" s="1"/>
  <c r="AF1122" i="23"/>
  <c r="AG1116" i="23" s="1"/>
  <c r="AG613" i="23" a="1"/>
  <c r="AG613" i="23" s="1"/>
  <c r="AG614" i="23" s="1"/>
  <c r="AG617" i="23" s="1"/>
  <c r="AG633" i="23" s="1"/>
  <c r="AG625" i="23" s="1"/>
  <c r="F300" i="43" s="1"/>
  <c r="AG884" i="23"/>
  <c r="AG334" i="23"/>
  <c r="AG765" i="23" a="1"/>
  <c r="AG765" i="23" s="1"/>
  <c r="AG766" i="23" s="1"/>
  <c r="AG769" i="23" s="1"/>
  <c r="AG785" i="23" s="1"/>
  <c r="AG777" i="23" s="1"/>
  <c r="F302" i="43" s="1"/>
  <c r="AG993" i="23" a="1"/>
  <c r="AG993" i="23" s="1"/>
  <c r="AG994" i="23" s="1"/>
  <c r="AG997" i="23" s="1"/>
  <c r="AG1041" i="23" s="1"/>
  <c r="AG537" i="23" a="1"/>
  <c r="AG537" i="23" s="1"/>
  <c r="AG538" i="23" s="1"/>
  <c r="AG541" i="23" s="1"/>
  <c r="AG585" i="23" s="1"/>
  <c r="AG488" i="23"/>
  <c r="AG489" i="23" s="1"/>
  <c r="AG505" i="23" s="1"/>
  <c r="AG497" i="23" s="1"/>
  <c r="AG1069" i="23" a="1"/>
  <c r="AG1069" i="23" s="1"/>
  <c r="AG1070" i="23" s="1"/>
  <c r="AG1073" i="23" s="1"/>
  <c r="AG1089" i="23" s="1"/>
  <c r="AG1081" i="23" s="1"/>
  <c r="F306" i="43" s="1"/>
  <c r="AK70" i="24"/>
  <c r="AG689" i="23" a="1"/>
  <c r="AG689" i="23" s="1"/>
  <c r="AG690" i="23" s="1"/>
  <c r="AG693" i="23" s="1"/>
  <c r="AG728" i="23" s="1"/>
  <c r="AF1089" i="23"/>
  <c r="AF1081" i="23" s="1"/>
  <c r="E306" i="43" s="1"/>
  <c r="AF933" i="23"/>
  <c r="AF471" i="23" s="1"/>
  <c r="AG917" i="23" a="1"/>
  <c r="AG917" i="23" s="1"/>
  <c r="AG918" i="23" s="1"/>
  <c r="AG921" i="23" s="1"/>
  <c r="AG965" i="23" s="1"/>
  <c r="AG841" i="23" a="1"/>
  <c r="AG841" i="23" s="1"/>
  <c r="AG842" i="23" s="1"/>
  <c r="AG845" i="23" s="1"/>
  <c r="AG880" i="23" s="1"/>
  <c r="AG885" i="23" s="1"/>
  <c r="AH879" i="23" s="1"/>
  <c r="AH882" i="23" s="1"/>
  <c r="AH884" i="23" s="1"/>
  <c r="AJ432" i="23"/>
  <c r="AJ415" i="23" s="1"/>
  <c r="AJ376" i="23" s="1"/>
  <c r="AF970" i="23"/>
  <c r="AG975" i="23" s="1"/>
  <c r="AF666" i="23"/>
  <c r="AG660" i="23" s="1"/>
  <c r="AG663" i="23" s="1"/>
  <c r="AG665" i="23" s="1"/>
  <c r="D298" i="43"/>
  <c r="AF742" i="23"/>
  <c r="AG736" i="23" s="1"/>
  <c r="AG739" i="23" s="1"/>
  <c r="AG741" i="23" s="1"/>
  <c r="AK109" i="24"/>
  <c r="AK22" i="24" s="1"/>
  <c r="K214" i="43" s="1"/>
  <c r="K244" i="43" s="1"/>
  <c r="L285" i="24"/>
  <c r="D174" i="43"/>
  <c r="D164" i="43"/>
  <c r="F164" i="43" s="1"/>
  <c r="AG730" i="23"/>
  <c r="AG806" i="23"/>
  <c r="AM82" i="23"/>
  <c r="AM44" i="23"/>
  <c r="AM99" i="23"/>
  <c r="AM323" i="23"/>
  <c r="AM1223" i="23"/>
  <c r="AM1580" i="23"/>
  <c r="AM321" i="23"/>
  <c r="AL89" i="24"/>
  <c r="AL103" i="24"/>
  <c r="AL86" i="24"/>
  <c r="AL88" i="24"/>
  <c r="AL57" i="24"/>
  <c r="AL67" i="24"/>
  <c r="AL114" i="24"/>
  <c r="AL64" i="24"/>
  <c r="AL111" i="24"/>
  <c r="AL90" i="24"/>
  <c r="AL102" i="24"/>
  <c r="AL78" i="24"/>
  <c r="AL115" i="24"/>
  <c r="AL72" i="24"/>
  <c r="AL61" i="24"/>
  <c r="AL12" i="24" s="1"/>
  <c r="AL51" i="24"/>
  <c r="AL50" i="24" s="1"/>
  <c r="AL31" i="24"/>
  <c r="L436" i="43" s="1"/>
  <c r="AL107" i="24"/>
  <c r="AL106" i="24" s="1"/>
  <c r="AL21" i="24" s="1"/>
  <c r="AL42" i="24" s="1" a="1"/>
  <c r="AL42" i="24" s="1"/>
  <c r="AL91" i="24"/>
  <c r="AL104" i="24"/>
  <c r="AL87" i="24"/>
  <c r="AL93" i="24"/>
  <c r="AL63" i="24"/>
  <c r="AL14" i="24" s="1"/>
  <c r="AL127" i="24" s="1"/>
  <c r="AL148" i="24" s="1"/>
  <c r="AL68" i="24"/>
  <c r="AL62" i="24"/>
  <c r="AL13" i="24" s="1"/>
  <c r="AL71" i="24"/>
  <c r="AL92" i="24"/>
  <c r="AL96" i="24"/>
  <c r="AL56" i="24"/>
  <c r="AL55" i="24" s="1"/>
  <c r="AL10" i="24" s="1"/>
  <c r="L203" i="43" s="1"/>
  <c r="L239" i="43" s="1"/>
  <c r="AL110" i="24"/>
  <c r="AL116" i="24"/>
  <c r="AL60" i="24"/>
  <c r="AE852" i="23"/>
  <c r="AF860" i="23"/>
  <c r="H248" i="43"/>
  <c r="H229" i="43"/>
  <c r="H231" i="43" s="1"/>
  <c r="AK8" i="25"/>
  <c r="AJ313" i="23"/>
  <c r="AL1408" i="23"/>
  <c r="AL1431" i="23" s="1"/>
  <c r="AL341" i="23" s="1"/>
  <c r="AK127" i="24"/>
  <c r="AK148" i="24" s="1"/>
  <c r="K222" i="43"/>
  <c r="K247" i="43" s="1"/>
  <c r="AK27" i="24"/>
  <c r="AE624" i="23"/>
  <c r="AF632" i="23"/>
  <c r="AK1405" i="23"/>
  <c r="AK1428" i="23" s="1"/>
  <c r="AK338" i="23" s="1"/>
  <c r="AJ124" i="24"/>
  <c r="AJ145" i="24" s="1"/>
  <c r="AJ33" i="24"/>
  <c r="J438" i="43" s="1"/>
  <c r="AK1420" i="23"/>
  <c r="AK1443" i="23" s="1"/>
  <c r="AJ137" i="24"/>
  <c r="AJ158" i="24" s="1"/>
  <c r="M57" i="27"/>
  <c r="M86" i="27" s="1"/>
  <c r="AL46" i="25"/>
  <c r="K38" i="27"/>
  <c r="K67" i="27" s="1"/>
  <c r="E530" i="43"/>
  <c r="AE498" i="23"/>
  <c r="AE508" i="23"/>
  <c r="AJ414" i="23"/>
  <c r="AJ375" i="23" s="1"/>
  <c r="AW286" i="24"/>
  <c r="AJ286" i="24"/>
  <c r="AK286" i="24"/>
  <c r="AY286" i="24"/>
  <c r="AU286" i="24"/>
  <c r="AO286" i="24"/>
  <c r="BF286" i="24"/>
  <c r="BC286" i="24"/>
  <c r="AN286" i="24"/>
  <c r="AV286" i="24"/>
  <c r="AZ286" i="24"/>
  <c r="AR286" i="24"/>
  <c r="AS286" i="24"/>
  <c r="BD286" i="24"/>
  <c r="AL286" i="24"/>
  <c r="AH286" i="24"/>
  <c r="AH282" i="24" s="1"/>
  <c r="AH189" i="24" s="1"/>
  <c r="BE286" i="24"/>
  <c r="BA286" i="24"/>
  <c r="AQ286" i="24"/>
  <c r="AI286" i="24"/>
  <c r="AT286" i="24"/>
  <c r="AP286" i="24"/>
  <c r="AX286" i="24"/>
  <c r="BB286" i="24"/>
  <c r="AM286" i="24"/>
  <c r="AH1401" i="23"/>
  <c r="C565" i="43"/>
  <c r="AE152" i="23"/>
  <c r="AI269" i="23"/>
  <c r="AJ1614" i="23"/>
  <c r="L173" i="43"/>
  <c r="L370" i="43"/>
  <c r="L172" i="43"/>
  <c r="K569" i="43"/>
  <c r="W14" i="55"/>
  <c r="W13" i="55" s="1"/>
  <c r="W19" i="55" s="1"/>
  <c r="AI1436" i="23"/>
  <c r="AI1412" i="23"/>
  <c r="M58" i="27" s="1"/>
  <c r="M87" i="27" s="1"/>
  <c r="AH408" i="24"/>
  <c r="AH194" i="24" s="1"/>
  <c r="AI1475" i="23" s="1"/>
  <c r="L412" i="24"/>
  <c r="AJ271" i="23"/>
  <c r="AJ118" i="23"/>
  <c r="I78" i="43" s="1"/>
  <c r="AJ1442" i="23"/>
  <c r="AJ1441" i="23" s="1"/>
  <c r="AJ352" i="23" s="1"/>
  <c r="AJ351" i="23" s="1"/>
  <c r="AJ1418" i="23"/>
  <c r="N59" i="27" s="1"/>
  <c r="N88" i="27" s="1"/>
  <c r="AG151" i="24"/>
  <c r="AG141" i="24" s="1"/>
  <c r="AH252" i="23"/>
  <c r="AG177" i="24"/>
  <c r="AK125" i="24"/>
  <c r="AK146" i="24" s="1"/>
  <c r="AL1406" i="23"/>
  <c r="AL1429" i="23" s="1"/>
  <c r="AL339" i="23" s="1"/>
  <c r="AK66" i="24"/>
  <c r="AK15" i="24"/>
  <c r="K204" i="43" s="1"/>
  <c r="K240" i="43" s="1"/>
  <c r="AK129" i="24"/>
  <c r="AK150" i="24" s="1"/>
  <c r="AL1410" i="23"/>
  <c r="AL1433" i="23" s="1"/>
  <c r="AL343" i="23" s="1"/>
  <c r="AJ75" i="24"/>
  <c r="AJ19" i="24"/>
  <c r="AJ40" i="24" s="1" a="1"/>
  <c r="AJ40" i="24" s="1"/>
  <c r="AJ138" i="24"/>
  <c r="AJ159" i="24" s="1"/>
  <c r="AJ156" i="24" s="1"/>
  <c r="AK1421" i="23"/>
  <c r="AK1444" i="23" s="1"/>
  <c r="AE928" i="23"/>
  <c r="AF936" i="23"/>
  <c r="AJ303" i="23"/>
  <c r="AJ302" i="23" s="1"/>
  <c r="AL237" i="23"/>
  <c r="AI298" i="23"/>
  <c r="AI242" i="23"/>
  <c r="AI241" i="23" s="1"/>
  <c r="AI131" i="23"/>
  <c r="AI244" i="23"/>
  <c r="AH168" i="24"/>
  <c r="F372" i="24"/>
  <c r="X2" i="28"/>
  <c r="X50" i="28" s="1"/>
  <c r="AJ38" i="25"/>
  <c r="X4" i="59"/>
  <c r="AJ39" i="25"/>
  <c r="AM3" i="29"/>
  <c r="M2" i="43"/>
  <c r="X4" i="55"/>
  <c r="AN221" i="23"/>
  <c r="AM4" i="24"/>
  <c r="R30" i="27"/>
  <c r="AH346" i="23"/>
  <c r="AH345" i="23" s="1"/>
  <c r="AH689" i="23" s="1" a="1"/>
  <c r="AH689" i="23" s="1"/>
  <c r="AH690" i="23" s="1"/>
  <c r="AH693" i="23" s="1"/>
  <c r="AH1435" i="23"/>
  <c r="AK9" i="29"/>
  <c r="AK13" i="29"/>
  <c r="M40" i="27"/>
  <c r="M69" i="27" s="1"/>
  <c r="H104" i="43"/>
  <c r="G532" i="43"/>
  <c r="AJ411" i="23"/>
  <c r="AJ372" i="23" s="1"/>
  <c r="AK419" i="23"/>
  <c r="AG186" i="24"/>
  <c r="AH1470" i="23"/>
  <c r="AH1467" i="23" s="1"/>
  <c r="AI121" i="24"/>
  <c r="AI143" i="24"/>
  <c r="AI178" i="24"/>
  <c r="AJ48" i="24"/>
  <c r="AL14" i="29"/>
  <c r="AL15" i="29"/>
  <c r="AL10" i="29" s="1"/>
  <c r="AM310" i="23" s="1"/>
  <c r="AM309" i="23" s="1"/>
  <c r="AI11" i="25"/>
  <c r="AI12" i="25"/>
  <c r="AI17" i="29"/>
  <c r="AI18" i="29"/>
  <c r="AI19" i="29" s="1"/>
  <c r="AI34" i="24"/>
  <c r="I439" i="43" s="1"/>
  <c r="AI131" i="24"/>
  <c r="I211" i="43"/>
  <c r="I241" i="43" s="1"/>
  <c r="AJ1413" i="23"/>
  <c r="AI18" i="24"/>
  <c r="AI6" i="24" s="1"/>
  <c r="AI40" i="24" a="1"/>
  <c r="AI40" i="24" s="1"/>
  <c r="AI39" i="24" s="1"/>
  <c r="AI37" i="24" s="1"/>
  <c r="AF1466" i="23"/>
  <c r="AF134" i="23"/>
  <c r="AG1194" i="23"/>
  <c r="AG1185" i="23"/>
  <c r="AG1165" i="23"/>
  <c r="AG1157" i="23" s="1"/>
  <c r="K186" i="43"/>
  <c r="AK11" i="24"/>
  <c r="K200" i="43" s="1"/>
  <c r="K236" i="43" s="1"/>
  <c r="AK59" i="24"/>
  <c r="K220" i="43"/>
  <c r="K245" i="43" s="1"/>
  <c r="AK25" i="24"/>
  <c r="AK113" i="24"/>
  <c r="AK133" i="24"/>
  <c r="AK154" i="24" s="1"/>
  <c r="K213" i="43"/>
  <c r="K243" i="43" s="1"/>
  <c r="AK42" i="24" a="1"/>
  <c r="AK42" i="24" s="1"/>
  <c r="AL1415" i="23"/>
  <c r="AL1438" i="23" s="1"/>
  <c r="AL348" i="23" s="1"/>
  <c r="AK126" i="24"/>
  <c r="AK147" i="24" s="1"/>
  <c r="AK173" i="24" s="1"/>
  <c r="F250" i="24" s="1"/>
  <c r="AL1407" i="23"/>
  <c r="AL1430" i="23" s="1"/>
  <c r="AL340" i="23" s="1"/>
  <c r="AK1414" i="23"/>
  <c r="AK1437" i="23" s="1"/>
  <c r="AK347" i="23" s="1"/>
  <c r="AJ132" i="24"/>
  <c r="AJ153" i="24" s="1"/>
  <c r="F413" i="24"/>
  <c r="AH169" i="24"/>
  <c r="AH116" i="23"/>
  <c r="AH1459" i="23"/>
  <c r="AH1455" i="23"/>
  <c r="AH1454" i="23" s="1"/>
  <c r="AK129" i="23"/>
  <c r="AK1512" i="23"/>
  <c r="AK1492" i="23" s="1"/>
  <c r="F157" i="43"/>
  <c r="AE776" i="23"/>
  <c r="AF784" i="23"/>
  <c r="AE700" i="23"/>
  <c r="AF708" i="23"/>
  <c r="AF714" i="23" s="1"/>
  <c r="AF700" i="23" s="1"/>
  <c r="AK1409" i="23"/>
  <c r="AK1432" i="23" s="1"/>
  <c r="AK342" i="23" s="1"/>
  <c r="AI336" i="23"/>
  <c r="AI335" i="23" s="1"/>
  <c r="AI1425" i="23"/>
  <c r="I83" i="43"/>
  <c r="I105" i="43" s="1"/>
  <c r="AJ272" i="23"/>
  <c r="AJ119" i="23"/>
  <c r="AI1511" i="23"/>
  <c r="AI1490" i="23" s="1"/>
  <c r="AI128" i="23"/>
  <c r="AK371" i="24"/>
  <c r="AI371" i="24"/>
  <c r="AJ371" i="24"/>
  <c r="AL371" i="24"/>
  <c r="AQ371" i="24"/>
  <c r="AM371" i="24"/>
  <c r="AH371" i="24"/>
  <c r="AH367" i="24" s="1"/>
  <c r="AH193" i="24" s="1"/>
  <c r="AI1474" i="23" s="1"/>
  <c r="AP371" i="24"/>
  <c r="AO371" i="24"/>
  <c r="AN371" i="24"/>
  <c r="AJ128" i="23"/>
  <c r="AJ1511" i="23"/>
  <c r="AJ1490" i="23" s="1"/>
  <c r="AF204" i="23"/>
  <c r="D601" i="43"/>
  <c r="K184" i="43"/>
  <c r="K141" i="43" s="1"/>
  <c r="I228" i="43"/>
  <c r="AF1463" i="23"/>
  <c r="AF173" i="23"/>
  <c r="AF247" i="23"/>
  <c r="AF115" i="23" s="1"/>
  <c r="AE548" i="23"/>
  <c r="AF556" i="23"/>
  <c r="AF562" i="23" s="1"/>
  <c r="AG556" i="23" s="1"/>
  <c r="I437" i="43"/>
  <c r="U49" i="59"/>
  <c r="U41" i="59"/>
  <c r="AK236" i="23"/>
  <c r="AJ122" i="24"/>
  <c r="AK1403" i="23"/>
  <c r="AJ32" i="24"/>
  <c r="J437" i="43" s="1"/>
  <c r="AJ8" i="24"/>
  <c r="AJ123" i="24"/>
  <c r="AJ144" i="24" s="1"/>
  <c r="AK1404" i="23"/>
  <c r="AK1427" i="23" s="1"/>
  <c r="AK337" i="23" s="1"/>
  <c r="AH30" i="24"/>
  <c r="F543" i="43"/>
  <c r="AI1620" i="23"/>
  <c r="L45" i="27"/>
  <c r="L74" i="27" s="1"/>
  <c r="AM44" i="25"/>
  <c r="W30" i="59"/>
  <c r="W35" i="59" s="1"/>
  <c r="W33" i="59"/>
  <c r="W38" i="59" s="1"/>
  <c r="W32" i="59"/>
  <c r="W37" i="59" s="1"/>
  <c r="W31" i="59"/>
  <c r="W36" i="59" s="1"/>
  <c r="AG169" i="24"/>
  <c r="F287" i="24"/>
  <c r="AG171" i="24"/>
  <c r="AH130" i="24"/>
  <c r="AH120" i="24" s="1"/>
  <c r="AH152" i="24"/>
  <c r="AE1004" i="23"/>
  <c r="AF1012" i="23"/>
  <c r="AI157" i="24"/>
  <c r="AI179" i="24" s="1"/>
  <c r="F414" i="24" s="1"/>
  <c r="AI135" i="24"/>
  <c r="AG328" i="24"/>
  <c r="AI328" i="24"/>
  <c r="AH328" i="24"/>
  <c r="AJ328" i="24"/>
  <c r="AF328" i="24"/>
  <c r="AF326" i="24" s="1"/>
  <c r="AF192" i="24" s="1"/>
  <c r="K179" i="43"/>
  <c r="K188" i="43"/>
  <c r="AK95" i="24"/>
  <c r="AK20" i="24" s="1"/>
  <c r="AK55" i="24"/>
  <c r="AK10" i="24" s="1"/>
  <c r="K203" i="43" s="1"/>
  <c r="K239" i="43" s="1"/>
  <c r="AK77" i="24"/>
  <c r="AK9" i="24"/>
  <c r="K201" i="43" s="1"/>
  <c r="K237" i="43" s="1"/>
  <c r="K221" i="43"/>
  <c r="K246" i="43" s="1"/>
  <c r="AK26" i="24"/>
  <c r="V5" i="59"/>
  <c r="V43" i="59" s="1"/>
  <c r="V42" i="59" s="1"/>
  <c r="AL222" i="23"/>
  <c r="AK1419" i="23"/>
  <c r="AJ136" i="24"/>
  <c r="AJ24" i="24"/>
  <c r="L48" i="27"/>
  <c r="L77" i="27" s="1"/>
  <c r="F546" i="43"/>
  <c r="AJ129" i="23"/>
  <c r="AJ1512" i="23"/>
  <c r="AJ1492" i="23" s="1"/>
  <c r="AE1170" i="23"/>
  <c r="AE1157" i="23"/>
  <c r="AE467" i="23" s="1"/>
  <c r="AE455" i="23" s="1"/>
  <c r="Q22" i="28"/>
  <c r="Q24" i="28" s="1"/>
  <c r="Q25" i="28" s="1"/>
  <c r="AG176" i="23"/>
  <c r="K56" i="27"/>
  <c r="K85" i="27" s="1"/>
  <c r="V6" i="59"/>
  <c r="AL223" i="23"/>
  <c r="AK4" i="29"/>
  <c r="AK1410" i="23"/>
  <c r="AK1433" i="23" s="1"/>
  <c r="AK343" i="23" s="1"/>
  <c r="AJ129" i="24"/>
  <c r="AJ150" i="24" s="1"/>
  <c r="AE1080" i="23"/>
  <c r="AF1088" i="23"/>
  <c r="AJ7" i="29"/>
  <c r="AK307" i="23"/>
  <c r="AK306" i="23" s="1"/>
  <c r="G533" i="43"/>
  <c r="M41" i="27"/>
  <c r="M70" i="27" s="1"/>
  <c r="AK314" i="23"/>
  <c r="AK315" i="23"/>
  <c r="U28" i="59"/>
  <c r="AK237" i="23"/>
  <c r="AF167" i="24"/>
  <c r="AF166" i="24" s="1"/>
  <c r="AF176" i="24"/>
  <c r="F329" i="24"/>
  <c r="AJ1426" i="23"/>
  <c r="AJ1402" i="23"/>
  <c r="AJ245" i="23"/>
  <c r="AJ41" i="24" a="1"/>
  <c r="AJ41" i="24" s="1"/>
  <c r="AK426" i="23"/>
  <c r="AK420" i="23"/>
  <c r="AK412" i="23" s="1"/>
  <c r="AK373" i="23" s="1"/>
  <c r="AK428" i="23"/>
  <c r="AK427" i="23"/>
  <c r="AK431" i="23"/>
  <c r="AK423" i="23"/>
  <c r="AK429" i="23"/>
  <c r="AL425" i="23" s="1"/>
  <c r="AK422" i="23"/>
  <c r="AK413" i="23" s="1"/>
  <c r="AK374" i="23" s="1"/>
  <c r="AK421" i="23"/>
  <c r="AL174" i="24"/>
  <c r="AF1187" i="23"/>
  <c r="NB56" i="25"/>
  <c r="NC55" i="25"/>
  <c r="AG865" i="23"/>
  <c r="AG857" i="23"/>
  <c r="BE290" i="24"/>
  <c r="BG290" i="24"/>
  <c r="BB290" i="24"/>
  <c r="BH290" i="24"/>
  <c r="AT290" i="24"/>
  <c r="AW290" i="24"/>
  <c r="BI290" i="24"/>
  <c r="AP290" i="24"/>
  <c r="AN290" i="24"/>
  <c r="AU290" i="24"/>
  <c r="AV290" i="24"/>
  <c r="AQ290" i="24"/>
  <c r="AX290" i="24"/>
  <c r="AS290" i="24"/>
  <c r="BD290" i="24"/>
  <c r="AY290" i="24"/>
  <c r="AZ290" i="24"/>
  <c r="AM290" i="24"/>
  <c r="AR290" i="24"/>
  <c r="AL290" i="24"/>
  <c r="BA290" i="24"/>
  <c r="BC290" i="24"/>
  <c r="BF290" i="24"/>
  <c r="AO290" i="24"/>
  <c r="BJ290" i="24"/>
  <c r="K230" i="43" l="1"/>
  <c r="AK41" i="24" a="1"/>
  <c r="AK41" i="24" s="1"/>
  <c r="K212" i="43"/>
  <c r="K242" i="43" s="1"/>
  <c r="X20" i="55"/>
  <c r="M95" i="43" s="1"/>
  <c r="M102" i="43" s="1"/>
  <c r="AM228" i="23"/>
  <c r="L94" i="43"/>
  <c r="L101" i="43" s="1"/>
  <c r="AK258" i="23"/>
  <c r="AK260" i="23" s="1"/>
  <c r="AK256" i="23" s="1"/>
  <c r="J88" i="43" s="1"/>
  <c r="AM99" i="24"/>
  <c r="AM101" i="24"/>
  <c r="AM100" i="24"/>
  <c r="AM97" i="24"/>
  <c r="AM98" i="24"/>
  <c r="AM85" i="24"/>
  <c r="AM83" i="24"/>
  <c r="AM81" i="24"/>
  <c r="AM84" i="24"/>
  <c r="AM79" i="24"/>
  <c r="AM82" i="24"/>
  <c r="AM80" i="24"/>
  <c r="AG1117" i="23"/>
  <c r="AF1018" i="23"/>
  <c r="AF1004" i="23" s="1"/>
  <c r="AU250" i="24"/>
  <c r="AM250" i="24"/>
  <c r="AM241" i="24" s="1"/>
  <c r="AM188" i="24" s="1"/>
  <c r="AN1469" i="23" s="1"/>
  <c r="AR250" i="24"/>
  <c r="AT250" i="24"/>
  <c r="AS250" i="24"/>
  <c r="AP250" i="24"/>
  <c r="AV250" i="24"/>
  <c r="AO250" i="24"/>
  <c r="AN250" i="24"/>
  <c r="AQ250" i="24"/>
  <c r="AL241" i="24"/>
  <c r="AL188" i="24" s="1"/>
  <c r="AM1469" i="23" s="1"/>
  <c r="L249" i="24"/>
  <c r="AG747" i="23"/>
  <c r="AF942" i="23"/>
  <c r="AF928" i="23" s="1"/>
  <c r="AG1040" i="23"/>
  <c r="AG1043" i="23" s="1"/>
  <c r="AG1045" i="23" s="1"/>
  <c r="AG576" i="23"/>
  <c r="AG581" i="23" s="1"/>
  <c r="AH575" i="23" s="1"/>
  <c r="AH579" i="23" s="1"/>
  <c r="AH560" i="23" s="1"/>
  <c r="AH551" i="23" s="1"/>
  <c r="AH469" i="23" s="1"/>
  <c r="AH457" i="23" s="1"/>
  <c r="AH359" i="23" s="1"/>
  <c r="AF790" i="23"/>
  <c r="AF776" i="23" s="1"/>
  <c r="AG1013" i="23"/>
  <c r="AG1005" i="23" s="1"/>
  <c r="F305" i="43" s="1"/>
  <c r="AF866" i="23"/>
  <c r="AF852" i="23" s="1"/>
  <c r="AL109" i="24"/>
  <c r="AL22" i="24" s="1"/>
  <c r="AL134" i="24" s="1"/>
  <c r="AG1127" i="23"/>
  <c r="AF638" i="23"/>
  <c r="AF624" i="23" s="1"/>
  <c r="AG737" i="23"/>
  <c r="AG742" i="23" s="1"/>
  <c r="AH747" i="23" s="1"/>
  <c r="AG889" i="23"/>
  <c r="AG888" i="23"/>
  <c r="AG891" i="23" s="1"/>
  <c r="AG893" i="23" s="1"/>
  <c r="AG557" i="23"/>
  <c r="AG549" i="23" s="1"/>
  <c r="F299" i="43" s="1"/>
  <c r="AK43" i="24" a="1"/>
  <c r="AK43" i="24" s="1"/>
  <c r="AG1108" i="23"/>
  <c r="AG1113" i="23" s="1"/>
  <c r="AH1107" i="23" s="1"/>
  <c r="AH1110" i="23" s="1"/>
  <c r="E298" i="43"/>
  <c r="AG1032" i="23"/>
  <c r="AG1037" i="23" s="1"/>
  <c r="AH1031" i="23" s="1"/>
  <c r="AH1034" i="23" s="1"/>
  <c r="AF1199" i="23"/>
  <c r="AG1204" i="23" s="1"/>
  <c r="AG652" i="23"/>
  <c r="AG657" i="23" s="1"/>
  <c r="AH651" i="23" s="1"/>
  <c r="AH654" i="23" s="1"/>
  <c r="AG661" i="23"/>
  <c r="AG666" i="23" s="1"/>
  <c r="AH671" i="23" s="1"/>
  <c r="I435" i="43"/>
  <c r="AG823" i="23"/>
  <c r="AI30" i="24"/>
  <c r="AG861" i="23"/>
  <c r="AG853" i="23" s="1"/>
  <c r="F303" i="43" s="1"/>
  <c r="AG804" i="23"/>
  <c r="AG809" i="23" s="1"/>
  <c r="AH803" i="23" s="1"/>
  <c r="AH806" i="23" s="1"/>
  <c r="AG708" i="23"/>
  <c r="AG709" i="23"/>
  <c r="AG701" i="23" s="1"/>
  <c r="F301" i="43" s="1"/>
  <c r="AG813" i="23"/>
  <c r="AG818" i="23" s="1"/>
  <c r="AH823" i="23" s="1"/>
  <c r="AG584" i="23"/>
  <c r="AG587" i="23" s="1"/>
  <c r="AG589" i="23" s="1"/>
  <c r="AF548" i="23"/>
  <c r="AF1094" i="23"/>
  <c r="AG1088" i="23" s="1"/>
  <c r="AF467" i="23"/>
  <c r="AF455" i="23" s="1"/>
  <c r="AF357" i="23" s="1"/>
  <c r="AF178" i="23" s="1"/>
  <c r="E280" i="43" s="1"/>
  <c r="AG964" i="23"/>
  <c r="AG967" i="23" s="1"/>
  <c r="AG969" i="23" s="1"/>
  <c r="AK134" i="24"/>
  <c r="AK155" i="24" s="1"/>
  <c r="AG937" i="23"/>
  <c r="AG929" i="23" s="1"/>
  <c r="F304" i="43" s="1"/>
  <c r="AH863" i="23"/>
  <c r="AH857" i="23" s="1"/>
  <c r="AL1416" i="23"/>
  <c r="AL1439" i="23" s="1"/>
  <c r="AL349" i="23" s="1"/>
  <c r="AG956" i="23"/>
  <c r="AG961" i="23" s="1"/>
  <c r="AH955" i="23" s="1"/>
  <c r="AH958" i="23" s="1"/>
  <c r="AG733" i="23"/>
  <c r="AH727" i="23" s="1"/>
  <c r="AH730" i="23" s="1"/>
  <c r="AL95" i="24"/>
  <c r="AL20" i="24" s="1"/>
  <c r="AH613" i="23" a="1"/>
  <c r="AH613" i="23" s="1"/>
  <c r="AH614" i="23" s="1"/>
  <c r="AH617" i="23" s="1"/>
  <c r="AH661" i="23" s="1"/>
  <c r="AG671" i="23"/>
  <c r="L371" i="24"/>
  <c r="L328" i="24"/>
  <c r="L286" i="24"/>
  <c r="AK414" i="23"/>
  <c r="AK375" i="23" s="1"/>
  <c r="AK313" i="23"/>
  <c r="J185" i="43" s="1"/>
  <c r="AH728" i="23"/>
  <c r="AH709" i="23"/>
  <c r="AH701" i="23" s="1"/>
  <c r="G301" i="43" s="1"/>
  <c r="AH737" i="23"/>
  <c r="AF1619" i="23" a="1"/>
  <c r="AF1619" i="23" s="1"/>
  <c r="AH329" i="24"/>
  <c r="AJ329" i="24"/>
  <c r="AI329" i="24"/>
  <c r="AG329" i="24"/>
  <c r="AG326" i="24" s="1"/>
  <c r="AG192" i="24" s="1"/>
  <c r="AK329" i="24"/>
  <c r="AL315" i="23"/>
  <c r="AL314" i="23"/>
  <c r="AG204" i="23"/>
  <c r="E601" i="43"/>
  <c r="H544" i="43"/>
  <c r="N46" i="27"/>
  <c r="N75" i="27" s="1"/>
  <c r="AL427" i="23"/>
  <c r="AL429" i="23"/>
  <c r="AM425" i="23" s="1"/>
  <c r="AL420" i="23"/>
  <c r="AL412" i="23" s="1"/>
  <c r="AL373" i="23" s="1"/>
  <c r="AL431" i="23"/>
  <c r="AL428" i="23"/>
  <c r="AL421" i="23"/>
  <c r="AL423" i="23"/>
  <c r="AL426" i="23"/>
  <c r="AL422" i="23"/>
  <c r="AL413" i="23" s="1"/>
  <c r="AL374" i="23" s="1"/>
  <c r="AL1404" i="23"/>
  <c r="AL1427" i="23" s="1"/>
  <c r="AL337" i="23" s="1"/>
  <c r="AK123" i="24"/>
  <c r="AK144" i="24" s="1"/>
  <c r="G157" i="43"/>
  <c r="J37" i="27"/>
  <c r="J66" i="27" s="1"/>
  <c r="D529" i="43"/>
  <c r="AK303" i="23"/>
  <c r="AK302" i="23" s="1"/>
  <c r="AL1419" i="23"/>
  <c r="AK136" i="24"/>
  <c r="AK24" i="24"/>
  <c r="AK44" i="24" s="1" a="1"/>
  <c r="AK44" i="24" s="1"/>
  <c r="AJ39" i="24"/>
  <c r="AI152" i="24"/>
  <c r="AI130" i="24"/>
  <c r="AI120" i="24" s="1"/>
  <c r="W5" i="59"/>
  <c r="W43" i="59" s="1"/>
  <c r="W42" i="59" s="1"/>
  <c r="AM222" i="23"/>
  <c r="AL9" i="29"/>
  <c r="AL13" i="29"/>
  <c r="AI174" i="24"/>
  <c r="AI142" i="24"/>
  <c r="AK7" i="29"/>
  <c r="AL307" i="23"/>
  <c r="AL306" i="23" s="1"/>
  <c r="AM91" i="24"/>
  <c r="AM104" i="24"/>
  <c r="AM96" i="24"/>
  <c r="AM64" i="24"/>
  <c r="AM67" i="24"/>
  <c r="AM63" i="24"/>
  <c r="AM14" i="24" s="1"/>
  <c r="AM51" i="24"/>
  <c r="AM50" i="24" s="1"/>
  <c r="AM92" i="24"/>
  <c r="AM103" i="24"/>
  <c r="AM87" i="24"/>
  <c r="AM88" i="24"/>
  <c r="AM93" i="24"/>
  <c r="AM72" i="24"/>
  <c r="AM111" i="24"/>
  <c r="AM107" i="24"/>
  <c r="AM106" i="24" s="1"/>
  <c r="AM21" i="24" s="1"/>
  <c r="AM42" i="24" s="1" a="1"/>
  <c r="AM42" i="24" s="1"/>
  <c r="AM114" i="24"/>
  <c r="AM68" i="24"/>
  <c r="AM89" i="24"/>
  <c r="AM102" i="24"/>
  <c r="AM78" i="24"/>
  <c r="AM56" i="24"/>
  <c r="AM110" i="24"/>
  <c r="AM116" i="24"/>
  <c r="AM60" i="24"/>
  <c r="AM62" i="24"/>
  <c r="AM13" i="24" s="1"/>
  <c r="AM90" i="24"/>
  <c r="AM86" i="24"/>
  <c r="AM71" i="24"/>
  <c r="AM31" i="24"/>
  <c r="M436" i="43" s="1"/>
  <c r="AM57" i="24"/>
  <c r="AM115" i="24"/>
  <c r="AM61" i="24"/>
  <c r="AM12" i="24" s="1"/>
  <c r="M173" i="43"/>
  <c r="M172" i="43"/>
  <c r="M370" i="43"/>
  <c r="L569" i="43"/>
  <c r="AL372" i="24"/>
  <c r="AO372" i="24"/>
  <c r="AI372" i="24"/>
  <c r="AI367" i="24" s="1"/>
  <c r="AI193" i="24" s="1"/>
  <c r="AJ1474" i="23" s="1"/>
  <c r="AP372" i="24"/>
  <c r="AN372" i="24"/>
  <c r="AK372" i="24"/>
  <c r="AJ372" i="24"/>
  <c r="AQ372" i="24"/>
  <c r="AR372" i="24"/>
  <c r="AM372" i="24"/>
  <c r="AH1145" i="23" a="1"/>
  <c r="AH1145" i="23" s="1"/>
  <c r="AH1146" i="23" s="1"/>
  <c r="AH1149" i="23" s="1"/>
  <c r="AH765" i="23" a="1"/>
  <c r="AH765" i="23" s="1"/>
  <c r="AH766" i="23" s="1"/>
  <c r="AH769" i="23" s="1"/>
  <c r="AL118" i="23"/>
  <c r="K78" i="43" s="1"/>
  <c r="AL271" i="23"/>
  <c r="AK128" i="24"/>
  <c r="AK149" i="24" s="1"/>
  <c r="AL1409" i="23"/>
  <c r="AL1432" i="23" s="1"/>
  <c r="AL342" i="23" s="1"/>
  <c r="AG176" i="24"/>
  <c r="AG167" i="24"/>
  <c r="AG166" i="24" s="1"/>
  <c r="F330" i="24"/>
  <c r="AE472" i="23"/>
  <c r="AE468" i="23"/>
  <c r="AE456" i="23" s="1"/>
  <c r="AE358" i="23" s="1"/>
  <c r="AE179" i="23" s="1"/>
  <c r="J228" i="43"/>
  <c r="AN4" i="24"/>
  <c r="AK39" i="25"/>
  <c r="AO221" i="23"/>
  <c r="AN3" i="29"/>
  <c r="S30" i="27"/>
  <c r="Y2" i="28"/>
  <c r="Y50" i="28" s="1"/>
  <c r="Y4" i="55"/>
  <c r="Y4" i="59"/>
  <c r="N2" i="43"/>
  <c r="AK38" i="25"/>
  <c r="AL70" i="24"/>
  <c r="AL16" i="24"/>
  <c r="L202" i="43" s="1"/>
  <c r="L238" i="43" s="1"/>
  <c r="AM1415" i="23"/>
  <c r="AM1438" i="23" s="1"/>
  <c r="AM348" i="23" s="1"/>
  <c r="AL133" i="24"/>
  <c r="AL154" i="24" s="1"/>
  <c r="L213" i="43"/>
  <c r="L243" i="43" s="1"/>
  <c r="AL15" i="24"/>
  <c r="L204" i="43" s="1"/>
  <c r="L240" i="43" s="1"/>
  <c r="AL66" i="24"/>
  <c r="AM1408" i="23" s="1"/>
  <c r="AM1431" i="23" s="1"/>
  <c r="AM341" i="23" s="1"/>
  <c r="AJ244" i="23"/>
  <c r="AJ242" i="23"/>
  <c r="AJ241" i="23" s="1"/>
  <c r="AJ131" i="23"/>
  <c r="AJ298" i="23"/>
  <c r="V49" i="59"/>
  <c r="AL236" i="23"/>
  <c r="V41" i="59"/>
  <c r="AK48" i="24"/>
  <c r="AL1414" i="23"/>
  <c r="AL1437" i="23" s="1"/>
  <c r="AL347" i="23" s="1"/>
  <c r="AK132" i="24"/>
  <c r="AK153" i="24" s="1"/>
  <c r="AF191" i="24"/>
  <c r="AF185" i="24" s="1"/>
  <c r="AG1473" i="23"/>
  <c r="AG1472" i="23" s="1"/>
  <c r="W34" i="59"/>
  <c r="AK1426" i="23"/>
  <c r="AK245" i="23"/>
  <c r="AK1402" i="23"/>
  <c r="O57" i="27" s="1"/>
  <c r="O86" i="27" s="1"/>
  <c r="J53" i="27"/>
  <c r="J82" i="27" s="1"/>
  <c r="D598" i="43"/>
  <c r="AF212" i="23"/>
  <c r="D588" i="43"/>
  <c r="AF36" i="23"/>
  <c r="AK1620" i="23"/>
  <c r="N45" i="27"/>
  <c r="N74" i="27" s="1"/>
  <c r="H543" i="43"/>
  <c r="L38" i="27"/>
  <c r="L67" i="27" s="1"/>
  <c r="F530" i="43"/>
  <c r="AJ178" i="24"/>
  <c r="AJ44" i="24" a="1"/>
  <c r="AJ44" i="24" s="1"/>
  <c r="AN44" i="23"/>
  <c r="AN1223" i="23"/>
  <c r="AN1580" i="23"/>
  <c r="AN321" i="23"/>
  <c r="AN323" i="23"/>
  <c r="AN99" i="23"/>
  <c r="AN82" i="23"/>
  <c r="AM14" i="29"/>
  <c r="AM15" i="29"/>
  <c r="AM10" i="29" s="1"/>
  <c r="AN310" i="23" s="1"/>
  <c r="AN309" i="23" s="1"/>
  <c r="AJ11" i="25"/>
  <c r="AH841" i="23" a="1"/>
  <c r="AH841" i="23" s="1"/>
  <c r="AH842" i="23" s="1"/>
  <c r="AH845" i="23" s="1"/>
  <c r="AH917" i="23" a="1"/>
  <c r="AH917" i="23" s="1"/>
  <c r="AH918" i="23" s="1"/>
  <c r="AH921" i="23" s="1"/>
  <c r="C564" i="43"/>
  <c r="G508" i="43" s="1"/>
  <c r="AE151" i="23"/>
  <c r="AL123" i="24"/>
  <c r="AL144" i="24" s="1"/>
  <c r="AM1404" i="23"/>
  <c r="AM1427" i="23" s="1"/>
  <c r="AM337" i="23" s="1"/>
  <c r="AM1407" i="23"/>
  <c r="AM1430" i="23" s="1"/>
  <c r="AM340" i="23" s="1"/>
  <c r="AL126" i="24"/>
  <c r="AL147" i="24" s="1"/>
  <c r="AL173" i="24" s="1"/>
  <c r="F251" i="24" s="1"/>
  <c r="AL26" i="24"/>
  <c r="L221" i="43"/>
  <c r="L246" i="43" s="1"/>
  <c r="AG635" i="23"/>
  <c r="AG656" i="23"/>
  <c r="AG580" i="23"/>
  <c r="AG559" i="23"/>
  <c r="AG1091" i="23"/>
  <c r="AG1112" i="23"/>
  <c r="AG732" i="23"/>
  <c r="AG711" i="23"/>
  <c r="AN44" i="25"/>
  <c r="AK411" i="23"/>
  <c r="AK372" i="23" s="1"/>
  <c r="AK432" i="23"/>
  <c r="AK415" i="23" s="1"/>
  <c r="AK376" i="23" s="1"/>
  <c r="AL419" i="23"/>
  <c r="N57" i="27"/>
  <c r="N86" i="27" s="1"/>
  <c r="J183" i="43"/>
  <c r="J140" i="43" s="1"/>
  <c r="AJ135" i="24"/>
  <c r="AJ157" i="24"/>
  <c r="AJ179" i="24" s="1"/>
  <c r="AK32" i="24"/>
  <c r="AK8" i="24"/>
  <c r="AK38" i="24" s="1" a="1"/>
  <c r="AK38" i="24" s="1"/>
  <c r="AL1403" i="23"/>
  <c r="AK122" i="24"/>
  <c r="AX287" i="24"/>
  <c r="AL287" i="24"/>
  <c r="AP287" i="24"/>
  <c r="AK287" i="24"/>
  <c r="AN287" i="24"/>
  <c r="AW287" i="24"/>
  <c r="BG287" i="24"/>
  <c r="AO287" i="24"/>
  <c r="AT287" i="24"/>
  <c r="AV287" i="24"/>
  <c r="AZ287" i="24"/>
  <c r="BB287" i="24"/>
  <c r="BF287" i="24"/>
  <c r="BA287" i="24"/>
  <c r="AR287" i="24"/>
  <c r="BC287" i="24"/>
  <c r="AU287" i="24"/>
  <c r="AI287" i="24"/>
  <c r="AI282" i="24" s="1"/>
  <c r="AI189" i="24" s="1"/>
  <c r="BD287" i="24"/>
  <c r="AM287" i="24"/>
  <c r="AS287" i="24"/>
  <c r="AJ287" i="24"/>
  <c r="AJ282" i="24" s="1"/>
  <c r="AJ189" i="24" s="1"/>
  <c r="BE287" i="24"/>
  <c r="AY287" i="24"/>
  <c r="AQ287" i="24"/>
  <c r="AJ143" i="24"/>
  <c r="AJ142" i="24" s="1"/>
  <c r="AJ121" i="24"/>
  <c r="AF153" i="23"/>
  <c r="D565" i="43" s="1"/>
  <c r="AG1458" i="23"/>
  <c r="AG1460" i="23" s="1"/>
  <c r="AF1450" i="23"/>
  <c r="AL129" i="23"/>
  <c r="AL1512" i="23"/>
  <c r="AL1492" i="23" s="1"/>
  <c r="H533" i="43"/>
  <c r="N41" i="27"/>
  <c r="N70" i="27" s="1"/>
  <c r="O46" i="27"/>
  <c r="O75" i="27" s="1"/>
  <c r="I544" i="43"/>
  <c r="J50" i="27"/>
  <c r="J79" i="27" s="1"/>
  <c r="AF174" i="23"/>
  <c r="D549" i="43"/>
  <c r="AJ1436" i="23"/>
  <c r="AJ1412" i="23"/>
  <c r="N58" i="27" s="1"/>
  <c r="N87" i="27" s="1"/>
  <c r="W6" i="59"/>
  <c r="AM223" i="23"/>
  <c r="AL4" i="29"/>
  <c r="F373" i="24"/>
  <c r="AI168" i="24"/>
  <c r="AH133" i="23"/>
  <c r="X14" i="55"/>
  <c r="X13" i="55" s="1"/>
  <c r="X19" i="55" s="1"/>
  <c r="AJ12" i="25"/>
  <c r="AH334" i="23"/>
  <c r="AH1069" i="23" a="1"/>
  <c r="AH1069" i="23" s="1"/>
  <c r="AH1070" i="23" s="1"/>
  <c r="AH1073" i="23" s="1"/>
  <c r="AH488" i="23"/>
  <c r="AH489" i="23" s="1"/>
  <c r="AH505" i="23" s="1"/>
  <c r="AH497" i="23" s="1"/>
  <c r="M48" i="27"/>
  <c r="M77" i="27" s="1"/>
  <c r="G546" i="43"/>
  <c r="AJ269" i="23"/>
  <c r="H532" i="43"/>
  <c r="N40" i="27"/>
  <c r="N69" i="27" s="1"/>
  <c r="I104" i="43"/>
  <c r="AI1435" i="23"/>
  <c r="AI346" i="23"/>
  <c r="AI345" i="23" s="1"/>
  <c r="AI841" i="23" s="1" a="1"/>
  <c r="AI841" i="23" s="1"/>
  <c r="AI842" i="23" s="1"/>
  <c r="AI845" i="23" s="1"/>
  <c r="AI1470" i="23"/>
  <c r="AI1467" i="23" s="1"/>
  <c r="AH186" i="24"/>
  <c r="AL8" i="25"/>
  <c r="AK138" i="24"/>
  <c r="AK159" i="24" s="1"/>
  <c r="AK156" i="24" s="1"/>
  <c r="AL1421" i="23"/>
  <c r="AL1444" i="23" s="1"/>
  <c r="I185" i="43"/>
  <c r="T50" i="59"/>
  <c r="T51" i="59" s="1"/>
  <c r="AL59" i="24"/>
  <c r="AL11" i="24"/>
  <c r="L200" i="43" s="1"/>
  <c r="L236" i="43" s="1"/>
  <c r="AL9" i="24"/>
  <c r="L201" i="43" s="1"/>
  <c r="L237" i="43" s="1"/>
  <c r="AL77" i="24"/>
  <c r="L179" i="43"/>
  <c r="L188" i="43"/>
  <c r="AJ1425" i="23"/>
  <c r="AJ336" i="23"/>
  <c r="AJ335" i="23" s="1"/>
  <c r="AK271" i="23"/>
  <c r="AK118" i="23"/>
  <c r="J78" i="43" s="1"/>
  <c r="AJ18" i="29"/>
  <c r="AJ19" i="29" s="1"/>
  <c r="AJ17" i="29"/>
  <c r="AE1156" i="23"/>
  <c r="AF1164" i="23"/>
  <c r="AK1442" i="23"/>
  <c r="AK1441" i="23" s="1"/>
  <c r="AK352" i="23" s="1"/>
  <c r="AK351" i="23" s="1"/>
  <c r="AK1418" i="23"/>
  <c r="O59" i="27" s="1"/>
  <c r="O88" i="27" s="1"/>
  <c r="AL1420" i="23"/>
  <c r="AL1443" i="23" s="1"/>
  <c r="AK137" i="24"/>
  <c r="AK158" i="24" s="1"/>
  <c r="AK19" i="24"/>
  <c r="AK75" i="24"/>
  <c r="AS414" i="24"/>
  <c r="AV414" i="24"/>
  <c r="AZ414" i="24"/>
  <c r="AN414" i="24"/>
  <c r="AP414" i="24"/>
  <c r="AR414" i="24"/>
  <c r="BD414" i="24"/>
  <c r="AQ414" i="24"/>
  <c r="AO414" i="24"/>
  <c r="AJ414" i="24"/>
  <c r="AU414" i="24"/>
  <c r="BC414" i="24"/>
  <c r="AW414" i="24"/>
  <c r="AM414" i="24"/>
  <c r="AX414" i="24"/>
  <c r="BE414" i="24"/>
  <c r="AT414" i="24"/>
  <c r="BF414" i="24"/>
  <c r="BH414" i="24"/>
  <c r="AL414" i="24"/>
  <c r="AY414" i="24"/>
  <c r="BA414" i="24"/>
  <c r="AK414" i="24"/>
  <c r="BG414" i="24"/>
  <c r="BB414" i="24"/>
  <c r="AI252" i="23"/>
  <c r="AH177" i="24"/>
  <c r="AH151" i="24"/>
  <c r="AH141" i="24" s="1"/>
  <c r="AM46" i="25"/>
  <c r="AK1614" i="23"/>
  <c r="J83" i="43"/>
  <c r="J105" i="43" s="1"/>
  <c r="AK272" i="23"/>
  <c r="AK119" i="23"/>
  <c r="AJ1620" i="23"/>
  <c r="G543" i="43"/>
  <c r="M45" i="27"/>
  <c r="M74" i="27" s="1"/>
  <c r="BG413" i="24"/>
  <c r="BF413" i="24"/>
  <c r="AM413" i="24"/>
  <c r="AZ413" i="24"/>
  <c r="AS413" i="24"/>
  <c r="BE413" i="24"/>
  <c r="AV413" i="24"/>
  <c r="AR413" i="24"/>
  <c r="BB413" i="24"/>
  <c r="AX413" i="24"/>
  <c r="AI413" i="24"/>
  <c r="AI408" i="24" s="1"/>
  <c r="AI194" i="24" s="1"/>
  <c r="AJ1475" i="23" s="1"/>
  <c r="AT413" i="24"/>
  <c r="AL413" i="24"/>
  <c r="AK413" i="24"/>
  <c r="AJ413" i="24"/>
  <c r="BD413" i="24"/>
  <c r="AO413" i="24"/>
  <c r="AW413" i="24"/>
  <c r="AU413" i="24"/>
  <c r="AQ413" i="24"/>
  <c r="AY413" i="24"/>
  <c r="BC413" i="24"/>
  <c r="BA413" i="24"/>
  <c r="AP413" i="24"/>
  <c r="AN413" i="24"/>
  <c r="AK124" i="24"/>
  <c r="AK145" i="24" s="1"/>
  <c r="AL1405" i="23"/>
  <c r="AL1428" i="23" s="1"/>
  <c r="AL338" i="23" s="1"/>
  <c r="AK33" i="24"/>
  <c r="K438" i="43" s="1"/>
  <c r="AF156" i="23"/>
  <c r="D568" i="43" s="1"/>
  <c r="AF296" i="23"/>
  <c r="I248" i="43"/>
  <c r="I229" i="43"/>
  <c r="I231" i="43" s="1"/>
  <c r="L184" i="43"/>
  <c r="L141" i="43" s="1"/>
  <c r="X33" i="59"/>
  <c r="X38" i="59" s="1"/>
  <c r="X30" i="59"/>
  <c r="X35" i="59" s="1"/>
  <c r="X32" i="59"/>
  <c r="X37" i="59" s="1"/>
  <c r="X31" i="59"/>
  <c r="X36" i="59" s="1"/>
  <c r="AH993" i="23" a="1"/>
  <c r="AH993" i="23" s="1"/>
  <c r="AH994" i="23" s="1"/>
  <c r="AH997" i="23" s="1"/>
  <c r="AH537" i="23" a="1"/>
  <c r="AH537" i="23" s="1"/>
  <c r="AH538" i="23" s="1"/>
  <c r="AH541" i="23" s="1"/>
  <c r="AI1455" i="23"/>
  <c r="AI1454" i="23" s="1"/>
  <c r="AI116" i="23"/>
  <c r="AI1459" i="23"/>
  <c r="J211" i="43"/>
  <c r="J241" i="43" s="1"/>
  <c r="AJ18" i="24"/>
  <c r="AJ6" i="24" s="1"/>
  <c r="AG1619" i="23" s="1" a="1"/>
  <c r="AG1619" i="23" s="1"/>
  <c r="AJ34" i="24"/>
  <c r="AJ131" i="24"/>
  <c r="AK1413" i="23"/>
  <c r="AJ38" i="24" a="1"/>
  <c r="AJ38" i="24" s="1"/>
  <c r="R22" i="28"/>
  <c r="R24" i="28" s="1"/>
  <c r="R25" i="28" s="1"/>
  <c r="AH176" i="23"/>
  <c r="L56" i="27"/>
  <c r="L85" i="27" s="1"/>
  <c r="AF504" i="23"/>
  <c r="AE496" i="23"/>
  <c r="AI1401" i="23"/>
  <c r="AL27" i="24"/>
  <c r="L222" i="43"/>
  <c r="L247" i="43" s="1"/>
  <c r="AM1406" i="23"/>
  <c r="AM1429" i="23" s="1"/>
  <c r="AM339" i="23" s="1"/>
  <c r="AL125" i="24"/>
  <c r="AL146" i="24" s="1"/>
  <c r="L220" i="43"/>
  <c r="L245" i="43" s="1"/>
  <c r="AL25" i="24"/>
  <c r="AL113" i="24"/>
  <c r="L186" i="43"/>
  <c r="AG787" i="23"/>
  <c r="AG808" i="23"/>
  <c r="AG1036" i="23"/>
  <c r="AG1015" i="23"/>
  <c r="AG939" i="23"/>
  <c r="AG960" i="23"/>
  <c r="AL155" i="24"/>
  <c r="NC56" i="25"/>
  <c r="ND55" i="25"/>
  <c r="AF1189" i="23"/>
  <c r="AF1167" i="23"/>
  <c r="AF1190" i="23"/>
  <c r="F292" i="24"/>
  <c r="AF459" i="23"/>
  <c r="AG1119" i="23"/>
  <c r="AG1121" i="23" s="1"/>
  <c r="L290" i="24"/>
  <c r="AE357" i="23"/>
  <c r="AF1198" i="23"/>
  <c r="AG1012" i="23" l="1"/>
  <c r="AG1018" i="23" s="1"/>
  <c r="L230" i="43"/>
  <c r="AL41" i="24" a="1"/>
  <c r="AL41" i="24" s="1"/>
  <c r="L212" i="43"/>
  <c r="L242" i="43" s="1"/>
  <c r="AG1618" i="23"/>
  <c r="AG1617" i="23" s="1"/>
  <c r="AG1627" i="23" s="1"/>
  <c r="F174" i="43" s="1"/>
  <c r="Y20" i="55"/>
  <c r="N95" i="43" s="1"/>
  <c r="N102" i="43" s="1"/>
  <c r="AN228" i="23"/>
  <c r="M94" i="43"/>
  <c r="M101" i="43" s="1"/>
  <c r="AN100" i="24"/>
  <c r="AN101" i="24"/>
  <c r="AN97" i="24"/>
  <c r="AN98" i="24"/>
  <c r="AN99" i="24"/>
  <c r="AN85" i="24"/>
  <c r="AN84" i="24"/>
  <c r="AN82" i="24"/>
  <c r="AN79" i="24"/>
  <c r="AN80" i="24"/>
  <c r="AN83" i="24"/>
  <c r="AN81" i="24"/>
  <c r="AL132" i="24"/>
  <c r="AL153" i="24" s="1"/>
  <c r="AM1414" i="23"/>
  <c r="AM1437" i="23" s="1"/>
  <c r="AM347" i="23" s="1"/>
  <c r="AG784" i="23"/>
  <c r="AG790" i="23" s="1"/>
  <c r="AG936" i="23"/>
  <c r="AG942" i="23" s="1"/>
  <c r="AL171" i="24"/>
  <c r="D603" i="43"/>
  <c r="AG1046" i="23"/>
  <c r="AH1040" i="23" s="1"/>
  <c r="L250" i="24"/>
  <c r="AT251" i="24"/>
  <c r="AV251" i="24"/>
  <c r="AS251" i="24"/>
  <c r="AP251" i="24"/>
  <c r="AW251" i="24"/>
  <c r="AO251" i="24"/>
  <c r="AN251" i="24"/>
  <c r="AR251" i="24"/>
  <c r="AQ251" i="24"/>
  <c r="AU251" i="24"/>
  <c r="AG590" i="23"/>
  <c r="AH584" i="23" s="1"/>
  <c r="AH587" i="23" s="1"/>
  <c r="U50" i="59"/>
  <c r="U51" i="59" s="1"/>
  <c r="AG632" i="23"/>
  <c r="AG638" i="23" s="1"/>
  <c r="AG860" i="23"/>
  <c r="AG866" i="23" s="1"/>
  <c r="AM1416" i="23"/>
  <c r="AM1439" i="23" s="1"/>
  <c r="AM349" i="23" s="1"/>
  <c r="AG894" i="23"/>
  <c r="AH888" i="23" s="1"/>
  <c r="AH891" i="23" s="1"/>
  <c r="AH893" i="23" s="1"/>
  <c r="AL43" i="24" a="1"/>
  <c r="AL43" i="24" s="1"/>
  <c r="L214" i="43"/>
  <c r="L244" i="43" s="1"/>
  <c r="AG1193" i="23"/>
  <c r="AG1196" i="23" s="1"/>
  <c r="AG1199" i="23" s="1"/>
  <c r="AM109" i="24"/>
  <c r="AM22" i="24" s="1"/>
  <c r="AM43" i="24" s="1" a="1"/>
  <c r="AM43" i="24" s="1"/>
  <c r="AG467" i="23"/>
  <c r="AG455" i="23" s="1"/>
  <c r="AG357" i="23" s="1"/>
  <c r="AG178" i="23" s="1"/>
  <c r="F280" i="43" s="1"/>
  <c r="AH633" i="23"/>
  <c r="AH625" i="23" s="1"/>
  <c r="G300" i="43" s="1"/>
  <c r="AL258" i="23"/>
  <c r="AL260" i="23" s="1"/>
  <c r="AL256" i="23" s="1"/>
  <c r="K88" i="43" s="1"/>
  <c r="F298" i="43"/>
  <c r="AE466" i="23"/>
  <c r="AE454" i="23" s="1"/>
  <c r="AE356" i="23" s="1"/>
  <c r="AE162" i="23" s="1"/>
  <c r="AL48" i="24"/>
  <c r="AH652" i="23"/>
  <c r="AH657" i="23" s="1"/>
  <c r="AI651" i="23" s="1"/>
  <c r="AI654" i="23" s="1"/>
  <c r="AH577" i="23"/>
  <c r="AH558" i="23" s="1"/>
  <c r="AH550" i="23" s="1"/>
  <c r="AH468" i="23" s="1"/>
  <c r="AH456" i="23" s="1"/>
  <c r="AH358" i="23" s="1"/>
  <c r="AH578" i="23"/>
  <c r="AH733" i="23"/>
  <c r="AI727" i="23" s="1"/>
  <c r="AI730" i="23" s="1"/>
  <c r="AI711" i="23" s="1"/>
  <c r="AI713" i="23" s="1"/>
  <c r="AF1080" i="23"/>
  <c r="AE1215" i="23"/>
  <c r="AF201" i="23"/>
  <c r="AH865" i="23"/>
  <c r="AJ37" i="24"/>
  <c r="L372" i="24"/>
  <c r="AL414" i="23"/>
  <c r="AL375" i="23" s="1"/>
  <c r="L413" i="24"/>
  <c r="L287" i="24"/>
  <c r="AI689" i="23" a="1"/>
  <c r="AI689" i="23" s="1"/>
  <c r="AI690" i="23" s="1"/>
  <c r="AI693" i="23" s="1"/>
  <c r="AI709" i="23" s="1"/>
  <c r="AI701" i="23" s="1"/>
  <c r="H301" i="43" s="1"/>
  <c r="L329" i="24"/>
  <c r="AI488" i="23"/>
  <c r="AI489" i="23" s="1"/>
  <c r="AI505" i="23" s="1"/>
  <c r="AI497" i="23" s="1"/>
  <c r="AJ186" i="24"/>
  <c r="AK1470" i="23"/>
  <c r="AK1467" i="23" s="1"/>
  <c r="AK133" i="23" s="1"/>
  <c r="O49" i="27" s="1"/>
  <c r="O78" i="27" s="1"/>
  <c r="AG933" i="23"/>
  <c r="AG941" i="23"/>
  <c r="AG789" i="23"/>
  <c r="AG781" i="23"/>
  <c r="AL24" i="24"/>
  <c r="AL44" i="24" s="1" a="1"/>
  <c r="AL44" i="24" s="1"/>
  <c r="AM1419" i="23"/>
  <c r="AL136" i="24"/>
  <c r="AF511" i="23"/>
  <c r="AF508" i="23"/>
  <c r="AG504" i="23" s="1"/>
  <c r="AG511" i="23" s="1"/>
  <c r="AG500" i="23" s="1"/>
  <c r="AJ130" i="24"/>
  <c r="AJ120" i="24" s="1"/>
  <c r="AJ152" i="24"/>
  <c r="AH1013" i="23"/>
  <c r="AH1005" i="23" s="1"/>
  <c r="G305" i="43" s="1"/>
  <c r="AH1041" i="23"/>
  <c r="AH1032" i="23"/>
  <c r="AH1037" i="23" s="1"/>
  <c r="AI1031" i="23" s="1"/>
  <c r="AJ408" i="24"/>
  <c r="AJ194" i="24" s="1"/>
  <c r="AK1475" i="23" s="1"/>
  <c r="L414" i="24"/>
  <c r="K211" i="43"/>
  <c r="K241" i="43" s="1"/>
  <c r="AK131" i="24"/>
  <c r="AK34" i="24"/>
  <c r="K439" i="43" s="1"/>
  <c r="AL1413" i="23"/>
  <c r="AK18" i="24"/>
  <c r="AK6" i="24" s="1"/>
  <c r="AH1619" i="23" s="1" a="1"/>
  <c r="AH1619" i="23" s="1"/>
  <c r="AH1618" i="23" s="1"/>
  <c r="AH1617" i="23" s="1"/>
  <c r="AH1627" i="23" s="1"/>
  <c r="G174" i="43" s="1"/>
  <c r="AK40" i="24" a="1"/>
  <c r="AK40" i="24" s="1"/>
  <c r="AK39" i="24" s="1"/>
  <c r="AK37" i="24" s="1"/>
  <c r="AL19" i="24"/>
  <c r="AL75" i="24"/>
  <c r="AL38" i="25"/>
  <c r="Z4" i="55"/>
  <c r="O2" i="43"/>
  <c r="Z2" i="28"/>
  <c r="Z50" i="28" s="1"/>
  <c r="AO4" i="24"/>
  <c r="AL39" i="25"/>
  <c r="AO3" i="29"/>
  <c r="AP221" i="23"/>
  <c r="Z4" i="59"/>
  <c r="T30" i="27"/>
  <c r="AL303" i="23"/>
  <c r="AL302" i="23" s="1"/>
  <c r="AN223" i="23"/>
  <c r="AM4" i="29"/>
  <c r="X6" i="59"/>
  <c r="F548" i="43"/>
  <c r="L49" i="27"/>
  <c r="L78" i="27" s="1"/>
  <c r="AM314" i="23"/>
  <c r="AM315" i="23"/>
  <c r="AJ346" i="23"/>
  <c r="AJ345" i="23" s="1"/>
  <c r="AJ334" i="23" s="1"/>
  <c r="AJ1435" i="23"/>
  <c r="AI765" i="23" a="1"/>
  <c r="AI765" i="23" s="1"/>
  <c r="AI766" i="23" s="1"/>
  <c r="AI769" i="23" s="1"/>
  <c r="K437" i="43"/>
  <c r="AN46" i="25"/>
  <c r="AH861" i="23"/>
  <c r="AH853" i="23" s="1"/>
  <c r="G303" i="43" s="1"/>
  <c r="AH880" i="23"/>
  <c r="AH885" i="23" s="1"/>
  <c r="AI879" i="23" s="1"/>
  <c r="AI882" i="23" s="1"/>
  <c r="AH889" i="23"/>
  <c r="AM9" i="29"/>
  <c r="AM13" i="29"/>
  <c r="M188" i="43"/>
  <c r="M179" i="43"/>
  <c r="AJ168" i="24"/>
  <c r="F374" i="24"/>
  <c r="AK1425" i="23"/>
  <c r="AK336" i="23"/>
  <c r="AK335" i="23" s="1"/>
  <c r="AJ1459" i="23"/>
  <c r="AJ1455" i="23"/>
  <c r="AJ1454" i="23" s="1"/>
  <c r="AJ116" i="23"/>
  <c r="Y14" i="55"/>
  <c r="Y13" i="55" s="1"/>
  <c r="Y19" i="55" s="1"/>
  <c r="K104" i="43"/>
  <c r="J532" i="43"/>
  <c r="P40" i="27"/>
  <c r="P69" i="27" s="1"/>
  <c r="AM125" i="24"/>
  <c r="AM146" i="24" s="1"/>
  <c r="AN1406" i="23"/>
  <c r="AN1429" i="23" s="1"/>
  <c r="AN339" i="23" s="1"/>
  <c r="AM16" i="24"/>
  <c r="M202" i="43" s="1"/>
  <c r="M238" i="43" s="1"/>
  <c r="AM70" i="24"/>
  <c r="AM59" i="24"/>
  <c r="AM11" i="24"/>
  <c r="M200" i="43" s="1"/>
  <c r="M236" i="43" s="1"/>
  <c r="AM77" i="24"/>
  <c r="M220" i="43"/>
  <c r="M245" i="43" s="1"/>
  <c r="AM25" i="24"/>
  <c r="AM113" i="24"/>
  <c r="K183" i="43"/>
  <c r="K140" i="43" s="1"/>
  <c r="AK269" i="23"/>
  <c r="AH1216" i="23"/>
  <c r="AH180" i="23"/>
  <c r="AH787" i="23"/>
  <c r="AH808" i="23"/>
  <c r="AO44" i="25"/>
  <c r="AG1017" i="23"/>
  <c r="AG1009" i="23"/>
  <c r="AL138" i="24"/>
  <c r="AL159" i="24" s="1"/>
  <c r="AL156" i="24" s="1"/>
  <c r="AM1421" i="23"/>
  <c r="AM1444" i="23" s="1"/>
  <c r="AJ30" i="24"/>
  <c r="J439" i="43"/>
  <c r="J435" i="43" s="1"/>
  <c r="M38" i="27"/>
  <c r="M67" i="27" s="1"/>
  <c r="G530" i="43"/>
  <c r="AM1512" i="23"/>
  <c r="AM1492" i="23" s="1"/>
  <c r="AM129" i="23"/>
  <c r="AM8" i="25"/>
  <c r="I532" i="43"/>
  <c r="J104" i="43"/>
  <c r="O40" i="27"/>
  <c r="O69" i="27" s="1"/>
  <c r="AM1405" i="23"/>
  <c r="AM1428" i="23" s="1"/>
  <c r="AM338" i="23" s="1"/>
  <c r="AL124" i="24"/>
  <c r="AL145" i="24" s="1"/>
  <c r="AL33" i="24"/>
  <c r="L438" i="43" s="1"/>
  <c r="AH1089" i="23"/>
  <c r="AH1081" i="23" s="1"/>
  <c r="G306" i="43" s="1"/>
  <c r="AH1117" i="23"/>
  <c r="AH1108" i="23"/>
  <c r="AH1113" i="23" s="1"/>
  <c r="AI1107" i="23" s="1"/>
  <c r="AI1110" i="23" s="1"/>
  <c r="AI1069" i="23" a="1"/>
  <c r="AI1069" i="23" s="1"/>
  <c r="AI1070" i="23" s="1"/>
  <c r="AI1073" i="23" s="1"/>
  <c r="AI537" i="23" a="1"/>
  <c r="AI537" i="23" s="1"/>
  <c r="AI538" i="23" s="1"/>
  <c r="AI541" i="23" s="1"/>
  <c r="J544" i="43"/>
  <c r="P46" i="27"/>
  <c r="P75" i="27" s="1"/>
  <c r="AK143" i="24"/>
  <c r="AK121" i="24"/>
  <c r="F415" i="24"/>
  <c r="AJ169" i="24"/>
  <c r="AG1085" i="23"/>
  <c r="AG1094" i="23"/>
  <c r="AG1093" i="23"/>
  <c r="AG629" i="23"/>
  <c r="AG637" i="23"/>
  <c r="AE150" i="23"/>
  <c r="C563" i="43"/>
  <c r="M186" i="43"/>
  <c r="W28" i="59"/>
  <c r="AM237" i="23"/>
  <c r="AK178" i="24"/>
  <c r="AL119" i="23"/>
  <c r="AL272" i="23"/>
  <c r="K83" i="43"/>
  <c r="K105" i="43" s="1"/>
  <c r="AK11" i="25"/>
  <c r="AO1580" i="23"/>
  <c r="AO44" i="23"/>
  <c r="AO1223" i="23"/>
  <c r="AO323" i="23"/>
  <c r="AO321" i="23"/>
  <c r="AO99" i="23"/>
  <c r="AO82" i="23"/>
  <c r="E472" i="23"/>
  <c r="AE460" i="23"/>
  <c r="E460" i="23" s="1"/>
  <c r="AJ330" i="24"/>
  <c r="AI330" i="24"/>
  <c r="AL330" i="24"/>
  <c r="AK330" i="24"/>
  <c r="AH330" i="24"/>
  <c r="AH326" i="24" s="1"/>
  <c r="AH192" i="24" s="1"/>
  <c r="AH804" i="23"/>
  <c r="AH809" i="23" s="1"/>
  <c r="AI803" i="23" s="1"/>
  <c r="AH785" i="23"/>
  <c r="AH777" i="23" s="1"/>
  <c r="G302" i="43" s="1"/>
  <c r="AH813" i="23"/>
  <c r="M221" i="43"/>
  <c r="M246" i="43" s="1"/>
  <c r="AM26" i="24"/>
  <c r="M222" i="43"/>
  <c r="M247" i="43" s="1"/>
  <c r="AM27" i="24"/>
  <c r="AM133" i="24"/>
  <c r="AM154" i="24" s="1"/>
  <c r="M213" i="43"/>
  <c r="M243" i="43" s="1"/>
  <c r="AN1415" i="23"/>
  <c r="AN1438" i="23" s="1"/>
  <c r="AN348" i="23" s="1"/>
  <c r="AM9" i="24"/>
  <c r="M201" i="43" s="1"/>
  <c r="M237" i="43" s="1"/>
  <c r="AM95" i="24"/>
  <c r="AM20" i="24" s="1"/>
  <c r="M212" i="43" s="1"/>
  <c r="M242" i="43" s="1"/>
  <c r="AK17" i="29"/>
  <c r="AK18" i="29"/>
  <c r="AK19" i="29" s="1"/>
  <c r="AL7" i="29"/>
  <c r="AM307" i="23"/>
  <c r="AM306" i="23" s="1"/>
  <c r="AK157" i="24"/>
  <c r="AK179" i="24" s="1"/>
  <c r="F416" i="24" s="1"/>
  <c r="AK135" i="24"/>
  <c r="AH732" i="23"/>
  <c r="AH711" i="23"/>
  <c r="AH1015" i="23"/>
  <c r="AH1036" i="23"/>
  <c r="AH1091" i="23"/>
  <c r="AH1112" i="23"/>
  <c r="S22" i="28"/>
  <c r="S24" i="28" s="1"/>
  <c r="S25" i="28" s="1"/>
  <c r="AI176" i="23"/>
  <c r="M56" i="27"/>
  <c r="M85" i="27" s="1"/>
  <c r="AH204" i="23"/>
  <c r="F601" i="43"/>
  <c r="K228" i="43"/>
  <c r="AL122" i="24"/>
  <c r="AM1403" i="23"/>
  <c r="AL8" i="24"/>
  <c r="AL38" i="24" s="1" a="1"/>
  <c r="AL38" i="24" s="1"/>
  <c r="AL32" i="24"/>
  <c r="AI133" i="23"/>
  <c r="AM373" i="24"/>
  <c r="AJ373" i="24"/>
  <c r="AJ367" i="24" s="1"/>
  <c r="AJ193" i="24" s="1"/>
  <c r="AL373" i="24"/>
  <c r="AR373" i="24"/>
  <c r="AQ373" i="24"/>
  <c r="AO373" i="24"/>
  <c r="AK373" i="24"/>
  <c r="AS373" i="24"/>
  <c r="AP373" i="24"/>
  <c r="AN373" i="24"/>
  <c r="D599" i="43"/>
  <c r="AF213" i="23"/>
  <c r="J54" i="27"/>
  <c r="J83" i="27" s="1"/>
  <c r="AI993" i="23" a="1"/>
  <c r="AI993" i="23" s="1"/>
  <c r="AI994" i="23" s="1"/>
  <c r="AI997" i="23" s="1"/>
  <c r="AI917" i="23" a="1"/>
  <c r="AI917" i="23" s="1"/>
  <c r="AI918" i="23" s="1"/>
  <c r="AI921" i="23" s="1"/>
  <c r="AL1426" i="23"/>
  <c r="AL245" i="23"/>
  <c r="AL1402" i="23"/>
  <c r="AJ1401" i="23"/>
  <c r="AG705" i="23"/>
  <c r="AG713" i="23"/>
  <c r="AG561" i="23"/>
  <c r="AG562" i="23"/>
  <c r="AG552" i="23"/>
  <c r="X5" i="59"/>
  <c r="X43" i="59" s="1"/>
  <c r="X42" i="59" s="1"/>
  <c r="AN222" i="23"/>
  <c r="AG134" i="23"/>
  <c r="AG1466" i="23"/>
  <c r="AM1409" i="23"/>
  <c r="AM1432" i="23" s="1"/>
  <c r="AM342" i="23" s="1"/>
  <c r="AL128" i="24"/>
  <c r="AL149" i="24" s="1"/>
  <c r="N173" i="43"/>
  <c r="M569" i="43"/>
  <c r="N172" i="43"/>
  <c r="N370" i="43"/>
  <c r="AK12" i="25"/>
  <c r="AH1194" i="23"/>
  <c r="AH1185" i="23"/>
  <c r="AH1165" i="23"/>
  <c r="AH1157" i="23" s="1"/>
  <c r="AM127" i="24"/>
  <c r="AM148" i="24" s="1"/>
  <c r="AN1408" i="23"/>
  <c r="AN1431" i="23" s="1"/>
  <c r="AN341" i="23" s="1"/>
  <c r="AM423" i="23"/>
  <c r="AM422" i="23"/>
  <c r="AM413" i="23" s="1"/>
  <c r="AM374" i="23" s="1"/>
  <c r="AM426" i="23"/>
  <c r="AM421" i="23"/>
  <c r="AM431" i="23"/>
  <c r="AM429" i="23"/>
  <c r="AN425" i="23" s="1"/>
  <c r="AM420" i="23"/>
  <c r="AM412" i="23" s="1"/>
  <c r="AM373" i="23" s="1"/>
  <c r="AM428" i="23"/>
  <c r="AM427" i="23"/>
  <c r="AJ252" i="23"/>
  <c r="AI177" i="24"/>
  <c r="AI151" i="24"/>
  <c r="AI141" i="24" s="1"/>
  <c r="AL1442" i="23"/>
  <c r="AL1441" i="23" s="1"/>
  <c r="AL352" i="23" s="1"/>
  <c r="AL351" i="23" s="1"/>
  <c r="AL1418" i="23"/>
  <c r="P59" i="27" s="1"/>
  <c r="P88" i="27" s="1"/>
  <c r="AL432" i="23"/>
  <c r="AL415" i="23" s="1"/>
  <c r="AL376" i="23" s="1"/>
  <c r="AM419" i="23"/>
  <c r="AL411" i="23"/>
  <c r="AL372" i="23" s="1"/>
  <c r="E588" i="43"/>
  <c r="AG36" i="23"/>
  <c r="AK1436" i="23"/>
  <c r="AK1412" i="23"/>
  <c r="J229" i="43"/>
  <c r="J231" i="43" s="1"/>
  <c r="J248" i="43"/>
  <c r="AH576" i="23"/>
  <c r="AH557" i="23"/>
  <c r="AH549" i="23" s="1"/>
  <c r="AH585" i="23"/>
  <c r="X34" i="59"/>
  <c r="H157" i="43"/>
  <c r="I533" i="43"/>
  <c r="O41" i="27"/>
  <c r="O70" i="27" s="1"/>
  <c r="AH176" i="24"/>
  <c r="AH167" i="24"/>
  <c r="AH166" i="24" s="1"/>
  <c r="F331" i="24"/>
  <c r="AI880" i="23"/>
  <c r="AI861" i="23"/>
  <c r="AI853" i="23" s="1"/>
  <c r="H303" i="43" s="1"/>
  <c r="AI889" i="23"/>
  <c r="AI334" i="23"/>
  <c r="AI1145" i="23" a="1"/>
  <c r="AI1145" i="23" s="1"/>
  <c r="AI1146" i="23" s="1"/>
  <c r="AI1149" i="23" s="1"/>
  <c r="AI613" i="23" a="1"/>
  <c r="AI613" i="23" s="1"/>
  <c r="AI614" i="23" s="1"/>
  <c r="AI617" i="23" s="1"/>
  <c r="AG247" i="23"/>
  <c r="AG115" i="23" s="1"/>
  <c r="AG1451" i="23"/>
  <c r="AI186" i="24"/>
  <c r="AJ1470" i="23"/>
  <c r="AJ1467" i="23" s="1"/>
  <c r="AL1614" i="23"/>
  <c r="AK1511" i="23"/>
  <c r="AK1490" i="23" s="1"/>
  <c r="AK128" i="23"/>
  <c r="AL137" i="24"/>
  <c r="AL158" i="24" s="1"/>
  <c r="AM1420" i="23"/>
  <c r="AM1443" i="23" s="1"/>
  <c r="AH965" i="23"/>
  <c r="AH956" i="23"/>
  <c r="AH961" i="23" s="1"/>
  <c r="AI955" i="23" s="1"/>
  <c r="AH937" i="23"/>
  <c r="AH929" i="23" s="1"/>
  <c r="G304" i="43" s="1"/>
  <c r="M184" i="43"/>
  <c r="M141" i="43" s="1"/>
  <c r="I157" i="43"/>
  <c r="AK244" i="23"/>
  <c r="AK298" i="23"/>
  <c r="AK131" i="23"/>
  <c r="AK242" i="23"/>
  <c r="AK241" i="23" s="1"/>
  <c r="N48" i="27"/>
  <c r="N77" i="27" s="1"/>
  <c r="H546" i="43"/>
  <c r="AG714" i="23"/>
  <c r="AM1410" i="23"/>
  <c r="AM1433" i="23" s="1"/>
  <c r="AM343" i="23" s="1"/>
  <c r="AL129" i="24"/>
  <c r="AL150" i="24" s="1"/>
  <c r="Y31" i="59"/>
  <c r="Y36" i="59" s="1"/>
  <c r="Y30" i="59"/>
  <c r="Y35" i="59" s="1"/>
  <c r="Y32" i="59"/>
  <c r="Y37" i="59" s="1"/>
  <c r="Y33" i="59"/>
  <c r="Y38" i="59" s="1"/>
  <c r="AN15" i="29"/>
  <c r="AN10" i="29" s="1"/>
  <c r="AO310" i="23" s="1"/>
  <c r="AO309" i="23" s="1"/>
  <c r="AN14" i="29"/>
  <c r="AN90" i="24"/>
  <c r="AN103" i="24"/>
  <c r="AN78" i="24"/>
  <c r="AN56" i="24"/>
  <c r="AN67" i="24"/>
  <c r="AN114" i="24"/>
  <c r="AN111" i="24"/>
  <c r="AN107" i="24"/>
  <c r="AN106" i="24" s="1"/>
  <c r="AN21" i="24" s="1"/>
  <c r="AN68" i="24"/>
  <c r="AN62" i="24"/>
  <c r="AN13" i="24" s="1"/>
  <c r="AN51" i="24"/>
  <c r="AN50" i="24" s="1"/>
  <c r="AN91" i="24"/>
  <c r="AN86" i="24"/>
  <c r="AN93" i="24"/>
  <c r="AN115" i="24"/>
  <c r="AN61" i="24"/>
  <c r="AN12" i="24" s="1"/>
  <c r="AN57" i="24"/>
  <c r="AN71" i="24"/>
  <c r="AN116" i="24"/>
  <c r="AN110" i="24"/>
  <c r="AN89" i="24"/>
  <c r="AN104" i="24"/>
  <c r="AN87" i="24"/>
  <c r="AN72" i="24"/>
  <c r="AN92" i="24"/>
  <c r="AN102" i="24"/>
  <c r="AN96" i="24"/>
  <c r="AN88" i="24"/>
  <c r="AN60" i="24"/>
  <c r="AN63" i="24"/>
  <c r="AN14" i="24" s="1"/>
  <c r="AN64" i="24"/>
  <c r="AN31" i="24"/>
  <c r="N436" i="43" s="1"/>
  <c r="AN1407" i="23"/>
  <c r="AN1430" i="23" s="1"/>
  <c r="AN340" i="23" s="1"/>
  <c r="AM126" i="24"/>
  <c r="AM147" i="24" s="1"/>
  <c r="AM173" i="24" s="1"/>
  <c r="F252" i="24" s="1"/>
  <c r="AM55" i="24"/>
  <c r="AM10" i="24" s="1"/>
  <c r="M203" i="43" s="1"/>
  <c r="M239" i="43" s="1"/>
  <c r="AM15" i="24"/>
  <c r="AM66" i="24"/>
  <c r="AI169" i="24"/>
  <c r="F289" i="24"/>
  <c r="AI171" i="24"/>
  <c r="AM236" i="23"/>
  <c r="W41" i="59"/>
  <c r="W49" i="59"/>
  <c r="AL313" i="23"/>
  <c r="AG191" i="24"/>
  <c r="AG185" i="24" s="1"/>
  <c r="AH1473" i="23"/>
  <c r="AH1472" i="23" s="1"/>
  <c r="AH635" i="23"/>
  <c r="AH656" i="23"/>
  <c r="AH939" i="23"/>
  <c r="AH960" i="23"/>
  <c r="AH660" i="23"/>
  <c r="AH663" i="23" s="1"/>
  <c r="AH665" i="23" s="1"/>
  <c r="AH736" i="23"/>
  <c r="AH739" i="23" s="1"/>
  <c r="AH741" i="23" s="1"/>
  <c r="AH812" i="23"/>
  <c r="AH815" i="23" s="1"/>
  <c r="AH817" i="23" s="1"/>
  <c r="AG970" i="23"/>
  <c r="AH975" i="23" s="1"/>
  <c r="AG1122" i="23"/>
  <c r="AH1127" i="23" s="1"/>
  <c r="AF1160" i="23"/>
  <c r="AF1169" i="23"/>
  <c r="AF1170" i="23"/>
  <c r="AG1184" i="23"/>
  <c r="AE178" i="23"/>
  <c r="AF361" i="23"/>
  <c r="ND56" i="25"/>
  <c r="NE55" i="25"/>
  <c r="AY292" i="24"/>
  <c r="AR292" i="24"/>
  <c r="AZ292" i="24"/>
  <c r="BI292" i="24"/>
  <c r="AP292" i="24"/>
  <c r="AN292" i="24"/>
  <c r="BD292" i="24"/>
  <c r="BE292" i="24"/>
  <c r="BH292" i="24"/>
  <c r="BG292" i="24"/>
  <c r="BK292" i="24"/>
  <c r="BF292" i="24"/>
  <c r="AX292" i="24"/>
  <c r="AQ292" i="24"/>
  <c r="AT292" i="24"/>
  <c r="BA292" i="24"/>
  <c r="AW292" i="24"/>
  <c r="AU292" i="24"/>
  <c r="AO292" i="24"/>
  <c r="AV292" i="24"/>
  <c r="AS292" i="24"/>
  <c r="BB292" i="24"/>
  <c r="BJ292" i="24"/>
  <c r="BC292" i="24"/>
  <c r="BL292" i="24"/>
  <c r="C604" i="43"/>
  <c r="D281" i="43"/>
  <c r="AH1051" i="23" l="1"/>
  <c r="M230" i="43"/>
  <c r="AN1409" i="23"/>
  <c r="AN1432" i="23" s="1"/>
  <c r="AN342" i="23" s="1"/>
  <c r="M204" i="43"/>
  <c r="M240" i="43" s="1"/>
  <c r="AJ254" i="23"/>
  <c r="AJ250" i="23" s="1"/>
  <c r="AH588" i="23"/>
  <c r="AH589" i="23" s="1"/>
  <c r="Z20" i="55"/>
  <c r="O95" i="43" s="1"/>
  <c r="O102" i="43" s="1"/>
  <c r="AO228" i="23"/>
  <c r="N94" i="43"/>
  <c r="N101" i="43" s="1"/>
  <c r="AO97" i="24"/>
  <c r="AO98" i="24"/>
  <c r="AO99" i="24"/>
  <c r="AO100" i="24"/>
  <c r="AO101" i="24"/>
  <c r="AM258" i="23"/>
  <c r="AM260" i="23" s="1"/>
  <c r="AM256" i="23" s="1"/>
  <c r="L88" i="43" s="1"/>
  <c r="AO85" i="24"/>
  <c r="AO81" i="24"/>
  <c r="AO83" i="24"/>
  <c r="AO80" i="24"/>
  <c r="AO84" i="24"/>
  <c r="AO79" i="24"/>
  <c r="AO82" i="24"/>
  <c r="AH595" i="23"/>
  <c r="AH592" i="23" s="1"/>
  <c r="AI732" i="23"/>
  <c r="I548" i="43"/>
  <c r="AN241" i="24"/>
  <c r="AN188" i="24" s="1"/>
  <c r="AO1469" i="23" s="1"/>
  <c r="L251" i="24"/>
  <c r="AU252" i="24"/>
  <c r="AR252" i="24"/>
  <c r="AW252" i="24"/>
  <c r="AP252" i="24"/>
  <c r="AT252" i="24"/>
  <c r="AV252" i="24"/>
  <c r="AO252" i="24"/>
  <c r="AO241" i="24" s="1"/>
  <c r="AO188" i="24" s="1"/>
  <c r="AP1469" i="23" s="1"/>
  <c r="AX252" i="24"/>
  <c r="AQ252" i="24"/>
  <c r="AS252" i="24"/>
  <c r="AH899" i="23"/>
  <c r="M214" i="43"/>
  <c r="M244" i="43" s="1"/>
  <c r="AN1416" i="23"/>
  <c r="AN1439" i="23" s="1"/>
  <c r="AN349" i="23" s="1"/>
  <c r="AM134" i="24"/>
  <c r="AM155" i="24" s="1"/>
  <c r="AI737" i="23"/>
  <c r="AG852" i="23"/>
  <c r="AH860" i="23"/>
  <c r="AH866" i="23" s="1"/>
  <c r="E603" i="43"/>
  <c r="AL178" i="24"/>
  <c r="AL168" i="24" s="1"/>
  <c r="D585" i="43"/>
  <c r="AG201" i="23"/>
  <c r="E585" i="43" s="1"/>
  <c r="AH581" i="23"/>
  <c r="AI575" i="23" s="1"/>
  <c r="AI578" i="23" s="1"/>
  <c r="AI559" i="23" s="1"/>
  <c r="AI552" i="23" s="1"/>
  <c r="AH559" i="23"/>
  <c r="AH580" i="23"/>
  <c r="AI705" i="23"/>
  <c r="L373" i="24"/>
  <c r="AN109" i="24"/>
  <c r="AN22" i="24" s="1"/>
  <c r="N214" i="43" s="1"/>
  <c r="N244" i="43" s="1"/>
  <c r="AI728" i="23"/>
  <c r="AI733" i="23" s="1"/>
  <c r="AJ727" i="23" s="1"/>
  <c r="AJ730" i="23" s="1"/>
  <c r="AG508" i="23"/>
  <c r="AH504" i="23" s="1"/>
  <c r="K435" i="43"/>
  <c r="AK30" i="24"/>
  <c r="Y34" i="59"/>
  <c r="AO237" i="23" s="1"/>
  <c r="AN95" i="24"/>
  <c r="AN20" i="24" s="1"/>
  <c r="AM414" i="23"/>
  <c r="AM375" i="23" s="1"/>
  <c r="AM313" i="23"/>
  <c r="L185" i="43" s="1"/>
  <c r="K185" i="43"/>
  <c r="V50" i="59"/>
  <c r="V51" i="59" s="1"/>
  <c r="AO1406" i="23"/>
  <c r="AO1429" i="23" s="1"/>
  <c r="AO339" i="23" s="1"/>
  <c r="AN125" i="24"/>
  <c r="AN146" i="24" s="1"/>
  <c r="AN133" i="24"/>
  <c r="AN154" i="24" s="1"/>
  <c r="AO1415" i="23"/>
  <c r="AO1438" i="23" s="1"/>
  <c r="AO348" i="23" s="1"/>
  <c r="N213" i="43"/>
  <c r="N243" i="43" s="1"/>
  <c r="AN55" i="24"/>
  <c r="AN10" i="24" s="1"/>
  <c r="N203" i="43" s="1"/>
  <c r="N239" i="43" s="1"/>
  <c r="AN9" i="29"/>
  <c r="AN13" i="29"/>
  <c r="AJ331" i="24"/>
  <c r="AM331" i="24"/>
  <c r="AL331" i="24"/>
  <c r="AI331" i="24"/>
  <c r="AI326" i="24" s="1"/>
  <c r="AI192" i="24" s="1"/>
  <c r="AK331" i="24"/>
  <c r="AK346" i="23"/>
  <c r="AK345" i="23" s="1"/>
  <c r="AK765" i="23" s="1" a="1"/>
  <c r="AK765" i="23" s="1"/>
  <c r="AK766" i="23" s="1"/>
  <c r="AK769" i="23" s="1"/>
  <c r="AK1435" i="23"/>
  <c r="AN4" i="29"/>
  <c r="Y6" i="59"/>
  <c r="AO223" i="23"/>
  <c r="AN423" i="23"/>
  <c r="AN431" i="23"/>
  <c r="AN428" i="23"/>
  <c r="AN422" i="23"/>
  <c r="AN413" i="23" s="1"/>
  <c r="AN374" i="23" s="1"/>
  <c r="AN421" i="23"/>
  <c r="AN426" i="23"/>
  <c r="AN429" i="23"/>
  <c r="AO425" i="23" s="1"/>
  <c r="AN420" i="23"/>
  <c r="AN412" i="23" s="1"/>
  <c r="AN373" i="23" s="1"/>
  <c r="AN427" i="23"/>
  <c r="AH556" i="23"/>
  <c r="AG548" i="23"/>
  <c r="AG1004" i="23"/>
  <c r="AH1012" i="23"/>
  <c r="AH1018" i="23" s="1"/>
  <c r="AL336" i="23"/>
  <c r="AL335" i="23" s="1"/>
  <c r="AL1425" i="23"/>
  <c r="AI1041" i="23"/>
  <c r="AI1032" i="23"/>
  <c r="AI1013" i="23"/>
  <c r="AI1005" i="23" s="1"/>
  <c r="H305" i="43" s="1"/>
  <c r="G548" i="43"/>
  <c r="M49" i="27"/>
  <c r="M78" i="27" s="1"/>
  <c r="AL143" i="24"/>
  <c r="AL142" i="24" s="1"/>
  <c r="AL121" i="24"/>
  <c r="G601" i="43"/>
  <c r="AI204" i="23"/>
  <c r="AH1093" i="23"/>
  <c r="AH1085" i="23"/>
  <c r="AH713" i="23"/>
  <c r="AH705" i="23"/>
  <c r="BI416" i="24"/>
  <c r="BD416" i="24"/>
  <c r="BJ416" i="24"/>
  <c r="BH416" i="24"/>
  <c r="BA416" i="24"/>
  <c r="AP416" i="24"/>
  <c r="AO416" i="24"/>
  <c r="BF416" i="24"/>
  <c r="AS416" i="24"/>
  <c r="AU416" i="24"/>
  <c r="BC416" i="24"/>
  <c r="AR416" i="24"/>
  <c r="BE416" i="24"/>
  <c r="BB416" i="24"/>
  <c r="AL416" i="24"/>
  <c r="BG416" i="24"/>
  <c r="AV416" i="24"/>
  <c r="AQ416" i="24"/>
  <c r="AX416" i="24"/>
  <c r="AY416" i="24"/>
  <c r="AM416" i="24"/>
  <c r="AZ416" i="24"/>
  <c r="AT416" i="24"/>
  <c r="AN416" i="24"/>
  <c r="AW416" i="24"/>
  <c r="AN42" i="24" a="1"/>
  <c r="AN42" i="24" s="1"/>
  <c r="AM138" i="24"/>
  <c r="AM159" i="24" s="1"/>
  <c r="AM156" i="24" s="1"/>
  <c r="AN1421" i="23"/>
  <c r="AN1444" i="23" s="1"/>
  <c r="AH191" i="24"/>
  <c r="AH185" i="24" s="1"/>
  <c r="AI1473" i="23"/>
  <c r="AI1472" i="23" s="1"/>
  <c r="N179" i="43"/>
  <c r="N188" i="43"/>
  <c r="AH1088" i="23"/>
  <c r="AH1094" i="23" s="1"/>
  <c r="AG1080" i="23"/>
  <c r="BA415" i="24"/>
  <c r="AN415" i="24"/>
  <c r="AZ415" i="24"/>
  <c r="AW415" i="24"/>
  <c r="AP415" i="24"/>
  <c r="AY415" i="24"/>
  <c r="AV415" i="24"/>
  <c r="BB415" i="24"/>
  <c r="AU415" i="24"/>
  <c r="BF415" i="24"/>
  <c r="AS415" i="24"/>
  <c r="AM415" i="24"/>
  <c r="AX415" i="24"/>
  <c r="BH415" i="24"/>
  <c r="BC415" i="24"/>
  <c r="BE415" i="24"/>
  <c r="BI415" i="24"/>
  <c r="AT415" i="24"/>
  <c r="BG415" i="24"/>
  <c r="AQ415" i="24"/>
  <c r="AL415" i="24"/>
  <c r="AR415" i="24"/>
  <c r="BD415" i="24"/>
  <c r="AK415" i="24"/>
  <c r="AK408" i="24" s="1"/>
  <c r="AK194" i="24" s="1"/>
  <c r="AL1475" i="23" s="1"/>
  <c r="AO415" i="24"/>
  <c r="AI1108" i="23"/>
  <c r="AI1113" i="23" s="1"/>
  <c r="AJ1107" i="23" s="1"/>
  <c r="AI1117" i="23"/>
  <c r="AI1089" i="23"/>
  <c r="AI1081" i="23" s="1"/>
  <c r="H306" i="43" s="1"/>
  <c r="Q46" i="27"/>
  <c r="Q75" i="27" s="1"/>
  <c r="K544" i="43"/>
  <c r="AH789" i="23"/>
  <c r="AH781" i="23"/>
  <c r="AN1405" i="23"/>
  <c r="AN1428" i="23" s="1"/>
  <c r="AN338" i="23" s="1"/>
  <c r="AM124" i="24"/>
  <c r="AM145" i="24" s="1"/>
  <c r="AM33" i="24"/>
  <c r="M438" i="43" s="1"/>
  <c r="AO374" i="24"/>
  <c r="AN374" i="24"/>
  <c r="AM374" i="24"/>
  <c r="AL374" i="24"/>
  <c r="AS374" i="24"/>
  <c r="AQ374" i="24"/>
  <c r="AK374" i="24"/>
  <c r="AK367" i="24" s="1"/>
  <c r="AK193" i="24" s="1"/>
  <c r="AL1474" i="23" s="1"/>
  <c r="AP374" i="24"/>
  <c r="AR374" i="24"/>
  <c r="AT374" i="24"/>
  <c r="AO90" i="24"/>
  <c r="AO104" i="24"/>
  <c r="AO62" i="24"/>
  <c r="AO13" i="24" s="1"/>
  <c r="AO86" i="24"/>
  <c r="AO78" i="24"/>
  <c r="AO61" i="24"/>
  <c r="AO12" i="24" s="1"/>
  <c r="AO68" i="24"/>
  <c r="AO67" i="24"/>
  <c r="AO110" i="24"/>
  <c r="AO91" i="24"/>
  <c r="AO103" i="24"/>
  <c r="AO88" i="24"/>
  <c r="AO72" i="24"/>
  <c r="AO114" i="24"/>
  <c r="AO60" i="24"/>
  <c r="AO111" i="24"/>
  <c r="AO71" i="24"/>
  <c r="AO92" i="24"/>
  <c r="AO102" i="24"/>
  <c r="AO87" i="24"/>
  <c r="AO93" i="24"/>
  <c r="AO51" i="24"/>
  <c r="AO50" i="24" s="1"/>
  <c r="AO116" i="24"/>
  <c r="AO64" i="24"/>
  <c r="AO63" i="24"/>
  <c r="AO14" i="24" s="1"/>
  <c r="AO89" i="24"/>
  <c r="AO115" i="24"/>
  <c r="AO96" i="24"/>
  <c r="AO107" i="24"/>
  <c r="AO106" i="24" s="1"/>
  <c r="AO21" i="24" s="1"/>
  <c r="AO31" i="24"/>
  <c r="O436" i="43" s="1"/>
  <c r="AO57" i="24"/>
  <c r="AO56" i="24"/>
  <c r="Z14" i="55"/>
  <c r="Z13" i="55" s="1"/>
  <c r="Z19" i="55" s="1"/>
  <c r="AL40" i="24" a="1"/>
  <c r="AL40" i="24" s="1"/>
  <c r="AL39" i="24" s="1"/>
  <c r="AL37" i="24" s="1"/>
  <c r="AL131" i="24"/>
  <c r="AL34" i="24"/>
  <c r="L439" i="43" s="1"/>
  <c r="AM1413" i="23"/>
  <c r="L211" i="43"/>
  <c r="L241" i="43" s="1"/>
  <c r="AL18" i="24"/>
  <c r="AL6" i="24" s="1"/>
  <c r="AI1619" i="23" s="1" a="1"/>
  <c r="AI1619" i="23" s="1"/>
  <c r="AI1618" i="23" s="1"/>
  <c r="AI1617" i="23" s="1"/>
  <c r="AI1627" i="23" s="1"/>
  <c r="H174" i="43" s="1"/>
  <c r="AJ917" i="23" a="1"/>
  <c r="AJ917" i="23" s="1"/>
  <c r="AJ918" i="23" s="1"/>
  <c r="AJ921" i="23" s="1"/>
  <c r="AJ993" i="23" a="1"/>
  <c r="AJ993" i="23" s="1"/>
  <c r="AJ994" i="23" s="1"/>
  <c r="AJ997" i="23" s="1"/>
  <c r="AJ151" i="24"/>
  <c r="AJ141" i="24" s="1"/>
  <c r="AK252" i="23"/>
  <c r="AK254" i="23" s="1"/>
  <c r="AK250" i="23" s="1"/>
  <c r="J87" i="43" s="1"/>
  <c r="J106" i="43" s="1"/>
  <c r="AJ177" i="24"/>
  <c r="AL135" i="24"/>
  <c r="AL157" i="24"/>
  <c r="AL179" i="24" s="1"/>
  <c r="AP44" i="25"/>
  <c r="AH637" i="23"/>
  <c r="AH628" i="23"/>
  <c r="AR289" i="24"/>
  <c r="AN289" i="24"/>
  <c r="BG289" i="24"/>
  <c r="AL289" i="24"/>
  <c r="AL282" i="24" s="1"/>
  <c r="AL189" i="24" s="1"/>
  <c r="BH289" i="24"/>
  <c r="AP289" i="24"/>
  <c r="AK289" i="24"/>
  <c r="AK282" i="24" s="1"/>
  <c r="AK189" i="24" s="1"/>
  <c r="BB289" i="24"/>
  <c r="BD289" i="24"/>
  <c r="BE289" i="24"/>
  <c r="AY289" i="24"/>
  <c r="AW289" i="24"/>
  <c r="AS289" i="24"/>
  <c r="AZ289" i="24"/>
  <c r="BF289" i="24"/>
  <c r="AU289" i="24"/>
  <c r="BC289" i="24"/>
  <c r="AX289" i="24"/>
  <c r="AV289" i="24"/>
  <c r="AO289" i="24"/>
  <c r="AQ289" i="24"/>
  <c r="AT289" i="24"/>
  <c r="BA289" i="24"/>
  <c r="AM289" i="24"/>
  <c r="BI289" i="24"/>
  <c r="AM123" i="24"/>
  <c r="AM144" i="24" s="1"/>
  <c r="AN1404" i="23"/>
  <c r="AN1427" i="23" s="1"/>
  <c r="AN337" i="23" s="1"/>
  <c r="AN27" i="24"/>
  <c r="N222" i="43"/>
  <c r="N247" i="43" s="1"/>
  <c r="N221" i="43"/>
  <c r="N246" i="43" s="1"/>
  <c r="AN26" i="24"/>
  <c r="AN9" i="24"/>
  <c r="N201" i="43" s="1"/>
  <c r="N237" i="43" s="1"/>
  <c r="AN77" i="24"/>
  <c r="N184" i="43"/>
  <c r="N141" i="43" s="1"/>
  <c r="AK1455" i="23"/>
  <c r="AK1454" i="23" s="1"/>
  <c r="AK1459" i="23"/>
  <c r="AK116" i="23"/>
  <c r="E529" i="43"/>
  <c r="K37" i="27"/>
  <c r="K66" i="27" s="1"/>
  <c r="X28" i="59"/>
  <c r="AN237" i="23"/>
  <c r="AI176" i="24"/>
  <c r="AI167" i="24"/>
  <c r="AI166" i="24" s="1"/>
  <c r="F332" i="24"/>
  <c r="AG624" i="23"/>
  <c r="AH632" i="23"/>
  <c r="AH638" i="23" s="1"/>
  <c r="X49" i="59"/>
  <c r="X41" i="59"/>
  <c r="AN236" i="23"/>
  <c r="N56" i="27"/>
  <c r="N85" i="27" s="1"/>
  <c r="T22" i="28"/>
  <c r="T24" i="28" s="1"/>
  <c r="T25" i="28" s="1"/>
  <c r="AJ176" i="23"/>
  <c r="AM303" i="23"/>
  <c r="AM302" i="23" s="1"/>
  <c r="AK1474" i="23"/>
  <c r="L437" i="43"/>
  <c r="L183" i="43"/>
  <c r="L140" i="43" s="1"/>
  <c r="AN1414" i="23"/>
  <c r="AN1437" i="23" s="1"/>
  <c r="AN347" i="23" s="1"/>
  <c r="AM41" i="24" a="1"/>
  <c r="AM41" i="24" s="1"/>
  <c r="AM132" i="24"/>
  <c r="AM153" i="24" s="1"/>
  <c r="AM271" i="23"/>
  <c r="AM118" i="23"/>
  <c r="L78" i="43" s="1"/>
  <c r="F605" i="43"/>
  <c r="G282" i="43"/>
  <c r="AM136" i="24"/>
  <c r="AN1419" i="23"/>
  <c r="AM24" i="24"/>
  <c r="AM44" i="24" s="1" a="1"/>
  <c r="AM44" i="24" s="1"/>
  <c r="AM7" i="29"/>
  <c r="AN307" i="23"/>
  <c r="AN306" i="23" s="1"/>
  <c r="AI813" i="23"/>
  <c r="AI785" i="23"/>
  <c r="AI777" i="23" s="1"/>
  <c r="H302" i="43" s="1"/>
  <c r="AI804" i="23"/>
  <c r="AL269" i="23"/>
  <c r="AP44" i="23"/>
  <c r="AP1580" i="23"/>
  <c r="AP321" i="23"/>
  <c r="AP82" i="23"/>
  <c r="AP99" i="23"/>
  <c r="AP1223" i="23"/>
  <c r="AP323" i="23"/>
  <c r="AJ537" i="23" a="1"/>
  <c r="AJ537" i="23" s="1"/>
  <c r="AJ538" i="23" s="1"/>
  <c r="AJ541" i="23" s="1"/>
  <c r="AJ765" i="23" a="1"/>
  <c r="AJ765" i="23" s="1"/>
  <c r="AJ766" i="23" s="1"/>
  <c r="AJ769" i="23" s="1"/>
  <c r="AJ613" i="23" a="1"/>
  <c r="AJ613" i="23" s="1"/>
  <c r="AJ614" i="23" s="1"/>
  <c r="AJ617" i="23" s="1"/>
  <c r="AK152" i="24"/>
  <c r="AK130" i="24"/>
  <c r="AK120" i="24" s="1"/>
  <c r="AI1034" i="23"/>
  <c r="AM1418" i="23"/>
  <c r="Q59" i="27" s="1"/>
  <c r="Q88" i="27" s="1"/>
  <c r="AM1442" i="23"/>
  <c r="AM1441" i="23" s="1"/>
  <c r="AM352" i="23" s="1"/>
  <c r="AM351" i="23" s="1"/>
  <c r="AH134" i="23"/>
  <c r="AH1466" i="23"/>
  <c r="AN127" i="24"/>
  <c r="AN148" i="24" s="1"/>
  <c r="AO1408" i="23"/>
  <c r="AO1431" i="23" s="1"/>
  <c r="AO341" i="23" s="1"/>
  <c r="AN16" i="24"/>
  <c r="N202" i="43" s="1"/>
  <c r="N238" i="43" s="1"/>
  <c r="AN70" i="24"/>
  <c r="AO1407" i="23"/>
  <c r="AO1430" i="23" s="1"/>
  <c r="AO340" i="23" s="1"/>
  <c r="AN126" i="24"/>
  <c r="AN147" i="24" s="1"/>
  <c r="AN173" i="24" s="1"/>
  <c r="F253" i="24" s="1"/>
  <c r="N220" i="43"/>
  <c r="N245" i="43" s="1"/>
  <c r="AN25" i="24"/>
  <c r="AN113" i="24"/>
  <c r="AG700" i="23"/>
  <c r="AH708" i="23"/>
  <c r="AH714" i="23" s="1"/>
  <c r="O48" i="27"/>
  <c r="O77" i="27" s="1"/>
  <c r="I546" i="43"/>
  <c r="AI958" i="23"/>
  <c r="AL1620" i="23"/>
  <c r="O45" i="27"/>
  <c r="O74" i="27" s="1"/>
  <c r="I543" i="43"/>
  <c r="AJ133" i="23"/>
  <c r="AI661" i="23"/>
  <c r="AI633" i="23"/>
  <c r="AI625" i="23" s="1"/>
  <c r="H300" i="43" s="1"/>
  <c r="AI652" i="23"/>
  <c r="AI657" i="23" s="1"/>
  <c r="AJ651" i="23" s="1"/>
  <c r="AG296" i="23"/>
  <c r="AG156" i="23"/>
  <c r="E568" i="43" s="1"/>
  <c r="P57" i="27"/>
  <c r="P86" i="27" s="1"/>
  <c r="AM1614" i="23"/>
  <c r="AH36" i="23"/>
  <c r="F588" i="43"/>
  <c r="AH1009" i="23"/>
  <c r="AH1017" i="23"/>
  <c r="AL17" i="29"/>
  <c r="AL18" i="29"/>
  <c r="AL19" i="29" s="1"/>
  <c r="AM48" i="24"/>
  <c r="AM137" i="24"/>
  <c r="AM158" i="24" s="1"/>
  <c r="AN1420" i="23"/>
  <c r="AN1443" i="23" s="1"/>
  <c r="AI806" i="23"/>
  <c r="AO222" i="23"/>
  <c r="Y5" i="59"/>
  <c r="Y43" i="59" s="1"/>
  <c r="Y42" i="59" s="1"/>
  <c r="P41" i="27"/>
  <c r="P70" i="27" s="1"/>
  <c r="J533" i="43"/>
  <c r="C562" i="43"/>
  <c r="AE1612" i="23"/>
  <c r="E629" i="23"/>
  <c r="AG471" i="23"/>
  <c r="AG459" i="23" s="1"/>
  <c r="AG361" i="23" s="1"/>
  <c r="AH784" i="23"/>
  <c r="AH790" i="23" s="1"/>
  <c r="AG776" i="23"/>
  <c r="AK174" i="24"/>
  <c r="AK142" i="24"/>
  <c r="L228" i="43"/>
  <c r="AO46" i="25"/>
  <c r="AL1511" i="23"/>
  <c r="AL1490" i="23" s="1"/>
  <c r="AL128" i="23"/>
  <c r="AM128" i="24"/>
  <c r="AM149" i="24" s="1"/>
  <c r="AH936" i="23"/>
  <c r="AH942" i="23" s="1"/>
  <c r="AG928" i="23"/>
  <c r="AN8" i="25"/>
  <c r="AN314" i="23"/>
  <c r="AN315" i="23"/>
  <c r="AO15" i="29"/>
  <c r="AO10" i="29" s="1"/>
  <c r="AP310" i="23" s="1"/>
  <c r="AP309" i="23" s="1"/>
  <c r="AO14" i="29"/>
  <c r="AL11" i="25"/>
  <c r="AJ689" i="23" a="1"/>
  <c r="AJ689" i="23" s="1"/>
  <c r="AJ690" i="23" s="1"/>
  <c r="AJ693" i="23" s="1"/>
  <c r="AJ1069" i="23" a="1"/>
  <c r="AJ1069" i="23" s="1"/>
  <c r="AJ1070" i="23" s="1"/>
  <c r="AJ1073" i="23" s="1"/>
  <c r="AJ1145" i="23" a="1"/>
  <c r="AJ1145" i="23" s="1"/>
  <c r="AJ1146" i="23" s="1"/>
  <c r="AJ1149" i="23" s="1"/>
  <c r="K248" i="43"/>
  <c r="K229" i="43"/>
  <c r="K231" i="43" s="1"/>
  <c r="AH933" i="23"/>
  <c r="AH941" i="23"/>
  <c r="L83" i="43"/>
  <c r="L105" i="43" s="1"/>
  <c r="AM119" i="23"/>
  <c r="AM272" i="23"/>
  <c r="AN11" i="24"/>
  <c r="N200" i="43" s="1"/>
  <c r="N236" i="43" s="1"/>
  <c r="AN59" i="24"/>
  <c r="AN15" i="24"/>
  <c r="AN66" i="24"/>
  <c r="AN1512" i="23"/>
  <c r="AN1492" i="23" s="1"/>
  <c r="AN129" i="23"/>
  <c r="AI1185" i="23"/>
  <c r="AI1165" i="23"/>
  <c r="AI1157" i="23" s="1"/>
  <c r="AI1194" i="23"/>
  <c r="G299" i="43"/>
  <c r="G298" i="43" s="1"/>
  <c r="AH467" i="23"/>
  <c r="AH455" i="23" s="1"/>
  <c r="AH357" i="23" s="1"/>
  <c r="AK1401" i="23"/>
  <c r="O58" i="27"/>
  <c r="O87" i="27" s="1"/>
  <c r="AM411" i="23"/>
  <c r="AM372" i="23" s="1"/>
  <c r="AM432" i="23"/>
  <c r="AM415" i="23" s="1"/>
  <c r="AM376" i="23" s="1"/>
  <c r="AN419" i="23"/>
  <c r="AG174" i="23"/>
  <c r="K50" i="27"/>
  <c r="K79" i="27" s="1"/>
  <c r="E549" i="43"/>
  <c r="AL244" i="23"/>
  <c r="AL131" i="23"/>
  <c r="AL298" i="23"/>
  <c r="AL242" i="23"/>
  <c r="AL241" i="23" s="1"/>
  <c r="AI937" i="23"/>
  <c r="AI929" i="23" s="1"/>
  <c r="H304" i="43" s="1"/>
  <c r="AI956" i="23"/>
  <c r="AI965" i="23"/>
  <c r="AM1426" i="23"/>
  <c r="AM1402" i="23"/>
  <c r="AM245" i="23"/>
  <c r="AM122" i="24"/>
  <c r="AN1403" i="23"/>
  <c r="AM8" i="24"/>
  <c r="AM32" i="24"/>
  <c r="L330" i="24"/>
  <c r="N186" i="43"/>
  <c r="F375" i="24"/>
  <c r="AK168" i="24"/>
  <c r="AI557" i="23"/>
  <c r="AI549" i="23" s="1"/>
  <c r="AI585" i="23"/>
  <c r="AI576" i="23"/>
  <c r="AI1091" i="23"/>
  <c r="AI1112" i="23"/>
  <c r="P2" i="43"/>
  <c r="AA4" i="55"/>
  <c r="AM38" i="25"/>
  <c r="AQ221" i="23"/>
  <c r="AP4" i="24"/>
  <c r="AA2" i="28"/>
  <c r="AA50" i="28" s="1"/>
  <c r="AP3" i="29"/>
  <c r="U30" i="27"/>
  <c r="AM39" i="25"/>
  <c r="AA4" i="59"/>
  <c r="AM19" i="24"/>
  <c r="AM75" i="24"/>
  <c r="AN1410" i="23"/>
  <c r="AN1433" i="23" s="1"/>
  <c r="AN343" i="23" s="1"/>
  <c r="AM129" i="24"/>
  <c r="AM150" i="24" s="1"/>
  <c r="H530" i="43"/>
  <c r="N38" i="27"/>
  <c r="N67" i="27" s="1"/>
  <c r="AI885" i="23"/>
  <c r="AJ879" i="23" s="1"/>
  <c r="AI863" i="23"/>
  <c r="AI884" i="23"/>
  <c r="Z33" i="59"/>
  <c r="Z38" i="59" s="1"/>
  <c r="Z30" i="59"/>
  <c r="Z35" i="59" s="1"/>
  <c r="Z31" i="59"/>
  <c r="Z36" i="59" s="1"/>
  <c r="Z32" i="59"/>
  <c r="Z37" i="59" s="1"/>
  <c r="AL12" i="25"/>
  <c r="O370" i="43"/>
  <c r="O173" i="43"/>
  <c r="O172" i="43"/>
  <c r="N569" i="43"/>
  <c r="AJ841" i="23" a="1"/>
  <c r="AJ841" i="23" s="1"/>
  <c r="AJ842" i="23" s="1"/>
  <c r="AJ845" i="23" s="1"/>
  <c r="AJ488" i="23"/>
  <c r="AJ489" i="23" s="1"/>
  <c r="AJ505" i="23" s="1"/>
  <c r="AJ497" i="23" s="1"/>
  <c r="AL1436" i="23"/>
  <c r="AL1412" i="23"/>
  <c r="P58" i="27" s="1"/>
  <c r="P87" i="27" s="1"/>
  <c r="AF514" i="23"/>
  <c r="AF500" i="23"/>
  <c r="AF470" i="23" s="1"/>
  <c r="AF458" i="23" s="1"/>
  <c r="AF360" i="23" s="1"/>
  <c r="AI656" i="23"/>
  <c r="AI635" i="23"/>
  <c r="AH964" i="23"/>
  <c r="AH967" i="23" s="1"/>
  <c r="AH969" i="23" s="1"/>
  <c r="AH1116" i="23"/>
  <c r="AH1119" i="23" s="1"/>
  <c r="AH1121" i="23" s="1"/>
  <c r="AH666" i="23"/>
  <c r="AI671" i="23" s="1"/>
  <c r="AH818" i="23"/>
  <c r="AI823" i="23" s="1"/>
  <c r="NE56" i="25"/>
  <c r="NF55" i="25"/>
  <c r="AH1043" i="23"/>
  <c r="AH1045" i="23" s="1"/>
  <c r="AG1187" i="23"/>
  <c r="AG1190" i="23" s="1"/>
  <c r="AH1204" i="23"/>
  <c r="AH1193" i="23"/>
  <c r="C603" i="43"/>
  <c r="D280" i="43"/>
  <c r="AE201" i="23"/>
  <c r="AH179" i="23"/>
  <c r="AH1215" i="23"/>
  <c r="AH1214" i="23" s="1"/>
  <c r="AF155" i="23"/>
  <c r="AG1198" i="23"/>
  <c r="AH894" i="23"/>
  <c r="L292" i="24"/>
  <c r="AH742" i="23"/>
  <c r="AF1156" i="23"/>
  <c r="AG1164" i="23"/>
  <c r="AH586" i="23" l="1"/>
  <c r="AH590" i="23" s="1"/>
  <c r="N230" i="43"/>
  <c r="AN132" i="24"/>
  <c r="AN153" i="24" s="1"/>
  <c r="N212" i="43"/>
  <c r="N242" i="43" s="1"/>
  <c r="AN128" i="24"/>
  <c r="AN149" i="24" s="1"/>
  <c r="N204" i="43"/>
  <c r="N240" i="43" s="1"/>
  <c r="I87" i="43"/>
  <c r="I106" i="43" s="1"/>
  <c r="AJ120" i="23"/>
  <c r="N42" i="27" s="1"/>
  <c r="N71" i="27" s="1"/>
  <c r="AJ249" i="23"/>
  <c r="AA20" i="55"/>
  <c r="P95" i="43" s="1"/>
  <c r="P102" i="43" s="1"/>
  <c r="AP228" i="23"/>
  <c r="O94" i="43"/>
  <c r="O101" i="43" s="1"/>
  <c r="AP98" i="24"/>
  <c r="AP99" i="24"/>
  <c r="AP100" i="24"/>
  <c r="AP101" i="24"/>
  <c r="AP97" i="24"/>
  <c r="AP85" i="24"/>
  <c r="AP82" i="24"/>
  <c r="AP84" i="24"/>
  <c r="AP81" i="24"/>
  <c r="AP83" i="24"/>
  <c r="AP80" i="24"/>
  <c r="AP79" i="24"/>
  <c r="AK1069" i="23" a="1"/>
  <c r="AK1069" i="23" s="1"/>
  <c r="AK1070" i="23" s="1"/>
  <c r="AK1073" i="23" s="1"/>
  <c r="AK1108" i="23" s="1"/>
  <c r="AY253" i="24"/>
  <c r="AW253" i="24"/>
  <c r="AV253" i="24"/>
  <c r="AQ253" i="24"/>
  <c r="AT253" i="24"/>
  <c r="AP253" i="24"/>
  <c r="AR253" i="24"/>
  <c r="AU253" i="24"/>
  <c r="AX253" i="24"/>
  <c r="AS253" i="24"/>
  <c r="L252" i="24"/>
  <c r="Y28" i="59"/>
  <c r="AH562" i="23"/>
  <c r="AI556" i="23" s="1"/>
  <c r="F376" i="24"/>
  <c r="AS376" i="24" s="1"/>
  <c r="AO1414" i="23"/>
  <c r="AO1437" i="23" s="1"/>
  <c r="AO347" i="23" s="1"/>
  <c r="AI1037" i="23"/>
  <c r="AJ1031" i="23" s="1"/>
  <c r="AJ1034" i="23" s="1"/>
  <c r="AN134" i="24"/>
  <c r="AN155" i="24" s="1"/>
  <c r="AI579" i="23"/>
  <c r="AI560" i="23" s="1"/>
  <c r="AI577" i="23"/>
  <c r="AI558" i="23" s="1"/>
  <c r="AI550" i="23" s="1"/>
  <c r="AN258" i="23"/>
  <c r="AN260" i="23" s="1"/>
  <c r="AN256" i="23" s="1"/>
  <c r="M88" i="43" s="1"/>
  <c r="AL30" i="24"/>
  <c r="AN41" i="24" a="1"/>
  <c r="AN41" i="24" s="1"/>
  <c r="AO1416" i="23"/>
  <c r="AO1439" i="23" s="1"/>
  <c r="AO349" i="23" s="1"/>
  <c r="AH552" i="23"/>
  <c r="AH561" i="23"/>
  <c r="AK917" i="23" a="1"/>
  <c r="AK917" i="23" s="1"/>
  <c r="AK918" i="23" s="1"/>
  <c r="AK921" i="23" s="1"/>
  <c r="AK965" i="23" s="1"/>
  <c r="AK613" i="23" a="1"/>
  <c r="AK613" i="23" s="1"/>
  <c r="AK614" i="23" s="1"/>
  <c r="AK617" i="23" s="1"/>
  <c r="AK652" i="23" s="1"/>
  <c r="W50" i="59"/>
  <c r="W51" i="59" s="1"/>
  <c r="L435" i="43"/>
  <c r="AK488" i="23"/>
  <c r="AK489" i="23" s="1"/>
  <c r="AK505" i="23" s="1"/>
  <c r="AK497" i="23" s="1"/>
  <c r="AK689" i="23" a="1"/>
  <c r="AK689" i="23" s="1"/>
  <c r="AK690" i="23" s="1"/>
  <c r="AK693" i="23" s="1"/>
  <c r="AK709" i="23" s="1"/>
  <c r="AK701" i="23" s="1"/>
  <c r="J301" i="43" s="1"/>
  <c r="AK334" i="23"/>
  <c r="AK537" i="23" a="1"/>
  <c r="AK537" i="23" s="1"/>
  <c r="AK538" i="23" s="1"/>
  <c r="AK541" i="23" s="1"/>
  <c r="AK557" i="23" s="1"/>
  <c r="AK549" i="23" s="1"/>
  <c r="AK993" i="23" a="1"/>
  <c r="AK993" i="23" s="1"/>
  <c r="AK994" i="23" s="1"/>
  <c r="AK997" i="23" s="1"/>
  <c r="AK1041" i="23" s="1"/>
  <c r="AN43" i="24" a="1"/>
  <c r="AN43" i="24" s="1"/>
  <c r="AK841" i="23" a="1"/>
  <c r="AK841" i="23" s="1"/>
  <c r="AK842" i="23" s="1"/>
  <c r="AK845" i="23" s="1"/>
  <c r="AK880" i="23" s="1"/>
  <c r="AK1145" i="23" a="1"/>
  <c r="AK1145" i="23" s="1"/>
  <c r="AK1146" i="23" s="1"/>
  <c r="AK1149" i="23" s="1"/>
  <c r="AK1185" i="23" s="1"/>
  <c r="AI961" i="23"/>
  <c r="AJ955" i="23" s="1"/>
  <c r="AJ958" i="23" s="1"/>
  <c r="AI809" i="23"/>
  <c r="AJ803" i="23" s="1"/>
  <c r="AJ806" i="23" s="1"/>
  <c r="AJ711" i="23"/>
  <c r="AJ732" i="23"/>
  <c r="AN48" i="24"/>
  <c r="L289" i="24"/>
  <c r="AO95" i="24"/>
  <c r="AO20" i="24" s="1"/>
  <c r="L374" i="24"/>
  <c r="AO109" i="24"/>
  <c r="AO22" i="24" s="1"/>
  <c r="AO43" i="24" s="1" a="1"/>
  <c r="AO43" i="24" s="1"/>
  <c r="AF137" i="23"/>
  <c r="D552" i="43" s="1"/>
  <c r="AF1274" i="23"/>
  <c r="AJ882" i="23"/>
  <c r="M211" i="43"/>
  <c r="M241" i="43" s="1"/>
  <c r="AM34" i="24"/>
  <c r="M439" i="43" s="1"/>
  <c r="AM18" i="24"/>
  <c r="AM6" i="24" s="1"/>
  <c r="AJ1619" i="23" s="1" a="1"/>
  <c r="AJ1619" i="23" s="1"/>
  <c r="AJ1618" i="23" s="1"/>
  <c r="AJ1617" i="23" s="1"/>
  <c r="AJ1627" i="23" s="1"/>
  <c r="I174" i="43" s="1"/>
  <c r="AN1413" i="23"/>
  <c r="AM131" i="24"/>
  <c r="AP14" i="29"/>
  <c r="AP15" i="29"/>
  <c r="AP10" i="29" s="1"/>
  <c r="AQ310" i="23" s="1"/>
  <c r="AQ309" i="23" s="1"/>
  <c r="AM11" i="25"/>
  <c r="AM143" i="24"/>
  <c r="AM121" i="24"/>
  <c r="AM1425" i="23"/>
  <c r="AM336" i="23"/>
  <c r="AM335" i="23" s="1"/>
  <c r="AL116" i="23"/>
  <c r="AL1455" i="23"/>
  <c r="AL1454" i="23" s="1"/>
  <c r="AL1459" i="23"/>
  <c r="U22" i="28"/>
  <c r="U24" i="28" s="1"/>
  <c r="U25" i="28" s="1"/>
  <c r="O56" i="27"/>
  <c r="O85" i="27" s="1"/>
  <c r="AK176" i="23"/>
  <c r="AO1405" i="23"/>
  <c r="AO1428" i="23" s="1"/>
  <c r="AO338" i="23" s="1"/>
  <c r="AN124" i="24"/>
  <c r="AN145" i="24" s="1"/>
  <c r="AN33" i="24"/>
  <c r="N438" i="43" s="1"/>
  <c r="O184" i="43"/>
  <c r="O141" i="43" s="1"/>
  <c r="AM1620" i="23"/>
  <c r="P45" i="27"/>
  <c r="P74" i="27" s="1"/>
  <c r="J543" i="43"/>
  <c r="AE1611" i="23"/>
  <c r="AE1610" i="23"/>
  <c r="AE1623" i="23" s="1"/>
  <c r="AM40" i="24" a="1"/>
  <c r="AM40" i="24" s="1"/>
  <c r="AM39" i="24" s="1"/>
  <c r="AM17" i="29"/>
  <c r="AM18" i="29"/>
  <c r="AM19" i="29" s="1"/>
  <c r="AH624" i="23"/>
  <c r="AI632" i="23"/>
  <c r="AI638" i="23" s="1"/>
  <c r="AN137" i="24"/>
  <c r="AN158" i="24" s="1"/>
  <c r="AO1420" i="23"/>
  <c r="AO1443" i="23" s="1"/>
  <c r="AL186" i="24"/>
  <c r="AM1470" i="23"/>
  <c r="AM1467" i="23" s="1"/>
  <c r="AM133" i="23" s="1"/>
  <c r="AP46" i="25"/>
  <c r="AK249" i="23"/>
  <c r="AK120" i="23"/>
  <c r="AO42" i="24" a="1"/>
  <c r="AO42" i="24" s="1"/>
  <c r="O213" i="43"/>
  <c r="O243" i="43" s="1"/>
  <c r="AP1415" i="23"/>
  <c r="AP1438" i="23" s="1"/>
  <c r="AP348" i="23" s="1"/>
  <c r="AO133" i="24"/>
  <c r="AO154" i="24" s="1"/>
  <c r="AP1408" i="23"/>
  <c r="AP1431" i="23" s="1"/>
  <c r="AP341" i="23" s="1"/>
  <c r="AO127" i="24"/>
  <c r="AO148" i="24" s="1"/>
  <c r="AO16" i="24"/>
  <c r="O202" i="43" s="1"/>
  <c r="O238" i="43" s="1"/>
  <c r="AO70" i="24"/>
  <c r="AO77" i="24"/>
  <c r="AI134" i="23"/>
  <c r="AI1466" i="23"/>
  <c r="AO314" i="23"/>
  <c r="AO315" i="23"/>
  <c r="AJ1473" i="23"/>
  <c r="AJ1472" i="23" s="1"/>
  <c r="AI191" i="24"/>
  <c r="AI185" i="24" s="1"/>
  <c r="AO118" i="23"/>
  <c r="N78" i="43" s="1"/>
  <c r="AO271" i="23"/>
  <c r="AH852" i="23"/>
  <c r="AI860" i="23"/>
  <c r="AI866" i="23" s="1"/>
  <c r="AL346" i="23"/>
  <c r="AL345" i="23" s="1"/>
  <c r="AL993" i="23" s="1" a="1"/>
  <c r="AL993" i="23" s="1"/>
  <c r="AL994" i="23" s="1"/>
  <c r="AL997" i="23" s="1"/>
  <c r="AL1435" i="23"/>
  <c r="AM12" i="25"/>
  <c r="AA14" i="55"/>
  <c r="AA13" i="55" s="1"/>
  <c r="AA19" i="55" s="1"/>
  <c r="AI1093" i="23"/>
  <c r="AI1085" i="23"/>
  <c r="H299" i="43"/>
  <c r="H298" i="43" s="1"/>
  <c r="AI467" i="23"/>
  <c r="AI455" i="23" s="1"/>
  <c r="AI357" i="23" s="1"/>
  <c r="AI178" i="23" s="1"/>
  <c r="M437" i="43"/>
  <c r="AJ1185" i="23"/>
  <c r="AJ1194" i="23"/>
  <c r="AJ1165" i="23"/>
  <c r="AJ1157" i="23" s="1"/>
  <c r="AP222" i="23"/>
  <c r="Z5" i="59"/>
  <c r="Z43" i="59" s="1"/>
  <c r="Z42" i="59" s="1"/>
  <c r="AN313" i="23"/>
  <c r="AQ3" i="29"/>
  <c r="AQ4" i="24"/>
  <c r="AB4" i="59"/>
  <c r="AB4" i="55"/>
  <c r="AN38" i="25"/>
  <c r="V30" i="27"/>
  <c r="AN39" i="25"/>
  <c r="Q2" i="43"/>
  <c r="AR221" i="23"/>
  <c r="AB2" i="28"/>
  <c r="AB50" i="28" s="1"/>
  <c r="AI784" i="23"/>
  <c r="AH776" i="23"/>
  <c r="Y41" i="59"/>
  <c r="Y49" i="59"/>
  <c r="AO236" i="23"/>
  <c r="AI787" i="23"/>
  <c r="AI808" i="23"/>
  <c r="AL1401" i="23"/>
  <c r="AJ654" i="23"/>
  <c r="H548" i="43"/>
  <c r="N49" i="27"/>
  <c r="N78" i="27" s="1"/>
  <c r="J157" i="43"/>
  <c r="AN136" i="24"/>
  <c r="AO1419" i="23"/>
  <c r="AN24" i="24"/>
  <c r="AN44" i="24" s="1" a="1"/>
  <c r="AN44" i="24" s="1"/>
  <c r="AO1409" i="23"/>
  <c r="AO1432" i="23" s="1"/>
  <c r="AO342" i="23" s="1"/>
  <c r="AI1015" i="23"/>
  <c r="AI1036" i="23"/>
  <c r="AJ633" i="23"/>
  <c r="AJ625" i="23" s="1"/>
  <c r="I300" i="43" s="1"/>
  <c r="AJ652" i="23"/>
  <c r="AJ661" i="23"/>
  <c r="O179" i="43"/>
  <c r="O188" i="43"/>
  <c r="O186" i="43"/>
  <c r="AM269" i="23"/>
  <c r="AN119" i="23"/>
  <c r="M83" i="43"/>
  <c r="M105" i="43" s="1"/>
  <c r="AN272" i="23"/>
  <c r="AN118" i="23"/>
  <c r="M78" i="43" s="1"/>
  <c r="AN271" i="23"/>
  <c r="AN19" i="24"/>
  <c r="AN75" i="24"/>
  <c r="AK186" i="24"/>
  <c r="AL1470" i="23"/>
  <c r="AL1467" i="23" s="1"/>
  <c r="F417" i="24"/>
  <c r="AL169" i="24"/>
  <c r="AL152" i="24"/>
  <c r="AL130" i="24"/>
  <c r="AL120" i="24" s="1"/>
  <c r="AO55" i="24"/>
  <c r="AO10" i="24" s="1"/>
  <c r="O203" i="43" s="1"/>
  <c r="O239" i="43" s="1"/>
  <c r="AO15" i="24"/>
  <c r="O204" i="43" s="1"/>
  <c r="O240" i="43" s="1"/>
  <c r="AO66" i="24"/>
  <c r="M228" i="43"/>
  <c r="AI1088" i="23"/>
  <c r="AI1094" i="23" s="1"/>
  <c r="AH1080" i="23"/>
  <c r="AN414" i="23"/>
  <c r="AN375" i="23" s="1"/>
  <c r="Z34" i="59"/>
  <c r="AP89" i="24"/>
  <c r="AP103" i="24"/>
  <c r="AP78" i="24"/>
  <c r="AP67" i="24"/>
  <c r="AP114" i="24"/>
  <c r="AP62" i="24"/>
  <c r="AP13" i="24" s="1"/>
  <c r="AP90" i="24"/>
  <c r="AP88" i="24"/>
  <c r="AP93" i="24"/>
  <c r="AP107" i="24"/>
  <c r="AP106" i="24" s="1"/>
  <c r="AP21" i="24" s="1"/>
  <c r="AP42" i="24" s="1" a="1"/>
  <c r="AP42" i="24" s="1"/>
  <c r="AP116" i="24"/>
  <c r="AP111" i="24"/>
  <c r="AP31" i="24"/>
  <c r="P436" i="43" s="1"/>
  <c r="AP91" i="24"/>
  <c r="AP102" i="24"/>
  <c r="AP87" i="24"/>
  <c r="AP51" i="24"/>
  <c r="AP50" i="24" s="1"/>
  <c r="AP110" i="24"/>
  <c r="AP72" i="24"/>
  <c r="AP60" i="24"/>
  <c r="AP71" i="24"/>
  <c r="AP115" i="24"/>
  <c r="AP92" i="24"/>
  <c r="AP104" i="24"/>
  <c r="AP86" i="24"/>
  <c r="AP96" i="24"/>
  <c r="AP56" i="24"/>
  <c r="AP61" i="24"/>
  <c r="AP12" i="24" s="1"/>
  <c r="AP57" i="24"/>
  <c r="AP68" i="24"/>
  <c r="AP63" i="24"/>
  <c r="AP14" i="24" s="1"/>
  <c r="AP64" i="24"/>
  <c r="AJ1110" i="23"/>
  <c r="AN1614" i="23"/>
  <c r="AM298" i="23"/>
  <c r="AM244" i="23"/>
  <c r="AM242" i="23"/>
  <c r="AM241" i="23" s="1"/>
  <c r="AM131" i="23"/>
  <c r="P48" i="27"/>
  <c r="P77" i="27" s="1"/>
  <c r="J546" i="43"/>
  <c r="AG213" i="23"/>
  <c r="E599" i="43"/>
  <c r="K54" i="27"/>
  <c r="K83" i="27" s="1"/>
  <c r="AJ1089" i="23"/>
  <c r="AJ1081" i="23" s="1"/>
  <c r="I306" i="43" s="1"/>
  <c r="AJ1117" i="23"/>
  <c r="AJ1108" i="23"/>
  <c r="AI936" i="23"/>
  <c r="AH928" i="23"/>
  <c r="AO420" i="23"/>
  <c r="AO412" i="23" s="1"/>
  <c r="AO373" i="23" s="1"/>
  <c r="AO426" i="23"/>
  <c r="AO421" i="23"/>
  <c r="AO429" i="23"/>
  <c r="AP425" i="23" s="1"/>
  <c r="AO431" i="23"/>
  <c r="AO428" i="23"/>
  <c r="AO423" i="23"/>
  <c r="AO427" i="23"/>
  <c r="AO422" i="23"/>
  <c r="AO413" i="23" s="1"/>
  <c r="AO374" i="23" s="1"/>
  <c r="AH700" i="23"/>
  <c r="AI708" i="23"/>
  <c r="AI714" i="23" s="1"/>
  <c r="AO1410" i="23"/>
  <c r="AO1433" i="23" s="1"/>
  <c r="AO343" i="23" s="1"/>
  <c r="AN129" i="24"/>
  <c r="AN150" i="24" s="1"/>
  <c r="AH296" i="23"/>
  <c r="AH156" i="23"/>
  <c r="F568" i="43" s="1"/>
  <c r="AJ813" i="23"/>
  <c r="AJ804" i="23"/>
  <c r="AJ785" i="23"/>
  <c r="AJ777" i="23" s="1"/>
  <c r="I302" i="43" s="1"/>
  <c r="AN1442" i="23"/>
  <c r="AN1441" i="23" s="1"/>
  <c r="AN352" i="23" s="1"/>
  <c r="AN351" i="23" s="1"/>
  <c r="AN1418" i="23"/>
  <c r="R59" i="27" s="1"/>
  <c r="R88" i="27" s="1"/>
  <c r="AM128" i="23"/>
  <c r="AM1511" i="23"/>
  <c r="AM1490" i="23" s="1"/>
  <c r="H601" i="43"/>
  <c r="AJ204" i="23"/>
  <c r="AM332" i="24"/>
  <c r="AN332" i="24"/>
  <c r="AL332" i="24"/>
  <c r="AK332" i="24"/>
  <c r="AJ332" i="24"/>
  <c r="AJ326" i="24" s="1"/>
  <c r="AJ192" i="24" s="1"/>
  <c r="O38" i="27"/>
  <c r="O67" i="27" s="1"/>
  <c r="I530" i="43"/>
  <c r="AN303" i="23"/>
  <c r="AN302" i="23" s="1"/>
  <c r="AJ1013" i="23"/>
  <c r="AJ1005" i="23" s="1"/>
  <c r="I305" i="43" s="1"/>
  <c r="AJ1032" i="23"/>
  <c r="AJ1041" i="23"/>
  <c r="L248" i="43"/>
  <c r="L229" i="43"/>
  <c r="L231" i="43" s="1"/>
  <c r="O221" i="43"/>
  <c r="O246" i="43" s="1"/>
  <c r="AO26" i="24"/>
  <c r="O222" i="43"/>
  <c r="O247" i="43" s="1"/>
  <c r="AO27" i="24"/>
  <c r="AO11" i="24"/>
  <c r="O200" i="43" s="1"/>
  <c r="O236" i="43" s="1"/>
  <c r="AO59" i="24"/>
  <c r="AO126" i="24"/>
  <c r="AO147" i="24" s="1"/>
  <c r="AO173" i="24" s="1"/>
  <c r="F254" i="24" s="1"/>
  <c r="AP1407" i="23"/>
  <c r="AP1430" i="23" s="1"/>
  <c r="AP340" i="23" s="1"/>
  <c r="L415" i="24"/>
  <c r="AH471" i="23"/>
  <c r="AH459" i="23" s="1"/>
  <c r="AH361" i="23" s="1"/>
  <c r="G588" i="43"/>
  <c r="S509" i="43" s="1"/>
  <c r="AI36" i="23"/>
  <c r="L331" i="24"/>
  <c r="AN7" i="29"/>
  <c r="AO307" i="23"/>
  <c r="AO306" i="23" s="1"/>
  <c r="AQ44" i="25"/>
  <c r="AI628" i="23"/>
  <c r="AI637" i="23"/>
  <c r="AG510" i="23"/>
  <c r="AG514" i="23" s="1"/>
  <c r="AH510" i="23" s="1"/>
  <c r="AF496" i="23"/>
  <c r="AF466" i="23" s="1"/>
  <c r="AF454" i="23" s="1"/>
  <c r="AF356" i="23" s="1"/>
  <c r="AF162" i="23" s="1"/>
  <c r="AJ880" i="23"/>
  <c r="AJ861" i="23"/>
  <c r="AJ853" i="23" s="1"/>
  <c r="I303" i="43" s="1"/>
  <c r="AJ889" i="23"/>
  <c r="AP223" i="23"/>
  <c r="AO4" i="29"/>
  <c r="Z6" i="59"/>
  <c r="AI865" i="23"/>
  <c r="AI857" i="23"/>
  <c r="AA31" i="59"/>
  <c r="AA36" i="59" s="1"/>
  <c r="AA33" i="59"/>
  <c r="AA38" i="59" s="1"/>
  <c r="AA30" i="59"/>
  <c r="AA35" i="59" s="1"/>
  <c r="AA32" i="59"/>
  <c r="AA37" i="59" s="1"/>
  <c r="AQ1223" i="23"/>
  <c r="AQ44" i="23"/>
  <c r="AQ321" i="23"/>
  <c r="AQ82" i="23"/>
  <c r="AQ323" i="23"/>
  <c r="AQ1580" i="23"/>
  <c r="AQ99" i="23"/>
  <c r="P172" i="43"/>
  <c r="P370" i="43"/>
  <c r="P173" i="43"/>
  <c r="O569" i="43"/>
  <c r="AQ375" i="24"/>
  <c r="AP375" i="24"/>
  <c r="AN375" i="24"/>
  <c r="AT375" i="24"/>
  <c r="AM375" i="24"/>
  <c r="AR375" i="24"/>
  <c r="AL375" i="24"/>
  <c r="AL367" i="24" s="1"/>
  <c r="AL193" i="24" s="1"/>
  <c r="AM1474" i="23" s="1"/>
  <c r="AS375" i="24"/>
  <c r="AO375" i="24"/>
  <c r="AU375" i="24"/>
  <c r="AN1426" i="23"/>
  <c r="AN245" i="23"/>
  <c r="AN1402" i="23"/>
  <c r="Q57" i="27"/>
  <c r="Q86" i="27" s="1"/>
  <c r="L544" i="43"/>
  <c r="R46" i="27"/>
  <c r="R75" i="27" s="1"/>
  <c r="K533" i="43"/>
  <c r="Q41" i="27"/>
  <c r="Q70" i="27" s="1"/>
  <c r="AJ709" i="23"/>
  <c r="AJ701" i="23" s="1"/>
  <c r="I301" i="43" s="1"/>
  <c r="AJ737" i="23"/>
  <c r="AJ728" i="23"/>
  <c r="AJ733" i="23" s="1"/>
  <c r="AK727" i="23" s="1"/>
  <c r="AO13" i="29"/>
  <c r="AO9" i="29"/>
  <c r="AK785" i="23"/>
  <c r="AK777" i="23" s="1"/>
  <c r="J302" i="43" s="1"/>
  <c r="AK804" i="23"/>
  <c r="AK813" i="23"/>
  <c r="AO8" i="25"/>
  <c r="F291" i="24"/>
  <c r="AK171" i="24"/>
  <c r="AK169" i="24"/>
  <c r="AM38" i="24" a="1"/>
  <c r="AM38" i="24" s="1"/>
  <c r="AI960" i="23"/>
  <c r="AI939" i="23"/>
  <c r="L50" i="27"/>
  <c r="L79" i="27" s="1"/>
  <c r="F549" i="43"/>
  <c r="AH174" i="23"/>
  <c r="AK177" i="24"/>
  <c r="AK151" i="24"/>
  <c r="AK141" i="24" s="1"/>
  <c r="AL252" i="23"/>
  <c r="AL254" i="23" s="1"/>
  <c r="AL250" i="23" s="1"/>
  <c r="K87" i="43" s="1"/>
  <c r="K106" i="43" s="1"/>
  <c r="AJ557" i="23"/>
  <c r="AJ549" i="23" s="1"/>
  <c r="I299" i="43" s="1"/>
  <c r="AJ576" i="23"/>
  <c r="AJ585" i="23"/>
  <c r="M183" i="43"/>
  <c r="M140" i="43" s="1"/>
  <c r="AM135" i="24"/>
  <c r="AM157" i="24"/>
  <c r="AM179" i="24" s="1"/>
  <c r="F418" i="24" s="1"/>
  <c r="K532" i="43"/>
  <c r="Q40" i="27"/>
  <c r="Q69" i="27" s="1"/>
  <c r="L104" i="43"/>
  <c r="AM178" i="24"/>
  <c r="AO1512" i="23"/>
  <c r="AO1492" i="23" s="1"/>
  <c r="AO129" i="23"/>
  <c r="AN122" i="24"/>
  <c r="AO1403" i="23"/>
  <c r="AN32" i="24"/>
  <c r="AN8" i="24"/>
  <c r="AN138" i="24"/>
  <c r="AN159" i="24" s="1"/>
  <c r="AN156" i="24" s="1"/>
  <c r="AO1421" i="23"/>
  <c r="AO1444" i="23" s="1"/>
  <c r="AJ176" i="24"/>
  <c r="F333" i="24"/>
  <c r="AJ167" i="24"/>
  <c r="AJ166" i="24" s="1"/>
  <c r="AJ956" i="23"/>
  <c r="AJ965" i="23"/>
  <c r="AJ937" i="23"/>
  <c r="AJ929" i="23" s="1"/>
  <c r="I304" i="43" s="1"/>
  <c r="AM1436" i="23"/>
  <c r="AM1412" i="23"/>
  <c r="Q58" i="27" s="1"/>
  <c r="Q87" i="27" s="1"/>
  <c r="AO9" i="24"/>
  <c r="O201" i="43" s="1"/>
  <c r="O237" i="43" s="1"/>
  <c r="AO25" i="24"/>
  <c r="AO113" i="24"/>
  <c r="O220" i="43"/>
  <c r="O245" i="43" s="1"/>
  <c r="AO125" i="24"/>
  <c r="AO146" i="24" s="1"/>
  <c r="AP1406" i="23"/>
  <c r="AP1429" i="23" s="1"/>
  <c r="AP339" i="23" s="1"/>
  <c r="AL408" i="24"/>
  <c r="AL194" i="24" s="1"/>
  <c r="AM1475" i="23" s="1"/>
  <c r="L416" i="24"/>
  <c r="AH1004" i="23"/>
  <c r="AI1012" i="23"/>
  <c r="AO419" i="23"/>
  <c r="AN432" i="23"/>
  <c r="AN415" i="23" s="1"/>
  <c r="AN376" i="23" s="1"/>
  <c r="AN411" i="23"/>
  <c r="AN372" i="23" s="1"/>
  <c r="AO1404" i="23"/>
  <c r="AO1427" i="23" s="1"/>
  <c r="AO337" i="23" s="1"/>
  <c r="AN123" i="24"/>
  <c r="AN144" i="24" s="1"/>
  <c r="AI595" i="23"/>
  <c r="AI592" i="23" s="1"/>
  <c r="AI584" i="23"/>
  <c r="AI587" i="23" s="1"/>
  <c r="AI660" i="23"/>
  <c r="AI663" i="23" s="1"/>
  <c r="AI665" i="23" s="1"/>
  <c r="AI812" i="23"/>
  <c r="AI815" i="23" s="1"/>
  <c r="AI817" i="23" s="1"/>
  <c r="AH1046" i="23"/>
  <c r="AI1051" i="23" s="1"/>
  <c r="AH1122" i="23"/>
  <c r="AI1116" i="23" s="1"/>
  <c r="AH970" i="23"/>
  <c r="AI975" i="23" s="1"/>
  <c r="AH1184" i="23"/>
  <c r="NF56" i="25"/>
  <c r="NG55" i="25"/>
  <c r="D567" i="43"/>
  <c r="AF154" i="23"/>
  <c r="AG155" i="23"/>
  <c r="AG1167" i="23"/>
  <c r="AG1170" i="23" s="1"/>
  <c r="AG1189" i="23"/>
  <c r="G281" i="43"/>
  <c r="F604" i="43"/>
  <c r="AH511" i="23"/>
  <c r="AH508" i="23"/>
  <c r="AI899" i="23"/>
  <c r="AI888" i="23"/>
  <c r="C585" i="43"/>
  <c r="R506" i="43" s="1"/>
  <c r="AI747" i="23"/>
  <c r="AI736" i="23"/>
  <c r="AH1196" i="23"/>
  <c r="AH1199" i="23" s="1"/>
  <c r="AH178" i="23"/>
  <c r="AO258" i="23" l="1"/>
  <c r="AO260" i="23" s="1"/>
  <c r="AO256" i="23" s="1"/>
  <c r="N88" i="43" s="1"/>
  <c r="H534" i="43"/>
  <c r="AU376" i="24"/>
  <c r="O230" i="43"/>
  <c r="AP1414" i="23"/>
  <c r="AP1437" i="23" s="1"/>
  <c r="AP347" i="23" s="1"/>
  <c r="O212" i="43"/>
  <c r="O242" i="43" s="1"/>
  <c r="AH548" i="23"/>
  <c r="AM376" i="24"/>
  <c r="AM367" i="24" s="1"/>
  <c r="AM193" i="24" s="1"/>
  <c r="AN1474" i="23" s="1"/>
  <c r="AK1089" i="23"/>
  <c r="AK1081" i="23" s="1"/>
  <c r="J306" i="43" s="1"/>
  <c r="AB20" i="55"/>
  <c r="Q95" i="43" s="1"/>
  <c r="Q102" i="43" s="1"/>
  <c r="AQ228" i="23"/>
  <c r="P94" i="43"/>
  <c r="P101" i="43" s="1"/>
  <c r="AQ99" i="24"/>
  <c r="AQ101" i="24"/>
  <c r="AQ98" i="24"/>
  <c r="AQ100" i="24"/>
  <c r="AQ97" i="24"/>
  <c r="AK1117" i="23"/>
  <c r="AQ85" i="24"/>
  <c r="AQ83" i="24"/>
  <c r="AQ80" i="24"/>
  <c r="AQ82" i="24"/>
  <c r="AQ79" i="24"/>
  <c r="AQ81" i="24"/>
  <c r="AQ84" i="24"/>
  <c r="AO376" i="24"/>
  <c r="AV376" i="24"/>
  <c r="AT376" i="24"/>
  <c r="AP376" i="24"/>
  <c r="AQ376" i="24"/>
  <c r="AR376" i="24"/>
  <c r="AN376" i="24"/>
  <c r="AX254" i="24"/>
  <c r="AU254" i="24"/>
  <c r="AZ254" i="24"/>
  <c r="AY254" i="24"/>
  <c r="AT254" i="24"/>
  <c r="AQ254" i="24"/>
  <c r="AQ241" i="24" s="1"/>
  <c r="AQ188" i="24" s="1"/>
  <c r="AR1469" i="23" s="1"/>
  <c r="AW254" i="24"/>
  <c r="AS254" i="24"/>
  <c r="AV254" i="24"/>
  <c r="AR254" i="24"/>
  <c r="AP241" i="24"/>
  <c r="AP188" i="24" s="1"/>
  <c r="AQ1469" i="23" s="1"/>
  <c r="L253" i="24"/>
  <c r="AI580" i="23"/>
  <c r="AN178" i="24"/>
  <c r="AN168" i="24" s="1"/>
  <c r="AM30" i="24"/>
  <c r="AO132" i="24"/>
  <c r="AO153" i="24" s="1"/>
  <c r="AK889" i="23"/>
  <c r="AO41" i="24" a="1"/>
  <c r="AO41" i="24" s="1"/>
  <c r="AK861" i="23"/>
  <c r="AK853" i="23" s="1"/>
  <c r="J303" i="43" s="1"/>
  <c r="AK1013" i="23"/>
  <c r="AK1005" i="23" s="1"/>
  <c r="J305" i="43" s="1"/>
  <c r="AI562" i="23"/>
  <c r="AJ556" i="23" s="1"/>
  <c r="AG496" i="23"/>
  <c r="AJ1113" i="23"/>
  <c r="AK1107" i="23" s="1"/>
  <c r="AK1110" i="23" s="1"/>
  <c r="AK1113" i="23" s="1"/>
  <c r="AL1107" i="23" s="1"/>
  <c r="AM37" i="24"/>
  <c r="O214" i="43"/>
  <c r="O244" i="43" s="1"/>
  <c r="AP1416" i="23"/>
  <c r="AP1439" i="23" s="1"/>
  <c r="AP349" i="23" s="1"/>
  <c r="AK937" i="23"/>
  <c r="AK929" i="23" s="1"/>
  <c r="J304" i="43" s="1"/>
  <c r="AK1032" i="23"/>
  <c r="AK956" i="23"/>
  <c r="AI581" i="23"/>
  <c r="AJ575" i="23" s="1"/>
  <c r="AI551" i="23"/>
  <c r="AI561" i="23"/>
  <c r="AO134" i="24"/>
  <c r="AO155" i="24" s="1"/>
  <c r="M435" i="43"/>
  <c r="AK661" i="23"/>
  <c r="AI1018" i="23"/>
  <c r="AI1004" i="23" s="1"/>
  <c r="AK633" i="23"/>
  <c r="AK625" i="23" s="1"/>
  <c r="J300" i="43" s="1"/>
  <c r="AJ961" i="23"/>
  <c r="AK955" i="23" s="1"/>
  <c r="AK958" i="23" s="1"/>
  <c r="AL917" i="23" a="1"/>
  <c r="AL917" i="23" s="1"/>
  <c r="AL918" i="23" s="1"/>
  <c r="AL921" i="23" s="1"/>
  <c r="AL956" i="23" s="1"/>
  <c r="AL689" i="23" a="1"/>
  <c r="AL689" i="23" s="1"/>
  <c r="AL690" i="23" s="1"/>
  <c r="AL693" i="23" s="1"/>
  <c r="AL737" i="23" s="1"/>
  <c r="AO48" i="24"/>
  <c r="AK576" i="23"/>
  <c r="AL613" i="23" a="1"/>
  <c r="AL613" i="23" s="1"/>
  <c r="AL614" i="23" s="1"/>
  <c r="AL617" i="23" s="1"/>
  <c r="AL652" i="23" s="1"/>
  <c r="AL765" i="23" a="1"/>
  <c r="AL765" i="23" s="1"/>
  <c r="AL766" i="23" s="1"/>
  <c r="AL769" i="23" s="1"/>
  <c r="AL785" i="23" s="1"/>
  <c r="AL777" i="23" s="1"/>
  <c r="K302" i="43" s="1"/>
  <c r="AK728" i="23"/>
  <c r="AL537" i="23" a="1"/>
  <c r="AL537" i="23" s="1"/>
  <c r="AL538" i="23" s="1"/>
  <c r="AL541" i="23" s="1"/>
  <c r="AL585" i="23" s="1"/>
  <c r="AK737" i="23"/>
  <c r="AK1165" i="23"/>
  <c r="AK1157" i="23" s="1"/>
  <c r="AK1194" i="23"/>
  <c r="AJ885" i="23"/>
  <c r="AK879" i="23" s="1"/>
  <c r="AK882" i="23" s="1"/>
  <c r="AK885" i="23" s="1"/>
  <c r="AL879" i="23" s="1"/>
  <c r="AL882" i="23" s="1"/>
  <c r="AK585" i="23"/>
  <c r="AL841" i="23" a="1"/>
  <c r="AL841" i="23" s="1"/>
  <c r="AL842" i="23" s="1"/>
  <c r="AL845" i="23" s="1"/>
  <c r="AL861" i="23" s="1"/>
  <c r="AL853" i="23" s="1"/>
  <c r="K303" i="43" s="1"/>
  <c r="AP109" i="24"/>
  <c r="AP22" i="24" s="1"/>
  <c r="AQ1416" i="23" s="1"/>
  <c r="AQ1439" i="23" s="1"/>
  <c r="AQ349" i="23" s="1"/>
  <c r="AL334" i="23"/>
  <c r="AL1069" i="23" a="1"/>
  <c r="AL1069" i="23" s="1"/>
  <c r="AL1070" i="23" s="1"/>
  <c r="AL1073" i="23" s="1"/>
  <c r="AL1108" i="23" s="1"/>
  <c r="AJ809" i="23"/>
  <c r="AK803" i="23" s="1"/>
  <c r="AK806" i="23" s="1"/>
  <c r="AK809" i="23" s="1"/>
  <c r="AL803" i="23" s="1"/>
  <c r="AL806" i="23" s="1"/>
  <c r="AJ713" i="23"/>
  <c r="AJ705" i="23"/>
  <c r="AL488" i="23"/>
  <c r="AL489" i="23" s="1"/>
  <c r="AL505" i="23" s="1"/>
  <c r="AL497" i="23" s="1"/>
  <c r="AL1145" i="23" a="1"/>
  <c r="AL1145" i="23" s="1"/>
  <c r="AL1146" i="23" s="1"/>
  <c r="AL1149" i="23" s="1"/>
  <c r="AL1165" i="23" s="1"/>
  <c r="AL1157" i="23" s="1"/>
  <c r="AA34" i="59"/>
  <c r="AA28" i="59" s="1"/>
  <c r="AI790" i="23"/>
  <c r="AI776" i="23" s="1"/>
  <c r="AJ1037" i="23"/>
  <c r="AK1031" i="23" s="1"/>
  <c r="AK1034" i="23" s="1"/>
  <c r="AO414" i="23"/>
  <c r="AO375" i="23" s="1"/>
  <c r="AP55" i="24"/>
  <c r="AP10" i="24" s="1"/>
  <c r="L375" i="24"/>
  <c r="AO313" i="23"/>
  <c r="N185" i="43" s="1"/>
  <c r="AJ657" i="23"/>
  <c r="AK651" i="23" s="1"/>
  <c r="AK655" i="23" s="1"/>
  <c r="AK636" i="23" s="1"/>
  <c r="AK627" i="23" s="1"/>
  <c r="AJ191" i="24"/>
  <c r="AJ185" i="24" s="1"/>
  <c r="AK1473" i="23"/>
  <c r="AK1472" i="23" s="1"/>
  <c r="AO122" i="24"/>
  <c r="AP1403" i="23"/>
  <c r="AO8" i="24"/>
  <c r="AO38" i="24" s="1" a="1"/>
  <c r="AO38" i="24" s="1"/>
  <c r="AO32" i="24"/>
  <c r="AM346" i="23"/>
  <c r="AM345" i="23" s="1"/>
  <c r="AM1145" i="23" s="1" a="1"/>
  <c r="AM1145" i="23" s="1"/>
  <c r="AM1146" i="23" s="1"/>
  <c r="AM1149" i="23" s="1"/>
  <c r="AM1435" i="23"/>
  <c r="AN143" i="24"/>
  <c r="AN121" i="24"/>
  <c r="F377" i="24"/>
  <c r="AM168" i="24"/>
  <c r="AN128" i="23"/>
  <c r="AN1511" i="23"/>
  <c r="AN1490" i="23" s="1"/>
  <c r="AL249" i="23"/>
  <c r="AL120" i="23"/>
  <c r="R57" i="27"/>
  <c r="R86" i="27" s="1"/>
  <c r="AQ46" i="25"/>
  <c r="J299" i="43"/>
  <c r="AJ1091" i="23"/>
  <c r="AJ1112" i="23"/>
  <c r="AP16" i="24"/>
  <c r="P202" i="43" s="1"/>
  <c r="P238" i="43" s="1"/>
  <c r="AP70" i="24"/>
  <c r="AP9" i="24"/>
  <c r="P201" i="43" s="1"/>
  <c r="P237" i="43" s="1"/>
  <c r="P220" i="43"/>
  <c r="P245" i="43" s="1"/>
  <c r="AP25" i="24"/>
  <c r="AP113" i="24"/>
  <c r="AJ1088" i="23"/>
  <c r="AI1080" i="23"/>
  <c r="AO128" i="24"/>
  <c r="AO149" i="24" s="1"/>
  <c r="AP1409" i="23"/>
  <c r="AP1432" i="23" s="1"/>
  <c r="AP342" i="23" s="1"/>
  <c r="AP1404" i="23"/>
  <c r="AP1427" i="23" s="1"/>
  <c r="AP337" i="23" s="1"/>
  <c r="AO123" i="24"/>
  <c r="AO144" i="24" s="1"/>
  <c r="BK417" i="24"/>
  <c r="AR417" i="24"/>
  <c r="BI417" i="24"/>
  <c r="AN417" i="24"/>
  <c r="AW417" i="24"/>
  <c r="BJ417" i="24"/>
  <c r="AT417" i="24"/>
  <c r="BB417" i="24"/>
  <c r="AZ417" i="24"/>
  <c r="BD417" i="24"/>
  <c r="AM417" i="24"/>
  <c r="AM408" i="24" s="1"/>
  <c r="AM194" i="24" s="1"/>
  <c r="AN1475" i="23" s="1"/>
  <c r="BC417" i="24"/>
  <c r="BA417" i="24"/>
  <c r="AU417" i="24"/>
  <c r="AS417" i="24"/>
  <c r="AX417" i="24"/>
  <c r="BF417" i="24"/>
  <c r="AO417" i="24"/>
  <c r="BH417" i="24"/>
  <c r="BE417" i="24"/>
  <c r="AV417" i="24"/>
  <c r="AQ417" i="24"/>
  <c r="AY417" i="24"/>
  <c r="AP417" i="24"/>
  <c r="BG417" i="24"/>
  <c r="N211" i="43"/>
  <c r="N241" i="43" s="1"/>
  <c r="AN18" i="24"/>
  <c r="AN6" i="24" s="1"/>
  <c r="AK1619" i="23" s="1" a="1"/>
  <c r="AK1619" i="23" s="1"/>
  <c r="AK1618" i="23" s="1"/>
  <c r="AK1617" i="23" s="1"/>
  <c r="AK1627" i="23" s="1"/>
  <c r="J174" i="43" s="1"/>
  <c r="AN131" i="24"/>
  <c r="AO1413" i="23"/>
  <c r="AN34" i="24"/>
  <c r="N439" i="43" s="1"/>
  <c r="AI789" i="23"/>
  <c r="AI781" i="23"/>
  <c r="Q172" i="43"/>
  <c r="P569" i="43"/>
  <c r="Q370" i="43"/>
  <c r="Q173" i="43"/>
  <c r="AN11" i="25"/>
  <c r="AQ72" i="24"/>
  <c r="AQ67" i="24"/>
  <c r="AQ107" i="24"/>
  <c r="AQ106" i="24" s="1"/>
  <c r="AQ21" i="24" s="1"/>
  <c r="AQ42" i="24" s="1" a="1"/>
  <c r="AQ42" i="24" s="1"/>
  <c r="AQ91" i="24"/>
  <c r="AQ96" i="24"/>
  <c r="AQ93" i="24"/>
  <c r="AQ64" i="24"/>
  <c r="AQ111" i="24"/>
  <c r="AQ57" i="24"/>
  <c r="AQ116" i="24"/>
  <c r="AQ92" i="24"/>
  <c r="AQ103" i="24"/>
  <c r="AQ87" i="24"/>
  <c r="AQ88" i="24"/>
  <c r="AQ114" i="24"/>
  <c r="AQ63" i="24"/>
  <c r="AQ14" i="24" s="1"/>
  <c r="AR1408" i="23" s="1"/>
  <c r="AR1431" i="23" s="1"/>
  <c r="AR341" i="23" s="1"/>
  <c r="AQ62" i="24"/>
  <c r="AQ13" i="24" s="1"/>
  <c r="AQ89" i="24"/>
  <c r="AQ102" i="24"/>
  <c r="AQ78" i="24"/>
  <c r="AQ60" i="24"/>
  <c r="AQ61" i="24"/>
  <c r="AQ12" i="24" s="1"/>
  <c r="AQ68" i="24"/>
  <c r="AQ51" i="24"/>
  <c r="AQ50" i="24" s="1"/>
  <c r="AQ110" i="24"/>
  <c r="AQ90" i="24"/>
  <c r="AQ104" i="24"/>
  <c r="AQ86" i="24"/>
  <c r="AQ56" i="24"/>
  <c r="AQ115" i="24"/>
  <c r="AQ31" i="24"/>
  <c r="Q436" i="43" s="1"/>
  <c r="AQ71" i="24"/>
  <c r="AI156" i="23"/>
  <c r="G568" i="43" s="1"/>
  <c r="AI296" i="23"/>
  <c r="I534" i="43"/>
  <c r="O42" i="27"/>
  <c r="O71" i="27" s="1"/>
  <c r="K548" i="43"/>
  <c r="Q49" i="27"/>
  <c r="Q78" i="27" s="1"/>
  <c r="AE1624" i="23"/>
  <c r="D171" i="43" s="1"/>
  <c r="D161" i="43"/>
  <c r="F161" i="43" s="1"/>
  <c r="N228" i="43"/>
  <c r="J530" i="43"/>
  <c r="P38" i="27"/>
  <c r="P67" i="27" s="1"/>
  <c r="AM174" i="24"/>
  <c r="AM142" i="24"/>
  <c r="AP9" i="29"/>
  <c r="AP13" i="29"/>
  <c r="AN1436" i="23"/>
  <c r="AN1412" i="23"/>
  <c r="R58" i="27" s="1"/>
  <c r="R87" i="27" s="1"/>
  <c r="AN333" i="24"/>
  <c r="AO333" i="24"/>
  <c r="AK333" i="24"/>
  <c r="AK326" i="24" s="1"/>
  <c r="AK192" i="24" s="1"/>
  <c r="AL333" i="24"/>
  <c r="AM333" i="24"/>
  <c r="AO1614" i="23"/>
  <c r="S46" i="27"/>
  <c r="S75" i="27" s="1"/>
  <c r="M544" i="43"/>
  <c r="BJ418" i="24"/>
  <c r="AX418" i="24"/>
  <c r="BI418" i="24"/>
  <c r="BE418" i="24"/>
  <c r="BD418" i="24"/>
  <c r="AR418" i="24"/>
  <c r="AY418" i="24"/>
  <c r="AN418" i="24"/>
  <c r="AZ418" i="24"/>
  <c r="AV418" i="24"/>
  <c r="AQ418" i="24"/>
  <c r="BG418" i="24"/>
  <c r="BH418" i="24"/>
  <c r="BC418" i="24"/>
  <c r="AT418" i="24"/>
  <c r="AO418" i="24"/>
  <c r="BA418" i="24"/>
  <c r="AU418" i="24"/>
  <c r="AS418" i="24"/>
  <c r="BF418" i="24"/>
  <c r="BK418" i="24"/>
  <c r="BL418" i="24"/>
  <c r="BB418" i="24"/>
  <c r="AW418" i="24"/>
  <c r="AP418" i="24"/>
  <c r="AC2" i="28"/>
  <c r="AC50" i="28" s="1"/>
  <c r="AO38" i="25"/>
  <c r="W30" i="27"/>
  <c r="AC4" i="59"/>
  <c r="AC4" i="55"/>
  <c r="AR3" i="29"/>
  <c r="R2" i="43"/>
  <c r="AO39" i="25"/>
  <c r="AR4" i="24"/>
  <c r="AS221" i="23"/>
  <c r="AK730" i="23"/>
  <c r="AN242" i="23"/>
  <c r="AN241" i="23" s="1"/>
  <c r="AN131" i="23"/>
  <c r="AN298" i="23"/>
  <c r="AN244" i="23"/>
  <c r="P186" i="43"/>
  <c r="N183" i="43"/>
  <c r="N140" i="43" s="1"/>
  <c r="AO137" i="24"/>
  <c r="AO158" i="24" s="1"/>
  <c r="AP1420" i="23"/>
  <c r="AP1443" i="23" s="1"/>
  <c r="AN269" i="23"/>
  <c r="L332" i="24"/>
  <c r="AO303" i="23"/>
  <c r="AO302" i="23" s="1"/>
  <c r="AP125" i="24"/>
  <c r="AP146" i="24" s="1"/>
  <c r="AQ1406" i="23"/>
  <c r="AQ1429" i="23" s="1"/>
  <c r="AQ339" i="23" s="1"/>
  <c r="AP11" i="24"/>
  <c r="P200" i="43" s="1"/>
  <c r="P236" i="43" s="1"/>
  <c r="AP59" i="24"/>
  <c r="AP15" i="24"/>
  <c r="AP66" i="24"/>
  <c r="AL133" i="23"/>
  <c r="AO119" i="23"/>
  <c r="AO272" i="23"/>
  <c r="N83" i="43"/>
  <c r="N105" i="43" s="1"/>
  <c r="AN12" i="25"/>
  <c r="AB14" i="55"/>
  <c r="AB13" i="55" s="1"/>
  <c r="AB19" i="55" s="1"/>
  <c r="AJ467" i="23"/>
  <c r="AJ455" i="23" s="1"/>
  <c r="AJ357" i="23" s="1"/>
  <c r="AJ178" i="23" s="1"/>
  <c r="AA6" i="59"/>
  <c r="AP4" i="29"/>
  <c r="AQ223" i="23"/>
  <c r="AJ134" i="23"/>
  <c r="AJ1466" i="23"/>
  <c r="G549" i="43"/>
  <c r="M50" i="27"/>
  <c r="M79" i="27" s="1"/>
  <c r="AI174" i="23"/>
  <c r="AO129" i="24"/>
  <c r="AO150" i="24" s="1"/>
  <c r="AP1410" i="23"/>
  <c r="AP1433" i="23" s="1"/>
  <c r="AP343" i="23" s="1"/>
  <c r="AN40" i="24" a="1"/>
  <c r="AN40" i="24" s="1"/>
  <c r="AN39" i="24" s="1"/>
  <c r="AJ884" i="23"/>
  <c r="AJ863" i="23"/>
  <c r="AJ787" i="23"/>
  <c r="AJ808" i="23"/>
  <c r="AO136" i="24"/>
  <c r="AP1419" i="23"/>
  <c r="AO24" i="24"/>
  <c r="N437" i="43"/>
  <c r="AK167" i="24"/>
  <c r="AK166" i="24" s="1"/>
  <c r="F334" i="24"/>
  <c r="AK176" i="24"/>
  <c r="AI941" i="23"/>
  <c r="AI933" i="23"/>
  <c r="AM1401" i="23"/>
  <c r="AN1425" i="23"/>
  <c r="AN336" i="23"/>
  <c r="AN335" i="23" s="1"/>
  <c r="AP314" i="23"/>
  <c r="AP315" i="23"/>
  <c r="AN18" i="29"/>
  <c r="AN19" i="29" s="1"/>
  <c r="AN17" i="29"/>
  <c r="AL1032" i="23"/>
  <c r="AL1013" i="23"/>
  <c r="AL1005" i="23" s="1"/>
  <c r="K305" i="43" s="1"/>
  <c r="AL1041" i="23"/>
  <c r="AP1405" i="23"/>
  <c r="AP1428" i="23" s="1"/>
  <c r="AP338" i="23" s="1"/>
  <c r="AO124" i="24"/>
  <c r="AO145" i="24" s="1"/>
  <c r="AO33" i="24"/>
  <c r="O438" i="43" s="1"/>
  <c r="AI700" i="23"/>
  <c r="AJ708" i="23"/>
  <c r="AJ714" i="23" s="1"/>
  <c r="AP419" i="23"/>
  <c r="AO411" i="23"/>
  <c r="AO372" i="23" s="1"/>
  <c r="AO432" i="23"/>
  <c r="AO415" i="23" s="1"/>
  <c r="AO376" i="23" s="1"/>
  <c r="K546" i="43"/>
  <c r="Q48" i="27"/>
  <c r="Q77" i="27" s="1"/>
  <c r="AN38" i="24" a="1"/>
  <c r="AN38" i="24" s="1"/>
  <c r="AQ1408" i="23"/>
  <c r="AQ1431" i="23" s="1"/>
  <c r="AQ341" i="23" s="1"/>
  <c r="AP127" i="24"/>
  <c r="AP148" i="24" s="1"/>
  <c r="AP27" i="24"/>
  <c r="P222" i="43"/>
  <c r="P247" i="43" s="1"/>
  <c r="AP77" i="24"/>
  <c r="AL177" i="24"/>
  <c r="AM252" i="23"/>
  <c r="AM254" i="23" s="1"/>
  <c r="AM250" i="23" s="1"/>
  <c r="L87" i="43" s="1"/>
  <c r="L106" i="43" s="1"/>
  <c r="AL151" i="24"/>
  <c r="AL141" i="24" s="1"/>
  <c r="L532" i="43"/>
  <c r="R40" i="27"/>
  <c r="R69" i="27" s="1"/>
  <c r="M104" i="43"/>
  <c r="AO1442" i="23"/>
  <c r="AO1441" i="23" s="1"/>
  <c r="AO352" i="23" s="1"/>
  <c r="AO351" i="23" s="1"/>
  <c r="AO1418" i="23"/>
  <c r="S59" i="27" s="1"/>
  <c r="S88" i="27" s="1"/>
  <c r="AJ656" i="23"/>
  <c r="AJ635" i="23"/>
  <c r="AJ637" i="23" s="1"/>
  <c r="V22" i="28"/>
  <c r="V24" i="28" s="1"/>
  <c r="V25" i="28" s="1"/>
  <c r="AL176" i="23"/>
  <c r="P56" i="27"/>
  <c r="P85" i="27" s="1"/>
  <c r="AQ15" i="29"/>
  <c r="AQ10" i="29" s="1"/>
  <c r="AR310" i="23" s="1"/>
  <c r="AR309" i="23" s="1"/>
  <c r="AQ14" i="29"/>
  <c r="AP236" i="23"/>
  <c r="Z49" i="59"/>
  <c r="Z41" i="59"/>
  <c r="AI201" i="23"/>
  <c r="H280" i="43"/>
  <c r="G603" i="43"/>
  <c r="AI852" i="23"/>
  <c r="AJ860" i="23"/>
  <c r="AJ632" i="23"/>
  <c r="AI624" i="23"/>
  <c r="K157" i="43"/>
  <c r="AP1512" i="23"/>
  <c r="AP1492" i="23" s="1"/>
  <c r="AP129" i="23"/>
  <c r="AQ222" i="23"/>
  <c r="AA5" i="59"/>
  <c r="AA43" i="59" s="1"/>
  <c r="AA42" i="59" s="1"/>
  <c r="AJ1015" i="23"/>
  <c r="AJ1036" i="23"/>
  <c r="AR44" i="25"/>
  <c r="AO1426" i="23"/>
  <c r="AO1402" i="23"/>
  <c r="AO245" i="23"/>
  <c r="I298" i="43"/>
  <c r="F599" i="43"/>
  <c r="AH213" i="23"/>
  <c r="L54" i="27"/>
  <c r="L83" i="27" s="1"/>
  <c r="BB291" i="24"/>
  <c r="AU291" i="24"/>
  <c r="BC291" i="24"/>
  <c r="AP291" i="24"/>
  <c r="AV291" i="24"/>
  <c r="AX291" i="24"/>
  <c r="BA291" i="24"/>
  <c r="BG291" i="24"/>
  <c r="AT291" i="24"/>
  <c r="AN291" i="24"/>
  <c r="AN282" i="24" s="1"/>
  <c r="AN189" i="24" s="1"/>
  <c r="BH291" i="24"/>
  <c r="AS291" i="24"/>
  <c r="AO291" i="24"/>
  <c r="BI291" i="24"/>
  <c r="AR291" i="24"/>
  <c r="AY291" i="24"/>
  <c r="BF291" i="24"/>
  <c r="BE291" i="24"/>
  <c r="BK291" i="24"/>
  <c r="BD291" i="24"/>
  <c r="AZ291" i="24"/>
  <c r="AQ291" i="24"/>
  <c r="AW291" i="24"/>
  <c r="AM291" i="24"/>
  <c r="AM282" i="24" s="1"/>
  <c r="AM189" i="24" s="1"/>
  <c r="BJ291" i="24"/>
  <c r="AO7" i="29"/>
  <c r="AP307" i="23"/>
  <c r="AP306" i="23" s="1"/>
  <c r="P188" i="43"/>
  <c r="P179" i="43"/>
  <c r="AO138" i="24"/>
  <c r="AO159" i="24" s="1"/>
  <c r="AO156" i="24" s="1"/>
  <c r="AP1421" i="23"/>
  <c r="AP1444" i="23" s="1"/>
  <c r="H588" i="43"/>
  <c r="AJ36" i="23"/>
  <c r="AN1620" i="23"/>
  <c r="K543" i="43"/>
  <c r="Q45" i="27"/>
  <c r="Q74" i="27" s="1"/>
  <c r="AI942" i="23"/>
  <c r="AM1459" i="23"/>
  <c r="AM116" i="23"/>
  <c r="AM1455" i="23"/>
  <c r="AM1454" i="23" s="1"/>
  <c r="AP95" i="24"/>
  <c r="AP20" i="24" s="1"/>
  <c r="P212" i="43" s="1"/>
  <c r="P242" i="43" s="1"/>
  <c r="P221" i="43"/>
  <c r="P246" i="43" s="1"/>
  <c r="AP26" i="24"/>
  <c r="AQ1415" i="23"/>
  <c r="AQ1438" i="23" s="1"/>
  <c r="AQ348" i="23" s="1"/>
  <c r="P213" i="43"/>
  <c r="P243" i="43" s="1"/>
  <c r="AP133" i="24"/>
  <c r="AP154" i="24" s="1"/>
  <c r="AP126" i="24"/>
  <c r="AP147" i="24" s="1"/>
  <c r="AP173" i="24" s="1"/>
  <c r="F255" i="24" s="1"/>
  <c r="AQ1407" i="23"/>
  <c r="AQ1430" i="23" s="1"/>
  <c r="AQ340" i="23" s="1"/>
  <c r="Z28" i="59"/>
  <c r="AP237" i="23"/>
  <c r="L533" i="43"/>
  <c r="R41" i="27"/>
  <c r="R70" i="27" s="1"/>
  <c r="AI1017" i="23"/>
  <c r="AI1009" i="23"/>
  <c r="AN135" i="24"/>
  <c r="AN157" i="24"/>
  <c r="AN179" i="24" s="1"/>
  <c r="F419" i="24" s="1"/>
  <c r="AR321" i="23"/>
  <c r="AR99" i="23"/>
  <c r="AR323" i="23"/>
  <c r="AR82" i="23"/>
  <c r="AR1223" i="23"/>
  <c r="AR44" i="23"/>
  <c r="AR1580" i="23"/>
  <c r="AB33" i="59"/>
  <c r="AB38" i="59" s="1"/>
  <c r="AB32" i="59"/>
  <c r="AB37" i="59" s="1"/>
  <c r="AB31" i="59"/>
  <c r="AB36" i="59" s="1"/>
  <c r="AB30" i="59"/>
  <c r="AB35" i="59" s="1"/>
  <c r="M185" i="43"/>
  <c r="X50" i="59"/>
  <c r="X51" i="59" s="1"/>
  <c r="AP422" i="23"/>
  <c r="AP413" i="23" s="1"/>
  <c r="AP374" i="23" s="1"/>
  <c r="AP421" i="23"/>
  <c r="AP428" i="23"/>
  <c r="AP420" i="23"/>
  <c r="AP412" i="23" s="1"/>
  <c r="AP373" i="23" s="1"/>
  <c r="AP426" i="23"/>
  <c r="AP423" i="23"/>
  <c r="AP431" i="23"/>
  <c r="AP429" i="23"/>
  <c r="AQ425" i="23" s="1"/>
  <c r="AP427" i="23"/>
  <c r="M532" i="43"/>
  <c r="N104" i="43"/>
  <c r="S40" i="27"/>
  <c r="S69" i="27" s="1"/>
  <c r="AO19" i="24"/>
  <c r="AO75" i="24"/>
  <c r="AP8" i="25"/>
  <c r="D160" i="43"/>
  <c r="F160" i="43" s="1"/>
  <c r="D170" i="43"/>
  <c r="AK204" i="23"/>
  <c r="I601" i="43"/>
  <c r="P184" i="43"/>
  <c r="P141" i="43" s="1"/>
  <c r="AM130" i="24"/>
  <c r="AM120" i="24" s="1"/>
  <c r="AM152" i="24"/>
  <c r="M229" i="43"/>
  <c r="M231" i="43" s="1"/>
  <c r="M248" i="43"/>
  <c r="AJ939" i="23"/>
  <c r="AJ960" i="23"/>
  <c r="AQ174" i="24"/>
  <c r="AI588" i="23"/>
  <c r="AI586" i="23" s="1"/>
  <c r="AI590" i="23" s="1"/>
  <c r="AJ595" i="23" s="1"/>
  <c r="AJ592" i="23" s="1"/>
  <c r="AI1127" i="23"/>
  <c r="AI1040" i="23"/>
  <c r="AI1043" i="23" s="1"/>
  <c r="AI1045" i="23" s="1"/>
  <c r="AI964" i="23"/>
  <c r="AI967" i="23" s="1"/>
  <c r="AI969" i="23" s="1"/>
  <c r="AI818" i="23"/>
  <c r="AG1156" i="23"/>
  <c r="AH1164" i="23"/>
  <c r="AG1160" i="23"/>
  <c r="AG470" i="23" s="1"/>
  <c r="AG458" i="23" s="1"/>
  <c r="AG360" i="23" s="1"/>
  <c r="AG1169" i="23"/>
  <c r="AH1187" i="23"/>
  <c r="AH1190" i="23" s="1"/>
  <c r="AI666" i="23"/>
  <c r="AH1198" i="23"/>
  <c r="AH500" i="23"/>
  <c r="AH514" i="23"/>
  <c r="AI510" i="23" s="1"/>
  <c r="AI1119" i="23"/>
  <c r="AI1121" i="23" s="1"/>
  <c r="AI1204" i="23"/>
  <c r="AI1201" i="23" s="1"/>
  <c r="AI1193" i="23"/>
  <c r="NG56" i="25"/>
  <c r="NH55" i="25"/>
  <c r="AI891" i="23"/>
  <c r="AI893" i="23" s="1"/>
  <c r="AG154" i="23"/>
  <c r="E566" i="43" s="1"/>
  <c r="E567" i="43"/>
  <c r="AH155" i="23"/>
  <c r="AI504" i="23"/>
  <c r="F603" i="43"/>
  <c r="AH201" i="23"/>
  <c r="G280" i="43"/>
  <c r="AI739" i="23"/>
  <c r="AI741" i="23" s="1"/>
  <c r="D566" i="43"/>
  <c r="AF152" i="23"/>
  <c r="AQ237" i="23" l="1"/>
  <c r="AJ1094" i="23"/>
  <c r="AK1088" i="23" s="1"/>
  <c r="P230" i="43"/>
  <c r="AP123" i="24"/>
  <c r="AP144" i="24" s="1"/>
  <c r="P203" i="43"/>
  <c r="P239" i="43" s="1"/>
  <c r="AQ1409" i="23"/>
  <c r="AQ1432" i="23" s="1"/>
  <c r="AQ342" i="23" s="1"/>
  <c r="P204" i="43"/>
  <c r="P240" i="43" s="1"/>
  <c r="AC20" i="55"/>
  <c r="R95" i="43" s="1"/>
  <c r="R102" i="43" s="1"/>
  <c r="AR228" i="23"/>
  <c r="Q94" i="43"/>
  <c r="Q101" i="43" s="1"/>
  <c r="F378" i="24"/>
  <c r="AO378" i="24" s="1"/>
  <c r="AR100" i="24"/>
  <c r="AR101" i="24"/>
  <c r="AR97" i="24"/>
  <c r="AR98" i="24"/>
  <c r="AR99" i="24"/>
  <c r="AR85" i="24"/>
  <c r="AR84" i="24"/>
  <c r="AR82" i="24"/>
  <c r="AR81" i="24"/>
  <c r="AR80" i="24"/>
  <c r="AR83" i="24"/>
  <c r="AR79" i="24"/>
  <c r="AP258" i="23"/>
  <c r="AP260" i="23" s="1"/>
  <c r="AP256" i="23" s="1"/>
  <c r="O88" i="43" s="1"/>
  <c r="AL965" i="23"/>
  <c r="L376" i="24"/>
  <c r="AQ1404" i="23"/>
  <c r="AQ1427" i="23" s="1"/>
  <c r="AQ337" i="23" s="1"/>
  <c r="AG466" i="23"/>
  <c r="AG454" i="23" s="1"/>
  <c r="AG356" i="23" s="1"/>
  <c r="AG162" i="23" s="1"/>
  <c r="P214" i="43"/>
  <c r="P244" i="43" s="1"/>
  <c r="L254" i="24"/>
  <c r="AS255" i="24"/>
  <c r="AX255" i="24"/>
  <c r="AR255" i="24"/>
  <c r="AR241" i="24" s="1"/>
  <c r="AR188" i="24" s="1"/>
  <c r="AS1469" i="23" s="1"/>
  <c r="BA255" i="24"/>
  <c r="AY255" i="24"/>
  <c r="AV255" i="24"/>
  <c r="AU255" i="24"/>
  <c r="AW255" i="24"/>
  <c r="AZ255" i="24"/>
  <c r="AT255" i="24"/>
  <c r="AQ55" i="24"/>
  <c r="AQ10" i="24" s="1"/>
  <c r="AR1404" i="23" s="1"/>
  <c r="AR1427" i="23" s="1"/>
  <c r="AR337" i="23" s="1"/>
  <c r="AK1037" i="23"/>
  <c r="AL1031" i="23" s="1"/>
  <c r="AL1034" i="23" s="1"/>
  <c r="AL1036" i="23" s="1"/>
  <c r="AI548" i="23"/>
  <c r="AL576" i="23"/>
  <c r="AK467" i="23"/>
  <c r="AK455" i="23" s="1"/>
  <c r="AK357" i="23" s="1"/>
  <c r="AK178" i="23" s="1"/>
  <c r="AL1194" i="23"/>
  <c r="AL880" i="23"/>
  <c r="AL885" i="23" s="1"/>
  <c r="AM879" i="23" s="1"/>
  <c r="AK961" i="23"/>
  <c r="AL955" i="23" s="1"/>
  <c r="AL958" i="23" s="1"/>
  <c r="AL960" i="23" s="1"/>
  <c r="AL889" i="23"/>
  <c r="AL1185" i="23"/>
  <c r="J298" i="43"/>
  <c r="AJ578" i="23"/>
  <c r="AJ579" i="23"/>
  <c r="AJ560" i="23" s="1"/>
  <c r="AJ551" i="23" s="1"/>
  <c r="AJ577" i="23"/>
  <c r="AO178" i="24"/>
  <c r="F379" i="24" s="1"/>
  <c r="AL709" i="23"/>
  <c r="AL701" i="23" s="1"/>
  <c r="K301" i="43" s="1"/>
  <c r="AN30" i="24"/>
  <c r="AL728" i="23"/>
  <c r="AL937" i="23"/>
  <c r="AL929" i="23" s="1"/>
  <c r="K304" i="43" s="1"/>
  <c r="N435" i="43"/>
  <c r="AJ1012" i="23"/>
  <c r="AJ1018" i="23" s="1"/>
  <c r="AM613" i="23" a="1"/>
  <c r="AM613" i="23" s="1"/>
  <c r="AM614" i="23" s="1"/>
  <c r="AM617" i="23" s="1"/>
  <c r="AM661" i="23" s="1"/>
  <c r="AM765" i="23" a="1"/>
  <c r="AM765" i="23" s="1"/>
  <c r="AM766" i="23" s="1"/>
  <c r="AM769" i="23" s="1"/>
  <c r="AM804" i="23" s="1"/>
  <c r="AL813" i="23"/>
  <c r="AL633" i="23"/>
  <c r="AL625" i="23" s="1"/>
  <c r="K300" i="43" s="1"/>
  <c r="AL661" i="23"/>
  <c r="AN37" i="24"/>
  <c r="AL804" i="23"/>
  <c r="AL809" i="23" s="1"/>
  <c r="AM803" i="23" s="1"/>
  <c r="AJ638" i="23"/>
  <c r="AJ624" i="23" s="1"/>
  <c r="AK733" i="23"/>
  <c r="AL727" i="23" s="1"/>
  <c r="AL730" i="23" s="1"/>
  <c r="AL711" i="23" s="1"/>
  <c r="AP134" i="24"/>
  <c r="AP155" i="24" s="1"/>
  <c r="AP43" i="24" a="1"/>
  <c r="AP43" i="24" s="1"/>
  <c r="AQ109" i="24"/>
  <c r="AQ22" i="24" s="1"/>
  <c r="AR1416" i="23" s="1"/>
  <c r="AR1439" i="23" s="1"/>
  <c r="AR349" i="23" s="1"/>
  <c r="AM488" i="23"/>
  <c r="AM489" i="23" s="1"/>
  <c r="AM505" i="23" s="1"/>
  <c r="AM497" i="23" s="1"/>
  <c r="AL557" i="23"/>
  <c r="AL549" i="23" s="1"/>
  <c r="K299" i="43" s="1"/>
  <c r="Y50" i="59"/>
  <c r="Y51" i="59" s="1"/>
  <c r="AL1089" i="23"/>
  <c r="AL1081" i="23" s="1"/>
  <c r="K306" i="43" s="1"/>
  <c r="AJ784" i="23"/>
  <c r="AJ790" i="23" s="1"/>
  <c r="AL1117" i="23"/>
  <c r="AK653" i="23"/>
  <c r="AK634" i="23" s="1"/>
  <c r="AK626" i="23" s="1"/>
  <c r="AK654" i="23"/>
  <c r="AK656" i="23" s="1"/>
  <c r="AM917" i="23" a="1"/>
  <c r="AM917" i="23" s="1"/>
  <c r="AM918" i="23" s="1"/>
  <c r="AM921" i="23" s="1"/>
  <c r="AM937" i="23" s="1"/>
  <c r="AM929" i="23" s="1"/>
  <c r="L304" i="43" s="1"/>
  <c r="AM1069" i="23" a="1"/>
  <c r="AM1069" i="23" s="1"/>
  <c r="AM1070" i="23" s="1"/>
  <c r="AM1073" i="23" s="1"/>
  <c r="AM1117" i="23" s="1"/>
  <c r="AM993" i="23" a="1"/>
  <c r="AM993" i="23" s="1"/>
  <c r="AM994" i="23" s="1"/>
  <c r="AM997" i="23" s="1"/>
  <c r="AM1032" i="23" s="1"/>
  <c r="AM841" i="23" a="1"/>
  <c r="AM841" i="23" s="1"/>
  <c r="AM842" i="23" s="1"/>
  <c r="AM845" i="23" s="1"/>
  <c r="AM861" i="23" s="1"/>
  <c r="AM853" i="23" s="1"/>
  <c r="L303" i="43" s="1"/>
  <c r="AM334" i="23"/>
  <c r="AM537" i="23" a="1"/>
  <c r="AM537" i="23" s="1"/>
  <c r="AM538" i="23" s="1"/>
  <c r="AM541" i="23" s="1"/>
  <c r="AM585" i="23" s="1"/>
  <c r="AJ866" i="23"/>
  <c r="AK860" i="23" s="1"/>
  <c r="AM689" i="23" a="1"/>
  <c r="AM689" i="23" s="1"/>
  <c r="AM690" i="23" s="1"/>
  <c r="AM693" i="23" s="1"/>
  <c r="AM737" i="23" s="1"/>
  <c r="L418" i="24"/>
  <c r="L291" i="24"/>
  <c r="AP48" i="24"/>
  <c r="AP313" i="23"/>
  <c r="O185" i="43" s="1"/>
  <c r="AL1110" i="23"/>
  <c r="AL1113" i="23" s="1"/>
  <c r="AM1107" i="23" s="1"/>
  <c r="AM1110" i="23" s="1"/>
  <c r="I588" i="43"/>
  <c r="AK36" i="23"/>
  <c r="AD2" i="28"/>
  <c r="AD50" i="28" s="1"/>
  <c r="AP38" i="25"/>
  <c r="X30" i="27"/>
  <c r="AD4" i="55"/>
  <c r="AS3" i="29"/>
  <c r="AP39" i="25"/>
  <c r="AD4" i="59"/>
  <c r="S2" i="43"/>
  <c r="AT221" i="23"/>
  <c r="AS4" i="24"/>
  <c r="AP411" i="23"/>
  <c r="AP372" i="23" s="1"/>
  <c r="AQ419" i="23"/>
  <c r="Q179" i="43"/>
  <c r="Q188" i="43"/>
  <c r="BJ419" i="24"/>
  <c r="BE419" i="24"/>
  <c r="BD419" i="24"/>
  <c r="BK419" i="24"/>
  <c r="BC419" i="24"/>
  <c r="AP419" i="24"/>
  <c r="AR419" i="24"/>
  <c r="BA419" i="24"/>
  <c r="BH419" i="24"/>
  <c r="AO419" i="24"/>
  <c r="AO408" i="24" s="1"/>
  <c r="AO194" i="24" s="1"/>
  <c r="AP1475" i="23" s="1"/>
  <c r="AW419" i="24"/>
  <c r="BL419" i="24"/>
  <c r="AS419" i="24"/>
  <c r="BF419" i="24"/>
  <c r="AX419" i="24"/>
  <c r="AV419" i="24"/>
  <c r="AQ419" i="24"/>
  <c r="AT419" i="24"/>
  <c r="AY419" i="24"/>
  <c r="AZ419" i="24"/>
  <c r="AU419" i="24"/>
  <c r="BG419" i="24"/>
  <c r="BB419" i="24"/>
  <c r="BI419" i="24"/>
  <c r="AQ1420" i="23"/>
  <c r="AQ1443" i="23" s="1"/>
  <c r="AP137" i="24"/>
  <c r="AP158" i="24" s="1"/>
  <c r="Q38" i="27"/>
  <c r="Q67" i="27" s="1"/>
  <c r="K530" i="43"/>
  <c r="L157" i="43"/>
  <c r="O183" i="43"/>
  <c r="O140" i="43" s="1"/>
  <c r="AM186" i="24"/>
  <c r="AN1470" i="23"/>
  <c r="AN1467" i="23" s="1"/>
  <c r="AN133" i="23" s="1"/>
  <c r="AO131" i="23"/>
  <c r="AO242" i="23"/>
  <c r="AO241" i="23" s="1"/>
  <c r="AO298" i="23"/>
  <c r="AO244" i="23"/>
  <c r="AR46" i="25"/>
  <c r="AA41" i="59"/>
  <c r="AQ236" i="23"/>
  <c r="AA49" i="59"/>
  <c r="AM249" i="23"/>
  <c r="AM120" i="23"/>
  <c r="AJ700" i="23"/>
  <c r="AK708" i="23"/>
  <c r="AJ781" i="23"/>
  <c r="AJ789" i="23"/>
  <c r="AM1194" i="23"/>
  <c r="AM1165" i="23"/>
  <c r="AM1157" i="23" s="1"/>
  <c r="AM1185" i="23"/>
  <c r="AI213" i="23"/>
  <c r="M54" i="27"/>
  <c r="M83" i="27" s="1"/>
  <c r="G599" i="43"/>
  <c r="H549" i="43"/>
  <c r="N50" i="27"/>
  <c r="N79" i="27" s="1"/>
  <c r="AJ174" i="23"/>
  <c r="AQ1405" i="23"/>
  <c r="AQ1428" i="23" s="1"/>
  <c r="AQ338" i="23" s="1"/>
  <c r="AP124" i="24"/>
  <c r="AP145" i="24" s="1"/>
  <c r="AP33" i="24"/>
  <c r="P438" i="43" s="1"/>
  <c r="AO269" i="23"/>
  <c r="R48" i="27"/>
  <c r="R77" i="27" s="1"/>
  <c r="L546" i="43"/>
  <c r="AS323" i="23"/>
  <c r="AS82" i="23"/>
  <c r="AS99" i="23"/>
  <c r="AS44" i="23"/>
  <c r="AS1580" i="23"/>
  <c r="AS321" i="23"/>
  <c r="AS1223" i="23"/>
  <c r="AR14" i="29"/>
  <c r="AR15" i="29"/>
  <c r="AR10" i="29" s="1"/>
  <c r="AS310" i="23" s="1"/>
  <c r="AS309" i="23" s="1"/>
  <c r="AP303" i="23"/>
  <c r="AP302" i="23" s="1"/>
  <c r="AQ26" i="24"/>
  <c r="Q221" i="43"/>
  <c r="Q246" i="43" s="1"/>
  <c r="AQ125" i="24"/>
  <c r="AQ146" i="24" s="1"/>
  <c r="AR1406" i="23"/>
  <c r="AR1429" i="23" s="1"/>
  <c r="AR339" i="23" s="1"/>
  <c r="AQ27" i="24"/>
  <c r="Q222" i="43"/>
  <c r="Q247" i="43" s="1"/>
  <c r="AQ15" i="24"/>
  <c r="AQ66" i="24"/>
  <c r="AQ127" i="24" s="1"/>
  <c r="AQ148" i="24" s="1"/>
  <c r="AN408" i="24"/>
  <c r="AN194" i="24" s="1"/>
  <c r="AO1475" i="23" s="1"/>
  <c r="AP129" i="24"/>
  <c r="AP150" i="24" s="1"/>
  <c r="AQ1410" i="23"/>
  <c r="AQ1433" i="23" s="1"/>
  <c r="AQ343" i="23" s="1"/>
  <c r="AN1401" i="23"/>
  <c r="AP1402" i="23"/>
  <c r="AP245" i="23"/>
  <c r="AP1426" i="23"/>
  <c r="AK960" i="23"/>
  <c r="AK939" i="23"/>
  <c r="AK1036" i="23"/>
  <c r="AK1015" i="23"/>
  <c r="AN252" i="23"/>
  <c r="AN254" i="23" s="1"/>
  <c r="AN250" i="23" s="1"/>
  <c r="M87" i="43" s="1"/>
  <c r="M106" i="43" s="1"/>
  <c r="AM177" i="24"/>
  <c r="AM151" i="24"/>
  <c r="AM141" i="24" s="1"/>
  <c r="AB34" i="59"/>
  <c r="AO18" i="29"/>
  <c r="AO19" i="29" s="1"/>
  <c r="AO17" i="29"/>
  <c r="S57" i="27"/>
  <c r="S86" i="27" s="1"/>
  <c r="AQ428" i="23"/>
  <c r="AQ429" i="23"/>
  <c r="AR425" i="23" s="1"/>
  <c r="AQ420" i="23"/>
  <c r="AQ412" i="23" s="1"/>
  <c r="AQ373" i="23" s="1"/>
  <c r="AQ423" i="23"/>
  <c r="AQ422" i="23"/>
  <c r="AQ413" i="23" s="1"/>
  <c r="AQ374" i="23" s="1"/>
  <c r="AQ426" i="23"/>
  <c r="AQ421" i="23"/>
  <c r="AQ431" i="23"/>
  <c r="AQ427" i="23"/>
  <c r="O83" i="43"/>
  <c r="O105" i="43" s="1"/>
  <c r="AP272" i="23"/>
  <c r="AP119" i="23"/>
  <c r="AL167" i="24"/>
  <c r="AL166" i="24" s="1"/>
  <c r="F335" i="24"/>
  <c r="AL176" i="24"/>
  <c r="AQ1421" i="23"/>
  <c r="AQ1444" i="23" s="1"/>
  <c r="AP138" i="24"/>
  <c r="AP159" i="24" s="1"/>
  <c r="AP156" i="24" s="1"/>
  <c r="AQ271" i="23"/>
  <c r="AQ118" i="23"/>
  <c r="P78" i="43" s="1"/>
  <c r="W22" i="28"/>
  <c r="W24" i="28" s="1"/>
  <c r="W25" i="28" s="1"/>
  <c r="AM176" i="23"/>
  <c r="Q56" i="27"/>
  <c r="Q85" i="27" s="1"/>
  <c r="AO334" i="24"/>
  <c r="AM334" i="24"/>
  <c r="AP334" i="24"/>
  <c r="AN334" i="24"/>
  <c r="AL334" i="24"/>
  <c r="AL326" i="24" s="1"/>
  <c r="AL192" i="24" s="1"/>
  <c r="AO44" i="24" a="1"/>
  <c r="AO44" i="24" s="1"/>
  <c r="AJ865" i="23"/>
  <c r="AJ857" i="23"/>
  <c r="AQ314" i="23"/>
  <c r="AQ315" i="23"/>
  <c r="AJ201" i="23"/>
  <c r="I280" i="43"/>
  <c r="H603" i="43"/>
  <c r="AR223" i="23"/>
  <c r="AQ4" i="29"/>
  <c r="AB6" i="59"/>
  <c r="P49" i="27"/>
  <c r="P78" i="27" s="1"/>
  <c r="J548" i="43"/>
  <c r="AN1459" i="23"/>
  <c r="AN1455" i="23"/>
  <c r="AN1454" i="23" s="1"/>
  <c r="AN116" i="23"/>
  <c r="AR91" i="24"/>
  <c r="AR103" i="24"/>
  <c r="AR88" i="24"/>
  <c r="AR111" i="24"/>
  <c r="AR62" i="24"/>
  <c r="AR13" i="24" s="1"/>
  <c r="AR68" i="24"/>
  <c r="AR110" i="24"/>
  <c r="AR116" i="24"/>
  <c r="AR92" i="24"/>
  <c r="AR96" i="24"/>
  <c r="AR86" i="24"/>
  <c r="AR93" i="24"/>
  <c r="AR67" i="24"/>
  <c r="AR114" i="24"/>
  <c r="AR72" i="24"/>
  <c r="AR107" i="24"/>
  <c r="AR106" i="24" s="1"/>
  <c r="AR21" i="24" s="1"/>
  <c r="AR42" i="24" s="1" a="1"/>
  <c r="AR42" i="24" s="1"/>
  <c r="AR89" i="24"/>
  <c r="AR102" i="24"/>
  <c r="AR87" i="24"/>
  <c r="AR56" i="24"/>
  <c r="AR51" i="24"/>
  <c r="AR50" i="24" s="1"/>
  <c r="AR115" i="24"/>
  <c r="AR63" i="24"/>
  <c r="AR14" i="24" s="1"/>
  <c r="AR57" i="24"/>
  <c r="AR90" i="24"/>
  <c r="AR104" i="24"/>
  <c r="AR78" i="24"/>
  <c r="AR31" i="24"/>
  <c r="R436" i="43" s="1"/>
  <c r="AR61" i="24"/>
  <c r="AR12" i="24" s="1"/>
  <c r="AR71" i="24"/>
  <c r="AR60" i="24"/>
  <c r="AR64" i="24"/>
  <c r="AC14" i="55"/>
  <c r="AC13" i="55" s="1"/>
  <c r="AO11" i="25"/>
  <c r="AK191" i="24"/>
  <c r="AK185" i="24" s="1"/>
  <c r="AL1473" i="23"/>
  <c r="AL1472" i="23" s="1"/>
  <c r="AN346" i="23"/>
  <c r="AN345" i="23" s="1"/>
  <c r="AN841" i="23" s="1" a="1"/>
  <c r="AN841" i="23" s="1"/>
  <c r="AN842" i="23" s="1"/>
  <c r="AN845" i="23" s="1"/>
  <c r="AN1435" i="23"/>
  <c r="AM171" i="24"/>
  <c r="F293" i="24"/>
  <c r="AM169" i="24"/>
  <c r="AQ11" i="24"/>
  <c r="Q200" i="43" s="1"/>
  <c r="Q236" i="43" s="1"/>
  <c r="AQ59" i="24"/>
  <c r="AR1407" i="23"/>
  <c r="AR1430" i="23" s="1"/>
  <c r="AR340" i="23" s="1"/>
  <c r="AQ126" i="24"/>
  <c r="AQ147" i="24" s="1"/>
  <c r="AQ173" i="24" s="1"/>
  <c r="F256" i="24" s="1"/>
  <c r="AQ95" i="24"/>
  <c r="AQ20" i="24" s="1"/>
  <c r="N248" i="43"/>
  <c r="N229" i="43"/>
  <c r="N231" i="43" s="1"/>
  <c r="AN377" i="24"/>
  <c r="AN367" i="24" s="1"/>
  <c r="AN193" i="24" s="1"/>
  <c r="AO1474" i="23" s="1"/>
  <c r="AP377" i="24"/>
  <c r="AU377" i="24"/>
  <c r="AO377" i="24"/>
  <c r="AV377" i="24"/>
  <c r="AS377" i="24"/>
  <c r="AT377" i="24"/>
  <c r="AQ377" i="24"/>
  <c r="AW377" i="24"/>
  <c r="AR377" i="24"/>
  <c r="AO143" i="24"/>
  <c r="AO121" i="24"/>
  <c r="AL884" i="23"/>
  <c r="AL863" i="23"/>
  <c r="AL808" i="23"/>
  <c r="AL787" i="23"/>
  <c r="AS44" i="25"/>
  <c r="AJ941" i="23"/>
  <c r="AJ933" i="23"/>
  <c r="AO18" i="24"/>
  <c r="AO6" i="24" s="1"/>
  <c r="AL1619" i="23" s="1" a="1"/>
  <c r="AL1619" i="23" s="1"/>
  <c r="AL1618" i="23" s="1"/>
  <c r="AL1617" i="23" s="1"/>
  <c r="AL1627" i="23" s="1"/>
  <c r="K174" i="43" s="1"/>
  <c r="AP1413" i="23"/>
  <c r="AO34" i="24"/>
  <c r="O439" i="43" s="1"/>
  <c r="AO131" i="24"/>
  <c r="O211" i="43"/>
  <c r="O241" i="43" s="1"/>
  <c r="Q186" i="43"/>
  <c r="AQ1414" i="23"/>
  <c r="AQ1437" i="23" s="1"/>
  <c r="AQ347" i="23" s="1"/>
  <c r="AP41" i="24" a="1"/>
  <c r="AP41" i="24" s="1"/>
  <c r="AP132" i="24"/>
  <c r="AP153" i="24" s="1"/>
  <c r="AJ936" i="23"/>
  <c r="AJ942" i="23" s="1"/>
  <c r="AI928" i="23"/>
  <c r="AN186" i="24"/>
  <c r="AO1470" i="23"/>
  <c r="AO1467" i="23" s="1"/>
  <c r="AO133" i="23" s="1"/>
  <c r="AO336" i="23"/>
  <c r="AO335" i="23" s="1"/>
  <c r="AO1425" i="23"/>
  <c r="AJ1009" i="23"/>
  <c r="AJ1017" i="23"/>
  <c r="G585" i="43"/>
  <c r="S506" i="43" s="1"/>
  <c r="AQ13" i="29"/>
  <c r="AQ9" i="29"/>
  <c r="AL204" i="23"/>
  <c r="J601" i="43"/>
  <c r="O228" i="43"/>
  <c r="AP1442" i="23"/>
  <c r="AP1441" i="23" s="1"/>
  <c r="AP352" i="23" s="1"/>
  <c r="AP351" i="23" s="1"/>
  <c r="AP1418" i="23"/>
  <c r="T59" i="27" s="1"/>
  <c r="T88" i="27" s="1"/>
  <c r="S41" i="27"/>
  <c r="S70" i="27" s="1"/>
  <c r="M533" i="43"/>
  <c r="AO12" i="25"/>
  <c r="AC33" i="59"/>
  <c r="AC38" i="59" s="1"/>
  <c r="AC31" i="59"/>
  <c r="AC36" i="59" s="1"/>
  <c r="AC32" i="59"/>
  <c r="AC37" i="59" s="1"/>
  <c r="AC30" i="59"/>
  <c r="AC35" i="59" s="1"/>
  <c r="L333" i="24"/>
  <c r="AQ70" i="24"/>
  <c r="AQ16" i="24"/>
  <c r="Q202" i="43" s="1"/>
  <c r="Q238" i="43" s="1"/>
  <c r="AQ9" i="24"/>
  <c r="Q201" i="43" s="1"/>
  <c r="Q237" i="43" s="1"/>
  <c r="AQ77" i="24"/>
  <c r="AI471" i="23"/>
  <c r="AI459" i="23" s="1"/>
  <c r="AI361" i="23" s="1"/>
  <c r="AI155" i="23" s="1"/>
  <c r="AO1436" i="23"/>
  <c r="AO1412" i="23"/>
  <c r="S58" i="27" s="1"/>
  <c r="S87" i="27" s="1"/>
  <c r="L417" i="24"/>
  <c r="AP122" i="24"/>
  <c r="AQ1403" i="23"/>
  <c r="AP32" i="24"/>
  <c r="AP8" i="24"/>
  <c r="AP38" i="24" s="1" a="1"/>
  <c r="AP38" i="24" s="1"/>
  <c r="AJ1093" i="23"/>
  <c r="AJ1085" i="23"/>
  <c r="J534" i="43"/>
  <c r="P42" i="27"/>
  <c r="P71" i="27" s="1"/>
  <c r="O437" i="43"/>
  <c r="AK863" i="23"/>
  <c r="AK884" i="23"/>
  <c r="AK808" i="23"/>
  <c r="AK787" i="23"/>
  <c r="AK134" i="23"/>
  <c r="AK1466" i="23"/>
  <c r="AQ129" i="23"/>
  <c r="AQ1512" i="23"/>
  <c r="AQ1492" i="23" s="1"/>
  <c r="AP414" i="23"/>
  <c r="AP375" i="23" s="1"/>
  <c r="AP271" i="23"/>
  <c r="AP118" i="23"/>
  <c r="O78" i="43" s="1"/>
  <c r="AO40" i="24" a="1"/>
  <c r="AO40" i="24" s="1"/>
  <c r="AO39" i="24" s="1"/>
  <c r="N544" i="43"/>
  <c r="T46" i="27"/>
  <c r="T75" i="27" s="1"/>
  <c r="Q184" i="43"/>
  <c r="Q141" i="43" s="1"/>
  <c r="AP19" i="24"/>
  <c r="AP75" i="24"/>
  <c r="AP432" i="23"/>
  <c r="AP415" i="23" s="1"/>
  <c r="AP376" i="23" s="1"/>
  <c r="AO135" i="24"/>
  <c r="AO157" i="24"/>
  <c r="AO179" i="24" s="1"/>
  <c r="F420" i="24" s="1"/>
  <c r="AJ296" i="23"/>
  <c r="AJ156" i="23"/>
  <c r="H568" i="43" s="1"/>
  <c r="AO1511" i="23"/>
  <c r="AO1490" i="23" s="1"/>
  <c r="AO128" i="23"/>
  <c r="AK711" i="23"/>
  <c r="AK732" i="23"/>
  <c r="R173" i="43"/>
  <c r="Q569" i="43"/>
  <c r="R370" i="43"/>
  <c r="R172" i="43"/>
  <c r="AP7" i="29"/>
  <c r="AQ307" i="23"/>
  <c r="AQ306" i="23" s="1"/>
  <c r="AQ25" i="24"/>
  <c r="AQ113" i="24"/>
  <c r="Q220" i="43"/>
  <c r="Q245" i="43" s="1"/>
  <c r="Q213" i="43"/>
  <c r="Q243" i="43" s="1"/>
  <c r="AR1415" i="23"/>
  <c r="AR1438" i="23" s="1"/>
  <c r="AR348" i="23" s="1"/>
  <c r="AQ133" i="24"/>
  <c r="AQ154" i="24" s="1"/>
  <c r="AB5" i="59"/>
  <c r="AB43" i="59" s="1"/>
  <c r="AB42" i="59" s="1"/>
  <c r="AR222" i="23"/>
  <c r="AN130" i="24"/>
  <c r="AN120" i="24" s="1"/>
  <c r="AN152" i="24"/>
  <c r="AQ1419" i="23"/>
  <c r="AP24" i="24"/>
  <c r="AP44" i="24" s="1" a="1"/>
  <c r="AP44" i="24" s="1"/>
  <c r="AP136" i="24"/>
  <c r="AP128" i="24"/>
  <c r="AP149" i="24" s="1"/>
  <c r="AQ8" i="25"/>
  <c r="AO1620" i="23"/>
  <c r="L543" i="43"/>
  <c r="R45" i="27"/>
  <c r="R74" i="27" s="1"/>
  <c r="AN174" i="24"/>
  <c r="AN142" i="24"/>
  <c r="AP1614" i="23"/>
  <c r="AK1112" i="23"/>
  <c r="AK1091" i="23"/>
  <c r="AI589" i="23"/>
  <c r="AH496" i="23"/>
  <c r="AJ584" i="23"/>
  <c r="AJ587" i="23" s="1"/>
  <c r="AI894" i="23"/>
  <c r="AJ888" i="23" s="1"/>
  <c r="AI970" i="23"/>
  <c r="AJ964" i="23" s="1"/>
  <c r="AI1046" i="23"/>
  <c r="AJ1040" i="23" s="1"/>
  <c r="AI511" i="23"/>
  <c r="AI500" i="23" s="1"/>
  <c r="AI508" i="23"/>
  <c r="AI742" i="23"/>
  <c r="NH56" i="25"/>
  <c r="NI55" i="25"/>
  <c r="AI1122" i="23"/>
  <c r="F297" i="24"/>
  <c r="AI1196" i="23"/>
  <c r="AI1197" i="23"/>
  <c r="AI1195" i="23" s="1"/>
  <c r="AJ671" i="23"/>
  <c r="AJ660" i="23"/>
  <c r="AH1167" i="23"/>
  <c r="AH1170" i="23" s="1"/>
  <c r="AH1189" i="23"/>
  <c r="AJ823" i="23"/>
  <c r="AJ812" i="23"/>
  <c r="D564" i="43"/>
  <c r="AF151" i="23"/>
  <c r="F585" i="43"/>
  <c r="AG137" i="23"/>
  <c r="E552" i="43" s="1"/>
  <c r="AG1274" i="23"/>
  <c r="F567" i="43"/>
  <c r="AH154" i="23"/>
  <c r="F566" i="43" s="1"/>
  <c r="AI1184" i="23"/>
  <c r="AC19" i="55" l="1"/>
  <c r="AJ1080" i="23"/>
  <c r="AL1015" i="23"/>
  <c r="AL1017" i="23" s="1"/>
  <c r="Q230" i="43"/>
  <c r="AQ41" i="24" a="1"/>
  <c r="AQ41" i="24" s="1"/>
  <c r="Q212" i="43"/>
  <c r="Q242" i="43" s="1"/>
  <c r="AQ128" i="24"/>
  <c r="AQ149" i="24" s="1"/>
  <c r="Q204" i="43"/>
  <c r="Q240" i="43" s="1"/>
  <c r="AQ123" i="24"/>
  <c r="AQ144" i="24" s="1"/>
  <c r="Q203" i="43"/>
  <c r="Q239" i="43" s="1"/>
  <c r="AW378" i="24"/>
  <c r="AS378" i="24"/>
  <c r="AQ378" i="24"/>
  <c r="AP378" i="24"/>
  <c r="AV378" i="24"/>
  <c r="AT378" i="24"/>
  <c r="AU378" i="24"/>
  <c r="AX378" i="24"/>
  <c r="AR378" i="24"/>
  <c r="AD20" i="55"/>
  <c r="S95" i="43" s="1"/>
  <c r="S102" i="43" s="1"/>
  <c r="AS228" i="23"/>
  <c r="R94" i="43"/>
  <c r="R101" i="43" s="1"/>
  <c r="AS97" i="24"/>
  <c r="AS101" i="24"/>
  <c r="AS98" i="24"/>
  <c r="AS99" i="24"/>
  <c r="AS100" i="24"/>
  <c r="AS85" i="24"/>
  <c r="AS81" i="24"/>
  <c r="AS79" i="24"/>
  <c r="AS82" i="24"/>
  <c r="AS80" i="24"/>
  <c r="AS84" i="24"/>
  <c r="AS83" i="24"/>
  <c r="AO168" i="24"/>
  <c r="AQ171" i="24"/>
  <c r="AL1037" i="23"/>
  <c r="AM1031" i="23" s="1"/>
  <c r="AM1034" i="23" s="1"/>
  <c r="AM1037" i="23" s="1"/>
  <c r="AN1031" i="23" s="1"/>
  <c r="L255" i="24"/>
  <c r="AT256" i="24"/>
  <c r="AW256" i="24"/>
  <c r="AX256" i="24"/>
  <c r="AU256" i="24"/>
  <c r="AZ256" i="24"/>
  <c r="AY256" i="24"/>
  <c r="AV256" i="24"/>
  <c r="BB256" i="24"/>
  <c r="AS256" i="24"/>
  <c r="BA256" i="24"/>
  <c r="AQ43" i="24" a="1"/>
  <c r="AQ43" i="24" s="1"/>
  <c r="AM813" i="23"/>
  <c r="AL939" i="23"/>
  <c r="AL933" i="23" s="1"/>
  <c r="AL961" i="23"/>
  <c r="AM955" i="23" s="1"/>
  <c r="AM958" i="23" s="1"/>
  <c r="AL733" i="23"/>
  <c r="AM727" i="23" s="1"/>
  <c r="AM730" i="23" s="1"/>
  <c r="AK632" i="23"/>
  <c r="AQ258" i="23"/>
  <c r="AQ260" i="23" s="1"/>
  <c r="AQ256" i="23" s="1"/>
  <c r="P88" i="43" s="1"/>
  <c r="AO37" i="24"/>
  <c r="AN689" i="23" a="1"/>
  <c r="AN689" i="23" s="1"/>
  <c r="AN690" i="23" s="1"/>
  <c r="AN693" i="23" s="1"/>
  <c r="AN737" i="23" s="1"/>
  <c r="O435" i="43"/>
  <c r="AN765" i="23" a="1"/>
  <c r="AN765" i="23" s="1"/>
  <c r="AN766" i="23" s="1"/>
  <c r="AN769" i="23" s="1"/>
  <c r="AN813" i="23" s="1"/>
  <c r="AM1089" i="23"/>
  <c r="AM1081" i="23" s="1"/>
  <c r="L306" i="43" s="1"/>
  <c r="AM576" i="23"/>
  <c r="AM785" i="23"/>
  <c r="AM777" i="23" s="1"/>
  <c r="L302" i="43" s="1"/>
  <c r="AN334" i="23"/>
  <c r="AK635" i="23"/>
  <c r="AK628" i="23" s="1"/>
  <c r="Z50" i="59"/>
  <c r="Z51" i="59" s="1"/>
  <c r="AJ558" i="23"/>
  <c r="AJ581" i="23"/>
  <c r="AK575" i="23" s="1"/>
  <c r="AJ559" i="23"/>
  <c r="AJ580" i="23"/>
  <c r="AM965" i="23"/>
  <c r="AM652" i="23"/>
  <c r="AM956" i="23"/>
  <c r="AM633" i="23"/>
  <c r="AM625" i="23" s="1"/>
  <c r="L300" i="43" s="1"/>
  <c r="AL732" i="23"/>
  <c r="AM557" i="23"/>
  <c r="AM549" i="23" s="1"/>
  <c r="L299" i="43" s="1"/>
  <c r="AR1409" i="23"/>
  <c r="AR1432" i="23" s="1"/>
  <c r="AR342" i="23" s="1"/>
  <c r="AM1108" i="23"/>
  <c r="AM1113" i="23" s="1"/>
  <c r="AN1107" i="23" s="1"/>
  <c r="AN1110" i="23" s="1"/>
  <c r="AN1112" i="23" s="1"/>
  <c r="AO367" i="24"/>
  <c r="AO193" i="24" s="1"/>
  <c r="AP1474" i="23" s="1"/>
  <c r="AN993" i="23" a="1"/>
  <c r="AN993" i="23" s="1"/>
  <c r="AN994" i="23" s="1"/>
  <c r="AN997" i="23" s="1"/>
  <c r="AN1013" i="23" s="1"/>
  <c r="AN1005" i="23" s="1"/>
  <c r="M305" i="43" s="1"/>
  <c r="AN917" i="23" a="1"/>
  <c r="AN917" i="23" s="1"/>
  <c r="AN918" i="23" s="1"/>
  <c r="AN921" i="23" s="1"/>
  <c r="AN937" i="23" s="1"/>
  <c r="AN929" i="23" s="1"/>
  <c r="M304" i="43" s="1"/>
  <c r="AN613" i="23" a="1"/>
  <c r="AN613" i="23" s="1"/>
  <c r="AN614" i="23" s="1"/>
  <c r="AN617" i="23" s="1"/>
  <c r="AN652" i="23" s="1"/>
  <c r="AN1069" i="23" a="1"/>
  <c r="AN1069" i="23" s="1"/>
  <c r="AN1070" i="23" s="1"/>
  <c r="AN1073" i="23" s="1"/>
  <c r="AN1089" i="23" s="1"/>
  <c r="AN1081" i="23" s="1"/>
  <c r="M306" i="43" s="1"/>
  <c r="AN1145" i="23" a="1"/>
  <c r="AN1145" i="23" s="1"/>
  <c r="AN1146" i="23" s="1"/>
  <c r="AN1149" i="23" s="1"/>
  <c r="AN1194" i="23" s="1"/>
  <c r="AN488" i="23"/>
  <c r="AN489" i="23" s="1"/>
  <c r="AN505" i="23" s="1"/>
  <c r="AN497" i="23" s="1"/>
  <c r="AN537" i="23" a="1"/>
  <c r="AN537" i="23" s="1"/>
  <c r="AN538" i="23" s="1"/>
  <c r="AN541" i="23" s="1"/>
  <c r="AN557" i="23" s="1"/>
  <c r="AN549" i="23" s="1"/>
  <c r="M299" i="43" s="1"/>
  <c r="K298" i="43"/>
  <c r="Q214" i="43"/>
  <c r="Q244" i="43" s="1"/>
  <c r="AQ134" i="24"/>
  <c r="AQ155" i="24" s="1"/>
  <c r="AM889" i="23"/>
  <c r="AL467" i="23"/>
  <c r="AL455" i="23" s="1"/>
  <c r="AL357" i="23" s="1"/>
  <c r="AL178" i="23" s="1"/>
  <c r="AL201" i="23" s="1"/>
  <c r="AM1041" i="23"/>
  <c r="AM1013" i="23"/>
  <c r="AM1005" i="23" s="1"/>
  <c r="L305" i="43" s="1"/>
  <c r="AJ852" i="23"/>
  <c r="AO30" i="24"/>
  <c r="AK657" i="23"/>
  <c r="AL651" i="23" s="1"/>
  <c r="AL654" i="23" s="1"/>
  <c r="AL635" i="23" s="1"/>
  <c r="AQ48" i="24"/>
  <c r="AM880" i="23"/>
  <c r="AM728" i="23"/>
  <c r="AM709" i="23"/>
  <c r="AM701" i="23" s="1"/>
  <c r="L301" i="43" s="1"/>
  <c r="L377" i="24"/>
  <c r="AR77" i="24"/>
  <c r="AR19" i="24" s="1"/>
  <c r="AR109" i="24"/>
  <c r="AR22" i="24" s="1"/>
  <c r="AR134" i="24" s="1"/>
  <c r="AR155" i="24" s="1"/>
  <c r="L334" i="24"/>
  <c r="L419" i="24"/>
  <c r="AQ414" i="23"/>
  <c r="AQ375" i="23" s="1"/>
  <c r="AM1112" i="23"/>
  <c r="AM1091" i="23"/>
  <c r="AM1093" i="23" s="1"/>
  <c r="AL191" i="24"/>
  <c r="AL185" i="24" s="1"/>
  <c r="AM1473" i="23"/>
  <c r="AM1472" i="23" s="1"/>
  <c r="AK1085" i="23"/>
  <c r="AK1093" i="23"/>
  <c r="AQ39" i="25"/>
  <c r="AE4" i="55"/>
  <c r="T2" i="43"/>
  <c r="Y30" i="27"/>
  <c r="AE2" i="28"/>
  <c r="AE50" i="28" s="1"/>
  <c r="AT4" i="24"/>
  <c r="AE4" i="59"/>
  <c r="AU221" i="23"/>
  <c r="AQ38" i="25"/>
  <c r="AT3" i="29"/>
  <c r="AQ1442" i="23"/>
  <c r="AQ1441" i="23" s="1"/>
  <c r="AQ352" i="23" s="1"/>
  <c r="AQ351" i="23" s="1"/>
  <c r="AQ1418" i="23"/>
  <c r="U59" i="27" s="1"/>
  <c r="U88" i="27" s="1"/>
  <c r="AB49" i="59"/>
  <c r="AB41" i="59"/>
  <c r="AR236" i="23"/>
  <c r="AQ24" i="24"/>
  <c r="AQ44" i="24" s="1" a="1"/>
  <c r="AQ44" i="24" s="1"/>
  <c r="AQ136" i="24"/>
  <c r="AR1419" i="23"/>
  <c r="S45" i="27"/>
  <c r="S74" i="27" s="1"/>
  <c r="M543" i="43"/>
  <c r="AP1620" i="23"/>
  <c r="AK296" i="23"/>
  <c r="AK156" i="23"/>
  <c r="I568" i="43" s="1"/>
  <c r="AQ1614" i="23"/>
  <c r="AQ19" i="24"/>
  <c r="AQ40" i="24" s="1" a="1"/>
  <c r="AQ40" i="24" s="1"/>
  <c r="AQ75" i="24"/>
  <c r="AC34" i="59"/>
  <c r="AJ776" i="23"/>
  <c r="AK784" i="23"/>
  <c r="AK790" i="23" s="1"/>
  <c r="AP178" i="24"/>
  <c r="AL857" i="23"/>
  <c r="AL865" i="23"/>
  <c r="AO174" i="24"/>
  <c r="AO142" i="24"/>
  <c r="AR1414" i="23"/>
  <c r="AR1437" i="23" s="1"/>
  <c r="AR347" i="23" s="1"/>
  <c r="AQ132" i="24"/>
  <c r="AQ153" i="24" s="1"/>
  <c r="AR55" i="24"/>
  <c r="AR10" i="24" s="1"/>
  <c r="R203" i="43" s="1"/>
  <c r="R239" i="43" s="1"/>
  <c r="R213" i="43"/>
  <c r="R243" i="43" s="1"/>
  <c r="AR133" i="24"/>
  <c r="AR154" i="24" s="1"/>
  <c r="AS1415" i="23"/>
  <c r="AS1438" i="23" s="1"/>
  <c r="AS348" i="23" s="1"/>
  <c r="R222" i="43"/>
  <c r="R247" i="43" s="1"/>
  <c r="AR27" i="24"/>
  <c r="L530" i="43"/>
  <c r="R38" i="27"/>
  <c r="R67" i="27" s="1"/>
  <c r="AR314" i="23"/>
  <c r="AR315" i="23"/>
  <c r="AK1009" i="23"/>
  <c r="AK1017" i="23"/>
  <c r="AP336" i="23"/>
  <c r="AP335" i="23" s="1"/>
  <c r="AP1425" i="23"/>
  <c r="AR1421" i="23"/>
  <c r="AR1444" i="23" s="1"/>
  <c r="AQ138" i="24"/>
  <c r="AQ159" i="24" s="1"/>
  <c r="AQ156" i="24" s="1"/>
  <c r="AQ137" i="24"/>
  <c r="AQ158" i="24" s="1"/>
  <c r="AR1420" i="23"/>
  <c r="AR1443" i="23" s="1"/>
  <c r="AJ471" i="23"/>
  <c r="AJ459" i="23" s="1"/>
  <c r="AJ361" i="23" s="1"/>
  <c r="AJ155" i="23" s="1"/>
  <c r="AQ272" i="23"/>
  <c r="P83" i="43"/>
  <c r="P105" i="43" s="1"/>
  <c r="AQ119" i="23"/>
  <c r="L548" i="43"/>
  <c r="R49" i="27"/>
  <c r="R78" i="27" s="1"/>
  <c r="S172" i="43"/>
  <c r="S370" i="43"/>
  <c r="S173" i="43"/>
  <c r="R569" i="43"/>
  <c r="AT44" i="25"/>
  <c r="M157" i="43"/>
  <c r="AO252" i="23"/>
  <c r="AO254" i="23" s="1"/>
  <c r="AO250" i="23" s="1"/>
  <c r="N87" i="43" s="1"/>
  <c r="N106" i="43" s="1"/>
  <c r="AN177" i="24"/>
  <c r="AN151" i="24"/>
  <c r="AN141" i="24" s="1"/>
  <c r="P183" i="43"/>
  <c r="P140" i="43" s="1"/>
  <c r="AN880" i="23"/>
  <c r="AN889" i="23"/>
  <c r="AN861" i="23"/>
  <c r="AN853" i="23" s="1"/>
  <c r="M303" i="43" s="1"/>
  <c r="I549" i="43"/>
  <c r="O50" i="27"/>
  <c r="O79" i="27" s="1"/>
  <c r="AK174" i="23"/>
  <c r="P437" i="43"/>
  <c r="J588" i="43"/>
  <c r="AL36" i="23"/>
  <c r="AP1436" i="23"/>
  <c r="AP1412" i="23"/>
  <c r="T58" i="27" s="1"/>
  <c r="T87" i="27" s="1"/>
  <c r="AL781" i="23"/>
  <c r="AL789" i="23"/>
  <c r="AK1094" i="23"/>
  <c r="AQ124" i="24"/>
  <c r="AQ145" i="24" s="1"/>
  <c r="AR1405" i="23"/>
  <c r="AR1428" i="23" s="1"/>
  <c r="AR338" i="23" s="1"/>
  <c r="AC5" i="59"/>
  <c r="AC43" i="59" s="1"/>
  <c r="AC42" i="59" s="1"/>
  <c r="AS222" i="23"/>
  <c r="AR11" i="24"/>
  <c r="R200" i="43" s="1"/>
  <c r="R236" i="43" s="1"/>
  <c r="AR59" i="24"/>
  <c r="AS1408" i="23"/>
  <c r="AS1431" i="23" s="1"/>
  <c r="AS341" i="23" s="1"/>
  <c r="AR127" i="24"/>
  <c r="AR148" i="24" s="1"/>
  <c r="H585" i="43"/>
  <c r="AM204" i="23"/>
  <c r="K601" i="43"/>
  <c r="AO335" i="24"/>
  <c r="AN335" i="24"/>
  <c r="AP335" i="24"/>
  <c r="AQ335" i="24"/>
  <c r="AM335" i="24"/>
  <c r="AM326" i="24" s="1"/>
  <c r="AM192" i="24" s="1"/>
  <c r="AM176" i="24"/>
  <c r="AM167" i="24"/>
  <c r="AM166" i="24" s="1"/>
  <c r="F336" i="24"/>
  <c r="AP131" i="23"/>
  <c r="AP298" i="23"/>
  <c r="AP244" i="23"/>
  <c r="AP242" i="23"/>
  <c r="AP241" i="23" s="1"/>
  <c r="R184" i="43"/>
  <c r="R141" i="43" s="1"/>
  <c r="R186" i="43"/>
  <c r="N54" i="27"/>
  <c r="N83" i="27" s="1"/>
  <c r="AJ213" i="23"/>
  <c r="H599" i="43"/>
  <c r="AQ303" i="23"/>
  <c r="AQ302" i="23" s="1"/>
  <c r="AJ1004" i="23"/>
  <c r="AK1012" i="23"/>
  <c r="AK1018" i="23" s="1"/>
  <c r="AD33" i="59"/>
  <c r="AD38" i="59" s="1"/>
  <c r="AD31" i="59"/>
  <c r="AD36" i="59" s="1"/>
  <c r="AD30" i="59"/>
  <c r="AD35" i="59" s="1"/>
  <c r="AD32" i="59"/>
  <c r="AD37" i="59" s="1"/>
  <c r="AD14" i="55"/>
  <c r="AD13" i="55" s="1"/>
  <c r="AD19" i="55" s="1"/>
  <c r="AL705" i="23"/>
  <c r="AL713" i="23"/>
  <c r="F294" i="24"/>
  <c r="AN171" i="24"/>
  <c r="AN169" i="24"/>
  <c r="AP157" i="24"/>
  <c r="AP179" i="24" s="1"/>
  <c r="F421" i="24" s="1"/>
  <c r="AP135" i="24"/>
  <c r="AP18" i="29"/>
  <c r="AP19" i="29" s="1"/>
  <c r="AP17" i="29"/>
  <c r="BD420" i="24"/>
  <c r="AS420" i="24"/>
  <c r="AR420" i="24"/>
  <c r="BI420" i="24"/>
  <c r="AQ420" i="24"/>
  <c r="BJ420" i="24"/>
  <c r="BL420" i="24"/>
  <c r="AV420" i="24"/>
  <c r="AW420" i="24"/>
  <c r="AZ420" i="24"/>
  <c r="BE420" i="24"/>
  <c r="BF420" i="24"/>
  <c r="AX420" i="24"/>
  <c r="BB420" i="24"/>
  <c r="BC420" i="24"/>
  <c r="BK420" i="24"/>
  <c r="AP420" i="24"/>
  <c r="AP408" i="24" s="1"/>
  <c r="AP194" i="24" s="1"/>
  <c r="AQ1475" i="23" s="1"/>
  <c r="AY420" i="24"/>
  <c r="AT420" i="24"/>
  <c r="BH420" i="24"/>
  <c r="AU420" i="24"/>
  <c r="BA420" i="24"/>
  <c r="BG420" i="24"/>
  <c r="AK789" i="23"/>
  <c r="AK781" i="23"/>
  <c r="AQ1426" i="23"/>
  <c r="AQ1402" i="23"/>
  <c r="AQ245" i="23"/>
  <c r="AO346" i="23"/>
  <c r="AO345" i="23" s="1"/>
  <c r="AO613" i="23" s="1" a="1"/>
  <c r="AO613" i="23" s="1"/>
  <c r="AO614" i="23" s="1"/>
  <c r="AO617" i="23" s="1"/>
  <c r="AO1435" i="23"/>
  <c r="AR1403" i="23"/>
  <c r="AQ122" i="24"/>
  <c r="AQ32" i="24"/>
  <c r="AQ8" i="24"/>
  <c r="AS223" i="23"/>
  <c r="AR4" i="29"/>
  <c r="AC6" i="59"/>
  <c r="AJ928" i="23"/>
  <c r="AK936" i="23"/>
  <c r="AK942" i="23" s="1"/>
  <c r="O248" i="43"/>
  <c r="O229" i="43"/>
  <c r="O231" i="43" s="1"/>
  <c r="AS46" i="25"/>
  <c r="AM882" i="23"/>
  <c r="BC293" i="24"/>
  <c r="AU293" i="24"/>
  <c r="BI293" i="24"/>
  <c r="AX293" i="24"/>
  <c r="BJ293" i="24"/>
  <c r="BG293" i="24"/>
  <c r="AW293" i="24"/>
  <c r="BF293" i="24"/>
  <c r="AR293" i="24"/>
  <c r="BA293" i="24"/>
  <c r="BL293" i="24"/>
  <c r="AV293" i="24"/>
  <c r="BH293" i="24"/>
  <c r="AZ293" i="24"/>
  <c r="AT293" i="24"/>
  <c r="AS293" i="24"/>
  <c r="AP293" i="24"/>
  <c r="BD293" i="24"/>
  <c r="AY293" i="24"/>
  <c r="AO293" i="24"/>
  <c r="AO282" i="24" s="1"/>
  <c r="AO189" i="24" s="1"/>
  <c r="AQ293" i="24"/>
  <c r="BE293" i="24"/>
  <c r="BB293" i="24"/>
  <c r="BK293" i="24"/>
  <c r="AL134" i="23"/>
  <c r="AL1466" i="23"/>
  <c r="AR16" i="24"/>
  <c r="R202" i="43" s="1"/>
  <c r="R238" i="43" s="1"/>
  <c r="AR70" i="24"/>
  <c r="AR26" i="24"/>
  <c r="R221" i="43"/>
  <c r="R246" i="43" s="1"/>
  <c r="R220" i="43"/>
  <c r="R245" i="43" s="1"/>
  <c r="AR113" i="24"/>
  <c r="AR25" i="24"/>
  <c r="AR95" i="24"/>
  <c r="AR20" i="24" s="1"/>
  <c r="R212" i="43" s="1"/>
  <c r="R242" i="43" s="1"/>
  <c r="AN249" i="23"/>
  <c r="AN120" i="23"/>
  <c r="AK933" i="23"/>
  <c r="AK941" i="23"/>
  <c r="T57" i="27"/>
  <c r="T86" i="27" s="1"/>
  <c r="AP269" i="23"/>
  <c r="AR9" i="29"/>
  <c r="AR13" i="29"/>
  <c r="R179" i="43"/>
  <c r="R188" i="43"/>
  <c r="P228" i="43"/>
  <c r="K534" i="43"/>
  <c r="Q42" i="27"/>
  <c r="Q71" i="27" s="1"/>
  <c r="AO1459" i="23"/>
  <c r="AO116" i="23"/>
  <c r="AO1455" i="23"/>
  <c r="AO1454" i="23" s="1"/>
  <c r="AP128" i="23"/>
  <c r="AP1511" i="23"/>
  <c r="AP1490" i="23" s="1"/>
  <c r="AS91" i="24"/>
  <c r="AS102" i="24"/>
  <c r="AS88" i="24"/>
  <c r="AS93" i="24"/>
  <c r="AS51" i="24"/>
  <c r="AS50" i="24" s="1"/>
  <c r="AS56" i="24"/>
  <c r="AS61" i="24"/>
  <c r="AS12" i="24" s="1"/>
  <c r="AS67" i="24"/>
  <c r="AS107" i="24"/>
  <c r="AS106" i="24" s="1"/>
  <c r="AS21" i="24" s="1"/>
  <c r="AS115" i="24"/>
  <c r="AS89" i="24"/>
  <c r="AS104" i="24"/>
  <c r="AS87" i="24"/>
  <c r="AS68" i="24"/>
  <c r="AS111" i="24"/>
  <c r="AS72" i="24"/>
  <c r="AS116" i="24"/>
  <c r="AS92" i="24"/>
  <c r="AS86" i="24"/>
  <c r="AS96" i="24"/>
  <c r="AS64" i="24"/>
  <c r="AS71" i="24"/>
  <c r="AS90" i="24"/>
  <c r="AS103" i="24"/>
  <c r="AS78" i="24"/>
  <c r="AS63" i="24"/>
  <c r="AS14" i="24" s="1"/>
  <c r="AT1408" i="23" s="1"/>
  <c r="AT1431" i="23" s="1"/>
  <c r="AT341" i="23" s="1"/>
  <c r="AS114" i="24"/>
  <c r="AS110" i="24"/>
  <c r="AS60" i="24"/>
  <c r="AS62" i="24"/>
  <c r="AS13" i="24" s="1"/>
  <c r="AS31" i="24"/>
  <c r="S436" i="43" s="1"/>
  <c r="AS57" i="24"/>
  <c r="AP12" i="25"/>
  <c r="AR420" i="23"/>
  <c r="AR412" i="23" s="1"/>
  <c r="AR373" i="23" s="1"/>
  <c r="AR422" i="23"/>
  <c r="AR413" i="23" s="1"/>
  <c r="AR374" i="23" s="1"/>
  <c r="AR421" i="23"/>
  <c r="AR426" i="23"/>
  <c r="AR431" i="23"/>
  <c r="AR429" i="23"/>
  <c r="AS425" i="23" s="1"/>
  <c r="AR427" i="23"/>
  <c r="AR428" i="23"/>
  <c r="AR423" i="23"/>
  <c r="AK705" i="23"/>
  <c r="AK713" i="23"/>
  <c r="AP18" i="24"/>
  <c r="AP6" i="24" s="1"/>
  <c r="AM1619" i="23" s="1" a="1"/>
  <c r="AM1619" i="23" s="1"/>
  <c r="AM1618" i="23" s="1"/>
  <c r="AM1617" i="23" s="1"/>
  <c r="AM1627" i="23" s="1"/>
  <c r="L174" i="43" s="1"/>
  <c r="AQ1413" i="23"/>
  <c r="P211" i="43"/>
  <c r="P241" i="43" s="1"/>
  <c r="AP34" i="24"/>
  <c r="P439" i="43" s="1"/>
  <c r="AP131" i="24"/>
  <c r="AR1512" i="23"/>
  <c r="AR1492" i="23" s="1"/>
  <c r="AR129" i="23"/>
  <c r="N532" i="43"/>
  <c r="O104" i="43"/>
  <c r="T40" i="27"/>
  <c r="T69" i="27" s="1"/>
  <c r="O544" i="43"/>
  <c r="U46" i="27"/>
  <c r="U75" i="27" s="1"/>
  <c r="AK857" i="23"/>
  <c r="AK865" i="23"/>
  <c r="AP121" i="24"/>
  <c r="AP143" i="24"/>
  <c r="AQ33" i="24"/>
  <c r="Q438" i="43" s="1"/>
  <c r="AQ129" i="24"/>
  <c r="AQ150" i="24" s="1"/>
  <c r="AR1410" i="23"/>
  <c r="AR1433" i="23" s="1"/>
  <c r="AR343" i="23" s="1"/>
  <c r="AU379" i="24"/>
  <c r="AR379" i="24"/>
  <c r="AW379" i="24"/>
  <c r="AV379" i="24"/>
  <c r="AX379" i="24"/>
  <c r="AS379" i="24"/>
  <c r="AY379" i="24"/>
  <c r="AP379" i="24"/>
  <c r="AQ379" i="24"/>
  <c r="AT379" i="24"/>
  <c r="AR307" i="23"/>
  <c r="AR306" i="23" s="1"/>
  <c r="AQ7" i="29"/>
  <c r="M548" i="43"/>
  <c r="S49" i="27"/>
  <c r="S78" i="27" s="1"/>
  <c r="AO152" i="24"/>
  <c r="AO130" i="24"/>
  <c r="AO120" i="24" s="1"/>
  <c r="AM806" i="23"/>
  <c r="AM809" i="23" s="1"/>
  <c r="AN803" i="23" s="1"/>
  <c r="AN806" i="23" s="1"/>
  <c r="AR125" i="24"/>
  <c r="AR146" i="24" s="1"/>
  <c r="AS1406" i="23"/>
  <c r="AS1429" i="23" s="1"/>
  <c r="AS339" i="23" s="1"/>
  <c r="AR9" i="24"/>
  <c r="R201" i="43" s="1"/>
  <c r="R237" i="43" s="1"/>
  <c r="AR15" i="24"/>
  <c r="AR66" i="24"/>
  <c r="AR126" i="24"/>
  <c r="AR147" i="24" s="1"/>
  <c r="AR173" i="24" s="1"/>
  <c r="F257" i="24" s="1"/>
  <c r="AS1407" i="23"/>
  <c r="AS1430" i="23" s="1"/>
  <c r="AS340" i="23" s="1"/>
  <c r="AQ313" i="23"/>
  <c r="U40" i="27"/>
  <c r="U69" i="27" s="1"/>
  <c r="O532" i="43"/>
  <c r="P104" i="43"/>
  <c r="T41" i="27"/>
  <c r="T70" i="27" s="1"/>
  <c r="N533" i="43"/>
  <c r="AK866" i="23"/>
  <c r="AQ411" i="23"/>
  <c r="AQ372" i="23" s="1"/>
  <c r="AQ432" i="23"/>
  <c r="AQ415" i="23" s="1"/>
  <c r="AQ376" i="23" s="1"/>
  <c r="AR419" i="23"/>
  <c r="AO1401" i="23"/>
  <c r="AB28" i="59"/>
  <c r="AR237" i="23"/>
  <c r="AN176" i="23"/>
  <c r="X22" i="28"/>
  <c r="X24" i="28" s="1"/>
  <c r="X25" i="28" s="1"/>
  <c r="R56" i="27"/>
  <c r="R85" i="27" s="1"/>
  <c r="AK714" i="23"/>
  <c r="AR8" i="25"/>
  <c r="S48" i="27"/>
  <c r="S77" i="27" s="1"/>
  <c r="M546" i="43"/>
  <c r="AT1223" i="23"/>
  <c r="AT44" i="23"/>
  <c r="AT321" i="23"/>
  <c r="AT323" i="23"/>
  <c r="AT99" i="23"/>
  <c r="AT1580" i="23"/>
  <c r="AT82" i="23"/>
  <c r="AS15" i="29"/>
  <c r="AS10" i="29" s="1"/>
  <c r="AT310" i="23" s="1"/>
  <c r="AT309" i="23" s="1"/>
  <c r="AS14" i="29"/>
  <c r="AP11" i="25"/>
  <c r="AL1091" i="23"/>
  <c r="AL1112" i="23"/>
  <c r="AP40" i="24" a="1"/>
  <c r="AP40" i="24" s="1"/>
  <c r="AP39" i="24" s="1"/>
  <c r="AP37" i="24" s="1"/>
  <c r="AJ975" i="23"/>
  <c r="AJ588" i="23"/>
  <c r="AJ586" i="23" s="1"/>
  <c r="AJ590" i="23" s="1"/>
  <c r="AK595" i="23" s="1"/>
  <c r="AK592" i="23" s="1"/>
  <c r="AJ1051" i="23"/>
  <c r="AJ899" i="23"/>
  <c r="AI1199" i="23"/>
  <c r="AI1198" i="23"/>
  <c r="AJ504" i="23"/>
  <c r="AU297" i="24"/>
  <c r="BH297" i="24"/>
  <c r="AV297" i="24"/>
  <c r="AW297" i="24"/>
  <c r="AS297" i="24"/>
  <c r="AY297" i="24"/>
  <c r="BD297" i="24"/>
  <c r="BK297" i="24"/>
  <c r="BF297" i="24"/>
  <c r="BE297" i="24"/>
  <c r="BB297" i="24"/>
  <c r="BC297" i="24"/>
  <c r="BI297" i="24"/>
  <c r="BJ297" i="24"/>
  <c r="BG297" i="24"/>
  <c r="AT297" i="24"/>
  <c r="BA297" i="24"/>
  <c r="AZ297" i="24"/>
  <c r="BL297" i="24"/>
  <c r="AX297" i="24"/>
  <c r="NI56" i="25"/>
  <c r="NJ55" i="25"/>
  <c r="AH1156" i="23"/>
  <c r="AH466" i="23" s="1"/>
  <c r="AH454" i="23" s="1"/>
  <c r="AH356" i="23" s="1"/>
  <c r="AI1164" i="23"/>
  <c r="AJ967" i="23"/>
  <c r="AJ969" i="23" s="1"/>
  <c r="AJ747" i="23"/>
  <c r="AJ736" i="23"/>
  <c r="AI154" i="23"/>
  <c r="G566" i="43" s="1"/>
  <c r="G567" i="43"/>
  <c r="AH1169" i="23"/>
  <c r="AH1160" i="23"/>
  <c r="AH470" i="23" s="1"/>
  <c r="AH458" i="23" s="1"/>
  <c r="AH360" i="23" s="1"/>
  <c r="AK201" i="23"/>
  <c r="I603" i="43"/>
  <c r="J280" i="43"/>
  <c r="AJ1127" i="23"/>
  <c r="AJ1116" i="23"/>
  <c r="AJ815" i="23"/>
  <c r="AJ817" i="23" s="1"/>
  <c r="AI514" i="23"/>
  <c r="AJ510" i="23" s="1"/>
  <c r="AJ891" i="23"/>
  <c r="AJ893" i="23" s="1"/>
  <c r="AJ663" i="23"/>
  <c r="AJ665" i="23" s="1"/>
  <c r="AI1188" i="23"/>
  <c r="AI1187" i="23"/>
  <c r="AI1186" i="23"/>
  <c r="AJ1043" i="23"/>
  <c r="AJ1045" i="23" s="1"/>
  <c r="AF150" i="23"/>
  <c r="D563" i="43"/>
  <c r="AL1009" i="23" l="1"/>
  <c r="R230" i="43"/>
  <c r="AS1409" i="23"/>
  <c r="AS1432" i="23" s="1"/>
  <c r="AS342" i="23" s="1"/>
  <c r="R204" i="43"/>
  <c r="R240" i="43" s="1"/>
  <c r="AM961" i="23"/>
  <c r="AN955" i="23" s="1"/>
  <c r="AN958" i="23" s="1"/>
  <c r="AN939" i="23" s="1"/>
  <c r="L378" i="24"/>
  <c r="AQ39" i="24"/>
  <c r="AE20" i="55"/>
  <c r="T95" i="43" s="1"/>
  <c r="T102" i="43" s="1"/>
  <c r="AT228" i="23"/>
  <c r="S94" i="43"/>
  <c r="S101" i="43" s="1"/>
  <c r="AT98" i="24"/>
  <c r="AT97" i="24"/>
  <c r="AT99" i="24"/>
  <c r="AT100" i="24"/>
  <c r="AT101" i="24"/>
  <c r="AT85" i="24"/>
  <c r="AT82" i="24"/>
  <c r="AT80" i="24"/>
  <c r="AT79" i="24"/>
  <c r="AT83" i="24"/>
  <c r="AT81" i="24"/>
  <c r="AT84" i="24"/>
  <c r="AN1032" i="23"/>
  <c r="AN785" i="23"/>
  <c r="AN777" i="23" s="1"/>
  <c r="M302" i="43" s="1"/>
  <c r="AL941" i="23"/>
  <c r="AN1041" i="23"/>
  <c r="AX257" i="24"/>
  <c r="BA257" i="24"/>
  <c r="AV257" i="24"/>
  <c r="AU257" i="24"/>
  <c r="AT257" i="24"/>
  <c r="BB257" i="24"/>
  <c r="AY257" i="24"/>
  <c r="AW257" i="24"/>
  <c r="BC257" i="24"/>
  <c r="AZ257" i="24"/>
  <c r="AS241" i="24"/>
  <c r="AS188" i="24" s="1"/>
  <c r="AT1469" i="23" s="1"/>
  <c r="L256" i="24"/>
  <c r="AN804" i="23"/>
  <c r="AN809" i="23" s="1"/>
  <c r="AO803" i="23" s="1"/>
  <c r="AO806" i="23" s="1"/>
  <c r="AN709" i="23"/>
  <c r="AN701" i="23" s="1"/>
  <c r="M301" i="43" s="1"/>
  <c r="AN728" i="23"/>
  <c r="AN1165" i="23"/>
  <c r="AN1157" i="23" s="1"/>
  <c r="AN956" i="23"/>
  <c r="AK638" i="23"/>
  <c r="AL632" i="23" s="1"/>
  <c r="AK637" i="23"/>
  <c r="AN965" i="23"/>
  <c r="AR258" i="23"/>
  <c r="AR260" i="23" s="1"/>
  <c r="AR256" i="23" s="1"/>
  <c r="Q88" i="43" s="1"/>
  <c r="AK577" i="23"/>
  <c r="AK579" i="23"/>
  <c r="AK560" i="23" s="1"/>
  <c r="AK551" i="23" s="1"/>
  <c r="AK578" i="23"/>
  <c r="AN1185" i="23"/>
  <c r="AJ550" i="23"/>
  <c r="AJ562" i="23"/>
  <c r="AJ552" i="23"/>
  <c r="AJ561" i="23"/>
  <c r="AM885" i="23"/>
  <c r="AN879" i="23" s="1"/>
  <c r="AN882" i="23" s="1"/>
  <c r="AN884" i="23" s="1"/>
  <c r="AN585" i="23"/>
  <c r="AN633" i="23"/>
  <c r="AN625" i="23" s="1"/>
  <c r="M300" i="43" s="1"/>
  <c r="AN1117" i="23"/>
  <c r="AN1091" i="23"/>
  <c r="AN1085" i="23" s="1"/>
  <c r="K280" i="43"/>
  <c r="R214" i="43"/>
  <c r="R244" i="43" s="1"/>
  <c r="AN576" i="23"/>
  <c r="AN661" i="23"/>
  <c r="AP1401" i="23"/>
  <c r="T56" i="27" s="1"/>
  <c r="T85" i="27" s="1"/>
  <c r="AN1108" i="23"/>
  <c r="AN1113" i="23" s="1"/>
  <c r="AO1107" i="23" s="1"/>
  <c r="AO1110" i="23" s="1"/>
  <c r="AO1112" i="23" s="1"/>
  <c r="AR40" i="24" a="1"/>
  <c r="AR40" i="24" s="1"/>
  <c r="J603" i="43"/>
  <c r="AS1416" i="23"/>
  <c r="AS1439" i="23" s="1"/>
  <c r="AS349" i="23" s="1"/>
  <c r="AR43" i="24" a="1"/>
  <c r="AR43" i="24" s="1"/>
  <c r="AR75" i="24"/>
  <c r="AM733" i="23"/>
  <c r="AN727" i="23" s="1"/>
  <c r="AN730" i="23" s="1"/>
  <c r="AN732" i="23" s="1"/>
  <c r="AM1085" i="23"/>
  <c r="AL655" i="23"/>
  <c r="AL636" i="23" s="1"/>
  <c r="AL637" i="23" s="1"/>
  <c r="AM467" i="23"/>
  <c r="AM455" i="23" s="1"/>
  <c r="AM357" i="23" s="1"/>
  <c r="AM178" i="23" s="1"/>
  <c r="K603" i="43" s="1"/>
  <c r="L298" i="43"/>
  <c r="AL653" i="23"/>
  <c r="AL634" i="23" s="1"/>
  <c r="AL626" i="23" s="1"/>
  <c r="AO334" i="23"/>
  <c r="AS109" i="24"/>
  <c r="AS22" i="24" s="1"/>
  <c r="AS43" i="24" s="1" a="1"/>
  <c r="AS43" i="24" s="1"/>
  <c r="AO841" i="23" a="1"/>
  <c r="AO841" i="23" s="1"/>
  <c r="AO842" i="23" s="1"/>
  <c r="AO845" i="23" s="1"/>
  <c r="AO861" i="23" s="1"/>
  <c r="AO853" i="23" s="1"/>
  <c r="N303" i="43" s="1"/>
  <c r="AO488" i="23"/>
  <c r="AO489" i="23" s="1"/>
  <c r="AO505" i="23" s="1"/>
  <c r="AO497" i="23" s="1"/>
  <c r="AO689" i="23" a="1"/>
  <c r="AO689" i="23" s="1"/>
  <c r="AO690" i="23" s="1"/>
  <c r="AO693" i="23" s="1"/>
  <c r="AO709" i="23" s="1"/>
  <c r="AO701" i="23" s="1"/>
  <c r="N301" i="43" s="1"/>
  <c r="AO993" i="23" a="1"/>
  <c r="AO993" i="23" s="1"/>
  <c r="AO994" i="23" s="1"/>
  <c r="AO997" i="23" s="1"/>
  <c r="AO1041" i="23" s="1"/>
  <c r="AO1145" i="23" a="1"/>
  <c r="AO1145" i="23" s="1"/>
  <c r="AO1146" i="23" s="1"/>
  <c r="AO1149" i="23" s="1"/>
  <c r="AO1194" i="23" s="1"/>
  <c r="AS77" i="24"/>
  <c r="AS19" i="24" s="1"/>
  <c r="AS40" i="24" s="1" a="1"/>
  <c r="AS40" i="24" s="1"/>
  <c r="AO537" i="23" a="1"/>
  <c r="AO537" i="23" s="1"/>
  <c r="AO538" i="23" s="1"/>
  <c r="AO541" i="23" s="1"/>
  <c r="AO585" i="23" s="1"/>
  <c r="AO917" i="23" a="1"/>
  <c r="AO917" i="23" s="1"/>
  <c r="AO918" i="23" s="1"/>
  <c r="AO921" i="23" s="1"/>
  <c r="AO965" i="23" s="1"/>
  <c r="AO1069" i="23" a="1"/>
  <c r="AO1069" i="23" s="1"/>
  <c r="AO1070" i="23" s="1"/>
  <c r="AO1073" i="23" s="1"/>
  <c r="AO1117" i="23" s="1"/>
  <c r="AO765" i="23" a="1"/>
  <c r="AO765" i="23" s="1"/>
  <c r="AO766" i="23" s="1"/>
  <c r="AO769" i="23" s="1"/>
  <c r="AO785" i="23" s="1"/>
  <c r="AO777" i="23" s="1"/>
  <c r="N302" i="43" s="1"/>
  <c r="L420" i="24"/>
  <c r="AR313" i="23"/>
  <c r="AB50" i="59" s="1"/>
  <c r="AB51" i="59" s="1"/>
  <c r="AN808" i="23"/>
  <c r="AN787" i="23"/>
  <c r="AS9" i="29"/>
  <c r="AS13" i="29"/>
  <c r="AR122" i="24"/>
  <c r="AS1403" i="23"/>
  <c r="AR8" i="24"/>
  <c r="AR32" i="24"/>
  <c r="AP152" i="24"/>
  <c r="AP130" i="24"/>
  <c r="AP120" i="24" s="1"/>
  <c r="AK471" i="23"/>
  <c r="AK459" i="23" s="1"/>
  <c r="AK361" i="23" s="1"/>
  <c r="AK155" i="23" s="1"/>
  <c r="E705" i="23"/>
  <c r="AT1407" i="23"/>
  <c r="AT1430" i="23" s="1"/>
  <c r="AT340" i="23" s="1"/>
  <c r="AS126" i="24"/>
  <c r="AS147" i="24" s="1"/>
  <c r="AS173" i="24" s="1"/>
  <c r="F258" i="24" s="1"/>
  <c r="AS16" i="24"/>
  <c r="S202" i="43" s="1"/>
  <c r="S238" i="43" s="1"/>
  <c r="AS70" i="24"/>
  <c r="AS26" i="24"/>
  <c r="S221" i="43"/>
  <c r="S246" i="43" s="1"/>
  <c r="AS55" i="24"/>
  <c r="AS10" i="24" s="1"/>
  <c r="S203" i="43" s="1"/>
  <c r="S239" i="43" s="1"/>
  <c r="AR7" i="29"/>
  <c r="AS307" i="23"/>
  <c r="AS306" i="23" s="1"/>
  <c r="R42" i="27"/>
  <c r="R71" i="27" s="1"/>
  <c r="L534" i="43"/>
  <c r="AS1414" i="23"/>
  <c r="AS1437" i="23" s="1"/>
  <c r="AS347" i="23" s="1"/>
  <c r="AR132" i="24"/>
  <c r="AR153" i="24" s="1"/>
  <c r="L293" i="24"/>
  <c r="AS8" i="25"/>
  <c r="AQ38" i="24" a="1"/>
  <c r="AQ38" i="24" s="1"/>
  <c r="AR1614" i="23"/>
  <c r="AQ336" i="23"/>
  <c r="AQ335" i="23" s="1"/>
  <c r="AQ1425" i="23"/>
  <c r="AR303" i="23"/>
  <c r="AR302" i="23" s="1"/>
  <c r="AD34" i="59"/>
  <c r="AL1012" i="23"/>
  <c r="AL1018" i="23" s="1"/>
  <c r="AK1004" i="23"/>
  <c r="AR34" i="24"/>
  <c r="R439" i="43" s="1"/>
  <c r="R211" i="43"/>
  <c r="R241" i="43" s="1"/>
  <c r="AS1413" i="23"/>
  <c r="AR18" i="24"/>
  <c r="AR131" i="24"/>
  <c r="AC41" i="59"/>
  <c r="AS236" i="23"/>
  <c r="AC49" i="59"/>
  <c r="AN167" i="24"/>
  <c r="AN166" i="24" s="1"/>
  <c r="F337" i="24"/>
  <c r="AN176" i="24"/>
  <c r="AR41" i="24" a="1"/>
  <c r="AR41" i="24" s="1"/>
  <c r="F295" i="24"/>
  <c r="AO171" i="24"/>
  <c r="AO169" i="24"/>
  <c r="AR119" i="23"/>
  <c r="AR272" i="23"/>
  <c r="Q83" i="43"/>
  <c r="Q105" i="43" s="1"/>
  <c r="AN1034" i="23"/>
  <c r="AL1093" i="23"/>
  <c r="AL1085" i="23"/>
  <c r="S184" i="43"/>
  <c r="S141" i="43" s="1"/>
  <c r="AO176" i="23"/>
  <c r="S56" i="27"/>
  <c r="S85" i="27" s="1"/>
  <c r="Y22" i="28"/>
  <c r="Y24" i="28" s="1"/>
  <c r="Y25" i="28" s="1"/>
  <c r="AM787" i="23"/>
  <c r="AM808" i="23"/>
  <c r="V46" i="27"/>
  <c r="V75" i="27" s="1"/>
  <c r="P544" i="43"/>
  <c r="AS419" i="23"/>
  <c r="AR432" i="23"/>
  <c r="AR415" i="23" s="1"/>
  <c r="AR376" i="23" s="1"/>
  <c r="AR411" i="23"/>
  <c r="AR372" i="23" s="1"/>
  <c r="AS4" i="29"/>
  <c r="AD6" i="59"/>
  <c r="AT223" i="23"/>
  <c r="AS11" i="24"/>
  <c r="S200" i="43" s="1"/>
  <c r="S236" i="43" s="1"/>
  <c r="AS59" i="24"/>
  <c r="S222" i="43"/>
  <c r="S247" i="43" s="1"/>
  <c r="AS27" i="24"/>
  <c r="S213" i="43"/>
  <c r="S243" i="43" s="1"/>
  <c r="AS133" i="24"/>
  <c r="AS154" i="24" s="1"/>
  <c r="AT1415" i="23"/>
  <c r="AT1438" i="23" s="1"/>
  <c r="AT348" i="23" s="1"/>
  <c r="AS9" i="24"/>
  <c r="S201" i="43" s="1"/>
  <c r="S237" i="43" s="1"/>
  <c r="M530" i="43"/>
  <c r="S38" i="27"/>
  <c r="S67" i="27" s="1"/>
  <c r="J585" i="43"/>
  <c r="AR136" i="24"/>
  <c r="AS1419" i="23"/>
  <c r="AR24" i="24"/>
  <c r="AR44" i="24" s="1" a="1"/>
  <c r="AR44" i="24" s="1"/>
  <c r="AS1420" i="23"/>
  <c r="AS1443" i="23" s="1"/>
  <c r="AR137" i="24"/>
  <c r="AR158" i="24" s="1"/>
  <c r="AO186" i="24"/>
  <c r="AP1470" i="23"/>
  <c r="AP1467" i="23" s="1"/>
  <c r="Q437" i="43"/>
  <c r="AO661" i="23"/>
  <c r="AO652" i="23"/>
  <c r="AO633" i="23"/>
  <c r="AO625" i="23" s="1"/>
  <c r="N300" i="43" s="1"/>
  <c r="BH294" i="24"/>
  <c r="BF294" i="24"/>
  <c r="AX294" i="24"/>
  <c r="AP294" i="24"/>
  <c r="AP282" i="24" s="1"/>
  <c r="AP189" i="24" s="1"/>
  <c r="AW294" i="24"/>
  <c r="BE294" i="24"/>
  <c r="BA294" i="24"/>
  <c r="AS294" i="24"/>
  <c r="BI294" i="24"/>
  <c r="BL294" i="24"/>
  <c r="AQ294" i="24"/>
  <c r="BD294" i="24"/>
  <c r="AR294" i="24"/>
  <c r="AT294" i="24"/>
  <c r="AY294" i="24"/>
  <c r="AZ294" i="24"/>
  <c r="BK294" i="24"/>
  <c r="BC294" i="24"/>
  <c r="BJ294" i="24"/>
  <c r="AU294" i="24"/>
  <c r="BB294" i="24"/>
  <c r="AV294" i="24"/>
  <c r="BG294" i="24"/>
  <c r="AS1512" i="23"/>
  <c r="AS1492" i="23" s="1"/>
  <c r="AS129" i="23"/>
  <c r="AL1088" i="23"/>
  <c r="AL1094" i="23" s="1"/>
  <c r="AK1080" i="23"/>
  <c r="AP346" i="23"/>
  <c r="AP345" i="23" s="1"/>
  <c r="AP993" i="23" s="1" a="1"/>
  <c r="AP993" i="23" s="1"/>
  <c r="AP994" i="23" s="1"/>
  <c r="AP997" i="23" s="1"/>
  <c r="AP1435" i="23"/>
  <c r="AP30" i="24"/>
  <c r="I599" i="43"/>
  <c r="AK213" i="23"/>
  <c r="O54" i="27"/>
  <c r="O83" i="27" s="1"/>
  <c r="AO249" i="23"/>
  <c r="AO120" i="23"/>
  <c r="AR138" i="24"/>
  <c r="AR159" i="24" s="1"/>
  <c r="AR156" i="24" s="1"/>
  <c r="AS1421" i="23"/>
  <c r="AS1444" i="23" s="1"/>
  <c r="AQ178" i="24"/>
  <c r="F380" i="24"/>
  <c r="AP168" i="24"/>
  <c r="AC28" i="59"/>
  <c r="AS237" i="23"/>
  <c r="N157" i="43"/>
  <c r="AR1442" i="23"/>
  <c r="AR1441" i="23" s="1"/>
  <c r="AR352" i="23" s="1"/>
  <c r="AR351" i="23" s="1"/>
  <c r="AR1418" i="23"/>
  <c r="V59" i="27" s="1"/>
  <c r="V88" i="27" s="1"/>
  <c r="AT14" i="29"/>
  <c r="AT15" i="29"/>
  <c r="AT10" i="29" s="1"/>
  <c r="AU310" i="23" s="1"/>
  <c r="AU309" i="23" s="1"/>
  <c r="AE30" i="59"/>
  <c r="AE35" i="59" s="1"/>
  <c r="AE32" i="59"/>
  <c r="AE37" i="59" s="1"/>
  <c r="AE33" i="59"/>
  <c r="AE38" i="59" s="1"/>
  <c r="AE31" i="59"/>
  <c r="AE36" i="59" s="1"/>
  <c r="AQ12" i="25"/>
  <c r="AM1015" i="23"/>
  <c r="AM1036" i="23"/>
  <c r="S179" i="43"/>
  <c r="S188" i="43"/>
  <c r="AR39" i="25"/>
  <c r="AV221" i="23"/>
  <c r="AF4" i="59"/>
  <c r="AF4" i="55"/>
  <c r="Z30" i="27"/>
  <c r="AU4" i="24"/>
  <c r="AF2" i="28"/>
  <c r="AF50" i="28" s="1"/>
  <c r="AU3" i="29"/>
  <c r="U2" i="43"/>
  <c r="AR38" i="25"/>
  <c r="AN204" i="23"/>
  <c r="L601" i="43"/>
  <c r="AK852" i="23"/>
  <c r="AL860" i="23"/>
  <c r="AL866" i="23" s="1"/>
  <c r="P185" i="43"/>
  <c r="AA50" i="59"/>
  <c r="AA51" i="59" s="1"/>
  <c r="AQ18" i="29"/>
  <c r="AQ19" i="29" s="1"/>
  <c r="AQ17" i="29"/>
  <c r="AP367" i="24"/>
  <c r="AP193" i="24" s="1"/>
  <c r="AQ1474" i="23" s="1"/>
  <c r="L379" i="24"/>
  <c r="AP174" i="24"/>
  <c r="AP142" i="24"/>
  <c r="P248" i="43"/>
  <c r="P229" i="43"/>
  <c r="P231" i="43" s="1"/>
  <c r="AR414" i="23"/>
  <c r="AR375" i="23" s="1"/>
  <c r="AS95" i="24"/>
  <c r="AS20" i="24" s="1"/>
  <c r="S212" i="43" s="1"/>
  <c r="S242" i="43" s="1"/>
  <c r="AS15" i="24"/>
  <c r="S204" i="43" s="1"/>
  <c r="S240" i="43" s="1"/>
  <c r="AS66" i="24"/>
  <c r="AS127" i="24" s="1"/>
  <c r="AS148" i="24" s="1"/>
  <c r="AR128" i="24"/>
  <c r="AR149" i="24" s="1"/>
  <c r="AL296" i="23"/>
  <c r="AL156" i="23"/>
  <c r="J568" i="43" s="1"/>
  <c r="AM863" i="23"/>
  <c r="AM884" i="23"/>
  <c r="AS315" i="23"/>
  <c r="AS314" i="23"/>
  <c r="AQ143" i="24"/>
  <c r="AQ142" i="24" s="1"/>
  <c r="AQ121" i="24"/>
  <c r="AQ244" i="23"/>
  <c r="AQ131" i="23"/>
  <c r="AQ242" i="23"/>
  <c r="AQ241" i="23" s="1"/>
  <c r="AQ298" i="23"/>
  <c r="BH421" i="24"/>
  <c r="BC421" i="24"/>
  <c r="BI421" i="24"/>
  <c r="AV421" i="24"/>
  <c r="BD421" i="24"/>
  <c r="BG421" i="24"/>
  <c r="BK421" i="24"/>
  <c r="AT421" i="24"/>
  <c r="BB421" i="24"/>
  <c r="AS421" i="24"/>
  <c r="BL421" i="24"/>
  <c r="AR421" i="24"/>
  <c r="BF421" i="24"/>
  <c r="BA421" i="24"/>
  <c r="AQ421" i="24"/>
  <c r="AQ408" i="24" s="1"/>
  <c r="AQ194" i="24" s="1"/>
  <c r="AR1475" i="23" s="1"/>
  <c r="AX421" i="24"/>
  <c r="AU421" i="24"/>
  <c r="BE421" i="24"/>
  <c r="AZ421" i="24"/>
  <c r="AY421" i="24"/>
  <c r="AW421" i="24"/>
  <c r="BJ421" i="24"/>
  <c r="AQ269" i="23"/>
  <c r="T48" i="27"/>
  <c r="T77" i="27" s="1"/>
  <c r="N546" i="43"/>
  <c r="L335" i="24"/>
  <c r="K588" i="43"/>
  <c r="T509" i="43" s="1"/>
  <c r="AM36" i="23"/>
  <c r="AR124" i="24"/>
  <c r="AR145" i="24" s="1"/>
  <c r="AS1405" i="23"/>
  <c r="AS1428" i="23" s="1"/>
  <c r="AS338" i="23" s="1"/>
  <c r="AR33" i="24"/>
  <c r="R438" i="43" s="1"/>
  <c r="Q228" i="43"/>
  <c r="P435" i="43"/>
  <c r="AQ1511" i="23"/>
  <c r="AQ1490" i="23" s="1"/>
  <c r="AQ128" i="23"/>
  <c r="O533" i="43"/>
  <c r="U41" i="27"/>
  <c r="U70" i="27" s="1"/>
  <c r="AQ157" i="24"/>
  <c r="AQ179" i="24" s="1"/>
  <c r="AQ135" i="24"/>
  <c r="AQ11" i="25"/>
  <c r="AT91" i="24"/>
  <c r="AT102" i="24"/>
  <c r="AT86" i="24"/>
  <c r="AT88" i="24"/>
  <c r="AT72" i="24"/>
  <c r="AT63" i="24"/>
  <c r="AT14" i="24" s="1"/>
  <c r="AT127" i="24" s="1"/>
  <c r="AT148" i="24" s="1"/>
  <c r="AT114" i="24"/>
  <c r="AT115" i="24"/>
  <c r="AT31" i="24"/>
  <c r="T436" i="43" s="1"/>
  <c r="AT92" i="24"/>
  <c r="AT104" i="24"/>
  <c r="AT78" i="24"/>
  <c r="AT110" i="24"/>
  <c r="AT111" i="24"/>
  <c r="AT107" i="24"/>
  <c r="AT106" i="24" s="1"/>
  <c r="AT21" i="24" s="1"/>
  <c r="AT42" i="24" s="1" a="1"/>
  <c r="AT42" i="24" s="1"/>
  <c r="AT64" i="24"/>
  <c r="AT116" i="24"/>
  <c r="AT89" i="24"/>
  <c r="AT87" i="24"/>
  <c r="AT67" i="24"/>
  <c r="AT56" i="24"/>
  <c r="AT60" i="24"/>
  <c r="AT68" i="24"/>
  <c r="AT90" i="24"/>
  <c r="AT103" i="24"/>
  <c r="AT96" i="24"/>
  <c r="AT93" i="24"/>
  <c r="AT57" i="24"/>
  <c r="AT61" i="24"/>
  <c r="AT12" i="24" s="1"/>
  <c r="AT51" i="24"/>
  <c r="AT50" i="24" s="1"/>
  <c r="AT71" i="24"/>
  <c r="AT62" i="24"/>
  <c r="AT13" i="24" s="1"/>
  <c r="T172" i="43"/>
  <c r="S569" i="43"/>
  <c r="T370" i="43"/>
  <c r="T173" i="43"/>
  <c r="AM1466" i="23"/>
  <c r="AM134" i="23"/>
  <c r="AU44" i="25"/>
  <c r="AT222" i="23"/>
  <c r="AD5" i="59"/>
  <c r="AD43" i="59" s="1"/>
  <c r="AD42" i="59" s="1"/>
  <c r="S186" i="43"/>
  <c r="AK700" i="23"/>
  <c r="AL708" i="23"/>
  <c r="AL714" i="23" s="1"/>
  <c r="AR271" i="23"/>
  <c r="AR118" i="23"/>
  <c r="Q78" i="43" s="1"/>
  <c r="AR48" i="24"/>
  <c r="AP252" i="23"/>
  <c r="AP254" i="23" s="1"/>
  <c r="AP250" i="23" s="1"/>
  <c r="O87" i="43" s="1"/>
  <c r="O106" i="43" s="1"/>
  <c r="AO151" i="24"/>
  <c r="AO141" i="24" s="1"/>
  <c r="AO177" i="24"/>
  <c r="Q183" i="43"/>
  <c r="Q140" i="43" s="1"/>
  <c r="AQ1436" i="23"/>
  <c r="AQ1412" i="23"/>
  <c r="U58" i="27" s="1"/>
  <c r="U87" i="27" s="1"/>
  <c r="AM939" i="23"/>
  <c r="AM960" i="23"/>
  <c r="AM711" i="23"/>
  <c r="AM732" i="23"/>
  <c r="S220" i="43"/>
  <c r="S245" i="43" s="1"/>
  <c r="AS25" i="24"/>
  <c r="AS113" i="24"/>
  <c r="AT1406" i="23"/>
  <c r="AT1429" i="23" s="1"/>
  <c r="AT339" i="23" s="1"/>
  <c r="AS125" i="24"/>
  <c r="AS146" i="24" s="1"/>
  <c r="T45" i="27"/>
  <c r="T74" i="27" s="1"/>
  <c r="AQ1620" i="23"/>
  <c r="N543" i="43"/>
  <c r="AR129" i="24"/>
  <c r="AR150" i="24" s="1"/>
  <c r="AS1410" i="23"/>
  <c r="AS1433" i="23" s="1"/>
  <c r="AS343" i="23" s="1"/>
  <c r="P50" i="27"/>
  <c r="P79" i="27" s="1"/>
  <c r="J549" i="43"/>
  <c r="AL174" i="23"/>
  <c r="AL936" i="23"/>
  <c r="AL942" i="23" s="1"/>
  <c r="AK928" i="23"/>
  <c r="AR1426" i="23"/>
  <c r="AR245" i="23"/>
  <c r="AR1402" i="23"/>
  <c r="U57" i="27"/>
  <c r="U86" i="27" s="1"/>
  <c r="AP1455" i="23"/>
  <c r="AP1454" i="23" s="1"/>
  <c r="AP116" i="23"/>
  <c r="AP1459" i="23"/>
  <c r="AR336" i="24"/>
  <c r="AQ336" i="24"/>
  <c r="AP336" i="24"/>
  <c r="AO336" i="24"/>
  <c r="AN336" i="24"/>
  <c r="AN326" i="24" s="1"/>
  <c r="AN192" i="24" s="1"/>
  <c r="AN1473" i="23"/>
  <c r="AN1472" i="23" s="1"/>
  <c r="AM191" i="24"/>
  <c r="AM185" i="24" s="1"/>
  <c r="AS420" i="23"/>
  <c r="AS412" i="23" s="1"/>
  <c r="AS373" i="23" s="1"/>
  <c r="AS431" i="23"/>
  <c r="AS422" i="23"/>
  <c r="AS413" i="23" s="1"/>
  <c r="AS374" i="23" s="1"/>
  <c r="AS426" i="23"/>
  <c r="AS423" i="23"/>
  <c r="AS428" i="23"/>
  <c r="AS427" i="23"/>
  <c r="AS421" i="23"/>
  <c r="AS429" i="23"/>
  <c r="AT425" i="23" s="1"/>
  <c r="AT46" i="25"/>
  <c r="AS42" i="24" a="1"/>
  <c r="AS42" i="24" s="1"/>
  <c r="AR123" i="24"/>
  <c r="AR144" i="24" s="1"/>
  <c r="AS1404" i="23"/>
  <c r="AS1427" i="23" s="1"/>
  <c r="AS337" i="23" s="1"/>
  <c r="AL784" i="23"/>
  <c r="AL790" i="23" s="1"/>
  <c r="AK776" i="23"/>
  <c r="AQ131" i="24"/>
  <c r="AQ34" i="24"/>
  <c r="Q439" i="43" s="1"/>
  <c r="AR1413" i="23"/>
  <c r="AQ18" i="24"/>
  <c r="AQ6" i="24" s="1"/>
  <c r="AN1619" i="23" s="1" a="1"/>
  <c r="AN1619" i="23" s="1"/>
  <c r="AN1618" i="23" s="1"/>
  <c r="AN1617" i="23" s="1"/>
  <c r="AN1627" i="23" s="1"/>
  <c r="M174" i="43" s="1"/>
  <c r="Q211" i="43"/>
  <c r="Q241" i="43" s="1"/>
  <c r="AU1223" i="23"/>
  <c r="AU99" i="23"/>
  <c r="AU321" i="23"/>
  <c r="AU82" i="23"/>
  <c r="AU323" i="23"/>
  <c r="AU1580" i="23"/>
  <c r="AU44" i="23"/>
  <c r="AE14" i="55"/>
  <c r="AE13" i="55" s="1"/>
  <c r="D562" i="43"/>
  <c r="AF1612" i="23"/>
  <c r="AT174" i="24"/>
  <c r="AJ589" i="23"/>
  <c r="AI1190" i="23"/>
  <c r="AJ1184" i="23" s="1"/>
  <c r="AJ666" i="23"/>
  <c r="AK671" i="23" s="1"/>
  <c r="AK668" i="23" s="1"/>
  <c r="AK584" i="23"/>
  <c r="AK588" i="23" s="1"/>
  <c r="AK586" i="23" s="1"/>
  <c r="AJ818" i="23"/>
  <c r="AK812" i="23" s="1"/>
  <c r="AJ894" i="23"/>
  <c r="AK899" i="23" s="1"/>
  <c r="H567" i="43"/>
  <c r="AJ154" i="23"/>
  <c r="H566" i="43" s="1"/>
  <c r="L297" i="24"/>
  <c r="AJ1119" i="23"/>
  <c r="AJ1121" i="23" s="1"/>
  <c r="I585" i="43"/>
  <c r="AI1166" i="23"/>
  <c r="AI1167" i="23"/>
  <c r="AI1189" i="23"/>
  <c r="AJ739" i="23"/>
  <c r="AJ741" i="23" s="1"/>
  <c r="AJ970" i="23"/>
  <c r="AI1168" i="23"/>
  <c r="AH137" i="23"/>
  <c r="F552" i="43" s="1"/>
  <c r="AH1274" i="23"/>
  <c r="AJ511" i="23"/>
  <c r="AJ500" i="23" s="1"/>
  <c r="AJ508" i="23"/>
  <c r="AI496" i="23"/>
  <c r="AJ1204" i="23"/>
  <c r="AJ1201" i="23" s="1"/>
  <c r="AJ1193" i="23"/>
  <c r="AJ1046" i="23"/>
  <c r="NJ56" i="25"/>
  <c r="NK55" i="25"/>
  <c r="AH162" i="23"/>
  <c r="AE19" i="55" l="1"/>
  <c r="AL471" i="23"/>
  <c r="AL459" i="23" s="1"/>
  <c r="AL361" i="23" s="1"/>
  <c r="AL155" i="23" s="1"/>
  <c r="AQ37" i="24"/>
  <c r="AN960" i="23"/>
  <c r="AN961" i="23"/>
  <c r="AO955" i="23" s="1"/>
  <c r="AO958" i="23" s="1"/>
  <c r="AO960" i="23" s="1"/>
  <c r="S230" i="43"/>
  <c r="AN1093" i="23"/>
  <c r="AK624" i="23"/>
  <c r="S214" i="43"/>
  <c r="S244" i="43" s="1"/>
  <c r="AF20" i="55"/>
  <c r="U95" i="43" s="1"/>
  <c r="U102" i="43" s="1"/>
  <c r="AU228" i="23"/>
  <c r="T94" i="43"/>
  <c r="T101" i="43" s="1"/>
  <c r="AT1416" i="23"/>
  <c r="AT1439" i="23" s="1"/>
  <c r="AT349" i="23" s="1"/>
  <c r="AU99" i="24"/>
  <c r="AU101" i="24"/>
  <c r="AU100" i="24"/>
  <c r="AU97" i="24"/>
  <c r="AU98" i="24"/>
  <c r="AN1037" i="23"/>
  <c r="AO1031" i="23" s="1"/>
  <c r="AO1034" i="23" s="1"/>
  <c r="AO1036" i="23" s="1"/>
  <c r="AU85" i="24"/>
  <c r="AU83" i="24"/>
  <c r="AU82" i="24"/>
  <c r="AU80" i="24"/>
  <c r="AU79" i="24"/>
  <c r="AU81" i="24"/>
  <c r="AU84" i="24"/>
  <c r="BA258" i="24"/>
  <c r="AY258" i="24"/>
  <c r="AV258" i="24"/>
  <c r="BD258" i="24"/>
  <c r="BB258" i="24"/>
  <c r="AX258" i="24"/>
  <c r="AZ258" i="24"/>
  <c r="AU258" i="24"/>
  <c r="BC258" i="24"/>
  <c r="AW258" i="24"/>
  <c r="AT241" i="24"/>
  <c r="AT188" i="24" s="1"/>
  <c r="AU1469" i="23" s="1"/>
  <c r="L257" i="24"/>
  <c r="AS414" i="23"/>
  <c r="AS375" i="23" s="1"/>
  <c r="Q185" i="43"/>
  <c r="L280" i="43"/>
  <c r="AM201" i="23"/>
  <c r="K585" i="43" s="1"/>
  <c r="T506" i="43" s="1"/>
  <c r="AO557" i="23"/>
  <c r="AO549" i="23" s="1"/>
  <c r="N299" i="43" s="1"/>
  <c r="AN885" i="23"/>
  <c r="AO879" i="23" s="1"/>
  <c r="AO882" i="23" s="1"/>
  <c r="AS134" i="24"/>
  <c r="AS155" i="24" s="1"/>
  <c r="M298" i="43"/>
  <c r="AN863" i="23"/>
  <c r="AN857" i="23" s="1"/>
  <c r="AO1013" i="23"/>
  <c r="AO1005" i="23" s="1"/>
  <c r="N305" i="43" s="1"/>
  <c r="AR39" i="24"/>
  <c r="AN467" i="23"/>
  <c r="AN455" i="23" s="1"/>
  <c r="AN357" i="23" s="1"/>
  <c r="AN178" i="23" s="1"/>
  <c r="AP176" i="23"/>
  <c r="Z22" i="28"/>
  <c r="Z24" i="28" s="1"/>
  <c r="Z25" i="28" s="1"/>
  <c r="AN711" i="23"/>
  <c r="AN704" i="23" s="1"/>
  <c r="AK556" i="23"/>
  <c r="AJ548" i="23"/>
  <c r="AK559" i="23"/>
  <c r="AK580" i="23"/>
  <c r="AO880" i="23"/>
  <c r="AN733" i="23"/>
  <c r="AO727" i="23" s="1"/>
  <c r="AO730" i="23" s="1"/>
  <c r="AO732" i="23" s="1"/>
  <c r="AK558" i="23"/>
  <c r="AK550" i="23" s="1"/>
  <c r="AK581" i="23"/>
  <c r="AL575" i="23" s="1"/>
  <c r="AO728" i="23"/>
  <c r="AO804" i="23"/>
  <c r="AO809" i="23" s="1"/>
  <c r="AP803" i="23" s="1"/>
  <c r="AP806" i="23" s="1"/>
  <c r="AO576" i="23"/>
  <c r="AO737" i="23"/>
  <c r="AL656" i="23"/>
  <c r="AS258" i="23"/>
  <c r="AS260" i="23" s="1"/>
  <c r="AS256" i="23" s="1"/>
  <c r="R88" i="43" s="1"/>
  <c r="AO1089" i="23"/>
  <c r="AO1081" i="23" s="1"/>
  <c r="N306" i="43" s="1"/>
  <c r="AL638" i="23"/>
  <c r="AM632" i="23" s="1"/>
  <c r="AO1108" i="23"/>
  <c r="AO1113" i="23" s="1"/>
  <c r="AP1107" i="23" s="1"/>
  <c r="AP1110" i="23" s="1"/>
  <c r="AP1112" i="23" s="1"/>
  <c r="AO1165" i="23"/>
  <c r="AO1157" i="23" s="1"/>
  <c r="AO889" i="23"/>
  <c r="AO1185" i="23"/>
  <c r="AQ1401" i="23"/>
  <c r="U56" i="27" s="1"/>
  <c r="U85" i="27" s="1"/>
  <c r="AO956" i="23"/>
  <c r="AL657" i="23"/>
  <c r="AM651" i="23" s="1"/>
  <c r="AM655" i="23" s="1"/>
  <c r="AM636" i="23" s="1"/>
  <c r="AM627" i="23" s="1"/>
  <c r="AO1091" i="23"/>
  <c r="AO1085" i="23" s="1"/>
  <c r="AO937" i="23"/>
  <c r="AO929" i="23" s="1"/>
  <c r="N304" i="43" s="1"/>
  <c r="AS75" i="24"/>
  <c r="AO1032" i="23"/>
  <c r="AO813" i="23"/>
  <c r="AT109" i="24"/>
  <c r="AT22" i="24" s="1"/>
  <c r="AU1416" i="23" s="1"/>
  <c r="AU1439" i="23" s="1"/>
  <c r="AU349" i="23" s="1"/>
  <c r="AS313" i="23"/>
  <c r="AC50" i="59" s="1"/>
  <c r="AC51" i="59" s="1"/>
  <c r="L294" i="24"/>
  <c r="L421" i="24"/>
  <c r="AP1013" i="23"/>
  <c r="AP1005" i="23" s="1"/>
  <c r="O305" i="43" s="1"/>
  <c r="AP1032" i="23"/>
  <c r="AP1041" i="23"/>
  <c r="T186" i="43"/>
  <c r="AR1436" i="23"/>
  <c r="AR1412" i="23"/>
  <c r="V58" i="27" s="1"/>
  <c r="V87" i="27" s="1"/>
  <c r="AL776" i="23"/>
  <c r="AM784" i="23"/>
  <c r="AM790" i="23" s="1"/>
  <c r="J599" i="43"/>
  <c r="P54" i="27"/>
  <c r="P83" i="27" s="1"/>
  <c r="AL213" i="23"/>
  <c r="AS136" i="24"/>
  <c r="AS24" i="24"/>
  <c r="AS44" i="24" s="1" a="1"/>
  <c r="AS44" i="24" s="1"/>
  <c r="AT1419" i="23"/>
  <c r="F338" i="24"/>
  <c r="AO176" i="24"/>
  <c r="AO167" i="24"/>
  <c r="AO166" i="24" s="1"/>
  <c r="AT428" i="23"/>
  <c r="AT429" i="23"/>
  <c r="AU425" i="23" s="1"/>
  <c r="AT423" i="23"/>
  <c r="AT427" i="23"/>
  <c r="AT426" i="23"/>
  <c r="AT422" i="23"/>
  <c r="AT413" i="23" s="1"/>
  <c r="AT374" i="23" s="1"/>
  <c r="AT421" i="23"/>
  <c r="AT420" i="23"/>
  <c r="AT412" i="23" s="1"/>
  <c r="AT373" i="23" s="1"/>
  <c r="AT431" i="23"/>
  <c r="AT9" i="24"/>
  <c r="T201" i="43" s="1"/>
  <c r="T237" i="43" s="1"/>
  <c r="AT95" i="24"/>
  <c r="AT20" i="24" s="1"/>
  <c r="AT11" i="24"/>
  <c r="T200" i="43" s="1"/>
  <c r="T236" i="43" s="1"/>
  <c r="AT59" i="24"/>
  <c r="AM857" i="23"/>
  <c r="AM865" i="23"/>
  <c r="AF31" i="59"/>
  <c r="AF36" i="59" s="1"/>
  <c r="AF33" i="59"/>
  <c r="AF38" i="59" s="1"/>
  <c r="AF32" i="59"/>
  <c r="AF37" i="59" s="1"/>
  <c r="AF30" i="59"/>
  <c r="AF35" i="59" s="1"/>
  <c r="T184" i="43"/>
  <c r="T141" i="43" s="1"/>
  <c r="AQ30" i="24"/>
  <c r="AP133" i="23"/>
  <c r="AS48" i="24"/>
  <c r="AT315" i="23"/>
  <c r="AT314" i="23"/>
  <c r="AM789" i="23"/>
  <c r="AM781" i="23"/>
  <c r="AT129" i="23"/>
  <c r="AT1512" i="23"/>
  <c r="AT1492" i="23" s="1"/>
  <c r="AP689" i="23" a="1"/>
  <c r="AP689" i="23" s="1"/>
  <c r="AP690" i="23" s="1"/>
  <c r="AP693" i="23" s="1"/>
  <c r="AP917" i="23" a="1"/>
  <c r="AP917" i="23" s="1"/>
  <c r="AP918" i="23" s="1"/>
  <c r="AP921" i="23" s="1"/>
  <c r="AP765" i="23" a="1"/>
  <c r="AP765" i="23" s="1"/>
  <c r="AP766" i="23" s="1"/>
  <c r="AP769" i="23" s="1"/>
  <c r="AV3" i="29"/>
  <c r="AA30" i="27"/>
  <c r="AV4" i="24"/>
  <c r="AW221" i="23"/>
  <c r="AG4" i="59"/>
  <c r="AG4" i="55"/>
  <c r="V2" i="43"/>
  <c r="AS38" i="25"/>
  <c r="AG2" i="28"/>
  <c r="AG50" i="28" s="1"/>
  <c r="AS39" i="25"/>
  <c r="AR17" i="29"/>
  <c r="AR18" i="29"/>
  <c r="AR19" i="29" s="1"/>
  <c r="AT1404" i="23"/>
  <c r="AT1427" i="23" s="1"/>
  <c r="AT337" i="23" s="1"/>
  <c r="AS123" i="24"/>
  <c r="AS144" i="24" s="1"/>
  <c r="AS129" i="24"/>
  <c r="AS150" i="24" s="1"/>
  <c r="AT1410" i="23"/>
  <c r="AT1433" i="23" s="1"/>
  <c r="AT343" i="23" s="1"/>
  <c r="R437" i="43"/>
  <c r="R435" i="43" s="1"/>
  <c r="AR30" i="24"/>
  <c r="AN781" i="23"/>
  <c r="AN789" i="23"/>
  <c r="T179" i="43"/>
  <c r="T188" i="43"/>
  <c r="AN134" i="23"/>
  <c r="AN1466" i="23"/>
  <c r="N530" i="43"/>
  <c r="T38" i="27"/>
  <c r="T67" i="27" s="1"/>
  <c r="V57" i="27"/>
  <c r="V86" i="27" s="1"/>
  <c r="O157" i="43"/>
  <c r="AM933" i="23"/>
  <c r="AM941" i="23"/>
  <c r="V40" i="27"/>
  <c r="V69" i="27" s="1"/>
  <c r="Q104" i="43"/>
  <c r="P532" i="43"/>
  <c r="AU46" i="25"/>
  <c r="AU1406" i="23"/>
  <c r="AU1429" i="23" s="1"/>
  <c r="AU339" i="23" s="1"/>
  <c r="AT125" i="24"/>
  <c r="AT146" i="24" s="1"/>
  <c r="AT55" i="24"/>
  <c r="AT10" i="24" s="1"/>
  <c r="T203" i="43" s="1"/>
  <c r="T239" i="43" s="1"/>
  <c r="T222" i="43"/>
  <c r="T247" i="43" s="1"/>
  <c r="AT27" i="24"/>
  <c r="F422" i="24"/>
  <c r="AQ169" i="24"/>
  <c r="AQ1459" i="23"/>
  <c r="AQ116" i="23"/>
  <c r="AQ1455" i="23"/>
  <c r="AQ1454" i="23" s="1"/>
  <c r="AT1409" i="23"/>
  <c r="AT1432" i="23" s="1"/>
  <c r="AT342" i="23" s="1"/>
  <c r="AS128" i="24"/>
  <c r="AS149" i="24" s="1"/>
  <c r="AU56" i="24"/>
  <c r="AU92" i="24"/>
  <c r="AU104" i="24"/>
  <c r="AU78" i="24"/>
  <c r="AU68" i="24"/>
  <c r="AU110" i="24"/>
  <c r="AU114" i="24"/>
  <c r="AU107" i="24"/>
  <c r="AU106" i="24" s="1"/>
  <c r="AU21" i="24" s="1"/>
  <c r="AU42" i="24" s="1" a="1"/>
  <c r="AU42" i="24" s="1"/>
  <c r="AU62" i="24"/>
  <c r="AU13" i="24" s="1"/>
  <c r="AU89" i="24"/>
  <c r="AU103" i="24"/>
  <c r="AU96" i="24"/>
  <c r="AU67" i="24"/>
  <c r="AU31" i="24"/>
  <c r="U436" i="43" s="1"/>
  <c r="AU64" i="24"/>
  <c r="AU71" i="24"/>
  <c r="AU60" i="24"/>
  <c r="AU90" i="24"/>
  <c r="AU102" i="24"/>
  <c r="AU87" i="24"/>
  <c r="AU88" i="24"/>
  <c r="AU93" i="24"/>
  <c r="AU57" i="24"/>
  <c r="AU51" i="24"/>
  <c r="AU50" i="24" s="1"/>
  <c r="AU115" i="24"/>
  <c r="AU63" i="24"/>
  <c r="AU14" i="24" s="1"/>
  <c r="AU61" i="24"/>
  <c r="AU12" i="24" s="1"/>
  <c r="AU91" i="24"/>
  <c r="AU86" i="24"/>
  <c r="AU111" i="24"/>
  <c r="AU116" i="24"/>
  <c r="AU72" i="24"/>
  <c r="AV1223" i="23"/>
  <c r="AV99" i="23"/>
  <c r="AV1580" i="23"/>
  <c r="AV321" i="23"/>
  <c r="AV82" i="23"/>
  <c r="AV44" i="23"/>
  <c r="AV323" i="23"/>
  <c r="AE6" i="59"/>
  <c r="AU223" i="23"/>
  <c r="AT4" i="29"/>
  <c r="AT9" i="29"/>
  <c r="AT13" i="29"/>
  <c r="AW380" i="24"/>
  <c r="AV380" i="24"/>
  <c r="AS380" i="24"/>
  <c r="AY380" i="24"/>
  <c r="AX380" i="24"/>
  <c r="AT380" i="24"/>
  <c r="AQ380" i="24"/>
  <c r="AQ367" i="24" s="1"/>
  <c r="AQ193" i="24" s="1"/>
  <c r="AR1474" i="23" s="1"/>
  <c r="AU380" i="24"/>
  <c r="AR380" i="24"/>
  <c r="AZ380" i="24"/>
  <c r="AP186" i="24"/>
  <c r="AQ1470" i="23"/>
  <c r="AQ1467" i="23" s="1"/>
  <c r="Q435" i="43"/>
  <c r="AS1442" i="23"/>
  <c r="AS1441" i="23" s="1"/>
  <c r="AS352" i="23" s="1"/>
  <c r="AS351" i="23" s="1"/>
  <c r="AS1418" i="23"/>
  <c r="W59" i="27" s="1"/>
  <c r="W88" i="27" s="1"/>
  <c r="AS122" i="24"/>
  <c r="AT1403" i="23"/>
  <c r="AS32" i="24"/>
  <c r="AS8" i="24"/>
  <c r="AS38" i="24" s="1" a="1"/>
  <c r="AS38" i="24" s="1"/>
  <c r="AS34" i="24"/>
  <c r="S439" i="43" s="1"/>
  <c r="S211" i="43"/>
  <c r="S241" i="43" s="1"/>
  <c r="AT1413" i="23"/>
  <c r="AS18" i="24"/>
  <c r="AS131" i="24"/>
  <c r="AN1036" i="23"/>
  <c r="AN1015" i="23"/>
  <c r="AP334" i="23"/>
  <c r="AP613" i="23" a="1"/>
  <c r="AP613" i="23" s="1"/>
  <c r="AP614" i="23" s="1"/>
  <c r="AP617" i="23" s="1"/>
  <c r="R83" i="43"/>
  <c r="R105" i="43" s="1"/>
  <c r="AS272" i="23"/>
  <c r="AS119" i="23"/>
  <c r="AS1436" i="23"/>
  <c r="AS1412" i="23"/>
  <c r="W58" i="27" s="1"/>
  <c r="W87" i="27" s="1"/>
  <c r="AL1004" i="23"/>
  <c r="AM1012" i="23"/>
  <c r="AM1018" i="23" s="1"/>
  <c r="AR38" i="24" a="1"/>
  <c r="AR38" i="24" s="1"/>
  <c r="AR6" i="24"/>
  <c r="AO1619" i="23" s="1" a="1"/>
  <c r="AO1619" i="23" s="1"/>
  <c r="AO1618" i="23" s="1"/>
  <c r="AO1617" i="23" s="1"/>
  <c r="AO1627" i="23" s="1"/>
  <c r="N174" i="43" s="1"/>
  <c r="AS1614" i="23"/>
  <c r="AS7" i="29"/>
  <c r="AT307" i="23"/>
  <c r="AT306" i="23" s="1"/>
  <c r="Q248" i="43"/>
  <c r="Q229" i="43"/>
  <c r="Q231" i="43" s="1"/>
  <c r="AQ152" i="24"/>
  <c r="AQ130" i="24"/>
  <c r="AQ120" i="24" s="1"/>
  <c r="AT8" i="25"/>
  <c r="L336" i="24"/>
  <c r="AR242" i="23"/>
  <c r="AR241" i="23" s="1"/>
  <c r="AR298" i="23"/>
  <c r="AR244" i="23"/>
  <c r="AR131" i="23"/>
  <c r="AP249" i="23"/>
  <c r="AP120" i="23"/>
  <c r="Q50" i="27"/>
  <c r="Q79" i="27" s="1"/>
  <c r="AM174" i="23"/>
  <c r="K549" i="43"/>
  <c r="AT126" i="24"/>
  <c r="AT147" i="24" s="1"/>
  <c r="AT173" i="24" s="1"/>
  <c r="F259" i="24" s="1"/>
  <c r="AU1407" i="23"/>
  <c r="AU1430" i="23" s="1"/>
  <c r="AU340" i="23" s="1"/>
  <c r="AT15" i="24"/>
  <c r="T204" i="43" s="1"/>
  <c r="T240" i="43" s="1"/>
  <c r="AT66" i="24"/>
  <c r="AU1408" i="23" s="1"/>
  <c r="AU1431" i="23" s="1"/>
  <c r="AU341" i="23" s="1"/>
  <c r="AT77" i="24"/>
  <c r="AT26" i="24"/>
  <c r="T221" i="43"/>
  <c r="T246" i="43" s="1"/>
  <c r="R228" i="43"/>
  <c r="U48" i="27"/>
  <c r="U77" i="27" s="1"/>
  <c r="O546" i="43"/>
  <c r="AS303" i="23"/>
  <c r="AS302" i="23" s="1"/>
  <c r="AT1414" i="23"/>
  <c r="AT1437" i="23" s="1"/>
  <c r="AT347" i="23" s="1"/>
  <c r="AS132" i="24"/>
  <c r="AS153" i="24" s="1"/>
  <c r="AL852" i="23"/>
  <c r="AM860" i="23"/>
  <c r="AM866" i="23" s="1"/>
  <c r="AN36" i="23"/>
  <c r="L588" i="43"/>
  <c r="U370" i="43"/>
  <c r="U173" i="43"/>
  <c r="T569" i="43"/>
  <c r="U172" i="43"/>
  <c r="AS118" i="23"/>
  <c r="R78" i="43" s="1"/>
  <c r="AS271" i="23"/>
  <c r="M534" i="43"/>
  <c r="S42" i="27"/>
  <c r="S71" i="27" s="1"/>
  <c r="AL1080" i="23"/>
  <c r="AM1088" i="23"/>
  <c r="AM1094" i="23" s="1"/>
  <c r="AR157" i="24"/>
  <c r="AR179" i="24" s="1"/>
  <c r="F423" i="24" s="1"/>
  <c r="AR135" i="24"/>
  <c r="AS138" i="24"/>
  <c r="AS159" i="24" s="1"/>
  <c r="AS156" i="24" s="1"/>
  <c r="AT1421" i="23"/>
  <c r="AT1444" i="23" s="1"/>
  <c r="AZ295" i="24"/>
  <c r="BK295" i="24"/>
  <c r="BG295" i="24"/>
  <c r="BI295" i="24"/>
  <c r="AV295" i="24"/>
  <c r="BB295" i="24"/>
  <c r="BE295" i="24"/>
  <c r="AQ295" i="24"/>
  <c r="AQ282" i="24" s="1"/>
  <c r="AQ189" i="24" s="1"/>
  <c r="BJ295" i="24"/>
  <c r="AU295" i="24"/>
  <c r="AW295" i="24"/>
  <c r="BL295" i="24"/>
  <c r="AR295" i="24"/>
  <c r="AX295" i="24"/>
  <c r="AS295" i="24"/>
  <c r="AT295" i="24"/>
  <c r="AY295" i="24"/>
  <c r="BC295" i="24"/>
  <c r="BA295" i="24"/>
  <c r="BD295" i="24"/>
  <c r="BF295" i="24"/>
  <c r="BH295" i="24"/>
  <c r="AP488" i="23"/>
  <c r="AP489" i="23" s="1"/>
  <c r="AP505" i="23" s="1"/>
  <c r="AP497" i="23" s="1"/>
  <c r="AP841" i="23" a="1"/>
  <c r="AP841" i="23" s="1"/>
  <c r="AP842" i="23" s="1"/>
  <c r="AP845" i="23" s="1"/>
  <c r="AP1069" i="23" a="1"/>
  <c r="AP1069" i="23" s="1"/>
  <c r="AP1070" i="23" s="1"/>
  <c r="AP1073" i="23" s="1"/>
  <c r="AP337" i="24"/>
  <c r="AS337" i="24"/>
  <c r="AR337" i="24"/>
  <c r="AQ337" i="24"/>
  <c r="AO337" i="24"/>
  <c r="AO326" i="24" s="1"/>
  <c r="AO192" i="24" s="1"/>
  <c r="R229" i="43"/>
  <c r="AT237" i="23"/>
  <c r="AD28" i="59"/>
  <c r="AR269" i="23"/>
  <c r="AS41" i="24" a="1"/>
  <c r="AS41" i="24" s="1"/>
  <c r="AS39" i="24" s="1"/>
  <c r="AS137" i="24"/>
  <c r="AS158" i="24" s="1"/>
  <c r="AT1420" i="23"/>
  <c r="AT1443" i="23" s="1"/>
  <c r="AS1426" i="23"/>
  <c r="AS245" i="23"/>
  <c r="AS1402" i="23"/>
  <c r="AO787" i="23"/>
  <c r="AO808" i="23"/>
  <c r="AV44" i="25"/>
  <c r="AS432" i="23"/>
  <c r="AS415" i="23" s="1"/>
  <c r="AS376" i="23" s="1"/>
  <c r="AT419" i="23"/>
  <c r="AS411" i="23"/>
  <c r="AS372" i="23" s="1"/>
  <c r="AO1473" i="23"/>
  <c r="AO1472" i="23" s="1"/>
  <c r="AN191" i="24"/>
  <c r="AN185" i="24" s="1"/>
  <c r="AR336" i="23"/>
  <c r="AR335" i="23" s="1"/>
  <c r="AR1425" i="23"/>
  <c r="AM936" i="23"/>
  <c r="AM942" i="23" s="1"/>
  <c r="AL928" i="23"/>
  <c r="AM704" i="23"/>
  <c r="AM713" i="23"/>
  <c r="AQ346" i="23"/>
  <c r="AQ345" i="23" s="1"/>
  <c r="AQ1145" i="23" s="1" a="1"/>
  <c r="AQ1145" i="23" s="1"/>
  <c r="AQ1146" i="23" s="1"/>
  <c r="AQ1149" i="23" s="1"/>
  <c r="AQ1435" i="23"/>
  <c r="AR128" i="23"/>
  <c r="AR1511" i="23"/>
  <c r="AR1490" i="23" s="1"/>
  <c r="AL700" i="23"/>
  <c r="AM708" i="23"/>
  <c r="AM714" i="23" s="1"/>
  <c r="AT236" i="23"/>
  <c r="AD41" i="59"/>
  <c r="AD49" i="59"/>
  <c r="AM156" i="23"/>
  <c r="K568" i="43" s="1"/>
  <c r="AM296" i="23"/>
  <c r="AT16" i="24"/>
  <c r="T202" i="43" s="1"/>
  <c r="T238" i="43" s="1"/>
  <c r="AT70" i="24"/>
  <c r="AU1415" i="23"/>
  <c r="AU1438" i="23" s="1"/>
  <c r="AU348" i="23" s="1"/>
  <c r="AT133" i="24"/>
  <c r="AT154" i="24" s="1"/>
  <c r="T213" i="43"/>
  <c r="T243" i="43" s="1"/>
  <c r="AT25" i="24"/>
  <c r="T220" i="43"/>
  <c r="T245" i="43" s="1"/>
  <c r="AT113" i="24"/>
  <c r="AE5" i="59"/>
  <c r="AE43" i="59" s="1"/>
  <c r="AE42" i="59" s="1"/>
  <c r="AU222" i="23"/>
  <c r="AR1620" i="23"/>
  <c r="O543" i="43"/>
  <c r="U45" i="27"/>
  <c r="U74" i="27" s="1"/>
  <c r="F296" i="24"/>
  <c r="AP169" i="24"/>
  <c r="AP171" i="24"/>
  <c r="AR11" i="25"/>
  <c r="AU15" i="29"/>
  <c r="AU10" i="29" s="1"/>
  <c r="AV310" i="23" s="1"/>
  <c r="AV309" i="23" s="1"/>
  <c r="AU14" i="29"/>
  <c r="AF14" i="55"/>
  <c r="AF13" i="55" s="1"/>
  <c r="AF19" i="55" s="1"/>
  <c r="AR12" i="25"/>
  <c r="AM1009" i="23"/>
  <c r="AM1017" i="23"/>
  <c r="AE34" i="59"/>
  <c r="AQ168" i="24"/>
  <c r="F381" i="24"/>
  <c r="Q544" i="43"/>
  <c r="W46" i="27"/>
  <c r="W75" i="27" s="1"/>
  <c r="AT1405" i="23"/>
  <c r="AT1428" i="23" s="1"/>
  <c r="AT338" i="23" s="1"/>
  <c r="AS33" i="24"/>
  <c r="S438" i="43" s="1"/>
  <c r="AS124" i="24"/>
  <c r="AS145" i="24" s="1"/>
  <c r="M601" i="43"/>
  <c r="AO204" i="23"/>
  <c r="V41" i="27"/>
  <c r="V70" i="27" s="1"/>
  <c r="P533" i="43"/>
  <c r="AP537" i="23" a="1"/>
  <c r="AP537" i="23" s="1"/>
  <c r="AP538" i="23" s="1"/>
  <c r="AP541" i="23" s="1"/>
  <c r="AP1145" i="23" a="1"/>
  <c r="AP1145" i="23" s="1"/>
  <c r="AP1146" i="23" s="1"/>
  <c r="AP1149" i="23" s="1"/>
  <c r="AR152" i="24"/>
  <c r="AR130" i="24"/>
  <c r="AR178" i="24"/>
  <c r="R183" i="43"/>
  <c r="R140" i="43" s="1"/>
  <c r="AP151" i="24"/>
  <c r="AP141" i="24" s="1"/>
  <c r="AP177" i="24"/>
  <c r="AQ252" i="23"/>
  <c r="AQ254" i="23" s="1"/>
  <c r="AQ250" i="23" s="1"/>
  <c r="P87" i="43" s="1"/>
  <c r="P106" i="43" s="1"/>
  <c r="AR143" i="24"/>
  <c r="AR121" i="24"/>
  <c r="AN941" i="23"/>
  <c r="AN933" i="23"/>
  <c r="AF1611" i="23"/>
  <c r="AF1624" i="23" s="1"/>
  <c r="E171" i="43" s="1"/>
  <c r="AF1610" i="23"/>
  <c r="AF1623" i="23" s="1"/>
  <c r="E170" i="43" s="1"/>
  <c r="AK587" i="23"/>
  <c r="AK590" i="23" s="1"/>
  <c r="AL595" i="23" s="1"/>
  <c r="AL592" i="23" s="1"/>
  <c r="AK660" i="23"/>
  <c r="AK888" i="23"/>
  <c r="AK891" i="23" s="1"/>
  <c r="AK893" i="23" s="1"/>
  <c r="AK823" i="23"/>
  <c r="AJ742" i="23"/>
  <c r="AK747" i="23" s="1"/>
  <c r="AI1170" i="23"/>
  <c r="AJ1164" i="23" s="1"/>
  <c r="AJ1122" i="23"/>
  <c r="AK1127" i="23" s="1"/>
  <c r="AJ514" i="23"/>
  <c r="AK510" i="23" s="1"/>
  <c r="F300" i="24"/>
  <c r="AK1051" i="23"/>
  <c r="AK1040" i="23"/>
  <c r="AI1159" i="23"/>
  <c r="AI469" i="23" s="1"/>
  <c r="AI457" i="23" s="1"/>
  <c r="AI359" i="23" s="1"/>
  <c r="NK56" i="25"/>
  <c r="NL55" i="25"/>
  <c r="AK815" i="23"/>
  <c r="AK817" i="23" s="1"/>
  <c r="AJ1197" i="23"/>
  <c r="AJ1195" i="23" s="1"/>
  <c r="AJ1196" i="23"/>
  <c r="AI1158" i="23"/>
  <c r="I567" i="43"/>
  <c r="AK154" i="23"/>
  <c r="I566" i="43" s="1"/>
  <c r="AJ1187" i="23"/>
  <c r="AJ1188" i="23"/>
  <c r="AJ1186" i="23"/>
  <c r="AK975" i="23"/>
  <c r="AK964" i="23"/>
  <c r="AK504" i="23"/>
  <c r="AI1160" i="23"/>
  <c r="AI470" i="23" s="1"/>
  <c r="AI458" i="23" s="1"/>
  <c r="AI360" i="23" s="1"/>
  <c r="AI1169" i="23"/>
  <c r="AO961" i="23" l="1"/>
  <c r="AP955" i="23" s="1"/>
  <c r="AO939" i="23"/>
  <c r="AO941" i="23" s="1"/>
  <c r="AO1015" i="23"/>
  <c r="AO1009" i="23" s="1"/>
  <c r="T230" i="43"/>
  <c r="AT41" i="24" a="1"/>
  <c r="AT41" i="24" s="1"/>
  <c r="T212" i="43"/>
  <c r="T242" i="43" s="1"/>
  <c r="AG20" i="55"/>
  <c r="V95" i="43" s="1"/>
  <c r="V102" i="43" s="1"/>
  <c r="AV228" i="23"/>
  <c r="U94" i="43"/>
  <c r="U101" i="43" s="1"/>
  <c r="AN865" i="23"/>
  <c r="AO711" i="23"/>
  <c r="AO713" i="23" s="1"/>
  <c r="N601" i="43"/>
  <c r="AO1037" i="23"/>
  <c r="AP1031" i="23" s="1"/>
  <c r="AP1034" i="23" s="1"/>
  <c r="AP1036" i="23" s="1"/>
  <c r="AV100" i="24"/>
  <c r="AV101" i="24"/>
  <c r="AV97" i="24"/>
  <c r="AV98" i="24"/>
  <c r="AV99" i="24"/>
  <c r="AV85" i="24"/>
  <c r="AV84" i="24"/>
  <c r="AV79" i="24"/>
  <c r="AV83" i="24"/>
  <c r="AV80" i="24"/>
  <c r="AV82" i="24"/>
  <c r="AV81" i="24"/>
  <c r="AR37" i="24"/>
  <c r="AT171" i="24"/>
  <c r="AX259" i="24"/>
  <c r="BD259" i="24"/>
  <c r="BA259" i="24"/>
  <c r="BE259" i="24"/>
  <c r="AY259" i="24"/>
  <c r="AW259" i="24"/>
  <c r="BC259" i="24"/>
  <c r="BB259" i="24"/>
  <c r="AZ259" i="24"/>
  <c r="AV259" i="24"/>
  <c r="AU241" i="24"/>
  <c r="AU188" i="24" s="1"/>
  <c r="AV1469" i="23" s="1"/>
  <c r="L258" i="24"/>
  <c r="AM653" i="23"/>
  <c r="AM634" i="23" s="1"/>
  <c r="AM626" i="23" s="1"/>
  <c r="AN713" i="23"/>
  <c r="R185" i="43"/>
  <c r="AA22" i="28"/>
  <c r="AA24" i="28" s="1"/>
  <c r="AA25" i="28" s="1"/>
  <c r="AP1091" i="23"/>
  <c r="AP1093" i="23" s="1"/>
  <c r="AN201" i="23"/>
  <c r="L585" i="43" s="1"/>
  <c r="L603" i="43"/>
  <c r="M280" i="43"/>
  <c r="AO733" i="23"/>
  <c r="AP727" i="23" s="1"/>
  <c r="AP729" i="23" s="1"/>
  <c r="AP710" i="23" s="1"/>
  <c r="AP702" i="23" s="1"/>
  <c r="AP204" i="23"/>
  <c r="AP36" i="23" s="1"/>
  <c r="AR1401" i="23"/>
  <c r="AB22" i="28" s="1"/>
  <c r="AB24" i="28" s="1"/>
  <c r="AB25" i="28" s="1"/>
  <c r="AO885" i="23"/>
  <c r="AP879" i="23" s="1"/>
  <c r="AP882" i="23" s="1"/>
  <c r="AP863" i="23" s="1"/>
  <c r="AP857" i="23" s="1"/>
  <c r="AQ176" i="23"/>
  <c r="AK552" i="23"/>
  <c r="AK561" i="23"/>
  <c r="AL577" i="23"/>
  <c r="AL578" i="23"/>
  <c r="AL579" i="23"/>
  <c r="AL560" i="23" s="1"/>
  <c r="AL551" i="23" s="1"/>
  <c r="AK562" i="23"/>
  <c r="AL624" i="23"/>
  <c r="N298" i="43"/>
  <c r="AT258" i="23"/>
  <c r="AT260" i="23" s="1"/>
  <c r="AT256" i="23" s="1"/>
  <c r="S88" i="43" s="1"/>
  <c r="AT43" i="24" a="1"/>
  <c r="AT43" i="24" s="1"/>
  <c r="AT134" i="24"/>
  <c r="AT155" i="24" s="1"/>
  <c r="AM654" i="23"/>
  <c r="AM635" i="23" s="1"/>
  <c r="AO467" i="23"/>
  <c r="AO455" i="23" s="1"/>
  <c r="AO357" i="23" s="1"/>
  <c r="AO178" i="23" s="1"/>
  <c r="N280" i="43" s="1"/>
  <c r="T214" i="43"/>
  <c r="T244" i="43" s="1"/>
  <c r="AO1093" i="23"/>
  <c r="L380" i="24"/>
  <c r="AR120" i="24"/>
  <c r="L295" i="24"/>
  <c r="L337" i="24"/>
  <c r="AQ1165" i="23"/>
  <c r="AQ1157" i="23" s="1"/>
  <c r="AQ1185" i="23"/>
  <c r="AQ1194" i="23"/>
  <c r="AP167" i="24"/>
  <c r="AP166" i="24" s="1"/>
  <c r="F339" i="24"/>
  <c r="AP176" i="24"/>
  <c r="AR168" i="24"/>
  <c r="F382" i="24"/>
  <c r="AP585" i="23"/>
  <c r="AP576" i="23"/>
  <c r="AP557" i="23"/>
  <c r="AP549" i="23" s="1"/>
  <c r="O299" i="43" s="1"/>
  <c r="AO884" i="23"/>
  <c r="AO863" i="23"/>
  <c r="BA381" i="24"/>
  <c r="AR381" i="24"/>
  <c r="AR367" i="24" s="1"/>
  <c r="AR193" i="24" s="1"/>
  <c r="AS1474" i="23" s="1"/>
  <c r="AV381" i="24"/>
  <c r="AT381" i="24"/>
  <c r="AX381" i="24"/>
  <c r="AU381" i="24"/>
  <c r="AS381" i="24"/>
  <c r="AW381" i="24"/>
  <c r="AZ381" i="24"/>
  <c r="AY381" i="24"/>
  <c r="AF5" i="59"/>
  <c r="AF43" i="59" s="1"/>
  <c r="AF42" i="59" s="1"/>
  <c r="AV222" i="23"/>
  <c r="AT33" i="24"/>
  <c r="T438" i="43" s="1"/>
  <c r="AT129" i="24"/>
  <c r="AT150" i="24" s="1"/>
  <c r="AU1410" i="23"/>
  <c r="AU1433" i="23" s="1"/>
  <c r="AU343" i="23" s="1"/>
  <c r="AO134" i="23"/>
  <c r="AO1466" i="23"/>
  <c r="AO296" i="23" s="1"/>
  <c r="AP1108" i="23"/>
  <c r="AP1113" i="23" s="1"/>
  <c r="AQ1107" i="23" s="1"/>
  <c r="AQ1110" i="23" s="1"/>
  <c r="AQ1091" i="23" s="1"/>
  <c r="AP1117" i="23"/>
  <c r="AP1089" i="23"/>
  <c r="AP1081" i="23" s="1"/>
  <c r="O306" i="43" s="1"/>
  <c r="AN1088" i="23"/>
  <c r="AN1094" i="23" s="1"/>
  <c r="AM1080" i="23"/>
  <c r="AS269" i="23"/>
  <c r="R231" i="43"/>
  <c r="AT19" i="24"/>
  <c r="AT75" i="24"/>
  <c r="AR116" i="23"/>
  <c r="AR1455" i="23"/>
  <c r="AR1454" i="23" s="1"/>
  <c r="AR1459" i="23"/>
  <c r="AS37" i="24"/>
  <c r="AM1004" i="23"/>
  <c r="AN1012" i="23"/>
  <c r="AN1018" i="23" s="1"/>
  <c r="W41" i="27"/>
  <c r="W70" i="27" s="1"/>
  <c r="Q533" i="43"/>
  <c r="AP633" i="23"/>
  <c r="AP625" i="23" s="1"/>
  <c r="O300" i="43" s="1"/>
  <c r="AP661" i="23"/>
  <c r="AP652" i="23"/>
  <c r="S229" i="43"/>
  <c r="AT1426" i="23"/>
  <c r="AT245" i="23"/>
  <c r="AT1402" i="23"/>
  <c r="AU9" i="24"/>
  <c r="U201" i="43" s="1"/>
  <c r="U237" i="43" s="1"/>
  <c r="AU16" i="24"/>
  <c r="U202" i="43" s="1"/>
  <c r="U238" i="43" s="1"/>
  <c r="AU70" i="24"/>
  <c r="AU95" i="24"/>
  <c r="AU20" i="24" s="1"/>
  <c r="U213" i="43"/>
  <c r="U243" i="43" s="1"/>
  <c r="AV1415" i="23"/>
  <c r="AV1438" i="23" s="1"/>
  <c r="AV348" i="23" s="1"/>
  <c r="AU133" i="24"/>
  <c r="AU154" i="24" s="1"/>
  <c r="AU77" i="24"/>
  <c r="U38" i="27"/>
  <c r="U67" i="27" s="1"/>
  <c r="O530" i="43"/>
  <c r="AU1404" i="23"/>
  <c r="AU1427" i="23" s="1"/>
  <c r="AU337" i="23" s="1"/>
  <c r="AT123" i="24"/>
  <c r="AT144" i="24" s="1"/>
  <c r="AU8" i="25"/>
  <c r="AS12" i="25"/>
  <c r="AV92" i="24"/>
  <c r="AV103" i="24"/>
  <c r="AV96" i="24"/>
  <c r="AV110" i="24"/>
  <c r="AV71" i="24"/>
  <c r="AV107" i="24"/>
  <c r="AV106" i="24" s="1"/>
  <c r="AV21" i="24" s="1"/>
  <c r="AV42" i="24" s="1" a="1"/>
  <c r="AV42" i="24" s="1"/>
  <c r="AV114" i="24"/>
  <c r="AV89" i="24"/>
  <c r="AV104" i="24"/>
  <c r="AV88" i="24"/>
  <c r="AV87" i="24"/>
  <c r="AV93" i="24"/>
  <c r="AV51" i="24"/>
  <c r="AV50" i="24" s="1"/>
  <c r="AV56" i="24"/>
  <c r="AV60" i="24"/>
  <c r="AV31" i="24"/>
  <c r="V436" i="43" s="1"/>
  <c r="AV62" i="24"/>
  <c r="AV13" i="24" s="1"/>
  <c r="AV57" i="24"/>
  <c r="AV90" i="24"/>
  <c r="AV102" i="24"/>
  <c r="AV78" i="24"/>
  <c r="AV68" i="24"/>
  <c r="AV61" i="24"/>
  <c r="AV12" i="24" s="1"/>
  <c r="AV111" i="24"/>
  <c r="AV63" i="24"/>
  <c r="AV14" i="24" s="1"/>
  <c r="AV115" i="24"/>
  <c r="AV91" i="24"/>
  <c r="AV86" i="24"/>
  <c r="AV64" i="24"/>
  <c r="AV116" i="24"/>
  <c r="AV72" i="24"/>
  <c r="AV67" i="24"/>
  <c r="AQ488" i="23"/>
  <c r="AQ489" i="23" s="1"/>
  <c r="AQ505" i="23" s="1"/>
  <c r="AQ497" i="23" s="1"/>
  <c r="AQ993" i="23" a="1"/>
  <c r="AQ993" i="23" s="1"/>
  <c r="AQ994" i="23" s="1"/>
  <c r="AQ997" i="23" s="1"/>
  <c r="AT122" i="24"/>
  <c r="AU1403" i="23"/>
  <c r="AT32" i="24"/>
  <c r="AT8" i="24"/>
  <c r="AT38" i="24" s="1" a="1"/>
  <c r="AT38" i="24" s="1"/>
  <c r="AS338" i="24"/>
  <c r="AP338" i="24"/>
  <c r="AP326" i="24" s="1"/>
  <c r="AP192" i="24" s="1"/>
  <c r="AT338" i="24"/>
  <c r="AQ338" i="24"/>
  <c r="AR338" i="24"/>
  <c r="AS135" i="24"/>
  <c r="AS157" i="24"/>
  <c r="AS179" i="24" s="1"/>
  <c r="F424" i="24" s="1"/>
  <c r="AM776" i="23"/>
  <c r="AN784" i="23"/>
  <c r="AN790" i="23" s="1"/>
  <c r="M588" i="43"/>
  <c r="AO36" i="23"/>
  <c r="AU9" i="29"/>
  <c r="AU13" i="29"/>
  <c r="AU422" i="23"/>
  <c r="AU413" i="23" s="1"/>
  <c r="AU374" i="23" s="1"/>
  <c r="AU431" i="23"/>
  <c r="AU420" i="23"/>
  <c r="AU412" i="23" s="1"/>
  <c r="AU373" i="23" s="1"/>
  <c r="AU421" i="23"/>
  <c r="AU428" i="23"/>
  <c r="AU429" i="23"/>
  <c r="AV425" i="23" s="1"/>
  <c r="AU427" i="23"/>
  <c r="AU426" i="23"/>
  <c r="AU423" i="23"/>
  <c r="AT272" i="23"/>
  <c r="S83" i="43"/>
  <c r="S105" i="43" s="1"/>
  <c r="AT119" i="23"/>
  <c r="V45" i="27"/>
  <c r="V74" i="27" s="1"/>
  <c r="P543" i="43"/>
  <c r="AS1620" i="23"/>
  <c r="AM928" i="23"/>
  <c r="AN936" i="23"/>
  <c r="AN942" i="23" s="1"/>
  <c r="AO781" i="23"/>
  <c r="AO789" i="23"/>
  <c r="W57" i="27"/>
  <c r="W86" i="27" s="1"/>
  <c r="AS1401" i="23"/>
  <c r="AP889" i="23"/>
  <c r="AP880" i="23"/>
  <c r="AP861" i="23"/>
  <c r="AP853" i="23" s="1"/>
  <c r="O303" i="43" s="1"/>
  <c r="AT423" i="24"/>
  <c r="BC423" i="24"/>
  <c r="AX423" i="24"/>
  <c r="AU423" i="24"/>
  <c r="BL423" i="24"/>
  <c r="AW423" i="24"/>
  <c r="BD423" i="24"/>
  <c r="BI423" i="24"/>
  <c r="AZ423" i="24"/>
  <c r="BH423" i="24"/>
  <c r="AY423" i="24"/>
  <c r="BG423" i="24"/>
  <c r="BF423" i="24"/>
  <c r="AV423" i="24"/>
  <c r="AS423" i="24"/>
  <c r="BE423" i="24"/>
  <c r="BJ423" i="24"/>
  <c r="BK423" i="24"/>
  <c r="BA423" i="24"/>
  <c r="BB423" i="24"/>
  <c r="V48" i="27"/>
  <c r="V77" i="27" s="1"/>
  <c r="P546" i="43"/>
  <c r="AQ177" i="24"/>
  <c r="AR252" i="23"/>
  <c r="AR254" i="23" s="1"/>
  <c r="AR250" i="23" s="1"/>
  <c r="Q87" i="43" s="1"/>
  <c r="Q106" i="43" s="1"/>
  <c r="AQ151" i="24"/>
  <c r="AQ141" i="24" s="1"/>
  <c r="AS152" i="24"/>
  <c r="AS130" i="24"/>
  <c r="AS143" i="24"/>
  <c r="AS121" i="24"/>
  <c r="AQ133" i="23"/>
  <c r="U186" i="43"/>
  <c r="U222" i="43"/>
  <c r="U247" i="43" s="1"/>
  <c r="AU27" i="24"/>
  <c r="AU125" i="24"/>
  <c r="AU146" i="24" s="1"/>
  <c r="AV1406" i="23"/>
  <c r="AV1429" i="23" s="1"/>
  <c r="AV339" i="23" s="1"/>
  <c r="AU113" i="24"/>
  <c r="AU25" i="24"/>
  <c r="U220" i="43"/>
  <c r="U245" i="43" s="1"/>
  <c r="BD422" i="24"/>
  <c r="AX422" i="24"/>
  <c r="AT422" i="24"/>
  <c r="AS422" i="24"/>
  <c r="BB422" i="24"/>
  <c r="AZ422" i="24"/>
  <c r="AV422" i="24"/>
  <c r="AW422" i="24"/>
  <c r="AU422" i="24"/>
  <c r="BE422" i="24"/>
  <c r="BH422" i="24"/>
  <c r="AR422" i="24"/>
  <c r="AR408" i="24" s="1"/>
  <c r="AR194" i="24" s="1"/>
  <c r="AS1475" i="23" s="1"/>
  <c r="AY422" i="24"/>
  <c r="BI422" i="24"/>
  <c r="BC422" i="24"/>
  <c r="BA422" i="24"/>
  <c r="BG422" i="24"/>
  <c r="BL422" i="24"/>
  <c r="BJ422" i="24"/>
  <c r="BK422" i="24"/>
  <c r="BF422" i="24"/>
  <c r="AG14" i="55"/>
  <c r="AG13" i="55" s="1"/>
  <c r="AG19" i="55" s="1"/>
  <c r="AQ537" i="23" a="1"/>
  <c r="AQ537" i="23" s="1"/>
  <c r="AQ538" i="23" s="1"/>
  <c r="AQ541" i="23" s="1"/>
  <c r="AQ765" i="23" a="1"/>
  <c r="AQ765" i="23" s="1"/>
  <c r="AQ766" i="23" s="1"/>
  <c r="AQ769" i="23" s="1"/>
  <c r="AQ917" i="23" a="1"/>
  <c r="AQ917" i="23" s="1"/>
  <c r="AQ918" i="23" s="1"/>
  <c r="AQ921" i="23" s="1"/>
  <c r="AP804" i="23"/>
  <c r="AP809" i="23" s="1"/>
  <c r="AQ803" i="23" s="1"/>
  <c r="AQ806" i="23" s="1"/>
  <c r="AP785" i="23"/>
  <c r="AP777" i="23" s="1"/>
  <c r="O302" i="43" s="1"/>
  <c r="AP813" i="23"/>
  <c r="AT313" i="23"/>
  <c r="N548" i="43"/>
  <c r="T49" i="27"/>
  <c r="T78" i="27" s="1"/>
  <c r="AU129" i="23"/>
  <c r="AU1512" i="23"/>
  <c r="AU1492" i="23" s="1"/>
  <c r="AT124" i="24"/>
  <c r="AT145" i="24" s="1"/>
  <c r="AU1405" i="23"/>
  <c r="AU1428" i="23" s="1"/>
  <c r="AU338" i="23" s="1"/>
  <c r="AT414" i="23"/>
  <c r="AT375" i="23" s="1"/>
  <c r="AW44" i="25"/>
  <c r="AR174" i="24"/>
  <c r="AR142" i="24"/>
  <c r="AS128" i="23"/>
  <c r="AS1511" i="23"/>
  <c r="AS1490" i="23" s="1"/>
  <c r="AR177" i="24"/>
  <c r="AR151" i="24"/>
  <c r="AS252" i="23"/>
  <c r="AS254" i="23" s="1"/>
  <c r="AS250" i="23" s="1"/>
  <c r="R87" i="43" s="1"/>
  <c r="R106" i="43" s="1"/>
  <c r="AE28" i="59"/>
  <c r="AU237" i="23"/>
  <c r="AU4" i="29"/>
  <c r="AV223" i="23"/>
  <c r="AF6" i="59"/>
  <c r="U184" i="43"/>
  <c r="U141" i="43" s="1"/>
  <c r="P157" i="43"/>
  <c r="AU236" i="23"/>
  <c r="AE49" i="59"/>
  <c r="AE41" i="59"/>
  <c r="AT136" i="24"/>
  <c r="AU1419" i="23"/>
  <c r="AT24" i="24"/>
  <c r="AM700" i="23"/>
  <c r="AN708" i="23"/>
  <c r="AN714" i="23" s="1"/>
  <c r="AP787" i="23"/>
  <c r="AP808" i="23"/>
  <c r="AS298" i="23"/>
  <c r="AS131" i="23"/>
  <c r="AS242" i="23"/>
  <c r="AS241" i="23" s="1"/>
  <c r="AS244" i="23"/>
  <c r="AQ186" i="24"/>
  <c r="AR1470" i="23"/>
  <c r="AR1467" i="23" s="1"/>
  <c r="AM852" i="23"/>
  <c r="AN860" i="23"/>
  <c r="AN866" i="23" s="1"/>
  <c r="AS178" i="24"/>
  <c r="AT128" i="24"/>
  <c r="AT149" i="24" s="1"/>
  <c r="AU1409" i="23"/>
  <c r="AU1432" i="23" s="1"/>
  <c r="AU342" i="23" s="1"/>
  <c r="S183" i="43"/>
  <c r="S140" i="43" s="1"/>
  <c r="AN1009" i="23"/>
  <c r="AN471" i="23" s="1"/>
  <c r="AN459" i="23" s="1"/>
  <c r="AN361" i="23" s="1"/>
  <c r="AN1017" i="23"/>
  <c r="AT1614" i="23"/>
  <c r="AS6" i="24"/>
  <c r="AP1619" i="23" s="1" a="1"/>
  <c r="AP1619" i="23" s="1"/>
  <c r="AP1618" i="23" s="1"/>
  <c r="AP1617" i="23" s="1"/>
  <c r="U188" i="43"/>
  <c r="U179" i="43"/>
  <c r="AU127" i="24"/>
  <c r="AU148" i="24" s="1"/>
  <c r="AV1408" i="23"/>
  <c r="AV1431" i="23" s="1"/>
  <c r="AV341" i="23" s="1"/>
  <c r="AU109" i="24"/>
  <c r="AU22" i="24" s="1"/>
  <c r="AT138" i="24"/>
  <c r="AT159" i="24" s="1"/>
  <c r="AT156" i="24" s="1"/>
  <c r="AU1421" i="23"/>
  <c r="AU1444" i="23" s="1"/>
  <c r="AN296" i="23"/>
  <c r="AN156" i="23"/>
  <c r="AS11" i="25"/>
  <c r="AG33" i="59"/>
  <c r="AG38" i="59" s="1"/>
  <c r="AG31" i="59"/>
  <c r="AG36" i="59" s="1"/>
  <c r="AG30" i="59"/>
  <c r="AG35" i="59" s="1"/>
  <c r="AG32" i="59"/>
  <c r="AG37" i="59" s="1"/>
  <c r="AV14" i="29"/>
  <c r="AV15" i="29"/>
  <c r="AV10" i="29" s="1"/>
  <c r="AW310" i="23" s="1"/>
  <c r="AW309" i="23" s="1"/>
  <c r="AQ841" i="23" a="1"/>
  <c r="AQ841" i="23" s="1"/>
  <c r="AQ842" i="23" s="1"/>
  <c r="AQ845" i="23" s="1"/>
  <c r="AQ689" i="23" a="1"/>
  <c r="AQ689" i="23" s="1"/>
  <c r="AQ690" i="23" s="1"/>
  <c r="AQ693" i="23" s="1"/>
  <c r="AQ334" i="23"/>
  <c r="AP937" i="23"/>
  <c r="AP929" i="23" s="1"/>
  <c r="O304" i="43" s="1"/>
  <c r="AP965" i="23"/>
  <c r="AP956" i="23"/>
  <c r="R544" i="43"/>
  <c r="X46" i="27"/>
  <c r="X75" i="27" s="1"/>
  <c r="AF34" i="59"/>
  <c r="AU1414" i="23"/>
  <c r="AU1437" i="23" s="1"/>
  <c r="AU347" i="23" s="1"/>
  <c r="AT132" i="24"/>
  <c r="AT153" i="24" s="1"/>
  <c r="AT1442" i="23"/>
  <c r="AT1441" i="23" s="1"/>
  <c r="AT352" i="23" s="1"/>
  <c r="AT351" i="23" s="1"/>
  <c r="AT1418" i="23"/>
  <c r="X59" i="27" s="1"/>
  <c r="X88" i="27" s="1"/>
  <c r="AQ249" i="23"/>
  <c r="AQ120" i="23"/>
  <c r="AP1185" i="23"/>
  <c r="AP1194" i="23"/>
  <c r="AP1165" i="23"/>
  <c r="AP1157" i="23" s="1"/>
  <c r="S228" i="43"/>
  <c r="BI296" i="24"/>
  <c r="BB296" i="24"/>
  <c r="BL296" i="24"/>
  <c r="BD296" i="24"/>
  <c r="BJ296" i="24"/>
  <c r="BE296" i="24"/>
  <c r="BH296" i="24"/>
  <c r="AY296" i="24"/>
  <c r="AR296" i="24"/>
  <c r="AR282" i="24" s="1"/>
  <c r="AR189" i="24" s="1"/>
  <c r="AU296" i="24"/>
  <c r="BG296" i="24"/>
  <c r="BF296" i="24"/>
  <c r="BA296" i="24"/>
  <c r="BK296" i="24"/>
  <c r="AX296" i="24"/>
  <c r="BC296" i="24"/>
  <c r="AV296" i="24"/>
  <c r="AS296" i="24"/>
  <c r="AS282" i="24" s="1"/>
  <c r="AS189" i="24" s="1"/>
  <c r="AW296" i="24"/>
  <c r="AZ296" i="24"/>
  <c r="AT296" i="24"/>
  <c r="AV46" i="25"/>
  <c r="AS1425" i="23"/>
  <c r="AS336" i="23"/>
  <c r="AS335" i="23" s="1"/>
  <c r="AT271" i="23"/>
  <c r="AT118" i="23"/>
  <c r="S78" i="43" s="1"/>
  <c r="AP1473" i="23"/>
  <c r="AP1472" i="23" s="1"/>
  <c r="AO191" i="24"/>
  <c r="AO185" i="24" s="1"/>
  <c r="Q532" i="43"/>
  <c r="W40" i="27"/>
  <c r="W69" i="27" s="1"/>
  <c r="R104" i="43"/>
  <c r="AT137" i="24"/>
  <c r="AT158" i="24" s="1"/>
  <c r="AU1420" i="23"/>
  <c r="AU1443" i="23" s="1"/>
  <c r="K599" i="43"/>
  <c r="AM213" i="23"/>
  <c r="Q54" i="27"/>
  <c r="Q83" i="27" s="1"/>
  <c r="N534" i="43"/>
  <c r="T42" i="27"/>
  <c r="T71" i="27" s="1"/>
  <c r="AT38" i="25"/>
  <c r="AX221" i="23"/>
  <c r="AW3" i="29"/>
  <c r="AH4" i="59"/>
  <c r="AT39" i="25"/>
  <c r="AW4" i="24"/>
  <c r="AH4" i="55"/>
  <c r="AH2" i="28"/>
  <c r="AH50" i="28" s="1"/>
  <c r="AB30" i="27"/>
  <c r="W2" i="43"/>
  <c r="AS18" i="29"/>
  <c r="AS19" i="29" s="1"/>
  <c r="AS17" i="29"/>
  <c r="AS346" i="23"/>
  <c r="AS345" i="23" s="1"/>
  <c r="AS1435" i="23"/>
  <c r="AT1436" i="23"/>
  <c r="AT1412" i="23"/>
  <c r="X58" i="27" s="1"/>
  <c r="X87" i="27" s="1"/>
  <c r="S437" i="43"/>
  <c r="S435" i="43" s="1"/>
  <c r="AS30" i="24"/>
  <c r="R248" i="43"/>
  <c r="AU307" i="23"/>
  <c r="AU306" i="23" s="1"/>
  <c r="AT7" i="29"/>
  <c r="AU314" i="23"/>
  <c r="AU315" i="23"/>
  <c r="U221" i="43"/>
  <c r="U246" i="43" s="1"/>
  <c r="AU26" i="24"/>
  <c r="AU11" i="24"/>
  <c r="U200" i="43" s="1"/>
  <c r="U236" i="43" s="1"/>
  <c r="AU59" i="24"/>
  <c r="AU15" i="24"/>
  <c r="AU66" i="24"/>
  <c r="AU126" i="24"/>
  <c r="AU147" i="24" s="1"/>
  <c r="AU173" i="24" s="1"/>
  <c r="F260" i="24" s="1"/>
  <c r="AV1407" i="23"/>
  <c r="AV1430" i="23" s="1"/>
  <c r="AV340" i="23" s="1"/>
  <c r="AU55" i="24"/>
  <c r="AU10" i="24" s="1"/>
  <c r="U203" i="43" s="1"/>
  <c r="U239" i="43" s="1"/>
  <c r="AT303" i="23"/>
  <c r="AT302" i="23" s="1"/>
  <c r="R50" i="27"/>
  <c r="R79" i="27" s="1"/>
  <c r="AN174" i="23"/>
  <c r="L549" i="43"/>
  <c r="AP958" i="23"/>
  <c r="W569" i="43"/>
  <c r="V172" i="43"/>
  <c r="V173" i="43"/>
  <c r="V370" i="43"/>
  <c r="AW99" i="23"/>
  <c r="AW321" i="23"/>
  <c r="AW323" i="23"/>
  <c r="AW82" i="23"/>
  <c r="AW1223" i="23"/>
  <c r="AW1580" i="23"/>
  <c r="AW44" i="23"/>
  <c r="AQ1069" i="23" a="1"/>
  <c r="AQ1069" i="23" s="1"/>
  <c r="AQ1070" i="23" s="1"/>
  <c r="AQ1073" i="23" s="1"/>
  <c r="AQ613" i="23" a="1"/>
  <c r="AQ613" i="23" s="1"/>
  <c r="AQ614" i="23" s="1"/>
  <c r="AQ617" i="23" s="1"/>
  <c r="AP737" i="23"/>
  <c r="AP709" i="23"/>
  <c r="AP701" i="23" s="1"/>
  <c r="O301" i="43" s="1"/>
  <c r="AP728" i="23"/>
  <c r="AM471" i="23"/>
  <c r="AM459" i="23" s="1"/>
  <c r="AM361" i="23" s="1"/>
  <c r="AM155" i="23" s="1"/>
  <c r="AT48" i="24"/>
  <c r="AT411" i="23"/>
  <c r="AT372" i="23" s="1"/>
  <c r="AU419" i="23"/>
  <c r="AT432" i="23"/>
  <c r="AT415" i="23" s="1"/>
  <c r="AT376" i="23" s="1"/>
  <c r="AR346" i="23"/>
  <c r="AR345" i="23" s="1"/>
  <c r="AR537" i="23" s="1" a="1"/>
  <c r="AR537" i="23" s="1"/>
  <c r="AR538" i="23" s="1"/>
  <c r="AR541" i="23" s="1"/>
  <c r="AR1435" i="23"/>
  <c r="AK663" i="23"/>
  <c r="AK664" i="23"/>
  <c r="AK662" i="23" s="1"/>
  <c r="AK589" i="23"/>
  <c r="AK1116" i="23"/>
  <c r="AK1119" i="23" s="1"/>
  <c r="AK1121" i="23" s="1"/>
  <c r="AK736" i="23"/>
  <c r="AK739" i="23" s="1"/>
  <c r="AK741" i="23" s="1"/>
  <c r="AP653" i="23"/>
  <c r="AP634" i="23" s="1"/>
  <c r="AP626" i="23" s="1"/>
  <c r="AP655" i="23"/>
  <c r="AP636" i="23" s="1"/>
  <c r="AP627" i="23" s="1"/>
  <c r="AJ496" i="23"/>
  <c r="AJ1199" i="23"/>
  <c r="AK1204" i="23" s="1"/>
  <c r="AK1201" i="23" s="1"/>
  <c r="AI1156" i="23"/>
  <c r="AI466" i="23" s="1"/>
  <c r="AI454" i="23" s="1"/>
  <c r="AI356" i="23" s="1"/>
  <c r="AI162" i="23" s="1"/>
  <c r="AL584" i="23"/>
  <c r="AL587" i="23" s="1"/>
  <c r="AJ1190" i="23"/>
  <c r="AK1184" i="23" s="1"/>
  <c r="AK1186" i="23" s="1"/>
  <c r="AK1166" i="23" s="1"/>
  <c r="AK1158" i="23" s="1"/>
  <c r="AK468" i="23" s="1"/>
  <c r="AK456" i="23" s="1"/>
  <c r="AK358" i="23" s="1"/>
  <c r="AK967" i="23"/>
  <c r="AK969" i="23" s="1"/>
  <c r="AL154" i="23"/>
  <c r="J566" i="43" s="1"/>
  <c r="J567" i="43"/>
  <c r="AJ1166" i="23"/>
  <c r="AK1043" i="23"/>
  <c r="AK1045" i="23" s="1"/>
  <c r="AJ1168" i="23"/>
  <c r="AI1216" i="23"/>
  <c r="AI180" i="23"/>
  <c r="BL300" i="24"/>
  <c r="BH300" i="24"/>
  <c r="AY300" i="24"/>
  <c r="BK300" i="24"/>
  <c r="BE300" i="24"/>
  <c r="BF300" i="24"/>
  <c r="BD300" i="24"/>
  <c r="BA300" i="24"/>
  <c r="AZ300" i="24"/>
  <c r="AW300" i="24"/>
  <c r="BC300" i="24"/>
  <c r="BI300" i="24"/>
  <c r="BG300" i="24"/>
  <c r="BB300" i="24"/>
  <c r="AV300" i="24"/>
  <c r="BJ300" i="24"/>
  <c r="AX300" i="24"/>
  <c r="AJ1198" i="23"/>
  <c r="AJ1167" i="23"/>
  <c r="AJ1189" i="23"/>
  <c r="AI468" i="23"/>
  <c r="NL56" i="25"/>
  <c r="NM55" i="25"/>
  <c r="AI1274" i="23"/>
  <c r="AI137" i="23"/>
  <c r="G552" i="43" s="1"/>
  <c r="AK511" i="23"/>
  <c r="AK500" i="23" s="1"/>
  <c r="AK508" i="23"/>
  <c r="AK894" i="23"/>
  <c r="AK818" i="23"/>
  <c r="AO933" i="23" l="1"/>
  <c r="AP1085" i="23"/>
  <c r="AO1017" i="23"/>
  <c r="U230" i="43"/>
  <c r="AU41" i="24" a="1"/>
  <c r="AU41" i="24" s="1"/>
  <c r="U212" i="43"/>
  <c r="U242" i="43" s="1"/>
  <c r="AU128" i="24"/>
  <c r="AU149" i="24" s="1"/>
  <c r="U204" i="43"/>
  <c r="U240" i="43" s="1"/>
  <c r="AP1627" i="23"/>
  <c r="O174" i="43" s="1"/>
  <c r="AQ204" i="23"/>
  <c r="O588" i="43" s="1"/>
  <c r="U509" i="43" s="1"/>
  <c r="AP1015" i="23"/>
  <c r="AP1009" i="23" s="1"/>
  <c r="O601" i="43"/>
  <c r="AP730" i="23"/>
  <c r="AP711" i="23" s="1"/>
  <c r="AP1037" i="23"/>
  <c r="AQ1031" i="23" s="1"/>
  <c r="AQ1034" i="23" s="1"/>
  <c r="AQ1036" i="23" s="1"/>
  <c r="AH20" i="55"/>
  <c r="W95" i="43" s="1"/>
  <c r="W102" i="43" s="1"/>
  <c r="AW228" i="23"/>
  <c r="V94" i="43"/>
  <c r="V101" i="43" s="1"/>
  <c r="AW97" i="24"/>
  <c r="AW98" i="24"/>
  <c r="AW99" i="24"/>
  <c r="AW100" i="24"/>
  <c r="AW101" i="24"/>
  <c r="AW85" i="24"/>
  <c r="AW81" i="24"/>
  <c r="AW84" i="24"/>
  <c r="AW79" i="24"/>
  <c r="AW82" i="24"/>
  <c r="AW80" i="24"/>
  <c r="AW83" i="24"/>
  <c r="AP731" i="23"/>
  <c r="AP712" i="23" s="1"/>
  <c r="AP703" i="23" s="1"/>
  <c r="L259" i="24"/>
  <c r="N588" i="43"/>
  <c r="AV241" i="24"/>
  <c r="AV188" i="24" s="1"/>
  <c r="AW1469" i="23" s="1"/>
  <c r="AY260" i="24"/>
  <c r="AX260" i="24"/>
  <c r="AZ260" i="24"/>
  <c r="BD260" i="24"/>
  <c r="BB260" i="24"/>
  <c r="AW260" i="24"/>
  <c r="AW241" i="24" s="1"/>
  <c r="AW188" i="24" s="1"/>
  <c r="AX1469" i="23" s="1"/>
  <c r="BF260" i="24"/>
  <c r="BC260" i="24"/>
  <c r="BA260" i="24"/>
  <c r="BE260" i="24"/>
  <c r="V56" i="27"/>
  <c r="V85" i="27" s="1"/>
  <c r="AR176" i="23"/>
  <c r="AR204" i="23" s="1"/>
  <c r="AP885" i="23"/>
  <c r="AQ879" i="23" s="1"/>
  <c r="AQ882" i="23" s="1"/>
  <c r="AQ884" i="23" s="1"/>
  <c r="AP884" i="23"/>
  <c r="AL558" i="23"/>
  <c r="AL550" i="23" s="1"/>
  <c r="AL581" i="23"/>
  <c r="AM575" i="23" s="1"/>
  <c r="AL556" i="23"/>
  <c r="AK548" i="23"/>
  <c r="AL559" i="23"/>
  <c r="AL580" i="23"/>
  <c r="AU258" i="23"/>
  <c r="AU260" i="23" s="1"/>
  <c r="AU256" i="23" s="1"/>
  <c r="T88" i="43" s="1"/>
  <c r="AM656" i="23"/>
  <c r="AM657" i="23"/>
  <c r="AN651" i="23" s="1"/>
  <c r="AN653" i="23" s="1"/>
  <c r="AO201" i="23"/>
  <c r="M585" i="43" s="1"/>
  <c r="M603" i="43"/>
  <c r="AP865" i="23"/>
  <c r="L338" i="24"/>
  <c r="AU48" i="24"/>
  <c r="AQ1112" i="23"/>
  <c r="AS917" i="23" a="1"/>
  <c r="AS917" i="23" s="1"/>
  <c r="AS918" i="23" s="1"/>
  <c r="AS921" i="23" s="1"/>
  <c r="AS956" i="23" s="1"/>
  <c r="AM638" i="23"/>
  <c r="AM637" i="23"/>
  <c r="AM628" i="23"/>
  <c r="L381" i="24"/>
  <c r="AP961" i="23"/>
  <c r="AQ955" i="23" s="1"/>
  <c r="AQ958" i="23" s="1"/>
  <c r="AQ939" i="23" s="1"/>
  <c r="AR613" i="23" a="1"/>
  <c r="AR613" i="23" s="1"/>
  <c r="AR614" i="23" s="1"/>
  <c r="AR617" i="23" s="1"/>
  <c r="AR633" i="23" s="1"/>
  <c r="AR625" i="23" s="1"/>
  <c r="Q300" i="43" s="1"/>
  <c r="AU414" i="23"/>
  <c r="AU375" i="23" s="1"/>
  <c r="AR841" i="23" a="1"/>
  <c r="AR841" i="23" s="1"/>
  <c r="AR842" i="23" s="1"/>
  <c r="AR845" i="23" s="1"/>
  <c r="AR889" i="23" s="1"/>
  <c r="AR1069" i="23" a="1"/>
  <c r="AR1069" i="23" s="1"/>
  <c r="AR1070" i="23" s="1"/>
  <c r="AR1073" i="23" s="1"/>
  <c r="AR1108" i="23" s="1"/>
  <c r="AR557" i="23"/>
  <c r="AR549" i="23" s="1"/>
  <c r="Q299" i="43" s="1"/>
  <c r="AR576" i="23"/>
  <c r="AR585" i="23"/>
  <c r="AP939" i="23"/>
  <c r="AP960" i="23"/>
  <c r="W172" i="43"/>
  <c r="W173" i="43"/>
  <c r="W370" i="43"/>
  <c r="X569" i="43"/>
  <c r="AH14" i="55"/>
  <c r="AH13" i="55" s="1"/>
  <c r="AH19" i="55" s="1"/>
  <c r="AH33" i="59"/>
  <c r="AH38" i="59" s="1"/>
  <c r="AH32" i="59"/>
  <c r="AH37" i="59" s="1"/>
  <c r="AH30" i="59"/>
  <c r="AH35" i="59" s="1"/>
  <c r="AH31" i="59"/>
  <c r="AH36" i="59" s="1"/>
  <c r="AT11" i="25"/>
  <c r="S104" i="43"/>
  <c r="X40" i="27"/>
  <c r="X69" i="27" s="1"/>
  <c r="R532" i="43"/>
  <c r="AR186" i="24"/>
  <c r="AS1470" i="23"/>
  <c r="AS1467" i="23" s="1"/>
  <c r="AF28" i="59"/>
  <c r="AV237" i="23"/>
  <c r="S544" i="43"/>
  <c r="Y46" i="27"/>
  <c r="Y75" i="27" s="1"/>
  <c r="AS408" i="24"/>
  <c r="AS194" i="24" s="1"/>
  <c r="AT1475" i="23" s="1"/>
  <c r="AN776" i="23"/>
  <c r="AO784" i="23"/>
  <c r="AO790" i="23" s="1"/>
  <c r="AP191" i="24"/>
  <c r="AP185" i="24" s="1"/>
  <c r="AQ1473" i="23"/>
  <c r="AQ1472" i="23" s="1"/>
  <c r="AU1426" i="23"/>
  <c r="AU245" i="23"/>
  <c r="AU1402" i="23"/>
  <c r="AQ1013" i="23"/>
  <c r="AQ1005" i="23" s="1"/>
  <c r="P305" i="43" s="1"/>
  <c r="AQ1032" i="23"/>
  <c r="AQ1041" i="23"/>
  <c r="AV15" i="24"/>
  <c r="AV66" i="24"/>
  <c r="AV109" i="24"/>
  <c r="AV22" i="24" s="1"/>
  <c r="AV43" i="24" s="1" a="1"/>
  <c r="AV43" i="24" s="1"/>
  <c r="AI4" i="55"/>
  <c r="AI4" i="59"/>
  <c r="AX3" i="29"/>
  <c r="AY221" i="23"/>
  <c r="AU39" i="25"/>
  <c r="AC30" i="27"/>
  <c r="AI2" i="28"/>
  <c r="AI50" i="28" s="1"/>
  <c r="AX4" i="24"/>
  <c r="X2" i="43"/>
  <c r="AU38" i="25"/>
  <c r="AU19" i="24"/>
  <c r="AU40" i="24" s="1" a="1"/>
  <c r="AU40" i="24" s="1"/>
  <c r="AU75" i="24"/>
  <c r="AT1425" i="23"/>
  <c r="AT336" i="23"/>
  <c r="AT335" i="23" s="1"/>
  <c r="AT131" i="24"/>
  <c r="T211" i="43"/>
  <c r="T241" i="43" s="1"/>
  <c r="AT18" i="24"/>
  <c r="AT6" i="24" s="1"/>
  <c r="AQ1619" i="23" s="1" a="1"/>
  <c r="AQ1619" i="23" s="1"/>
  <c r="AQ1618" i="23" s="1"/>
  <c r="AQ1617" i="23" s="1"/>
  <c r="AQ1627" i="23" s="1"/>
  <c r="P174" i="43" s="1"/>
  <c r="AT34" i="24"/>
  <c r="T439" i="43" s="1"/>
  <c r="AU1413" i="23"/>
  <c r="AT40" i="24" a="1"/>
  <c r="AT40" i="24" s="1"/>
  <c r="AT39" i="24" s="1"/>
  <c r="AV428" i="23"/>
  <c r="AV429" i="23"/>
  <c r="AW425" i="23" s="1"/>
  <c r="AV423" i="23"/>
  <c r="AV422" i="23"/>
  <c r="AV413" i="23" s="1"/>
  <c r="AV374" i="23" s="1"/>
  <c r="AV420" i="23"/>
  <c r="AV412" i="23" s="1"/>
  <c r="AV373" i="23" s="1"/>
  <c r="AV427" i="23"/>
  <c r="AV421" i="23"/>
  <c r="AV431" i="23"/>
  <c r="AV426" i="23"/>
  <c r="AO865" i="23"/>
  <c r="AO857" i="23"/>
  <c r="AO471" i="23" s="1"/>
  <c r="AO459" i="23" s="1"/>
  <c r="AO361" i="23" s="1"/>
  <c r="AS339" i="24"/>
  <c r="AQ339" i="24"/>
  <c r="AQ326" i="24" s="1"/>
  <c r="AQ192" i="24" s="1"/>
  <c r="AT339" i="24"/>
  <c r="AU339" i="24"/>
  <c r="AR339" i="24"/>
  <c r="AQ937" i="23"/>
  <c r="AQ929" i="23" s="1"/>
  <c r="P304" i="43" s="1"/>
  <c r="AQ965" i="23"/>
  <c r="AQ956" i="23"/>
  <c r="O548" i="43"/>
  <c r="U49" i="27"/>
  <c r="U78" i="27" s="1"/>
  <c r="AT252" i="23"/>
  <c r="AT254" i="23" s="1"/>
  <c r="AT250" i="23" s="1"/>
  <c r="S87" i="43" s="1"/>
  <c r="S106" i="43" s="1"/>
  <c r="AS177" i="24"/>
  <c r="AS151" i="24"/>
  <c r="V188" i="43"/>
  <c r="V179" i="43"/>
  <c r="AT269" i="23"/>
  <c r="AV1405" i="23"/>
  <c r="AV1428" i="23" s="1"/>
  <c r="AV338" i="23" s="1"/>
  <c r="AU124" i="24"/>
  <c r="AU145" i="24" s="1"/>
  <c r="AU33" i="24"/>
  <c r="U438" i="43" s="1"/>
  <c r="AU313" i="23"/>
  <c r="AW91" i="24"/>
  <c r="AW102" i="24"/>
  <c r="AW86" i="24"/>
  <c r="AW110" i="24"/>
  <c r="AW114" i="24"/>
  <c r="AW63" i="24"/>
  <c r="AW14" i="24" s="1"/>
  <c r="AW67" i="24"/>
  <c r="AW61" i="24"/>
  <c r="AW12" i="24" s="1"/>
  <c r="AW92" i="24"/>
  <c r="AW103" i="24"/>
  <c r="AW88" i="24"/>
  <c r="AW93" i="24"/>
  <c r="AW107" i="24"/>
  <c r="AW106" i="24" s="1"/>
  <c r="AW21" i="24" s="1"/>
  <c r="AW42" i="24" s="1" a="1"/>
  <c r="AW42" i="24" s="1"/>
  <c r="AW62" i="24"/>
  <c r="AW13" i="24" s="1"/>
  <c r="AW111" i="24"/>
  <c r="AW89" i="24"/>
  <c r="AW87" i="24"/>
  <c r="AW56" i="24"/>
  <c r="AW57" i="24"/>
  <c r="AW116" i="24"/>
  <c r="AW60" i="24"/>
  <c r="AW68" i="24"/>
  <c r="AW90" i="24"/>
  <c r="AW104" i="24"/>
  <c r="AW78" i="24"/>
  <c r="AW96" i="24"/>
  <c r="AW115" i="24"/>
  <c r="AW71" i="24"/>
  <c r="AW51" i="24"/>
  <c r="AW50" i="24" s="1"/>
  <c r="AW64" i="24"/>
  <c r="AW31" i="24"/>
  <c r="W436" i="43" s="1"/>
  <c r="AW72" i="24"/>
  <c r="AW14" i="29"/>
  <c r="AW15" i="29"/>
  <c r="AW10" i="29" s="1"/>
  <c r="AX310" i="23" s="1"/>
  <c r="AX309" i="23" s="1"/>
  <c r="AS186" i="24"/>
  <c r="AT1470" i="23"/>
  <c r="AT1467" i="23" s="1"/>
  <c r="AR334" i="23"/>
  <c r="AR689" i="23" a="1"/>
  <c r="AR689" i="23" s="1"/>
  <c r="AR690" i="23" s="1"/>
  <c r="AR693" i="23" s="1"/>
  <c r="AR765" i="23" a="1"/>
  <c r="AR765" i="23" s="1"/>
  <c r="AR766" i="23" s="1"/>
  <c r="AR769" i="23" s="1"/>
  <c r="AQ861" i="23"/>
  <c r="AQ853" i="23" s="1"/>
  <c r="P303" i="43" s="1"/>
  <c r="AQ880" i="23"/>
  <c r="AQ889" i="23"/>
  <c r="AO156" i="23"/>
  <c r="M568" i="43" s="1"/>
  <c r="L568" i="43"/>
  <c r="AT1511" i="23"/>
  <c r="AT1490" i="23" s="1"/>
  <c r="AT128" i="23"/>
  <c r="AS168" i="24"/>
  <c r="F383" i="24"/>
  <c r="AR133" i="23"/>
  <c r="AS116" i="23"/>
  <c r="AS1455" i="23"/>
  <c r="AS1454" i="23" s="1"/>
  <c r="AS1459" i="23"/>
  <c r="AP781" i="23"/>
  <c r="AP789" i="23"/>
  <c r="AT44" i="24" a="1"/>
  <c r="AT44" i="24" s="1"/>
  <c r="AV1512" i="23"/>
  <c r="AV1492" i="23" s="1"/>
  <c r="AV129" i="23"/>
  <c r="AS249" i="23"/>
  <c r="AS120" i="23"/>
  <c r="W45" i="27"/>
  <c r="W74" i="27" s="1"/>
  <c r="AT1620" i="23"/>
  <c r="Q543" i="43"/>
  <c r="AQ813" i="23"/>
  <c r="AQ785" i="23"/>
  <c r="AQ777" i="23" s="1"/>
  <c r="P302" i="43" s="1"/>
  <c r="AQ804" i="23"/>
  <c r="AQ809" i="23" s="1"/>
  <c r="AR803" i="23" s="1"/>
  <c r="AR806" i="23" s="1"/>
  <c r="AU136" i="24"/>
  <c r="AV1419" i="23"/>
  <c r="AU24" i="24"/>
  <c r="AU44" i="24" s="1" a="1"/>
  <c r="AU44" i="24" s="1"/>
  <c r="AU138" i="24"/>
  <c r="AU159" i="24" s="1"/>
  <c r="AU156" i="24" s="1"/>
  <c r="AV1421" i="23"/>
  <c r="AV1444" i="23" s="1"/>
  <c r="AU303" i="23"/>
  <c r="AU302" i="23" s="1"/>
  <c r="AS120" i="24"/>
  <c r="AN928" i="23"/>
  <c r="AO936" i="23"/>
  <c r="AO942" i="23" s="1"/>
  <c r="AV307" i="23"/>
  <c r="AV306" i="23" s="1"/>
  <c r="AU7" i="29"/>
  <c r="AT143" i="24"/>
  <c r="AT142" i="24" s="1"/>
  <c r="AT121" i="24"/>
  <c r="AW1406" i="23"/>
  <c r="AW1429" i="23" s="1"/>
  <c r="AW339" i="23" s="1"/>
  <c r="AV125" i="24"/>
  <c r="AV146" i="24" s="1"/>
  <c r="AV11" i="24"/>
  <c r="V200" i="43" s="1"/>
  <c r="V236" i="43" s="1"/>
  <c r="AV59" i="24"/>
  <c r="AV25" i="24"/>
  <c r="AV113" i="24"/>
  <c r="V220" i="43"/>
  <c r="V245" i="43" s="1"/>
  <c r="AV95" i="24"/>
  <c r="AV20" i="24" s="1"/>
  <c r="AV1414" i="23"/>
  <c r="AV1437" i="23" s="1"/>
  <c r="AV347" i="23" s="1"/>
  <c r="AU132" i="24"/>
  <c r="AU153" i="24" s="1"/>
  <c r="AU122" i="24"/>
  <c r="AV1403" i="23"/>
  <c r="AU32" i="24"/>
  <c r="AU8" i="24"/>
  <c r="AU38" i="24" s="1" a="1"/>
  <c r="AU38" i="24" s="1"/>
  <c r="AN1004" i="23"/>
  <c r="AO1012" i="23"/>
  <c r="AO1018" i="23" s="1"/>
  <c r="AF49" i="59"/>
  <c r="AV236" i="23"/>
  <c r="AF41" i="59"/>
  <c r="AV382" i="24"/>
  <c r="AW382" i="24"/>
  <c r="BA382" i="24"/>
  <c r="BB382" i="24"/>
  <c r="AY382" i="24"/>
  <c r="AU382" i="24"/>
  <c r="AX382" i="24"/>
  <c r="AS382" i="24"/>
  <c r="AS367" i="24" s="1"/>
  <c r="AS193" i="24" s="1"/>
  <c r="AT1474" i="23" s="1"/>
  <c r="AZ382" i="24"/>
  <c r="AT382" i="24"/>
  <c r="AQ737" i="23"/>
  <c r="AQ709" i="23"/>
  <c r="AQ701" i="23" s="1"/>
  <c r="P301" i="43" s="1"/>
  <c r="AQ728" i="23"/>
  <c r="AV314" i="23"/>
  <c r="AV315" i="23"/>
  <c r="AD50" i="59"/>
  <c r="AD51" i="59" s="1"/>
  <c r="S185" i="43"/>
  <c r="AQ652" i="23"/>
  <c r="AQ633" i="23"/>
  <c r="AQ625" i="23" s="1"/>
  <c r="P300" i="43" s="1"/>
  <c r="AQ661" i="23"/>
  <c r="V186" i="43"/>
  <c r="R54" i="27"/>
  <c r="R83" i="27" s="1"/>
  <c r="L599" i="43"/>
  <c r="AN213" i="23"/>
  <c r="AU123" i="24"/>
  <c r="AU144" i="24" s="1"/>
  <c r="AV1404" i="23"/>
  <c r="AV1427" i="23" s="1"/>
  <c r="AV337" i="23" s="1"/>
  <c r="AV1420" i="23"/>
  <c r="AV1443" i="23" s="1"/>
  <c r="AU137" i="24"/>
  <c r="AU158" i="24" s="1"/>
  <c r="AT18" i="29"/>
  <c r="AT19" i="29" s="1"/>
  <c r="AT17" i="29"/>
  <c r="AT12" i="25"/>
  <c r="AX44" i="23"/>
  <c r="AX82" i="23"/>
  <c r="AX1580" i="23"/>
  <c r="AX1223" i="23"/>
  <c r="AX99" i="23"/>
  <c r="AX323" i="23"/>
  <c r="AX321" i="23"/>
  <c r="AV8" i="25"/>
  <c r="AR993" i="23" a="1"/>
  <c r="AR993" i="23" s="1"/>
  <c r="AR994" i="23" s="1"/>
  <c r="AR997" i="23" s="1"/>
  <c r="AR1145" i="23" a="1"/>
  <c r="AR1145" i="23" s="1"/>
  <c r="AR1146" i="23" s="1"/>
  <c r="AR1149" i="23" s="1"/>
  <c r="S231" i="43"/>
  <c r="AT178" i="24"/>
  <c r="V184" i="43"/>
  <c r="V141" i="43" s="1"/>
  <c r="AG34" i="59"/>
  <c r="AG5" i="59"/>
  <c r="AG43" i="59" s="1"/>
  <c r="AG42" i="59" s="1"/>
  <c r="AW222" i="23"/>
  <c r="Q546" i="43"/>
  <c r="W48" i="27"/>
  <c r="W77" i="27" s="1"/>
  <c r="AQ787" i="23"/>
  <c r="AQ808" i="23"/>
  <c r="AU1442" i="23"/>
  <c r="AU1441" i="23" s="1"/>
  <c r="AU352" i="23" s="1"/>
  <c r="AU351" i="23" s="1"/>
  <c r="AU1418" i="23"/>
  <c r="Y59" i="27" s="1"/>
  <c r="Y88" i="27" s="1"/>
  <c r="AU119" i="23"/>
  <c r="T83" i="43"/>
  <c r="T105" i="43" s="1"/>
  <c r="AU272" i="23"/>
  <c r="AR141" i="24"/>
  <c r="AW46" i="25"/>
  <c r="T228" i="43"/>
  <c r="O298" i="43"/>
  <c r="AQ585" i="23"/>
  <c r="AQ557" i="23"/>
  <c r="AQ549" i="23" s="1"/>
  <c r="P299" i="43" s="1"/>
  <c r="AQ576" i="23"/>
  <c r="L422" i="24"/>
  <c r="AS174" i="24"/>
  <c r="AS142" i="24"/>
  <c r="AR249" i="23"/>
  <c r="AR120" i="23"/>
  <c r="L423" i="24"/>
  <c r="AC22" i="28"/>
  <c r="AC24" i="28" s="1"/>
  <c r="AC25" i="28" s="1"/>
  <c r="AS176" i="23"/>
  <c r="W56" i="27"/>
  <c r="W85" i="27" s="1"/>
  <c r="BF424" i="24"/>
  <c r="AU424" i="24"/>
  <c r="BI424" i="24"/>
  <c r="BE424" i="24"/>
  <c r="BA424" i="24"/>
  <c r="AT424" i="24"/>
  <c r="AT408" i="24" s="1"/>
  <c r="AT194" i="24" s="1"/>
  <c r="AU1475" i="23" s="1"/>
  <c r="AY424" i="24"/>
  <c r="BD424" i="24"/>
  <c r="AX424" i="24"/>
  <c r="BB424" i="24"/>
  <c r="BJ424" i="24"/>
  <c r="BH424" i="24"/>
  <c r="AV424" i="24"/>
  <c r="BC424" i="24"/>
  <c r="BG424" i="24"/>
  <c r="BL424" i="24"/>
  <c r="AZ424" i="24"/>
  <c r="BK424" i="24"/>
  <c r="AW424" i="24"/>
  <c r="AU1614" i="23"/>
  <c r="AV27" i="24"/>
  <c r="V222" i="43"/>
  <c r="V247" i="43" s="1"/>
  <c r="V221" i="43"/>
  <c r="V246" i="43" s="1"/>
  <c r="AV26" i="24"/>
  <c r="AV55" i="24"/>
  <c r="AV10" i="24" s="1"/>
  <c r="V203" i="43" s="1"/>
  <c r="V239" i="43" s="1"/>
  <c r="AV133" i="24"/>
  <c r="AV154" i="24" s="1"/>
  <c r="AW1415" i="23"/>
  <c r="AW1438" i="23" s="1"/>
  <c r="AW348" i="23" s="1"/>
  <c r="V213" i="43"/>
  <c r="V243" i="43" s="1"/>
  <c r="AW223" i="23"/>
  <c r="AV4" i="29"/>
  <c r="AG6" i="59"/>
  <c r="AV1409" i="23"/>
  <c r="AV1432" i="23" s="1"/>
  <c r="AV342" i="23" s="1"/>
  <c r="X57" i="27"/>
  <c r="X86" i="27" s="1"/>
  <c r="AT1401" i="23"/>
  <c r="V38" i="27"/>
  <c r="V67" i="27" s="1"/>
  <c r="P530" i="43"/>
  <c r="AO1088" i="23"/>
  <c r="AO1094" i="23" s="1"/>
  <c r="AN1080" i="23"/>
  <c r="AX44" i="25"/>
  <c r="AQ1108" i="23"/>
  <c r="AQ1113" i="23" s="1"/>
  <c r="AR1107" i="23" s="1"/>
  <c r="AQ1117" i="23"/>
  <c r="AQ1089" i="23"/>
  <c r="AQ1081" i="23" s="1"/>
  <c r="P306" i="43" s="1"/>
  <c r="T183" i="43"/>
  <c r="T140" i="43" s="1"/>
  <c r="AT1435" i="23"/>
  <c r="AT346" i="23"/>
  <c r="AT345" i="23" s="1"/>
  <c r="AP134" i="23"/>
  <c r="AP1466" i="23"/>
  <c r="AS488" i="23"/>
  <c r="AS489" i="23" s="1"/>
  <c r="AS505" i="23" s="1"/>
  <c r="AS497" i="23" s="1"/>
  <c r="AS613" i="23" a="1"/>
  <c r="AS613" i="23" s="1"/>
  <c r="AS614" i="23" s="1"/>
  <c r="AS617" i="23" s="1"/>
  <c r="AS1145" i="23" a="1"/>
  <c r="AS1145" i="23" s="1"/>
  <c r="AS1146" i="23" s="1"/>
  <c r="AS1149" i="23" s="1"/>
  <c r="AS765" i="23" a="1"/>
  <c r="AS765" i="23" s="1"/>
  <c r="AS766" i="23" s="1"/>
  <c r="AS769" i="23" s="1"/>
  <c r="AS689" i="23" a="1"/>
  <c r="AS689" i="23" s="1"/>
  <c r="AS690" i="23" s="1"/>
  <c r="AS693" i="23" s="1"/>
  <c r="AS334" i="23"/>
  <c r="AS537" i="23" a="1"/>
  <c r="AS537" i="23" s="1"/>
  <c r="AS538" i="23" s="1"/>
  <c r="AS541" i="23" s="1"/>
  <c r="AS1069" i="23" a="1"/>
  <c r="AS1069" i="23" s="1"/>
  <c r="AS1070" i="23" s="1"/>
  <c r="AS1073" i="23" s="1"/>
  <c r="AS993" i="23" a="1"/>
  <c r="AS993" i="23" s="1"/>
  <c r="AS994" i="23" s="1"/>
  <c r="AS997" i="23" s="1"/>
  <c r="AS841" i="23" a="1"/>
  <c r="AS841" i="23" s="1"/>
  <c r="AS842" i="23" s="1"/>
  <c r="AS845" i="23" s="1"/>
  <c r="AR488" i="23"/>
  <c r="AR489" i="23" s="1"/>
  <c r="AR505" i="23" s="1"/>
  <c r="AR497" i="23" s="1"/>
  <c r="AR917" i="23" a="1"/>
  <c r="AR917" i="23" s="1"/>
  <c r="AR918" i="23" s="1"/>
  <c r="AR921" i="23" s="1"/>
  <c r="L296" i="24"/>
  <c r="S248" i="43"/>
  <c r="U42" i="27"/>
  <c r="U71" i="27" s="1"/>
  <c r="O534" i="43"/>
  <c r="AV9" i="29"/>
  <c r="AV13" i="29"/>
  <c r="U214" i="43"/>
  <c r="U244" i="43" s="1"/>
  <c r="AU43" i="24" a="1"/>
  <c r="AU43" i="24" s="1"/>
  <c r="AV1416" i="23"/>
  <c r="AV1439" i="23" s="1"/>
  <c r="AV349" i="23" s="1"/>
  <c r="AU134" i="24"/>
  <c r="AU155" i="24" s="1"/>
  <c r="AN852" i="23"/>
  <c r="AO860" i="23"/>
  <c r="AO866" i="23" s="1"/>
  <c r="AP467" i="23"/>
  <c r="AP455" i="23" s="1"/>
  <c r="AP357" i="23" s="1"/>
  <c r="AP178" i="23" s="1"/>
  <c r="AN700" i="23"/>
  <c r="AO708" i="23"/>
  <c r="AO714" i="23" s="1"/>
  <c r="AT157" i="24"/>
  <c r="AT179" i="24" s="1"/>
  <c r="AT135" i="24"/>
  <c r="AU118" i="23"/>
  <c r="T78" i="43" s="1"/>
  <c r="AU271" i="23"/>
  <c r="AR176" i="24"/>
  <c r="AR167" i="24"/>
  <c r="F341" i="24"/>
  <c r="AR171" i="24"/>
  <c r="AR169" i="24"/>
  <c r="F298" i="24"/>
  <c r="F340" i="24"/>
  <c r="AQ176" i="24"/>
  <c r="AQ167" i="24"/>
  <c r="AQ166" i="24" s="1"/>
  <c r="Q157" i="43"/>
  <c r="R533" i="43"/>
  <c r="X41" i="27"/>
  <c r="X70" i="27" s="1"/>
  <c r="AV419" i="23"/>
  <c r="AU411" i="23"/>
  <c r="AU372" i="23" s="1"/>
  <c r="AU432" i="23"/>
  <c r="AU415" i="23" s="1"/>
  <c r="AU376" i="23" s="1"/>
  <c r="T437" i="43"/>
  <c r="AW1408" i="23"/>
  <c r="AW1431" i="23" s="1"/>
  <c r="AW341" i="23" s="1"/>
  <c r="AV127" i="24"/>
  <c r="AV148" i="24" s="1"/>
  <c r="AV77" i="24"/>
  <c r="AV126" i="24"/>
  <c r="AV147" i="24" s="1"/>
  <c r="AV173" i="24" s="1"/>
  <c r="F261" i="24" s="1"/>
  <c r="AW1407" i="23"/>
  <c r="AW1430" i="23" s="1"/>
  <c r="AW340" i="23" s="1"/>
  <c r="AV9" i="24"/>
  <c r="V201" i="43" s="1"/>
  <c r="V237" i="43" s="1"/>
  <c r="AV16" i="24"/>
  <c r="V202" i="43" s="1"/>
  <c r="V238" i="43" s="1"/>
  <c r="AV70" i="24"/>
  <c r="AU129" i="24"/>
  <c r="AU150" i="24" s="1"/>
  <c r="AV1410" i="23"/>
  <c r="AV1433" i="23" s="1"/>
  <c r="AV343" i="23" s="1"/>
  <c r="AT298" i="23"/>
  <c r="AT131" i="23"/>
  <c r="AT244" i="23"/>
  <c r="AT242" i="23"/>
  <c r="AT241" i="23" s="1"/>
  <c r="AO174" i="23"/>
  <c r="S50" i="27"/>
  <c r="S79" i="27" s="1"/>
  <c r="M549" i="43"/>
  <c r="AW174" i="24"/>
  <c r="AK666" i="23"/>
  <c r="AL671" i="23" s="1"/>
  <c r="AL668" i="23" s="1"/>
  <c r="AK665" i="23"/>
  <c r="AT807" i="23"/>
  <c r="AT788" i="23" s="1"/>
  <c r="AT805" i="23"/>
  <c r="AT786" i="23" s="1"/>
  <c r="AT778" i="23" s="1"/>
  <c r="AK1193" i="23"/>
  <c r="AK1196" i="23" s="1"/>
  <c r="AL588" i="23"/>
  <c r="AL586" i="23" s="1"/>
  <c r="AL590" i="23" s="1"/>
  <c r="AM595" i="23" s="1"/>
  <c r="AM592" i="23" s="1"/>
  <c r="AK1187" i="23"/>
  <c r="AK1167" i="23" s="1"/>
  <c r="AK742" i="23"/>
  <c r="AL736" i="23" s="1"/>
  <c r="AK1188" i="23"/>
  <c r="AK1168" i="23" s="1"/>
  <c r="AK1159" i="23" s="1"/>
  <c r="AK469" i="23" s="1"/>
  <c r="AK457" i="23" s="1"/>
  <c r="AK359" i="23" s="1"/>
  <c r="AK1216" i="23" s="1"/>
  <c r="AK1122" i="23"/>
  <c r="AL1127" i="23" s="1"/>
  <c r="AK970" i="23"/>
  <c r="AL964" i="23" s="1"/>
  <c r="AK514" i="23"/>
  <c r="AL510" i="23" s="1"/>
  <c r="AQ1085" i="23"/>
  <c r="AQ1093" i="23"/>
  <c r="H282" i="43"/>
  <c r="G605" i="43"/>
  <c r="AJ1159" i="23"/>
  <c r="AK1046" i="23"/>
  <c r="AJ1158" i="23"/>
  <c r="AJ1170" i="23"/>
  <c r="AL899" i="23"/>
  <c r="AL888" i="23"/>
  <c r="AK179" i="23"/>
  <c r="AK1215" i="23"/>
  <c r="AL823" i="23"/>
  <c r="AL812" i="23"/>
  <c r="AL504" i="23"/>
  <c r="NM56" i="25"/>
  <c r="NN55" i="25"/>
  <c r="K567" i="43"/>
  <c r="AM154" i="23"/>
  <c r="K566" i="43" s="1"/>
  <c r="AN155" i="23"/>
  <c r="AI456" i="23"/>
  <c r="AJ1160" i="23"/>
  <c r="AJ1169" i="23"/>
  <c r="L300" i="24"/>
  <c r="AQ36" i="23" l="1"/>
  <c r="AQ885" i="23"/>
  <c r="AR879" i="23" s="1"/>
  <c r="AR882" i="23" s="1"/>
  <c r="AP1017" i="23"/>
  <c r="V230" i="43"/>
  <c r="AV41" i="24" a="1"/>
  <c r="AV41" i="24" s="1"/>
  <c r="V212" i="43"/>
  <c r="V242" i="43" s="1"/>
  <c r="AV128" i="24"/>
  <c r="AV149" i="24" s="1"/>
  <c r="V204" i="43"/>
  <c r="V240" i="43" s="1"/>
  <c r="AQ1015" i="23"/>
  <c r="AQ1037" i="23"/>
  <c r="AR1031" i="23" s="1"/>
  <c r="AR1034" i="23" s="1"/>
  <c r="AR1015" i="23" s="1"/>
  <c r="AR1017" i="23" s="1"/>
  <c r="AI20" i="55"/>
  <c r="X95" i="43" s="1"/>
  <c r="X102" i="43" s="1"/>
  <c r="AX228" i="23"/>
  <c r="W94" i="43"/>
  <c r="W101" i="43" s="1"/>
  <c r="AX98" i="24"/>
  <c r="AX99" i="24"/>
  <c r="AX100" i="24"/>
  <c r="AX101" i="24"/>
  <c r="AX97" i="24"/>
  <c r="AP733" i="23"/>
  <c r="AQ727" i="23" s="1"/>
  <c r="AQ731" i="23" s="1"/>
  <c r="AQ712" i="23" s="1"/>
  <c r="AQ703" i="23" s="1"/>
  <c r="AP732" i="23"/>
  <c r="AX85" i="24"/>
  <c r="AX82" i="24"/>
  <c r="AX84" i="24"/>
  <c r="AX79" i="24"/>
  <c r="AX81" i="24"/>
  <c r="AX80" i="24"/>
  <c r="AX83" i="24"/>
  <c r="P601" i="43"/>
  <c r="L260" i="24"/>
  <c r="BC261" i="24"/>
  <c r="BG261" i="24"/>
  <c r="BB261" i="24"/>
  <c r="AX261" i="24"/>
  <c r="AX241" i="24" s="1"/>
  <c r="AX188" i="24" s="1"/>
  <c r="AY1469" i="23" s="1"/>
  <c r="BA261" i="24"/>
  <c r="AZ261" i="24"/>
  <c r="BE261" i="24"/>
  <c r="BD261" i="24"/>
  <c r="AY261" i="24"/>
  <c r="BF261" i="24"/>
  <c r="AS141" i="24"/>
  <c r="AQ863" i="23"/>
  <c r="AQ857" i="23" s="1"/>
  <c r="AR1089" i="23"/>
  <c r="AR1081" i="23" s="1"/>
  <c r="Q306" i="43" s="1"/>
  <c r="AT30" i="24"/>
  <c r="AR1117" i="23"/>
  <c r="T435" i="43"/>
  <c r="AN654" i="23"/>
  <c r="AN635" i="23" s="1"/>
  <c r="AV258" i="23"/>
  <c r="AV260" i="23" s="1"/>
  <c r="AV256" i="23" s="1"/>
  <c r="U88" i="43" s="1"/>
  <c r="AL562" i="23"/>
  <c r="AQ961" i="23"/>
  <c r="AR955" i="23" s="1"/>
  <c r="AR958" i="23" s="1"/>
  <c r="AL561" i="23"/>
  <c r="AL552" i="23"/>
  <c r="AM578" i="23"/>
  <c r="AM579" i="23"/>
  <c r="AM560" i="23" s="1"/>
  <c r="AM551" i="23" s="1"/>
  <c r="AM577" i="23"/>
  <c r="AS937" i="23"/>
  <c r="AS929" i="23" s="1"/>
  <c r="R304" i="43" s="1"/>
  <c r="AS965" i="23"/>
  <c r="AN655" i="23"/>
  <c r="AN636" i="23" s="1"/>
  <c r="AN627" i="23" s="1"/>
  <c r="AR880" i="23"/>
  <c r="AW1409" i="23"/>
  <c r="AW1432" i="23" s="1"/>
  <c r="AW342" i="23" s="1"/>
  <c r="AT37" i="24"/>
  <c r="AW55" i="24"/>
  <c r="AW10" i="24" s="1"/>
  <c r="AR861" i="23"/>
  <c r="AR853" i="23" s="1"/>
  <c r="Q303" i="43" s="1"/>
  <c r="AW77" i="24"/>
  <c r="AW19" i="24" s="1"/>
  <c r="AR661" i="23"/>
  <c r="AR652" i="23"/>
  <c r="AQ960" i="23"/>
  <c r="AQ941" i="23"/>
  <c r="AQ933" i="23"/>
  <c r="AW95" i="24"/>
  <c r="AW20" i="24" s="1"/>
  <c r="L339" i="24"/>
  <c r="AN634" i="23"/>
  <c r="AN626" i="23" s="1"/>
  <c r="AN632" i="23"/>
  <c r="AM624" i="23"/>
  <c r="AV48" i="24"/>
  <c r="AR166" i="24"/>
  <c r="AH34" i="59"/>
  <c r="AX237" i="23" s="1"/>
  <c r="AR1110" i="23"/>
  <c r="AR1113" i="23" s="1"/>
  <c r="AS1107" i="23" s="1"/>
  <c r="AS1110" i="23" s="1"/>
  <c r="AT1455" i="23"/>
  <c r="AT1454" i="23" s="1"/>
  <c r="AT116" i="23"/>
  <c r="AT1459" i="23"/>
  <c r="AV129" i="24"/>
  <c r="AV150" i="24" s="1"/>
  <c r="AW1410" i="23"/>
  <c r="AW1433" i="23" s="1"/>
  <c r="AW343" i="23" s="1"/>
  <c r="F425" i="24"/>
  <c r="AT169" i="24"/>
  <c r="AP860" i="23"/>
  <c r="AP866" i="23" s="1"/>
  <c r="AO852" i="23"/>
  <c r="AV7" i="29"/>
  <c r="AW307" i="23"/>
  <c r="AW306" i="23" s="1"/>
  <c r="AS861" i="23"/>
  <c r="AS853" i="23" s="1"/>
  <c r="R303" i="43" s="1"/>
  <c r="AS880" i="23"/>
  <c r="AS889" i="23"/>
  <c r="AS633" i="23"/>
  <c r="AS625" i="23" s="1"/>
  <c r="R300" i="43" s="1"/>
  <c r="AS661" i="23"/>
  <c r="AS652" i="23"/>
  <c r="AU1511" i="23"/>
  <c r="AU1490" i="23" s="1"/>
  <c r="AU128" i="23"/>
  <c r="AV24" i="24"/>
  <c r="AV44" i="24" s="1" a="1"/>
  <c r="AV44" i="24" s="1"/>
  <c r="AW1420" i="23"/>
  <c r="AW1443" i="23" s="1"/>
  <c r="AV137" i="24"/>
  <c r="AV158" i="24" s="1"/>
  <c r="AS204" i="23"/>
  <c r="Q601" i="43"/>
  <c r="AW8" i="25"/>
  <c r="AG28" i="59"/>
  <c r="AW237" i="23"/>
  <c r="F384" i="24"/>
  <c r="AT168" i="24"/>
  <c r="W188" i="43"/>
  <c r="W179" i="43"/>
  <c r="AH6" i="59"/>
  <c r="AW4" i="29"/>
  <c r="AX223" i="23"/>
  <c r="AV1614" i="23"/>
  <c r="AV136" i="24"/>
  <c r="AW1419" i="23"/>
  <c r="AU18" i="29"/>
  <c r="AU19" i="29" s="1"/>
  <c r="AU17" i="29"/>
  <c r="X45" i="27"/>
  <c r="X74" i="27" s="1"/>
  <c r="R543" i="43"/>
  <c r="AU1620" i="23"/>
  <c r="AT133" i="23"/>
  <c r="AW16" i="24"/>
  <c r="W202" i="43" s="1"/>
  <c r="W238" i="43" s="1"/>
  <c r="AW70" i="24"/>
  <c r="W222" i="43"/>
  <c r="W247" i="43" s="1"/>
  <c r="AW27" i="24"/>
  <c r="AW125" i="24"/>
  <c r="AW146" i="24" s="1"/>
  <c r="AX1406" i="23"/>
  <c r="AX1429" i="23" s="1"/>
  <c r="AX339" i="23" s="1"/>
  <c r="AW109" i="24"/>
  <c r="AW22" i="24" s="1"/>
  <c r="AW43" i="24" s="1" a="1"/>
  <c r="AW43" i="24" s="1"/>
  <c r="AU39" i="24"/>
  <c r="AU37" i="24" s="1"/>
  <c r="T248" i="43"/>
  <c r="T229" i="43"/>
  <c r="T231" i="43" s="1"/>
  <c r="AX104" i="24"/>
  <c r="AX115" i="24"/>
  <c r="AX89" i="24"/>
  <c r="AX86" i="24"/>
  <c r="AX88" i="24"/>
  <c r="AX71" i="24"/>
  <c r="AX110" i="24"/>
  <c r="AX68" i="24"/>
  <c r="AX31" i="24"/>
  <c r="X436" i="43" s="1"/>
  <c r="AX64" i="24"/>
  <c r="AX90" i="24"/>
  <c r="AX103" i="24"/>
  <c r="AX78" i="24"/>
  <c r="AX93" i="24"/>
  <c r="AX116" i="24"/>
  <c r="AX114" i="24"/>
  <c r="AX67" i="24"/>
  <c r="AX60" i="24"/>
  <c r="AX107" i="24"/>
  <c r="AX106" i="24" s="1"/>
  <c r="AX21" i="24" s="1"/>
  <c r="AX42" i="24" s="1" a="1"/>
  <c r="AX42" i="24" s="1"/>
  <c r="AX63" i="24"/>
  <c r="AX14" i="24" s="1"/>
  <c r="AX111" i="24"/>
  <c r="AX92" i="24"/>
  <c r="AX102" i="24"/>
  <c r="AX87" i="24"/>
  <c r="AX57" i="24"/>
  <c r="AX62" i="24"/>
  <c r="AX13" i="24" s="1"/>
  <c r="AX72" i="24"/>
  <c r="AX56" i="24"/>
  <c r="AX91" i="24"/>
  <c r="AX96" i="24"/>
  <c r="AX61" i="24"/>
  <c r="AX12" i="24" s="1"/>
  <c r="AX51" i="24"/>
  <c r="AX50" i="24" s="1"/>
  <c r="AY323" i="23"/>
  <c r="AY99" i="23"/>
  <c r="AY44" i="23"/>
  <c r="AY321" i="23"/>
  <c r="AY1580" i="23"/>
  <c r="AY82" i="23"/>
  <c r="AY1223" i="23"/>
  <c r="AI14" i="55"/>
  <c r="AI13" i="55" s="1"/>
  <c r="AV33" i="24"/>
  <c r="V438" i="43" s="1"/>
  <c r="AQ134" i="23"/>
  <c r="AQ1466" i="23"/>
  <c r="AV271" i="23"/>
  <c r="AV118" i="23"/>
  <c r="U78" i="43" s="1"/>
  <c r="AP704" i="23"/>
  <c r="AP713" i="23"/>
  <c r="AS341" i="24"/>
  <c r="AT341" i="24"/>
  <c r="AW341" i="24"/>
  <c r="AV341" i="24"/>
  <c r="AU341" i="24"/>
  <c r="AO700" i="23"/>
  <c r="AP708" i="23"/>
  <c r="AP714" i="23" s="1"/>
  <c r="AS1032" i="23"/>
  <c r="AS1041" i="23"/>
  <c r="AS1013" i="23"/>
  <c r="AS1005" i="23" s="1"/>
  <c r="R305" i="43" s="1"/>
  <c r="AS709" i="23"/>
  <c r="AS701" i="23" s="1"/>
  <c r="R301" i="43" s="1"/>
  <c r="AS737" i="23"/>
  <c r="AS728" i="23"/>
  <c r="AX46" i="25"/>
  <c r="AV303" i="23"/>
  <c r="AV302" i="23" s="1"/>
  <c r="AW314" i="23"/>
  <c r="AW315" i="23"/>
  <c r="S533" i="43"/>
  <c r="Y41" i="27"/>
  <c r="Y70" i="27" s="1"/>
  <c r="AQ781" i="23"/>
  <c r="E781" i="23" s="1"/>
  <c r="AQ789" i="23"/>
  <c r="AW422" i="23"/>
  <c r="AW413" i="23" s="1"/>
  <c r="AW374" i="23" s="1"/>
  <c r="AW421" i="23"/>
  <c r="AW428" i="23"/>
  <c r="AW429" i="23"/>
  <c r="AX425" i="23" s="1"/>
  <c r="AW426" i="23"/>
  <c r="AW420" i="23"/>
  <c r="AW412" i="23" s="1"/>
  <c r="AW373" i="23" s="1"/>
  <c r="AW423" i="23"/>
  <c r="AW427" i="23"/>
  <c r="AW431" i="23"/>
  <c r="AW129" i="23"/>
  <c r="AW1512" i="23"/>
  <c r="AW1492" i="23" s="1"/>
  <c r="AV39" i="25"/>
  <c r="AZ221" i="23"/>
  <c r="AY4" i="24"/>
  <c r="AV38" i="25"/>
  <c r="AJ2" i="28"/>
  <c r="AJ50" i="28" s="1"/>
  <c r="AD30" i="27"/>
  <c r="Y2" i="43"/>
  <c r="AJ4" i="55"/>
  <c r="AY3" i="29"/>
  <c r="AJ4" i="59"/>
  <c r="U437" i="43"/>
  <c r="AU178" i="24"/>
  <c r="AW1414" i="23"/>
  <c r="AW1437" i="23" s="1"/>
  <c r="AW347" i="23" s="1"/>
  <c r="AV132" i="24"/>
  <c r="AV153" i="24" s="1"/>
  <c r="AQ467" i="23"/>
  <c r="AQ455" i="23" s="1"/>
  <c r="AQ357" i="23" s="1"/>
  <c r="AQ178" i="23" s="1"/>
  <c r="U183" i="43"/>
  <c r="U140" i="43" s="1"/>
  <c r="R157" i="43"/>
  <c r="P548" i="43"/>
  <c r="V49" i="27"/>
  <c r="V78" i="27" s="1"/>
  <c r="AR785" i="23"/>
  <c r="AR777" i="23" s="1"/>
  <c r="Q302" i="43" s="1"/>
  <c r="AR813" i="23"/>
  <c r="AR804" i="23"/>
  <c r="AR809" i="23" s="1"/>
  <c r="AS803" i="23" s="1"/>
  <c r="AS806" i="23" s="1"/>
  <c r="W221" i="43"/>
  <c r="W246" i="43" s="1"/>
  <c r="AW26" i="24"/>
  <c r="AW15" i="24"/>
  <c r="W204" i="43" s="1"/>
  <c r="W240" i="43" s="1"/>
  <c r="AW66" i="24"/>
  <c r="T185" i="43"/>
  <c r="AE50" i="59"/>
  <c r="AE51" i="59" s="1"/>
  <c r="AR1473" i="23"/>
  <c r="AR1472" i="23" s="1"/>
  <c r="AQ191" i="24"/>
  <c r="AQ185" i="24" s="1"/>
  <c r="AV414" i="23"/>
  <c r="AV375" i="23" s="1"/>
  <c r="AU1436" i="23"/>
  <c r="AU1412" i="23"/>
  <c r="Y58" i="27" s="1"/>
  <c r="Y87" i="27" s="1"/>
  <c r="AT130" i="24"/>
  <c r="AT120" i="24" s="1"/>
  <c r="AT152" i="24"/>
  <c r="AU34" i="24"/>
  <c r="U439" i="43" s="1"/>
  <c r="AV1413" i="23"/>
  <c r="U211" i="43"/>
  <c r="U241" i="43" s="1"/>
  <c r="AU131" i="24"/>
  <c r="AU18" i="24"/>
  <c r="AU6" i="24" s="1"/>
  <c r="AR1619" i="23" s="1" a="1"/>
  <c r="AR1619" i="23" s="1"/>
  <c r="AR1618" i="23" s="1"/>
  <c r="AR1617" i="23" s="1"/>
  <c r="AR1627" i="23" s="1"/>
  <c r="Q174" i="43" s="1"/>
  <c r="Y57" i="27"/>
  <c r="Y86" i="27" s="1"/>
  <c r="AH5" i="59"/>
  <c r="AH43" i="59" s="1"/>
  <c r="AH42" i="59" s="1"/>
  <c r="AX222" i="23"/>
  <c r="AP933" i="23"/>
  <c r="AP471" i="23" s="1"/>
  <c r="AP459" i="23" s="1"/>
  <c r="AP361" i="23" s="1"/>
  <c r="AP941" i="23"/>
  <c r="X48" i="27"/>
  <c r="X77" i="27" s="1"/>
  <c r="R546" i="43"/>
  <c r="AV122" i="24"/>
  <c r="AW1403" i="23"/>
  <c r="AV32" i="24"/>
  <c r="AV8" i="24"/>
  <c r="AV19" i="24"/>
  <c r="AV75" i="24"/>
  <c r="BI298" i="24"/>
  <c r="BA298" i="24"/>
  <c r="AZ298" i="24"/>
  <c r="BC298" i="24"/>
  <c r="AU298" i="24"/>
  <c r="AW298" i="24"/>
  <c r="BK298" i="24"/>
  <c r="AX298" i="24"/>
  <c r="BF298" i="24"/>
  <c r="AV298" i="24"/>
  <c r="BE298" i="24"/>
  <c r="BB298" i="24"/>
  <c r="BH298" i="24"/>
  <c r="BL298" i="24"/>
  <c r="AY298" i="24"/>
  <c r="BD298" i="24"/>
  <c r="BG298" i="24"/>
  <c r="BJ298" i="24"/>
  <c r="AT298" i="24"/>
  <c r="AT282" i="24" s="1"/>
  <c r="AT189" i="24" s="1"/>
  <c r="T104" i="43"/>
  <c r="Y40" i="27"/>
  <c r="Y69" i="27" s="1"/>
  <c r="S532" i="43"/>
  <c r="AR937" i="23"/>
  <c r="AR929" i="23" s="1"/>
  <c r="Q304" i="43" s="1"/>
  <c r="AR956" i="23"/>
  <c r="AR965" i="23"/>
  <c r="AS1117" i="23"/>
  <c r="AS1089" i="23"/>
  <c r="AS1081" i="23" s="1"/>
  <c r="R306" i="43" s="1"/>
  <c r="AS1108" i="23"/>
  <c r="AS813" i="23"/>
  <c r="AS804" i="23"/>
  <c r="AS785" i="23"/>
  <c r="AS777" i="23" s="1"/>
  <c r="R302" i="43" s="1"/>
  <c r="AP296" i="23"/>
  <c r="AP156" i="23"/>
  <c r="N568" i="43" s="1"/>
  <c r="AO1080" i="23"/>
  <c r="AP1088" i="23"/>
  <c r="AP1094" i="23" s="1"/>
  <c r="X56" i="27"/>
  <c r="X85" i="27" s="1"/>
  <c r="AD22" i="28"/>
  <c r="AD24" i="28" s="1"/>
  <c r="AD25" i="28" s="1"/>
  <c r="AT176" i="23"/>
  <c r="P534" i="43"/>
  <c r="V42" i="27"/>
  <c r="V71" i="27" s="1"/>
  <c r="P298" i="43"/>
  <c r="AR808" i="23"/>
  <c r="AR787" i="23"/>
  <c r="AW236" i="23"/>
  <c r="AG41" i="59"/>
  <c r="AG49" i="59"/>
  <c r="AR1185" i="23"/>
  <c r="AR1165" i="23"/>
  <c r="AR1157" i="23" s="1"/>
  <c r="AR1194" i="23"/>
  <c r="P588" i="43"/>
  <c r="AR36" i="23"/>
  <c r="AO1004" i="23"/>
  <c r="AP1012" i="23"/>
  <c r="AP1018" i="23" s="1"/>
  <c r="AV1426" i="23"/>
  <c r="AV245" i="23"/>
  <c r="AV1402" i="23"/>
  <c r="AV124" i="24"/>
  <c r="AV145" i="24" s="1"/>
  <c r="AW1405" i="23"/>
  <c r="AW1428" i="23" s="1"/>
  <c r="AW338" i="23" s="1"/>
  <c r="AO928" i="23"/>
  <c r="AP936" i="23"/>
  <c r="AP942" i="23" s="1"/>
  <c r="AU269" i="23"/>
  <c r="AV1442" i="23"/>
  <c r="AV1441" i="23" s="1"/>
  <c r="AV352" i="23" s="1"/>
  <c r="AV351" i="23" s="1"/>
  <c r="AV1418" i="23"/>
  <c r="Z59" i="27" s="1"/>
  <c r="Z88" i="27" s="1"/>
  <c r="AX383" i="24"/>
  <c r="AW383" i="24"/>
  <c r="AY383" i="24"/>
  <c r="AU383" i="24"/>
  <c r="AZ383" i="24"/>
  <c r="BC383" i="24"/>
  <c r="BA383" i="24"/>
  <c r="BB383" i="24"/>
  <c r="AT383" i="24"/>
  <c r="AT367" i="24" s="1"/>
  <c r="AT193" i="24" s="1"/>
  <c r="AU1474" i="23" s="1"/>
  <c r="AV383" i="24"/>
  <c r="AR709" i="23"/>
  <c r="AR701" i="23" s="1"/>
  <c r="Q301" i="43" s="1"/>
  <c r="AR728" i="23"/>
  <c r="AR737" i="23"/>
  <c r="W184" i="43"/>
  <c r="W141" i="43" s="1"/>
  <c r="AX1407" i="23"/>
  <c r="AX1430" i="23" s="1"/>
  <c r="AX340" i="23" s="1"/>
  <c r="AW126" i="24"/>
  <c r="AW147" i="24" s="1"/>
  <c r="AW173" i="24" s="1"/>
  <c r="F262" i="24" s="1"/>
  <c r="AW127" i="24"/>
  <c r="AW148" i="24" s="1"/>
  <c r="AX1408" i="23"/>
  <c r="AX1431" i="23" s="1"/>
  <c r="AX341" i="23" s="1"/>
  <c r="AS167" i="24"/>
  <c r="AS176" i="24"/>
  <c r="F342" i="24"/>
  <c r="AT334" i="23"/>
  <c r="AT537" i="23" a="1"/>
  <c r="AT537" i="23" s="1"/>
  <c r="AT538" i="23" s="1"/>
  <c r="AT541" i="23" s="1"/>
  <c r="AT1069" i="23" a="1"/>
  <c r="AT1069" i="23" s="1"/>
  <c r="AT1070" i="23" s="1"/>
  <c r="AT1073" i="23" s="1"/>
  <c r="AT841" i="23" a="1"/>
  <c r="AT841" i="23" s="1"/>
  <c r="AT842" i="23" s="1"/>
  <c r="AT845" i="23" s="1"/>
  <c r="AT1145" i="23" a="1"/>
  <c r="AT1145" i="23" s="1"/>
  <c r="AT1146" i="23" s="1"/>
  <c r="AT1149" i="23" s="1"/>
  <c r="AT613" i="23" a="1"/>
  <c r="AT613" i="23" s="1"/>
  <c r="AT614" i="23" s="1"/>
  <c r="AT617" i="23" s="1"/>
  <c r="AT765" i="23" a="1"/>
  <c r="AT765" i="23" s="1"/>
  <c r="AT766" i="23" s="1"/>
  <c r="AT769" i="23" s="1"/>
  <c r="AT917" i="23" a="1"/>
  <c r="AT917" i="23" s="1"/>
  <c r="AT918" i="23" s="1"/>
  <c r="AT921" i="23" s="1"/>
  <c r="AT993" i="23" a="1"/>
  <c r="AT993" i="23" s="1"/>
  <c r="AT994" i="23" s="1"/>
  <c r="AT997" i="23" s="1"/>
  <c r="AT689" i="23" a="1"/>
  <c r="AT689" i="23" s="1"/>
  <c r="AT690" i="23" s="1"/>
  <c r="AT693" i="23" s="1"/>
  <c r="AT488" i="23"/>
  <c r="AT489" i="23" s="1"/>
  <c r="AT505" i="23" s="1"/>
  <c r="AT497" i="23" s="1"/>
  <c r="AU11" i="25"/>
  <c r="AX15" i="29"/>
  <c r="AX10" i="29" s="1"/>
  <c r="AY310" i="23" s="1"/>
  <c r="AY309" i="23" s="1"/>
  <c r="AX14" i="29"/>
  <c r="AU242" i="23"/>
  <c r="AU241" i="23" s="1"/>
  <c r="AU298" i="23"/>
  <c r="AU244" i="23"/>
  <c r="AU131" i="23"/>
  <c r="AO776" i="23"/>
  <c r="AP784" i="23"/>
  <c r="AP790" i="23" s="1"/>
  <c r="AS133" i="23"/>
  <c r="AY44" i="25"/>
  <c r="M599" i="43"/>
  <c r="AO213" i="23"/>
  <c r="S54" i="27"/>
  <c r="S83" i="27" s="1"/>
  <c r="AS340" i="24"/>
  <c r="AU340" i="24"/>
  <c r="AT340" i="24"/>
  <c r="AV340" i="24"/>
  <c r="AR340" i="24"/>
  <c r="AR326" i="24" s="1"/>
  <c r="AR192" i="24" s="1"/>
  <c r="O280" i="43"/>
  <c r="AP201" i="23"/>
  <c r="N603" i="43"/>
  <c r="AS557" i="23"/>
  <c r="AS549" i="23" s="1"/>
  <c r="R299" i="43" s="1"/>
  <c r="AS576" i="23"/>
  <c r="AS585" i="23"/>
  <c r="AS1185" i="23"/>
  <c r="AS1165" i="23"/>
  <c r="AS1157" i="23" s="1"/>
  <c r="AS1194" i="23"/>
  <c r="N549" i="43"/>
  <c r="T50" i="27"/>
  <c r="T79" i="27" s="1"/>
  <c r="AP174" i="23"/>
  <c r="AV123" i="24"/>
  <c r="AV144" i="24" s="1"/>
  <c r="AW1404" i="23"/>
  <c r="AW1427" i="23" s="1"/>
  <c r="AW337" i="23" s="1"/>
  <c r="AV138" i="24"/>
  <c r="AV159" i="24" s="1"/>
  <c r="AV156" i="24" s="1"/>
  <c r="AW1421" i="23"/>
  <c r="AW1444" i="23" s="1"/>
  <c r="L424" i="24"/>
  <c r="AS169" i="24"/>
  <c r="AS171" i="24"/>
  <c r="F299" i="24"/>
  <c r="AR1032" i="23"/>
  <c r="AR1041" i="23"/>
  <c r="AR1013" i="23"/>
  <c r="AR1005" i="23" s="1"/>
  <c r="Q305" i="43" s="1"/>
  <c r="W186" i="43"/>
  <c r="AV313" i="23"/>
  <c r="L382" i="24"/>
  <c r="AV272" i="23"/>
  <c r="U83" i="43"/>
  <c r="U105" i="43" s="1"/>
  <c r="AV119" i="23"/>
  <c r="AU143" i="24"/>
  <c r="AU121" i="24"/>
  <c r="AU135" i="24"/>
  <c r="AU157" i="24"/>
  <c r="AU179" i="24" s="1"/>
  <c r="F426" i="24" s="1"/>
  <c r="Q534" i="43"/>
  <c r="W42" i="27"/>
  <c r="W71" i="27" s="1"/>
  <c r="Z46" i="27"/>
  <c r="Z75" i="27" s="1"/>
  <c r="T544" i="43"/>
  <c r="Q530" i="43"/>
  <c r="W38" i="27"/>
  <c r="W67" i="27" s="1"/>
  <c r="AW9" i="29"/>
  <c r="AW13" i="29"/>
  <c r="AW9" i="24"/>
  <c r="W201" i="43" s="1"/>
  <c r="W237" i="43" s="1"/>
  <c r="AW11" i="24"/>
  <c r="W200" i="43" s="1"/>
  <c r="W236" i="43" s="1"/>
  <c r="AW59" i="24"/>
  <c r="W213" i="43"/>
  <c r="W243" i="43" s="1"/>
  <c r="AX1415" i="23"/>
  <c r="AX1438" i="23" s="1"/>
  <c r="AX348" i="23" s="1"/>
  <c r="AW133" i="24"/>
  <c r="AW154" i="24" s="1"/>
  <c r="W220" i="43"/>
  <c r="AW113" i="24"/>
  <c r="AW25" i="24"/>
  <c r="U228" i="43"/>
  <c r="AT249" i="23"/>
  <c r="AT120" i="23"/>
  <c r="AW419" i="23"/>
  <c r="AV411" i="23"/>
  <c r="AV372" i="23" s="1"/>
  <c r="AV432" i="23"/>
  <c r="AV415" i="23" s="1"/>
  <c r="AV376" i="23" s="1"/>
  <c r="Y569" i="43"/>
  <c r="X172" i="43"/>
  <c r="X173" i="43"/>
  <c r="X370" i="43"/>
  <c r="AU12" i="25"/>
  <c r="AI30" i="59"/>
  <c r="AI35" i="59" s="1"/>
  <c r="AI33" i="59"/>
  <c r="AI38" i="59" s="1"/>
  <c r="AI32" i="59"/>
  <c r="AI37" i="59" s="1"/>
  <c r="AI31" i="59"/>
  <c r="AI36" i="59" s="1"/>
  <c r="V214" i="43"/>
  <c r="V244" i="43" s="1"/>
  <c r="AV134" i="24"/>
  <c r="AV155" i="24" s="1"/>
  <c r="AW1416" i="23"/>
  <c r="AW1439" i="23" s="1"/>
  <c r="AW349" i="23" s="1"/>
  <c r="AU336" i="23"/>
  <c r="AU335" i="23" s="1"/>
  <c r="AU1425" i="23"/>
  <c r="AL660" i="23"/>
  <c r="AL664" i="23" s="1"/>
  <c r="AL662" i="23" s="1"/>
  <c r="AL747" i="23"/>
  <c r="AK1197" i="23"/>
  <c r="AK1195" i="23" s="1"/>
  <c r="AK1199" i="23" s="1"/>
  <c r="AL1204" i="23" s="1"/>
  <c r="AL1201" i="23" s="1"/>
  <c r="AK496" i="23"/>
  <c r="AL975" i="23"/>
  <c r="AL589" i="23"/>
  <c r="AQ653" i="23"/>
  <c r="AQ634" i="23" s="1"/>
  <c r="AQ626" i="23" s="1"/>
  <c r="AL1116" i="23"/>
  <c r="AL1119" i="23" s="1"/>
  <c r="AL1121" i="23" s="1"/>
  <c r="AK180" i="23"/>
  <c r="AK1189" i="23"/>
  <c r="AK1190" i="23"/>
  <c r="AL1184" i="23" s="1"/>
  <c r="AM584" i="23"/>
  <c r="AM588" i="23" s="1"/>
  <c r="AM586" i="23" s="1"/>
  <c r="AK1214" i="23"/>
  <c r="AI358" i="23"/>
  <c r="I604" i="43"/>
  <c r="J281" i="43"/>
  <c r="AJ1156" i="23"/>
  <c r="AJ466" i="23" s="1"/>
  <c r="AJ454" i="23" s="1"/>
  <c r="AJ356" i="23" s="1"/>
  <c r="AJ162" i="23" s="1"/>
  <c r="AK1164" i="23"/>
  <c r="AK1170" i="23" s="1"/>
  <c r="NN56" i="25"/>
  <c r="NO55" i="25"/>
  <c r="AK1169" i="23"/>
  <c r="AK1160" i="23"/>
  <c r="AK470" i="23" s="1"/>
  <c r="AK458" i="23" s="1"/>
  <c r="AK360" i="23" s="1"/>
  <c r="AN154" i="23"/>
  <c r="L566" i="43" s="1"/>
  <c r="L567" i="43"/>
  <c r="AO155" i="23"/>
  <c r="AL967" i="23"/>
  <c r="AL969" i="23" s="1"/>
  <c r="F303" i="24"/>
  <c r="AJ468" i="23"/>
  <c r="AL739" i="23"/>
  <c r="AL741" i="23" s="1"/>
  <c r="AL891" i="23"/>
  <c r="AL893" i="23" s="1"/>
  <c r="AL1051" i="23"/>
  <c r="AL1040" i="23"/>
  <c r="AL511" i="23"/>
  <c r="AL500" i="23" s="1"/>
  <c r="AL508" i="23"/>
  <c r="AL815" i="23"/>
  <c r="AL817" i="23" s="1"/>
  <c r="AI19" i="55" l="1"/>
  <c r="AH28" i="59"/>
  <c r="AR1009" i="23"/>
  <c r="AR1037" i="23"/>
  <c r="AS1031" i="23" s="1"/>
  <c r="AS1034" i="23" s="1"/>
  <c r="AS1036" i="23" s="1"/>
  <c r="W230" i="43"/>
  <c r="W245" i="43"/>
  <c r="AW41" i="24" a="1"/>
  <c r="AW41" i="24" s="1"/>
  <c r="W212" i="43"/>
  <c r="W242" i="43" s="1"/>
  <c r="AW123" i="24"/>
  <c r="AW144" i="24" s="1"/>
  <c r="W203" i="43"/>
  <c r="W239" i="43" s="1"/>
  <c r="AR1036" i="23"/>
  <c r="AQ1017" i="23"/>
  <c r="AQ1009" i="23"/>
  <c r="AQ471" i="23" s="1"/>
  <c r="AQ459" i="23" s="1"/>
  <c r="AQ361" i="23" s="1"/>
  <c r="AJ20" i="55"/>
  <c r="Y95" i="43" s="1"/>
  <c r="Y102" i="43" s="1"/>
  <c r="AY228" i="23"/>
  <c r="X94" i="43"/>
  <c r="X101" i="43" s="1"/>
  <c r="AQ729" i="23"/>
  <c r="AQ710" i="23" s="1"/>
  <c r="AQ702" i="23" s="1"/>
  <c r="AY99" i="24"/>
  <c r="AY101" i="24"/>
  <c r="AY98" i="24"/>
  <c r="AY100" i="24"/>
  <c r="AY97" i="24"/>
  <c r="AW171" i="24"/>
  <c r="AQ730" i="23"/>
  <c r="AQ711" i="23" s="1"/>
  <c r="AQ713" i="23" s="1"/>
  <c r="AY85" i="24"/>
  <c r="AY83" i="24"/>
  <c r="AY81" i="24"/>
  <c r="AY80" i="24"/>
  <c r="AY79" i="24"/>
  <c r="AY82" i="24"/>
  <c r="AY84" i="24"/>
  <c r="AX1414" i="23"/>
  <c r="AX1437" i="23" s="1"/>
  <c r="AX347" i="23" s="1"/>
  <c r="L261" i="24"/>
  <c r="AY262" i="24"/>
  <c r="BC262" i="24"/>
  <c r="BE262" i="24"/>
  <c r="BH262" i="24"/>
  <c r="AZ262" i="24"/>
  <c r="BG262" i="24"/>
  <c r="BF262" i="24"/>
  <c r="BD262" i="24"/>
  <c r="BA262" i="24"/>
  <c r="BB262" i="24"/>
  <c r="AQ865" i="23"/>
  <c r="AX1404" i="23"/>
  <c r="AX1427" i="23" s="1"/>
  <c r="AX337" i="23" s="1"/>
  <c r="AW258" i="23"/>
  <c r="AW260" i="23" s="1"/>
  <c r="AW256" i="23" s="1"/>
  <c r="V88" i="43" s="1"/>
  <c r="AW48" i="24"/>
  <c r="AN656" i="23"/>
  <c r="AN657" i="23"/>
  <c r="AO651" i="23" s="1"/>
  <c r="AO654" i="23" s="1"/>
  <c r="AM556" i="23"/>
  <c r="AL548" i="23"/>
  <c r="AM559" i="23"/>
  <c r="AM580" i="23"/>
  <c r="AM558" i="23"/>
  <c r="AM581" i="23"/>
  <c r="AN575" i="23" s="1"/>
  <c r="AR885" i="23"/>
  <c r="AS879" i="23" s="1"/>
  <c r="AS882" i="23" s="1"/>
  <c r="AS863" i="23" s="1"/>
  <c r="AW132" i="24"/>
  <c r="AW153" i="24" s="1"/>
  <c r="AR961" i="23"/>
  <c r="AS955" i="23" s="1"/>
  <c r="AS958" i="23" s="1"/>
  <c r="AS961" i="23" s="1"/>
  <c r="AT955" i="23" s="1"/>
  <c r="AT958" i="23" s="1"/>
  <c r="AW75" i="24"/>
  <c r="AX95" i="24"/>
  <c r="AX20" i="24" s="1"/>
  <c r="Q298" i="43"/>
  <c r="AN638" i="23"/>
  <c r="AO632" i="23" s="1"/>
  <c r="R298" i="43"/>
  <c r="AW313" i="23"/>
  <c r="V185" i="43" s="1"/>
  <c r="AX55" i="24"/>
  <c r="AX10" i="24" s="1"/>
  <c r="AN628" i="23"/>
  <c r="AN637" i="23"/>
  <c r="L341" i="24"/>
  <c r="AS1113" i="23"/>
  <c r="AT1107" i="23" s="1"/>
  <c r="AT1110" i="23" s="1"/>
  <c r="AU1401" i="23"/>
  <c r="AE22" i="28" s="1"/>
  <c r="AE24" i="28" s="1"/>
  <c r="AE25" i="28" s="1"/>
  <c r="L340" i="24"/>
  <c r="AZ44" i="25"/>
  <c r="X42" i="27"/>
  <c r="X71" i="27" s="1"/>
  <c r="R534" i="43"/>
  <c r="AU174" i="24"/>
  <c r="AU142" i="24"/>
  <c r="AR467" i="23"/>
  <c r="AR455" i="23" s="1"/>
  <c r="AR357" i="23" s="1"/>
  <c r="AR178" i="23" s="1"/>
  <c r="Y48" i="27"/>
  <c r="Y77" i="27" s="1"/>
  <c r="S546" i="43"/>
  <c r="AI5" i="59"/>
  <c r="AI43" i="59" s="1"/>
  <c r="AI42" i="59" s="1"/>
  <c r="AY222" i="23"/>
  <c r="AT956" i="23"/>
  <c r="AT937" i="23"/>
  <c r="AT929" i="23" s="1"/>
  <c r="S304" i="43" s="1"/>
  <c r="AT965" i="23"/>
  <c r="AT880" i="23"/>
  <c r="AT861" i="23"/>
  <c r="AT853" i="23" s="1"/>
  <c r="S303" i="43" s="1"/>
  <c r="AT889" i="23"/>
  <c r="AU342" i="24"/>
  <c r="AX342" i="24"/>
  <c r="AV342" i="24"/>
  <c r="AW342" i="24"/>
  <c r="AT342" i="24"/>
  <c r="AT326" i="24" s="1"/>
  <c r="AT192" i="24" s="1"/>
  <c r="L383" i="24"/>
  <c r="AP928" i="23"/>
  <c r="AQ936" i="23"/>
  <c r="AQ942" i="23" s="1"/>
  <c r="AV336" i="23"/>
  <c r="AV335" i="23" s="1"/>
  <c r="AV1425" i="23"/>
  <c r="AV38" i="24" a="1"/>
  <c r="AV38" i="24" s="1"/>
  <c r="AW1614" i="23"/>
  <c r="AV1436" i="23"/>
  <c r="AV1412" i="23"/>
  <c r="Z58" i="27" s="1"/>
  <c r="Z87" i="27" s="1"/>
  <c r="AR134" i="23"/>
  <c r="AR1466" i="23"/>
  <c r="AX1409" i="23"/>
  <c r="AX1432" i="23" s="1"/>
  <c r="AX342" i="23" s="1"/>
  <c r="AW128" i="24"/>
  <c r="AW149" i="24" s="1"/>
  <c r="AV1511" i="23"/>
  <c r="AV1490" i="23" s="1"/>
  <c r="AV128" i="23"/>
  <c r="AV178" i="24"/>
  <c r="AU30" i="24"/>
  <c r="AX8" i="25"/>
  <c r="AQ708" i="23"/>
  <c r="AP700" i="23"/>
  <c r="AX271" i="23"/>
  <c r="AX118" i="23"/>
  <c r="W78" i="43" s="1"/>
  <c r="AY1406" i="23"/>
  <c r="AY1429" i="23" s="1"/>
  <c r="AY339" i="23" s="1"/>
  <c r="AX125" i="24"/>
  <c r="AX146" i="24" s="1"/>
  <c r="AY1415" i="23"/>
  <c r="AY1438" i="23" s="1"/>
  <c r="AY348" i="23" s="1"/>
  <c r="X213" i="43"/>
  <c r="X243" i="43" s="1"/>
  <c r="AX133" i="24"/>
  <c r="AX154" i="24" s="1"/>
  <c r="AX27" i="24"/>
  <c r="X222" i="43"/>
  <c r="X247" i="43" s="1"/>
  <c r="AX109" i="24"/>
  <c r="AX22" i="24" s="1"/>
  <c r="AX43" i="24" s="1" a="1"/>
  <c r="AX43" i="24" s="1"/>
  <c r="AW129" i="24"/>
  <c r="AW150" i="24" s="1"/>
  <c r="AX1410" i="23"/>
  <c r="AX1433" i="23" s="1"/>
  <c r="AX343" i="23" s="1"/>
  <c r="AW303" i="23"/>
  <c r="AW302" i="23" s="1"/>
  <c r="AX314" i="23"/>
  <c r="AX315" i="23"/>
  <c r="AW271" i="23"/>
  <c r="AW118" i="23"/>
  <c r="V78" i="43" s="1"/>
  <c r="X38" i="27"/>
  <c r="X67" i="27" s="1"/>
  <c r="R530" i="43"/>
  <c r="AI6" i="59"/>
  <c r="AY223" i="23"/>
  <c r="AX4" i="29"/>
  <c r="AX1419" i="23"/>
  <c r="AW136" i="24"/>
  <c r="AW24" i="24"/>
  <c r="AW44" i="24" s="1" a="1"/>
  <c r="AW44" i="24" s="1"/>
  <c r="AW124" i="24"/>
  <c r="AW145" i="24" s="1"/>
  <c r="AX1405" i="23"/>
  <c r="AX1428" i="23" s="1"/>
  <c r="AX338" i="23" s="1"/>
  <c r="AW33" i="24"/>
  <c r="W438" i="43" s="1"/>
  <c r="AW122" i="24"/>
  <c r="AX1403" i="23"/>
  <c r="AW8" i="24"/>
  <c r="AW32" i="24"/>
  <c r="BK426" i="24"/>
  <c r="BJ426" i="24"/>
  <c r="BD426" i="24"/>
  <c r="AX426" i="24"/>
  <c r="BL426" i="24"/>
  <c r="BF426" i="24"/>
  <c r="BC426" i="24"/>
  <c r="AZ426" i="24"/>
  <c r="AY426" i="24"/>
  <c r="BE426" i="24"/>
  <c r="BB426" i="24"/>
  <c r="BG426" i="24"/>
  <c r="BA426" i="24"/>
  <c r="AW426" i="24"/>
  <c r="AV426" i="24"/>
  <c r="BI426" i="24"/>
  <c r="BH426" i="24"/>
  <c r="Z41" i="27"/>
  <c r="Z70" i="27" s="1"/>
  <c r="T533" i="43"/>
  <c r="BB299" i="24"/>
  <c r="AY299" i="24"/>
  <c r="BH299" i="24"/>
  <c r="BD299" i="24"/>
  <c r="BK299" i="24"/>
  <c r="BE299" i="24"/>
  <c r="BL299" i="24"/>
  <c r="BI299" i="24"/>
  <c r="AW299" i="24"/>
  <c r="BA299" i="24"/>
  <c r="AV299" i="24"/>
  <c r="AV282" i="24" s="1"/>
  <c r="AV189" i="24" s="1"/>
  <c r="BJ299" i="24"/>
  <c r="AU299" i="24"/>
  <c r="AU282" i="24" s="1"/>
  <c r="AU189" i="24" s="1"/>
  <c r="BC299" i="24"/>
  <c r="AX299" i="24"/>
  <c r="BF299" i="24"/>
  <c r="BG299" i="24"/>
  <c r="AZ299" i="24"/>
  <c r="W49" i="27"/>
  <c r="W78" i="27" s="1"/>
  <c r="Q548" i="43"/>
  <c r="AX13" i="29"/>
  <c r="AX9" i="29"/>
  <c r="AT813" i="23"/>
  <c r="AT785" i="23"/>
  <c r="AT777" i="23" s="1"/>
  <c r="S302" i="43" s="1"/>
  <c r="AT804" i="23"/>
  <c r="AT1089" i="23"/>
  <c r="AT1081" i="23" s="1"/>
  <c r="S306" i="43" s="1"/>
  <c r="AT1108" i="23"/>
  <c r="AT1117" i="23"/>
  <c r="V228" i="43"/>
  <c r="AP1004" i="23"/>
  <c r="AQ1012" i="23"/>
  <c r="AQ1018" i="23" s="1"/>
  <c r="AS809" i="23"/>
  <c r="AT803" i="23" s="1"/>
  <c r="AS808" i="23"/>
  <c r="AS787" i="23"/>
  <c r="AS789" i="23" s="1"/>
  <c r="AP1080" i="23"/>
  <c r="AQ1088" i="23"/>
  <c r="AQ1094" i="23" s="1"/>
  <c r="V437" i="43"/>
  <c r="AU346" i="23"/>
  <c r="AU345" i="23" s="1"/>
  <c r="AU488" i="23" s="1"/>
  <c r="AU489" i="23" s="1"/>
  <c r="AU505" i="23" s="1"/>
  <c r="AU497" i="23" s="1"/>
  <c r="AU1435" i="23"/>
  <c r="AX1420" i="23"/>
  <c r="AX1443" i="23" s="1"/>
  <c r="AW137" i="24"/>
  <c r="AW158" i="24" s="1"/>
  <c r="U435" i="43"/>
  <c r="AJ30" i="59"/>
  <c r="AJ35" i="59" s="1"/>
  <c r="AJ33" i="59"/>
  <c r="AJ38" i="59" s="1"/>
  <c r="AJ32" i="59"/>
  <c r="AJ37" i="59" s="1"/>
  <c r="AJ31" i="59"/>
  <c r="AJ36" i="59" s="1"/>
  <c r="Y370" i="43"/>
  <c r="Y173" i="43"/>
  <c r="Y172" i="43"/>
  <c r="Z569" i="43"/>
  <c r="AV11" i="25"/>
  <c r="AV12" i="25"/>
  <c r="AV269" i="23"/>
  <c r="AS467" i="23"/>
  <c r="AS455" i="23" s="1"/>
  <c r="AS357" i="23" s="1"/>
  <c r="AS178" i="23" s="1"/>
  <c r="AQ296" i="23"/>
  <c r="AQ156" i="23"/>
  <c r="O568" i="43" s="1"/>
  <c r="X179" i="43"/>
  <c r="X188" i="43"/>
  <c r="AX126" i="24"/>
  <c r="AX147" i="24" s="1"/>
  <c r="AX173" i="24" s="1"/>
  <c r="F263" i="24" s="1"/>
  <c r="AY1407" i="23"/>
  <c r="AY1430" i="23" s="1"/>
  <c r="AY340" i="23" s="1"/>
  <c r="AX11" i="24"/>
  <c r="X200" i="43" s="1"/>
  <c r="X236" i="43" s="1"/>
  <c r="AX59" i="24"/>
  <c r="AX16" i="24"/>
  <c r="X202" i="43" s="1"/>
  <c r="X238" i="43" s="1"/>
  <c r="AX70" i="24"/>
  <c r="X221" i="43"/>
  <c r="X246" i="43" s="1"/>
  <c r="AX26" i="24"/>
  <c r="AW138" i="24"/>
  <c r="AW159" i="24" s="1"/>
  <c r="AW156" i="24" s="1"/>
  <c r="AX1421" i="23"/>
  <c r="AX1444" i="23" s="1"/>
  <c r="AW1442" i="23"/>
  <c r="AW1441" i="23" s="1"/>
  <c r="AW352" i="23" s="1"/>
  <c r="AW351" i="23" s="1"/>
  <c r="AW1418" i="23"/>
  <c r="AA59" i="27" s="1"/>
  <c r="AA88" i="27" s="1"/>
  <c r="AS36" i="23"/>
  <c r="Q588" i="43"/>
  <c r="AQ860" i="23"/>
  <c r="AQ866" i="23" s="1"/>
  <c r="AP852" i="23"/>
  <c r="AR960" i="23"/>
  <c r="AR939" i="23"/>
  <c r="U185" i="43"/>
  <c r="AF50" i="59"/>
  <c r="AF51" i="59" s="1"/>
  <c r="N585" i="43"/>
  <c r="AR191" i="24"/>
  <c r="AR185" i="24" s="1"/>
  <c r="AS1473" i="23"/>
  <c r="AS1472" i="23" s="1"/>
  <c r="AP776" i="23"/>
  <c r="AQ784" i="23"/>
  <c r="AQ790" i="23" s="1"/>
  <c r="X184" i="43"/>
  <c r="X141" i="43" s="1"/>
  <c r="AT728" i="23"/>
  <c r="AT737" i="23"/>
  <c r="AT709" i="23"/>
  <c r="AT701" i="23" s="1"/>
  <c r="S301" i="43" s="1"/>
  <c r="AT633" i="23"/>
  <c r="AT625" i="23" s="1"/>
  <c r="S300" i="43" s="1"/>
  <c r="AT652" i="23"/>
  <c r="AT661" i="23"/>
  <c r="AT557" i="23"/>
  <c r="AT549" i="23" s="1"/>
  <c r="S299" i="43" s="1"/>
  <c r="AT585" i="23"/>
  <c r="AT576" i="23"/>
  <c r="AS166" i="24"/>
  <c r="Z57" i="27"/>
  <c r="Z86" i="27" s="1"/>
  <c r="AW119" i="23"/>
  <c r="V83" i="43"/>
  <c r="V105" i="43" s="1"/>
  <c r="AW272" i="23"/>
  <c r="AT204" i="23"/>
  <c r="R601" i="43"/>
  <c r="L298" i="24"/>
  <c r="AW1426" i="23"/>
  <c r="AW1402" i="23"/>
  <c r="AW245" i="23"/>
  <c r="AX428" i="23"/>
  <c r="AX422" i="23"/>
  <c r="AX413" i="23" s="1"/>
  <c r="AX374" i="23" s="1"/>
  <c r="AX427" i="23"/>
  <c r="AX426" i="23"/>
  <c r="AX431" i="23"/>
  <c r="AX423" i="23"/>
  <c r="AX429" i="23"/>
  <c r="AY425" i="23" s="1"/>
  <c r="AX420" i="23"/>
  <c r="AX412" i="23" s="1"/>
  <c r="AX373" i="23" s="1"/>
  <c r="AX421" i="23"/>
  <c r="AU152" i="24"/>
  <c r="AU130" i="24"/>
  <c r="AU120" i="24" s="1"/>
  <c r="AU252" i="23"/>
  <c r="AU254" i="23" s="1"/>
  <c r="AU250" i="23" s="1"/>
  <c r="T87" i="43" s="1"/>
  <c r="T106" i="43" s="1"/>
  <c r="AT177" i="24"/>
  <c r="AT151" i="24"/>
  <c r="AT141" i="24" s="1"/>
  <c r="AQ201" i="23"/>
  <c r="P280" i="43"/>
  <c r="O603" i="43"/>
  <c r="AU168" i="24"/>
  <c r="F385" i="24"/>
  <c r="AY15" i="29"/>
  <c r="AY10" i="29" s="1"/>
  <c r="AZ310" i="23" s="1"/>
  <c r="AZ309" i="23" s="1"/>
  <c r="AY14" i="29"/>
  <c r="AY91" i="24"/>
  <c r="AY104" i="24"/>
  <c r="AY87" i="24"/>
  <c r="AY88" i="24"/>
  <c r="AY93" i="24"/>
  <c r="AY60" i="24"/>
  <c r="AY114" i="24"/>
  <c r="AY72" i="24"/>
  <c r="AY90" i="24"/>
  <c r="AY51" i="24"/>
  <c r="AY50" i="24" s="1"/>
  <c r="AY116" i="24"/>
  <c r="AY57" i="24"/>
  <c r="AY92" i="24"/>
  <c r="AY102" i="24"/>
  <c r="AY86" i="24"/>
  <c r="AY107" i="24"/>
  <c r="AY106" i="24" s="1"/>
  <c r="AY21" i="24" s="1"/>
  <c r="AY42" i="24" s="1" a="1"/>
  <c r="AY42" i="24" s="1"/>
  <c r="AY64" i="24"/>
  <c r="AY103" i="24"/>
  <c r="AY63" i="24"/>
  <c r="AY14" i="24" s="1"/>
  <c r="AY127" i="24" s="1"/>
  <c r="AY148" i="24" s="1"/>
  <c r="AY56" i="24"/>
  <c r="AY89" i="24"/>
  <c r="AY111" i="24"/>
  <c r="AY96" i="24"/>
  <c r="AY31" i="24"/>
  <c r="Y436" i="43" s="1"/>
  <c r="AY115" i="24"/>
  <c r="AY68" i="24"/>
  <c r="AY62" i="24"/>
  <c r="AY13" i="24" s="1"/>
  <c r="AY78" i="24"/>
  <c r="AY61" i="24"/>
  <c r="AY12" i="24" s="1"/>
  <c r="AY110" i="24"/>
  <c r="AY67" i="24"/>
  <c r="AY71" i="24"/>
  <c r="AX419" i="23"/>
  <c r="AW411" i="23"/>
  <c r="AW372" i="23" s="1"/>
  <c r="AW432" i="23"/>
  <c r="AW415" i="23" s="1"/>
  <c r="AW376" i="23" s="1"/>
  <c r="AW414" i="23"/>
  <c r="AW375" i="23" s="1"/>
  <c r="T532" i="43"/>
  <c r="Z40" i="27"/>
  <c r="Z69" i="27" s="1"/>
  <c r="U104" i="43"/>
  <c r="O549" i="43"/>
  <c r="U50" i="27"/>
  <c r="U79" i="27" s="1"/>
  <c r="AQ174" i="23"/>
  <c r="X186" i="43"/>
  <c r="AX15" i="24"/>
  <c r="AX66" i="24"/>
  <c r="AX77" i="24"/>
  <c r="AW134" i="24"/>
  <c r="AW155" i="24" s="1"/>
  <c r="W214" i="43"/>
  <c r="W244" i="43" s="1"/>
  <c r="AX1416" i="23"/>
  <c r="AX1439" i="23" s="1"/>
  <c r="AX349" i="23" s="1"/>
  <c r="R548" i="43"/>
  <c r="X49" i="27"/>
  <c r="X78" i="27" s="1"/>
  <c r="AV157" i="24"/>
  <c r="AV179" i="24" s="1"/>
  <c r="F427" i="24" s="1"/>
  <c r="AV135" i="24"/>
  <c r="AV1620" i="23"/>
  <c r="Y45" i="27"/>
  <c r="Y74" i="27" s="1"/>
  <c r="S543" i="43"/>
  <c r="V183" i="43"/>
  <c r="V140" i="43" s="1"/>
  <c r="AI34" i="59"/>
  <c r="W211" i="43"/>
  <c r="W241" i="43" s="1"/>
  <c r="AW34" i="24"/>
  <c r="W439" i="43" s="1"/>
  <c r="AW18" i="24"/>
  <c r="AW131" i="24"/>
  <c r="AX1413" i="23"/>
  <c r="AW7" i="29"/>
  <c r="AX307" i="23"/>
  <c r="AX306" i="23" s="1"/>
  <c r="AP213" i="23"/>
  <c r="N599" i="43"/>
  <c r="T54" i="27"/>
  <c r="T83" i="27" s="1"/>
  <c r="AY46" i="25"/>
  <c r="AU116" i="23"/>
  <c r="AU1455" i="23"/>
  <c r="AU1454" i="23" s="1"/>
  <c r="AU1459" i="23"/>
  <c r="AT1032" i="23"/>
  <c r="AT1013" i="23"/>
  <c r="AT1005" i="23" s="1"/>
  <c r="S305" i="43" s="1"/>
  <c r="AT1041" i="23"/>
  <c r="AT1185" i="23"/>
  <c r="AT1194" i="23"/>
  <c r="AT1165" i="23"/>
  <c r="AT1157" i="23" s="1"/>
  <c r="AX1512" i="23"/>
  <c r="AX1492" i="23" s="1"/>
  <c r="AX129" i="23"/>
  <c r="AV131" i="23"/>
  <c r="AV244" i="23"/>
  <c r="AV298" i="23"/>
  <c r="AV242" i="23"/>
  <c r="AV241" i="23" s="1"/>
  <c r="AR780" i="23"/>
  <c r="AR789" i="23"/>
  <c r="AU1470" i="23"/>
  <c r="AU1467" i="23" s="1"/>
  <c r="AT186" i="24"/>
  <c r="AV18" i="24"/>
  <c r="AV6" i="24" s="1"/>
  <c r="AS1619" i="23" s="1" a="1"/>
  <c r="AS1619" i="23" s="1"/>
  <c r="AS1618" i="23" s="1"/>
  <c r="AS1617" i="23" s="1"/>
  <c r="AS1627" i="23" s="1"/>
  <c r="R174" i="43" s="1"/>
  <c r="AV34" i="24"/>
  <c r="V439" i="43" s="1"/>
  <c r="V211" i="43"/>
  <c r="V241" i="43" s="1"/>
  <c r="AV131" i="24"/>
  <c r="AW1413" i="23"/>
  <c r="AW40" i="24" a="1"/>
  <c r="AW40" i="24" s="1"/>
  <c r="AV40" i="24" a="1"/>
  <c r="AV40" i="24" s="1"/>
  <c r="AV39" i="24" s="1"/>
  <c r="AV143" i="24"/>
  <c r="AV121" i="24"/>
  <c r="AH41" i="59"/>
  <c r="AH49" i="59"/>
  <c r="AX236" i="23"/>
  <c r="U229" i="43"/>
  <c r="U231" i="43" s="1"/>
  <c r="U248" i="43"/>
  <c r="AJ14" i="55"/>
  <c r="AJ13" i="55" s="1"/>
  <c r="AZ323" i="23"/>
  <c r="AZ99" i="23"/>
  <c r="AZ1223" i="23"/>
  <c r="AZ1580" i="23"/>
  <c r="AZ321" i="23"/>
  <c r="AZ44" i="23"/>
  <c r="AZ82" i="23"/>
  <c r="AA46" i="27"/>
  <c r="AA75" i="27" s="1"/>
  <c r="W544" i="43"/>
  <c r="AS326" i="24"/>
  <c r="AS192" i="24" s="1"/>
  <c r="AX9" i="24"/>
  <c r="X201" i="43" s="1"/>
  <c r="X237" i="43" s="1"/>
  <c r="AX127" i="24"/>
  <c r="AX148" i="24" s="1"/>
  <c r="AY1408" i="23"/>
  <c r="AY1431" i="23" s="1"/>
  <c r="AY341" i="23" s="1"/>
  <c r="X220" i="43"/>
  <c r="AX25" i="24"/>
  <c r="AX113" i="24"/>
  <c r="S157" i="43"/>
  <c r="BA384" i="24"/>
  <c r="AW384" i="24"/>
  <c r="AU384" i="24"/>
  <c r="AU367" i="24" s="1"/>
  <c r="AU193" i="24" s="1"/>
  <c r="AV1474" i="23" s="1"/>
  <c r="BD384" i="24"/>
  <c r="AZ384" i="24"/>
  <c r="AV384" i="24"/>
  <c r="BC384" i="24"/>
  <c r="BB384" i="24"/>
  <c r="AX384" i="24"/>
  <c r="AY384" i="24"/>
  <c r="AE30" i="27"/>
  <c r="AZ3" i="29"/>
  <c r="AK2" i="28"/>
  <c r="AK50" i="28" s="1"/>
  <c r="Z2" i="43"/>
  <c r="AW39" i="25"/>
  <c r="AK4" i="59"/>
  <c r="BA221" i="23"/>
  <c r="AW38" i="25"/>
  <c r="AK4" i="55"/>
  <c r="AZ4" i="24"/>
  <c r="AV18" i="29"/>
  <c r="AV19" i="29" s="1"/>
  <c r="AV17" i="29"/>
  <c r="BC425" i="24"/>
  <c r="BD425" i="24"/>
  <c r="BJ425" i="24"/>
  <c r="AY425" i="24"/>
  <c r="BB425" i="24"/>
  <c r="BF425" i="24"/>
  <c r="BE425" i="24"/>
  <c r="AX425" i="24"/>
  <c r="AW425" i="24"/>
  <c r="BK425" i="24"/>
  <c r="BG425" i="24"/>
  <c r="AU425" i="24"/>
  <c r="AU408" i="24" s="1"/>
  <c r="AU194" i="24" s="1"/>
  <c r="AV1475" i="23" s="1"/>
  <c r="AZ425" i="24"/>
  <c r="BA425" i="24"/>
  <c r="BH425" i="24"/>
  <c r="AV425" i="24"/>
  <c r="BI425" i="24"/>
  <c r="BL425" i="24"/>
  <c r="AR1112" i="23"/>
  <c r="AR1091" i="23"/>
  <c r="AR884" i="23"/>
  <c r="AR863" i="23"/>
  <c r="AL663" i="23"/>
  <c r="AL665" i="23" s="1"/>
  <c r="AM587" i="23"/>
  <c r="AM590" i="23" s="1"/>
  <c r="AN584" i="23" s="1"/>
  <c r="AK1198" i="23"/>
  <c r="I605" i="43"/>
  <c r="J282" i="43"/>
  <c r="AL1193" i="23"/>
  <c r="AL1197" i="23" s="1"/>
  <c r="AL1195" i="23" s="1"/>
  <c r="AL1187" i="23"/>
  <c r="AL1186" i="23"/>
  <c r="AL1188" i="23"/>
  <c r="AL1168" i="23" s="1"/>
  <c r="AL1159" i="23" s="1"/>
  <c r="AL514" i="23"/>
  <c r="AM510" i="23" s="1"/>
  <c r="AL818" i="23"/>
  <c r="AM823" i="23" s="1"/>
  <c r="AS1112" i="23"/>
  <c r="AS1091" i="23"/>
  <c r="AL894" i="23"/>
  <c r="M567" i="43"/>
  <c r="AO154" i="23"/>
  <c r="M566" i="43" s="1"/>
  <c r="AP155" i="23"/>
  <c r="NO56" i="25"/>
  <c r="NP55" i="25"/>
  <c r="AM504" i="23"/>
  <c r="AJ456" i="23"/>
  <c r="AI1215" i="23"/>
  <c r="AI1214" i="23" s="1"/>
  <c r="AI179" i="23"/>
  <c r="AL742" i="23"/>
  <c r="AL970" i="23"/>
  <c r="AK1156" i="23"/>
  <c r="AK466" i="23" s="1"/>
  <c r="AK454" i="23" s="1"/>
  <c r="AK356" i="23" s="1"/>
  <c r="AK162" i="23" s="1"/>
  <c r="AL1164" i="23"/>
  <c r="AL1043" i="23"/>
  <c r="AL1045" i="23" s="1"/>
  <c r="AL1122" i="23"/>
  <c r="BE303" i="24"/>
  <c r="AZ303" i="24"/>
  <c r="BJ303" i="24"/>
  <c r="BL303" i="24"/>
  <c r="BG303" i="24"/>
  <c r="BK303" i="24"/>
  <c r="BH303" i="24"/>
  <c r="BB303" i="24"/>
  <c r="AY303" i="24"/>
  <c r="BI303" i="24"/>
  <c r="BA303" i="24"/>
  <c r="BD303" i="24"/>
  <c r="BC303" i="24"/>
  <c r="BF303" i="24"/>
  <c r="AK137" i="23"/>
  <c r="I552" i="43" s="1"/>
  <c r="AK1274" i="23"/>
  <c r="AJ19" i="55" l="1"/>
  <c r="AS885" i="23"/>
  <c r="AT879" i="23" s="1"/>
  <c r="AW39" i="24"/>
  <c r="AS884" i="23"/>
  <c r="AY109" i="24"/>
  <c r="AY22" i="24" s="1"/>
  <c r="Y214" i="43" s="1"/>
  <c r="Y244" i="43" s="1"/>
  <c r="AS1015" i="23"/>
  <c r="AS1009" i="23" s="1"/>
  <c r="AY55" i="24"/>
  <c r="AY10" i="24" s="1"/>
  <c r="Y203" i="43" s="1"/>
  <c r="Y239" i="43" s="1"/>
  <c r="AS1037" i="23"/>
  <c r="AT1031" i="23" s="1"/>
  <c r="AT1034" i="23" s="1"/>
  <c r="AT1036" i="23" s="1"/>
  <c r="X230" i="43"/>
  <c r="X245" i="43"/>
  <c r="AX132" i="24"/>
  <c r="AX153" i="24" s="1"/>
  <c r="X212" i="43"/>
  <c r="X242" i="43" s="1"/>
  <c r="AY1404" i="23"/>
  <c r="AY1427" i="23" s="1"/>
  <c r="AY337" i="23" s="1"/>
  <c r="X203" i="43"/>
  <c r="X239" i="43" s="1"/>
  <c r="AY1409" i="23"/>
  <c r="AY1432" i="23" s="1"/>
  <c r="AY342" i="23" s="1"/>
  <c r="X204" i="43"/>
  <c r="X240" i="43" s="1"/>
  <c r="AQ704" i="23"/>
  <c r="AQ714" i="23"/>
  <c r="AR708" i="23" s="1"/>
  <c r="AK20" i="55"/>
  <c r="Z95" i="43" s="1"/>
  <c r="Z102" i="43" s="1"/>
  <c r="AZ228" i="23"/>
  <c r="Y94" i="43"/>
  <c r="Y101" i="43" s="1"/>
  <c r="AQ732" i="23"/>
  <c r="AQ733" i="23"/>
  <c r="AR727" i="23" s="1"/>
  <c r="AR730" i="23" s="1"/>
  <c r="AR711" i="23" s="1"/>
  <c r="AZ100" i="24"/>
  <c r="AZ101" i="24"/>
  <c r="AZ97" i="24"/>
  <c r="AZ98" i="24"/>
  <c r="AZ99" i="24"/>
  <c r="AZ85" i="24"/>
  <c r="AZ84" i="24"/>
  <c r="AZ81" i="24"/>
  <c r="AZ79" i="24"/>
  <c r="AZ80" i="24"/>
  <c r="AZ82" i="24"/>
  <c r="AZ83" i="24"/>
  <c r="AW178" i="24"/>
  <c r="F387" i="24" s="1"/>
  <c r="BH263" i="24"/>
  <c r="BA263" i="24"/>
  <c r="BG263" i="24"/>
  <c r="AZ263" i="24"/>
  <c r="AZ241" i="24" s="1"/>
  <c r="AZ188" i="24" s="1"/>
  <c r="BA1469" i="23" s="1"/>
  <c r="BC263" i="24"/>
  <c r="BD263" i="24"/>
  <c r="BB263" i="24"/>
  <c r="BI263" i="24"/>
  <c r="BE263" i="24"/>
  <c r="BF263" i="24"/>
  <c r="AY241" i="24"/>
  <c r="AY188" i="24" s="1"/>
  <c r="AZ1469" i="23" s="1"/>
  <c r="L262" i="24"/>
  <c r="AO655" i="23"/>
  <c r="AO636" i="23" s="1"/>
  <c r="AO627" i="23" s="1"/>
  <c r="AX123" i="24"/>
  <c r="AX144" i="24" s="1"/>
  <c r="AS960" i="23"/>
  <c r="AO653" i="23"/>
  <c r="AO634" i="23" s="1"/>
  <c r="AX41" i="24" a="1"/>
  <c r="AX41" i="24" s="1"/>
  <c r="AY1414" i="23"/>
  <c r="AY1437" i="23" s="1"/>
  <c r="AY347" i="23" s="1"/>
  <c r="AM550" i="23"/>
  <c r="AM562" i="23"/>
  <c r="Y56" i="27"/>
  <c r="Y85" i="27" s="1"/>
  <c r="AN577" i="23"/>
  <c r="AN578" i="23"/>
  <c r="AN579" i="23"/>
  <c r="AN560" i="23" s="1"/>
  <c r="AN551" i="23" s="1"/>
  <c r="AM561" i="23"/>
  <c r="AM552" i="23"/>
  <c r="AS939" i="23"/>
  <c r="AS941" i="23" s="1"/>
  <c r="AU176" i="23"/>
  <c r="AX258" i="23"/>
  <c r="AX260" i="23" s="1"/>
  <c r="AX256" i="23" s="1"/>
  <c r="W88" i="43" s="1"/>
  <c r="AN624" i="23"/>
  <c r="AT961" i="23"/>
  <c r="AU955" i="23" s="1"/>
  <c r="AU958" i="23" s="1"/>
  <c r="AX48" i="24"/>
  <c r="AV37" i="24"/>
  <c r="AY77" i="24"/>
  <c r="AY19" i="24" s="1"/>
  <c r="AV1401" i="23"/>
  <c r="AV176" i="23" s="1"/>
  <c r="AG50" i="59"/>
  <c r="AG51" i="59" s="1"/>
  <c r="AT1113" i="23"/>
  <c r="AU1107" i="23" s="1"/>
  <c r="AU1110" i="23" s="1"/>
  <c r="AO635" i="23"/>
  <c r="L299" i="24"/>
  <c r="L384" i="24"/>
  <c r="AX432" i="23"/>
  <c r="AX415" i="23" s="1"/>
  <c r="AX376" i="23" s="1"/>
  <c r="AW1470" i="23"/>
  <c r="AW1467" i="23" s="1"/>
  <c r="AV186" i="24"/>
  <c r="AR857" i="23"/>
  <c r="AR865" i="23"/>
  <c r="L425" i="24"/>
  <c r="BA1223" i="23"/>
  <c r="BA99" i="23"/>
  <c r="BA82" i="23"/>
  <c r="BA323" i="23"/>
  <c r="BA321" i="23"/>
  <c r="BA44" i="23"/>
  <c r="BA1580" i="23"/>
  <c r="Z370" i="43"/>
  <c r="Z172" i="43"/>
  <c r="Z173" i="43"/>
  <c r="AA569" i="43"/>
  <c r="AX136" i="24"/>
  <c r="AX24" i="24"/>
  <c r="AY1419" i="23"/>
  <c r="AS191" i="24"/>
  <c r="AS185" i="24" s="1"/>
  <c r="AT1473" i="23"/>
  <c r="AT1472" i="23" s="1"/>
  <c r="Y186" i="43"/>
  <c r="V229" i="43"/>
  <c r="V231" i="43" s="1"/>
  <c r="V248" i="43"/>
  <c r="AU133" i="23"/>
  <c r="W183" i="43"/>
  <c r="W140" i="43" s="1"/>
  <c r="O599" i="43"/>
  <c r="AQ213" i="23"/>
  <c r="U54" i="27"/>
  <c r="U83" i="27" s="1"/>
  <c r="AY15" i="24"/>
  <c r="Y204" i="43" s="1"/>
  <c r="Y240" i="43" s="1"/>
  <c r="AY66" i="24"/>
  <c r="AZ1408" i="23" s="1"/>
  <c r="AZ1431" i="23" s="1"/>
  <c r="AZ341" i="23" s="1"/>
  <c r="AY126" i="24"/>
  <c r="AY147" i="24" s="1"/>
  <c r="AY173" i="24" s="1"/>
  <c r="F264" i="24" s="1"/>
  <c r="AZ1407" i="23"/>
  <c r="AZ1430" i="23" s="1"/>
  <c r="AZ340" i="23" s="1"/>
  <c r="AY95" i="24"/>
  <c r="AY20" i="24" s="1"/>
  <c r="Y212" i="43" s="1"/>
  <c r="Y242" i="43" s="1"/>
  <c r="Y222" i="43"/>
  <c r="Y247" i="43" s="1"/>
  <c r="AY27" i="24"/>
  <c r="Y220" i="43"/>
  <c r="Y245" i="43" s="1"/>
  <c r="AY113" i="24"/>
  <c r="AY25" i="24"/>
  <c r="Y184" i="43"/>
  <c r="Y141" i="43" s="1"/>
  <c r="AZ385" i="24"/>
  <c r="BE385" i="24"/>
  <c r="BA385" i="24"/>
  <c r="AY385" i="24"/>
  <c r="BC385" i="24"/>
  <c r="AW385" i="24"/>
  <c r="AX385" i="24"/>
  <c r="BB385" i="24"/>
  <c r="BD385" i="24"/>
  <c r="AV385" i="24"/>
  <c r="AV367" i="24" s="1"/>
  <c r="AV193" i="24" s="1"/>
  <c r="AW1474" i="23" s="1"/>
  <c r="AA57" i="27"/>
  <c r="AA86" i="27" s="1"/>
  <c r="AR784" i="23"/>
  <c r="AR790" i="23" s="1"/>
  <c r="AQ776" i="23"/>
  <c r="AR933" i="23"/>
  <c r="AR941" i="23"/>
  <c r="AX128" i="24"/>
  <c r="AX149" i="24" s="1"/>
  <c r="AZ223" i="23"/>
  <c r="AY4" i="29"/>
  <c r="AJ6" i="59"/>
  <c r="AR1088" i="23"/>
  <c r="AR1094" i="23" s="1"/>
  <c r="AQ1080" i="23"/>
  <c r="AT806" i="23"/>
  <c r="AT809" i="23" s="1"/>
  <c r="AU803" i="23" s="1"/>
  <c r="AV408" i="24"/>
  <c r="AV194" i="24" s="1"/>
  <c r="AW1475" i="23" s="1"/>
  <c r="AX1614" i="23"/>
  <c r="AW6" i="24"/>
  <c r="AT1619" i="23" s="1" a="1"/>
  <c r="AT1619" i="23" s="1"/>
  <c r="AT1618" i="23" s="1"/>
  <c r="AT1617" i="23" s="1"/>
  <c r="AT1627" i="23" s="1"/>
  <c r="S174" i="43" s="1"/>
  <c r="AW135" i="24"/>
  <c r="AW157" i="24"/>
  <c r="AW179" i="24" s="1"/>
  <c r="AU537" i="23" a="1"/>
  <c r="AU537" i="23" s="1"/>
  <c r="AU538" i="23" s="1"/>
  <c r="AU541" i="23" s="1"/>
  <c r="AU1145" i="23" a="1"/>
  <c r="AU1145" i="23" s="1"/>
  <c r="AU1146" i="23" s="1"/>
  <c r="AU1149" i="23" s="1"/>
  <c r="AU689" i="23" a="1"/>
  <c r="AU689" i="23" s="1"/>
  <c r="AU690" i="23" s="1"/>
  <c r="AU693" i="23" s="1"/>
  <c r="AY1421" i="23"/>
  <c r="AY1444" i="23" s="1"/>
  <c r="AX138" i="24"/>
  <c r="AX159" i="24" s="1"/>
  <c r="AX156" i="24" s="1"/>
  <c r="AB40" i="27"/>
  <c r="AB69" i="27" s="1"/>
  <c r="W104" i="43"/>
  <c r="X532" i="43"/>
  <c r="T543" i="43"/>
  <c r="Z45" i="27"/>
  <c r="Z74" i="27" s="1"/>
  <c r="AW1620" i="23"/>
  <c r="AR296" i="23"/>
  <c r="AR156" i="23"/>
  <c r="P568" i="43" s="1"/>
  <c r="AW38" i="24" a="1"/>
  <c r="AW38" i="24" s="1"/>
  <c r="AU1473" i="23"/>
  <c r="AU1472" i="23" s="1"/>
  <c r="AU134" i="23" s="1"/>
  <c r="AT191" i="24"/>
  <c r="AT185" i="24" s="1"/>
  <c r="AI41" i="59"/>
  <c r="AY236" i="23"/>
  <c r="AI49" i="59"/>
  <c r="AU169" i="24"/>
  <c r="AU171" i="24"/>
  <c r="F301" i="24"/>
  <c r="BA44" i="25"/>
  <c r="AZ90" i="24"/>
  <c r="AZ104" i="24"/>
  <c r="AZ96" i="24"/>
  <c r="AZ86" i="24"/>
  <c r="AZ64" i="24"/>
  <c r="AZ51" i="24"/>
  <c r="AZ50" i="24" s="1"/>
  <c r="AZ57" i="24"/>
  <c r="AZ31" i="24"/>
  <c r="Z436" i="43" s="1"/>
  <c r="AZ91" i="24"/>
  <c r="AZ102" i="24"/>
  <c r="AZ87" i="24"/>
  <c r="AZ62" i="24"/>
  <c r="AZ13" i="24" s="1"/>
  <c r="AZ67" i="24"/>
  <c r="AZ68" i="24"/>
  <c r="AZ63" i="24"/>
  <c r="AZ14" i="24" s="1"/>
  <c r="AZ92" i="24"/>
  <c r="AZ103" i="24"/>
  <c r="AZ88" i="24"/>
  <c r="AZ93" i="24"/>
  <c r="AZ60" i="24"/>
  <c r="AZ111" i="24"/>
  <c r="AZ56" i="24"/>
  <c r="AZ114" i="24"/>
  <c r="AZ107" i="24"/>
  <c r="AZ106" i="24" s="1"/>
  <c r="AZ21" i="24" s="1"/>
  <c r="AZ42" i="24" s="1" a="1"/>
  <c r="AZ42" i="24" s="1"/>
  <c r="AZ116" i="24"/>
  <c r="AZ89" i="24"/>
  <c r="AZ78" i="24"/>
  <c r="AZ110" i="24"/>
  <c r="AZ71" i="24"/>
  <c r="AZ72" i="24"/>
  <c r="AZ61" i="24"/>
  <c r="AZ12" i="24" s="1"/>
  <c r="AZ115" i="24"/>
  <c r="AK33" i="59"/>
  <c r="AK38" i="59" s="1"/>
  <c r="AK32" i="59"/>
  <c r="AK37" i="59" s="1"/>
  <c r="AK30" i="59"/>
  <c r="AK35" i="59" s="1"/>
  <c r="AK31" i="59"/>
  <c r="AK36" i="59" s="1"/>
  <c r="S530" i="43"/>
  <c r="Y38" i="27"/>
  <c r="Y67" i="27" s="1"/>
  <c r="AW17" i="29"/>
  <c r="AW18" i="29"/>
  <c r="AW19" i="29" s="1"/>
  <c r="AW1511" i="23"/>
  <c r="AW1490" i="23" s="1"/>
  <c r="AW128" i="23"/>
  <c r="AY9" i="24"/>
  <c r="Y201" i="43" s="1"/>
  <c r="Y237" i="43" s="1"/>
  <c r="AY11" i="24"/>
  <c r="Y200" i="43" s="1"/>
  <c r="Y236" i="43" s="1"/>
  <c r="AY59" i="24"/>
  <c r="O585" i="43"/>
  <c r="U506" i="43" s="1"/>
  <c r="AU151" i="24"/>
  <c r="AU141" i="24" s="1"/>
  <c r="AU177" i="24"/>
  <c r="AV252" i="23"/>
  <c r="AV254" i="23" s="1"/>
  <c r="AV250" i="23" s="1"/>
  <c r="U87" i="43" s="1"/>
  <c r="U106" i="43" s="1"/>
  <c r="AY419" i="23"/>
  <c r="AX411" i="23"/>
  <c r="AX372" i="23" s="1"/>
  <c r="AW1425" i="23"/>
  <c r="AW336" i="23"/>
  <c r="AW335" i="23" s="1"/>
  <c r="AT36" i="23"/>
  <c r="R588" i="43"/>
  <c r="AA41" i="27"/>
  <c r="AA70" i="27" s="1"/>
  <c r="W533" i="43"/>
  <c r="AX129" i="24"/>
  <c r="AX150" i="24" s="1"/>
  <c r="AY1410" i="23"/>
  <c r="AY1433" i="23" s="1"/>
  <c r="AY343" i="23" s="1"/>
  <c r="AJ34" i="59"/>
  <c r="AQ1004" i="23"/>
  <c r="AR1012" i="23"/>
  <c r="AR1018" i="23" s="1"/>
  <c r="AT467" i="23"/>
  <c r="AT455" i="23" s="1"/>
  <c r="AT357" i="23" s="1"/>
  <c r="AT178" i="23" s="1"/>
  <c r="AU186" i="24"/>
  <c r="AV1470" i="23"/>
  <c r="AV1467" i="23" s="1"/>
  <c r="L426" i="24"/>
  <c r="AX1426" i="23"/>
  <c r="AX245" i="23"/>
  <c r="AX1402" i="23"/>
  <c r="W228" i="43"/>
  <c r="AX1442" i="23"/>
  <c r="AX1441" i="23" s="1"/>
  <c r="AX352" i="23" s="1"/>
  <c r="AX351" i="23" s="1"/>
  <c r="AX1418" i="23"/>
  <c r="AB59" i="27" s="1"/>
  <c r="AB88" i="27" s="1"/>
  <c r="AU765" i="23" a="1"/>
  <c r="AU765" i="23" s="1"/>
  <c r="AU766" i="23" s="1"/>
  <c r="AU769" i="23" s="1"/>
  <c r="AU1069" i="23" a="1"/>
  <c r="AU1069" i="23" s="1"/>
  <c r="AU1070" i="23" s="1"/>
  <c r="AU1073" i="23" s="1"/>
  <c r="W532" i="43"/>
  <c r="AA40" i="27"/>
  <c r="AA69" i="27" s="1"/>
  <c r="V104" i="43"/>
  <c r="BA3" i="29"/>
  <c r="AX39" i="25"/>
  <c r="AF30" i="27"/>
  <c r="AA2" i="43"/>
  <c r="AL4" i="55"/>
  <c r="AL4" i="59"/>
  <c r="BA4" i="24"/>
  <c r="AX38" i="25"/>
  <c r="AL2" i="28"/>
  <c r="AL50" i="28" s="1"/>
  <c r="BB221" i="23"/>
  <c r="P549" i="43"/>
  <c r="V50" i="27"/>
  <c r="V79" i="27" s="1"/>
  <c r="AR174" i="23"/>
  <c r="AR1085" i="23"/>
  <c r="AR1093" i="23"/>
  <c r="AK14" i="55"/>
  <c r="AK13" i="55" s="1"/>
  <c r="AK19" i="55" s="1"/>
  <c r="AZ14" i="29"/>
  <c r="AZ15" i="29"/>
  <c r="AZ10" i="29" s="1"/>
  <c r="BA310" i="23" s="1"/>
  <c r="BA309" i="23" s="1"/>
  <c r="Y188" i="43"/>
  <c r="Y179" i="43"/>
  <c r="W83" i="43"/>
  <c r="W105" i="43" s="1"/>
  <c r="AX272" i="23"/>
  <c r="AX119" i="23"/>
  <c r="AV174" i="24"/>
  <c r="AV142" i="24"/>
  <c r="AW1436" i="23"/>
  <c r="AW1412" i="23"/>
  <c r="AA58" i="27" s="1"/>
  <c r="AA87" i="27" s="1"/>
  <c r="Z48" i="27"/>
  <c r="Z77" i="27" s="1"/>
  <c r="T546" i="43"/>
  <c r="AX1436" i="23"/>
  <c r="AX1412" i="23"/>
  <c r="AB58" i="27" s="1"/>
  <c r="AB87" i="27" s="1"/>
  <c r="W229" i="43"/>
  <c r="T157" i="43"/>
  <c r="AY125" i="24"/>
  <c r="AY146" i="24" s="1"/>
  <c r="AZ1406" i="23"/>
  <c r="AZ1429" i="23" s="1"/>
  <c r="AZ339" i="23" s="1"/>
  <c r="Y221" i="43"/>
  <c r="Y246" i="43" s="1"/>
  <c r="AY26" i="24"/>
  <c r="AT167" i="24"/>
  <c r="AT166" i="24" s="1"/>
  <c r="F343" i="24"/>
  <c r="AT176" i="24"/>
  <c r="AX414" i="23"/>
  <c r="AX375" i="23" s="1"/>
  <c r="AY129" i="23"/>
  <c r="AY1512" i="23"/>
  <c r="AY1492" i="23" s="1"/>
  <c r="AS134" i="23"/>
  <c r="AS1466" i="23"/>
  <c r="AX303" i="23"/>
  <c r="AX302" i="23" s="1"/>
  <c r="AX137" i="24"/>
  <c r="AX158" i="24" s="1"/>
  <c r="AY1420" i="23"/>
  <c r="AY1443" i="23" s="1"/>
  <c r="AZ222" i="23"/>
  <c r="AJ5" i="59"/>
  <c r="AJ43" i="59" s="1"/>
  <c r="AJ42" i="59" s="1"/>
  <c r="AV30" i="24"/>
  <c r="AX7" i="29"/>
  <c r="AY307" i="23"/>
  <c r="AY306" i="23" s="1"/>
  <c r="AW143" i="24"/>
  <c r="AW142" i="24" s="1"/>
  <c r="AW121" i="24"/>
  <c r="AU334" i="23"/>
  <c r="AU613" i="23" a="1"/>
  <c r="AU613" i="23" s="1"/>
  <c r="AU614" i="23" s="1"/>
  <c r="AU617" i="23" s="1"/>
  <c r="AU917" i="23" a="1"/>
  <c r="AU917" i="23" s="1"/>
  <c r="AU918" i="23" s="1"/>
  <c r="AU921" i="23" s="1"/>
  <c r="AW269" i="23"/>
  <c r="AX134" i="24"/>
  <c r="AX155" i="24" s="1"/>
  <c r="AY1416" i="23"/>
  <c r="AY1439" i="23" s="1"/>
  <c r="AY349" i="23" s="1"/>
  <c r="X214" i="43"/>
  <c r="X244" i="43" s="1"/>
  <c r="AV168" i="24"/>
  <c r="F386" i="24"/>
  <c r="P603" i="43"/>
  <c r="AR201" i="23"/>
  <c r="Q280" i="43"/>
  <c r="AZ46" i="25"/>
  <c r="AW11" i="25"/>
  <c r="AW12" i="25"/>
  <c r="AX122" i="24"/>
  <c r="AY1403" i="23"/>
  <c r="AX8" i="24"/>
  <c r="AX38" i="24" s="1" a="1"/>
  <c r="AX38" i="24" s="1"/>
  <c r="AX32" i="24"/>
  <c r="AV152" i="24"/>
  <c r="AV130" i="24"/>
  <c r="AV120" i="24" s="1"/>
  <c r="AV1459" i="23"/>
  <c r="AV1455" i="23"/>
  <c r="AV1454" i="23" s="1"/>
  <c r="AV116" i="23"/>
  <c r="X544" i="43"/>
  <c r="AB46" i="27"/>
  <c r="AB75" i="27" s="1"/>
  <c r="AY8" i="25"/>
  <c r="AW152" i="24"/>
  <c r="AW130" i="24"/>
  <c r="AY237" i="23"/>
  <c r="AI28" i="59"/>
  <c r="AY427" i="24"/>
  <c r="BL427" i="24"/>
  <c r="BJ427" i="24"/>
  <c r="BD427" i="24"/>
  <c r="BE427" i="24"/>
  <c r="BA427" i="24"/>
  <c r="AX427" i="24"/>
  <c r="BB427" i="24"/>
  <c r="BI427" i="24"/>
  <c r="BC427" i="24"/>
  <c r="BF427" i="24"/>
  <c r="BG427" i="24"/>
  <c r="AW427" i="24"/>
  <c r="AW408" i="24" s="1"/>
  <c r="AW194" i="24" s="1"/>
  <c r="AX1475" i="23" s="1"/>
  <c r="BK427" i="24"/>
  <c r="BH427" i="24"/>
  <c r="AZ427" i="24"/>
  <c r="AX19" i="24"/>
  <c r="AX75" i="24"/>
  <c r="AY16" i="24"/>
  <c r="Y202" i="43" s="1"/>
  <c r="Y238" i="43" s="1"/>
  <c r="AY70" i="24"/>
  <c r="Y213" i="43"/>
  <c r="Y243" i="43" s="1"/>
  <c r="AY133" i="24"/>
  <c r="AY154" i="24" s="1"/>
  <c r="AZ1415" i="23"/>
  <c r="AZ1438" i="23" s="1"/>
  <c r="AZ348" i="23" s="1"/>
  <c r="AY9" i="29"/>
  <c r="AY13" i="29"/>
  <c r="AU249" i="23"/>
  <c r="AU120" i="23"/>
  <c r="AW244" i="23"/>
  <c r="AW298" i="23"/>
  <c r="AW131" i="23"/>
  <c r="AW242" i="23"/>
  <c r="AW241" i="23" s="1"/>
  <c r="S298" i="43"/>
  <c r="AQ852" i="23"/>
  <c r="AR860" i="23"/>
  <c r="AR866" i="23" s="1"/>
  <c r="AY1405" i="23"/>
  <c r="AY1428" i="23" s="1"/>
  <c r="AY338" i="23" s="1"/>
  <c r="AX124" i="24"/>
  <c r="AX145" i="24" s="1"/>
  <c r="AX33" i="24"/>
  <c r="X438" i="43" s="1"/>
  <c r="R280" i="43"/>
  <c r="AS201" i="23"/>
  <c r="Q603" i="43"/>
  <c r="V435" i="43"/>
  <c r="W437" i="43"/>
  <c r="W435" i="43" s="1"/>
  <c r="AW30" i="24"/>
  <c r="AY315" i="23"/>
  <c r="AY314" i="23"/>
  <c r="AU841" i="23" a="1"/>
  <c r="AU841" i="23" s="1"/>
  <c r="AU842" i="23" s="1"/>
  <c r="AU845" i="23" s="1"/>
  <c r="AU993" i="23" a="1"/>
  <c r="AU993" i="23" s="1"/>
  <c r="AU994" i="23" s="1"/>
  <c r="AU997" i="23" s="1"/>
  <c r="AX313" i="23"/>
  <c r="AV346" i="23"/>
  <c r="AV345" i="23" s="1"/>
  <c r="AV993" i="23" s="1" a="1"/>
  <c r="AV993" i="23" s="1"/>
  <c r="AV994" i="23" s="1"/>
  <c r="AV997" i="23" s="1"/>
  <c r="AV1435" i="23"/>
  <c r="AQ928" i="23"/>
  <c r="AR936" i="23"/>
  <c r="AR942" i="23" s="1"/>
  <c r="L342" i="24"/>
  <c r="AY422" i="23"/>
  <c r="AY413" i="23" s="1"/>
  <c r="AY374" i="23" s="1"/>
  <c r="AY420" i="23"/>
  <c r="AY412" i="23" s="1"/>
  <c r="AY373" i="23" s="1"/>
  <c r="AY428" i="23"/>
  <c r="AY427" i="23"/>
  <c r="AY431" i="23"/>
  <c r="AY426" i="23"/>
  <c r="AY423" i="23"/>
  <c r="AY429" i="23"/>
  <c r="AZ425" i="23" s="1"/>
  <c r="AY421" i="23"/>
  <c r="AL666" i="23"/>
  <c r="AM671" i="23" s="1"/>
  <c r="AM668" i="23" s="1"/>
  <c r="AM589" i="23"/>
  <c r="AL1196" i="23"/>
  <c r="AL1199" i="23" s="1"/>
  <c r="AM1193" i="23" s="1"/>
  <c r="AL496" i="23"/>
  <c r="AL1166" i="23"/>
  <c r="AL1158" i="23" s="1"/>
  <c r="AL468" i="23" s="1"/>
  <c r="AL1190" i="23"/>
  <c r="AM1184" i="23" s="1"/>
  <c r="AL1189" i="23"/>
  <c r="AL1167" i="23"/>
  <c r="AN595" i="23"/>
  <c r="AN592" i="23" s="1"/>
  <c r="AM812" i="23"/>
  <c r="AM815" i="23" s="1"/>
  <c r="AM817" i="23" s="1"/>
  <c r="L303" i="24"/>
  <c r="AM1127" i="23"/>
  <c r="AM1116" i="23"/>
  <c r="AM975" i="23"/>
  <c r="AM964" i="23"/>
  <c r="NP56" i="25"/>
  <c r="NQ55" i="25"/>
  <c r="AJ358" i="23"/>
  <c r="AM511" i="23"/>
  <c r="AM508" i="23"/>
  <c r="AN587" i="23"/>
  <c r="AN588" i="23"/>
  <c r="AS1085" i="23"/>
  <c r="AS1093" i="23"/>
  <c r="AT1091" i="23"/>
  <c r="AT1112" i="23"/>
  <c r="AT939" i="23"/>
  <c r="AT960" i="23"/>
  <c r="AM899" i="23"/>
  <c r="AM888" i="23"/>
  <c r="AM747" i="23"/>
  <c r="AM736" i="23"/>
  <c r="H281" i="43"/>
  <c r="G604" i="43"/>
  <c r="AS865" i="23"/>
  <c r="AS857" i="23"/>
  <c r="AL1046" i="23"/>
  <c r="AT882" i="23"/>
  <c r="AT885" i="23" s="1"/>
  <c r="AU879" i="23" s="1"/>
  <c r="N567" i="43"/>
  <c r="AP154" i="23"/>
  <c r="N566" i="43" s="1"/>
  <c r="AQ155" i="23"/>
  <c r="AW37" i="24" l="1"/>
  <c r="AQ700" i="23"/>
  <c r="AZ1416" i="23"/>
  <c r="AZ1439" i="23" s="1"/>
  <c r="AZ349" i="23" s="1"/>
  <c r="AY134" i="24"/>
  <c r="AY155" i="24" s="1"/>
  <c r="AY43" i="24" a="1"/>
  <c r="AY43" i="24" s="1"/>
  <c r="AY258" i="23"/>
  <c r="AY260" i="23" s="1"/>
  <c r="AY256" i="23" s="1"/>
  <c r="X88" i="43" s="1"/>
  <c r="AY123" i="24"/>
  <c r="AY144" i="24" s="1"/>
  <c r="AZ1404" i="23"/>
  <c r="AZ1427" i="23" s="1"/>
  <c r="AZ337" i="23" s="1"/>
  <c r="AS1017" i="23"/>
  <c r="AR731" i="23"/>
  <c r="AR712" i="23" s="1"/>
  <c r="AR703" i="23" s="1"/>
  <c r="AT1015" i="23"/>
  <c r="AT1017" i="23" s="1"/>
  <c r="AT1037" i="23"/>
  <c r="AU1031" i="23" s="1"/>
  <c r="AU1034" i="23" s="1"/>
  <c r="AU1036" i="23" s="1"/>
  <c r="Y230" i="43"/>
  <c r="AL20" i="55"/>
  <c r="AA95" i="43" s="1"/>
  <c r="AA102" i="43" s="1"/>
  <c r="BA228" i="23"/>
  <c r="Z94" i="43"/>
  <c r="Z101" i="43" s="1"/>
  <c r="AR729" i="23"/>
  <c r="BA97" i="24"/>
  <c r="BA101" i="24"/>
  <c r="BA98" i="24"/>
  <c r="BA99" i="24"/>
  <c r="BA100" i="24"/>
  <c r="AW168" i="24"/>
  <c r="BA85" i="24"/>
  <c r="BA81" i="24"/>
  <c r="BA83" i="24"/>
  <c r="BA82" i="24"/>
  <c r="BA84" i="24"/>
  <c r="BA79" i="24"/>
  <c r="BA80" i="24"/>
  <c r="AF22" i="28"/>
  <c r="AF24" i="28" s="1"/>
  <c r="AF25" i="28" s="1"/>
  <c r="Z56" i="27"/>
  <c r="Z85" i="27" s="1"/>
  <c r="AS933" i="23"/>
  <c r="AS471" i="23" s="1"/>
  <c r="AS459" i="23" s="1"/>
  <c r="AS361" i="23" s="1"/>
  <c r="L263" i="24"/>
  <c r="BJ264" i="24"/>
  <c r="BA264" i="24"/>
  <c r="BB264" i="24"/>
  <c r="BE264" i="24"/>
  <c r="BH264" i="24"/>
  <c r="BI264" i="24"/>
  <c r="BD264" i="24"/>
  <c r="BG264" i="24"/>
  <c r="BC264" i="24"/>
  <c r="BF264" i="24"/>
  <c r="AO657" i="23"/>
  <c r="AP651" i="23" s="1"/>
  <c r="AP654" i="23" s="1"/>
  <c r="AP657" i="23" s="1"/>
  <c r="AQ651" i="23" s="1"/>
  <c r="AO656" i="23"/>
  <c r="S601" i="43"/>
  <c r="AX178" i="24"/>
  <c r="AX168" i="24" s="1"/>
  <c r="AK34" i="59"/>
  <c r="BA237" i="23" s="1"/>
  <c r="AN559" i="23"/>
  <c r="AN580" i="23"/>
  <c r="AN556" i="23"/>
  <c r="AM548" i="23"/>
  <c r="AN581" i="23"/>
  <c r="AO575" i="23" s="1"/>
  <c r="AN558" i="23"/>
  <c r="AN550" i="23" s="1"/>
  <c r="AU204" i="23"/>
  <c r="AU36" i="23" s="1"/>
  <c r="AZ55" i="24"/>
  <c r="AZ10" i="24" s="1"/>
  <c r="AY75" i="24"/>
  <c r="AZ77" i="24"/>
  <c r="AZ19" i="24" s="1"/>
  <c r="AY33" i="24"/>
  <c r="Y438" i="43" s="1"/>
  <c r="L427" i="24"/>
  <c r="AO626" i="23"/>
  <c r="E626" i="23" s="1"/>
  <c r="AO638" i="23"/>
  <c r="AO628" i="23"/>
  <c r="AO637" i="23"/>
  <c r="AY48" i="24"/>
  <c r="AY414" i="23"/>
  <c r="AY375" i="23" s="1"/>
  <c r="AU806" i="23"/>
  <c r="AU805" i="23"/>
  <c r="AU786" i="23" s="1"/>
  <c r="AU778" i="23" s="1"/>
  <c r="AU807" i="23"/>
  <c r="AU788" i="23" s="1"/>
  <c r="AU779" i="23" s="1"/>
  <c r="BB44" i="25"/>
  <c r="AY313" i="23"/>
  <c r="Q585" i="43"/>
  <c r="X228" i="43"/>
  <c r="AZ307" i="23"/>
  <c r="AZ306" i="23" s="1"/>
  <c r="AY7" i="29"/>
  <c r="Y211" i="43"/>
  <c r="Y241" i="43" s="1"/>
  <c r="AY131" i="24"/>
  <c r="AY34" i="24"/>
  <c r="Y439" i="43" s="1"/>
  <c r="AY18" i="24"/>
  <c r="AZ1413" i="23"/>
  <c r="AX131" i="24"/>
  <c r="AX34" i="24"/>
  <c r="X439" i="43" s="1"/>
  <c r="X211" i="43"/>
  <c r="X241" i="43" s="1"/>
  <c r="AY1413" i="23"/>
  <c r="AX18" i="24"/>
  <c r="AX6" i="24" s="1"/>
  <c r="AU1619" i="23" s="1" a="1"/>
  <c r="AU1619" i="23" s="1"/>
  <c r="AU1618" i="23" s="1"/>
  <c r="AU1617" i="23" s="1"/>
  <c r="AU1627" i="23" s="1"/>
  <c r="T174" i="43" s="1"/>
  <c r="AY40" i="24" a="1"/>
  <c r="AY40" i="24" s="1"/>
  <c r="AX40" i="24" a="1"/>
  <c r="AX40" i="24" s="1"/>
  <c r="AX39" i="24" s="1"/>
  <c r="X437" i="43"/>
  <c r="AV689" i="23" a="1"/>
  <c r="AV689" i="23" s="1"/>
  <c r="AV690" i="23" s="1"/>
  <c r="AV693" i="23" s="1"/>
  <c r="AV488" i="23"/>
  <c r="AV489" i="23" s="1"/>
  <c r="AV505" i="23" s="1"/>
  <c r="AV497" i="23" s="1"/>
  <c r="AV841" i="23" a="1"/>
  <c r="AV841" i="23" s="1"/>
  <c r="AV842" i="23" s="1"/>
  <c r="AV845" i="23" s="1"/>
  <c r="AX18" i="29"/>
  <c r="AX19" i="29" s="1"/>
  <c r="AX17" i="29"/>
  <c r="Q549" i="43"/>
  <c r="W50" i="27"/>
  <c r="W79" i="27" s="1"/>
  <c r="AS174" i="23"/>
  <c r="AW343" i="24"/>
  <c r="AY343" i="24"/>
  <c r="AX343" i="24"/>
  <c r="AU343" i="24"/>
  <c r="AU326" i="24" s="1"/>
  <c r="AU192" i="24" s="1"/>
  <c r="AV343" i="24"/>
  <c r="AZ1420" i="23"/>
  <c r="AZ1443" i="23" s="1"/>
  <c r="AY137" i="24"/>
  <c r="AY158" i="24" s="1"/>
  <c r="X533" i="43"/>
  <c r="AB41" i="27"/>
  <c r="AB70" i="27" s="1"/>
  <c r="Z184" i="43"/>
  <c r="Z141" i="43" s="1"/>
  <c r="AR213" i="23"/>
  <c r="V54" i="27"/>
  <c r="V83" i="27" s="1"/>
  <c r="P599" i="43"/>
  <c r="AL30" i="59"/>
  <c r="AL35" i="59" s="1"/>
  <c r="AL31" i="59"/>
  <c r="AL36" i="59" s="1"/>
  <c r="AL32" i="59"/>
  <c r="AL37" i="59" s="1"/>
  <c r="AL33" i="59"/>
  <c r="AL38" i="59" s="1"/>
  <c r="AU1117" i="23"/>
  <c r="AU1108" i="23"/>
  <c r="AU1113" i="23" s="1"/>
  <c r="AV1107" i="23" s="1"/>
  <c r="AU1089" i="23"/>
  <c r="AU1081" i="23" s="1"/>
  <c r="T306" i="43" s="1"/>
  <c r="W231" i="43"/>
  <c r="AX336" i="23"/>
  <c r="AX335" i="23" s="1"/>
  <c r="AX1425" i="23"/>
  <c r="S280" i="43"/>
  <c r="R603" i="43"/>
  <c r="AT201" i="23"/>
  <c r="AV249" i="23"/>
  <c r="AV120" i="23"/>
  <c r="AY122" i="24"/>
  <c r="AZ1403" i="23"/>
  <c r="AY32" i="24"/>
  <c r="AY8" i="24"/>
  <c r="AY38" i="24" s="1" a="1"/>
  <c r="AY38" i="24" s="1"/>
  <c r="AA45" i="27"/>
  <c r="AA74" i="27" s="1"/>
  <c r="AX1620" i="23"/>
  <c r="W543" i="43"/>
  <c r="AZ9" i="24"/>
  <c r="Z201" i="43" s="1"/>
  <c r="Z237" i="43" s="1"/>
  <c r="S549" i="43"/>
  <c r="Y50" i="27"/>
  <c r="Y79" i="27" s="1"/>
  <c r="AU1165" i="23"/>
  <c r="AU1157" i="23" s="1"/>
  <c r="AU1194" i="23"/>
  <c r="AU1185" i="23"/>
  <c r="AS1088" i="23"/>
  <c r="AS1094" i="23" s="1"/>
  <c r="AS1080" i="23" s="1"/>
  <c r="AR1080" i="23"/>
  <c r="AZ315" i="23"/>
  <c r="AZ314" i="23"/>
  <c r="AW1401" i="23"/>
  <c r="AY128" i="24"/>
  <c r="AY149" i="24" s="1"/>
  <c r="AZ1409" i="23"/>
  <c r="AZ1432" i="23" s="1"/>
  <c r="AZ342" i="23" s="1"/>
  <c r="AX1511" i="23"/>
  <c r="AX1490" i="23" s="1"/>
  <c r="AX128" i="23"/>
  <c r="AT134" i="23"/>
  <c r="AT1466" i="23"/>
  <c r="AX157" i="24"/>
  <c r="AX179" i="24" s="1"/>
  <c r="F429" i="24" s="1"/>
  <c r="AX135" i="24"/>
  <c r="AW133" i="23"/>
  <c r="W185" i="43"/>
  <c r="AH50" i="59"/>
  <c r="AH51" i="59" s="1"/>
  <c r="AW1455" i="23"/>
  <c r="AW1454" i="23" s="1"/>
  <c r="AW1459" i="23"/>
  <c r="AW116" i="23"/>
  <c r="AW177" i="24"/>
  <c r="AW151" i="24"/>
  <c r="AW141" i="24" s="1"/>
  <c r="AX252" i="23"/>
  <c r="AX254" i="23" s="1"/>
  <c r="AX250" i="23" s="1"/>
  <c r="W87" i="43" s="1"/>
  <c r="W106" i="43" s="1"/>
  <c r="AY1614" i="23"/>
  <c r="AK6" i="59"/>
  <c r="AZ4" i="29"/>
  <c r="BA223" i="23"/>
  <c r="P585" i="43"/>
  <c r="AV765" i="23" a="1"/>
  <c r="AV765" i="23" s="1"/>
  <c r="AV766" i="23" s="1"/>
  <c r="AV769" i="23" s="1"/>
  <c r="AV613" i="23" a="1"/>
  <c r="AV613" i="23" s="1"/>
  <c r="AV614" i="23" s="1"/>
  <c r="AV617" i="23" s="1"/>
  <c r="BA386" i="24"/>
  <c r="BB386" i="24"/>
  <c r="AY386" i="24"/>
  <c r="AX386" i="24"/>
  <c r="AW386" i="24"/>
  <c r="AW367" i="24" s="1"/>
  <c r="AW193" i="24" s="1"/>
  <c r="AX1474" i="23" s="1"/>
  <c r="BE386" i="24"/>
  <c r="BC386" i="24"/>
  <c r="BF386" i="24"/>
  <c r="BD386" i="24"/>
  <c r="AZ386" i="24"/>
  <c r="AW120" i="24"/>
  <c r="T601" i="43"/>
  <c r="AV204" i="23"/>
  <c r="AX346" i="23"/>
  <c r="AX345" i="23" s="1"/>
  <c r="AX1435" i="23"/>
  <c r="AW1435" i="23"/>
  <c r="AW346" i="23"/>
  <c r="AW345" i="23" s="1"/>
  <c r="AW841" i="23" s="1" a="1"/>
  <c r="AW841" i="23" s="1"/>
  <c r="AW842" i="23" s="1"/>
  <c r="AW845" i="23" s="1"/>
  <c r="AZ9" i="29"/>
  <c r="AZ13" i="29"/>
  <c r="AX11" i="25"/>
  <c r="AL14" i="55"/>
  <c r="AL13" i="55" s="1"/>
  <c r="AX12" i="25"/>
  <c r="AU804" i="23"/>
  <c r="AU813" i="23"/>
  <c r="AU785" i="23"/>
  <c r="AU777" i="23" s="1"/>
  <c r="T302" i="43" s="1"/>
  <c r="AR1004" i="23"/>
  <c r="AS1012" i="23"/>
  <c r="AS1018" i="23" s="1"/>
  <c r="AU176" i="24"/>
  <c r="AU167" i="24"/>
  <c r="AU166" i="24" s="1"/>
  <c r="F344" i="24"/>
  <c r="AZ16" i="24"/>
  <c r="Z202" i="43" s="1"/>
  <c r="Z238" i="43" s="1"/>
  <c r="AZ70" i="24"/>
  <c r="AZ27" i="24"/>
  <c r="Z222" i="43"/>
  <c r="Z247" i="43" s="1"/>
  <c r="AZ15" i="24"/>
  <c r="AZ66" i="24"/>
  <c r="AW301" i="24"/>
  <c r="AW282" i="24" s="1"/>
  <c r="AW189" i="24" s="1"/>
  <c r="BI301" i="24"/>
  <c r="BH301" i="24"/>
  <c r="BA301" i="24"/>
  <c r="BC301" i="24"/>
  <c r="AY301" i="24"/>
  <c r="BL301" i="24"/>
  <c r="BG301" i="24"/>
  <c r="AZ301" i="24"/>
  <c r="BD301" i="24"/>
  <c r="BK301" i="24"/>
  <c r="AX301" i="24"/>
  <c r="BE301" i="24"/>
  <c r="BB301" i="24"/>
  <c r="BF301" i="24"/>
  <c r="BJ301" i="24"/>
  <c r="AY119" i="23"/>
  <c r="AY272" i="23"/>
  <c r="X83" i="43"/>
  <c r="X105" i="43" s="1"/>
  <c r="U157" i="43"/>
  <c r="AU585" i="23"/>
  <c r="AU557" i="23"/>
  <c r="AU549" i="23" s="1"/>
  <c r="AU576" i="23"/>
  <c r="L385" i="24"/>
  <c r="AZ1512" i="23"/>
  <c r="AZ1492" i="23" s="1"/>
  <c r="AZ129" i="23"/>
  <c r="AZ1421" i="23"/>
  <c r="AZ1444" i="23" s="1"/>
  <c r="AY138" i="24"/>
  <c r="AY159" i="24" s="1"/>
  <c r="AY156" i="24" s="1"/>
  <c r="AV1041" i="23"/>
  <c r="AV1013" i="23"/>
  <c r="AV1005" i="23" s="1"/>
  <c r="U305" i="43" s="1"/>
  <c r="AV1032" i="23"/>
  <c r="AU1041" i="23"/>
  <c r="AU1032" i="23"/>
  <c r="AU1013" i="23"/>
  <c r="AU1005" i="23" s="1"/>
  <c r="T305" i="43" s="1"/>
  <c r="AR852" i="23"/>
  <c r="AS860" i="23"/>
  <c r="AS866" i="23" s="1"/>
  <c r="AS852" i="23" s="1"/>
  <c r="AA48" i="27"/>
  <c r="AA77" i="27" s="1"/>
  <c r="W546" i="43"/>
  <c r="S534" i="43"/>
  <c r="Y42" i="27"/>
  <c r="Y71" i="27" s="1"/>
  <c r="AR704" i="23"/>
  <c r="AR713" i="23"/>
  <c r="AZ1410" i="23"/>
  <c r="AZ1433" i="23" s="1"/>
  <c r="AZ343" i="23" s="1"/>
  <c r="AY129" i="24"/>
  <c r="AY150" i="24" s="1"/>
  <c r="AY1426" i="23"/>
  <c r="AY245" i="23"/>
  <c r="AY1402" i="23"/>
  <c r="AZ8" i="25"/>
  <c r="AV1145" i="23" a="1"/>
  <c r="AV1145" i="23" s="1"/>
  <c r="AV1146" i="23" s="1"/>
  <c r="AV1149" i="23" s="1"/>
  <c r="AV1069" i="23" a="1"/>
  <c r="AV1069" i="23" s="1"/>
  <c r="AV1070" i="23" s="1"/>
  <c r="AV1073" i="23" s="1"/>
  <c r="AU937" i="23"/>
  <c r="AU929" i="23" s="1"/>
  <c r="T304" i="43" s="1"/>
  <c r="AU965" i="23"/>
  <c r="AU956" i="23"/>
  <c r="AU961" i="23" s="1"/>
  <c r="AV955" i="23" s="1"/>
  <c r="AV958" i="23" s="1"/>
  <c r="AJ49" i="59"/>
  <c r="AJ41" i="59"/>
  <c r="AZ236" i="23"/>
  <c r="AX269" i="23"/>
  <c r="Y544" i="43"/>
  <c r="AC46" i="27"/>
  <c r="AC75" i="27" s="1"/>
  <c r="BA90" i="24"/>
  <c r="BA103" i="24"/>
  <c r="BA88" i="24"/>
  <c r="BA64" i="24"/>
  <c r="BA107" i="24"/>
  <c r="BA106" i="24" s="1"/>
  <c r="BA21" i="24" s="1"/>
  <c r="BA42" i="24" s="1" a="1"/>
  <c r="BA42" i="24" s="1"/>
  <c r="BA110" i="24"/>
  <c r="BA72" i="24"/>
  <c r="BA62" i="24"/>
  <c r="BA13" i="24" s="1"/>
  <c r="BA91" i="24"/>
  <c r="BA78" i="24"/>
  <c r="BA87" i="24"/>
  <c r="BA71" i="24"/>
  <c r="BA60" i="24"/>
  <c r="BA68" i="24"/>
  <c r="BA67" i="24"/>
  <c r="BA61" i="24"/>
  <c r="BA12" i="24" s="1"/>
  <c r="BA89" i="24"/>
  <c r="BA102" i="24"/>
  <c r="BA96" i="24"/>
  <c r="BA31" i="24"/>
  <c r="AA436" i="43" s="1"/>
  <c r="BA51" i="24"/>
  <c r="BA50" i="24" s="1"/>
  <c r="BA63" i="24"/>
  <c r="BA14" i="24" s="1"/>
  <c r="BA116" i="24"/>
  <c r="BA92" i="24"/>
  <c r="BA104" i="24"/>
  <c r="BA86" i="24"/>
  <c r="BA93" i="24"/>
  <c r="BA57" i="24"/>
  <c r="BA111" i="24"/>
  <c r="BA115" i="24"/>
  <c r="BA56" i="24"/>
  <c r="BA114" i="24"/>
  <c r="AA370" i="43"/>
  <c r="AA173" i="43"/>
  <c r="AA172" i="43"/>
  <c r="AB569" i="43"/>
  <c r="AB57" i="27"/>
  <c r="AB86" i="27" s="1"/>
  <c r="AX1401" i="23"/>
  <c r="AV133" i="23"/>
  <c r="AZ1405" i="23"/>
  <c r="AZ1428" i="23" s="1"/>
  <c r="AZ338" i="23" s="1"/>
  <c r="AY124" i="24"/>
  <c r="AY145" i="24" s="1"/>
  <c r="Z221" i="43"/>
  <c r="Z246" i="43" s="1"/>
  <c r="AZ26" i="24"/>
  <c r="AZ109" i="24"/>
  <c r="AZ22" i="24" s="1"/>
  <c r="BA1415" i="23"/>
  <c r="BA1438" i="23" s="1"/>
  <c r="BA348" i="23" s="1"/>
  <c r="Z213" i="43"/>
  <c r="Z243" i="43" s="1"/>
  <c r="AZ133" i="24"/>
  <c r="AZ154" i="24" s="1"/>
  <c r="AZ11" i="24"/>
  <c r="Z200" i="43" s="1"/>
  <c r="Z236" i="43" s="1"/>
  <c r="AZ59" i="24"/>
  <c r="BA1407" i="23"/>
  <c r="BA1430" i="23" s="1"/>
  <c r="BA340" i="23" s="1"/>
  <c r="AZ126" i="24"/>
  <c r="AZ147" i="24" s="1"/>
  <c r="AZ173" i="24" s="1"/>
  <c r="F265" i="24" s="1"/>
  <c r="F428" i="24"/>
  <c r="AW169" i="24"/>
  <c r="AT808" i="23"/>
  <c r="AT787" i="23"/>
  <c r="AT789" i="23" s="1"/>
  <c r="AR776" i="23"/>
  <c r="AS784" i="23"/>
  <c r="AS790" i="23" s="1"/>
  <c r="AZ1419" i="23"/>
  <c r="AY24" i="24"/>
  <c r="AY44" i="24" s="1" a="1"/>
  <c r="AY44" i="24" s="1"/>
  <c r="AY136" i="24"/>
  <c r="AU1466" i="23"/>
  <c r="AY1442" i="23"/>
  <c r="AY1441" i="23" s="1"/>
  <c r="AY352" i="23" s="1"/>
  <c r="AY351" i="23" s="1"/>
  <c r="AY1418" i="23"/>
  <c r="AC59" i="27" s="1"/>
  <c r="AC88" i="27" s="1"/>
  <c r="Z186" i="43"/>
  <c r="AR471" i="23"/>
  <c r="AR459" i="23" s="1"/>
  <c r="AR361" i="23" s="1"/>
  <c r="AR155" i="23" s="1"/>
  <c r="AY303" i="23"/>
  <c r="AY302" i="23" s="1"/>
  <c r="AY411" i="23"/>
  <c r="AY372" i="23" s="1"/>
  <c r="AY432" i="23"/>
  <c r="AY415" i="23" s="1"/>
  <c r="AY376" i="23" s="1"/>
  <c r="AZ419" i="23"/>
  <c r="AR928" i="23"/>
  <c r="AS936" i="23"/>
  <c r="AS942" i="23" s="1"/>
  <c r="AS928" i="23" s="1"/>
  <c r="AU861" i="23"/>
  <c r="AU853" i="23" s="1"/>
  <c r="T303" i="43" s="1"/>
  <c r="AU889" i="23"/>
  <c r="AU880" i="23"/>
  <c r="AY118" i="23"/>
  <c r="X78" i="43" s="1"/>
  <c r="AY271" i="23"/>
  <c r="AM2" i="28"/>
  <c r="AM50" i="28" s="1"/>
  <c r="AB2" i="43"/>
  <c r="AM4" i="59"/>
  <c r="BB3" i="29"/>
  <c r="AY39" i="25"/>
  <c r="BC221" i="23"/>
  <c r="BB4" i="24"/>
  <c r="AY38" i="25"/>
  <c r="AG30" i="27"/>
  <c r="AM4" i="55"/>
  <c r="T530" i="43"/>
  <c r="Z38" i="27"/>
  <c r="Z67" i="27" s="1"/>
  <c r="AV151" i="24"/>
  <c r="AV141" i="24" s="1"/>
  <c r="AW252" i="23"/>
  <c r="AW254" i="23" s="1"/>
  <c r="AW250" i="23" s="1"/>
  <c r="V87" i="43" s="1"/>
  <c r="V106" i="43" s="1"/>
  <c r="AV177" i="24"/>
  <c r="AX143" i="24"/>
  <c r="AX121" i="24"/>
  <c r="AK5" i="59"/>
  <c r="AK43" i="59" s="1"/>
  <c r="AK42" i="59" s="1"/>
  <c r="BA222" i="23"/>
  <c r="AV917" i="23" a="1"/>
  <c r="AV917" i="23" s="1"/>
  <c r="AV918" i="23" s="1"/>
  <c r="AV921" i="23" s="1"/>
  <c r="AV537" i="23" a="1"/>
  <c r="AV537" i="23" s="1"/>
  <c r="AV538" i="23" s="1"/>
  <c r="AV541" i="23" s="1"/>
  <c r="AV334" i="23"/>
  <c r="AU633" i="23"/>
  <c r="AU625" i="23" s="1"/>
  <c r="T300" i="43" s="1"/>
  <c r="AU652" i="23"/>
  <c r="AU661" i="23"/>
  <c r="X183" i="43"/>
  <c r="X140" i="43" s="1"/>
  <c r="AZ427" i="23"/>
  <c r="AZ426" i="23"/>
  <c r="AZ431" i="23"/>
  <c r="AZ429" i="23"/>
  <c r="BA425" i="23" s="1"/>
  <c r="AZ420" i="23"/>
  <c r="AZ412" i="23" s="1"/>
  <c r="AZ373" i="23" s="1"/>
  <c r="AZ428" i="23"/>
  <c r="AZ421" i="23"/>
  <c r="AZ423" i="23"/>
  <c r="AZ422" i="23"/>
  <c r="AZ413" i="23" s="1"/>
  <c r="AZ374" i="23" s="1"/>
  <c r="AS296" i="23"/>
  <c r="AS156" i="23"/>
  <c r="Q568" i="43" s="1"/>
  <c r="AV169" i="24"/>
  <c r="AV171" i="24"/>
  <c r="F302" i="24"/>
  <c r="BB82" i="23"/>
  <c r="BB1223" i="23"/>
  <c r="BB99" i="23"/>
  <c r="BB323" i="23"/>
  <c r="BB321" i="23"/>
  <c r="BB1580" i="23"/>
  <c r="BB44" i="23"/>
  <c r="BA15" i="29"/>
  <c r="BA10" i="29" s="1"/>
  <c r="BB310" i="23" s="1"/>
  <c r="BB309" i="23" s="1"/>
  <c r="BA14" i="29"/>
  <c r="W248" i="43"/>
  <c r="AX298" i="23"/>
  <c r="AX131" i="23"/>
  <c r="AX242" i="23"/>
  <c r="AX241" i="23" s="1"/>
  <c r="AX244" i="23"/>
  <c r="AZ237" i="23"/>
  <c r="AJ28" i="59"/>
  <c r="AK28" i="59"/>
  <c r="AZ125" i="24"/>
  <c r="AZ146" i="24" s="1"/>
  <c r="BA1406" i="23"/>
  <c r="BA1429" i="23" s="1"/>
  <c r="BA339" i="23" s="1"/>
  <c r="AZ25" i="24"/>
  <c r="AZ113" i="24"/>
  <c r="Z220" i="43"/>
  <c r="Z245" i="43" s="1"/>
  <c r="AZ127" i="24"/>
  <c r="AZ148" i="24" s="1"/>
  <c r="BA1408" i="23"/>
  <c r="BA1431" i="23" s="1"/>
  <c r="BA341" i="23" s="1"/>
  <c r="AZ95" i="24"/>
  <c r="AZ20" i="24" s="1"/>
  <c r="BA46" i="25"/>
  <c r="AU737" i="23"/>
  <c r="AU728" i="23"/>
  <c r="AU709" i="23"/>
  <c r="AU701" i="23" s="1"/>
  <c r="T301" i="43" s="1"/>
  <c r="AZ1414" i="23"/>
  <c r="AZ1437" i="23" s="1"/>
  <c r="AZ347" i="23" s="1"/>
  <c r="AY41" i="24" a="1"/>
  <c r="AY41" i="24" s="1"/>
  <c r="AY132" i="24"/>
  <c r="AY153" i="24" s="1"/>
  <c r="S548" i="43"/>
  <c r="Y49" i="27"/>
  <c r="Y78" i="27" s="1"/>
  <c r="AU174" i="23"/>
  <c r="AX44" i="24" a="1"/>
  <c r="AX44" i="24" s="1"/>
  <c r="Z188" i="43"/>
  <c r="Z179" i="43"/>
  <c r="BC387" i="24"/>
  <c r="AY387" i="24"/>
  <c r="BD387" i="24"/>
  <c r="BF387" i="24"/>
  <c r="BG387" i="24"/>
  <c r="BE387" i="24"/>
  <c r="AZ387" i="24"/>
  <c r="BA387" i="24"/>
  <c r="AX387" i="24"/>
  <c r="BB387" i="24"/>
  <c r="BA174" i="24"/>
  <c r="AM660" i="23"/>
  <c r="AM663" i="23" s="1"/>
  <c r="AL1198" i="23"/>
  <c r="AN586" i="23"/>
  <c r="AN590" i="23" s="1"/>
  <c r="AO595" i="23" s="1"/>
  <c r="AO592" i="23" s="1"/>
  <c r="AL1170" i="23"/>
  <c r="AL1169" i="23"/>
  <c r="AL1160" i="23"/>
  <c r="AM1187" i="23"/>
  <c r="AM1186" i="23"/>
  <c r="AM1166" i="23" s="1"/>
  <c r="AM1158" i="23" s="1"/>
  <c r="AM468" i="23" s="1"/>
  <c r="AM456" i="23" s="1"/>
  <c r="AM358" i="23" s="1"/>
  <c r="AM1188" i="23"/>
  <c r="AM1168" i="23" s="1"/>
  <c r="AM1159" i="23" s="1"/>
  <c r="AM469" i="23" s="1"/>
  <c r="AM457" i="23" s="1"/>
  <c r="AM359" i="23" s="1"/>
  <c r="AM1204" i="23"/>
  <c r="AM1201" i="23" s="1"/>
  <c r="AM818" i="23"/>
  <c r="AN823" i="23" s="1"/>
  <c r="AU882" i="23"/>
  <c r="AN504" i="23"/>
  <c r="AM1051" i="23"/>
  <c r="AM1040" i="23"/>
  <c r="AU939" i="23"/>
  <c r="AU960" i="23"/>
  <c r="AL456" i="23"/>
  <c r="AM891" i="23"/>
  <c r="AM893" i="23" s="1"/>
  <c r="AT1093" i="23"/>
  <c r="AT1085" i="23"/>
  <c r="AM500" i="23"/>
  <c r="AM514" i="23"/>
  <c r="AN510" i="23" s="1"/>
  <c r="AU1112" i="23"/>
  <c r="AU1091" i="23"/>
  <c r="AT933" i="23"/>
  <c r="AT941" i="23"/>
  <c r="AQ154" i="23"/>
  <c r="O566" i="43" s="1"/>
  <c r="O567" i="43"/>
  <c r="AM967" i="23"/>
  <c r="AM969" i="23" s="1"/>
  <c r="AM1119" i="23"/>
  <c r="AM1121" i="23" s="1"/>
  <c r="AM1196" i="23"/>
  <c r="AM1197" i="23"/>
  <c r="AJ1215" i="23"/>
  <c r="AJ179" i="23"/>
  <c r="AT884" i="23"/>
  <c r="AT863" i="23"/>
  <c r="AM739" i="23"/>
  <c r="AM741" i="23" s="1"/>
  <c r="AN589" i="23"/>
  <c r="NQ56" i="25"/>
  <c r="NR55" i="25"/>
  <c r="AL19" i="55" l="1"/>
  <c r="AU1037" i="23"/>
  <c r="AV1031" i="23" s="1"/>
  <c r="AV1034" i="23" s="1"/>
  <c r="AV1036" i="23" s="1"/>
  <c r="AR732" i="23"/>
  <c r="AT1009" i="23"/>
  <c r="S588" i="43"/>
  <c r="V509" i="43" s="1"/>
  <c r="AU1015" i="23"/>
  <c r="AU1009" i="23" s="1"/>
  <c r="Z230" i="43"/>
  <c r="AZ41" i="24" a="1"/>
  <c r="AZ41" i="24" s="1"/>
  <c r="Z212" i="43"/>
  <c r="Z242" i="43" s="1"/>
  <c r="AZ128" i="24"/>
  <c r="AZ149" i="24" s="1"/>
  <c r="Z204" i="43"/>
  <c r="Z240" i="43" s="1"/>
  <c r="BA1404" i="23"/>
  <c r="BA1427" i="23" s="1"/>
  <c r="BA337" i="23" s="1"/>
  <c r="Z203" i="43"/>
  <c r="Z239" i="43" s="1"/>
  <c r="AM20" i="55"/>
  <c r="AB95" i="43" s="1"/>
  <c r="AB102" i="43" s="1"/>
  <c r="BB228" i="23"/>
  <c r="AA94" i="43"/>
  <c r="AA101" i="43" s="1"/>
  <c r="AR710" i="23"/>
  <c r="AR733" i="23"/>
  <c r="AS727" i="23" s="1"/>
  <c r="BB98" i="24"/>
  <c r="BB97" i="24"/>
  <c r="BB99" i="24"/>
  <c r="BB100" i="24"/>
  <c r="BB101" i="24"/>
  <c r="BB85" i="24"/>
  <c r="BB82" i="24"/>
  <c r="BB84" i="24"/>
  <c r="BB81" i="24"/>
  <c r="BB83" i="24"/>
  <c r="BB80" i="24"/>
  <c r="BB79" i="24"/>
  <c r="AX367" i="24"/>
  <c r="AX193" i="24" s="1"/>
  <c r="AY1474" i="23" s="1"/>
  <c r="AZ258" i="23"/>
  <c r="AZ260" i="23" s="1"/>
  <c r="AZ256" i="23" s="1"/>
  <c r="Y88" i="43" s="1"/>
  <c r="AZ48" i="24"/>
  <c r="BB265" i="24"/>
  <c r="BH265" i="24"/>
  <c r="BF265" i="24"/>
  <c r="BE265" i="24"/>
  <c r="BI265" i="24"/>
  <c r="BD265" i="24"/>
  <c r="BJ265" i="24"/>
  <c r="BK265" i="24"/>
  <c r="BG265" i="24"/>
  <c r="BC265" i="24"/>
  <c r="BA241" i="24"/>
  <c r="BA188" i="24" s="1"/>
  <c r="BB1469" i="23" s="1"/>
  <c r="L264" i="24"/>
  <c r="F388" i="24"/>
  <c r="BB388" i="24" s="1"/>
  <c r="AZ123" i="24"/>
  <c r="AZ144" i="24" s="1"/>
  <c r="AT1088" i="23"/>
  <c r="AT1094" i="23" s="1"/>
  <c r="AT1080" i="23" s="1"/>
  <c r="AT860" i="23"/>
  <c r="AT866" i="23" s="1"/>
  <c r="AN562" i="23"/>
  <c r="AO577" i="23"/>
  <c r="AO579" i="23"/>
  <c r="AO560" i="23" s="1"/>
  <c r="AO551" i="23" s="1"/>
  <c r="AO578" i="23"/>
  <c r="AN561" i="23"/>
  <c r="AN552" i="23"/>
  <c r="AT936" i="23"/>
  <c r="AT942" i="23" s="1"/>
  <c r="AU936" i="23" s="1"/>
  <c r="AU942" i="23" s="1"/>
  <c r="AU809" i="23"/>
  <c r="AV803" i="23" s="1"/>
  <c r="AV806" i="23" s="1"/>
  <c r="AZ75" i="24"/>
  <c r="AU885" i="23"/>
  <c r="AV879" i="23" s="1"/>
  <c r="AV882" i="23" s="1"/>
  <c r="L386" i="24"/>
  <c r="L387" i="24"/>
  <c r="AQ655" i="23"/>
  <c r="AQ636" i="23" s="1"/>
  <c r="AQ627" i="23" s="1"/>
  <c r="AQ654" i="23"/>
  <c r="AO624" i="23"/>
  <c r="AP632" i="23"/>
  <c r="AP635" i="23"/>
  <c r="AP656" i="23"/>
  <c r="L301" i="24"/>
  <c r="BA1409" i="23"/>
  <c r="BA1432" i="23" s="1"/>
  <c r="BA342" i="23" s="1"/>
  <c r="AX30" i="24"/>
  <c r="AZ414" i="23"/>
  <c r="AZ375" i="23" s="1"/>
  <c r="BA55" i="24"/>
  <c r="BA10" i="24" s="1"/>
  <c r="AX37" i="24"/>
  <c r="AV1037" i="23"/>
  <c r="AW1031" i="23" s="1"/>
  <c r="AW1034" i="23" s="1"/>
  <c r="AW1036" i="23" s="1"/>
  <c r="BC44" i="25"/>
  <c r="AZ136" i="24"/>
  <c r="BA1419" i="23"/>
  <c r="AZ271" i="23"/>
  <c r="AZ118" i="23"/>
  <c r="Y78" i="43" s="1"/>
  <c r="BE302" i="24"/>
  <c r="BK302" i="24"/>
  <c r="BG302" i="24"/>
  <c r="BB302" i="24"/>
  <c r="BF302" i="24"/>
  <c r="AY302" i="24"/>
  <c r="AY282" i="24" s="1"/>
  <c r="AY189" i="24" s="1"/>
  <c r="BJ302" i="24"/>
  <c r="BH302" i="24"/>
  <c r="BC302" i="24"/>
  <c r="AX302" i="24"/>
  <c r="AX282" i="24" s="1"/>
  <c r="AX189" i="24" s="1"/>
  <c r="AZ302" i="24"/>
  <c r="BA302" i="24"/>
  <c r="BI302" i="24"/>
  <c r="BL302" i="24"/>
  <c r="BD302" i="24"/>
  <c r="AV576" i="23"/>
  <c r="AV557" i="23"/>
  <c r="AV549" i="23" s="1"/>
  <c r="U299" i="43" s="1"/>
  <c r="AV585" i="23"/>
  <c r="AW249" i="23"/>
  <c r="AW120" i="23"/>
  <c r="AY11" i="25"/>
  <c r="AY12" i="25"/>
  <c r="AC40" i="27"/>
  <c r="AC69" i="27" s="1"/>
  <c r="X104" i="43"/>
  <c r="Y532" i="43"/>
  <c r="AZ1442" i="23"/>
  <c r="AZ1441" i="23" s="1"/>
  <c r="AZ352" i="23" s="1"/>
  <c r="AZ351" i="23" s="1"/>
  <c r="AZ1418" i="23"/>
  <c r="AD59" i="27" s="1"/>
  <c r="AD88" i="27" s="1"/>
  <c r="AZ24" i="24"/>
  <c r="AZ44" i="24" s="1" a="1"/>
  <c r="AZ44" i="24" s="1"/>
  <c r="BA1420" i="23"/>
  <c r="BA1443" i="23" s="1"/>
  <c r="AZ137" i="24"/>
  <c r="AZ158" i="24" s="1"/>
  <c r="Y228" i="43"/>
  <c r="BA27" i="24"/>
  <c r="AA222" i="43"/>
  <c r="AA247" i="43" s="1"/>
  <c r="BA95" i="24"/>
  <c r="BA20" i="24" s="1"/>
  <c r="BA15" i="24"/>
  <c r="BA66" i="24"/>
  <c r="AZ272" i="23"/>
  <c r="AZ119" i="23"/>
  <c r="Y83" i="43"/>
  <c r="Y105" i="43" s="1"/>
  <c r="AV1165" i="23"/>
  <c r="AV1157" i="23" s="1"/>
  <c r="AV1185" i="23"/>
  <c r="AV1194" i="23"/>
  <c r="AY131" i="23"/>
  <c r="AY244" i="23"/>
  <c r="AY242" i="23"/>
  <c r="AY241" i="23" s="1"/>
  <c r="AY298" i="23"/>
  <c r="Y533" i="43"/>
  <c r="AC41" i="27"/>
  <c r="AC70" i="27" s="1"/>
  <c r="AX120" i="23"/>
  <c r="AX249" i="23"/>
  <c r="W530" i="43"/>
  <c r="AA38" i="27"/>
  <c r="AA67" i="27" s="1"/>
  <c r="BE429" i="24"/>
  <c r="BJ429" i="24"/>
  <c r="AY429" i="24"/>
  <c r="BL429" i="24"/>
  <c r="BF429" i="24"/>
  <c r="AZ429" i="24"/>
  <c r="BK429" i="24"/>
  <c r="BC429" i="24"/>
  <c r="BA429" i="24"/>
  <c r="BH429" i="24"/>
  <c r="BG429" i="24"/>
  <c r="BB429" i="24"/>
  <c r="BI429" i="24"/>
  <c r="BD429" i="24"/>
  <c r="AZ313" i="23"/>
  <c r="AZ122" i="24"/>
  <c r="BA1403" i="23"/>
  <c r="AZ8" i="24"/>
  <c r="AZ38" i="24" s="1" a="1"/>
  <c r="AZ38" i="24" s="1"/>
  <c r="AZ32" i="24"/>
  <c r="AY143" i="24"/>
  <c r="AY121" i="24"/>
  <c r="AW993" i="23" a="1"/>
  <c r="AW993" i="23" s="1"/>
  <c r="AW994" i="23" s="1"/>
  <c r="AW997" i="23" s="1"/>
  <c r="AW917" i="23" a="1"/>
  <c r="AW917" i="23" s="1"/>
  <c r="AW918" i="23" s="1"/>
  <c r="AW921" i="23" s="1"/>
  <c r="AX488" i="23"/>
  <c r="AX489" i="23" s="1"/>
  <c r="AX505" i="23" s="1"/>
  <c r="AX497" i="23" s="1"/>
  <c r="AX537" i="23" a="1"/>
  <c r="AX537" i="23" s="1"/>
  <c r="AX538" i="23" s="1"/>
  <c r="AX541" i="23" s="1"/>
  <c r="AX993" i="23" a="1"/>
  <c r="AX993" i="23" s="1"/>
  <c r="AX994" i="23" s="1"/>
  <c r="AX997" i="23" s="1"/>
  <c r="AX613" i="23" a="1"/>
  <c r="AX613" i="23" s="1"/>
  <c r="AX614" i="23" s="1"/>
  <c r="AX617" i="23" s="1"/>
  <c r="AX917" i="23" a="1"/>
  <c r="AX917" i="23" s="1"/>
  <c r="AX918" i="23" s="1"/>
  <c r="AX921" i="23" s="1"/>
  <c r="AX334" i="23"/>
  <c r="AX841" i="23" a="1"/>
  <c r="AX841" i="23" s="1"/>
  <c r="AX842" i="23" s="1"/>
  <c r="AX845" i="23" s="1"/>
  <c r="AX765" i="23" a="1"/>
  <c r="AX765" i="23" s="1"/>
  <c r="AX766" i="23" s="1"/>
  <c r="AX769" i="23" s="1"/>
  <c r="AX689" i="23" a="1"/>
  <c r="AX689" i="23" s="1"/>
  <c r="AX690" i="23" s="1"/>
  <c r="AX693" i="23" s="1"/>
  <c r="AX1069" i="23" a="1"/>
  <c r="AX1069" i="23" s="1"/>
  <c r="AX1070" i="23" s="1"/>
  <c r="AX1073" i="23" s="1"/>
  <c r="AX1145" i="23" a="1"/>
  <c r="AX1145" i="23" s="1"/>
  <c r="AX1146" i="23" s="1"/>
  <c r="AX1149" i="23" s="1"/>
  <c r="AU191" i="24"/>
  <c r="AU185" i="24" s="1"/>
  <c r="AV1473" i="23"/>
  <c r="AV1472" i="23" s="1"/>
  <c r="AS213" i="23"/>
  <c r="Q599" i="43"/>
  <c r="W54" i="27"/>
  <c r="W83" i="27" s="1"/>
  <c r="X248" i="43"/>
  <c r="X229" i="43"/>
  <c r="X231" i="43" s="1"/>
  <c r="AY17" i="29"/>
  <c r="AY18" i="29"/>
  <c r="AY19" i="29" s="1"/>
  <c r="BB46" i="25"/>
  <c r="AU787" i="23"/>
  <c r="AU808" i="23"/>
  <c r="AV965" i="23"/>
  <c r="AV956" i="23"/>
  <c r="AV961" i="23" s="1"/>
  <c r="AW955" i="23" s="1"/>
  <c r="AW958" i="23" s="1"/>
  <c r="AV937" i="23"/>
  <c r="AV929" i="23" s="1"/>
  <c r="U304" i="43" s="1"/>
  <c r="AM14" i="55"/>
  <c r="AM13" i="55" s="1"/>
  <c r="AM19" i="55" s="1"/>
  <c r="BB90" i="24"/>
  <c r="BB104" i="24"/>
  <c r="BB96" i="24"/>
  <c r="BB116" i="24"/>
  <c r="BB62" i="24"/>
  <c r="BB13" i="24" s="1"/>
  <c r="BB60" i="24"/>
  <c r="BB71" i="24"/>
  <c r="BB51" i="24"/>
  <c r="BB50" i="24" s="1"/>
  <c r="BB114" i="24"/>
  <c r="BB91" i="24"/>
  <c r="BB86" i="24"/>
  <c r="BB88" i="24"/>
  <c r="BB63" i="24"/>
  <c r="BB14" i="24" s="1"/>
  <c r="BB127" i="24" s="1"/>
  <c r="BB148" i="24" s="1"/>
  <c r="BB68" i="24"/>
  <c r="BB64" i="24"/>
  <c r="BB56" i="24"/>
  <c r="BB107" i="24"/>
  <c r="BB106" i="24" s="1"/>
  <c r="BB21" i="24" s="1"/>
  <c r="BB42" i="24" s="1" a="1"/>
  <c r="BB42" i="24" s="1"/>
  <c r="BB92" i="24"/>
  <c r="BB103" i="24"/>
  <c r="BB78" i="24"/>
  <c r="BB110" i="24"/>
  <c r="BB111" i="24"/>
  <c r="BB31" i="24"/>
  <c r="AB436" i="43" s="1"/>
  <c r="BB61" i="24"/>
  <c r="BB12" i="24" s="1"/>
  <c r="BB67" i="24"/>
  <c r="BB57" i="24"/>
  <c r="BB89" i="24"/>
  <c r="BB102" i="24"/>
  <c r="BB87" i="24"/>
  <c r="BB93" i="24"/>
  <c r="BB72" i="24"/>
  <c r="BB115" i="24"/>
  <c r="BB15" i="29"/>
  <c r="BB10" i="29" s="1"/>
  <c r="BC310" i="23" s="1"/>
  <c r="BC309" i="23" s="1"/>
  <c r="BB14" i="29"/>
  <c r="AU296" i="23"/>
  <c r="AT784" i="23"/>
  <c r="AT790" i="23" s="1"/>
  <c r="AS776" i="23"/>
  <c r="AA221" i="43"/>
  <c r="AA246" i="43" s="1"/>
  <c r="BA26" i="24"/>
  <c r="BB1408" i="23"/>
  <c r="BB1431" i="23" s="1"/>
  <c r="BB341" i="23" s="1"/>
  <c r="BA127" i="24"/>
  <c r="BA148" i="24" s="1"/>
  <c r="BA77" i="24"/>
  <c r="BA109" i="24"/>
  <c r="BA22" i="24" s="1"/>
  <c r="BA43" i="24" s="1" a="1"/>
  <c r="BA43" i="24" s="1"/>
  <c r="AY1425" i="23"/>
  <c r="AY336" i="23"/>
  <c r="AY335" i="23" s="1"/>
  <c r="T299" i="43"/>
  <c r="T298" i="43" s="1"/>
  <c r="AU467" i="23"/>
  <c r="AU455" i="23" s="1"/>
  <c r="AU357" i="23" s="1"/>
  <c r="AU178" i="23" s="1"/>
  <c r="AW186" i="24"/>
  <c r="AX1470" i="23"/>
  <c r="AX1467" i="23" s="1"/>
  <c r="AZ138" i="24"/>
  <c r="AZ159" i="24" s="1"/>
  <c r="AZ156" i="24" s="1"/>
  <c r="BA1421" i="23"/>
  <c r="BA1444" i="23" s="1"/>
  <c r="AT1012" i="23"/>
  <c r="AT1018" i="23" s="1"/>
  <c r="AS1004" i="23"/>
  <c r="AZ7" i="29"/>
  <c r="BA307" i="23"/>
  <c r="BA306" i="23" s="1"/>
  <c r="AV652" i="23"/>
  <c r="AV661" i="23"/>
  <c r="AV633" i="23"/>
  <c r="AV625" i="23" s="1"/>
  <c r="U300" i="43" s="1"/>
  <c r="BA314" i="23"/>
  <c r="BA315" i="23"/>
  <c r="AT296" i="23"/>
  <c r="AT156" i="23"/>
  <c r="R568" i="43" s="1"/>
  <c r="AZ1614" i="23"/>
  <c r="AY6" i="24"/>
  <c r="AV1619" i="23" s="1" a="1"/>
  <c r="AV1619" i="23" s="1"/>
  <c r="AV1618" i="23" s="1"/>
  <c r="AV1617" i="23" s="1"/>
  <c r="AV1627" i="23" s="1"/>
  <c r="U174" i="43" s="1"/>
  <c r="AW1069" i="23" a="1"/>
  <c r="AW1069" i="23" s="1"/>
  <c r="AW1070" i="23" s="1"/>
  <c r="AW1073" i="23" s="1"/>
  <c r="AW537" i="23" a="1"/>
  <c r="AW537" i="23" s="1"/>
  <c r="AW538" i="23" s="1"/>
  <c r="AW541" i="23" s="1"/>
  <c r="AW488" i="23"/>
  <c r="AW489" i="23" s="1"/>
  <c r="AW505" i="23" s="1"/>
  <c r="AW497" i="23" s="1"/>
  <c r="AL34" i="59"/>
  <c r="AV889" i="23"/>
  <c r="AV880" i="23"/>
  <c r="AV861" i="23"/>
  <c r="AV853" i="23" s="1"/>
  <c r="U303" i="43" s="1"/>
  <c r="AY39" i="24"/>
  <c r="AY37" i="24" s="1"/>
  <c r="Y183" i="43"/>
  <c r="Y140" i="43" s="1"/>
  <c r="BA8" i="25"/>
  <c r="Z211" i="43"/>
  <c r="Z241" i="43" s="1"/>
  <c r="AZ18" i="24"/>
  <c r="AZ131" i="24"/>
  <c r="BA1413" i="23"/>
  <c r="AZ34" i="24"/>
  <c r="Z439" i="43" s="1"/>
  <c r="BA271" i="23"/>
  <c r="BA118" i="23"/>
  <c r="Z78" i="43" s="1"/>
  <c r="AX1459" i="23"/>
  <c r="AX116" i="23"/>
  <c r="AX1455" i="23"/>
  <c r="AX1454" i="23" s="1"/>
  <c r="BA13" i="29"/>
  <c r="BA9" i="29"/>
  <c r="AA186" i="43"/>
  <c r="BA419" i="23"/>
  <c r="AZ411" i="23"/>
  <c r="AZ372" i="23" s="1"/>
  <c r="AZ432" i="23"/>
  <c r="AZ415" i="23" s="1"/>
  <c r="AZ376" i="23" s="1"/>
  <c r="AY1511" i="23"/>
  <c r="AY1490" i="23" s="1"/>
  <c r="AY128" i="23"/>
  <c r="BA426" i="23"/>
  <c r="BA422" i="23"/>
  <c r="BA413" i="23" s="1"/>
  <c r="BA374" i="23" s="1"/>
  <c r="BA420" i="23"/>
  <c r="BA412" i="23" s="1"/>
  <c r="BA373" i="23" s="1"/>
  <c r="BA428" i="23"/>
  <c r="BA429" i="23"/>
  <c r="BB425" i="23" s="1"/>
  <c r="BA427" i="23"/>
  <c r="BA423" i="23"/>
  <c r="BA431" i="23"/>
  <c r="BA421" i="23"/>
  <c r="AX174" i="24"/>
  <c r="AX142" i="24"/>
  <c r="BC323" i="23"/>
  <c r="BC82" i="23"/>
  <c r="BC44" i="23"/>
  <c r="BC321" i="23"/>
  <c r="BC1223" i="23"/>
  <c r="BC1580" i="23"/>
  <c r="BC99" i="23"/>
  <c r="AM31" i="59"/>
  <c r="AM36" i="59" s="1"/>
  <c r="AM33" i="59"/>
  <c r="AM38" i="59" s="1"/>
  <c r="AM30" i="59"/>
  <c r="AM35" i="59" s="1"/>
  <c r="AM32" i="59"/>
  <c r="AM37" i="59" s="1"/>
  <c r="AY269" i="23"/>
  <c r="AY157" i="24"/>
  <c r="AY179" i="24" s="1"/>
  <c r="F430" i="24" s="1"/>
  <c r="AY135" i="24"/>
  <c r="BI428" i="24"/>
  <c r="BC428" i="24"/>
  <c r="BL428" i="24"/>
  <c r="BA428" i="24"/>
  <c r="AY428" i="24"/>
  <c r="AX428" i="24"/>
  <c r="AX408" i="24" s="1"/>
  <c r="AX194" i="24" s="1"/>
  <c r="AY1475" i="23" s="1"/>
  <c r="BJ428" i="24"/>
  <c r="BK428" i="24"/>
  <c r="BG428" i="24"/>
  <c r="BB428" i="24"/>
  <c r="BF428" i="24"/>
  <c r="BD428" i="24"/>
  <c r="BE428" i="24"/>
  <c r="BH428" i="24"/>
  <c r="AZ428" i="24"/>
  <c r="BA1405" i="23"/>
  <c r="BA1428" i="23" s="1"/>
  <c r="BA338" i="23" s="1"/>
  <c r="AZ124" i="24"/>
  <c r="AZ145" i="24" s="1"/>
  <c r="AZ33" i="24"/>
  <c r="Z438" i="43" s="1"/>
  <c r="Z49" i="27"/>
  <c r="Z78" i="27" s="1"/>
  <c r="T548" i="43"/>
  <c r="BA9" i="24"/>
  <c r="AA201" i="43" s="1"/>
  <c r="AA237" i="43" s="1"/>
  <c r="BA11" i="24"/>
  <c r="AA200" i="43" s="1"/>
  <c r="AA236" i="43" s="1"/>
  <c r="BA59" i="24"/>
  <c r="AA213" i="43"/>
  <c r="AA243" i="43" s="1"/>
  <c r="BB1415" i="23"/>
  <c r="BB1438" i="23" s="1"/>
  <c r="BB348" i="23" s="1"/>
  <c r="BA133" i="24"/>
  <c r="BA154" i="24" s="1"/>
  <c r="AZ39" i="25"/>
  <c r="AH30" i="27"/>
  <c r="BC3" i="29"/>
  <c r="BD221" i="23"/>
  <c r="AC2" i="43"/>
  <c r="BC4" i="24"/>
  <c r="AZ38" i="25"/>
  <c r="AN4" i="59"/>
  <c r="AN4" i="55"/>
  <c r="AN2" i="28"/>
  <c r="AN50" i="28" s="1"/>
  <c r="AD46" i="27"/>
  <c r="AD75" i="27" s="1"/>
  <c r="Z544" i="43"/>
  <c r="AV344" i="24"/>
  <c r="AV326" i="24" s="1"/>
  <c r="AV192" i="24" s="1"/>
  <c r="AY344" i="24"/>
  <c r="AZ344" i="24"/>
  <c r="AW344" i="24"/>
  <c r="AX344" i="24"/>
  <c r="AW889" i="23"/>
  <c r="AW861" i="23"/>
  <c r="AW853" i="23" s="1"/>
  <c r="V303" i="43" s="1"/>
  <c r="AW880" i="23"/>
  <c r="AV804" i="23"/>
  <c r="AV813" i="23"/>
  <c r="AV785" i="23"/>
  <c r="AV777" i="23" s="1"/>
  <c r="U302" i="43" s="1"/>
  <c r="AW167" i="24"/>
  <c r="AW166" i="24" s="1"/>
  <c r="F346" i="24"/>
  <c r="AW176" i="24"/>
  <c r="AA49" i="27"/>
  <c r="AA78" i="27" s="1"/>
  <c r="W548" i="43"/>
  <c r="R549" i="43"/>
  <c r="X50" i="27"/>
  <c r="X79" i="27" s="1"/>
  <c r="AT174" i="23"/>
  <c r="V157" i="43"/>
  <c r="Y437" i="43"/>
  <c r="Y435" i="43" s="1"/>
  <c r="AY30" i="24"/>
  <c r="T534" i="43"/>
  <c r="Z42" i="27"/>
  <c r="Z71" i="27" s="1"/>
  <c r="AW1145" i="23" a="1"/>
  <c r="AW1145" i="23" s="1"/>
  <c r="AW1146" i="23" s="1"/>
  <c r="AW1149" i="23" s="1"/>
  <c r="AW613" i="23" a="1"/>
  <c r="AW613" i="23" s="1"/>
  <c r="AW614" i="23" s="1"/>
  <c r="AW617" i="23" s="1"/>
  <c r="AW689" i="23" a="1"/>
  <c r="AW689" i="23" s="1"/>
  <c r="AW690" i="23" s="1"/>
  <c r="AW693" i="23" s="1"/>
  <c r="L343" i="24"/>
  <c r="X435" i="43"/>
  <c r="AX152" i="24"/>
  <c r="AX130" i="24"/>
  <c r="AX120" i="24" s="1"/>
  <c r="AY152" i="24"/>
  <c r="AY130" i="24"/>
  <c r="X185" i="43"/>
  <c r="AI50" i="59"/>
  <c r="AI51" i="59" s="1"/>
  <c r="S599" i="43"/>
  <c r="AU213" i="23"/>
  <c r="Y54" i="27"/>
  <c r="Y83" i="27" s="1"/>
  <c r="AY178" i="24"/>
  <c r="BA1414" i="23"/>
  <c r="BA1437" i="23" s="1"/>
  <c r="BA347" i="23" s="1"/>
  <c r="AZ132" i="24"/>
  <c r="AZ153" i="24" s="1"/>
  <c r="X546" i="43"/>
  <c r="AB48" i="27"/>
  <c r="AB77" i="27" s="1"/>
  <c r="AA184" i="43"/>
  <c r="AA141" i="43" s="1"/>
  <c r="AA188" i="43"/>
  <c r="AA179" i="43"/>
  <c r="AK49" i="59"/>
  <c r="AK41" i="59"/>
  <c r="BA236" i="23"/>
  <c r="AV167" i="24"/>
  <c r="AV166" i="24" s="1"/>
  <c r="F345" i="24"/>
  <c r="AV176" i="24"/>
  <c r="AB172" i="43"/>
  <c r="AB370" i="43"/>
  <c r="AB173" i="43"/>
  <c r="AC569" i="43"/>
  <c r="AZ43" i="24" a="1"/>
  <c r="AZ43" i="24" s="1"/>
  <c r="AZ134" i="24"/>
  <c r="AZ155" i="24" s="1"/>
  <c r="BA1416" i="23"/>
  <c r="BA1439" i="23" s="1"/>
  <c r="BA349" i="23" s="1"/>
  <c r="Z214" i="43"/>
  <c r="Z244" i="43" s="1"/>
  <c r="AX176" i="23"/>
  <c r="AB56" i="27"/>
  <c r="AB85" i="27" s="1"/>
  <c r="AH22" i="28"/>
  <c r="AH24" i="28" s="1"/>
  <c r="AH25" i="28" s="1"/>
  <c r="AA220" i="43"/>
  <c r="BA25" i="24"/>
  <c r="BA113" i="24"/>
  <c r="BB1406" i="23"/>
  <c r="BB1429" i="23" s="1"/>
  <c r="BB339" i="23" s="1"/>
  <c r="BA125" i="24"/>
  <c r="BA146" i="24" s="1"/>
  <c r="BA16" i="24"/>
  <c r="AA202" i="43" s="1"/>
  <c r="AA238" i="43" s="1"/>
  <c r="BA70" i="24"/>
  <c r="BB1407" i="23"/>
  <c r="BB1430" i="23" s="1"/>
  <c r="BB340" i="23" s="1"/>
  <c r="BA126" i="24"/>
  <c r="BA147" i="24" s="1"/>
  <c r="BA173" i="24" s="1"/>
  <c r="F266" i="24" s="1"/>
  <c r="AV1089" i="23"/>
  <c r="AV1081" i="23" s="1"/>
  <c r="U306" i="43" s="1"/>
  <c r="AV1117" i="23"/>
  <c r="AV1108" i="23"/>
  <c r="AC57" i="27"/>
  <c r="AC86" i="27" s="1"/>
  <c r="AZ129" i="24"/>
  <c r="AZ150" i="24" s="1"/>
  <c r="BA1410" i="23"/>
  <c r="BA1433" i="23" s="1"/>
  <c r="BA343" i="23" s="1"/>
  <c r="AL6" i="59"/>
  <c r="BB223" i="23"/>
  <c r="BA4" i="29"/>
  <c r="BB222" i="23"/>
  <c r="AL5" i="59"/>
  <c r="AL43" i="59" s="1"/>
  <c r="AL42" i="59" s="1"/>
  <c r="AV36" i="23"/>
  <c r="T588" i="43"/>
  <c r="X543" i="43"/>
  <c r="AY1620" i="23"/>
  <c r="AB45" i="27"/>
  <c r="AB74" i="27" s="1"/>
  <c r="AA56" i="27"/>
  <c r="AA85" i="27" s="1"/>
  <c r="AG22" i="28"/>
  <c r="AG24" i="28" s="1"/>
  <c r="AG25" i="28" s="1"/>
  <c r="AW176" i="23"/>
  <c r="AZ303" i="23"/>
  <c r="AZ302" i="23" s="1"/>
  <c r="AZ1426" i="23"/>
  <c r="AZ1402" i="23"/>
  <c r="AZ245" i="23"/>
  <c r="AW765" i="23" a="1"/>
  <c r="AW765" i="23" s="1"/>
  <c r="AW766" i="23" s="1"/>
  <c r="AW769" i="23" s="1"/>
  <c r="AW334" i="23"/>
  <c r="R585" i="43"/>
  <c r="BA1512" i="23"/>
  <c r="BA1492" i="23" s="1"/>
  <c r="BA129" i="23"/>
  <c r="AV728" i="23"/>
  <c r="AV709" i="23"/>
  <c r="AV701" i="23" s="1"/>
  <c r="U301" i="43" s="1"/>
  <c r="AV737" i="23"/>
  <c r="AZ40" i="24" a="1"/>
  <c r="AZ40" i="24" s="1"/>
  <c r="AY1436" i="23"/>
  <c r="AY1412" i="23"/>
  <c r="AC58" i="27" s="1"/>
  <c r="AC87" i="27" s="1"/>
  <c r="AZ1436" i="23"/>
  <c r="AZ1412" i="23"/>
  <c r="AD58" i="27" s="1"/>
  <c r="AD87" i="27" s="1"/>
  <c r="Y229" i="43"/>
  <c r="AM664" i="23"/>
  <c r="AM662" i="23" s="1"/>
  <c r="AM666" i="23" s="1"/>
  <c r="AN660" i="23" s="1"/>
  <c r="AN664" i="23" s="1"/>
  <c r="AM1195" i="23"/>
  <c r="AM1199" i="23" s="1"/>
  <c r="AN1204" i="23" s="1"/>
  <c r="AN1201" i="23" s="1"/>
  <c r="AN812" i="23"/>
  <c r="AN815" i="23" s="1"/>
  <c r="AN817" i="23" s="1"/>
  <c r="AO584" i="23"/>
  <c r="AO588" i="23" s="1"/>
  <c r="AO586" i="23" s="1"/>
  <c r="AM1167" i="23"/>
  <c r="AM1189" i="23"/>
  <c r="AM179" i="23"/>
  <c r="AM1215" i="23"/>
  <c r="AM1164" i="23"/>
  <c r="AL1156" i="23"/>
  <c r="AL466" i="23" s="1"/>
  <c r="AL454" i="23" s="1"/>
  <c r="AL356" i="23" s="1"/>
  <c r="AL162" i="23" s="1"/>
  <c r="AM1190" i="23"/>
  <c r="AN1184" i="23" s="1"/>
  <c r="AM180" i="23"/>
  <c r="AM1216" i="23"/>
  <c r="AM742" i="23"/>
  <c r="AN736" i="23" s="1"/>
  <c r="AM1122" i="23"/>
  <c r="AN1116" i="23" s="1"/>
  <c r="AV1110" i="23"/>
  <c r="F307" i="24"/>
  <c r="AL358" i="23"/>
  <c r="AU933" i="23"/>
  <c r="AU941" i="23"/>
  <c r="AM496" i="23"/>
  <c r="AR154" i="23"/>
  <c r="P566" i="43" s="1"/>
  <c r="P567" i="43"/>
  <c r="AS155" i="23"/>
  <c r="AT857" i="23"/>
  <c r="AT471" i="23" s="1"/>
  <c r="AT459" i="23" s="1"/>
  <c r="AT361" i="23" s="1"/>
  <c r="AT865" i="23"/>
  <c r="AM1198" i="23"/>
  <c r="AU1085" i="23"/>
  <c r="AU1093" i="23"/>
  <c r="AM1043" i="23"/>
  <c r="AM1045" i="23" s="1"/>
  <c r="AV939" i="23"/>
  <c r="AV960" i="23"/>
  <c r="AN511" i="23"/>
  <c r="AN500" i="23" s="1"/>
  <c r="AN508" i="23"/>
  <c r="AM970" i="23"/>
  <c r="NR56" i="25"/>
  <c r="NS55" i="25"/>
  <c r="I281" i="43"/>
  <c r="H604" i="43"/>
  <c r="AM894" i="23"/>
  <c r="AU863" i="23"/>
  <c r="AU884" i="23"/>
  <c r="AV1015" i="23" l="1"/>
  <c r="AV1009" i="23" s="1"/>
  <c r="AU1017" i="23"/>
  <c r="AA230" i="43"/>
  <c r="AA245" i="43"/>
  <c r="BA41" i="24" a="1"/>
  <c r="BA41" i="24" s="1"/>
  <c r="AA212" i="43"/>
  <c r="AA242" i="43" s="1"/>
  <c r="BA128" i="24"/>
  <c r="BA149" i="24" s="1"/>
  <c r="AA204" i="43"/>
  <c r="AA240" i="43" s="1"/>
  <c r="BB1404" i="23"/>
  <c r="BB1427" i="23" s="1"/>
  <c r="BB337" i="23" s="1"/>
  <c r="AA203" i="43"/>
  <c r="AA239" i="43" s="1"/>
  <c r="AN20" i="55"/>
  <c r="AC95" i="43" s="1"/>
  <c r="AC102" i="43" s="1"/>
  <c r="BC228" i="23"/>
  <c r="AB94" i="43"/>
  <c r="AB101" i="43" s="1"/>
  <c r="AS731" i="23"/>
  <c r="AS712" i="23" s="1"/>
  <c r="AS703" i="23" s="1"/>
  <c r="AS730" i="23"/>
  <c r="AS729" i="23"/>
  <c r="AR702" i="23"/>
  <c r="AR714" i="23"/>
  <c r="BC99" i="24"/>
  <c r="BC101" i="24"/>
  <c r="BC100" i="24"/>
  <c r="BC97" i="24"/>
  <c r="BC98" i="24"/>
  <c r="BC388" i="24"/>
  <c r="AY388" i="24"/>
  <c r="AY367" i="24" s="1"/>
  <c r="AY193" i="24" s="1"/>
  <c r="AZ1474" i="23" s="1"/>
  <c r="AZ388" i="24"/>
  <c r="BA258" i="23"/>
  <c r="BA260" i="23" s="1"/>
  <c r="BA256" i="23" s="1"/>
  <c r="Z88" i="43" s="1"/>
  <c r="BD388" i="24"/>
  <c r="BA388" i="24"/>
  <c r="BE388" i="24"/>
  <c r="BF388" i="24"/>
  <c r="BH388" i="24"/>
  <c r="BG388" i="24"/>
  <c r="BC85" i="24"/>
  <c r="BC83" i="24"/>
  <c r="BC80" i="24"/>
  <c r="BC84" i="24"/>
  <c r="BC79" i="24"/>
  <c r="BC81" i="24"/>
  <c r="BC82" i="24"/>
  <c r="AV1017" i="23"/>
  <c r="AZ39" i="24"/>
  <c r="AZ37" i="24" s="1"/>
  <c r="BA171" i="24"/>
  <c r="AT928" i="23"/>
  <c r="BB1409" i="23"/>
  <c r="BB1432" i="23" s="1"/>
  <c r="BB342" i="23" s="1"/>
  <c r="AU1088" i="23"/>
  <c r="AU1094" i="23" s="1"/>
  <c r="AU1080" i="23" s="1"/>
  <c r="BI266" i="24"/>
  <c r="BK266" i="24"/>
  <c r="BF266" i="24"/>
  <c r="BE266" i="24"/>
  <c r="BL266" i="24"/>
  <c r="BD266" i="24"/>
  <c r="BJ266" i="24"/>
  <c r="BG266" i="24"/>
  <c r="BH266" i="24"/>
  <c r="BC266" i="24"/>
  <c r="BB241" i="24"/>
  <c r="BB188" i="24" s="1"/>
  <c r="BC1469" i="23" s="1"/>
  <c r="L265" i="24"/>
  <c r="BA123" i="24"/>
  <c r="BA144" i="24" s="1"/>
  <c r="AN548" i="23"/>
  <c r="AO556" i="23"/>
  <c r="AO559" i="23"/>
  <c r="AO580" i="23"/>
  <c r="AO558" i="23"/>
  <c r="AO581" i="23"/>
  <c r="AP575" i="23" s="1"/>
  <c r="AV1113" i="23"/>
  <c r="AW1107" i="23" s="1"/>
  <c r="AW1110" i="23" s="1"/>
  <c r="AW1015" i="23"/>
  <c r="AW1009" i="23" s="1"/>
  <c r="AV787" i="23"/>
  <c r="AV805" i="23"/>
  <c r="AV786" i="23" s="1"/>
  <c r="AV778" i="23" s="1"/>
  <c r="AV807" i="23"/>
  <c r="AV788" i="23" s="1"/>
  <c r="AV885" i="23"/>
  <c r="AW879" i="23" s="1"/>
  <c r="AW882" i="23" s="1"/>
  <c r="AY408" i="24"/>
  <c r="AY194" i="24" s="1"/>
  <c r="AZ1475" i="23" s="1"/>
  <c r="L344" i="24"/>
  <c r="AP638" i="23"/>
  <c r="AQ632" i="23" s="1"/>
  <c r="AQ635" i="23"/>
  <c r="AQ657" i="23"/>
  <c r="AR651" i="23" s="1"/>
  <c r="AQ656" i="23"/>
  <c r="AP637" i="23"/>
  <c r="AP628" i="23"/>
  <c r="BA48" i="24"/>
  <c r="L428" i="24"/>
  <c r="L429" i="24"/>
  <c r="AY1401" i="23"/>
  <c r="AC56" i="27" s="1"/>
  <c r="AC85" i="27" s="1"/>
  <c r="AA544" i="43"/>
  <c r="AE46" i="27"/>
  <c r="AE75" i="27" s="1"/>
  <c r="AZ131" i="23"/>
  <c r="AZ242" i="23"/>
  <c r="AZ241" i="23" s="1"/>
  <c r="AZ244" i="23"/>
  <c r="AZ298" i="23"/>
  <c r="AZ269" i="23"/>
  <c r="W157" i="43"/>
  <c r="BB1512" i="23"/>
  <c r="BB1492" i="23" s="1"/>
  <c r="BB129" i="23"/>
  <c r="AX151" i="24"/>
  <c r="AX141" i="24" s="1"/>
  <c r="AX177" i="24"/>
  <c r="AY252" i="23"/>
  <c r="AY254" i="23" s="1"/>
  <c r="AY250" i="23" s="1"/>
  <c r="X87" i="43" s="1"/>
  <c r="X106" i="43" s="1"/>
  <c r="AW728" i="23"/>
  <c r="AW737" i="23"/>
  <c r="AW709" i="23"/>
  <c r="AW701" i="23" s="1"/>
  <c r="V301" i="43" s="1"/>
  <c r="AN14" i="55"/>
  <c r="AN13" i="55" s="1"/>
  <c r="AD569" i="43"/>
  <c r="AC370" i="43"/>
  <c r="AC172" i="43"/>
  <c r="AC173" i="43"/>
  <c r="BA124" i="24"/>
  <c r="BA145" i="24" s="1"/>
  <c r="BB1405" i="23"/>
  <c r="BB1428" i="23" s="1"/>
  <c r="BB338" i="23" s="1"/>
  <c r="BA33" i="24"/>
  <c r="AA438" i="43" s="1"/>
  <c r="AM34" i="59"/>
  <c r="AB186" i="43"/>
  <c r="BA414" i="23"/>
  <c r="BA375" i="23" s="1"/>
  <c r="AZ1620" i="23"/>
  <c r="Y543" i="43"/>
  <c r="AC45" i="27"/>
  <c r="AC74" i="27" s="1"/>
  <c r="Z229" i="43"/>
  <c r="AZ1511" i="23"/>
  <c r="AZ1490" i="23" s="1"/>
  <c r="AZ128" i="23"/>
  <c r="AW585" i="23"/>
  <c r="AW576" i="23"/>
  <c r="AW557" i="23"/>
  <c r="AW549" i="23" s="1"/>
  <c r="V299" i="43" s="1"/>
  <c r="BA313" i="23"/>
  <c r="AU1012" i="23"/>
  <c r="AU1018" i="23" s="1"/>
  <c r="AT1004" i="23"/>
  <c r="BA19" i="24"/>
  <c r="BA75" i="24"/>
  <c r="BB16" i="24"/>
  <c r="AB202" i="43" s="1"/>
  <c r="AB238" i="43" s="1"/>
  <c r="BB70" i="24"/>
  <c r="BB95" i="24"/>
  <c r="BB20" i="24" s="1"/>
  <c r="BB8" i="25"/>
  <c r="AV134" i="23"/>
  <c r="AV1466" i="23"/>
  <c r="AX728" i="23"/>
  <c r="AX737" i="23"/>
  <c r="AX709" i="23"/>
  <c r="AX701" i="23" s="1"/>
  <c r="W301" i="43" s="1"/>
  <c r="AX937" i="23"/>
  <c r="AX929" i="23" s="1"/>
  <c r="W304" i="43" s="1"/>
  <c r="AX965" i="23"/>
  <c r="AX956" i="23"/>
  <c r="AY174" i="24"/>
  <c r="AY142" i="24"/>
  <c r="BA1614" i="23"/>
  <c r="AZ6" i="24"/>
  <c r="AW1619" i="23" s="1" a="1"/>
  <c r="AW1619" i="23" s="1"/>
  <c r="AW1618" i="23" s="1"/>
  <c r="AW1617" i="23" s="1"/>
  <c r="AW1627" i="23" s="1"/>
  <c r="V174" i="43" s="1"/>
  <c r="AY186" i="24"/>
  <c r="AZ1470" i="23"/>
  <c r="AZ1467" i="23" s="1"/>
  <c r="AD41" i="27"/>
  <c r="AD70" i="27" s="1"/>
  <c r="Z533" i="43"/>
  <c r="Y248" i="43"/>
  <c r="AZ346" i="23"/>
  <c r="AZ345" i="23" s="1"/>
  <c r="AZ1435" i="23"/>
  <c r="AD57" i="27"/>
  <c r="AD86" i="27" s="1"/>
  <c r="AZ1401" i="23"/>
  <c r="W601" i="43"/>
  <c r="AW204" i="23"/>
  <c r="Z83" i="43"/>
  <c r="Z105" i="43" s="1"/>
  <c r="BA119" i="23"/>
  <c r="BA272" i="23"/>
  <c r="AZ178" i="24"/>
  <c r="AW633" i="23"/>
  <c r="AW625" i="23" s="1"/>
  <c r="V300" i="43" s="1"/>
  <c r="AW661" i="23"/>
  <c r="AW652" i="23"/>
  <c r="BB346" i="24"/>
  <c r="AX346" i="24"/>
  <c r="AY346" i="24"/>
  <c r="AZ346" i="24"/>
  <c r="BA346" i="24"/>
  <c r="AN33" i="59"/>
  <c r="AN38" i="59" s="1"/>
  <c r="AN31" i="59"/>
  <c r="AN36" i="59" s="1"/>
  <c r="AN32" i="59"/>
  <c r="AN37" i="59" s="1"/>
  <c r="AN30" i="59"/>
  <c r="AN35" i="59" s="1"/>
  <c r="BD99" i="23"/>
  <c r="BD321" i="23"/>
  <c r="BD1223" i="23"/>
  <c r="BD1580" i="23"/>
  <c r="BD44" i="23"/>
  <c r="BD323" i="23"/>
  <c r="BD82" i="23"/>
  <c r="BB419" i="23"/>
  <c r="BA411" i="23"/>
  <c r="BA372" i="23" s="1"/>
  <c r="BA432" i="23"/>
  <c r="BA415" i="23" s="1"/>
  <c r="BA376" i="23" s="1"/>
  <c r="Z104" i="43"/>
  <c r="AA532" i="43"/>
  <c r="AE40" i="27"/>
  <c r="AE69" i="27" s="1"/>
  <c r="BA1436" i="23"/>
  <c r="BA1412" i="23"/>
  <c r="AE58" i="27" s="1"/>
  <c r="AE87" i="27" s="1"/>
  <c r="AW1089" i="23"/>
  <c r="AW1081" i="23" s="1"/>
  <c r="V306" i="43" s="1"/>
  <c r="AW1108" i="23"/>
  <c r="AW1117" i="23"/>
  <c r="Z183" i="43"/>
  <c r="Z140" i="43" s="1"/>
  <c r="S603" i="43"/>
  <c r="T280" i="43"/>
  <c r="AU201" i="23"/>
  <c r="BB13" i="29"/>
  <c r="BB9" i="29"/>
  <c r="BB11" i="24"/>
  <c r="AB200" i="43" s="1"/>
  <c r="AB236" i="43" s="1"/>
  <c r="BB59" i="24"/>
  <c r="AX813" i="23"/>
  <c r="AX785" i="23"/>
  <c r="AX777" i="23" s="1"/>
  <c r="W302" i="43" s="1"/>
  <c r="AX804" i="23"/>
  <c r="AX661" i="23"/>
  <c r="AX652" i="23"/>
  <c r="AX633" i="23"/>
  <c r="AX625" i="23" s="1"/>
  <c r="W300" i="43" s="1"/>
  <c r="AW937" i="23"/>
  <c r="AW929" i="23" s="1"/>
  <c r="V304" i="43" s="1"/>
  <c r="AW956" i="23"/>
  <c r="AW961" i="23" s="1"/>
  <c r="AX955" i="23" s="1"/>
  <c r="AX958" i="23" s="1"/>
  <c r="AW965" i="23"/>
  <c r="BA303" i="23"/>
  <c r="BA302" i="23" s="1"/>
  <c r="BA1426" i="23"/>
  <c r="BA245" i="23"/>
  <c r="BA1402" i="23"/>
  <c r="X534" i="43"/>
  <c r="AB42" i="27"/>
  <c r="AB71" i="27" s="1"/>
  <c r="AY1455" i="23"/>
  <c r="AY1454" i="23" s="1"/>
  <c r="AY116" i="23"/>
  <c r="AY1459" i="23"/>
  <c r="BB1421" i="23"/>
  <c r="BB1444" i="23" s="1"/>
  <c r="BA138" i="24"/>
  <c r="BA159" i="24" s="1"/>
  <c r="BA156" i="24" s="1"/>
  <c r="Y231" i="43"/>
  <c r="AM6" i="59"/>
  <c r="BC223" i="23"/>
  <c r="BB4" i="29"/>
  <c r="U298" i="43"/>
  <c r="AX186" i="24"/>
  <c r="AY1470" i="23"/>
  <c r="AY1467" i="23" s="1"/>
  <c r="BC46" i="25"/>
  <c r="AZ1425" i="23"/>
  <c r="AZ336" i="23"/>
  <c r="AZ335" i="23" s="1"/>
  <c r="BB236" i="23"/>
  <c r="AL49" i="59"/>
  <c r="AL41" i="59"/>
  <c r="BB314" i="23"/>
  <c r="BB315" i="23"/>
  <c r="AY151" i="24"/>
  <c r="AY177" i="24"/>
  <c r="AZ252" i="23"/>
  <c r="AZ254" i="23" s="1"/>
  <c r="AZ250" i="23" s="1"/>
  <c r="Y87" i="43" s="1"/>
  <c r="Y106" i="43" s="1"/>
  <c r="AV467" i="23"/>
  <c r="AV455" i="23" s="1"/>
  <c r="AV357" i="23" s="1"/>
  <c r="AV178" i="23" s="1"/>
  <c r="AW1165" i="23"/>
  <c r="AW1157" i="23" s="1"/>
  <c r="AW1185" i="23"/>
  <c r="AW1194" i="23"/>
  <c r="X54" i="27"/>
  <c r="X83" i="27" s="1"/>
  <c r="AT213" i="23"/>
  <c r="R599" i="43"/>
  <c r="AV191" i="24"/>
  <c r="AV185" i="24" s="1"/>
  <c r="AW1473" i="23"/>
  <c r="AW1472" i="23" s="1"/>
  <c r="AZ11" i="25"/>
  <c r="BC15" i="29"/>
  <c r="BC10" i="29" s="1"/>
  <c r="BD310" i="23" s="1"/>
  <c r="BD309" i="23" s="1"/>
  <c r="BC14" i="29"/>
  <c r="AZ12" i="25"/>
  <c r="BA122" i="24"/>
  <c r="BB1403" i="23"/>
  <c r="BA32" i="24"/>
  <c r="BA8" i="24"/>
  <c r="AX169" i="24"/>
  <c r="AX171" i="24"/>
  <c r="F304" i="24"/>
  <c r="AB38" i="27"/>
  <c r="AB67" i="27" s="1"/>
  <c r="X530" i="43"/>
  <c r="AZ152" i="24"/>
  <c r="AZ130" i="24"/>
  <c r="AI30" i="27"/>
  <c r="BA38" i="25"/>
  <c r="BD3" i="29"/>
  <c r="AD2" i="43"/>
  <c r="AO2" i="28"/>
  <c r="AO50" i="28" s="1"/>
  <c r="BD4" i="24"/>
  <c r="BE221" i="23"/>
  <c r="AO4" i="55"/>
  <c r="AO4" i="59"/>
  <c r="BA39" i="25"/>
  <c r="AL28" i="59"/>
  <c r="BB237" i="23"/>
  <c r="AZ17" i="29"/>
  <c r="AZ18" i="29"/>
  <c r="AZ19" i="29" s="1"/>
  <c r="AT776" i="23"/>
  <c r="AU784" i="23"/>
  <c r="AU790" i="23" s="1"/>
  <c r="AB184" i="43"/>
  <c r="AB141" i="43" s="1"/>
  <c r="BB15" i="24"/>
  <c r="AB204" i="43" s="1"/>
  <c r="AB240" i="43" s="1"/>
  <c r="BB66" i="24"/>
  <c r="BC1408" i="23" s="1"/>
  <c r="BC1431" i="23" s="1"/>
  <c r="BC341" i="23" s="1"/>
  <c r="BB109" i="24"/>
  <c r="BB22" i="24" s="1"/>
  <c r="BB43" i="24" s="1" a="1"/>
  <c r="BB43" i="24" s="1"/>
  <c r="BC1415" i="23"/>
  <c r="BC1438" i="23" s="1"/>
  <c r="BC348" i="23" s="1"/>
  <c r="BB133" i="24"/>
  <c r="BB154" i="24" s="1"/>
  <c r="AB213" i="43"/>
  <c r="AB243" i="43" s="1"/>
  <c r="BB113" i="24"/>
  <c r="AB220" i="43"/>
  <c r="AB245" i="43" s="1"/>
  <c r="BB25" i="24"/>
  <c r="BB126" i="24"/>
  <c r="BB147" i="24" s="1"/>
  <c r="BB173" i="24" s="1"/>
  <c r="F267" i="24" s="1"/>
  <c r="BC1407" i="23"/>
  <c r="BC1430" i="23" s="1"/>
  <c r="BC340" i="23" s="1"/>
  <c r="AU789" i="23"/>
  <c r="AU780" i="23"/>
  <c r="AX1194" i="23"/>
  <c r="AX1185" i="23"/>
  <c r="AX1165" i="23"/>
  <c r="AX1157" i="23" s="1"/>
  <c r="AX861" i="23"/>
  <c r="AX853" i="23" s="1"/>
  <c r="W303" i="43" s="1"/>
  <c r="AX889" i="23"/>
  <c r="AX880" i="23"/>
  <c r="AX1013" i="23"/>
  <c r="AX1005" i="23" s="1"/>
  <c r="W305" i="43" s="1"/>
  <c r="AX1041" i="23"/>
  <c r="AX1032" i="23"/>
  <c r="AW1032" i="23"/>
  <c r="AW1037" i="23" s="1"/>
  <c r="AX1031" i="23" s="1"/>
  <c r="AX1034" i="23" s="1"/>
  <c r="AX1015" i="23" s="1"/>
  <c r="AW1013" i="23"/>
  <c r="AW1005" i="23" s="1"/>
  <c r="V305" i="43" s="1"/>
  <c r="AW1041" i="23"/>
  <c r="AZ143" i="24"/>
  <c r="AZ121" i="24"/>
  <c r="W534" i="43"/>
  <c r="AA42" i="27"/>
  <c r="AA71" i="27" s="1"/>
  <c r="BA1442" i="23"/>
  <c r="BA1441" i="23" s="1"/>
  <c r="BA352" i="23" s="1"/>
  <c r="BA351" i="23" s="1"/>
  <c r="BA1418" i="23"/>
  <c r="AE59" i="27" s="1"/>
  <c r="AE88" i="27" s="1"/>
  <c r="BD44" i="25"/>
  <c r="AY1435" i="23"/>
  <c r="AY346" i="23"/>
  <c r="AY345" i="23" s="1"/>
  <c r="AY1069" i="23" s="1" a="1"/>
  <c r="AY1069" i="23" s="1"/>
  <c r="AY1070" i="23" s="1"/>
  <c r="AY1073" i="23" s="1"/>
  <c r="AW804" i="23"/>
  <c r="AW813" i="23"/>
  <c r="AW785" i="23"/>
  <c r="AW777" i="23" s="1"/>
  <c r="V302" i="43" s="1"/>
  <c r="BB429" i="23"/>
  <c r="BC425" i="23" s="1"/>
  <c r="BB427" i="23"/>
  <c r="BB426" i="23"/>
  <c r="BB420" i="23"/>
  <c r="BB412" i="23" s="1"/>
  <c r="BB373" i="23" s="1"/>
  <c r="BB423" i="23"/>
  <c r="BB431" i="23"/>
  <c r="BB421" i="23"/>
  <c r="BB428" i="23"/>
  <c r="BB422" i="23"/>
  <c r="BB413" i="23" s="1"/>
  <c r="BB374" i="23" s="1"/>
  <c r="BB1410" i="23"/>
  <c r="BB1433" i="23" s="1"/>
  <c r="BB343" i="23" s="1"/>
  <c r="BA129" i="24"/>
  <c r="BA150" i="24" s="1"/>
  <c r="BA136" i="24"/>
  <c r="BB1419" i="23"/>
  <c r="BA24" i="24"/>
  <c r="BA44" i="24" s="1" a="1"/>
  <c r="BA44" i="24" s="1"/>
  <c r="X601" i="43"/>
  <c r="AX204" i="23"/>
  <c r="AY345" i="24"/>
  <c r="AZ345" i="24"/>
  <c r="BA345" i="24"/>
  <c r="AW345" i="24"/>
  <c r="AW326" i="24" s="1"/>
  <c r="AW192" i="24" s="1"/>
  <c r="AX345" i="24"/>
  <c r="AY168" i="24"/>
  <c r="F389" i="24"/>
  <c r="BC89" i="24"/>
  <c r="BC104" i="24"/>
  <c r="BC87" i="24"/>
  <c r="BC86" i="24"/>
  <c r="BC68" i="24"/>
  <c r="BC31" i="24"/>
  <c r="AC436" i="43" s="1"/>
  <c r="BC63" i="24"/>
  <c r="BC14" i="24" s="1"/>
  <c r="BC64" i="24"/>
  <c r="BC110" i="24"/>
  <c r="BC111" i="24"/>
  <c r="BC91" i="24"/>
  <c r="BC103" i="24"/>
  <c r="BC96" i="24"/>
  <c r="BC61" i="24"/>
  <c r="BC12" i="24" s="1"/>
  <c r="BC62" i="24"/>
  <c r="BC13" i="24" s="1"/>
  <c r="BC60" i="24"/>
  <c r="BC51" i="24"/>
  <c r="BC50" i="24" s="1"/>
  <c r="BC67" i="24"/>
  <c r="BC90" i="24"/>
  <c r="BC102" i="24"/>
  <c r="BC88" i="24"/>
  <c r="BC93" i="24"/>
  <c r="BC107" i="24"/>
  <c r="BC106" i="24" s="1"/>
  <c r="BC21" i="24" s="1"/>
  <c r="BC114" i="24"/>
  <c r="BC115" i="24"/>
  <c r="BC72" i="24"/>
  <c r="BC92" i="24"/>
  <c r="BC78" i="24"/>
  <c r="BC71" i="24"/>
  <c r="BC116" i="24"/>
  <c r="BC56" i="24"/>
  <c r="BC57" i="24"/>
  <c r="Z228" i="43"/>
  <c r="BI430" i="24"/>
  <c r="BH430" i="24"/>
  <c r="BA430" i="24"/>
  <c r="AZ430" i="24"/>
  <c r="AZ408" i="24" s="1"/>
  <c r="AZ194" i="24" s="1"/>
  <c r="BA1475" i="23" s="1"/>
  <c r="BB430" i="24"/>
  <c r="BF430" i="24"/>
  <c r="BD430" i="24"/>
  <c r="BG430" i="24"/>
  <c r="BL430" i="24"/>
  <c r="BE430" i="24"/>
  <c r="BC430" i="24"/>
  <c r="BJ430" i="24"/>
  <c r="BK430" i="24"/>
  <c r="AB188" i="43"/>
  <c r="AB179" i="43"/>
  <c r="BA7" i="29"/>
  <c r="BB307" i="23"/>
  <c r="BB306" i="23" s="1"/>
  <c r="AX133" i="23"/>
  <c r="AA214" i="43"/>
  <c r="AA244" i="43" s="1"/>
  <c r="BB1416" i="23"/>
  <c r="BB1439" i="23" s="1"/>
  <c r="BB349" i="23" s="1"/>
  <c r="BA134" i="24"/>
  <c r="BA155" i="24" s="1"/>
  <c r="BA137" i="24"/>
  <c r="BA158" i="24" s="1"/>
  <c r="BB1420" i="23"/>
  <c r="BB1443" i="23" s="1"/>
  <c r="AU156" i="23"/>
  <c r="S568" i="43" s="1"/>
  <c r="AB221" i="43"/>
  <c r="AB246" i="43" s="1"/>
  <c r="BB26" i="24"/>
  <c r="BB125" i="24"/>
  <c r="BB146" i="24" s="1"/>
  <c r="BC1406" i="23"/>
  <c r="BC1429" i="23" s="1"/>
  <c r="BC339" i="23" s="1"/>
  <c r="BB77" i="24"/>
  <c r="BB55" i="24"/>
  <c r="BB10" i="24" s="1"/>
  <c r="AB203" i="43" s="1"/>
  <c r="AB239" i="43" s="1"/>
  <c r="BB9" i="24"/>
  <c r="AB201" i="43" s="1"/>
  <c r="AB237" i="43" s="1"/>
  <c r="BB27" i="24"/>
  <c r="AB222" i="43"/>
  <c r="AB247" i="43" s="1"/>
  <c r="AX1117" i="23"/>
  <c r="AX1089" i="23"/>
  <c r="AX1081" i="23" s="1"/>
  <c r="W306" i="43" s="1"/>
  <c r="AX1108" i="23"/>
  <c r="AX557" i="23"/>
  <c r="AX549" i="23" s="1"/>
  <c r="W299" i="43" s="1"/>
  <c r="AX576" i="23"/>
  <c r="AX585" i="23"/>
  <c r="AY120" i="24"/>
  <c r="Z437" i="43"/>
  <c r="Z435" i="43" s="1"/>
  <c r="AZ30" i="24"/>
  <c r="AJ50" i="59"/>
  <c r="AJ51" i="59" s="1"/>
  <c r="Y185" i="43"/>
  <c r="AC48" i="27"/>
  <c r="AC77" i="27" s="1"/>
  <c r="Y546" i="43"/>
  <c r="BB1414" i="23"/>
  <c r="BB1437" i="23" s="1"/>
  <c r="BB347" i="23" s="1"/>
  <c r="BA132" i="24"/>
  <c r="BA153" i="24" s="1"/>
  <c r="AM5" i="59"/>
  <c r="AM43" i="59" s="1"/>
  <c r="AM42" i="59" s="1"/>
  <c r="BC222" i="23"/>
  <c r="L302" i="24"/>
  <c r="Z532" i="43"/>
  <c r="Y104" i="43"/>
  <c r="AD40" i="27"/>
  <c r="AD69" i="27" s="1"/>
  <c r="AZ157" i="24"/>
  <c r="AZ179" i="24" s="1"/>
  <c r="F431" i="24" s="1"/>
  <c r="AZ135" i="24"/>
  <c r="AN663" i="23"/>
  <c r="AN665" i="23" s="1"/>
  <c r="AM665" i="23"/>
  <c r="AN671" i="23"/>
  <c r="AN668" i="23" s="1"/>
  <c r="AN662" i="23" s="1"/>
  <c r="AN1193" i="23"/>
  <c r="AN1196" i="23" s="1"/>
  <c r="AO587" i="23"/>
  <c r="AO590" i="23" s="1"/>
  <c r="AP595" i="23" s="1"/>
  <c r="AP592" i="23" s="1"/>
  <c r="AM1170" i="23"/>
  <c r="AN1164" i="23" s="1"/>
  <c r="AN1127" i="23"/>
  <c r="AM1214" i="23"/>
  <c r="L282" i="43"/>
  <c r="K605" i="43"/>
  <c r="AN1188" i="23"/>
  <c r="AN1168" i="23" s="1"/>
  <c r="AN1159" i="23" s="1"/>
  <c r="AN469" i="23" s="1"/>
  <c r="AN457" i="23" s="1"/>
  <c r="AN359" i="23" s="1"/>
  <c r="AN1216" i="23" s="1"/>
  <c r="AN1187" i="23"/>
  <c r="AN1186" i="23"/>
  <c r="AN1166" i="23" s="1"/>
  <c r="AN1158" i="23" s="1"/>
  <c r="AN468" i="23" s="1"/>
  <c r="AN456" i="23" s="1"/>
  <c r="AN358" i="23" s="1"/>
  <c r="L281" i="43"/>
  <c r="K604" i="43"/>
  <c r="AM1160" i="23"/>
  <c r="AM470" i="23" s="1"/>
  <c r="AM458" i="23" s="1"/>
  <c r="AM360" i="23" s="1"/>
  <c r="AM1169" i="23"/>
  <c r="AN514" i="23"/>
  <c r="AO510" i="23" s="1"/>
  <c r="AN747" i="23"/>
  <c r="AM1046" i="23"/>
  <c r="AN1051" i="23" s="1"/>
  <c r="AN818" i="23"/>
  <c r="AO823" i="23" s="1"/>
  <c r="AN899" i="23"/>
  <c r="AN888" i="23"/>
  <c r="BD307" i="24"/>
  <c r="BF307" i="24"/>
  <c r="BG307" i="24"/>
  <c r="BH307" i="24"/>
  <c r="BE307" i="24"/>
  <c r="BJ307" i="24"/>
  <c r="BC307" i="24"/>
  <c r="BL307" i="24"/>
  <c r="BI307" i="24"/>
  <c r="BK307" i="24"/>
  <c r="AV1091" i="23"/>
  <c r="AV1112" i="23"/>
  <c r="NS56" i="25"/>
  <c r="NT55" i="25"/>
  <c r="AN975" i="23"/>
  <c r="AN964" i="23"/>
  <c r="AT852" i="23"/>
  <c r="AU860" i="23"/>
  <c r="AU866" i="23" s="1"/>
  <c r="Q567" i="43"/>
  <c r="AS154" i="23"/>
  <c r="Q566" i="43" s="1"/>
  <c r="AT155" i="23"/>
  <c r="AO504" i="23"/>
  <c r="AN1119" i="23"/>
  <c r="AN1121" i="23" s="1"/>
  <c r="AV933" i="23"/>
  <c r="AV941" i="23"/>
  <c r="AW939" i="23"/>
  <c r="AW960" i="23"/>
  <c r="AU857" i="23"/>
  <c r="AU471" i="23" s="1"/>
  <c r="AU459" i="23" s="1"/>
  <c r="AU361" i="23" s="1"/>
  <c r="AU865" i="23"/>
  <c r="AU928" i="23"/>
  <c r="AV936" i="23"/>
  <c r="AV942" i="23" s="1"/>
  <c r="AN739" i="23"/>
  <c r="AN741" i="23" s="1"/>
  <c r="AV863" i="23"/>
  <c r="AV884" i="23"/>
  <c r="AL179" i="23"/>
  <c r="AL1215" i="23"/>
  <c r="AN19" i="55" l="1"/>
  <c r="AB230" i="43"/>
  <c r="BB41" i="24" a="1"/>
  <c r="BB41" i="24" s="1"/>
  <c r="AB212" i="43"/>
  <c r="AB242" i="43" s="1"/>
  <c r="AO20" i="55"/>
  <c r="AD95" i="43" s="1"/>
  <c r="AD102" i="43" s="1"/>
  <c r="BD228" i="23"/>
  <c r="AC94" i="43"/>
  <c r="AC101" i="43" s="1"/>
  <c r="AR700" i="23"/>
  <c r="AS708" i="23"/>
  <c r="AS710" i="23"/>
  <c r="AS702" i="23" s="1"/>
  <c r="AS733" i="23"/>
  <c r="AT727" i="23" s="1"/>
  <c r="AS711" i="23"/>
  <c r="AS732" i="23"/>
  <c r="BD100" i="24"/>
  <c r="BD101" i="24"/>
  <c r="BD97" i="24"/>
  <c r="BD98" i="24"/>
  <c r="BD99" i="24"/>
  <c r="L388" i="24"/>
  <c r="BD85" i="24"/>
  <c r="BD84" i="24"/>
  <c r="BD82" i="24"/>
  <c r="BD79" i="24"/>
  <c r="BD80" i="24"/>
  <c r="BD83" i="24"/>
  <c r="BD81" i="24"/>
  <c r="AV1088" i="23"/>
  <c r="AV1094" i="23" s="1"/>
  <c r="AY993" i="23" a="1"/>
  <c r="AY993" i="23" s="1"/>
  <c r="AY994" i="23" s="1"/>
  <c r="AY997" i="23" s="1"/>
  <c r="AY1032" i="23" s="1"/>
  <c r="BK267" i="24"/>
  <c r="BE267" i="24"/>
  <c r="BI267" i="24"/>
  <c r="BL267" i="24"/>
  <c r="BG267" i="24"/>
  <c r="BJ267" i="24"/>
  <c r="BF267" i="24"/>
  <c r="BD267" i="24"/>
  <c r="BD241" i="24" s="1"/>
  <c r="BD188" i="24" s="1"/>
  <c r="BE1469" i="23" s="1"/>
  <c r="BH267" i="24"/>
  <c r="BC241" i="24"/>
  <c r="BC188" i="24" s="1"/>
  <c r="BD1469" i="23" s="1"/>
  <c r="L266" i="24"/>
  <c r="AI22" i="28"/>
  <c r="AI24" i="28" s="1"/>
  <c r="AI25" i="28" s="1"/>
  <c r="AW1017" i="23"/>
  <c r="AO550" i="23"/>
  <c r="AO562" i="23"/>
  <c r="AP579" i="23"/>
  <c r="AP560" i="23" s="1"/>
  <c r="AP551" i="23" s="1"/>
  <c r="AP578" i="23"/>
  <c r="AP577" i="23"/>
  <c r="AO561" i="23"/>
  <c r="AO552" i="23"/>
  <c r="BB258" i="23"/>
  <c r="BB260" i="23" s="1"/>
  <c r="BB256" i="23" s="1"/>
  <c r="AA88" i="43" s="1"/>
  <c r="AV789" i="23"/>
  <c r="AW1113" i="23"/>
  <c r="AX1107" i="23" s="1"/>
  <c r="AX1110" i="23" s="1"/>
  <c r="AX1113" i="23" s="1"/>
  <c r="AY1107" i="23" s="1"/>
  <c r="AY1145" i="23" a="1"/>
  <c r="AY1145" i="23" s="1"/>
  <c r="AY1146" i="23" s="1"/>
  <c r="AY1149" i="23" s="1"/>
  <c r="AY1165" i="23" s="1"/>
  <c r="AY1157" i="23" s="1"/>
  <c r="AV809" i="23"/>
  <c r="AW803" i="23" s="1"/>
  <c r="AW807" i="23" s="1"/>
  <c r="AW788" i="23" s="1"/>
  <c r="AW779" i="23" s="1"/>
  <c r="AV808" i="23"/>
  <c r="AW467" i="23"/>
  <c r="AW455" i="23" s="1"/>
  <c r="AW357" i="23" s="1"/>
  <c r="AW178" i="23" s="1"/>
  <c r="V280" i="43" s="1"/>
  <c r="AQ638" i="23"/>
  <c r="AQ624" i="23" s="1"/>
  <c r="AP624" i="23"/>
  <c r="AY176" i="23"/>
  <c r="Y601" i="43" s="1"/>
  <c r="BB48" i="24"/>
  <c r="Z231" i="43"/>
  <c r="AY765" i="23" a="1"/>
  <c r="AY765" i="23" s="1"/>
  <c r="AY766" i="23" s="1"/>
  <c r="AY769" i="23" s="1"/>
  <c r="AY813" i="23" s="1"/>
  <c r="AY689" i="23" a="1"/>
  <c r="AY689" i="23" s="1"/>
  <c r="AY690" i="23" s="1"/>
  <c r="AY693" i="23" s="1"/>
  <c r="AY709" i="23" s="1"/>
  <c r="AY701" i="23" s="1"/>
  <c r="X301" i="43" s="1"/>
  <c r="AX1037" i="23"/>
  <c r="AY1031" i="23" s="1"/>
  <c r="AY1034" i="23" s="1"/>
  <c r="AX1036" i="23"/>
  <c r="BB313" i="23"/>
  <c r="AL50" i="59" s="1"/>
  <c r="AL51" i="59" s="1"/>
  <c r="BC55" i="24"/>
  <c r="BC10" i="24" s="1"/>
  <c r="AR654" i="23"/>
  <c r="AR657" i="23" s="1"/>
  <c r="AS651" i="23" s="1"/>
  <c r="AQ628" i="23"/>
  <c r="AQ637" i="23"/>
  <c r="L430" i="24"/>
  <c r="AY334" i="23"/>
  <c r="AY488" i="23"/>
  <c r="AY489" i="23" s="1"/>
  <c r="AY505" i="23" s="1"/>
  <c r="AY497" i="23" s="1"/>
  <c r="AX961" i="23"/>
  <c r="AY955" i="23" s="1"/>
  <c r="AY958" i="23" s="1"/>
  <c r="L346" i="24"/>
  <c r="AY613" i="23" a="1"/>
  <c r="AY613" i="23" s="1"/>
  <c r="AY614" i="23" s="1"/>
  <c r="AY617" i="23" s="1"/>
  <c r="AY633" i="23" s="1"/>
  <c r="AY625" i="23" s="1"/>
  <c r="X300" i="43" s="1"/>
  <c r="AY841" i="23" a="1"/>
  <c r="AY841" i="23" s="1"/>
  <c r="AY842" i="23" s="1"/>
  <c r="AY845" i="23" s="1"/>
  <c r="AY889" i="23" s="1"/>
  <c r="AY537" i="23" a="1"/>
  <c r="AY537" i="23" s="1"/>
  <c r="AY538" i="23" s="1"/>
  <c r="AY541" i="23" s="1"/>
  <c r="AY557" i="23" s="1"/>
  <c r="AY549" i="23" s="1"/>
  <c r="X299" i="43" s="1"/>
  <c r="L345" i="24"/>
  <c r="AY917" i="23" a="1"/>
  <c r="AY917" i="23" s="1"/>
  <c r="AY918" i="23" s="1"/>
  <c r="AY921" i="23" s="1"/>
  <c r="AY965" i="23" s="1"/>
  <c r="BC423" i="23"/>
  <c r="BC429" i="23"/>
  <c r="BD425" i="23" s="1"/>
  <c r="BC431" i="23"/>
  <c r="BC428" i="23"/>
  <c r="BC420" i="23"/>
  <c r="BC412" i="23" s="1"/>
  <c r="BC373" i="23" s="1"/>
  <c r="BC421" i="23"/>
  <c r="BC427" i="23"/>
  <c r="BC422" i="23"/>
  <c r="BC413" i="23" s="1"/>
  <c r="BC374" i="23" s="1"/>
  <c r="BC426" i="23"/>
  <c r="BA178" i="24"/>
  <c r="AA183" i="43"/>
  <c r="AA140" i="43" s="1"/>
  <c r="BC27" i="24"/>
  <c r="AC222" i="43"/>
  <c r="AC247" i="43" s="1"/>
  <c r="BC15" i="24"/>
  <c r="AC204" i="43" s="1"/>
  <c r="AC240" i="43" s="1"/>
  <c r="BC66" i="24"/>
  <c r="BD1406" i="23"/>
  <c r="BD1429" i="23" s="1"/>
  <c r="BD339" i="23" s="1"/>
  <c r="BC125" i="24"/>
  <c r="BC146" i="24" s="1"/>
  <c r="BB303" i="23"/>
  <c r="BB302" i="23" s="1"/>
  <c r="AW191" i="24"/>
  <c r="AW185" i="24" s="1"/>
  <c r="AX1473" i="23"/>
  <c r="AX1472" i="23" s="1"/>
  <c r="AX36" i="23"/>
  <c r="X588" i="43"/>
  <c r="BB1442" i="23"/>
  <c r="BB1441" i="23" s="1"/>
  <c r="BB352" i="23" s="1"/>
  <c r="BB351" i="23" s="1"/>
  <c r="BB1418" i="23"/>
  <c r="AF59" i="27" s="1"/>
  <c r="AF88" i="27" s="1"/>
  <c r="BB411" i="23"/>
  <c r="BB372" i="23" s="1"/>
  <c r="BC419" i="23"/>
  <c r="BB432" i="23"/>
  <c r="BB415" i="23" s="1"/>
  <c r="BB376" i="23" s="1"/>
  <c r="AY1117" i="23"/>
  <c r="AY1108" i="23"/>
  <c r="AY1089" i="23"/>
  <c r="AY1081" i="23" s="1"/>
  <c r="X306" i="43" s="1"/>
  <c r="BB24" i="24"/>
  <c r="BB44" i="24" s="1" a="1"/>
  <c r="BB44" i="24" s="1"/>
  <c r="BC1419" i="23"/>
  <c r="BB136" i="24"/>
  <c r="AV784" i="23"/>
  <c r="AV790" i="23" s="1"/>
  <c r="AV776" i="23" s="1"/>
  <c r="AU776" i="23"/>
  <c r="AO31" i="59"/>
  <c r="AO36" i="59" s="1"/>
  <c r="AO30" i="59"/>
  <c r="AO35" i="59" s="1"/>
  <c r="AO33" i="59"/>
  <c r="AO38" i="59" s="1"/>
  <c r="AO32" i="59"/>
  <c r="AO37" i="59" s="1"/>
  <c r="BA11" i="25"/>
  <c r="BB1614" i="23"/>
  <c r="AZ249" i="23"/>
  <c r="AZ120" i="23"/>
  <c r="AZ841" i="23" a="1"/>
  <c r="AZ841" i="23" s="1"/>
  <c r="AZ842" i="23" s="1"/>
  <c r="AZ845" i="23" s="1"/>
  <c r="AZ765" i="23" a="1"/>
  <c r="AZ765" i="23" s="1"/>
  <c r="AZ766" i="23" s="1"/>
  <c r="AZ769" i="23" s="1"/>
  <c r="AZ689" i="23" a="1"/>
  <c r="AZ689" i="23" s="1"/>
  <c r="AZ690" i="23" s="1"/>
  <c r="AZ693" i="23" s="1"/>
  <c r="AZ488" i="23"/>
  <c r="AZ489" i="23" s="1"/>
  <c r="AZ505" i="23" s="1"/>
  <c r="AZ497" i="23" s="1"/>
  <c r="AZ537" i="23" a="1"/>
  <c r="AZ537" i="23" s="1"/>
  <c r="AZ538" i="23" s="1"/>
  <c r="AZ541" i="23" s="1"/>
  <c r="AZ1069" i="23" a="1"/>
  <c r="AZ1069" i="23" s="1"/>
  <c r="AZ1070" i="23" s="1"/>
  <c r="AZ1073" i="23" s="1"/>
  <c r="AZ613" i="23" a="1"/>
  <c r="AZ613" i="23" s="1"/>
  <c r="AZ614" i="23" s="1"/>
  <c r="AZ617" i="23" s="1"/>
  <c r="AZ334" i="23"/>
  <c r="AZ993" i="23" a="1"/>
  <c r="AZ993" i="23" s="1"/>
  <c r="AZ994" i="23" s="1"/>
  <c r="AZ997" i="23" s="1"/>
  <c r="AZ917" i="23" a="1"/>
  <c r="AZ917" i="23" s="1"/>
  <c r="AZ918" i="23" s="1"/>
  <c r="AZ921" i="23" s="1"/>
  <c r="AZ1145" i="23" a="1"/>
  <c r="AZ1145" i="23" s="1"/>
  <c r="AZ1146" i="23" s="1"/>
  <c r="AZ1149" i="23" s="1"/>
  <c r="AY133" i="23"/>
  <c r="BC314" i="23"/>
  <c r="BC315" i="23"/>
  <c r="AE57" i="27"/>
  <c r="AE86" i="27" s="1"/>
  <c r="BA1401" i="23"/>
  <c r="BA269" i="23"/>
  <c r="BC307" i="23"/>
  <c r="BC306" i="23" s="1"/>
  <c r="BB7" i="29"/>
  <c r="S585" i="43"/>
  <c r="V506" i="43" s="1"/>
  <c r="BA1511" i="23"/>
  <c r="BA1490" i="23" s="1"/>
  <c r="BA128" i="23"/>
  <c r="AZ133" i="23"/>
  <c r="BC1414" i="23"/>
  <c r="BC1437" i="23" s="1"/>
  <c r="BC347" i="23" s="1"/>
  <c r="BB132" i="24"/>
  <c r="BB153" i="24" s="1"/>
  <c r="BA131" i="24"/>
  <c r="AA211" i="43"/>
  <c r="AA241" i="43" s="1"/>
  <c r="BA18" i="24"/>
  <c r="BA6" i="24" s="1"/>
  <c r="AX1619" i="23" s="1" a="1"/>
  <c r="AX1619" i="23" s="1"/>
  <c r="AX1618" i="23" s="1"/>
  <c r="AX1617" i="23" s="1"/>
  <c r="AX1627" i="23" s="1"/>
  <c r="W174" i="43" s="1"/>
  <c r="BB1413" i="23"/>
  <c r="BA34" i="24"/>
  <c r="AA439" i="43" s="1"/>
  <c r="BA40" i="24" a="1"/>
  <c r="BA40" i="24" s="1"/>
  <c r="BA39" i="24" s="1"/>
  <c r="AD48" i="27"/>
  <c r="AD77" i="27" s="1"/>
  <c r="Z546" i="43"/>
  <c r="AM41" i="59"/>
  <c r="BC236" i="23"/>
  <c r="AM49" i="59"/>
  <c r="BB122" i="24"/>
  <c r="BC1403" i="23"/>
  <c r="BB32" i="24"/>
  <c r="BB8" i="24"/>
  <c r="BA17" i="29"/>
  <c r="BA18" i="29"/>
  <c r="BA19" i="29" s="1"/>
  <c r="BC16" i="24"/>
  <c r="AC202" i="43" s="1"/>
  <c r="AC238" i="43" s="1"/>
  <c r="BC70" i="24"/>
  <c r="BC26" i="24"/>
  <c r="AC221" i="43"/>
  <c r="AC246" i="43" s="1"/>
  <c r="BC9" i="24"/>
  <c r="AC201" i="43" s="1"/>
  <c r="AC237" i="43" s="1"/>
  <c r="BC95" i="24"/>
  <c r="BC20" i="24" s="1"/>
  <c r="BC109" i="24"/>
  <c r="BC22" i="24" s="1"/>
  <c r="BC43" i="24" s="1" a="1"/>
  <c r="BC43" i="24" s="1"/>
  <c r="BA157" i="24"/>
  <c r="BA179" i="24" s="1"/>
  <c r="BA135" i="24"/>
  <c r="BB414" i="23"/>
  <c r="BB375" i="23" s="1"/>
  <c r="Z248" i="43"/>
  <c r="AZ120" i="24"/>
  <c r="BB128" i="24"/>
  <c r="BB149" i="24" s="1"/>
  <c r="BC1409" i="23"/>
  <c r="BC1432" i="23" s="1"/>
  <c r="BC342" i="23" s="1"/>
  <c r="BB271" i="23"/>
  <c r="BB118" i="23"/>
  <c r="AA78" i="43" s="1"/>
  <c r="AO14" i="55"/>
  <c r="AO13" i="55" s="1"/>
  <c r="AO19" i="55" s="1"/>
  <c r="AZ151" i="24"/>
  <c r="BA252" i="23"/>
  <c r="BA254" i="23" s="1"/>
  <c r="BA250" i="23" s="1"/>
  <c r="Z87" i="43" s="1"/>
  <c r="Z106" i="43" s="1"/>
  <c r="AZ177" i="24"/>
  <c r="BC304" i="24"/>
  <c r="BI304" i="24"/>
  <c r="AZ304" i="24"/>
  <c r="AZ282" i="24" s="1"/>
  <c r="AZ189" i="24" s="1"/>
  <c r="BD304" i="24"/>
  <c r="BG304" i="24"/>
  <c r="BF304" i="24"/>
  <c r="BH304" i="24"/>
  <c r="BE304" i="24"/>
  <c r="BJ304" i="24"/>
  <c r="BK304" i="24"/>
  <c r="BL304" i="24"/>
  <c r="BB304" i="24"/>
  <c r="BA304" i="24"/>
  <c r="AA437" i="43"/>
  <c r="BD223" i="23"/>
  <c r="BC4" i="29"/>
  <c r="AN6" i="59"/>
  <c r="AN5" i="59"/>
  <c r="AN43" i="59" s="1"/>
  <c r="AN42" i="59" s="1"/>
  <c r="BD222" i="23"/>
  <c r="AY176" i="24"/>
  <c r="F348" i="24"/>
  <c r="AY167" i="24"/>
  <c r="BA298" i="23"/>
  <c r="BA242" i="23"/>
  <c r="BA241" i="23" s="1"/>
  <c r="BA131" i="23"/>
  <c r="BA244" i="23"/>
  <c r="AX326" i="24"/>
  <c r="AX192" i="24" s="1"/>
  <c r="AA533" i="43"/>
  <c r="AE41" i="27"/>
  <c r="AE70" i="27" s="1"/>
  <c r="AD56" i="27"/>
  <c r="AD85" i="27" s="1"/>
  <c r="AZ176" i="23"/>
  <c r="AJ22" i="28"/>
  <c r="AJ24" i="28" s="1"/>
  <c r="AJ25" i="28" s="1"/>
  <c r="AY141" i="24"/>
  <c r="AE2" i="43"/>
  <c r="BB39" i="25"/>
  <c r="BE4" i="24"/>
  <c r="BB38" i="25"/>
  <c r="BE3" i="29"/>
  <c r="BF221" i="23"/>
  <c r="AJ30" i="27"/>
  <c r="AP2" i="28"/>
  <c r="AP50" i="28" s="1"/>
  <c r="AP4" i="59"/>
  <c r="AP4" i="55"/>
  <c r="AU1004" i="23"/>
  <c r="AV1012" i="23"/>
  <c r="AV1018" i="23" s="1"/>
  <c r="X157" i="43"/>
  <c r="AM28" i="59"/>
  <c r="BC237" i="23"/>
  <c r="AY249" i="23"/>
  <c r="AY120" i="23"/>
  <c r="BE44" i="25"/>
  <c r="BH431" i="24"/>
  <c r="BE431" i="24"/>
  <c r="BG431" i="24"/>
  <c r="BB431" i="24"/>
  <c r="BK431" i="24"/>
  <c r="BA431" i="24"/>
  <c r="BA408" i="24" s="1"/>
  <c r="BA194" i="24" s="1"/>
  <c r="BB1475" i="23" s="1"/>
  <c r="BI431" i="24"/>
  <c r="BC431" i="24"/>
  <c r="BL431" i="24"/>
  <c r="BD431" i="24"/>
  <c r="BJ431" i="24"/>
  <c r="BF431" i="24"/>
  <c r="W298" i="43"/>
  <c r="BB123" i="24"/>
  <c r="BB144" i="24" s="1"/>
  <c r="BC1404" i="23"/>
  <c r="BC1427" i="23" s="1"/>
  <c r="BC337" i="23" s="1"/>
  <c r="BB137" i="24"/>
  <c r="BB158" i="24" s="1"/>
  <c r="BC1420" i="23"/>
  <c r="BC1443" i="23" s="1"/>
  <c r="X548" i="43"/>
  <c r="AB49" i="27"/>
  <c r="AB78" i="27" s="1"/>
  <c r="BC77" i="24"/>
  <c r="BC113" i="24"/>
  <c r="BC25" i="24"/>
  <c r="AC220" i="43"/>
  <c r="AC245" i="43" s="1"/>
  <c r="BC11" i="24"/>
  <c r="AC200" i="43" s="1"/>
  <c r="AC236" i="43" s="1"/>
  <c r="BC59" i="24"/>
  <c r="BC389" i="24"/>
  <c r="AZ389" i="24"/>
  <c r="AZ367" i="24" s="1"/>
  <c r="AZ193" i="24" s="1"/>
  <c r="BA1474" i="23" s="1"/>
  <c r="BE389" i="24"/>
  <c r="BF389" i="24"/>
  <c r="BI389" i="24"/>
  <c r="BA389" i="24"/>
  <c r="BB389" i="24"/>
  <c r="BH389" i="24"/>
  <c r="BD389" i="24"/>
  <c r="BG389" i="24"/>
  <c r="AZ174" i="24"/>
  <c r="AZ142" i="24"/>
  <c r="BE321" i="23"/>
  <c r="BE1223" i="23"/>
  <c r="BE44" i="23"/>
  <c r="BE99" i="23"/>
  <c r="BE82" i="23"/>
  <c r="BE1580" i="23"/>
  <c r="BE323" i="23"/>
  <c r="AD370" i="43"/>
  <c r="AE569" i="43"/>
  <c r="AD173" i="43"/>
  <c r="AD172" i="43"/>
  <c r="BB1426" i="23"/>
  <c r="BB245" i="23"/>
  <c r="BB1402" i="23"/>
  <c r="BC13" i="29"/>
  <c r="BC9" i="29"/>
  <c r="BA336" i="23"/>
  <c r="BA335" i="23" s="1"/>
  <c r="BA1425" i="23"/>
  <c r="BA1435" i="23"/>
  <c r="BA346" i="23"/>
  <c r="BA345" i="23" s="1"/>
  <c r="AC179" i="43"/>
  <c r="AC188" i="43"/>
  <c r="AZ168" i="24"/>
  <c r="F390" i="24"/>
  <c r="W588" i="43"/>
  <c r="AW36" i="23"/>
  <c r="BA38" i="24" a="1"/>
  <c r="BA38" i="24" s="1"/>
  <c r="AY171" i="24"/>
  <c r="F305" i="24"/>
  <c r="AY169" i="24"/>
  <c r="AV296" i="23"/>
  <c r="AV156" i="23"/>
  <c r="T568" i="43" s="1"/>
  <c r="BB129" i="24"/>
  <c r="BB150" i="24" s="1"/>
  <c r="BC1410" i="23"/>
  <c r="BC1433" i="23" s="1"/>
  <c r="BC343" i="23" s="1"/>
  <c r="AK50" i="59"/>
  <c r="AK51" i="59" s="1"/>
  <c r="Z185" i="43"/>
  <c r="BA1620" i="23"/>
  <c r="AD45" i="27"/>
  <c r="AD74" i="27" s="1"/>
  <c r="Z543" i="43"/>
  <c r="AX176" i="24"/>
  <c r="AX167" i="24"/>
  <c r="AX166" i="24" s="1"/>
  <c r="F347" i="24"/>
  <c r="AB544" i="43"/>
  <c r="AF46" i="27"/>
  <c r="AF75" i="27" s="1"/>
  <c r="BB138" i="24"/>
  <c r="BB159" i="24" s="1"/>
  <c r="BB156" i="24" s="1"/>
  <c r="BC1421" i="23"/>
  <c r="BC1444" i="23" s="1"/>
  <c r="BB19" i="24"/>
  <c r="BB75" i="24"/>
  <c r="BC133" i="24"/>
  <c r="BC154" i="24" s="1"/>
  <c r="BD1415" i="23"/>
  <c r="BD1438" i="23" s="1"/>
  <c r="BD348" i="23" s="1"/>
  <c r="AC213" i="43"/>
  <c r="AC243" i="43" s="1"/>
  <c r="BD1407" i="23"/>
  <c r="BD1430" i="23" s="1"/>
  <c r="BD340" i="23" s="1"/>
  <c r="BC126" i="24"/>
  <c r="BC147" i="24" s="1"/>
  <c r="BC173" i="24" s="1"/>
  <c r="F268" i="24" s="1"/>
  <c r="BC127" i="24"/>
  <c r="BC148" i="24" s="1"/>
  <c r="BD1408" i="23"/>
  <c r="BD1431" i="23" s="1"/>
  <c r="BD341" i="23" s="1"/>
  <c r="BD46" i="25"/>
  <c r="BC42" i="24" a="1"/>
  <c r="BC42" i="24" s="1"/>
  <c r="BB134" i="24"/>
  <c r="BB155" i="24" s="1"/>
  <c r="AB214" i="43"/>
  <c r="AB244" i="43" s="1"/>
  <c r="BC1416" i="23"/>
  <c r="BC1439" i="23" s="1"/>
  <c r="BC349" i="23" s="1"/>
  <c r="BC129" i="23"/>
  <c r="BC1512" i="23"/>
  <c r="BC1492" i="23" s="1"/>
  <c r="BA12" i="25"/>
  <c r="BD89" i="24"/>
  <c r="BD102" i="24"/>
  <c r="BD87" i="24"/>
  <c r="BD93" i="24"/>
  <c r="BD72" i="24"/>
  <c r="BD56" i="24"/>
  <c r="BD51" i="24"/>
  <c r="BD50" i="24" s="1"/>
  <c r="BD114" i="24"/>
  <c r="BD110" i="24"/>
  <c r="BD63" i="24"/>
  <c r="BD14" i="24" s="1"/>
  <c r="BD127" i="24" s="1"/>
  <c r="BD148" i="24" s="1"/>
  <c r="BD116" i="24"/>
  <c r="BD90" i="24"/>
  <c r="BD104" i="24"/>
  <c r="BD88" i="24"/>
  <c r="BD62" i="24"/>
  <c r="BD13" i="24" s="1"/>
  <c r="BD68" i="24"/>
  <c r="BD115" i="24"/>
  <c r="BD64" i="24"/>
  <c r="BD111" i="24"/>
  <c r="BD91" i="24"/>
  <c r="BD103" i="24"/>
  <c r="BD78" i="24"/>
  <c r="BD67" i="24"/>
  <c r="BD31" i="24"/>
  <c r="AD436" i="43" s="1"/>
  <c r="BD71" i="24"/>
  <c r="BD61" i="24"/>
  <c r="BD12" i="24" s="1"/>
  <c r="BD92" i="24"/>
  <c r="BD96" i="24"/>
  <c r="BD86" i="24"/>
  <c r="BD107" i="24"/>
  <c r="BD106" i="24" s="1"/>
  <c r="BD21" i="24" s="1"/>
  <c r="BD57" i="24"/>
  <c r="BD60" i="24"/>
  <c r="BD15" i="29"/>
  <c r="BD10" i="29" s="1"/>
  <c r="BE310" i="23" s="1"/>
  <c r="BE309" i="23" s="1"/>
  <c r="BD14" i="29"/>
  <c r="BA143" i="24"/>
  <c r="BA142" i="24" s="1"/>
  <c r="BA121" i="24"/>
  <c r="AC184" i="43"/>
  <c r="AC141" i="43" s="1"/>
  <c r="AW134" i="23"/>
  <c r="AW1466" i="23"/>
  <c r="U280" i="43"/>
  <c r="AV201" i="23"/>
  <c r="T603" i="43"/>
  <c r="AA83" i="43"/>
  <c r="AA105" i="43" s="1"/>
  <c r="BB272" i="23"/>
  <c r="BB119" i="23"/>
  <c r="BC8" i="25"/>
  <c r="AC38" i="27"/>
  <c r="AC67" i="27" s="1"/>
  <c r="Y530" i="43"/>
  <c r="BB124" i="24"/>
  <c r="BB145" i="24" s="1"/>
  <c r="BC1405" i="23"/>
  <c r="BC1428" i="23" s="1"/>
  <c r="BC338" i="23" s="1"/>
  <c r="BB33" i="24"/>
  <c r="AB438" i="43" s="1"/>
  <c r="AC186" i="43"/>
  <c r="AN34" i="59"/>
  <c r="AX467" i="23"/>
  <c r="AX455" i="23" s="1"/>
  <c r="AX357" i="23" s="1"/>
  <c r="AX178" i="23" s="1"/>
  <c r="Z50" i="27"/>
  <c r="Z79" i="27" s="1"/>
  <c r="T549" i="43"/>
  <c r="AV174" i="23"/>
  <c r="V298" i="43"/>
  <c r="AA228" i="43"/>
  <c r="AZ116" i="23"/>
  <c r="AZ1455" i="23"/>
  <c r="AZ1454" i="23" s="1"/>
  <c r="AZ1459" i="23"/>
  <c r="AN666" i="23"/>
  <c r="AO660" i="23" s="1"/>
  <c r="AO664" i="23" s="1"/>
  <c r="AN1197" i="23"/>
  <c r="AN1195" i="23" s="1"/>
  <c r="AN1199" i="23" s="1"/>
  <c r="AO1204" i="23" s="1"/>
  <c r="AO1201" i="23" s="1"/>
  <c r="AO589" i="23"/>
  <c r="AN496" i="23"/>
  <c r="AM1156" i="23"/>
  <c r="AM466" i="23" s="1"/>
  <c r="AM454" i="23" s="1"/>
  <c r="AM356" i="23" s="1"/>
  <c r="AM162" i="23" s="1"/>
  <c r="AN1040" i="23"/>
  <c r="AN1043" i="23" s="1"/>
  <c r="AN1045" i="23" s="1"/>
  <c r="AN180" i="23"/>
  <c r="L605" i="43" s="1"/>
  <c r="AN1190" i="23"/>
  <c r="AO1184" i="23" s="1"/>
  <c r="AM137" i="23"/>
  <c r="K552" i="43" s="1"/>
  <c r="AM1274" i="23"/>
  <c r="AN1189" i="23"/>
  <c r="AN1167" i="23"/>
  <c r="AN1170" i="23" s="1"/>
  <c r="AP584" i="23"/>
  <c r="AP588" i="23" s="1"/>
  <c r="AP586" i="23" s="1"/>
  <c r="AO812" i="23"/>
  <c r="AO815" i="23" s="1"/>
  <c r="L307" i="24"/>
  <c r="AN742" i="23"/>
  <c r="AW933" i="23"/>
  <c r="AW941" i="23"/>
  <c r="AN1122" i="23"/>
  <c r="AT154" i="23"/>
  <c r="R566" i="43" s="1"/>
  <c r="R567" i="43"/>
  <c r="AU155" i="23"/>
  <c r="AN967" i="23"/>
  <c r="AN969" i="23" s="1"/>
  <c r="AX1017" i="23"/>
  <c r="AX1009" i="23"/>
  <c r="AV857" i="23"/>
  <c r="AV865" i="23"/>
  <c r="AV928" i="23"/>
  <c r="AW936" i="23"/>
  <c r="AW942" i="23" s="1"/>
  <c r="AW884" i="23"/>
  <c r="AW863" i="23"/>
  <c r="AX960" i="23"/>
  <c r="AX939" i="23"/>
  <c r="AU852" i="23"/>
  <c r="AV860" i="23"/>
  <c r="AV866" i="23" s="1"/>
  <c r="AV1093" i="23"/>
  <c r="AV1085" i="23"/>
  <c r="AW885" i="23"/>
  <c r="AX879" i="23" s="1"/>
  <c r="AO511" i="23"/>
  <c r="AO508" i="23"/>
  <c r="NT56" i="25"/>
  <c r="NU55" i="25"/>
  <c r="AN891" i="23"/>
  <c r="AN893" i="23" s="1"/>
  <c r="J604" i="43"/>
  <c r="K281" i="43"/>
  <c r="AN179" i="23"/>
  <c r="AN1215" i="23"/>
  <c r="AN1214" i="23" s="1"/>
  <c r="AW1091" i="23"/>
  <c r="AW1112" i="23"/>
  <c r="AC230" i="43" l="1"/>
  <c r="BC41" i="24" a="1"/>
  <c r="BC41" i="24" s="1"/>
  <c r="AC212" i="43"/>
  <c r="AC242" i="43" s="1"/>
  <c r="BC123" i="24"/>
  <c r="BC144" i="24" s="1"/>
  <c r="AC203" i="43"/>
  <c r="AC239" i="43" s="1"/>
  <c r="AY1041" i="23"/>
  <c r="AY1013" i="23"/>
  <c r="AY1005" i="23" s="1"/>
  <c r="X305" i="43" s="1"/>
  <c r="AP20" i="55"/>
  <c r="AE95" i="43" s="1"/>
  <c r="AE102" i="43" s="1"/>
  <c r="BE228" i="23"/>
  <c r="AD94" i="43"/>
  <c r="AD101" i="43" s="1"/>
  <c r="AS713" i="23"/>
  <c r="AS704" i="23"/>
  <c r="AT731" i="23"/>
  <c r="AT712" i="23" s="1"/>
  <c r="AT703" i="23" s="1"/>
  <c r="AT730" i="23"/>
  <c r="AT729" i="23"/>
  <c r="AS714" i="23"/>
  <c r="BE97" i="24"/>
  <c r="BE101" i="24"/>
  <c r="BE98" i="24"/>
  <c r="BE99" i="24"/>
  <c r="BE100" i="24"/>
  <c r="BE85" i="24"/>
  <c r="BE81" i="24"/>
  <c r="BE79" i="24"/>
  <c r="BE84" i="24"/>
  <c r="BE82" i="24"/>
  <c r="BE80" i="24"/>
  <c r="BE83" i="24"/>
  <c r="AZ141" i="24"/>
  <c r="L267" i="24"/>
  <c r="BH268" i="24"/>
  <c r="BL268" i="24"/>
  <c r="BK268" i="24"/>
  <c r="BJ268" i="24"/>
  <c r="BI268" i="24"/>
  <c r="BF268" i="24"/>
  <c r="BE268" i="24"/>
  <c r="BG268" i="24"/>
  <c r="AY576" i="23"/>
  <c r="AW201" i="23"/>
  <c r="W585" i="43" s="1"/>
  <c r="W603" i="43"/>
  <c r="AY585" i="23"/>
  <c r="BC414" i="23"/>
  <c r="BC375" i="23" s="1"/>
  <c r="AP558" i="23"/>
  <c r="AP550" i="23" s="1"/>
  <c r="AP581" i="23"/>
  <c r="AQ575" i="23" s="1"/>
  <c r="AP556" i="23"/>
  <c r="AO548" i="23"/>
  <c r="AP559" i="23"/>
  <c r="AP580" i="23"/>
  <c r="BC258" i="23"/>
  <c r="BC260" i="23" s="1"/>
  <c r="BC256" i="23" s="1"/>
  <c r="AB88" i="43" s="1"/>
  <c r="AW805" i="23"/>
  <c r="AW786" i="23" s="1"/>
  <c r="AW778" i="23" s="1"/>
  <c r="AY861" i="23"/>
  <c r="AY853" i="23" s="1"/>
  <c r="X303" i="43" s="1"/>
  <c r="AW784" i="23"/>
  <c r="AY661" i="23"/>
  <c r="AY652" i="23"/>
  <c r="AW806" i="23"/>
  <c r="AY1185" i="23"/>
  <c r="AY1194" i="23"/>
  <c r="AR632" i="23"/>
  <c r="AA185" i="43"/>
  <c r="BA30" i="24"/>
  <c r="AY880" i="23"/>
  <c r="AY737" i="23"/>
  <c r="BD1404" i="23"/>
  <c r="BD1427" i="23" s="1"/>
  <c r="BD337" i="23" s="1"/>
  <c r="AY204" i="23"/>
  <c r="AY36" i="23" s="1"/>
  <c r="AY728" i="23"/>
  <c r="BC48" i="24"/>
  <c r="AY937" i="23"/>
  <c r="AY929" i="23" s="1"/>
  <c r="X304" i="43" s="1"/>
  <c r="BA37" i="24"/>
  <c r="AY785" i="23"/>
  <c r="AY777" i="23" s="1"/>
  <c r="X302" i="43" s="1"/>
  <c r="AY804" i="23"/>
  <c r="AO663" i="23"/>
  <c r="AO665" i="23" s="1"/>
  <c r="AY1037" i="23"/>
  <c r="AZ1031" i="23" s="1"/>
  <c r="AZ1034" i="23" s="1"/>
  <c r="AR656" i="23"/>
  <c r="AR635" i="23"/>
  <c r="AS654" i="23"/>
  <c r="AS657" i="23" s="1"/>
  <c r="AT651" i="23" s="1"/>
  <c r="BD109" i="24"/>
  <c r="BD22" i="24" s="1"/>
  <c r="BD134" i="24" s="1"/>
  <c r="BD155" i="24" s="1"/>
  <c r="L304" i="24"/>
  <c r="BD95" i="24"/>
  <c r="BD20" i="24" s="1"/>
  <c r="AA435" i="43"/>
  <c r="AY956" i="23"/>
  <c r="AY961" i="23" s="1"/>
  <c r="AZ955" i="23" s="1"/>
  <c r="AF2" i="43"/>
  <c r="BC38" i="25"/>
  <c r="AQ2" i="28"/>
  <c r="AQ50" i="28" s="1"/>
  <c r="AK30" i="27"/>
  <c r="BF4" i="24"/>
  <c r="BC39" i="25"/>
  <c r="BG221" i="23"/>
  <c r="BF3" i="29"/>
  <c r="AQ4" i="59"/>
  <c r="AQ4" i="55"/>
  <c r="T585" i="43"/>
  <c r="W549" i="43"/>
  <c r="AA50" i="27"/>
  <c r="AA79" i="27" s="1"/>
  <c r="AW174" i="23"/>
  <c r="BD13" i="29"/>
  <c r="BD9" i="29"/>
  <c r="BD133" i="24"/>
  <c r="BD154" i="24" s="1"/>
  <c r="AD213" i="43"/>
  <c r="AD243" i="43" s="1"/>
  <c r="BE1415" i="23"/>
  <c r="BE1438" i="23" s="1"/>
  <c r="BE348" i="23" s="1"/>
  <c r="BD125" i="24"/>
  <c r="BD146" i="24" s="1"/>
  <c r="BE1406" i="23"/>
  <c r="BE1429" i="23" s="1"/>
  <c r="BE339" i="23" s="1"/>
  <c r="BD77" i="24"/>
  <c r="BD55" i="24"/>
  <c r="BD10" i="24" s="1"/>
  <c r="AD203" i="43" s="1"/>
  <c r="AD239" i="43" s="1"/>
  <c r="BD8" i="25"/>
  <c r="Y157" i="43"/>
  <c r="AZ171" i="24"/>
  <c r="F306" i="24"/>
  <c r="AZ169" i="24"/>
  <c r="L389" i="24"/>
  <c r="BC124" i="24"/>
  <c r="BC145" i="24" s="1"/>
  <c r="BD1405" i="23"/>
  <c r="BD1428" i="23" s="1"/>
  <c r="BD338" i="23" s="1"/>
  <c r="BC19" i="24"/>
  <c r="BC75" i="24"/>
  <c r="Y534" i="43"/>
  <c r="AC42" i="27"/>
  <c r="AC71" i="27" s="1"/>
  <c r="AP14" i="55"/>
  <c r="AP13" i="55" s="1"/>
  <c r="BE92" i="24"/>
  <c r="BE104" i="24"/>
  <c r="BE86" i="24"/>
  <c r="BE67" i="24"/>
  <c r="BE68" i="24"/>
  <c r="BE110" i="24"/>
  <c r="BE115" i="24"/>
  <c r="BE107" i="24"/>
  <c r="BE106" i="24" s="1"/>
  <c r="BE21" i="24" s="1"/>
  <c r="BE89" i="24"/>
  <c r="BE96" i="24"/>
  <c r="BE93" i="24"/>
  <c r="BE116" i="24"/>
  <c r="BE114" i="24"/>
  <c r="BE61" i="24"/>
  <c r="BE12" i="24" s="1"/>
  <c r="BE64" i="24"/>
  <c r="BE90" i="24"/>
  <c r="BE103" i="24"/>
  <c r="BE87" i="24"/>
  <c r="BE111" i="24"/>
  <c r="BE56" i="24"/>
  <c r="BE51" i="24"/>
  <c r="BE50" i="24" s="1"/>
  <c r="BE72" i="24"/>
  <c r="BE91" i="24"/>
  <c r="BE102" i="24"/>
  <c r="BE78" i="24"/>
  <c r="BE88" i="24"/>
  <c r="BE71" i="24"/>
  <c r="BE62" i="24"/>
  <c r="BE13" i="24" s="1"/>
  <c r="BE63" i="24"/>
  <c r="BE14" i="24" s="1"/>
  <c r="BE57" i="24"/>
  <c r="BE31" i="24"/>
  <c r="AE436" i="43" s="1"/>
  <c r="BE60" i="24"/>
  <c r="AE173" i="43"/>
  <c r="AE370" i="43"/>
  <c r="AE172" i="43"/>
  <c r="AF569" i="43"/>
  <c r="AX191" i="24"/>
  <c r="AX185" i="24" s="1"/>
  <c r="AY1473" i="23"/>
  <c r="AY1472" i="23" s="1"/>
  <c r="BD429" i="23"/>
  <c r="BE425" i="23" s="1"/>
  <c r="BD427" i="23"/>
  <c r="BD428" i="23"/>
  <c r="BD431" i="23"/>
  <c r="BD422" i="23"/>
  <c r="BD413" i="23" s="1"/>
  <c r="BD374" i="23" s="1"/>
  <c r="BD423" i="23"/>
  <c r="BD421" i="23"/>
  <c r="BD426" i="23"/>
  <c r="BD420" i="23"/>
  <c r="BD412" i="23" s="1"/>
  <c r="BD373" i="23" s="1"/>
  <c r="AZ186" i="24"/>
  <c r="BA1470" i="23"/>
  <c r="BA1467" i="23" s="1"/>
  <c r="BA249" i="23"/>
  <c r="BA120" i="23"/>
  <c r="AB532" i="43"/>
  <c r="AA104" i="43"/>
  <c r="AF40" i="27"/>
  <c r="AF69" i="27" s="1"/>
  <c r="F432" i="24"/>
  <c r="BA169" i="24"/>
  <c r="BC122" i="24"/>
  <c r="BD1403" i="23"/>
  <c r="BC32" i="24"/>
  <c r="BC8" i="24"/>
  <c r="BC38" i="24" s="1" a="1"/>
  <c r="BC38" i="24" s="1"/>
  <c r="BC129" i="24"/>
  <c r="BC150" i="24" s="1"/>
  <c r="BD1410" i="23"/>
  <c r="BD1433" i="23" s="1"/>
  <c r="BD343" i="23" s="1"/>
  <c r="BB143" i="24"/>
  <c r="BB121" i="24"/>
  <c r="BB1436" i="23"/>
  <c r="BB1412" i="23"/>
  <c r="AF58" i="27" s="1"/>
  <c r="AF87" i="27" s="1"/>
  <c r="Z548" i="43"/>
  <c r="AD49" i="27"/>
  <c r="AD78" i="27" s="1"/>
  <c r="BC313" i="23"/>
  <c r="AZ1165" i="23"/>
  <c r="AZ1157" i="23" s="1"/>
  <c r="AZ1194" i="23"/>
  <c r="AZ1185" i="23"/>
  <c r="AZ633" i="23"/>
  <c r="AZ625" i="23" s="1"/>
  <c r="Y300" i="43" s="1"/>
  <c r="AZ661" i="23"/>
  <c r="AZ652" i="23"/>
  <c r="AZ728" i="23"/>
  <c r="AZ737" i="23"/>
  <c r="AZ709" i="23"/>
  <c r="AZ701" i="23" s="1"/>
  <c r="Y301" i="43" s="1"/>
  <c r="Z534" i="43"/>
  <c r="AD42" i="27"/>
  <c r="AD71" i="27" s="1"/>
  <c r="BB128" i="23"/>
  <c r="BB1511" i="23"/>
  <c r="BB1490" i="23" s="1"/>
  <c r="AN28" i="59"/>
  <c r="BD237" i="23"/>
  <c r="AB533" i="43"/>
  <c r="AF41" i="27"/>
  <c r="AF70" i="27" s="1"/>
  <c r="AD184" i="43"/>
  <c r="AD141" i="43" s="1"/>
  <c r="BD16" i="24"/>
  <c r="AD202" i="43" s="1"/>
  <c r="AD238" i="43" s="1"/>
  <c r="BD70" i="24"/>
  <c r="AD221" i="43"/>
  <c r="AD246" i="43" s="1"/>
  <c r="BD26" i="24"/>
  <c r="AC544" i="43"/>
  <c r="AG46" i="27"/>
  <c r="AG75" i="27" s="1"/>
  <c r="BD305" i="24"/>
  <c r="BL305" i="24"/>
  <c r="BJ305" i="24"/>
  <c r="BB305" i="24"/>
  <c r="BG305" i="24"/>
  <c r="BI305" i="24"/>
  <c r="BF305" i="24"/>
  <c r="BH305" i="24"/>
  <c r="BA305" i="24"/>
  <c r="BA282" i="24" s="1"/>
  <c r="BA189" i="24" s="1"/>
  <c r="BC305" i="24"/>
  <c r="BE305" i="24"/>
  <c r="BK305" i="24"/>
  <c r="BA613" i="23" a="1"/>
  <c r="BA613" i="23" s="1"/>
  <c r="BA614" i="23" s="1"/>
  <c r="BA617" i="23" s="1"/>
  <c r="BA488" i="23"/>
  <c r="BA489" i="23" s="1"/>
  <c r="BA505" i="23" s="1"/>
  <c r="BA497" i="23" s="1"/>
  <c r="BA1069" i="23" a="1"/>
  <c r="BA1069" i="23" s="1"/>
  <c r="BA1070" i="23" s="1"/>
  <c r="BA1073" i="23" s="1"/>
  <c r="BA765" i="23" a="1"/>
  <c r="BA765" i="23" s="1"/>
  <c r="BA766" i="23" s="1"/>
  <c r="BA769" i="23" s="1"/>
  <c r="BA993" i="23" a="1"/>
  <c r="BA993" i="23" s="1"/>
  <c r="BA994" i="23" s="1"/>
  <c r="BA997" i="23" s="1"/>
  <c r="BA1145" i="23" a="1"/>
  <c r="BA1145" i="23" s="1"/>
  <c r="BA1146" i="23" s="1"/>
  <c r="BA1149" i="23" s="1"/>
  <c r="BA334" i="23"/>
  <c r="BA917" i="23" a="1"/>
  <c r="BA917" i="23" s="1"/>
  <c r="BA918" i="23" s="1"/>
  <c r="BA921" i="23" s="1"/>
  <c r="BA689" i="23" a="1"/>
  <c r="BA689" i="23" s="1"/>
  <c r="BA690" i="23" s="1"/>
  <c r="BA693" i="23" s="1"/>
  <c r="BA537" i="23" a="1"/>
  <c r="BA537" i="23" s="1"/>
  <c r="BA538" i="23" s="1"/>
  <c r="BA541" i="23" s="1"/>
  <c r="BA841" i="23" a="1"/>
  <c r="BA841" i="23" s="1"/>
  <c r="BA842" i="23" s="1"/>
  <c r="BA845" i="23" s="1"/>
  <c r="AF57" i="27"/>
  <c r="AF86" i="27" s="1"/>
  <c r="AD186" i="43"/>
  <c r="BE46" i="25"/>
  <c r="AP32" i="59"/>
  <c r="AP37" i="59" s="1"/>
  <c r="AP33" i="59"/>
  <c r="AP38" i="59" s="1"/>
  <c r="AP31" i="59"/>
  <c r="AP36" i="59" s="1"/>
  <c r="AP30" i="59"/>
  <c r="AP35" i="59" s="1"/>
  <c r="BF1223" i="23"/>
  <c r="BF44" i="23"/>
  <c r="BF323" i="23"/>
  <c r="BF1580" i="23"/>
  <c r="BF99" i="23"/>
  <c r="BF82" i="23"/>
  <c r="BF321" i="23"/>
  <c r="AY166" i="24"/>
  <c r="AN41" i="59"/>
  <c r="AN49" i="59"/>
  <c r="BD236" i="23"/>
  <c r="BD314" i="23"/>
  <c r="BD315" i="23"/>
  <c r="BC134" i="24"/>
  <c r="BC155" i="24" s="1"/>
  <c r="BD1416" i="23"/>
  <c r="BD1439" i="23" s="1"/>
  <c r="BD349" i="23" s="1"/>
  <c r="AC214" i="43"/>
  <c r="AC244" i="43" s="1"/>
  <c r="BC1614" i="23"/>
  <c r="BB178" i="24"/>
  <c r="AA543" i="43"/>
  <c r="BB1620" i="23"/>
  <c r="AE45" i="27"/>
  <c r="AE74" i="27" s="1"/>
  <c r="BB18" i="29"/>
  <c r="BB19" i="29" s="1"/>
  <c r="BB17" i="29"/>
  <c r="AZ937" i="23"/>
  <c r="AZ929" i="23" s="1"/>
  <c r="Y304" i="43" s="1"/>
  <c r="AZ956" i="23"/>
  <c r="AZ965" i="23"/>
  <c r="AZ1089" i="23"/>
  <c r="AZ1081" i="23" s="1"/>
  <c r="Y306" i="43" s="1"/>
  <c r="AZ1117" i="23"/>
  <c r="AZ1108" i="23"/>
  <c r="AZ785" i="23"/>
  <c r="AZ777" i="23" s="1"/>
  <c r="Y302" i="43" s="1"/>
  <c r="AZ804" i="23"/>
  <c r="AZ813" i="23"/>
  <c r="AO34" i="59"/>
  <c r="BB135" i="24"/>
  <c r="BB157" i="24"/>
  <c r="BB179" i="24" s="1"/>
  <c r="F433" i="24" s="1"/>
  <c r="BB269" i="23"/>
  <c r="BC128" i="24"/>
  <c r="BC149" i="24" s="1"/>
  <c r="BD1409" i="23"/>
  <c r="BD1432" i="23" s="1"/>
  <c r="BD342" i="23" s="1"/>
  <c r="BA168" i="24"/>
  <c r="F391" i="24"/>
  <c r="W280" i="43"/>
  <c r="AX201" i="23"/>
  <c r="X603" i="43"/>
  <c r="BD11" i="24"/>
  <c r="AD200" i="43" s="1"/>
  <c r="AD236" i="43" s="1"/>
  <c r="BD59" i="24"/>
  <c r="AD220" i="43"/>
  <c r="AD245" i="43" s="1"/>
  <c r="BD25" i="24"/>
  <c r="BD113" i="24"/>
  <c r="BD42" i="24" a="1"/>
  <c r="BD42" i="24" s="1"/>
  <c r="BC1413" i="23"/>
  <c r="BB18" i="24"/>
  <c r="BB6" i="24" s="1"/>
  <c r="AY1619" i="23" s="1" a="1"/>
  <c r="AY1619" i="23" s="1"/>
  <c r="AY1618" i="23" s="1"/>
  <c r="AY1617" i="23" s="1"/>
  <c r="AY1627" i="23" s="1"/>
  <c r="X174" i="43" s="1"/>
  <c r="BB34" i="24"/>
  <c r="AB439" i="43" s="1"/>
  <c r="AB211" i="43"/>
  <c r="AB241" i="43" s="1"/>
  <c r="BB131" i="24"/>
  <c r="AY347" i="24"/>
  <c r="AY326" i="24" s="1"/>
  <c r="AY192" i="24" s="1"/>
  <c r="AZ347" i="24"/>
  <c r="BB347" i="24"/>
  <c r="BC347" i="24"/>
  <c r="BA347" i="24"/>
  <c r="BH390" i="24"/>
  <c r="BC390" i="24"/>
  <c r="BD390" i="24"/>
  <c r="BB390" i="24"/>
  <c r="BF390" i="24"/>
  <c r="BE390" i="24"/>
  <c r="BG390" i="24"/>
  <c r="BI390" i="24"/>
  <c r="BA390" i="24"/>
  <c r="BA367" i="24" s="1"/>
  <c r="BA193" i="24" s="1"/>
  <c r="BB1474" i="23" s="1"/>
  <c r="BJ390" i="24"/>
  <c r="BB242" i="23"/>
  <c r="BB241" i="23" s="1"/>
  <c r="BB244" i="23"/>
  <c r="BB298" i="23"/>
  <c r="BB131" i="23"/>
  <c r="BC136" i="24"/>
  <c r="BD1419" i="23"/>
  <c r="BC24" i="24"/>
  <c r="BC44" i="24" s="1" a="1"/>
  <c r="BC44" i="24" s="1"/>
  <c r="L431" i="24"/>
  <c r="BC118" i="23"/>
  <c r="AB78" i="43" s="1"/>
  <c r="BC271" i="23"/>
  <c r="AW1012" i="23"/>
  <c r="AW1018" i="23" s="1"/>
  <c r="AV1004" i="23"/>
  <c r="BE15" i="29"/>
  <c r="BE10" i="29" s="1"/>
  <c r="BF310" i="23" s="1"/>
  <c r="BF309" i="23" s="1"/>
  <c r="BE14" i="29"/>
  <c r="BB12" i="25"/>
  <c r="AA546" i="43"/>
  <c r="AE48" i="27"/>
  <c r="AE77" i="27" s="1"/>
  <c r="BB348" i="24"/>
  <c r="BA348" i="24"/>
  <c r="BD348" i="24"/>
  <c r="BC348" i="24"/>
  <c r="AZ348" i="24"/>
  <c r="BD1414" i="23"/>
  <c r="BD1437" i="23" s="1"/>
  <c r="BD347" i="23" s="1"/>
  <c r="BC132" i="24"/>
  <c r="BC153" i="24" s="1"/>
  <c r="BD1420" i="23"/>
  <c r="BD1443" i="23" s="1"/>
  <c r="BC137" i="24"/>
  <c r="BC158" i="24" s="1"/>
  <c r="AB437" i="43"/>
  <c r="BC272" i="23"/>
  <c r="AB83" i="43"/>
  <c r="AB105" i="43" s="1"/>
  <c r="BC119" i="23"/>
  <c r="BB40" i="24" a="1"/>
  <c r="BB40" i="24" s="1"/>
  <c r="BB39" i="24" s="1"/>
  <c r="AA229" i="43"/>
  <c r="AA231" i="43" s="1"/>
  <c r="AA248" i="43"/>
  <c r="BC303" i="23"/>
  <c r="BC302" i="23" s="1"/>
  <c r="AB183" i="43"/>
  <c r="AB140" i="43" s="1"/>
  <c r="BA176" i="23"/>
  <c r="AK22" i="28"/>
  <c r="AK24" i="28" s="1"/>
  <c r="AK25" i="28" s="1"/>
  <c r="AE56" i="27"/>
  <c r="AE85" i="27" s="1"/>
  <c r="AZ1013" i="23"/>
  <c r="AZ1005" i="23" s="1"/>
  <c r="Y305" i="43" s="1"/>
  <c r="AZ1032" i="23"/>
  <c r="AZ1041" i="23"/>
  <c r="AZ576" i="23"/>
  <c r="AZ585" i="23"/>
  <c r="AZ557" i="23"/>
  <c r="AZ549" i="23" s="1"/>
  <c r="Y299" i="43" s="1"/>
  <c r="AZ880" i="23"/>
  <c r="AZ889" i="23"/>
  <c r="AZ861" i="23"/>
  <c r="AZ853" i="23" s="1"/>
  <c r="Y303" i="43" s="1"/>
  <c r="BC1442" i="23"/>
  <c r="BC1441" i="23" s="1"/>
  <c r="BC352" i="23" s="1"/>
  <c r="BC351" i="23" s="1"/>
  <c r="BC1418" i="23"/>
  <c r="AG59" i="27" s="1"/>
  <c r="AG88" i="27" s="1"/>
  <c r="AX134" i="23"/>
  <c r="AX1466" i="23"/>
  <c r="BF44" i="25"/>
  <c r="AD38" i="27"/>
  <c r="AD67" i="27" s="1"/>
  <c r="Z530" i="43"/>
  <c r="AV213" i="23"/>
  <c r="T599" i="43"/>
  <c r="Z54" i="27"/>
  <c r="Z83" i="27" s="1"/>
  <c r="AB228" i="43"/>
  <c r="AW296" i="23"/>
  <c r="AW156" i="23"/>
  <c r="W568" i="43" s="1"/>
  <c r="BD129" i="23"/>
  <c r="BD1512" i="23"/>
  <c r="BD1492" i="23" s="1"/>
  <c r="BD15" i="24"/>
  <c r="BD66" i="24"/>
  <c r="BE1408" i="23" s="1"/>
  <c r="BE1431" i="23" s="1"/>
  <c r="BE341" i="23" s="1"/>
  <c r="BD126" i="24"/>
  <c r="BD147" i="24" s="1"/>
  <c r="BD173" i="24" s="1"/>
  <c r="F269" i="24" s="1"/>
  <c r="BE1407" i="23"/>
  <c r="BE1430" i="23" s="1"/>
  <c r="BE340" i="23" s="1"/>
  <c r="AD222" i="43"/>
  <c r="AD247" i="43" s="1"/>
  <c r="BD27" i="24"/>
  <c r="BD9" i="24"/>
  <c r="AD201" i="43" s="1"/>
  <c r="AD237" i="43" s="1"/>
  <c r="BD4" i="29"/>
  <c r="AO6" i="59"/>
  <c r="BE223" i="23"/>
  <c r="BC7" i="29"/>
  <c r="BD307" i="23"/>
  <c r="BD306" i="23" s="1"/>
  <c r="BB1425" i="23"/>
  <c r="BB336" i="23"/>
  <c r="BB335" i="23" s="1"/>
  <c r="AD188" i="43"/>
  <c r="AD179" i="43"/>
  <c r="BB11" i="25"/>
  <c r="Z601" i="43"/>
  <c r="AZ204" i="23"/>
  <c r="BA116" i="23"/>
  <c r="BA1455" i="23"/>
  <c r="BA1454" i="23" s="1"/>
  <c r="BA1459" i="23"/>
  <c r="AZ167" i="24"/>
  <c r="F349" i="24"/>
  <c r="AZ176" i="24"/>
  <c r="BC33" i="24"/>
  <c r="AC438" i="43" s="1"/>
  <c r="BC1426" i="23"/>
  <c r="BC1402" i="23"/>
  <c r="BC245" i="23"/>
  <c r="BA152" i="24"/>
  <c r="BA130" i="24"/>
  <c r="BA120" i="24" s="1"/>
  <c r="Y548" i="43"/>
  <c r="AC49" i="27"/>
  <c r="AC78" i="27" s="1"/>
  <c r="BB38" i="24" a="1"/>
  <c r="BB38" i="24" s="1"/>
  <c r="AO5" i="59"/>
  <c r="AO43" i="59" s="1"/>
  <c r="AO42" i="59" s="1"/>
  <c r="BE222" i="23"/>
  <c r="BD1421" i="23"/>
  <c r="BD1444" i="23" s="1"/>
  <c r="BC138" i="24"/>
  <c r="BC159" i="24" s="1"/>
  <c r="BC156" i="24" s="1"/>
  <c r="BD419" i="23"/>
  <c r="BC432" i="23"/>
  <c r="BC415" i="23" s="1"/>
  <c r="BC376" i="23" s="1"/>
  <c r="BC411" i="23"/>
  <c r="BC372" i="23" s="1"/>
  <c r="AO671" i="23"/>
  <c r="AO668" i="23" s="1"/>
  <c r="AO662" i="23" s="1"/>
  <c r="AN1198" i="23"/>
  <c r="M282" i="43"/>
  <c r="AO1193" i="23"/>
  <c r="AO1196" i="23" s="1"/>
  <c r="AP587" i="23"/>
  <c r="AP589" i="23" s="1"/>
  <c r="AN1156" i="23"/>
  <c r="AN466" i="23" s="1"/>
  <c r="AN454" i="23" s="1"/>
  <c r="AN356" i="23" s="1"/>
  <c r="AN162" i="23" s="1"/>
  <c r="AO1164" i="23"/>
  <c r="AO1188" i="23"/>
  <c r="AO1168" i="23" s="1"/>
  <c r="AO1159" i="23" s="1"/>
  <c r="AO1187" i="23"/>
  <c r="AO1186" i="23"/>
  <c r="AO1166" i="23" s="1"/>
  <c r="AO1158" i="23" s="1"/>
  <c r="AO468" i="23" s="1"/>
  <c r="AO456" i="23" s="1"/>
  <c r="AO358" i="23" s="1"/>
  <c r="AN1169" i="23"/>
  <c r="AN1160" i="23"/>
  <c r="AN470" i="23" s="1"/>
  <c r="AN458" i="23" s="1"/>
  <c r="AN360" i="23" s="1"/>
  <c r="AN1046" i="23"/>
  <c r="AO1040" i="23" s="1"/>
  <c r="AN894" i="23"/>
  <c r="AO888" i="23" s="1"/>
  <c r="AO817" i="23"/>
  <c r="AO818" i="23"/>
  <c r="AP823" i="23" s="1"/>
  <c r="AY1110" i="23"/>
  <c r="AY1113" i="23" s="1"/>
  <c r="AZ1107" i="23" s="1"/>
  <c r="AV1080" i="23"/>
  <c r="AW1088" i="23"/>
  <c r="AW1094" i="23" s="1"/>
  <c r="AY960" i="23"/>
  <c r="AY939" i="23"/>
  <c r="AW928" i="23"/>
  <c r="AX936" i="23"/>
  <c r="AX942" i="23" s="1"/>
  <c r="AP504" i="23"/>
  <c r="AX882" i="23"/>
  <c r="AN970" i="23"/>
  <c r="L604" i="43"/>
  <c r="M281" i="43"/>
  <c r="AO500" i="23"/>
  <c r="AO514" i="23"/>
  <c r="AP510" i="23" s="1"/>
  <c r="AX941" i="23"/>
  <c r="AX933" i="23"/>
  <c r="AU154" i="23"/>
  <c r="S566" i="43" s="1"/>
  <c r="S567" i="43"/>
  <c r="NU56" i="25"/>
  <c r="NV55" i="25"/>
  <c r="AV852" i="23"/>
  <c r="AW860" i="23"/>
  <c r="AW866" i="23" s="1"/>
  <c r="AY1015" i="23"/>
  <c r="AY1036" i="23"/>
  <c r="AW856" i="23"/>
  <c r="AW865" i="23"/>
  <c r="AV471" i="23"/>
  <c r="AV459" i="23" s="1"/>
  <c r="AV361" i="23" s="1"/>
  <c r="AV155" i="23" s="1"/>
  <c r="E857" i="23"/>
  <c r="AO747" i="23"/>
  <c r="AO736" i="23"/>
  <c r="AO1127" i="23"/>
  <c r="AO1116" i="23"/>
  <c r="AW1093" i="23"/>
  <c r="AW1085" i="23"/>
  <c r="AW471" i="23" s="1"/>
  <c r="AW459" i="23" s="1"/>
  <c r="AW361" i="23" s="1"/>
  <c r="AX1091" i="23"/>
  <c r="AX1112" i="23"/>
  <c r="AP19" i="55" l="1"/>
  <c r="Y588" i="43"/>
  <c r="W509" i="43" s="1"/>
  <c r="BD43" i="24" a="1"/>
  <c r="BD43" i="24" s="1"/>
  <c r="BE1416" i="23"/>
  <c r="BE1439" i="23" s="1"/>
  <c r="BE349" i="23" s="1"/>
  <c r="AD230" i="43"/>
  <c r="BE1414" i="23"/>
  <c r="BE1437" i="23" s="1"/>
  <c r="BE347" i="23" s="1"/>
  <c r="AD212" i="43"/>
  <c r="AD242" i="43" s="1"/>
  <c r="BD128" i="24"/>
  <c r="BD149" i="24" s="1"/>
  <c r="AD204" i="43"/>
  <c r="AD240" i="43" s="1"/>
  <c r="AO666" i="23"/>
  <c r="AP671" i="23" s="1"/>
  <c r="AP668" i="23" s="1"/>
  <c r="AQ20" i="55"/>
  <c r="AF95" i="43" s="1"/>
  <c r="AF102" i="43" s="1"/>
  <c r="BF228" i="23"/>
  <c r="AE94" i="43"/>
  <c r="AE101" i="43" s="1"/>
  <c r="AS700" i="23"/>
  <c r="AT708" i="23"/>
  <c r="AT710" i="23"/>
  <c r="AT702" i="23" s="1"/>
  <c r="E702" i="23" s="1"/>
  <c r="AT733" i="23"/>
  <c r="AU727" i="23" s="1"/>
  <c r="AT711" i="23"/>
  <c r="AT732" i="23"/>
  <c r="BF98" i="24"/>
  <c r="BF99" i="24"/>
  <c r="BF100" i="24"/>
  <c r="BF101" i="24"/>
  <c r="BF97" i="24"/>
  <c r="AZ166" i="24"/>
  <c r="BF85" i="24"/>
  <c r="BF82" i="24"/>
  <c r="BF80" i="24"/>
  <c r="BF79" i="24"/>
  <c r="BF83" i="24"/>
  <c r="BF81" i="24"/>
  <c r="BF84" i="24"/>
  <c r="BL269" i="24"/>
  <c r="BK269" i="24"/>
  <c r="BF269" i="24"/>
  <c r="BF241" i="24" s="1"/>
  <c r="BF188" i="24" s="1"/>
  <c r="BG1469" i="23" s="1"/>
  <c r="BH269" i="24"/>
  <c r="BI269" i="24"/>
  <c r="BG269" i="24"/>
  <c r="BJ269" i="24"/>
  <c r="BE241" i="24"/>
  <c r="BE188" i="24" s="1"/>
  <c r="BF1469" i="23" s="1"/>
  <c r="L268" i="24"/>
  <c r="AD214" i="43"/>
  <c r="AD244" i="43" s="1"/>
  <c r="BD41" i="24" a="1"/>
  <c r="BD41" i="24" s="1"/>
  <c r="BD132" i="24"/>
  <c r="BD153" i="24" s="1"/>
  <c r="AP562" i="23"/>
  <c r="AQ556" i="23" s="1"/>
  <c r="AQ579" i="23"/>
  <c r="AQ560" i="23" s="1"/>
  <c r="AQ551" i="23" s="1"/>
  <c r="AQ577" i="23"/>
  <c r="AQ578" i="23"/>
  <c r="AP561" i="23"/>
  <c r="AP552" i="23"/>
  <c r="BD258" i="23"/>
  <c r="BD260" i="23" s="1"/>
  <c r="BD256" i="23" s="1"/>
  <c r="AC88" i="43" s="1"/>
  <c r="AZ326" i="24"/>
  <c r="AZ192" i="24" s="1"/>
  <c r="AZ191" i="24" s="1"/>
  <c r="AZ185" i="24" s="1"/>
  <c r="AZ1037" i="23"/>
  <c r="BA1031" i="23" s="1"/>
  <c r="BA1034" i="23" s="1"/>
  <c r="BB30" i="24"/>
  <c r="AB435" i="43"/>
  <c r="AY467" i="23"/>
  <c r="AY455" i="23" s="1"/>
  <c r="AY357" i="23" s="1"/>
  <c r="AY178" i="23" s="1"/>
  <c r="AY201" i="23" s="1"/>
  <c r="AR638" i="23"/>
  <c r="AS632" i="23" s="1"/>
  <c r="AZ467" i="23"/>
  <c r="AZ455" i="23" s="1"/>
  <c r="AZ357" i="23" s="1"/>
  <c r="AZ178" i="23" s="1"/>
  <c r="Z603" i="43" s="1"/>
  <c r="BB1401" i="23"/>
  <c r="BB176" i="23" s="1"/>
  <c r="AW808" i="23"/>
  <c r="AW787" i="23"/>
  <c r="AW809" i="23"/>
  <c r="AX803" i="23" s="1"/>
  <c r="X298" i="43"/>
  <c r="BB37" i="24"/>
  <c r="BE77" i="24"/>
  <c r="BE19" i="24" s="1"/>
  <c r="BD48" i="24"/>
  <c r="AS635" i="23"/>
  <c r="AS656" i="23"/>
  <c r="AR637" i="23"/>
  <c r="AR628" i="23"/>
  <c r="AT654" i="23"/>
  <c r="Y298" i="43"/>
  <c r="L305" i="24"/>
  <c r="AP34" i="59"/>
  <c r="AP28" i="59" s="1"/>
  <c r="BD414" i="23"/>
  <c r="BD375" i="23" s="1"/>
  <c r="AG57" i="27"/>
  <c r="AG86" i="27" s="1"/>
  <c r="AC183" i="43"/>
  <c r="AC140" i="43" s="1"/>
  <c r="BD138" i="24"/>
  <c r="BD159" i="24" s="1"/>
  <c r="BD156" i="24" s="1"/>
  <c r="BE1421" i="23"/>
  <c r="BE1444" i="23" s="1"/>
  <c r="AD544" i="43"/>
  <c r="AH46" i="27"/>
  <c r="AH75" i="27" s="1"/>
  <c r="BF46" i="25"/>
  <c r="AE184" i="43"/>
  <c r="AE141" i="43" s="1"/>
  <c r="AG40" i="27"/>
  <c r="AG69" i="27" s="1"/>
  <c r="AB104" i="43"/>
  <c r="AC532" i="43"/>
  <c r="BD1442" i="23"/>
  <c r="BD1441" i="23" s="1"/>
  <c r="BD352" i="23" s="1"/>
  <c r="BD351" i="23" s="1"/>
  <c r="BD1418" i="23"/>
  <c r="AH59" i="27" s="1"/>
  <c r="AH88" i="27" s="1"/>
  <c r="AB248" i="43"/>
  <c r="AB229" i="43"/>
  <c r="AB231" i="43" s="1"/>
  <c r="BD136" i="24"/>
  <c r="BE1419" i="23"/>
  <c r="BD24" i="24"/>
  <c r="BD44" i="24" s="1" a="1"/>
  <c r="BD44" i="24" s="1"/>
  <c r="BD303" i="23"/>
  <c r="BD302" i="23" s="1"/>
  <c r="BE433" i="24"/>
  <c r="BJ433" i="24"/>
  <c r="BD433" i="24"/>
  <c r="BK433" i="24"/>
  <c r="BF433" i="24"/>
  <c r="BL433" i="24"/>
  <c r="BH433" i="24"/>
  <c r="BC433" i="24"/>
  <c r="BI433" i="24"/>
  <c r="BG433" i="24"/>
  <c r="Z157" i="43"/>
  <c r="AE186" i="43"/>
  <c r="AE179" i="43"/>
  <c r="AE188" i="43"/>
  <c r="BA937" i="23"/>
  <c r="BA929" i="23" s="1"/>
  <c r="Z304" i="43" s="1"/>
  <c r="BA965" i="23"/>
  <c r="BA956" i="23"/>
  <c r="BA804" i="23"/>
  <c r="BA813" i="23"/>
  <c r="BA785" i="23"/>
  <c r="BA777" i="23" s="1"/>
  <c r="Z302" i="43" s="1"/>
  <c r="BA186" i="24"/>
  <c r="BB1470" i="23"/>
  <c r="BB1467" i="23" s="1"/>
  <c r="BE1409" i="23"/>
  <c r="BE1432" i="23" s="1"/>
  <c r="BE342" i="23" s="1"/>
  <c r="AB543" i="43"/>
  <c r="BC1620" i="23"/>
  <c r="AF45" i="27"/>
  <c r="AF74" i="27" s="1"/>
  <c r="BB174" i="24"/>
  <c r="BB142" i="24"/>
  <c r="BD1614" i="23"/>
  <c r="BE127" i="24"/>
  <c r="BE148" i="24" s="1"/>
  <c r="BF1408" i="23"/>
  <c r="BF1431" i="23" s="1"/>
  <c r="BF341" i="23" s="1"/>
  <c r="BE9" i="24"/>
  <c r="AE201" i="43" s="1"/>
  <c r="AE237" i="43" s="1"/>
  <c r="AE220" i="43"/>
  <c r="AE245" i="43" s="1"/>
  <c r="BE113" i="24"/>
  <c r="BE25" i="24"/>
  <c r="BC306" i="24"/>
  <c r="BC282" i="24" s="1"/>
  <c r="BC189" i="24" s="1"/>
  <c r="BL306" i="24"/>
  <c r="BD306" i="24"/>
  <c r="BE306" i="24"/>
  <c r="BH306" i="24"/>
  <c r="BB306" i="24"/>
  <c r="BB282" i="24" s="1"/>
  <c r="BB189" i="24" s="1"/>
  <c r="BF306" i="24"/>
  <c r="BK306" i="24"/>
  <c r="BG306" i="24"/>
  <c r="BI306" i="24"/>
  <c r="BJ306" i="24"/>
  <c r="AQ31" i="59"/>
  <c r="AQ36" i="59" s="1"/>
  <c r="AQ32" i="59"/>
  <c r="AQ37" i="59" s="1"/>
  <c r="AQ33" i="59"/>
  <c r="AQ38" i="59" s="1"/>
  <c r="AQ30" i="59"/>
  <c r="AQ35" i="59" s="1"/>
  <c r="BC12" i="25"/>
  <c r="BE420" i="23"/>
  <c r="BE412" i="23" s="1"/>
  <c r="BE373" i="23" s="1"/>
  <c r="BE428" i="23"/>
  <c r="BE429" i="23"/>
  <c r="BF425" i="23" s="1"/>
  <c r="BE422" i="23"/>
  <c r="BE413" i="23" s="1"/>
  <c r="BE374" i="23" s="1"/>
  <c r="BE421" i="23"/>
  <c r="BE423" i="23"/>
  <c r="BE427" i="23"/>
  <c r="BE426" i="23"/>
  <c r="BE431" i="23"/>
  <c r="BC1425" i="23"/>
  <c r="BC336" i="23"/>
  <c r="BC335" i="23" s="1"/>
  <c r="BC18" i="29"/>
  <c r="BC19" i="29" s="1"/>
  <c r="BC17" i="29"/>
  <c r="AX296" i="23"/>
  <c r="AX156" i="23"/>
  <c r="X568" i="43" s="1"/>
  <c r="L348" i="24"/>
  <c r="BC157" i="24"/>
  <c r="BC179" i="24" s="1"/>
  <c r="F434" i="24" s="1"/>
  <c r="BC135" i="24"/>
  <c r="BB116" i="23"/>
  <c r="BB1455" i="23"/>
  <c r="BB1454" i="23" s="1"/>
  <c r="BB1459" i="23"/>
  <c r="L347" i="24"/>
  <c r="BD124" i="24"/>
  <c r="BD145" i="24" s="1"/>
  <c r="BE1405" i="23"/>
  <c r="BE1428" i="23" s="1"/>
  <c r="BE338" i="23" s="1"/>
  <c r="BD33" i="24"/>
  <c r="AD438" i="43" s="1"/>
  <c r="BD391" i="24"/>
  <c r="BC391" i="24"/>
  <c r="BJ391" i="24"/>
  <c r="BF391" i="24"/>
  <c r="BI391" i="24"/>
  <c r="BH391" i="24"/>
  <c r="BK391" i="24"/>
  <c r="BG391" i="24"/>
  <c r="BE391" i="24"/>
  <c r="BB391" i="24"/>
  <c r="BB367" i="24" s="1"/>
  <c r="BB193" i="24" s="1"/>
  <c r="BC1474" i="23" s="1"/>
  <c r="BD313" i="23"/>
  <c r="BA889" i="23"/>
  <c r="BA861" i="23"/>
  <c r="BA853" i="23" s="1"/>
  <c r="Z303" i="43" s="1"/>
  <c r="BA880" i="23"/>
  <c r="BA1089" i="23"/>
  <c r="BA1081" i="23" s="1"/>
  <c r="Z306" i="43" s="1"/>
  <c r="BA1117" i="23"/>
  <c r="BA1108" i="23"/>
  <c r="BE1410" i="23"/>
  <c r="BE1433" i="23" s="1"/>
  <c r="BE343" i="23" s="1"/>
  <c r="BD129" i="24"/>
  <c r="BD150" i="24" s="1"/>
  <c r="AB185" i="43"/>
  <c r="AM50" i="59"/>
  <c r="AM51" i="59" s="1"/>
  <c r="AC437" i="43"/>
  <c r="BC432" i="24"/>
  <c r="BG432" i="24"/>
  <c r="BI432" i="24"/>
  <c r="BK432" i="24"/>
  <c r="BE432" i="24"/>
  <c r="BH432" i="24"/>
  <c r="BJ432" i="24"/>
  <c r="BB432" i="24"/>
  <c r="BB408" i="24" s="1"/>
  <c r="BB194" i="24" s="1"/>
  <c r="BC1475" i="23" s="1"/>
  <c r="BF432" i="24"/>
  <c r="BD432" i="24"/>
  <c r="BL432" i="24"/>
  <c r="AY134" i="23"/>
  <c r="AY1466" i="23"/>
  <c r="BE11" i="24"/>
  <c r="AE200" i="43" s="1"/>
  <c r="AE236" i="43" s="1"/>
  <c r="BE59" i="24"/>
  <c r="BF1407" i="23"/>
  <c r="BF1430" i="23" s="1"/>
  <c r="BF340" i="23" s="1"/>
  <c r="BE126" i="24"/>
  <c r="BE147" i="24" s="1"/>
  <c r="BE173" i="24" s="1"/>
  <c r="F270" i="24" s="1"/>
  <c r="BE55" i="24"/>
  <c r="BE10" i="24" s="1"/>
  <c r="AE203" i="43" s="1"/>
  <c r="AE239" i="43" s="1"/>
  <c r="AE222" i="43"/>
  <c r="AE247" i="43" s="1"/>
  <c r="BE27" i="24"/>
  <c r="BF1415" i="23"/>
  <c r="BF1438" i="23" s="1"/>
  <c r="BF348" i="23" s="1"/>
  <c r="BE133" i="24"/>
  <c r="BE154" i="24" s="1"/>
  <c r="AE213" i="43"/>
  <c r="AE243" i="43" s="1"/>
  <c r="BE15" i="24"/>
  <c r="BE66" i="24"/>
  <c r="BD38" i="25"/>
  <c r="BG4" i="24"/>
  <c r="AG2" i="43"/>
  <c r="BD39" i="25"/>
  <c r="AR4" i="59"/>
  <c r="BH221" i="23"/>
  <c r="AR4" i="55"/>
  <c r="BG3" i="29"/>
  <c r="AL30" i="27"/>
  <c r="AR2" i="28"/>
  <c r="AR50" i="28" s="1"/>
  <c r="BF15" i="29"/>
  <c r="BF10" i="29" s="1"/>
  <c r="BG310" i="23" s="1"/>
  <c r="BG309" i="23" s="1"/>
  <c r="BF14" i="29"/>
  <c r="BF56" i="24"/>
  <c r="BF89" i="24"/>
  <c r="BF96" i="24"/>
  <c r="BF111" i="24"/>
  <c r="BF114" i="24"/>
  <c r="BF62" i="24"/>
  <c r="BF13" i="24" s="1"/>
  <c r="BF90" i="24"/>
  <c r="BF103" i="24"/>
  <c r="BF86" i="24"/>
  <c r="BF88" i="24"/>
  <c r="BF110" i="24"/>
  <c r="BF31" i="24"/>
  <c r="AF436" i="43" s="1"/>
  <c r="BF64" i="24"/>
  <c r="BF115" i="24"/>
  <c r="BF91" i="24"/>
  <c r="BF102" i="24"/>
  <c r="BF78" i="24"/>
  <c r="BF63" i="24"/>
  <c r="BF14" i="24" s="1"/>
  <c r="BF61" i="24"/>
  <c r="BF12" i="24" s="1"/>
  <c r="BF68" i="24"/>
  <c r="BF67" i="24"/>
  <c r="BF57" i="24"/>
  <c r="BF116" i="24"/>
  <c r="BF92" i="24"/>
  <c r="BF104" i="24"/>
  <c r="BF87" i="24"/>
  <c r="BF93" i="24"/>
  <c r="BF71" i="24"/>
  <c r="BF51" i="24"/>
  <c r="BF50" i="24" s="1"/>
  <c r="BF72" i="24"/>
  <c r="BF107" i="24"/>
  <c r="BF106" i="24" s="1"/>
  <c r="BF21" i="24" s="1"/>
  <c r="BF60" i="24"/>
  <c r="BC11" i="25"/>
  <c r="BE236" i="23"/>
  <c r="AO41" i="59"/>
  <c r="AO49" i="59"/>
  <c r="BB252" i="23"/>
  <c r="BB254" i="23" s="1"/>
  <c r="BB250" i="23" s="1"/>
  <c r="AA87" i="43" s="1"/>
  <c r="AA106" i="43" s="1"/>
  <c r="BA151" i="24"/>
  <c r="BA141" i="24" s="1"/>
  <c r="BA177" i="24"/>
  <c r="BD349" i="24"/>
  <c r="BC349" i="24"/>
  <c r="BE349" i="24"/>
  <c r="BB349" i="24"/>
  <c r="BA349" i="24"/>
  <c r="BA326" i="24" s="1"/>
  <c r="BA192" i="24" s="1"/>
  <c r="AE38" i="27"/>
  <c r="AE67" i="27" s="1"/>
  <c r="AA530" i="43"/>
  <c r="BE314" i="23"/>
  <c r="BE315" i="23"/>
  <c r="X549" i="43"/>
  <c r="AB50" i="27"/>
  <c r="AB79" i="27" s="1"/>
  <c r="AX174" i="23"/>
  <c r="BA204" i="23"/>
  <c r="AA601" i="43"/>
  <c r="BC269" i="23"/>
  <c r="AG41" i="27"/>
  <c r="AG70" i="27" s="1"/>
  <c r="AC533" i="43"/>
  <c r="BE4" i="29"/>
  <c r="BF223" i="23"/>
  <c r="AP6" i="59"/>
  <c r="AW1004" i="23"/>
  <c r="AX1012" i="23"/>
  <c r="AX1018" i="23" s="1"/>
  <c r="AF48" i="27"/>
  <c r="AF77" i="27" s="1"/>
  <c r="AB546" i="43"/>
  <c r="L390" i="24"/>
  <c r="AY191" i="24"/>
  <c r="AY185" i="24" s="1"/>
  <c r="AZ1473" i="23"/>
  <c r="AZ1472" i="23" s="1"/>
  <c r="BE237" i="23"/>
  <c r="AO28" i="59"/>
  <c r="F392" i="24"/>
  <c r="BB168" i="24"/>
  <c r="AC83" i="43"/>
  <c r="AC105" i="43" s="1"/>
  <c r="BD119" i="23"/>
  <c r="BD272" i="23"/>
  <c r="BE8" i="25"/>
  <c r="BA576" i="23"/>
  <c r="BA557" i="23"/>
  <c r="BA549" i="23" s="1"/>
  <c r="Z299" i="43" s="1"/>
  <c r="BA585" i="23"/>
  <c r="BA1194" i="23"/>
  <c r="BA1185" i="23"/>
  <c r="BA1165" i="23"/>
  <c r="BA1157" i="23" s="1"/>
  <c r="BD137" i="24"/>
  <c r="BD158" i="24" s="1"/>
  <c r="BE1420" i="23"/>
  <c r="BE1443" i="23" s="1"/>
  <c r="BE1512" i="23"/>
  <c r="BE1492" i="23" s="1"/>
  <c r="BE129" i="23"/>
  <c r="BB346" i="23"/>
  <c r="BB345" i="23" s="1"/>
  <c r="BB1069" i="23" s="1" a="1"/>
  <c r="BB1069" i="23" s="1"/>
  <c r="BB1070" i="23" s="1"/>
  <c r="BB1073" i="23" s="1"/>
  <c r="BB1435" i="23"/>
  <c r="BD1426" i="23"/>
  <c r="BD1402" i="23"/>
  <c r="BD245" i="23"/>
  <c r="AA534" i="43"/>
  <c r="AE42" i="27"/>
  <c r="AE71" i="27" s="1"/>
  <c r="BA133" i="23"/>
  <c r="BE16" i="24"/>
  <c r="AE202" i="43" s="1"/>
  <c r="AE238" i="43" s="1"/>
  <c r="BE70" i="24"/>
  <c r="AE221" i="43"/>
  <c r="AE246" i="43" s="1"/>
  <c r="BE26" i="24"/>
  <c r="BC131" i="24"/>
  <c r="BC18" i="24"/>
  <c r="BC6" i="24" s="1"/>
  <c r="AZ1619" i="23" s="1" a="1"/>
  <c r="AZ1619" i="23" s="1"/>
  <c r="AZ1618" i="23" s="1"/>
  <c r="AZ1617" i="23" s="1"/>
  <c r="AZ1627" i="23" s="1"/>
  <c r="Y174" i="43" s="1"/>
  <c r="BC34" i="24"/>
  <c r="AC439" i="43" s="1"/>
  <c r="BD1413" i="23"/>
  <c r="AC211" i="43"/>
  <c r="AC241" i="43" s="1"/>
  <c r="BD123" i="24"/>
  <c r="BD144" i="24" s="1"/>
  <c r="BE1404" i="23"/>
  <c r="BE1427" i="23" s="1"/>
  <c r="BE337" i="23" s="1"/>
  <c r="BE42" i="24" a="1"/>
  <c r="BE42" i="24" s="1"/>
  <c r="BD7" i="29"/>
  <c r="BE307" i="23"/>
  <c r="BE306" i="23" s="1"/>
  <c r="AW213" i="23"/>
  <c r="AA54" i="27"/>
  <c r="AA83" i="27" s="1"/>
  <c r="W599" i="43"/>
  <c r="BG82" i="23"/>
  <c r="BG99" i="23"/>
  <c r="BG44" i="23"/>
  <c r="BG321" i="23"/>
  <c r="BG1580" i="23"/>
  <c r="BG323" i="23"/>
  <c r="BG1223" i="23"/>
  <c r="BG44" i="25"/>
  <c r="BC242" i="23"/>
  <c r="BC241" i="23" s="1"/>
  <c r="BC131" i="23"/>
  <c r="BC298" i="23"/>
  <c r="BC244" i="23"/>
  <c r="AZ36" i="23"/>
  <c r="Z588" i="43"/>
  <c r="BF222" i="23"/>
  <c r="AP5" i="59"/>
  <c r="AP43" i="59" s="1"/>
  <c r="AP42" i="59" s="1"/>
  <c r="BE1403" i="23"/>
  <c r="BD122" i="24"/>
  <c r="BD8" i="24"/>
  <c r="BD32" i="24"/>
  <c r="BC128" i="23"/>
  <c r="BC1511" i="23"/>
  <c r="BC1490" i="23" s="1"/>
  <c r="BC178" i="24"/>
  <c r="BE9" i="29"/>
  <c r="BE13" i="29"/>
  <c r="BB130" i="24"/>
  <c r="BB120" i="24" s="1"/>
  <c r="BB152" i="24"/>
  <c r="BC1436" i="23"/>
  <c r="BC1412" i="23"/>
  <c r="AG58" i="27" s="1"/>
  <c r="AG87" i="27" s="1"/>
  <c r="X585" i="43"/>
  <c r="BA737" i="23"/>
  <c r="BA728" i="23"/>
  <c r="BA709" i="23"/>
  <c r="BA701" i="23" s="1"/>
  <c r="Z301" i="43" s="1"/>
  <c r="BA1013" i="23"/>
  <c r="BA1005" i="23" s="1"/>
  <c r="Z305" i="43" s="1"/>
  <c r="BA1032" i="23"/>
  <c r="BA1041" i="23"/>
  <c r="BA633" i="23"/>
  <c r="BA625" i="23" s="1"/>
  <c r="Z300" i="43" s="1"/>
  <c r="BA661" i="23"/>
  <c r="BA652" i="23"/>
  <c r="BD118" i="23"/>
  <c r="AC78" i="43" s="1"/>
  <c r="BD271" i="23"/>
  <c r="BC143" i="24"/>
  <c r="BC121" i="24"/>
  <c r="BD432" i="23"/>
  <c r="BD415" i="23" s="1"/>
  <c r="BD376" i="23" s="1"/>
  <c r="BE419" i="23"/>
  <c r="BD411" i="23"/>
  <c r="BD372" i="23" s="1"/>
  <c r="BF1406" i="23"/>
  <c r="BF1429" i="23" s="1"/>
  <c r="BF339" i="23" s="1"/>
  <c r="BE125" i="24"/>
  <c r="BE146" i="24" s="1"/>
  <c r="BE95" i="24"/>
  <c r="BE20" i="24" s="1"/>
  <c r="AE212" i="43" s="1"/>
  <c r="AE242" i="43" s="1"/>
  <c r="BE109" i="24"/>
  <c r="BE22" i="24" s="1"/>
  <c r="AC228" i="43"/>
  <c r="BD19" i="24"/>
  <c r="BD75" i="24"/>
  <c r="AQ14" i="55"/>
  <c r="AQ13" i="55" s="1"/>
  <c r="AQ19" i="55" s="1"/>
  <c r="AF172" i="43"/>
  <c r="AF173" i="43"/>
  <c r="AF370" i="43"/>
  <c r="AG569" i="43"/>
  <c r="BC40" i="24" a="1"/>
  <c r="BC40" i="24" s="1"/>
  <c r="BC39" i="24" s="1"/>
  <c r="BC37" i="24" s="1"/>
  <c r="AO1197" i="23"/>
  <c r="AO1195" i="23" s="1"/>
  <c r="AO1199" i="23" s="1"/>
  <c r="AP1193" i="23" s="1"/>
  <c r="AO899" i="23"/>
  <c r="AP590" i="23"/>
  <c r="AO1051" i="23"/>
  <c r="AO1189" i="23"/>
  <c r="AO1167" i="23"/>
  <c r="AO1170" i="23" s="1"/>
  <c r="AP812" i="23"/>
  <c r="AP815" i="23" s="1"/>
  <c r="AP817" i="23" s="1"/>
  <c r="AN137" i="23"/>
  <c r="L552" i="43" s="1"/>
  <c r="AN1274" i="23"/>
  <c r="AO1190" i="23"/>
  <c r="AP1184" i="23" s="1"/>
  <c r="AY1009" i="23"/>
  <c r="AY1017" i="23"/>
  <c r="AO975" i="23"/>
  <c r="AO964" i="23"/>
  <c r="AO496" i="23"/>
  <c r="NV56" i="25"/>
  <c r="NW55" i="25"/>
  <c r="AO891" i="23"/>
  <c r="AO893" i="23" s="1"/>
  <c r="T567" i="43"/>
  <c r="AV154" i="23"/>
  <c r="T566" i="43" s="1"/>
  <c r="AW155" i="23"/>
  <c r="AX863" i="23"/>
  <c r="AX884" i="23"/>
  <c r="AW852" i="23"/>
  <c r="AX860" i="23"/>
  <c r="AX928" i="23"/>
  <c r="AY936" i="23"/>
  <c r="AY942" i="23" s="1"/>
  <c r="AW1080" i="23"/>
  <c r="AX1088" i="23"/>
  <c r="AX1094" i="23" s="1"/>
  <c r="AP511" i="23"/>
  <c r="AP500" i="23" s="1"/>
  <c r="AP508" i="23"/>
  <c r="AO1119" i="23"/>
  <c r="AO1121" i="23" s="1"/>
  <c r="AO179" i="23"/>
  <c r="AO1215" i="23"/>
  <c r="AX1093" i="23"/>
  <c r="AX1085" i="23"/>
  <c r="AX471" i="23" s="1"/>
  <c r="AX459" i="23" s="1"/>
  <c r="AX361" i="23" s="1"/>
  <c r="AY933" i="23"/>
  <c r="AY941" i="23"/>
  <c r="AZ1015" i="23"/>
  <c r="AZ1036" i="23"/>
  <c r="AO739" i="23"/>
  <c r="AO741" i="23" s="1"/>
  <c r="AZ805" i="23"/>
  <c r="AZ786" i="23" s="1"/>
  <c r="AZ778" i="23" s="1"/>
  <c r="AZ807" i="23"/>
  <c r="AZ788" i="23" s="1"/>
  <c r="AZ779" i="23" s="1"/>
  <c r="AZ958" i="23"/>
  <c r="AZ961" i="23" s="1"/>
  <c r="BA955" i="23" s="1"/>
  <c r="AZ1110" i="23"/>
  <c r="AZ1113" i="23" s="1"/>
  <c r="BA1107" i="23" s="1"/>
  <c r="AX885" i="23"/>
  <c r="AY879" i="23" s="1"/>
  <c r="AO1043" i="23"/>
  <c r="AO1045" i="23" s="1"/>
  <c r="AY1112" i="23"/>
  <c r="AY1091" i="23"/>
  <c r="AP660" i="23" l="1"/>
  <c r="AP664" i="23" s="1"/>
  <c r="AP662" i="23" s="1"/>
  <c r="AE230" i="43"/>
  <c r="BF1409" i="23"/>
  <c r="BF1432" i="23" s="1"/>
  <c r="BF342" i="23" s="1"/>
  <c r="AE204" i="43"/>
  <c r="AE240" i="43" s="1"/>
  <c r="AR20" i="55"/>
  <c r="AG95" i="43" s="1"/>
  <c r="AG102" i="43" s="1"/>
  <c r="BG228" i="23"/>
  <c r="AF94" i="43"/>
  <c r="AF101" i="43" s="1"/>
  <c r="AT713" i="23"/>
  <c r="AT704" i="23"/>
  <c r="AU730" i="23"/>
  <c r="AU733" i="23" s="1"/>
  <c r="AV727" i="23" s="1"/>
  <c r="AV730" i="23" s="1"/>
  <c r="AT714" i="23"/>
  <c r="BG99" i="24"/>
  <c r="BG101" i="24"/>
  <c r="BG100" i="24"/>
  <c r="BG97" i="24"/>
  <c r="BG98" i="24"/>
  <c r="BG85" i="24"/>
  <c r="BG83" i="24"/>
  <c r="BG82" i="24"/>
  <c r="BG84" i="24"/>
  <c r="BG79" i="24"/>
  <c r="BG81" i="24"/>
  <c r="BG80" i="24"/>
  <c r="BA1473" i="23"/>
  <c r="BA1472" i="23" s="1"/>
  <c r="BA134" i="23" s="1"/>
  <c r="AE50" i="27" s="1"/>
  <c r="AE79" i="27" s="1"/>
  <c r="BE258" i="23"/>
  <c r="BE260" i="23" s="1"/>
  <c r="BE256" i="23" s="1"/>
  <c r="AD88" i="43" s="1"/>
  <c r="L269" i="24"/>
  <c r="BI270" i="24"/>
  <c r="BJ270" i="24"/>
  <c r="BK270" i="24"/>
  <c r="BL270" i="24"/>
  <c r="BG270" i="24"/>
  <c r="BH270" i="24"/>
  <c r="AR624" i="23"/>
  <c r="Y603" i="43"/>
  <c r="X280" i="43"/>
  <c r="AP548" i="23"/>
  <c r="AL22" i="28"/>
  <c r="AL24" i="28" s="1"/>
  <c r="AL25" i="28" s="1"/>
  <c r="AQ559" i="23"/>
  <c r="AQ580" i="23"/>
  <c r="AQ558" i="23"/>
  <c r="AQ550" i="23" s="1"/>
  <c r="AQ581" i="23"/>
  <c r="AR575" i="23" s="1"/>
  <c r="Y280" i="43"/>
  <c r="BD178" i="24"/>
  <c r="F394" i="24" s="1"/>
  <c r="BA1037" i="23"/>
  <c r="BB1031" i="23" s="1"/>
  <c r="BB1034" i="23" s="1"/>
  <c r="AZ201" i="23"/>
  <c r="AF56" i="27"/>
  <c r="AF85" i="27" s="1"/>
  <c r="AW789" i="23"/>
  <c r="AW790" i="23"/>
  <c r="AW780" i="23"/>
  <c r="AX806" i="23"/>
  <c r="AX805" i="23"/>
  <c r="AX807" i="23"/>
  <c r="AX788" i="23" s="1"/>
  <c r="AX779" i="23" s="1"/>
  <c r="BF109" i="24"/>
  <c r="BF22" i="24" s="1"/>
  <c r="BG1416" i="23" s="1"/>
  <c r="BG1439" i="23" s="1"/>
  <c r="BG349" i="23" s="1"/>
  <c r="BE128" i="24"/>
  <c r="BE149" i="24" s="1"/>
  <c r="L391" i="24"/>
  <c r="BF237" i="23"/>
  <c r="L433" i="24"/>
  <c r="AS637" i="23"/>
  <c r="AS628" i="23"/>
  <c r="AT656" i="23"/>
  <c r="AT635" i="23"/>
  <c r="AT657" i="23"/>
  <c r="AU651" i="23" s="1"/>
  <c r="AS638" i="23"/>
  <c r="L432" i="24"/>
  <c r="BB1089" i="23"/>
  <c r="BB1081" i="23" s="1"/>
  <c r="AA306" i="43" s="1"/>
  <c r="BB1117" i="23"/>
  <c r="BB1108" i="23"/>
  <c r="BD40" i="24" a="1"/>
  <c r="BD40" i="24" s="1"/>
  <c r="BD39" i="24" s="1"/>
  <c r="BD131" i="24"/>
  <c r="BD18" i="24"/>
  <c r="BD6" i="24" s="1"/>
  <c r="BA1619" i="23" s="1" a="1"/>
  <c r="BA1619" i="23" s="1"/>
  <c r="BA1618" i="23" s="1"/>
  <c r="BA1617" i="23" s="1"/>
  <c r="BA1627" i="23" s="1"/>
  <c r="Z174" i="43" s="1"/>
  <c r="AD211" i="43"/>
  <c r="AD241" i="43" s="1"/>
  <c r="BE1413" i="23"/>
  <c r="BD34" i="24"/>
  <c r="AD439" i="43" s="1"/>
  <c r="BF1414" i="23"/>
  <c r="BF1437" i="23" s="1"/>
  <c r="BF347" i="23" s="1"/>
  <c r="BE41" i="24" a="1"/>
  <c r="BE41" i="24" s="1"/>
  <c r="BE132" i="24"/>
  <c r="BE153" i="24" s="1"/>
  <c r="AB601" i="43"/>
  <c r="BB204" i="23"/>
  <c r="AD437" i="43"/>
  <c r="AP49" i="59"/>
  <c r="AP41" i="59"/>
  <c r="BF236" i="23"/>
  <c r="BC1459" i="23"/>
  <c r="BC116" i="23"/>
  <c r="BC1455" i="23"/>
  <c r="BC1454" i="23" s="1"/>
  <c r="BD18" i="29"/>
  <c r="BD19" i="29" s="1"/>
  <c r="BD17" i="29"/>
  <c r="BE40" i="24" a="1"/>
  <c r="BE40" i="24" s="1"/>
  <c r="AH57" i="27"/>
  <c r="AH86" i="27" s="1"/>
  <c r="AE544" i="43"/>
  <c r="AI46" i="27"/>
  <c r="AI75" i="27" s="1"/>
  <c r="AH41" i="27"/>
  <c r="AH70" i="27" s="1"/>
  <c r="AD533" i="43"/>
  <c r="BE392" i="24"/>
  <c r="BF392" i="24"/>
  <c r="BI392" i="24"/>
  <c r="BH392" i="24"/>
  <c r="BC392" i="24"/>
  <c r="BC367" i="24" s="1"/>
  <c r="BC193" i="24" s="1"/>
  <c r="BD1474" i="23" s="1"/>
  <c r="BG392" i="24"/>
  <c r="BL392" i="24"/>
  <c r="BJ392" i="24"/>
  <c r="BK392" i="24"/>
  <c r="BD392" i="24"/>
  <c r="BB689" i="23" a="1"/>
  <c r="BB689" i="23" s="1"/>
  <c r="BB690" i="23" s="1"/>
  <c r="BB693" i="23" s="1"/>
  <c r="BB993" i="23" a="1"/>
  <c r="BB993" i="23" s="1"/>
  <c r="BB994" i="23" s="1"/>
  <c r="BB997" i="23" s="1"/>
  <c r="BB765" i="23" a="1"/>
  <c r="BB765" i="23" s="1"/>
  <c r="BB766" i="23" s="1"/>
  <c r="BB769" i="23" s="1"/>
  <c r="BA176" i="24"/>
  <c r="BA167" i="24"/>
  <c r="BA166" i="24" s="1"/>
  <c r="F350" i="24"/>
  <c r="BF11" i="24"/>
  <c r="AF200" i="43" s="1"/>
  <c r="AF236" i="43" s="1"/>
  <c r="BF59" i="24"/>
  <c r="BF16" i="24"/>
  <c r="AF202" i="43" s="1"/>
  <c r="AF238" i="43" s="1"/>
  <c r="BF70" i="24"/>
  <c r="BF13" i="29"/>
  <c r="BF9" i="29"/>
  <c r="BG15" i="29"/>
  <c r="BG10" i="29" s="1"/>
  <c r="BH310" i="23" s="1"/>
  <c r="BH309" i="23" s="1"/>
  <c r="BG14" i="29"/>
  <c r="AR32" i="59"/>
  <c r="AR37" i="59" s="1"/>
  <c r="AR30" i="59"/>
  <c r="AR35" i="59" s="1"/>
  <c r="AR31" i="59"/>
  <c r="AR36" i="59" s="1"/>
  <c r="AR33" i="59"/>
  <c r="AR38" i="59" s="1"/>
  <c r="BG90" i="24"/>
  <c r="BG104" i="24"/>
  <c r="BG96" i="24"/>
  <c r="BG116" i="24"/>
  <c r="BG61" i="24"/>
  <c r="BG12" i="24" s="1"/>
  <c r="BG63" i="24"/>
  <c r="BG14" i="24" s="1"/>
  <c r="BG60" i="24"/>
  <c r="BG91" i="24"/>
  <c r="BG103" i="24"/>
  <c r="BG78" i="24"/>
  <c r="BG107" i="24"/>
  <c r="BG106" i="24" s="1"/>
  <c r="BG21" i="24" s="1"/>
  <c r="BG67" i="24"/>
  <c r="BG111" i="24"/>
  <c r="BG110" i="24"/>
  <c r="BG114" i="24"/>
  <c r="BG92" i="24"/>
  <c r="BG102" i="24"/>
  <c r="BG86" i="24"/>
  <c r="BG93" i="24"/>
  <c r="BG51" i="24"/>
  <c r="BG50" i="24" s="1"/>
  <c r="BG71" i="24"/>
  <c r="BG64" i="24"/>
  <c r="BG72" i="24"/>
  <c r="BG68" i="24"/>
  <c r="BG89" i="24"/>
  <c r="BG87" i="24"/>
  <c r="BG88" i="24"/>
  <c r="BG115" i="24"/>
  <c r="BG62" i="24"/>
  <c r="BG13" i="24" s="1"/>
  <c r="BG31" i="24"/>
  <c r="AG436" i="43" s="1"/>
  <c r="BG56" i="24"/>
  <c r="BG57" i="24"/>
  <c r="BE124" i="24"/>
  <c r="BE145" i="24" s="1"/>
  <c r="BF1405" i="23"/>
  <c r="BF1428" i="23" s="1"/>
  <c r="BF338" i="23" s="1"/>
  <c r="BE33" i="24"/>
  <c r="AE438" i="43" s="1"/>
  <c r="AC435" i="43"/>
  <c r="BJ434" i="24"/>
  <c r="BD434" i="24"/>
  <c r="BD408" i="24" s="1"/>
  <c r="BD194" i="24" s="1"/>
  <c r="BE1475" i="23" s="1"/>
  <c r="BL434" i="24"/>
  <c r="BG434" i="24"/>
  <c r="BK434" i="24"/>
  <c r="BE434" i="24"/>
  <c r="BI434" i="24"/>
  <c r="BH434" i="24"/>
  <c r="BF434" i="24"/>
  <c r="BE303" i="23"/>
  <c r="BE302" i="23" s="1"/>
  <c r="BB186" i="24"/>
  <c r="BC1470" i="23"/>
  <c r="BC1467" i="23" s="1"/>
  <c r="BE24" i="24"/>
  <c r="BE44" i="24" s="1" a="1"/>
  <c r="BE44" i="24" s="1"/>
  <c r="BE136" i="24"/>
  <c r="BF1419" i="23"/>
  <c r="BE122" i="24"/>
  <c r="BF1403" i="23"/>
  <c r="BE8" i="24"/>
  <c r="BE32" i="24"/>
  <c r="BB169" i="24"/>
  <c r="BB171" i="24"/>
  <c r="F308" i="24"/>
  <c r="AA157" i="43"/>
  <c r="BE1442" i="23"/>
  <c r="BE1441" i="23" s="1"/>
  <c r="BE352" i="23" s="1"/>
  <c r="BE351" i="23" s="1"/>
  <c r="BE1418" i="23"/>
  <c r="AI59" i="27" s="1"/>
  <c r="AI88" i="27" s="1"/>
  <c r="BC346" i="23"/>
  <c r="BC345" i="23" s="1"/>
  <c r="BC993" i="23" s="1" a="1"/>
  <c r="BC993" i="23" s="1"/>
  <c r="BC994" i="23" s="1"/>
  <c r="BC997" i="23" s="1"/>
  <c r="BC1435" i="23"/>
  <c r="BD38" i="24" a="1"/>
  <c r="BD38" i="24" s="1"/>
  <c r="BE1614" i="23"/>
  <c r="BF422" i="23"/>
  <c r="BF413" i="23" s="1"/>
  <c r="BF374" i="23" s="1"/>
  <c r="BF423" i="23"/>
  <c r="BF426" i="23"/>
  <c r="BF428" i="23"/>
  <c r="BF429" i="23"/>
  <c r="BG425" i="23" s="1"/>
  <c r="BF431" i="23"/>
  <c r="BF427" i="23"/>
  <c r="BF421" i="23"/>
  <c r="BF420" i="23"/>
  <c r="BF412" i="23" s="1"/>
  <c r="BF373" i="23" s="1"/>
  <c r="AF179" i="43"/>
  <c r="AF188" i="43"/>
  <c r="AC248" i="43"/>
  <c r="AC229" i="43"/>
  <c r="AC231" i="43" s="1"/>
  <c r="BC152" i="24"/>
  <c r="BC130" i="24"/>
  <c r="BC120" i="24" s="1"/>
  <c r="BE129" i="24"/>
  <c r="BE150" i="24" s="1"/>
  <c r="BF1410" i="23"/>
  <c r="BF1433" i="23" s="1"/>
  <c r="BF343" i="23" s="1"/>
  <c r="BD1425" i="23"/>
  <c r="BD336" i="23"/>
  <c r="BD335" i="23" s="1"/>
  <c r="AZ134" i="23"/>
  <c r="AZ1466" i="23"/>
  <c r="BF315" i="23"/>
  <c r="BF314" i="23"/>
  <c r="BB488" i="23"/>
  <c r="BB489" i="23" s="1"/>
  <c r="BB505" i="23" s="1"/>
  <c r="BB497" i="23" s="1"/>
  <c r="BB917" i="23" a="1"/>
  <c r="BB917" i="23" s="1"/>
  <c r="BB918" i="23" s="1"/>
  <c r="BB921" i="23" s="1"/>
  <c r="BB841" i="23" a="1"/>
  <c r="BB841" i="23" s="1"/>
  <c r="BB842" i="23" s="1"/>
  <c r="BB845" i="23" s="1"/>
  <c r="BE272" i="23"/>
  <c r="BE119" i="23"/>
  <c r="AD83" i="43"/>
  <c r="AD105" i="43" s="1"/>
  <c r="BG1415" i="23"/>
  <c r="BG1438" i="23" s="1"/>
  <c r="BG348" i="23" s="1"/>
  <c r="BF133" i="24"/>
  <c r="BF154" i="24" s="1"/>
  <c r="AF213" i="43"/>
  <c r="AF243" i="43" s="1"/>
  <c r="AF222" i="43"/>
  <c r="AF247" i="43" s="1"/>
  <c r="BF27" i="24"/>
  <c r="BF125" i="24"/>
  <c r="BF146" i="24" s="1"/>
  <c r="BG1406" i="23"/>
  <c r="BG1429" i="23" s="1"/>
  <c r="BG339" i="23" s="1"/>
  <c r="BF95" i="24"/>
  <c r="BF20" i="24" s="1"/>
  <c r="AF212" i="43" s="1"/>
  <c r="AF242" i="43" s="1"/>
  <c r="AF184" i="43"/>
  <c r="AF141" i="43" s="1"/>
  <c r="BF42" i="24" a="1"/>
  <c r="BF42" i="24" s="1"/>
  <c r="BF1421" i="23"/>
  <c r="BF1444" i="23" s="1"/>
  <c r="BE138" i="24"/>
  <c r="BE159" i="24" s="1"/>
  <c r="BE156" i="24" s="1"/>
  <c r="AY296" i="23"/>
  <c r="AY156" i="23"/>
  <c r="Y568" i="43" s="1"/>
  <c r="BE75" i="24"/>
  <c r="BC408" i="24"/>
  <c r="BC194" i="24" s="1"/>
  <c r="BD1475" i="23" s="1"/>
  <c r="BD135" i="24"/>
  <c r="BD157" i="24"/>
  <c r="BD179" i="24" s="1"/>
  <c r="F435" i="24" s="1"/>
  <c r="BD128" i="23"/>
  <c r="BD1511" i="23"/>
  <c r="BD1490" i="23" s="1"/>
  <c r="AH40" i="27"/>
  <c r="AH69" i="27" s="1"/>
  <c r="AD532" i="43"/>
  <c r="AC104" i="43"/>
  <c r="BC186" i="24"/>
  <c r="BD1470" i="23"/>
  <c r="BD1467" i="23" s="1"/>
  <c r="BB177" i="24"/>
  <c r="BC252" i="23"/>
  <c r="BC254" i="23" s="1"/>
  <c r="BC250" i="23" s="1"/>
  <c r="AB87" i="43" s="1"/>
  <c r="AB106" i="43" s="1"/>
  <c r="BB151" i="24"/>
  <c r="BB141" i="24" s="1"/>
  <c r="BE7" i="29"/>
  <c r="BF307" i="23"/>
  <c r="BF306" i="23" s="1"/>
  <c r="AG45" i="27"/>
  <c r="AG74" i="27" s="1"/>
  <c r="BD1620" i="23"/>
  <c r="AC543" i="43"/>
  <c r="BD143" i="24"/>
  <c r="BD121" i="24"/>
  <c r="BG46" i="25"/>
  <c r="BD1436" i="23"/>
  <c r="BD1412" i="23"/>
  <c r="AH58" i="27" s="1"/>
  <c r="AH87" i="27" s="1"/>
  <c r="BF1420" i="23"/>
  <c r="BF1443" i="23" s="1"/>
  <c r="BE137" i="24"/>
  <c r="BE158" i="24" s="1"/>
  <c r="BA467" i="23"/>
  <c r="BA455" i="23" s="1"/>
  <c r="BA357" i="23" s="1"/>
  <c r="BA178" i="23" s="1"/>
  <c r="BE38" i="25"/>
  <c r="BH4" i="24"/>
  <c r="AS4" i="59"/>
  <c r="AM30" i="27"/>
  <c r="AH2" i="43"/>
  <c r="AS2" i="28"/>
  <c r="AS50" i="28" s="1"/>
  <c r="BH3" i="29"/>
  <c r="AS4" i="55"/>
  <c r="BE39" i="25"/>
  <c r="BI221" i="23"/>
  <c r="BE271" i="23"/>
  <c r="BE118" i="23"/>
  <c r="AD78" i="43" s="1"/>
  <c r="AX1004" i="23"/>
  <c r="AY1012" i="23"/>
  <c r="AY1018" i="23" s="1"/>
  <c r="AZ1012" i="23" s="1"/>
  <c r="AZ1018" i="23" s="1"/>
  <c r="BA36" i="23"/>
  <c r="AA588" i="43"/>
  <c r="BE313" i="23"/>
  <c r="BB613" i="23" a="1"/>
  <c r="BB613" i="23" s="1"/>
  <c r="BB614" i="23" s="1"/>
  <c r="BB617" i="23" s="1"/>
  <c r="BB1145" i="23" a="1"/>
  <c r="BB1145" i="23" s="1"/>
  <c r="BB1146" i="23" s="1"/>
  <c r="BB1149" i="23" s="1"/>
  <c r="BB334" i="23"/>
  <c r="L349" i="24"/>
  <c r="BB249" i="23"/>
  <c r="BB120" i="23"/>
  <c r="BF127" i="24"/>
  <c r="BF148" i="24" s="1"/>
  <c r="BG1408" i="23"/>
  <c r="BG1431" i="23" s="1"/>
  <c r="BG341" i="23" s="1"/>
  <c r="AF221" i="43"/>
  <c r="AF246" i="43" s="1"/>
  <c r="BF26" i="24"/>
  <c r="BG1407" i="23"/>
  <c r="BG1430" i="23" s="1"/>
  <c r="BG340" i="23" s="1"/>
  <c r="BF126" i="24"/>
  <c r="BF147" i="24" s="1"/>
  <c r="BF173" i="24" s="1"/>
  <c r="F271" i="24" s="1"/>
  <c r="AR14" i="55"/>
  <c r="AR13" i="55" s="1"/>
  <c r="AR19" i="55" s="1"/>
  <c r="BD12" i="25"/>
  <c r="BD11" i="25"/>
  <c r="Y549" i="43"/>
  <c r="AC50" i="27"/>
  <c r="AC79" i="27" s="1"/>
  <c r="AY174" i="23"/>
  <c r="AN50" i="59"/>
  <c r="AN51" i="59" s="1"/>
  <c r="AC185" i="43"/>
  <c r="AD228" i="43"/>
  <c r="AF38" i="27"/>
  <c r="AF67" i="27" s="1"/>
  <c r="AB530" i="43"/>
  <c r="BE411" i="23"/>
  <c r="BE372" i="23" s="1"/>
  <c r="BE432" i="23"/>
  <c r="BE415" i="23" s="1"/>
  <c r="BE376" i="23" s="1"/>
  <c r="BF419" i="23"/>
  <c r="BE414" i="23"/>
  <c r="BE375" i="23" s="1"/>
  <c r="AQ6" i="59"/>
  <c r="BG223" i="23"/>
  <c r="BF4" i="29"/>
  <c r="L306" i="24"/>
  <c r="Y585" i="43"/>
  <c r="W506" i="43" s="1"/>
  <c r="BE131" i="24"/>
  <c r="AE211" i="43"/>
  <c r="AE241" i="43" s="1"/>
  <c r="BE34" i="24"/>
  <c r="AE439" i="43" s="1"/>
  <c r="BF1413" i="23"/>
  <c r="BE18" i="24"/>
  <c r="BB133" i="23"/>
  <c r="BF118" i="23"/>
  <c r="AE78" i="43" s="1"/>
  <c r="BD269" i="23"/>
  <c r="BF129" i="23"/>
  <c r="BF1512" i="23"/>
  <c r="BF1492" i="23" s="1"/>
  <c r="BF8" i="25"/>
  <c r="BC1401" i="23"/>
  <c r="BH44" i="25"/>
  <c r="AE214" i="43"/>
  <c r="AE244" i="43" s="1"/>
  <c r="BE134" i="24"/>
  <c r="BE155" i="24" s="1"/>
  <c r="BE43" i="24" a="1"/>
  <c r="BE43" i="24" s="1"/>
  <c r="BF1416" i="23"/>
  <c r="BF1439" i="23" s="1"/>
  <c r="BF349" i="23" s="1"/>
  <c r="BC174" i="24"/>
  <c r="BC142" i="24"/>
  <c r="F393" i="24"/>
  <c r="BC168" i="24"/>
  <c r="BE1426" i="23"/>
  <c r="BE245" i="23"/>
  <c r="BE1402" i="23"/>
  <c r="AC546" i="43"/>
  <c r="AG48" i="27"/>
  <c r="AG77" i="27" s="1"/>
  <c r="AF186" i="43"/>
  <c r="AD183" i="43"/>
  <c r="AD140" i="43" s="1"/>
  <c r="AE49" i="27"/>
  <c r="AE78" i="27" s="1"/>
  <c r="AA548" i="43"/>
  <c r="BD242" i="23"/>
  <c r="BD241" i="23" s="1"/>
  <c r="BD298" i="23"/>
  <c r="BD131" i="23"/>
  <c r="BD244" i="23"/>
  <c r="Z298" i="43"/>
  <c r="X599" i="43"/>
  <c r="AX213" i="23"/>
  <c r="AB54" i="27"/>
  <c r="AB83" i="27" s="1"/>
  <c r="BB537" i="23" a="1"/>
  <c r="BB537" i="23" s="1"/>
  <c r="BB538" i="23" s="1"/>
  <c r="BB541" i="23" s="1"/>
  <c r="BA191" i="24"/>
  <c r="BA185" i="24" s="1"/>
  <c r="BB1473" i="23"/>
  <c r="BB1472" i="23" s="1"/>
  <c r="BB134" i="23" s="1"/>
  <c r="BG222" i="23"/>
  <c r="AQ5" i="59"/>
  <c r="AQ43" i="59" s="1"/>
  <c r="AQ42" i="59" s="1"/>
  <c r="BF9" i="24"/>
  <c r="AF201" i="43" s="1"/>
  <c r="AF237" i="43" s="1"/>
  <c r="BF15" i="24"/>
  <c r="BF66" i="24"/>
  <c r="BF77" i="24"/>
  <c r="BF25" i="24"/>
  <c r="AF220" i="43"/>
  <c r="AF245" i="43" s="1"/>
  <c r="BF113" i="24"/>
  <c r="BF55" i="24"/>
  <c r="BF10" i="24" s="1"/>
  <c r="AF203" i="43" s="1"/>
  <c r="AF239" i="43" s="1"/>
  <c r="BH1580" i="23"/>
  <c r="BH99" i="23"/>
  <c r="BH321" i="23"/>
  <c r="BH82" i="23"/>
  <c r="BH1223" i="23"/>
  <c r="BH44" i="23"/>
  <c r="BH323" i="23"/>
  <c r="AG173" i="43"/>
  <c r="AG172" i="43"/>
  <c r="AH569" i="43"/>
  <c r="AG370" i="43"/>
  <c r="BF1404" i="23"/>
  <c r="BF1427" i="23" s="1"/>
  <c r="BF337" i="23" s="1"/>
  <c r="BE123" i="24"/>
  <c r="BE144" i="24" s="1"/>
  <c r="BC30" i="24"/>
  <c r="AQ34" i="59"/>
  <c r="BE48" i="24"/>
  <c r="AO1198" i="23"/>
  <c r="AP663" i="23"/>
  <c r="AP666" i="23" s="1"/>
  <c r="AQ595" i="23"/>
  <c r="AQ592" i="23" s="1"/>
  <c r="AQ584" i="23"/>
  <c r="AP1187" i="23"/>
  <c r="AP1188" i="23"/>
  <c r="AP1168" i="23" s="1"/>
  <c r="AP1159" i="23" s="1"/>
  <c r="AP469" i="23" s="1"/>
  <c r="AP457" i="23" s="1"/>
  <c r="AP359" i="23" s="1"/>
  <c r="AP1186" i="23"/>
  <c r="AP1166" i="23" s="1"/>
  <c r="AP1158" i="23" s="1"/>
  <c r="AP468" i="23" s="1"/>
  <c r="AP456" i="23" s="1"/>
  <c r="AP358" i="23" s="1"/>
  <c r="AO1156" i="23"/>
  <c r="AO466" i="23" s="1"/>
  <c r="AO454" i="23" s="1"/>
  <c r="AO356" i="23" s="1"/>
  <c r="AO162" i="23" s="1"/>
  <c r="AP1164" i="23"/>
  <c r="AO1169" i="23"/>
  <c r="AO1160" i="23"/>
  <c r="AP1204" i="23"/>
  <c r="AP1201" i="23" s="1"/>
  <c r="AO1046" i="23"/>
  <c r="AP1040" i="23" s="1"/>
  <c r="AP818" i="23"/>
  <c r="AQ823" i="23" s="1"/>
  <c r="AO1122" i="23"/>
  <c r="AP1116" i="23" s="1"/>
  <c r="BA1110" i="23"/>
  <c r="AZ1091" i="23"/>
  <c r="AZ1112" i="23"/>
  <c r="AZ960" i="23"/>
  <c r="AZ939" i="23"/>
  <c r="AY1088" i="23"/>
  <c r="AY1094" i="23" s="1"/>
  <c r="AX1080" i="23"/>
  <c r="AW154" i="23"/>
  <c r="W566" i="43" s="1"/>
  <c r="W567" i="43"/>
  <c r="AX155" i="23"/>
  <c r="AO742" i="23"/>
  <c r="AZ1017" i="23"/>
  <c r="AZ1009" i="23"/>
  <c r="AQ504" i="23"/>
  <c r="AX866" i="23"/>
  <c r="BA1036" i="23"/>
  <c r="BA1015" i="23"/>
  <c r="AO894" i="23"/>
  <c r="AP514" i="23"/>
  <c r="AQ510" i="23" s="1"/>
  <c r="AP1197" i="23"/>
  <c r="AP1196" i="23"/>
  <c r="BA958" i="23"/>
  <c r="N281" i="43"/>
  <c r="M604" i="43"/>
  <c r="AY1093" i="23"/>
  <c r="AY1085" i="23"/>
  <c r="AY471" i="23" s="1"/>
  <c r="AY459" i="23" s="1"/>
  <c r="AY361" i="23" s="1"/>
  <c r="AY928" i="23"/>
  <c r="AZ936" i="23"/>
  <c r="NW56" i="25"/>
  <c r="NX55" i="25"/>
  <c r="AY882" i="23"/>
  <c r="AY885" i="23" s="1"/>
  <c r="AZ879" i="23" s="1"/>
  <c r="AX865" i="23"/>
  <c r="AX856" i="23"/>
  <c r="AO967" i="23"/>
  <c r="AO969" i="23" s="1"/>
  <c r="BD168" i="24" l="1"/>
  <c r="AF230" i="43"/>
  <c r="BG1409" i="23"/>
  <c r="BG1432" i="23" s="1"/>
  <c r="BG342" i="23" s="1"/>
  <c r="AF204" i="43"/>
  <c r="AF240" i="43" s="1"/>
  <c r="BF271" i="23"/>
  <c r="AV733" i="23"/>
  <c r="AW727" i="23" s="1"/>
  <c r="AW730" i="23" s="1"/>
  <c r="AW733" i="23" s="1"/>
  <c r="AX727" i="23" s="1"/>
  <c r="AX730" i="23" s="1"/>
  <c r="AV732" i="23"/>
  <c r="AV711" i="23"/>
  <c r="AV713" i="23" s="1"/>
  <c r="AS20" i="55"/>
  <c r="AH95" i="43" s="1"/>
  <c r="AH102" i="43" s="1"/>
  <c r="BH228" i="23"/>
  <c r="AG94" i="43"/>
  <c r="AG101" i="43" s="1"/>
  <c r="AT700" i="23"/>
  <c r="AU708" i="23"/>
  <c r="AU711" i="23"/>
  <c r="AU732" i="23"/>
  <c r="BH100" i="24"/>
  <c r="BH101" i="24"/>
  <c r="BH97" i="24"/>
  <c r="BH98" i="24"/>
  <c r="BH99" i="24"/>
  <c r="BH85" i="24"/>
  <c r="BH84" i="24"/>
  <c r="BH83" i="24"/>
  <c r="BH79" i="24"/>
  <c r="BH80" i="24"/>
  <c r="BH82" i="24"/>
  <c r="BH81" i="24"/>
  <c r="AY1004" i="23"/>
  <c r="BA174" i="23"/>
  <c r="AA599" i="43" s="1"/>
  <c r="AA549" i="43"/>
  <c r="BA1466" i="23"/>
  <c r="BA296" i="23" s="1"/>
  <c r="AF214" i="43"/>
  <c r="AF244" i="43" s="1"/>
  <c r="BF43" i="24" a="1"/>
  <c r="BF43" i="24" s="1"/>
  <c r="BF134" i="24"/>
  <c r="BF155" i="24" s="1"/>
  <c r="BJ271" i="24"/>
  <c r="BK271" i="24"/>
  <c r="BI271" i="24"/>
  <c r="BH271" i="24"/>
  <c r="BL271" i="24"/>
  <c r="BG241" i="24"/>
  <c r="BG188" i="24" s="1"/>
  <c r="BH1469" i="23" s="1"/>
  <c r="L270" i="24"/>
  <c r="Z585" i="43"/>
  <c r="BC1069" i="23" a="1"/>
  <c r="BC1069" i="23" s="1"/>
  <c r="BC1070" i="23" s="1"/>
  <c r="BC1073" i="23" s="1"/>
  <c r="BC1108" i="23" s="1"/>
  <c r="BC1145" i="23" a="1"/>
  <c r="BC1145" i="23" s="1"/>
  <c r="BC1146" i="23" s="1"/>
  <c r="BC1149" i="23" s="1"/>
  <c r="BC1165" i="23" s="1"/>
  <c r="BC1157" i="23" s="1"/>
  <c r="AQ562" i="23"/>
  <c r="AR577" i="23"/>
  <c r="AR579" i="23"/>
  <c r="AR560" i="23" s="1"/>
  <c r="AR551" i="23" s="1"/>
  <c r="AR578" i="23"/>
  <c r="AQ552" i="23"/>
  <c r="AQ561" i="23"/>
  <c r="BC765" i="23" a="1"/>
  <c r="BC765" i="23" s="1"/>
  <c r="BC766" i="23" s="1"/>
  <c r="BC769" i="23" s="1"/>
  <c r="BC785" i="23" s="1"/>
  <c r="BC777" i="23" s="1"/>
  <c r="AB302" i="43" s="1"/>
  <c r="BC841" i="23" a="1"/>
  <c r="BC841" i="23" s="1"/>
  <c r="BC842" i="23" s="1"/>
  <c r="BC845" i="23" s="1"/>
  <c r="BC861" i="23" s="1"/>
  <c r="BC853" i="23" s="1"/>
  <c r="AB303" i="43" s="1"/>
  <c r="BC689" i="23" a="1"/>
  <c r="BC689" i="23" s="1"/>
  <c r="BC690" i="23" s="1"/>
  <c r="BC693" i="23" s="1"/>
  <c r="BC728" i="23" s="1"/>
  <c r="BC334" i="23"/>
  <c r="BC917" i="23" a="1"/>
  <c r="BC917" i="23" s="1"/>
  <c r="BC918" i="23" s="1"/>
  <c r="BC921" i="23" s="1"/>
  <c r="BC937" i="23" s="1"/>
  <c r="BC929" i="23" s="1"/>
  <c r="AB304" i="43" s="1"/>
  <c r="BC613" i="23" a="1"/>
  <c r="BC613" i="23" s="1"/>
  <c r="BC614" i="23" s="1"/>
  <c r="BC617" i="23" s="1"/>
  <c r="BC633" i="23" s="1"/>
  <c r="BC625" i="23" s="1"/>
  <c r="AB300" i="43" s="1"/>
  <c r="BC537" i="23" a="1"/>
  <c r="BC537" i="23" s="1"/>
  <c r="BC538" i="23" s="1"/>
  <c r="BC541" i="23" s="1"/>
  <c r="BC557" i="23" s="1"/>
  <c r="BC549" i="23" s="1"/>
  <c r="AB299" i="43" s="1"/>
  <c r="BC488" i="23"/>
  <c r="BC489" i="23" s="1"/>
  <c r="BC505" i="23" s="1"/>
  <c r="BC497" i="23" s="1"/>
  <c r="BF258" i="23"/>
  <c r="BF260" i="23" s="1"/>
  <c r="BF256" i="23" s="1"/>
  <c r="AE88" i="43" s="1"/>
  <c r="AX787" i="23"/>
  <c r="AX808" i="23"/>
  <c r="AX784" i="23"/>
  <c r="AW776" i="23"/>
  <c r="AX786" i="23"/>
  <c r="AX778" i="23" s="1"/>
  <c r="AX809" i="23"/>
  <c r="AY803" i="23" s="1"/>
  <c r="BG55" i="24"/>
  <c r="BG10" i="24" s="1"/>
  <c r="BD30" i="24"/>
  <c r="BF313" i="23"/>
  <c r="AE185" i="43" s="1"/>
  <c r="AT637" i="23"/>
  <c r="AT628" i="23"/>
  <c r="AD435" i="43"/>
  <c r="AS624" i="23"/>
  <c r="AT632" i="23"/>
  <c r="AT638" i="23" s="1"/>
  <c r="AU654" i="23"/>
  <c r="AU657" i="23" s="1"/>
  <c r="AV651" i="23" s="1"/>
  <c r="L434" i="24"/>
  <c r="L392" i="24"/>
  <c r="BF48" i="24"/>
  <c r="BF414" i="23"/>
  <c r="BF375" i="23" s="1"/>
  <c r="BG236" i="23"/>
  <c r="AQ49" i="59"/>
  <c r="AQ41" i="59"/>
  <c r="BE152" i="24"/>
  <c r="BE130" i="24"/>
  <c r="BC1032" i="23"/>
  <c r="BC1041" i="23"/>
  <c r="BC1013" i="23"/>
  <c r="BC1005" i="23" s="1"/>
  <c r="AB305" i="43" s="1"/>
  <c r="BF137" i="24"/>
  <c r="BF158" i="24" s="1"/>
  <c r="BG1420" i="23"/>
  <c r="BG1443" i="23" s="1"/>
  <c r="AD185" i="43"/>
  <c r="AO50" i="59"/>
  <c r="AO51" i="59" s="1"/>
  <c r="BH15" i="29"/>
  <c r="BH10" i="29" s="1"/>
  <c r="BI310" i="23" s="1"/>
  <c r="BI309" i="23" s="1"/>
  <c r="BH14" i="29"/>
  <c r="AS31" i="59"/>
  <c r="AS36" i="59" s="1"/>
  <c r="AS30" i="59"/>
  <c r="AS35" i="59" s="1"/>
  <c r="AS33" i="59"/>
  <c r="AS38" i="59" s="1"/>
  <c r="AS32" i="59"/>
  <c r="AS37" i="59" s="1"/>
  <c r="BG8" i="25"/>
  <c r="BE17" i="29"/>
  <c r="BE18" i="29"/>
  <c r="BE19" i="29" s="1"/>
  <c r="BD133" i="23"/>
  <c r="BE1620" i="23"/>
  <c r="AH45" i="27"/>
  <c r="AH74" i="27" s="1"/>
  <c r="AD543" i="43"/>
  <c r="BG1414" i="23"/>
  <c r="BG1437" i="23" s="1"/>
  <c r="BG347" i="23" s="1"/>
  <c r="BF132" i="24"/>
  <c r="BF153" i="24" s="1"/>
  <c r="BB937" i="23"/>
  <c r="BB929" i="23" s="1"/>
  <c r="AA304" i="43" s="1"/>
  <c r="BB956" i="23"/>
  <c r="BB965" i="23"/>
  <c r="AZ296" i="23"/>
  <c r="AZ156" i="23"/>
  <c r="Z568" i="43" s="1"/>
  <c r="BC151" i="24"/>
  <c r="BC141" i="24" s="1"/>
  <c r="BC177" i="24"/>
  <c r="BD252" i="23"/>
  <c r="BD254" i="23" s="1"/>
  <c r="BD250" i="23" s="1"/>
  <c r="AC87" i="43" s="1"/>
  <c r="AC106" i="43" s="1"/>
  <c r="BF432" i="23"/>
  <c r="BF415" i="23" s="1"/>
  <c r="BF376" i="23" s="1"/>
  <c r="BF411" i="23"/>
  <c r="BF372" i="23" s="1"/>
  <c r="BG419" i="23"/>
  <c r="BE143" i="24"/>
  <c r="BE121" i="24"/>
  <c r="BC133" i="23"/>
  <c r="BG126" i="24"/>
  <c r="BG147" i="24" s="1"/>
  <c r="BG173" i="24" s="1"/>
  <c r="F272" i="24" s="1"/>
  <c r="BH1407" i="23"/>
  <c r="BH1430" i="23" s="1"/>
  <c r="BH340" i="23" s="1"/>
  <c r="BG16" i="24"/>
  <c r="AG202" i="43" s="1"/>
  <c r="AG238" i="43" s="1"/>
  <c r="BG70" i="24"/>
  <c r="BG125" i="24"/>
  <c r="BG146" i="24" s="1"/>
  <c r="BH1406" i="23"/>
  <c r="BH1429" i="23" s="1"/>
  <c r="BH339" i="23" s="1"/>
  <c r="AG184" i="43"/>
  <c r="AG141" i="43" s="1"/>
  <c r="BF129" i="24"/>
  <c r="BF150" i="24" s="1"/>
  <c r="BG1410" i="23"/>
  <c r="BG1433" i="23" s="1"/>
  <c r="BG343" i="23" s="1"/>
  <c r="BB709" i="23"/>
  <c r="BB701" i="23" s="1"/>
  <c r="AA301" i="43" s="1"/>
  <c r="BB728" i="23"/>
  <c r="BB737" i="23"/>
  <c r="BD1401" i="23"/>
  <c r="BF272" i="23"/>
  <c r="AE83" i="43"/>
  <c r="AE105" i="43" s="1"/>
  <c r="BF119" i="23"/>
  <c r="BE1436" i="23"/>
  <c r="BE1412" i="23"/>
  <c r="AI58" i="27" s="1"/>
  <c r="AI87" i="27" s="1"/>
  <c r="BD37" i="24"/>
  <c r="BI44" i="25"/>
  <c r="BG428" i="23"/>
  <c r="BG421" i="23"/>
  <c r="BG426" i="23"/>
  <c r="BG431" i="23"/>
  <c r="BG429" i="23"/>
  <c r="BH425" i="23" s="1"/>
  <c r="BG427" i="23"/>
  <c r="BG420" i="23"/>
  <c r="BG412" i="23" s="1"/>
  <c r="BG373" i="23" s="1"/>
  <c r="BG422" i="23"/>
  <c r="BG413" i="23" s="1"/>
  <c r="BG374" i="23" s="1"/>
  <c r="BG423" i="23"/>
  <c r="BB557" i="23"/>
  <c r="BB549" i="23" s="1"/>
  <c r="AA299" i="43" s="1"/>
  <c r="BB585" i="23"/>
  <c r="BB576" i="23"/>
  <c r="BF394" i="24"/>
  <c r="BL394" i="24"/>
  <c r="BJ394" i="24"/>
  <c r="BH394" i="24"/>
  <c r="BE394" i="24"/>
  <c r="BG394" i="24"/>
  <c r="BI394" i="24"/>
  <c r="BK394" i="24"/>
  <c r="AD546" i="43"/>
  <c r="AH48" i="27"/>
  <c r="AH77" i="27" s="1"/>
  <c r="AI57" i="27"/>
  <c r="AI86" i="27" s="1"/>
  <c r="BH393" i="24"/>
  <c r="BG393" i="24"/>
  <c r="BK393" i="24"/>
  <c r="BE393" i="24"/>
  <c r="BD393" i="24"/>
  <c r="BD367" i="24" s="1"/>
  <c r="BD193" i="24" s="1"/>
  <c r="BE1474" i="23" s="1"/>
  <c r="BL393" i="24"/>
  <c r="BJ393" i="24"/>
  <c r="BI393" i="24"/>
  <c r="BF393" i="24"/>
  <c r="AI2" i="43"/>
  <c r="BJ221" i="23"/>
  <c r="AT4" i="59"/>
  <c r="BI4" i="24"/>
  <c r="AN30" i="27"/>
  <c r="BF39" i="25"/>
  <c r="BI3" i="29"/>
  <c r="AT4" i="55"/>
  <c r="BF38" i="25"/>
  <c r="AT2" i="28"/>
  <c r="AT50" i="28" s="1"/>
  <c r="BF1436" i="23"/>
  <c r="BF1412" i="23"/>
  <c r="AJ58" i="27" s="1"/>
  <c r="AJ87" i="27" s="1"/>
  <c r="AY213" i="23"/>
  <c r="Y599" i="43"/>
  <c r="AC54" i="27"/>
  <c r="AC83" i="27" s="1"/>
  <c r="AR5" i="59"/>
  <c r="AR43" i="59" s="1"/>
  <c r="AR42" i="59" s="1"/>
  <c r="BH222" i="23"/>
  <c r="BI99" i="23"/>
  <c r="BI82" i="23"/>
  <c r="BI44" i="23"/>
  <c r="BI1580" i="23"/>
  <c r="BI1223" i="23"/>
  <c r="BI321" i="23"/>
  <c r="BI323" i="23"/>
  <c r="BH90" i="24"/>
  <c r="BH102" i="24"/>
  <c r="BH88" i="24"/>
  <c r="BH93" i="24"/>
  <c r="BH107" i="24"/>
  <c r="BH106" i="24" s="1"/>
  <c r="BH21" i="24" s="1"/>
  <c r="BH42" i="24" s="1" a="1"/>
  <c r="BH42" i="24" s="1"/>
  <c r="BH56" i="24"/>
  <c r="BH31" i="24"/>
  <c r="AH436" i="43" s="1"/>
  <c r="BH68" i="24"/>
  <c r="BH91" i="24"/>
  <c r="BH78" i="24"/>
  <c r="BH67" i="24"/>
  <c r="BH111" i="24"/>
  <c r="BH62" i="24"/>
  <c r="BH13" i="24" s="1"/>
  <c r="BH115" i="24"/>
  <c r="BH72" i="24"/>
  <c r="BH92" i="24"/>
  <c r="BH103" i="24"/>
  <c r="BH96" i="24"/>
  <c r="BH86" i="24"/>
  <c r="BH114" i="24"/>
  <c r="BH63" i="24"/>
  <c r="BH14" i="24" s="1"/>
  <c r="BH64" i="24"/>
  <c r="BH57" i="24"/>
  <c r="BH61" i="24"/>
  <c r="BH12" i="24" s="1"/>
  <c r="BH89" i="24"/>
  <c r="BH104" i="24"/>
  <c r="BH87" i="24"/>
  <c r="BH71" i="24"/>
  <c r="BH60" i="24"/>
  <c r="BH116" i="24"/>
  <c r="BH110" i="24"/>
  <c r="BH51" i="24"/>
  <c r="BH50" i="24" s="1"/>
  <c r="BA201" i="23"/>
  <c r="AA603" i="43"/>
  <c r="Z280" i="43"/>
  <c r="BK435" i="24"/>
  <c r="BI435" i="24"/>
  <c r="BL435" i="24"/>
  <c r="BE435" i="24"/>
  <c r="BE408" i="24" s="1"/>
  <c r="BE194" i="24" s="1"/>
  <c r="BF1475" i="23" s="1"/>
  <c r="BG435" i="24"/>
  <c r="BH435" i="24"/>
  <c r="BF435" i="24"/>
  <c r="BJ435" i="24"/>
  <c r="AI41" i="27"/>
  <c r="AI70" i="27" s="1"/>
  <c r="AE533" i="43"/>
  <c r="Z549" i="43"/>
  <c r="AD50" i="27"/>
  <c r="AD79" i="27" s="1"/>
  <c r="AZ174" i="23"/>
  <c r="AE437" i="43"/>
  <c r="AE435" i="43" s="1"/>
  <c r="BE30" i="24"/>
  <c r="BF1418" i="23"/>
  <c r="AJ59" i="27" s="1"/>
  <c r="AJ88" i="27" s="1"/>
  <c r="BF1442" i="23"/>
  <c r="BF1441" i="23" s="1"/>
  <c r="BF352" i="23" s="1"/>
  <c r="BF351" i="23" s="1"/>
  <c r="AG221" i="43"/>
  <c r="AG246" i="43" s="1"/>
  <c r="BG26" i="24"/>
  <c r="BG9" i="24"/>
  <c r="AG201" i="43" s="1"/>
  <c r="AG237" i="43" s="1"/>
  <c r="BG15" i="24"/>
  <c r="BG66" i="24"/>
  <c r="AG222" i="43"/>
  <c r="AG247" i="43" s="1"/>
  <c r="BG27" i="24"/>
  <c r="AR34" i="59"/>
  <c r="BF7" i="29"/>
  <c r="BG307" i="23"/>
  <c r="BG306" i="23" s="1"/>
  <c r="BF303" i="23"/>
  <c r="BF302" i="23" s="1"/>
  <c r="AD248" i="43"/>
  <c r="AD229" i="43"/>
  <c r="AD231" i="43" s="1"/>
  <c r="BF136" i="24"/>
  <c r="BG1419" i="23"/>
  <c r="BF24" i="24"/>
  <c r="BF44" i="24" s="1" a="1"/>
  <c r="BF44" i="24" s="1"/>
  <c r="BE298" i="23"/>
  <c r="BE244" i="23"/>
  <c r="BE131" i="23"/>
  <c r="BE242" i="23"/>
  <c r="BE241" i="23" s="1"/>
  <c r="BH46" i="25"/>
  <c r="BB1466" i="23"/>
  <c r="AF42" i="27"/>
  <c r="AF71" i="27" s="1"/>
  <c r="AB534" i="43"/>
  <c r="BB1194" i="23"/>
  <c r="BB1165" i="23"/>
  <c r="BB1157" i="23" s="1"/>
  <c r="BB1185" i="23"/>
  <c r="AE532" i="43"/>
  <c r="AD104" i="43"/>
  <c r="AI40" i="27"/>
  <c r="AI69" i="27" s="1"/>
  <c r="BE12" i="25"/>
  <c r="AI569" i="43"/>
  <c r="AH172" i="43"/>
  <c r="AH173" i="43"/>
  <c r="AH370" i="43"/>
  <c r="BE11" i="25"/>
  <c r="BD346" i="23"/>
  <c r="BD345" i="23" s="1"/>
  <c r="BD1069" i="23" s="1" a="1"/>
  <c r="BD1069" i="23" s="1"/>
  <c r="BD1070" i="23" s="1"/>
  <c r="BD1073" i="23" s="1"/>
  <c r="BD1435" i="23"/>
  <c r="BD174" i="24"/>
  <c r="BD142" i="24"/>
  <c r="AB157" i="43"/>
  <c r="BC249" i="23"/>
  <c r="BC120" i="23"/>
  <c r="BG129" i="23"/>
  <c r="BG1512" i="23"/>
  <c r="BG1492" i="23" s="1"/>
  <c r="BG1421" i="23"/>
  <c r="BG1444" i="23" s="1"/>
  <c r="BF138" i="24"/>
  <c r="BF159" i="24" s="1"/>
  <c r="BF156" i="24" s="1"/>
  <c r="BG308" i="24"/>
  <c r="BE308" i="24"/>
  <c r="BL308" i="24"/>
  <c r="BD308" i="24"/>
  <c r="BD282" i="24" s="1"/>
  <c r="BD189" i="24" s="1"/>
  <c r="BH308" i="24"/>
  <c r="BK308" i="24"/>
  <c r="BI308" i="24"/>
  <c r="BJ308" i="24"/>
  <c r="BF308" i="24"/>
  <c r="BE38" i="24" a="1"/>
  <c r="BE38" i="24" s="1"/>
  <c r="BF1614" i="23"/>
  <c r="BE6" i="24"/>
  <c r="BB1619" i="23" s="1" a="1"/>
  <c r="BB1619" i="23" s="1"/>
  <c r="BB1618" i="23" s="1"/>
  <c r="BB1617" i="23" s="1"/>
  <c r="BB1627" i="23" s="1"/>
  <c r="AA174" i="43" s="1"/>
  <c r="BE135" i="24"/>
  <c r="BE157" i="24"/>
  <c r="BE179" i="24" s="1"/>
  <c r="F436" i="24" s="1"/>
  <c r="AE228" i="43"/>
  <c r="AG220" i="43"/>
  <c r="BG113" i="24"/>
  <c r="BG25" i="24"/>
  <c r="BG42" i="24" a="1"/>
  <c r="BG42" i="24" s="1"/>
  <c r="AG213" i="43"/>
  <c r="AG243" i="43" s="1"/>
  <c r="BH1415" i="23"/>
  <c r="BH1438" i="23" s="1"/>
  <c r="BH348" i="23" s="1"/>
  <c r="BG133" i="24"/>
  <c r="BG154" i="24" s="1"/>
  <c r="BG59" i="24"/>
  <c r="BG11" i="24"/>
  <c r="AG200" i="43" s="1"/>
  <c r="AG236" i="43" s="1"/>
  <c r="BG95" i="24"/>
  <c r="BG20" i="24" s="1"/>
  <c r="AG212" i="43" s="1"/>
  <c r="AG242" i="43" s="1"/>
  <c r="BG1405" i="23"/>
  <c r="BG1428" i="23" s="1"/>
  <c r="BG338" i="23" s="1"/>
  <c r="BF124" i="24"/>
  <c r="BF145" i="24" s="1"/>
  <c r="BF33" i="24"/>
  <c r="AF438" i="43" s="1"/>
  <c r="BB785" i="23"/>
  <c r="BB777" i="23" s="1"/>
  <c r="AA302" i="43" s="1"/>
  <c r="BB813" i="23"/>
  <c r="BB804" i="23"/>
  <c r="BE39" i="24"/>
  <c r="AG38" i="27"/>
  <c r="AG67" i="27" s="1"/>
  <c r="AC530" i="43"/>
  <c r="BF41" i="24" a="1"/>
  <c r="BF41" i="24" s="1"/>
  <c r="AQ28" i="59"/>
  <c r="BG237" i="23"/>
  <c r="AG179" i="43"/>
  <c r="AG188" i="43"/>
  <c r="AG186" i="43"/>
  <c r="BF123" i="24"/>
  <c r="BF144" i="24" s="1"/>
  <c r="BG1404" i="23"/>
  <c r="BG1427" i="23" s="1"/>
  <c r="BG337" i="23" s="1"/>
  <c r="BF19" i="24"/>
  <c r="BF75" i="24"/>
  <c r="BF122" i="24"/>
  <c r="BG1403" i="23"/>
  <c r="BF8" i="24"/>
  <c r="BF32" i="24"/>
  <c r="AF50" i="27"/>
  <c r="AF79" i="27" s="1"/>
  <c r="AB549" i="43"/>
  <c r="BD116" i="23"/>
  <c r="BD1455" i="23"/>
  <c r="BD1454" i="23" s="1"/>
  <c r="BD1459" i="23"/>
  <c r="BE128" i="23"/>
  <c r="BE1511" i="23"/>
  <c r="BE1490" i="23" s="1"/>
  <c r="BE336" i="23"/>
  <c r="BE335" i="23" s="1"/>
  <c r="BE1425" i="23"/>
  <c r="BC169" i="24"/>
  <c r="F309" i="24"/>
  <c r="BC171" i="24"/>
  <c r="BC176" i="23"/>
  <c r="AG56" i="27"/>
  <c r="AG85" i="27" s="1"/>
  <c r="AM22" i="28"/>
  <c r="AM24" i="28" s="1"/>
  <c r="AM25" i="28" s="1"/>
  <c r="AJ46" i="27"/>
  <c r="AJ75" i="27" s="1"/>
  <c r="AF544" i="43"/>
  <c r="AE104" i="43"/>
  <c r="AJ40" i="27"/>
  <c r="AJ69" i="27" s="1"/>
  <c r="AF532" i="43"/>
  <c r="BB174" i="23"/>
  <c r="AB548" i="43"/>
  <c r="AF49" i="27"/>
  <c r="AF78" i="27" s="1"/>
  <c r="AE229" i="43"/>
  <c r="BG314" i="23"/>
  <c r="BG315" i="23"/>
  <c r="AR6" i="59"/>
  <c r="BH223" i="23"/>
  <c r="BG4" i="29"/>
  <c r="BB633" i="23"/>
  <c r="BB625" i="23" s="1"/>
  <c r="AA300" i="43" s="1"/>
  <c r="BB652" i="23"/>
  <c r="BB661" i="23"/>
  <c r="AS14" i="55"/>
  <c r="AS13" i="55" s="1"/>
  <c r="AS19" i="55" s="1"/>
  <c r="AE183" i="43"/>
  <c r="AE140" i="43" s="1"/>
  <c r="BB176" i="24"/>
  <c r="BB167" i="24"/>
  <c r="BB166" i="24" s="1"/>
  <c r="F351" i="24"/>
  <c r="BB861" i="23"/>
  <c r="BB853" i="23" s="1"/>
  <c r="AA303" i="43" s="1"/>
  <c r="BB889" i="23"/>
  <c r="BB880" i="23"/>
  <c r="BF1426" i="23"/>
  <c r="BF1402" i="23"/>
  <c r="BF245" i="23"/>
  <c r="BE269" i="23"/>
  <c r="BG109" i="24"/>
  <c r="BG22" i="24" s="1"/>
  <c r="BG77" i="24"/>
  <c r="BG127" i="24"/>
  <c r="BG148" i="24" s="1"/>
  <c r="BH1408" i="23"/>
  <c r="BH1431" i="23" s="1"/>
  <c r="BH341" i="23" s="1"/>
  <c r="BG13" i="29"/>
  <c r="BG9" i="29"/>
  <c r="BF128" i="24"/>
  <c r="BF149" i="24" s="1"/>
  <c r="BB350" i="24"/>
  <c r="BB326" i="24" s="1"/>
  <c r="BB192" i="24" s="1"/>
  <c r="BF350" i="24"/>
  <c r="BD350" i="24"/>
  <c r="BE350" i="24"/>
  <c r="BC350" i="24"/>
  <c r="BB1041" i="23"/>
  <c r="BB1013" i="23"/>
  <c r="BB1005" i="23" s="1"/>
  <c r="AA305" i="43" s="1"/>
  <c r="BB1032" i="23"/>
  <c r="BB1037" i="23" s="1"/>
  <c r="BC1031" i="23" s="1"/>
  <c r="BC1034" i="23" s="1"/>
  <c r="AB588" i="43"/>
  <c r="BB36" i="23"/>
  <c r="BE178" i="24"/>
  <c r="BD152" i="24"/>
  <c r="BD130" i="24"/>
  <c r="BD120" i="24" s="1"/>
  <c r="AP665" i="23"/>
  <c r="AQ812" i="23"/>
  <c r="AQ815" i="23" s="1"/>
  <c r="AQ817" i="23" s="1"/>
  <c r="AQ671" i="23"/>
  <c r="AQ668" i="23" s="1"/>
  <c r="AQ660" i="23"/>
  <c r="AQ663" i="23" s="1"/>
  <c r="AP1195" i="23"/>
  <c r="AP1199" i="23" s="1"/>
  <c r="AQ1193" i="23" s="1"/>
  <c r="AP1127" i="23"/>
  <c r="AQ587" i="23"/>
  <c r="AQ588" i="23"/>
  <c r="AQ586" i="23" s="1"/>
  <c r="AP179" i="23"/>
  <c r="AP1215" i="23"/>
  <c r="AP1190" i="23"/>
  <c r="AQ1184" i="23" s="1"/>
  <c r="AP180" i="23"/>
  <c r="AP1216" i="23"/>
  <c r="AP1167" i="23"/>
  <c r="AP1170" i="23" s="1"/>
  <c r="AP1189" i="23"/>
  <c r="AZ942" i="23"/>
  <c r="BA936" i="23" s="1"/>
  <c r="AP1051" i="23"/>
  <c r="AZ881" i="23"/>
  <c r="AZ862" i="23" s="1"/>
  <c r="AZ854" i="23" s="1"/>
  <c r="AZ882" i="23"/>
  <c r="AZ883" i="23"/>
  <c r="AZ864" i="23" s="1"/>
  <c r="AZ855" i="23" s="1"/>
  <c r="AO970" i="23"/>
  <c r="AP1198" i="23"/>
  <c r="BA1112" i="23"/>
  <c r="BA1091" i="23"/>
  <c r="AP899" i="23"/>
  <c r="AP888" i="23"/>
  <c r="AZ941" i="23"/>
  <c r="AZ933" i="23"/>
  <c r="AZ1004" i="23"/>
  <c r="BA1012" i="23"/>
  <c r="BA1018" i="23" s="1"/>
  <c r="BA807" i="23"/>
  <c r="BA788" i="23" s="1"/>
  <c r="BA779" i="23" s="1"/>
  <c r="BA805" i="23"/>
  <c r="BA786" i="23" s="1"/>
  <c r="BA778" i="23" s="1"/>
  <c r="AP1119" i="23"/>
  <c r="AP1121" i="23" s="1"/>
  <c r="BA1017" i="23"/>
  <c r="BA1009" i="23"/>
  <c r="E1009" i="23" s="1"/>
  <c r="AQ511" i="23"/>
  <c r="AQ500" i="23" s="1"/>
  <c r="AQ508" i="23"/>
  <c r="AY884" i="23"/>
  <c r="AY863" i="23"/>
  <c r="BA960" i="23"/>
  <c r="BA939" i="23"/>
  <c r="BB1036" i="23"/>
  <c r="BB1015" i="23"/>
  <c r="AP496" i="23"/>
  <c r="X567" i="43"/>
  <c r="AX154" i="23"/>
  <c r="X566" i="43" s="1"/>
  <c r="AY155" i="23"/>
  <c r="AX852" i="23"/>
  <c r="AY860" i="23"/>
  <c r="BA961" i="23"/>
  <c r="BB955" i="23" s="1"/>
  <c r="AP747" i="23"/>
  <c r="AP744" i="23" s="1"/>
  <c r="AP736" i="23"/>
  <c r="AY1080" i="23"/>
  <c r="AZ1088" i="23"/>
  <c r="AZ1094" i="23" s="1"/>
  <c r="AZ1093" i="23"/>
  <c r="AZ1085" i="23"/>
  <c r="NY55" i="25"/>
  <c r="NX56" i="25"/>
  <c r="BA1113" i="23"/>
  <c r="BB1107" i="23" s="1"/>
  <c r="AP1043" i="23"/>
  <c r="AP1045" i="23" s="1"/>
  <c r="AG230" i="43" l="1"/>
  <c r="AG245" i="43"/>
  <c r="BH1409" i="23"/>
  <c r="BH1432" i="23" s="1"/>
  <c r="BH342" i="23" s="1"/>
  <c r="AG204" i="43"/>
  <c r="AG240" i="43" s="1"/>
  <c r="BH1404" i="23"/>
  <c r="BH1427" i="23" s="1"/>
  <c r="BH337" i="23" s="1"/>
  <c r="AG203" i="43"/>
  <c r="AG239" i="43" s="1"/>
  <c r="AV704" i="23"/>
  <c r="BA213" i="23"/>
  <c r="AW732" i="23"/>
  <c r="AW711" i="23"/>
  <c r="AX733" i="23"/>
  <c r="AY727" i="23" s="1"/>
  <c r="AX732" i="23"/>
  <c r="AX711" i="23"/>
  <c r="AT20" i="55"/>
  <c r="AI95" i="43" s="1"/>
  <c r="AI102" i="43" s="1"/>
  <c r="BI228" i="23"/>
  <c r="AH94" i="43"/>
  <c r="AH101" i="43" s="1"/>
  <c r="AU704" i="23"/>
  <c r="AU713" i="23"/>
  <c r="AU714" i="23"/>
  <c r="BI97" i="24"/>
  <c r="BI98" i="24"/>
  <c r="BI99" i="24"/>
  <c r="BI100" i="24"/>
  <c r="BI101" i="24"/>
  <c r="BC880" i="23"/>
  <c r="BC1194" i="23"/>
  <c r="BI85" i="24"/>
  <c r="BI81" i="24"/>
  <c r="BI79" i="24"/>
  <c r="BI80" i="24"/>
  <c r="BI82" i="24"/>
  <c r="BI84" i="24"/>
  <c r="BI83" i="24"/>
  <c r="BC1117" i="23"/>
  <c r="AE54" i="27"/>
  <c r="AE83" i="27" s="1"/>
  <c r="BC804" i="23"/>
  <c r="BC813" i="23"/>
  <c r="BH241" i="24"/>
  <c r="BH188" i="24" s="1"/>
  <c r="BI1469" i="23" s="1"/>
  <c r="L271" i="24"/>
  <c r="BL272" i="24"/>
  <c r="BK272" i="24"/>
  <c r="BI272" i="24"/>
  <c r="BI241" i="24" s="1"/>
  <c r="BI188" i="24" s="1"/>
  <c r="BJ1469" i="23" s="1"/>
  <c r="BJ272" i="24"/>
  <c r="BC1089" i="23"/>
  <c r="BC1081" i="23" s="1"/>
  <c r="AB306" i="43" s="1"/>
  <c r="AP50" i="59"/>
  <c r="AP51" i="59" s="1"/>
  <c r="BC889" i="23"/>
  <c r="BC1185" i="23"/>
  <c r="BC585" i="23"/>
  <c r="BC737" i="23"/>
  <c r="BC576" i="23"/>
  <c r="BG258" i="23"/>
  <c r="BG260" i="23" s="1"/>
  <c r="BG256" i="23" s="1"/>
  <c r="AF88" i="43" s="1"/>
  <c r="BC709" i="23"/>
  <c r="BC701" i="23" s="1"/>
  <c r="AB301" i="43" s="1"/>
  <c r="BH109" i="24"/>
  <c r="BH22" i="24" s="1"/>
  <c r="BH43" i="24" s="1" a="1"/>
  <c r="BH43" i="24" s="1"/>
  <c r="BC661" i="23"/>
  <c r="BC652" i="23"/>
  <c r="AR559" i="23"/>
  <c r="AR580" i="23"/>
  <c r="BC956" i="23"/>
  <c r="BC965" i="23"/>
  <c r="AR558" i="23"/>
  <c r="AR550" i="23" s="1"/>
  <c r="AR581" i="23"/>
  <c r="AS575" i="23" s="1"/>
  <c r="AR556" i="23"/>
  <c r="AQ548" i="23"/>
  <c r="BG123" i="24"/>
  <c r="BG144" i="24" s="1"/>
  <c r="BA156" i="23"/>
  <c r="AA568" i="43" s="1"/>
  <c r="BE37" i="24"/>
  <c r="BD841" i="23" a="1"/>
  <c r="BD841" i="23" s="1"/>
  <c r="BD842" i="23" s="1"/>
  <c r="BD845" i="23" s="1"/>
  <c r="BD880" i="23" s="1"/>
  <c r="BD993" i="23" a="1"/>
  <c r="BD993" i="23" s="1"/>
  <c r="BD994" i="23" s="1"/>
  <c r="BD997" i="23" s="1"/>
  <c r="BD1013" i="23" s="1"/>
  <c r="BD1005" i="23" s="1"/>
  <c r="AC305" i="43" s="1"/>
  <c r="BG48" i="24"/>
  <c r="BC1037" i="23"/>
  <c r="BD1031" i="23" s="1"/>
  <c r="BD1034" i="23" s="1"/>
  <c r="AX790" i="23"/>
  <c r="AY805" i="23"/>
  <c r="AY807" i="23"/>
  <c r="AY788" i="23" s="1"/>
  <c r="AY779" i="23" s="1"/>
  <c r="AY806" i="23"/>
  <c r="AX780" i="23"/>
  <c r="AX789" i="23"/>
  <c r="BD334" i="23"/>
  <c r="BD765" i="23" a="1"/>
  <c r="BD765" i="23" s="1"/>
  <c r="BD766" i="23" s="1"/>
  <c r="BD769" i="23" s="1"/>
  <c r="BD813" i="23" s="1"/>
  <c r="BD917" i="23" a="1"/>
  <c r="BD917" i="23" s="1"/>
  <c r="BD918" i="23" s="1"/>
  <c r="BD921" i="23" s="1"/>
  <c r="BD937" i="23" s="1"/>
  <c r="BD929" i="23" s="1"/>
  <c r="AC304" i="43" s="1"/>
  <c r="BD689" i="23" a="1"/>
  <c r="BD689" i="23" s="1"/>
  <c r="BD690" i="23" s="1"/>
  <c r="BD693" i="23" s="1"/>
  <c r="BD737" i="23" s="1"/>
  <c r="BD613" i="23" a="1"/>
  <c r="BD613" i="23" s="1"/>
  <c r="BD614" i="23" s="1"/>
  <c r="BD617" i="23" s="1"/>
  <c r="BD652" i="23" s="1"/>
  <c r="BD1145" i="23" a="1"/>
  <c r="BD1145" i="23" s="1"/>
  <c r="BD1146" i="23" s="1"/>
  <c r="BD1149" i="23" s="1"/>
  <c r="BD1165" i="23" s="1"/>
  <c r="BD1157" i="23" s="1"/>
  <c r="BD537" i="23" a="1"/>
  <c r="BD537" i="23" s="1"/>
  <c r="BD538" i="23" s="1"/>
  <c r="BD541" i="23" s="1"/>
  <c r="BD576" i="23" s="1"/>
  <c r="BE1401" i="23"/>
  <c r="AI56" i="27" s="1"/>
  <c r="AI85" i="27" s="1"/>
  <c r="AV654" i="23"/>
  <c r="AV657" i="23" s="1"/>
  <c r="AW651" i="23" s="1"/>
  <c r="BD488" i="23"/>
  <c r="BD489" i="23" s="1"/>
  <c r="BD505" i="23" s="1"/>
  <c r="BD497" i="23" s="1"/>
  <c r="L350" i="24"/>
  <c r="AU635" i="23"/>
  <c r="AU656" i="23"/>
  <c r="AT624" i="23"/>
  <c r="AU632" i="23"/>
  <c r="AS34" i="59"/>
  <c r="AS28" i="59" s="1"/>
  <c r="BG313" i="23"/>
  <c r="AQ50" i="59" s="1"/>
  <c r="AQ51" i="59" s="1"/>
  <c r="F395" i="24"/>
  <c r="BE168" i="24"/>
  <c r="BC1473" i="23"/>
  <c r="BC1472" i="23" s="1"/>
  <c r="BB191" i="24"/>
  <c r="BB185" i="24" s="1"/>
  <c r="BG19" i="24"/>
  <c r="BG40" i="24" s="1" a="1"/>
  <c r="BG40" i="24" s="1"/>
  <c r="BG75" i="24"/>
  <c r="AB599" i="43"/>
  <c r="BB213" i="23"/>
  <c r="AF54" i="27"/>
  <c r="AF83" i="27" s="1"/>
  <c r="BG309" i="24"/>
  <c r="BI309" i="24"/>
  <c r="BK309" i="24"/>
  <c r="BL309" i="24"/>
  <c r="BF309" i="24"/>
  <c r="BJ309" i="24"/>
  <c r="BH309" i="24"/>
  <c r="BE309" i="24"/>
  <c r="BE282" i="24" s="1"/>
  <c r="BE189" i="24" s="1"/>
  <c r="AD530" i="43"/>
  <c r="AH38" i="27"/>
  <c r="AH67" i="27" s="1"/>
  <c r="BG1614" i="23"/>
  <c r="BF34" i="24"/>
  <c r="AF439" i="43" s="1"/>
  <c r="BG1413" i="23"/>
  <c r="BF18" i="24"/>
  <c r="BF6" i="24" s="1"/>
  <c r="BC1619" i="23" s="1" a="1"/>
  <c r="BC1619" i="23" s="1"/>
  <c r="BC1618" i="23" s="1"/>
  <c r="BC1617" i="23" s="1"/>
  <c r="BC1627" i="23" s="1"/>
  <c r="AB174" i="43" s="1"/>
  <c r="AF211" i="43"/>
  <c r="AF241" i="43" s="1"/>
  <c r="BF131" i="24"/>
  <c r="BF40" i="24" a="1"/>
  <c r="BF40" i="24" s="1"/>
  <c r="BF39" i="24" s="1"/>
  <c r="AF228" i="43"/>
  <c r="AG42" i="27"/>
  <c r="AG71" i="27" s="1"/>
  <c r="AC534" i="43"/>
  <c r="BD1108" i="23"/>
  <c r="BD1089" i="23"/>
  <c r="BD1081" i="23" s="1"/>
  <c r="AC306" i="43" s="1"/>
  <c r="BD1117" i="23"/>
  <c r="AS5" i="59"/>
  <c r="AS43" i="59" s="1"/>
  <c r="AS42" i="59" s="1"/>
  <c r="BI222" i="23"/>
  <c r="BI223" i="23"/>
  <c r="BH4" i="29"/>
  <c r="AS6" i="59"/>
  <c r="BB296" i="23"/>
  <c r="BE1455" i="23"/>
  <c r="BE1454" i="23" s="1"/>
  <c r="BE1459" i="23"/>
  <c r="BE116" i="23"/>
  <c r="BF18" i="29"/>
  <c r="BF19" i="29" s="1"/>
  <c r="BF17" i="29"/>
  <c r="BH1420" i="23"/>
  <c r="BH1443" i="23" s="1"/>
  <c r="BG137" i="24"/>
  <c r="BG158" i="24" s="1"/>
  <c r="BB467" i="23"/>
  <c r="BB455" i="23" s="1"/>
  <c r="BB357" i="23" s="1"/>
  <c r="BB178" i="23" s="1"/>
  <c r="BH9" i="24"/>
  <c r="AH201" i="43" s="1"/>
  <c r="AH237" i="43" s="1"/>
  <c r="BH16" i="24"/>
  <c r="AH202" i="43" s="1"/>
  <c r="AH238" i="43" s="1"/>
  <c r="BH70" i="24"/>
  <c r="BI1406" i="23"/>
  <c r="BI1429" i="23" s="1"/>
  <c r="BI339" i="23" s="1"/>
  <c r="BH125" i="24"/>
  <c r="BH146" i="24" s="1"/>
  <c r="BH113" i="24"/>
  <c r="BH25" i="24"/>
  <c r="AH220" i="43"/>
  <c r="AH245" i="43" s="1"/>
  <c r="BF12" i="25"/>
  <c r="AT33" i="59"/>
  <c r="AT38" i="59" s="1"/>
  <c r="AT32" i="59"/>
  <c r="AT37" i="59" s="1"/>
  <c r="AT31" i="59"/>
  <c r="AT36" i="59" s="1"/>
  <c r="AT30" i="59"/>
  <c r="AT35" i="59" s="1"/>
  <c r="L393" i="24"/>
  <c r="BE367" i="24"/>
  <c r="BE193" i="24" s="1"/>
  <c r="BF1474" i="23" s="1"/>
  <c r="L394" i="24"/>
  <c r="BG411" i="23"/>
  <c r="BG372" i="23" s="1"/>
  <c r="BH419" i="23"/>
  <c r="BG432" i="23"/>
  <c r="BG415" i="23" s="1"/>
  <c r="BG376" i="23" s="1"/>
  <c r="BG414" i="23"/>
  <c r="BG375" i="23" s="1"/>
  <c r="AG49" i="27"/>
  <c r="AG78" i="27" s="1"/>
  <c r="AC548" i="43"/>
  <c r="BF252" i="23"/>
  <c r="BF254" i="23" s="1"/>
  <c r="BF250" i="23" s="1"/>
  <c r="AE87" i="43" s="1"/>
  <c r="AE106" i="43" s="1"/>
  <c r="BE177" i="24"/>
  <c r="BE151" i="24"/>
  <c r="BJ44" i="25"/>
  <c r="BG43" i="24" a="1"/>
  <c r="BG43" i="24" s="1"/>
  <c r="BH1416" i="23"/>
  <c r="BH1439" i="23" s="1"/>
  <c r="BH349" i="23" s="1"/>
  <c r="BG134" i="24"/>
  <c r="BG155" i="24" s="1"/>
  <c r="AG214" i="43"/>
  <c r="AG244" i="43" s="1"/>
  <c r="BF131" i="23"/>
  <c r="BF242" i="23"/>
  <c r="BF241" i="23" s="1"/>
  <c r="BF244" i="23"/>
  <c r="BF298" i="23"/>
  <c r="BF1511" i="23"/>
  <c r="BF1490" i="23" s="1"/>
  <c r="BF128" i="23"/>
  <c r="BH315" i="23"/>
  <c r="BH314" i="23"/>
  <c r="BF1620" i="23"/>
  <c r="AI45" i="27"/>
  <c r="AI74" i="27" s="1"/>
  <c r="AE543" i="43"/>
  <c r="BG1426" i="23"/>
  <c r="BG245" i="23"/>
  <c r="BG1402" i="23"/>
  <c r="BH1414" i="23"/>
  <c r="BH1437" i="23" s="1"/>
  <c r="BH347" i="23" s="1"/>
  <c r="BG132" i="24"/>
  <c r="BG153" i="24" s="1"/>
  <c r="BH1419" i="23"/>
  <c r="BG24" i="24"/>
  <c r="BG44" i="24" s="1" a="1"/>
  <c r="BG44" i="24" s="1"/>
  <c r="BG136" i="24"/>
  <c r="BF38" i="24" a="1"/>
  <c r="BF38" i="24" s="1"/>
  <c r="L308" i="24"/>
  <c r="AE546" i="43"/>
  <c r="AI48" i="27"/>
  <c r="AI77" i="27" s="1"/>
  <c r="BG1442" i="23"/>
  <c r="BG1441" i="23" s="1"/>
  <c r="BG352" i="23" s="1"/>
  <c r="BG351" i="23" s="1"/>
  <c r="BG1418" i="23"/>
  <c r="AK59" i="27" s="1"/>
  <c r="AK88" i="27" s="1"/>
  <c r="AR28" i="59"/>
  <c r="BH237" i="23"/>
  <c r="AD54" i="27"/>
  <c r="AD83" i="27" s="1"/>
  <c r="Z599" i="43"/>
  <c r="AZ213" i="23"/>
  <c r="BH15" i="24"/>
  <c r="AH204" i="43" s="1"/>
  <c r="AH240" i="43" s="1"/>
  <c r="BH66" i="24"/>
  <c r="AH188" i="43"/>
  <c r="AH179" i="43"/>
  <c r="BH420" i="23"/>
  <c r="BH412" i="23" s="1"/>
  <c r="BH373" i="23" s="1"/>
  <c r="BH431" i="23"/>
  <c r="BH423" i="23"/>
  <c r="BH422" i="23"/>
  <c r="BH413" i="23" s="1"/>
  <c r="BH374" i="23" s="1"/>
  <c r="BH429" i="23"/>
  <c r="BI425" i="23" s="1"/>
  <c r="BH428" i="23"/>
  <c r="BH426" i="23"/>
  <c r="BH421" i="23"/>
  <c r="BH427" i="23"/>
  <c r="BF11" i="25"/>
  <c r="BJ44" i="23"/>
  <c r="BJ1223" i="23"/>
  <c r="BJ323" i="23"/>
  <c r="BJ321" i="23"/>
  <c r="BJ82" i="23"/>
  <c r="BJ1580" i="23"/>
  <c r="BJ99" i="23"/>
  <c r="BE120" i="24"/>
  <c r="BG7" i="29"/>
  <c r="BH307" i="23"/>
  <c r="BH306" i="23" s="1"/>
  <c r="AJ57" i="27"/>
  <c r="AJ86" i="27" s="1"/>
  <c r="BF1401" i="23"/>
  <c r="BD351" i="24"/>
  <c r="BE351" i="24"/>
  <c r="BG351" i="24"/>
  <c r="BF351" i="24"/>
  <c r="BC351" i="24"/>
  <c r="BC326" i="24" s="1"/>
  <c r="BC192" i="24" s="1"/>
  <c r="AC601" i="43"/>
  <c r="BC204" i="23"/>
  <c r="BF143" i="24"/>
  <c r="BF121" i="24"/>
  <c r="BG124" i="24"/>
  <c r="BG145" i="24" s="1"/>
  <c r="BG33" i="24"/>
  <c r="AG438" i="43" s="1"/>
  <c r="BH1405" i="23"/>
  <c r="BH1428" i="23" s="1"/>
  <c r="BH338" i="23" s="1"/>
  <c r="AE231" i="43"/>
  <c r="AG544" i="43"/>
  <c r="AK46" i="27"/>
  <c r="AK75" i="27" s="1"/>
  <c r="BD169" i="24"/>
  <c r="BD171" i="24"/>
  <c r="F310" i="24"/>
  <c r="BH8" i="25"/>
  <c r="BF157" i="24"/>
  <c r="BF179" i="24" s="1"/>
  <c r="F437" i="24" s="1"/>
  <c r="BF135" i="24"/>
  <c r="BF269" i="23"/>
  <c r="BG138" i="24"/>
  <c r="BG159" i="24" s="1"/>
  <c r="BG156" i="24" s="1"/>
  <c r="BH1421" i="23"/>
  <c r="BH1444" i="23" s="1"/>
  <c r="L435" i="24"/>
  <c r="AH222" i="43"/>
  <c r="AH247" i="43" s="1"/>
  <c r="BH27" i="24"/>
  <c r="BH95" i="24"/>
  <c r="BH20" i="24" s="1"/>
  <c r="AH212" i="43" s="1"/>
  <c r="AH242" i="43" s="1"/>
  <c r="AH221" i="43"/>
  <c r="AH246" i="43" s="1"/>
  <c r="BH26" i="24"/>
  <c r="BH77" i="24"/>
  <c r="BH55" i="24"/>
  <c r="BH10" i="24" s="1"/>
  <c r="AH203" i="43" s="1"/>
  <c r="AH239" i="43" s="1"/>
  <c r="AH186" i="43"/>
  <c r="AR41" i="59"/>
  <c r="AR49" i="59"/>
  <c r="BH236" i="23"/>
  <c r="BF346" i="23"/>
  <c r="BF345" i="23" s="1"/>
  <c r="BF1435" i="23"/>
  <c r="AT14" i="55"/>
  <c r="AT13" i="55" s="1"/>
  <c r="AT19" i="55" s="1"/>
  <c r="BE346" i="23"/>
  <c r="BE345" i="23" s="1"/>
  <c r="BE917" i="23" s="1" a="1"/>
  <c r="BE917" i="23" s="1"/>
  <c r="BE918" i="23" s="1"/>
  <c r="BE921" i="23" s="1"/>
  <c r="BE1435" i="23"/>
  <c r="BG128" i="24"/>
  <c r="BG149" i="24" s="1"/>
  <c r="BE174" i="24"/>
  <c r="BE142" i="24"/>
  <c r="BD249" i="23"/>
  <c r="BD120" i="23"/>
  <c r="BG41" i="24" a="1"/>
  <c r="BG41" i="24" s="1"/>
  <c r="AC157" i="43"/>
  <c r="AH49" i="27"/>
  <c r="AH78" i="27" s="1"/>
  <c r="AD548" i="43"/>
  <c r="AJ2" i="43"/>
  <c r="BG38" i="25"/>
  <c r="AU4" i="55"/>
  <c r="AO30" i="27"/>
  <c r="AU4" i="59"/>
  <c r="BK221" i="23"/>
  <c r="BG39" i="25"/>
  <c r="AU2" i="28"/>
  <c r="AU50" i="28" s="1"/>
  <c r="BJ3" i="29"/>
  <c r="BJ4" i="24"/>
  <c r="BH13" i="29"/>
  <c r="BH9" i="29"/>
  <c r="BD151" i="24"/>
  <c r="BD141" i="24" s="1"/>
  <c r="BD177" i="24"/>
  <c r="BE252" i="23"/>
  <c r="BE254" i="23" s="1"/>
  <c r="BE250" i="23" s="1"/>
  <c r="AD87" i="43" s="1"/>
  <c r="AD106" i="43" s="1"/>
  <c r="BF336" i="23"/>
  <c r="BF335" i="23" s="1"/>
  <c r="BF1425" i="23"/>
  <c r="AF437" i="43"/>
  <c r="BG271" i="23"/>
  <c r="BG118" i="23"/>
  <c r="AF78" i="43" s="1"/>
  <c r="BG436" i="24"/>
  <c r="BF436" i="24"/>
  <c r="BF408" i="24" s="1"/>
  <c r="BF194" i="24" s="1"/>
  <c r="BG1475" i="23" s="1"/>
  <c r="BH436" i="24"/>
  <c r="BK436" i="24"/>
  <c r="BL436" i="24"/>
  <c r="BI436" i="24"/>
  <c r="BJ436" i="24"/>
  <c r="BD186" i="24"/>
  <c r="BE1470" i="23"/>
  <c r="BE1467" i="23" s="1"/>
  <c r="AF183" i="43"/>
  <c r="AF140" i="43" s="1"/>
  <c r="BG122" i="24"/>
  <c r="BH1403" i="23"/>
  <c r="BG8" i="24"/>
  <c r="BG38" i="24" s="1" a="1"/>
  <c r="BG38" i="24" s="1"/>
  <c r="BG32" i="24"/>
  <c r="AE248" i="43"/>
  <c r="BG303" i="23"/>
  <c r="BG302" i="23" s="1"/>
  <c r="AA585" i="43"/>
  <c r="BH11" i="24"/>
  <c r="AH200" i="43" s="1"/>
  <c r="AH236" i="43" s="1"/>
  <c r="BH59" i="24"/>
  <c r="BH127" i="24"/>
  <c r="BH148" i="24" s="1"/>
  <c r="BI1408" i="23"/>
  <c r="BI1431" i="23" s="1"/>
  <c r="BI341" i="23" s="1"/>
  <c r="BH126" i="24"/>
  <c r="BH147" i="24" s="1"/>
  <c r="BH173" i="24" s="1"/>
  <c r="F273" i="24" s="1"/>
  <c r="BI1407" i="23"/>
  <c r="BI1430" i="23" s="1"/>
  <c r="BI340" i="23" s="1"/>
  <c r="BI1415" i="23"/>
  <c r="BI1438" i="23" s="1"/>
  <c r="BI348" i="23" s="1"/>
  <c r="AH213" i="43"/>
  <c r="AH243" i="43" s="1"/>
  <c r="BH133" i="24"/>
  <c r="BH154" i="24" s="1"/>
  <c r="BI15" i="29"/>
  <c r="BI10" i="29" s="1"/>
  <c r="BJ310" i="23" s="1"/>
  <c r="BJ309" i="23" s="1"/>
  <c r="BI14" i="29"/>
  <c r="BI115" i="24"/>
  <c r="BI92" i="24"/>
  <c r="BI104" i="24"/>
  <c r="BI87" i="24"/>
  <c r="BI110" i="24"/>
  <c r="BI111" i="24"/>
  <c r="BI68" i="24"/>
  <c r="BI89" i="24"/>
  <c r="BI56" i="24"/>
  <c r="BI103" i="24"/>
  <c r="BI78" i="24"/>
  <c r="BI88" i="24"/>
  <c r="BI116" i="24"/>
  <c r="BI60" i="24"/>
  <c r="BI107" i="24"/>
  <c r="BI106" i="24" s="1"/>
  <c r="BI21" i="24" s="1"/>
  <c r="BI62" i="24"/>
  <c r="BI13" i="24" s="1"/>
  <c r="BI90" i="24"/>
  <c r="BI114" i="24"/>
  <c r="BI86" i="24"/>
  <c r="BI61" i="24"/>
  <c r="BI12" i="24" s="1"/>
  <c r="BI31" i="24"/>
  <c r="AI436" i="43" s="1"/>
  <c r="BI72" i="24"/>
  <c r="BI64" i="24"/>
  <c r="BI57" i="24"/>
  <c r="BI91" i="24"/>
  <c r="BI71" i="24"/>
  <c r="BI102" i="24"/>
  <c r="BI96" i="24"/>
  <c r="BI93" i="24"/>
  <c r="BI63" i="24"/>
  <c r="BI14" i="24" s="1"/>
  <c r="BI127" i="24" s="1"/>
  <c r="BI148" i="24" s="1"/>
  <c r="BI67" i="24"/>
  <c r="BI51" i="24"/>
  <c r="BI50" i="24" s="1"/>
  <c r="AI172" i="43"/>
  <c r="AI173" i="43"/>
  <c r="AI370" i="43"/>
  <c r="AJ569" i="43"/>
  <c r="AA298" i="43"/>
  <c r="BI46" i="25"/>
  <c r="AJ41" i="27"/>
  <c r="AJ70" i="27" s="1"/>
  <c r="AF533" i="43"/>
  <c r="AH56" i="27"/>
  <c r="AH85" i="27" s="1"/>
  <c r="BD176" i="23"/>
  <c r="AN22" i="28"/>
  <c r="AN24" i="28" s="1"/>
  <c r="AN25" i="28" s="1"/>
  <c r="BH1512" i="23"/>
  <c r="BH1492" i="23" s="1"/>
  <c r="BH129" i="23"/>
  <c r="BH1410" i="23"/>
  <c r="BH1433" i="23" s="1"/>
  <c r="BH343" i="23" s="1"/>
  <c r="BG129" i="24"/>
  <c r="BG150" i="24" s="1"/>
  <c r="BC176" i="24"/>
  <c r="BC167" i="24"/>
  <c r="BC166" i="24" s="1"/>
  <c r="F352" i="24"/>
  <c r="BF178" i="24"/>
  <c r="AH184" i="43"/>
  <c r="AH141" i="43" s="1"/>
  <c r="BG119" i="23"/>
  <c r="BG272" i="23"/>
  <c r="AF83" i="43"/>
  <c r="AF105" i="43" s="1"/>
  <c r="AQ664" i="23"/>
  <c r="AQ662" i="23" s="1"/>
  <c r="AQ666" i="23" s="1"/>
  <c r="AR671" i="23" s="1"/>
  <c r="AQ590" i="23"/>
  <c r="AR584" i="23" s="1"/>
  <c r="AZ928" i="23"/>
  <c r="AQ589" i="23"/>
  <c r="AQ1204" i="23"/>
  <c r="AQ1201" i="23" s="1"/>
  <c r="AQ1164" i="23"/>
  <c r="AP1156" i="23"/>
  <c r="AP466" i="23" s="1"/>
  <c r="AP454" i="23" s="1"/>
  <c r="AP356" i="23" s="1"/>
  <c r="AP162" i="23" s="1"/>
  <c r="N605" i="43"/>
  <c r="O282" i="43"/>
  <c r="AP1169" i="23"/>
  <c r="AP1160" i="23"/>
  <c r="AP470" i="23" s="1"/>
  <c r="AP458" i="23" s="1"/>
  <c r="AP360" i="23" s="1"/>
  <c r="AQ1188" i="23"/>
  <c r="AQ1168" i="23" s="1"/>
  <c r="AQ1159" i="23" s="1"/>
  <c r="AQ469" i="23" s="1"/>
  <c r="AQ457" i="23" s="1"/>
  <c r="AQ359" i="23" s="1"/>
  <c r="AQ1187" i="23"/>
  <c r="AQ1186" i="23"/>
  <c r="AQ1166" i="23" s="1"/>
  <c r="AQ1158" i="23" s="1"/>
  <c r="AQ468" i="23" s="1"/>
  <c r="AQ456" i="23" s="1"/>
  <c r="AQ358" i="23" s="1"/>
  <c r="AP1214" i="23"/>
  <c r="N604" i="43"/>
  <c r="O281" i="43"/>
  <c r="AP1046" i="23"/>
  <c r="AQ1051" i="23" s="1"/>
  <c r="AY866" i="23"/>
  <c r="AY852" i="23" s="1"/>
  <c r="AZ471" i="23"/>
  <c r="AZ459" i="23" s="1"/>
  <c r="AZ361" i="23" s="1"/>
  <c r="AZ155" i="23" s="1"/>
  <c r="AQ818" i="23"/>
  <c r="AR823" i="23" s="1"/>
  <c r="BB959" i="23"/>
  <c r="BB940" i="23" s="1"/>
  <c r="BB931" i="23" s="1"/>
  <c r="BB957" i="23"/>
  <c r="BB938" i="23" s="1"/>
  <c r="BB930" i="23" s="1"/>
  <c r="BB958" i="23"/>
  <c r="AP740" i="23"/>
  <c r="AP738" i="23" s="1"/>
  <c r="AP739" i="23"/>
  <c r="Y567" i="43"/>
  <c r="AY154" i="23"/>
  <c r="Y566" i="43" s="1"/>
  <c r="AP891" i="23"/>
  <c r="AP893" i="23" s="1"/>
  <c r="AQ1196" i="23"/>
  <c r="AQ1197" i="23"/>
  <c r="AP975" i="23"/>
  <c r="AP964" i="23"/>
  <c r="AZ863" i="23"/>
  <c r="AZ884" i="23"/>
  <c r="AR504" i="23"/>
  <c r="BC1036" i="23"/>
  <c r="BC1015" i="23"/>
  <c r="AY865" i="23"/>
  <c r="AP1122" i="23"/>
  <c r="BA1093" i="23"/>
  <c r="BA1085" i="23"/>
  <c r="E1085" i="23" s="1"/>
  <c r="AZ885" i="23"/>
  <c r="BA879" i="23" s="1"/>
  <c r="BB1110" i="23"/>
  <c r="BB1113" i="23" s="1"/>
  <c r="BC1107" i="23" s="1"/>
  <c r="NY56" i="25"/>
  <c r="NZ55" i="25"/>
  <c r="AZ1080" i="23"/>
  <c r="BA1088" i="23"/>
  <c r="BA1094" i="23" s="1"/>
  <c r="BA941" i="23"/>
  <c r="BA1004" i="23"/>
  <c r="BB1012" i="23"/>
  <c r="BB1018" i="23" s="1"/>
  <c r="BB1017" i="23"/>
  <c r="BB1008" i="23"/>
  <c r="BA942" i="23"/>
  <c r="AQ514" i="23"/>
  <c r="AR510" i="23" s="1"/>
  <c r="AB298" i="43" l="1"/>
  <c r="AH230" i="43"/>
  <c r="BI237" i="23"/>
  <c r="BI271" i="23" s="1"/>
  <c r="AY730" i="23"/>
  <c r="AY733" i="23" s="1"/>
  <c r="AZ727" i="23" s="1"/>
  <c r="AZ730" i="23" s="1"/>
  <c r="AW704" i="23"/>
  <c r="AW713" i="23"/>
  <c r="AX713" i="23"/>
  <c r="AX704" i="23"/>
  <c r="AU20" i="55"/>
  <c r="AJ95" i="43" s="1"/>
  <c r="AJ102" i="43" s="1"/>
  <c r="BJ228" i="23"/>
  <c r="AI94" i="43"/>
  <c r="AI101" i="43" s="1"/>
  <c r="AV708" i="23"/>
  <c r="AV714" i="23" s="1"/>
  <c r="AU700" i="23"/>
  <c r="BJ98" i="24"/>
  <c r="BJ97" i="24"/>
  <c r="BJ99" i="24"/>
  <c r="BJ100" i="24"/>
  <c r="BJ101" i="24"/>
  <c r="BC467" i="23"/>
  <c r="BC455" i="23" s="1"/>
  <c r="BC357" i="23" s="1"/>
  <c r="BC178" i="23" s="1"/>
  <c r="BD1041" i="23"/>
  <c r="BJ85" i="24"/>
  <c r="BJ82" i="24"/>
  <c r="BJ80" i="24"/>
  <c r="BJ79" i="24"/>
  <c r="BJ83" i="24"/>
  <c r="BJ81" i="24"/>
  <c r="BJ84" i="24"/>
  <c r="L272" i="24"/>
  <c r="BL273" i="24"/>
  <c r="BJ273" i="24"/>
  <c r="BJ241" i="24" s="1"/>
  <c r="BJ188" i="24" s="1"/>
  <c r="BK1469" i="23" s="1"/>
  <c r="BK273" i="24"/>
  <c r="BD861" i="23"/>
  <c r="BD853" i="23" s="1"/>
  <c r="AC303" i="43" s="1"/>
  <c r="BH414" i="23"/>
  <c r="BH375" i="23" s="1"/>
  <c r="BD585" i="23"/>
  <c r="BH134" i="24"/>
  <c r="BH155" i="24" s="1"/>
  <c r="BD709" i="23"/>
  <c r="BD701" i="23" s="1"/>
  <c r="AC301" i="43" s="1"/>
  <c r="BD1032" i="23"/>
  <c r="BD1037" i="23" s="1"/>
  <c r="BE1031" i="23" s="1"/>
  <c r="AO22" i="28"/>
  <c r="AO24" i="28" s="1"/>
  <c r="AO25" i="28" s="1"/>
  <c r="BE176" i="23"/>
  <c r="AE601" i="43" s="1"/>
  <c r="AH214" i="43"/>
  <c r="AH244" i="43" s="1"/>
  <c r="BI1416" i="23"/>
  <c r="BI1439" i="23" s="1"/>
  <c r="BI349" i="23" s="1"/>
  <c r="AF185" i="43"/>
  <c r="BB156" i="23"/>
  <c r="AB568" i="43" s="1"/>
  <c r="AR562" i="23"/>
  <c r="AS556" i="23" s="1"/>
  <c r="BD1185" i="23"/>
  <c r="BD804" i="23"/>
  <c r="BD1194" i="23"/>
  <c r="BG18" i="24"/>
  <c r="BG6" i="24" s="1"/>
  <c r="BD1619" i="23" s="1" a="1"/>
  <c r="BD1619" i="23" s="1"/>
  <c r="BD1618" i="23" s="1"/>
  <c r="BD1617" i="23" s="1"/>
  <c r="BD1627" i="23" s="1"/>
  <c r="AC174" i="43" s="1"/>
  <c r="BD785" i="23"/>
  <c r="BD777" i="23" s="1"/>
  <c r="AC302" i="43" s="1"/>
  <c r="AS579" i="23"/>
  <c r="AS560" i="23" s="1"/>
  <c r="AS551" i="23" s="1"/>
  <c r="AS577" i="23"/>
  <c r="AS578" i="23"/>
  <c r="AR561" i="23"/>
  <c r="AR552" i="23"/>
  <c r="BH258" i="23"/>
  <c r="BH260" i="23" s="1"/>
  <c r="BH256" i="23" s="1"/>
  <c r="AG88" i="43" s="1"/>
  <c r="BD889" i="23"/>
  <c r="BF30" i="24"/>
  <c r="BD557" i="23"/>
  <c r="BD549" i="23" s="1"/>
  <c r="AC299" i="43" s="1"/>
  <c r="BF37" i="24"/>
  <c r="BD728" i="23"/>
  <c r="BD956" i="23"/>
  <c r="BE141" i="24"/>
  <c r="AF435" i="43"/>
  <c r="BD965" i="23"/>
  <c r="AY786" i="23"/>
  <c r="AY778" i="23" s="1"/>
  <c r="E778" i="23" s="1"/>
  <c r="AY809" i="23"/>
  <c r="AZ803" i="23" s="1"/>
  <c r="AY787" i="23"/>
  <c r="AY808" i="23"/>
  <c r="AX776" i="23"/>
  <c r="AY784" i="23"/>
  <c r="BD661" i="23"/>
  <c r="BE537" i="23" a="1"/>
  <c r="BE537" i="23" s="1"/>
  <c r="BE538" i="23" s="1"/>
  <c r="BE541" i="23" s="1"/>
  <c r="BE557" i="23" s="1"/>
  <c r="BE549" i="23" s="1"/>
  <c r="AD299" i="43" s="1"/>
  <c r="BE488" i="23"/>
  <c r="BE489" i="23" s="1"/>
  <c r="BE505" i="23" s="1"/>
  <c r="BE497" i="23" s="1"/>
  <c r="BD633" i="23"/>
  <c r="BD625" i="23" s="1"/>
  <c r="AC300" i="43" s="1"/>
  <c r="AU638" i="23"/>
  <c r="AU624" i="23" s="1"/>
  <c r="BE993" i="23" a="1"/>
  <c r="BE993" i="23" s="1"/>
  <c r="BE994" i="23" s="1"/>
  <c r="BE997" i="23" s="1"/>
  <c r="BE1032" i="23" s="1"/>
  <c r="BE765" i="23" a="1"/>
  <c r="BE765" i="23" s="1"/>
  <c r="BE766" i="23" s="1"/>
  <c r="BE769" i="23" s="1"/>
  <c r="BE804" i="23" s="1"/>
  <c r="AW654" i="23"/>
  <c r="AW657" i="23" s="1"/>
  <c r="AX651" i="23" s="1"/>
  <c r="AX654" i="23" s="1"/>
  <c r="BE613" i="23" a="1"/>
  <c r="BE613" i="23" s="1"/>
  <c r="BE614" i="23" s="1"/>
  <c r="BE617" i="23" s="1"/>
  <c r="BE652" i="23" s="1"/>
  <c r="AU637" i="23"/>
  <c r="AU628" i="23"/>
  <c r="AV635" i="23"/>
  <c r="AV656" i="23"/>
  <c r="BE841" i="23" a="1"/>
  <c r="BE841" i="23" s="1"/>
  <c r="BE842" i="23" s="1"/>
  <c r="BE845" i="23" s="1"/>
  <c r="BE889" i="23" s="1"/>
  <c r="BI95" i="24"/>
  <c r="BI20" i="24" s="1"/>
  <c r="BE1145" i="23" a="1"/>
  <c r="BE1145" i="23" s="1"/>
  <c r="BE1146" i="23" s="1"/>
  <c r="BE1149" i="23" s="1"/>
  <c r="BE1194" i="23" s="1"/>
  <c r="BE689" i="23" a="1"/>
  <c r="BE689" i="23" s="1"/>
  <c r="BE690" i="23" s="1"/>
  <c r="BE693" i="23" s="1"/>
  <c r="BE728" i="23" s="1"/>
  <c r="BE1069" i="23" a="1"/>
  <c r="BE1069" i="23" s="1"/>
  <c r="BE1070" i="23" s="1"/>
  <c r="BE1073" i="23" s="1"/>
  <c r="BE1117" i="23" s="1"/>
  <c r="BE334" i="23"/>
  <c r="BH313" i="23"/>
  <c r="AG185" i="43" s="1"/>
  <c r="BK44" i="25"/>
  <c r="BI1512" i="23"/>
  <c r="BI1492" i="23" s="1"/>
  <c r="BI129" i="23"/>
  <c r="BG352" i="24"/>
  <c r="BF352" i="24"/>
  <c r="BH352" i="24"/>
  <c r="BE352" i="24"/>
  <c r="BD352" i="24"/>
  <c r="BD326" i="24" s="1"/>
  <c r="BD192" i="24" s="1"/>
  <c r="BI15" i="24"/>
  <c r="BI66" i="24"/>
  <c r="BJ1408" i="23" s="1"/>
  <c r="BJ1431" i="23" s="1"/>
  <c r="BJ341" i="23" s="1"/>
  <c r="AI213" i="43"/>
  <c r="AI243" i="43" s="1"/>
  <c r="BJ1415" i="23"/>
  <c r="BJ1438" i="23" s="1"/>
  <c r="BJ348" i="23" s="1"/>
  <c r="BI133" i="24"/>
  <c r="BI154" i="24" s="1"/>
  <c r="BI77" i="24"/>
  <c r="AI184" i="43"/>
  <c r="AI141" i="43" s="1"/>
  <c r="BG143" i="24"/>
  <c r="BG121" i="24"/>
  <c r="BE133" i="23"/>
  <c r="BE249" i="23"/>
  <c r="BE120" i="23"/>
  <c r="BJ15" i="29"/>
  <c r="BJ10" i="29" s="1"/>
  <c r="BK310" i="23" s="1"/>
  <c r="BK309" i="23" s="1"/>
  <c r="BK293" i="23" s="1"/>
  <c r="BJ14" i="29"/>
  <c r="BK82" i="23"/>
  <c r="BK1580" i="23"/>
  <c r="BK321" i="23"/>
  <c r="BK1223" i="23"/>
  <c r="BK44" i="23"/>
  <c r="BK323" i="23"/>
  <c r="BK99" i="23"/>
  <c r="AH42" i="27"/>
  <c r="AH71" i="27" s="1"/>
  <c r="AD534" i="43"/>
  <c r="BH19" i="24"/>
  <c r="BH75" i="24"/>
  <c r="BI1421" i="23"/>
  <c r="BI1444" i="23" s="1"/>
  <c r="BH138" i="24"/>
  <c r="BH159" i="24" s="1"/>
  <c r="BH156" i="24" s="1"/>
  <c r="BF174" i="24"/>
  <c r="BF142" i="24"/>
  <c r="L351" i="24"/>
  <c r="AG183" i="43"/>
  <c r="AG140" i="43" s="1"/>
  <c r="BH411" i="23"/>
  <c r="BH372" i="23" s="1"/>
  <c r="BI419" i="23"/>
  <c r="BG135" i="24"/>
  <c r="BG157" i="24"/>
  <c r="BG179" i="24" s="1"/>
  <c r="F438" i="24" s="1"/>
  <c r="BG336" i="23"/>
  <c r="BG335" i="23" s="1"/>
  <c r="BG1425" i="23"/>
  <c r="AD157" i="43"/>
  <c r="AF546" i="43"/>
  <c r="AJ48" i="27"/>
  <c r="AJ77" i="27" s="1"/>
  <c r="BJ46" i="25"/>
  <c r="BH432" i="23"/>
  <c r="BH415" i="23" s="1"/>
  <c r="BH376" i="23" s="1"/>
  <c r="BH122" i="24"/>
  <c r="BI1403" i="23"/>
  <c r="BH32" i="24"/>
  <c r="BH8" i="24"/>
  <c r="BH38" i="24" s="1" a="1"/>
  <c r="BH38" i="24" s="1"/>
  <c r="AS49" i="59"/>
  <c r="BI236" i="23"/>
  <c r="AS41" i="59"/>
  <c r="AF248" i="43"/>
  <c r="AF229" i="43"/>
  <c r="AF231" i="43" s="1"/>
  <c r="AD601" i="43"/>
  <c r="BD204" i="23"/>
  <c r="BI16" i="24"/>
  <c r="AI202" i="43" s="1"/>
  <c r="AI238" i="43" s="1"/>
  <c r="BI70" i="24"/>
  <c r="AI220" i="43"/>
  <c r="AI245" i="43" s="1"/>
  <c r="BI113" i="24"/>
  <c r="BI25" i="24"/>
  <c r="BI11" i="24"/>
  <c r="AI200" i="43" s="1"/>
  <c r="AI236" i="43" s="1"/>
  <c r="BI59" i="24"/>
  <c r="AG437" i="43"/>
  <c r="BG1511" i="23"/>
  <c r="BG1490" i="23" s="1"/>
  <c r="BG128" i="23"/>
  <c r="F353" i="24"/>
  <c r="BD167" i="24"/>
  <c r="BD166" i="24" s="1"/>
  <c r="BD176" i="24"/>
  <c r="AU31" i="59"/>
  <c r="AU36" i="59" s="1"/>
  <c r="AU30" i="59"/>
  <c r="AU35" i="59" s="1"/>
  <c r="AU32" i="59"/>
  <c r="AU37" i="59" s="1"/>
  <c r="AU33" i="59"/>
  <c r="AU38" i="59" s="1"/>
  <c r="BG11" i="25"/>
  <c r="BI1420" i="23"/>
  <c r="BI1443" i="23" s="1"/>
  <c r="BH137" i="24"/>
  <c r="BH158" i="24" s="1"/>
  <c r="BK3" i="29"/>
  <c r="BL221" i="23"/>
  <c r="BH38" i="25"/>
  <c r="AV4" i="55"/>
  <c r="AV4" i="59"/>
  <c r="AV2" i="28"/>
  <c r="AV50" i="28" s="1"/>
  <c r="BH39" i="25"/>
  <c r="AP30" i="27"/>
  <c r="BK4" i="24"/>
  <c r="AK2" i="43"/>
  <c r="AG228" i="43"/>
  <c r="AC588" i="43"/>
  <c r="X509" i="43" s="1"/>
  <c r="BC36" i="23"/>
  <c r="BD1473" i="23"/>
  <c r="BD1472" i="23" s="1"/>
  <c r="BC191" i="24"/>
  <c r="BC185" i="24" s="1"/>
  <c r="BG18" i="29"/>
  <c r="BG19" i="29" s="1"/>
  <c r="BG17" i="29"/>
  <c r="AI186" i="43"/>
  <c r="BJ222" i="23"/>
  <c r="AT5" i="59"/>
  <c r="AT43" i="59" s="1"/>
  <c r="AT42" i="59" s="1"/>
  <c r="BG39" i="24"/>
  <c r="BG37" i="24" s="1"/>
  <c r="BH136" i="24"/>
  <c r="BH24" i="24"/>
  <c r="BH44" i="24" s="1" a="1"/>
  <c r="BH44" i="24" s="1"/>
  <c r="BI1419" i="23"/>
  <c r="AB603" i="43"/>
  <c r="AA280" i="43"/>
  <c r="BB201" i="23"/>
  <c r="BI314" i="23"/>
  <c r="BI315" i="23"/>
  <c r="BC134" i="23"/>
  <c r="BC1466" i="23"/>
  <c r="BF168" i="24"/>
  <c r="F396" i="24"/>
  <c r="AL46" i="27"/>
  <c r="AL75" i="27" s="1"/>
  <c r="AH544" i="43"/>
  <c r="AI222" i="43"/>
  <c r="AI247" i="43" s="1"/>
  <c r="BI27" i="24"/>
  <c r="BI55" i="24"/>
  <c r="BI10" i="24" s="1"/>
  <c r="AI203" i="43" s="1"/>
  <c r="AI239" i="43" s="1"/>
  <c r="BI109" i="24"/>
  <c r="BI22" i="24" s="1"/>
  <c r="BI26" i="24"/>
  <c r="AI221" i="43"/>
  <c r="AI246" i="43" s="1"/>
  <c r="BI42" i="24" a="1"/>
  <c r="BI42" i="24" s="1"/>
  <c r="BG269" i="23"/>
  <c r="BH1614" i="23"/>
  <c r="L436" i="24"/>
  <c r="AK40" i="27"/>
  <c r="AK69" i="27" s="1"/>
  <c r="AF104" i="43"/>
  <c r="AG532" i="43"/>
  <c r="BH272" i="23"/>
  <c r="BH119" i="23"/>
  <c r="AG83" i="43"/>
  <c r="AG105" i="43" s="1"/>
  <c r="BF310" i="24"/>
  <c r="BF282" i="24" s="1"/>
  <c r="BF189" i="24" s="1"/>
  <c r="BK310" i="24"/>
  <c r="BH310" i="24"/>
  <c r="BI310" i="24"/>
  <c r="BG310" i="24"/>
  <c r="BL310" i="24"/>
  <c r="BJ310" i="24"/>
  <c r="BF176" i="23"/>
  <c r="AP22" i="28"/>
  <c r="AP24" i="28" s="1"/>
  <c r="AP25" i="28" s="1"/>
  <c r="AJ56" i="27"/>
  <c r="AJ85" i="27" s="1"/>
  <c r="AI188" i="43"/>
  <c r="AI179" i="43"/>
  <c r="BH128" i="24"/>
  <c r="BH149" i="24" s="1"/>
  <c r="BI1409" i="23"/>
  <c r="BI1432" i="23" s="1"/>
  <c r="BI342" i="23" s="1"/>
  <c r="BH303" i="23"/>
  <c r="BH302" i="23" s="1"/>
  <c r="BH1442" i="23"/>
  <c r="BH1441" i="23" s="1"/>
  <c r="BH352" i="23" s="1"/>
  <c r="BH351" i="23" s="1"/>
  <c r="BH1418" i="23"/>
  <c r="AL59" i="27" s="1"/>
  <c r="AL88" i="27" s="1"/>
  <c r="AK57" i="27"/>
  <c r="AK86" i="27" s="1"/>
  <c r="F354" i="24"/>
  <c r="BE167" i="24"/>
  <c r="BE176" i="24"/>
  <c r="BI118" i="23"/>
  <c r="AH78" i="43" s="1"/>
  <c r="AT34" i="59"/>
  <c r="BH129" i="24"/>
  <c r="BH150" i="24" s="1"/>
  <c r="BI1410" i="23"/>
  <c r="BI1433" i="23" s="1"/>
  <c r="BI343" i="23" s="1"/>
  <c r="AI38" i="27"/>
  <c r="AI67" i="27" s="1"/>
  <c r="AE530" i="43"/>
  <c r="BG1436" i="23"/>
  <c r="BG1412" i="23"/>
  <c r="AK58" i="27" s="1"/>
  <c r="AK87" i="27" s="1"/>
  <c r="L309" i="24"/>
  <c r="AG533" i="43"/>
  <c r="AK41" i="27"/>
  <c r="AK70" i="27" s="1"/>
  <c r="BI8" i="25"/>
  <c r="BI9" i="24"/>
  <c r="AI201" i="43" s="1"/>
  <c r="AI237" i="43" s="1"/>
  <c r="BJ1406" i="23"/>
  <c r="BJ1429" i="23" s="1"/>
  <c r="BJ339" i="23" s="1"/>
  <c r="BI125" i="24"/>
  <c r="BI146" i="24" s="1"/>
  <c r="BJ1407" i="23"/>
  <c r="BJ1430" i="23" s="1"/>
  <c r="BJ340" i="23" s="1"/>
  <c r="BI126" i="24"/>
  <c r="BI147" i="24" s="1"/>
  <c r="BI173" i="24" s="1"/>
  <c r="F274" i="24" s="1"/>
  <c r="BI13" i="29"/>
  <c r="BI9" i="29"/>
  <c r="BI1405" i="23"/>
  <c r="BI1428" i="23" s="1"/>
  <c r="BI338" i="23" s="1"/>
  <c r="BH124" i="24"/>
  <c r="BH145" i="24" s="1"/>
  <c r="BH33" i="24"/>
  <c r="AH438" i="43" s="1"/>
  <c r="BH1426" i="23"/>
  <c r="BH245" i="23"/>
  <c r="BH1402" i="23"/>
  <c r="BE965" i="23"/>
  <c r="BE956" i="23"/>
  <c r="BE937" i="23"/>
  <c r="BE929" i="23" s="1"/>
  <c r="AD304" i="43" s="1"/>
  <c r="BF765" i="23" a="1"/>
  <c r="BF765" i="23" s="1"/>
  <c r="BF766" i="23" s="1"/>
  <c r="BF769" i="23" s="1"/>
  <c r="BF613" i="23" a="1"/>
  <c r="BF613" i="23" s="1"/>
  <c r="BF614" i="23" s="1"/>
  <c r="BF617" i="23" s="1"/>
  <c r="BF1069" i="23" a="1"/>
  <c r="BF1069" i="23" s="1"/>
  <c r="BF1070" i="23" s="1"/>
  <c r="BF1073" i="23" s="1"/>
  <c r="BF917" i="23" a="1"/>
  <c r="BF917" i="23" s="1"/>
  <c r="BF918" i="23" s="1"/>
  <c r="BF921" i="23" s="1"/>
  <c r="BF689" i="23" a="1"/>
  <c r="BF689" i="23" s="1"/>
  <c r="BF690" i="23" s="1"/>
  <c r="BF693" i="23" s="1"/>
  <c r="BF537" i="23" a="1"/>
  <c r="BF537" i="23" s="1"/>
  <c r="BF538" i="23" s="1"/>
  <c r="BF541" i="23" s="1"/>
  <c r="BF993" i="23" a="1"/>
  <c r="BF993" i="23" s="1"/>
  <c r="BF994" i="23" s="1"/>
  <c r="BF997" i="23" s="1"/>
  <c r="BF841" i="23" a="1"/>
  <c r="BF841" i="23" s="1"/>
  <c r="BF842" i="23" s="1"/>
  <c r="BF845" i="23" s="1"/>
  <c r="BF488" i="23"/>
  <c r="BF489" i="23" s="1"/>
  <c r="BF505" i="23" s="1"/>
  <c r="BF497" i="23" s="1"/>
  <c r="BF1145" i="23" a="1"/>
  <c r="BF1145" i="23" s="1"/>
  <c r="BF1146" i="23" s="1"/>
  <c r="BF1149" i="23" s="1"/>
  <c r="BF334" i="23"/>
  <c r="BH7" i="29"/>
  <c r="BI307" i="23"/>
  <c r="BI306" i="23" s="1"/>
  <c r="BJ62" i="24"/>
  <c r="BJ13" i="24" s="1"/>
  <c r="BJ90" i="24"/>
  <c r="BJ103" i="24"/>
  <c r="BJ60" i="24"/>
  <c r="BJ51" i="24"/>
  <c r="BJ50" i="24" s="1"/>
  <c r="BJ31" i="24"/>
  <c r="AJ436" i="43" s="1"/>
  <c r="BJ72" i="24"/>
  <c r="BJ87" i="24"/>
  <c r="BJ67" i="24"/>
  <c r="BJ91" i="24"/>
  <c r="BJ102" i="24"/>
  <c r="BJ114" i="24"/>
  <c r="BJ57" i="24"/>
  <c r="BJ111" i="24"/>
  <c r="BJ116" i="24"/>
  <c r="BJ93" i="24"/>
  <c r="BJ96" i="24"/>
  <c r="BJ115" i="24"/>
  <c r="BJ89" i="24"/>
  <c r="BJ104" i="24"/>
  <c r="BJ71" i="24"/>
  <c r="BJ61" i="24"/>
  <c r="BJ12" i="24" s="1"/>
  <c r="BJ68" i="24"/>
  <c r="BJ107" i="24"/>
  <c r="BJ106" i="24" s="1"/>
  <c r="BJ21" i="24" s="1"/>
  <c r="BJ86" i="24"/>
  <c r="BJ88" i="24"/>
  <c r="BJ63" i="24"/>
  <c r="BJ14" i="24" s="1"/>
  <c r="BJ92" i="24"/>
  <c r="BJ56" i="24"/>
  <c r="BJ110" i="24"/>
  <c r="BJ64" i="24"/>
  <c r="BJ78" i="24"/>
  <c r="BG12" i="25"/>
  <c r="AU14" i="55"/>
  <c r="AU13" i="55" s="1"/>
  <c r="AU19" i="55" s="1"/>
  <c r="AJ370" i="43"/>
  <c r="AJ172" i="43"/>
  <c r="AJ173" i="43"/>
  <c r="AK569" i="43"/>
  <c r="BE171" i="24"/>
  <c r="BE169" i="24"/>
  <c r="F311" i="24"/>
  <c r="BH123" i="24"/>
  <c r="BH144" i="24" s="1"/>
  <c r="BI1404" i="23"/>
  <c r="BI1427" i="23" s="1"/>
  <c r="BI337" i="23" s="1"/>
  <c r="BI1414" i="23"/>
  <c r="BI1437" i="23" s="1"/>
  <c r="BI347" i="23" s="1"/>
  <c r="BH132" i="24"/>
  <c r="BH153" i="24" s="1"/>
  <c r="BI437" i="24"/>
  <c r="BG437" i="24"/>
  <c r="BG408" i="24" s="1"/>
  <c r="BG194" i="24" s="1"/>
  <c r="BH1475" i="23" s="1"/>
  <c r="BK437" i="24"/>
  <c r="BH437" i="24"/>
  <c r="BL437" i="24"/>
  <c r="BJ437" i="24"/>
  <c r="BH271" i="23"/>
  <c r="BH118" i="23"/>
  <c r="AG78" i="43" s="1"/>
  <c r="BH41" i="24" a="1"/>
  <c r="BH41" i="24" s="1"/>
  <c r="BG298" i="23"/>
  <c r="BG131" i="23"/>
  <c r="BG244" i="23"/>
  <c r="BG242" i="23"/>
  <c r="BG241" i="23" s="1"/>
  <c r="AF543" i="43"/>
  <c r="AJ45" i="27"/>
  <c r="AJ74" i="27" s="1"/>
  <c r="BG1620" i="23"/>
  <c r="BF116" i="23"/>
  <c r="BF1459" i="23"/>
  <c r="BF1455" i="23"/>
  <c r="BF1454" i="23" s="1"/>
  <c r="BG178" i="24"/>
  <c r="BF120" i="23"/>
  <c r="BF249" i="23"/>
  <c r="BI4" i="29"/>
  <c r="AT6" i="59"/>
  <c r="BJ223" i="23"/>
  <c r="BH48" i="24"/>
  <c r="BI429" i="23"/>
  <c r="BJ425" i="23" s="1"/>
  <c r="BI422" i="23"/>
  <c r="BI413" i="23" s="1"/>
  <c r="BI374" i="23" s="1"/>
  <c r="BI423" i="23"/>
  <c r="BI421" i="23"/>
  <c r="BI426" i="23"/>
  <c r="BI427" i="23"/>
  <c r="BI428" i="23"/>
  <c r="BI420" i="23"/>
  <c r="BI412" i="23" s="1"/>
  <c r="BI373" i="23" s="1"/>
  <c r="BI431" i="23"/>
  <c r="BF152" i="24"/>
  <c r="BF130" i="24"/>
  <c r="BF120" i="24" s="1"/>
  <c r="BF1470" i="23"/>
  <c r="BF1467" i="23" s="1"/>
  <c r="BE186" i="24"/>
  <c r="BG131" i="24"/>
  <c r="AG211" i="43"/>
  <c r="AG241" i="43" s="1"/>
  <c r="BG34" i="24"/>
  <c r="AG439" i="43" s="1"/>
  <c r="BH1413" i="23"/>
  <c r="BI395" i="24"/>
  <c r="BF395" i="24"/>
  <c r="BF367" i="24" s="1"/>
  <c r="BF193" i="24" s="1"/>
  <c r="BG1474" i="23" s="1"/>
  <c r="BG395" i="24"/>
  <c r="BJ395" i="24"/>
  <c r="BH395" i="24"/>
  <c r="BL395" i="24"/>
  <c r="BK395" i="24"/>
  <c r="BF1020" i="23"/>
  <c r="AV792" i="23"/>
  <c r="AV780" i="23" s="1"/>
  <c r="AL640" i="23"/>
  <c r="AL627" i="23" s="1"/>
  <c r="AQ1195" i="23"/>
  <c r="AQ1199" i="23" s="1"/>
  <c r="AR1204" i="23" s="1"/>
  <c r="AR1201" i="23" s="1"/>
  <c r="AQ665" i="23"/>
  <c r="AR595" i="23"/>
  <c r="AR592" i="23" s="1"/>
  <c r="AR588" i="23"/>
  <c r="AR587" i="23"/>
  <c r="AZ860" i="23"/>
  <c r="AZ866" i="23" s="1"/>
  <c r="AQ1216" i="23"/>
  <c r="AQ180" i="23"/>
  <c r="AP137" i="23"/>
  <c r="N552" i="43" s="1"/>
  <c r="AP1274" i="23"/>
  <c r="AQ1190" i="23"/>
  <c r="AR1184" i="23" s="1"/>
  <c r="AQ179" i="23"/>
  <c r="AQ1215" i="23"/>
  <c r="AQ1167" i="23"/>
  <c r="AQ1170" i="23" s="1"/>
  <c r="AQ1189" i="23"/>
  <c r="AP894" i="23"/>
  <c r="AQ899" i="23" s="1"/>
  <c r="AQ1040" i="23"/>
  <c r="AQ1043" i="23" s="1"/>
  <c r="AQ1045" i="23" s="1"/>
  <c r="AP742" i="23"/>
  <c r="AQ747" i="23" s="1"/>
  <c r="AQ744" i="23" s="1"/>
  <c r="AR812" i="23"/>
  <c r="AR815" i="23" s="1"/>
  <c r="AR817" i="23" s="1"/>
  <c r="AR660" i="23"/>
  <c r="AR663" i="23" s="1"/>
  <c r="AR665" i="23" s="1"/>
  <c r="AQ496" i="23"/>
  <c r="BC1110" i="23"/>
  <c r="BC1113" i="23" s="1"/>
  <c r="BD1107" i="23" s="1"/>
  <c r="BB960" i="23"/>
  <c r="BB939" i="23"/>
  <c r="BA928" i="23"/>
  <c r="BB936" i="23"/>
  <c r="AR511" i="23"/>
  <c r="AR500" i="23" s="1"/>
  <c r="AR508" i="23"/>
  <c r="BB961" i="23"/>
  <c r="BC955" i="23" s="1"/>
  <c r="BA1080" i="23"/>
  <c r="BB1088" i="23"/>
  <c r="BB1112" i="23"/>
  <c r="BB1091" i="23"/>
  <c r="BA883" i="23"/>
  <c r="BA864" i="23" s="1"/>
  <c r="BA855" i="23" s="1"/>
  <c r="BA882" i="23"/>
  <c r="BA881" i="23"/>
  <c r="BA862" i="23" s="1"/>
  <c r="BA854" i="23" s="1"/>
  <c r="AQ1127" i="23"/>
  <c r="AQ1116" i="23"/>
  <c r="BD1036" i="23"/>
  <c r="BD1015" i="23"/>
  <c r="BB1004" i="23"/>
  <c r="BC1012" i="23"/>
  <c r="BC1018" i="23" s="1"/>
  <c r="NZ56" i="25"/>
  <c r="OA55" i="25"/>
  <c r="AZ865" i="23"/>
  <c r="AZ856" i="23"/>
  <c r="AP967" i="23"/>
  <c r="AP969" i="23" s="1"/>
  <c r="Z567" i="43"/>
  <c r="AZ154" i="23"/>
  <c r="Z566" i="43" s="1"/>
  <c r="AQ1198" i="23"/>
  <c r="AP741" i="23"/>
  <c r="BC1008" i="23"/>
  <c r="BC1017" i="23"/>
  <c r="BJ55" i="24" l="1"/>
  <c r="BJ10" i="24" s="1"/>
  <c r="AJ203" i="43" s="1"/>
  <c r="AJ239" i="43" s="1"/>
  <c r="AB280" i="43"/>
  <c r="BJ109" i="24"/>
  <c r="BJ22" i="24" s="1"/>
  <c r="BK1416" i="23" s="1"/>
  <c r="BK1439" i="23" s="1"/>
  <c r="BK349" i="23" s="1"/>
  <c r="AZ733" i="23"/>
  <c r="BA727" i="23" s="1"/>
  <c r="BA730" i="23" s="1"/>
  <c r="BA733" i="23" s="1"/>
  <c r="BB727" i="23" s="1"/>
  <c r="AZ711" i="23"/>
  <c r="AZ704" i="23" s="1"/>
  <c r="AI230" i="43"/>
  <c r="BJ1414" i="23"/>
  <c r="BJ1437" i="23" s="1"/>
  <c r="BJ347" i="23" s="1"/>
  <c r="AI212" i="43"/>
  <c r="AI242" i="43" s="1"/>
  <c r="AZ732" i="23"/>
  <c r="BI128" i="24"/>
  <c r="BI149" i="24" s="1"/>
  <c r="AI204" i="43"/>
  <c r="AI240" i="43" s="1"/>
  <c r="BI41" i="24" a="1"/>
  <c r="BI41" i="24" s="1"/>
  <c r="BI132" i="24"/>
  <c r="BI153" i="24" s="1"/>
  <c r="AY732" i="23"/>
  <c r="AY711" i="23"/>
  <c r="AV20" i="55"/>
  <c r="AK95" i="43" s="1"/>
  <c r="AK102" i="43" s="1"/>
  <c r="BK228" i="23"/>
  <c r="AJ94" i="43"/>
  <c r="AJ101" i="43" s="1"/>
  <c r="AC603" i="43"/>
  <c r="BC201" i="23"/>
  <c r="AC585" i="43" s="1"/>
  <c r="X506" i="43" s="1"/>
  <c r="AV700" i="23"/>
  <c r="AW708" i="23"/>
  <c r="AW714" i="23" s="1"/>
  <c r="BK99" i="24"/>
  <c r="BK101" i="24"/>
  <c r="BK100" i="24"/>
  <c r="BK97" i="24"/>
  <c r="BK98" i="24"/>
  <c r="BK85" i="24"/>
  <c r="BK83" i="24"/>
  <c r="BK81" i="24"/>
  <c r="BK80" i="24"/>
  <c r="BK79" i="24"/>
  <c r="BK82" i="24"/>
  <c r="BK84" i="24"/>
  <c r="BE204" i="23"/>
  <c r="BE36" i="23" s="1"/>
  <c r="L273" i="24"/>
  <c r="BL274" i="24"/>
  <c r="BK274" i="24"/>
  <c r="BI258" i="23"/>
  <c r="BI260" i="23" s="1"/>
  <c r="BI256" i="23" s="1"/>
  <c r="AH88" i="43" s="1"/>
  <c r="BE1035" i="23"/>
  <c r="BE1016" i="23" s="1"/>
  <c r="BE1007" i="23" s="1"/>
  <c r="BE1034" i="23"/>
  <c r="BE1015" i="23" s="1"/>
  <c r="BE1033" i="23"/>
  <c r="BE1014" i="23" s="1"/>
  <c r="BE1006" i="23" s="1"/>
  <c r="BE785" i="23"/>
  <c r="BE777" i="23" s="1"/>
  <c r="AD302" i="43" s="1"/>
  <c r="BE813" i="23"/>
  <c r="AR548" i="23"/>
  <c r="BE709" i="23"/>
  <c r="BE701" i="23" s="1"/>
  <c r="AD301" i="43" s="1"/>
  <c r="AS580" i="23"/>
  <c r="AS559" i="23"/>
  <c r="BE585" i="23"/>
  <c r="AS558" i="23"/>
  <c r="AS550" i="23" s="1"/>
  <c r="AS581" i="23"/>
  <c r="AT575" i="23" s="1"/>
  <c r="AC298" i="43"/>
  <c r="BE1185" i="23"/>
  <c r="BD467" i="23"/>
  <c r="BD455" i="23" s="1"/>
  <c r="BD357" i="23" s="1"/>
  <c r="BD178" i="23" s="1"/>
  <c r="BE1165" i="23"/>
  <c r="BE1157" i="23" s="1"/>
  <c r="BI48" i="24"/>
  <c r="BE576" i="23"/>
  <c r="AY790" i="23"/>
  <c r="AY780" i="23"/>
  <c r="AY789" i="23"/>
  <c r="AZ806" i="23"/>
  <c r="AZ809" i="23" s="1"/>
  <c r="BA803" i="23" s="1"/>
  <c r="BE1013" i="23"/>
  <c r="BE1005" i="23" s="1"/>
  <c r="AD305" i="43" s="1"/>
  <c r="AR50" i="59"/>
  <c r="AR51" i="59" s="1"/>
  <c r="L310" i="24"/>
  <c r="BE661" i="23"/>
  <c r="BE737" i="23"/>
  <c r="BJ1409" i="23"/>
  <c r="BJ1432" i="23" s="1"/>
  <c r="BJ342" i="23" s="1"/>
  <c r="BE880" i="23"/>
  <c r="BE633" i="23"/>
  <c r="BE625" i="23" s="1"/>
  <c r="AD300" i="43" s="1"/>
  <c r="BE1041" i="23"/>
  <c r="BE1108" i="23"/>
  <c r="AV632" i="23"/>
  <c r="AV638" i="23" s="1"/>
  <c r="BE1089" i="23"/>
  <c r="BE1081" i="23" s="1"/>
  <c r="AD306" i="43" s="1"/>
  <c r="BE861" i="23"/>
  <c r="BE853" i="23" s="1"/>
  <c r="AD303" i="43" s="1"/>
  <c r="AW656" i="23"/>
  <c r="AW635" i="23"/>
  <c r="AV628" i="23"/>
  <c r="AV637" i="23"/>
  <c r="AX657" i="23"/>
  <c r="AY651" i="23" s="1"/>
  <c r="AX635" i="23"/>
  <c r="AX656" i="23"/>
  <c r="BI414" i="23"/>
  <c r="BI375" i="23" s="1"/>
  <c r="BJ77" i="24"/>
  <c r="BJ19" i="24" s="1"/>
  <c r="BI313" i="23"/>
  <c r="AS50" i="59" s="1"/>
  <c r="AS51" i="59" s="1"/>
  <c r="AU34" i="59"/>
  <c r="AU28" i="59" s="1"/>
  <c r="AG248" i="43"/>
  <c r="AG229" i="43"/>
  <c r="AG231" i="43" s="1"/>
  <c r="BI411" i="23"/>
  <c r="BI372" i="23" s="1"/>
  <c r="BJ419" i="23"/>
  <c r="BI432" i="23"/>
  <c r="BI415" i="23" s="1"/>
  <c r="BI376" i="23" s="1"/>
  <c r="BJ315" i="23"/>
  <c r="BJ314" i="23"/>
  <c r="F397" i="24"/>
  <c r="BG168" i="24"/>
  <c r="BG1455" i="23"/>
  <c r="BG1454" i="23" s="1"/>
  <c r="BG1459" i="23"/>
  <c r="BG116" i="23"/>
  <c r="BK1415" i="23"/>
  <c r="BK1438" i="23" s="1"/>
  <c r="BK348" i="23" s="1"/>
  <c r="BJ133" i="24"/>
  <c r="BJ154" i="24" s="1"/>
  <c r="AJ213" i="43"/>
  <c r="AJ243" i="43" s="1"/>
  <c r="AJ220" i="43"/>
  <c r="AJ245" i="43" s="1"/>
  <c r="BJ25" i="24"/>
  <c r="BJ113" i="24"/>
  <c r="BJ11" i="24"/>
  <c r="AJ200" i="43" s="1"/>
  <c r="AJ236" i="43" s="1"/>
  <c r="BJ59" i="24"/>
  <c r="AH183" i="43"/>
  <c r="AH140" i="43" s="1"/>
  <c r="BF737" i="23"/>
  <c r="BF709" i="23"/>
  <c r="BF701" i="23" s="1"/>
  <c r="AE301" i="43" s="1"/>
  <c r="BF728" i="23"/>
  <c r="BF813" i="23"/>
  <c r="BF785" i="23"/>
  <c r="BF777" i="23" s="1"/>
  <c r="AE302" i="43" s="1"/>
  <c r="BF804" i="23"/>
  <c r="BH242" i="23"/>
  <c r="BH241" i="23" s="1"/>
  <c r="BH131" i="23"/>
  <c r="BH244" i="23"/>
  <c r="BH298" i="23"/>
  <c r="BI7" i="29"/>
  <c r="BJ307" i="23"/>
  <c r="BJ306" i="23" s="1"/>
  <c r="BM221" i="23"/>
  <c r="AW4" i="55"/>
  <c r="BL3" i="29"/>
  <c r="AQ30" i="27"/>
  <c r="AW2" i="28"/>
  <c r="BI39" i="25"/>
  <c r="BL4" i="24"/>
  <c r="AW4" i="59"/>
  <c r="BI38" i="25"/>
  <c r="AL2" i="43"/>
  <c r="BH354" i="24"/>
  <c r="BI354" i="24"/>
  <c r="BJ354" i="24"/>
  <c r="BF354" i="24"/>
  <c r="BG354" i="24"/>
  <c r="BH269" i="23"/>
  <c r="BJ1421" i="23"/>
  <c r="BJ1444" i="23" s="1"/>
  <c r="BI138" i="24"/>
  <c r="BI159" i="24" s="1"/>
  <c r="BI156" i="24" s="1"/>
  <c r="AC549" i="43"/>
  <c r="AG50" i="27"/>
  <c r="AG79" i="27" s="1"/>
  <c r="BC174" i="23"/>
  <c r="BJ236" i="23"/>
  <c r="AT49" i="59"/>
  <c r="AT41" i="59"/>
  <c r="BD134" i="23"/>
  <c r="BD1466" i="23"/>
  <c r="AV14" i="55"/>
  <c r="AV13" i="55" s="1"/>
  <c r="AG435" i="43"/>
  <c r="BD36" i="23"/>
  <c r="AD588" i="43"/>
  <c r="BI1614" i="23"/>
  <c r="BK438" i="24"/>
  <c r="BI438" i="24"/>
  <c r="BJ438" i="24"/>
  <c r="BH438" i="24"/>
  <c r="BH408" i="24" s="1"/>
  <c r="BH194" i="24" s="1"/>
  <c r="BI1475" i="23" s="1"/>
  <c r="BL438" i="24"/>
  <c r="BF169" i="24"/>
  <c r="BF171" i="24"/>
  <c r="F312" i="24"/>
  <c r="BI1413" i="23"/>
  <c r="AH211" i="43"/>
  <c r="AH241" i="43" s="1"/>
  <c r="BH34" i="24"/>
  <c r="AH439" i="43" s="1"/>
  <c r="BH18" i="24"/>
  <c r="BH6" i="24" s="1"/>
  <c r="BE1619" i="23" s="1" a="1"/>
  <c r="BE1619" i="23" s="1"/>
  <c r="BE1618" i="23" s="1"/>
  <c r="BE1617" i="23" s="1"/>
  <c r="BE1627" i="23" s="1"/>
  <c r="AD174" i="43" s="1"/>
  <c r="BH131" i="24"/>
  <c r="BH40" i="24" a="1"/>
  <c r="BH40" i="24" s="1"/>
  <c r="BH39" i="24" s="1"/>
  <c r="BH37" i="24" s="1"/>
  <c r="AJ186" i="43"/>
  <c r="AI42" i="27"/>
  <c r="AI71" i="27" s="1"/>
  <c r="AE534" i="43"/>
  <c r="BJ1512" i="23"/>
  <c r="BJ1492" i="23" s="1"/>
  <c r="BJ129" i="23"/>
  <c r="BL44" i="25"/>
  <c r="L395" i="24"/>
  <c r="BG152" i="24"/>
  <c r="BG130" i="24"/>
  <c r="BG120" i="24" s="1"/>
  <c r="BF151" i="24"/>
  <c r="BF141" i="24" s="1"/>
  <c r="BG252" i="23"/>
  <c r="BG254" i="23" s="1"/>
  <c r="BG250" i="23" s="1"/>
  <c r="AF87" i="43" s="1"/>
  <c r="AF106" i="43" s="1"/>
  <c r="BF177" i="24"/>
  <c r="AE157" i="43"/>
  <c r="AG104" i="43"/>
  <c r="AH532" i="43"/>
  <c r="AL40" i="27"/>
  <c r="AL69" i="27" s="1"/>
  <c r="BI303" i="23"/>
  <c r="BI302" i="23" s="1"/>
  <c r="BH178" i="24"/>
  <c r="BJ127" i="24"/>
  <c r="BJ148" i="24" s="1"/>
  <c r="BK1408" i="23"/>
  <c r="BK1431" i="23" s="1"/>
  <c r="BK341" i="23" s="1"/>
  <c r="BJ27" i="24"/>
  <c r="AJ222" i="43"/>
  <c r="AJ247" i="43" s="1"/>
  <c r="BH17" i="29"/>
  <c r="BH18" i="29"/>
  <c r="BH19" i="29" s="1"/>
  <c r="BF861" i="23"/>
  <c r="BF853" i="23" s="1"/>
  <c r="AE303" i="43" s="1"/>
  <c r="BF889" i="23"/>
  <c r="BF880" i="23"/>
  <c r="BF965" i="23"/>
  <c r="BF956" i="23"/>
  <c r="BF937" i="23"/>
  <c r="BF929" i="23" s="1"/>
  <c r="AE304" i="43" s="1"/>
  <c r="BH1425" i="23"/>
  <c r="BH336" i="23"/>
  <c r="BH335" i="23" s="1"/>
  <c r="AH228" i="43"/>
  <c r="BG1401" i="23"/>
  <c r="AH533" i="43"/>
  <c r="AL41" i="27"/>
  <c r="AL70" i="27" s="1"/>
  <c r="BI137" i="24"/>
  <c r="BI158" i="24" s="1"/>
  <c r="BJ1420" i="23"/>
  <c r="BJ1443" i="23" s="1"/>
  <c r="BI396" i="24"/>
  <c r="BG396" i="24"/>
  <c r="BG367" i="24" s="1"/>
  <c r="BG193" i="24" s="1"/>
  <c r="BH1474" i="23" s="1"/>
  <c r="BJ396" i="24"/>
  <c r="BH396" i="24"/>
  <c r="BL396" i="24"/>
  <c r="BK396" i="24"/>
  <c r="BH157" i="24"/>
  <c r="BH179" i="24" s="1"/>
  <c r="F439" i="24" s="1"/>
  <c r="BH135" i="24"/>
  <c r="BJ427" i="23"/>
  <c r="BJ426" i="23"/>
  <c r="BJ428" i="23"/>
  <c r="BJ431" i="23"/>
  <c r="BJ429" i="23"/>
  <c r="BK425" i="23" s="1"/>
  <c r="BJ421" i="23"/>
  <c r="BJ422" i="23"/>
  <c r="BJ413" i="23" s="1"/>
  <c r="BJ374" i="23" s="1"/>
  <c r="BJ420" i="23"/>
  <c r="BJ412" i="23" s="1"/>
  <c r="BJ373" i="23" s="1"/>
  <c r="BJ423" i="23"/>
  <c r="AK172" i="43"/>
  <c r="AK370" i="43"/>
  <c r="AL569" i="43"/>
  <c r="AK173" i="43"/>
  <c r="BH12" i="25"/>
  <c r="BH11" i="25"/>
  <c r="AU5" i="59"/>
  <c r="AU43" i="59" s="1"/>
  <c r="AU42" i="59" s="1"/>
  <c r="BK222" i="23"/>
  <c r="BH353" i="24"/>
  <c r="BF353" i="24"/>
  <c r="BE353" i="24"/>
  <c r="BE326" i="24" s="1"/>
  <c r="BE192" i="24" s="1"/>
  <c r="BI353" i="24"/>
  <c r="BG353" i="24"/>
  <c r="AG543" i="43"/>
  <c r="BH1620" i="23"/>
  <c r="AK45" i="27"/>
  <c r="AK74" i="27" s="1"/>
  <c r="AH437" i="43"/>
  <c r="BH1511" i="23"/>
  <c r="BH1490" i="23" s="1"/>
  <c r="BH128" i="23"/>
  <c r="AJ188" i="43"/>
  <c r="AJ179" i="43"/>
  <c r="BJ13" i="29"/>
  <c r="BJ9" i="29"/>
  <c r="AE548" i="43"/>
  <c r="AI49" i="27"/>
  <c r="AI78" i="27" s="1"/>
  <c r="L352" i="24"/>
  <c r="BH1436" i="23"/>
  <c r="BH1412" i="23"/>
  <c r="AL58" i="27" s="1"/>
  <c r="AL87" i="27" s="1"/>
  <c r="AK48" i="27"/>
  <c r="AK77" i="27" s="1"/>
  <c r="AG546" i="43"/>
  <c r="BK1406" i="23"/>
  <c r="BK1429" i="23" s="1"/>
  <c r="BK339" i="23" s="1"/>
  <c r="BJ125" i="24"/>
  <c r="BJ146" i="24" s="1"/>
  <c r="AJ221" i="43"/>
  <c r="AJ246" i="43" s="1"/>
  <c r="BJ26" i="24"/>
  <c r="BF1032" i="23"/>
  <c r="BF1041" i="23"/>
  <c r="BF1013" i="23"/>
  <c r="BF1005" i="23" s="1"/>
  <c r="AE305" i="43" s="1"/>
  <c r="BF1089" i="23"/>
  <c r="BF1081" i="23" s="1"/>
  <c r="AE306" i="43" s="1"/>
  <c r="BF1117" i="23"/>
  <c r="BF1108" i="23"/>
  <c r="BJ1403" i="23"/>
  <c r="BI122" i="24"/>
  <c r="BI8" i="24"/>
  <c r="BI32" i="24"/>
  <c r="BG346" i="23"/>
  <c r="BG345" i="23" s="1"/>
  <c r="BG334" i="23" s="1"/>
  <c r="BG1435" i="23"/>
  <c r="AT28" i="59"/>
  <c r="BJ237" i="23"/>
  <c r="BI43" i="24" a="1"/>
  <c r="BI43" i="24" s="1"/>
  <c r="AI214" i="43"/>
  <c r="AI244" i="43" s="1"/>
  <c r="BJ1416" i="23"/>
  <c r="BJ1439" i="23" s="1"/>
  <c r="BJ349" i="23" s="1"/>
  <c r="BI134" i="24"/>
  <c r="BI155" i="24" s="1"/>
  <c r="BL44" i="23"/>
  <c r="BL99" i="23"/>
  <c r="BL1580" i="23"/>
  <c r="BL321" i="23"/>
  <c r="BL82" i="23"/>
  <c r="BL323" i="23"/>
  <c r="BL1223" i="23"/>
  <c r="BI124" i="24"/>
  <c r="BI145" i="24" s="1"/>
  <c r="BJ1405" i="23"/>
  <c r="BJ1428" i="23" s="1"/>
  <c r="BJ338" i="23" s="1"/>
  <c r="BI33" i="24"/>
  <c r="AI438" i="43" s="1"/>
  <c r="BI272" i="23"/>
  <c r="AH83" i="43"/>
  <c r="AH105" i="43" s="1"/>
  <c r="BI119" i="23"/>
  <c r="BI1426" i="23"/>
  <c r="BI245" i="23"/>
  <c r="BI1402" i="23"/>
  <c r="BJ8" i="25"/>
  <c r="AJ184" i="43"/>
  <c r="AJ141" i="43" s="1"/>
  <c r="BI19" i="24"/>
  <c r="BI75" i="24"/>
  <c r="BE1473" i="23"/>
  <c r="BE1472" i="23" s="1"/>
  <c r="BD191" i="24"/>
  <c r="BD185" i="24" s="1"/>
  <c r="BK46" i="25"/>
  <c r="BF133" i="23"/>
  <c r="AF534" i="43"/>
  <c r="AJ42" i="27"/>
  <c r="AJ71" i="27" s="1"/>
  <c r="AF530" i="43"/>
  <c r="AJ38" i="27"/>
  <c r="AJ67" i="27" s="1"/>
  <c r="L437" i="24"/>
  <c r="BG311" i="24"/>
  <c r="BG282" i="24" s="1"/>
  <c r="BG189" i="24" s="1"/>
  <c r="BH311" i="24"/>
  <c r="BI311" i="24"/>
  <c r="BK311" i="24"/>
  <c r="BL311" i="24"/>
  <c r="BJ311" i="24"/>
  <c r="BK223" i="23"/>
  <c r="BJ4" i="29"/>
  <c r="AU6" i="59"/>
  <c r="BJ16" i="24"/>
  <c r="AJ202" i="43" s="1"/>
  <c r="AJ238" i="43" s="1"/>
  <c r="BJ70" i="24"/>
  <c r="BJ95" i="24"/>
  <c r="BJ20" i="24" s="1"/>
  <c r="AJ212" i="43" s="1"/>
  <c r="AJ242" i="43" s="1"/>
  <c r="BJ15" i="24"/>
  <c r="AJ204" i="43" s="1"/>
  <c r="AJ240" i="43" s="1"/>
  <c r="BJ66" i="24"/>
  <c r="BJ9" i="24"/>
  <c r="AJ201" i="43" s="1"/>
  <c r="AJ237" i="43" s="1"/>
  <c r="BK1407" i="23"/>
  <c r="BK1430" i="23" s="1"/>
  <c r="BK340" i="23" s="1"/>
  <c r="BJ126" i="24"/>
  <c r="BJ147" i="24" s="1"/>
  <c r="BJ173" i="24" s="1"/>
  <c r="F275" i="24" s="1"/>
  <c r="BL275" i="24" s="1"/>
  <c r="L275" i="24" s="1"/>
  <c r="BF1165" i="23"/>
  <c r="BF1157" i="23" s="1"/>
  <c r="BF1194" i="23"/>
  <c r="BF1185" i="23"/>
  <c r="BF576" i="23"/>
  <c r="BF585" i="23"/>
  <c r="BF557" i="23"/>
  <c r="BF549" i="23" s="1"/>
  <c r="AE299" i="43" s="1"/>
  <c r="BF652" i="23"/>
  <c r="BF633" i="23"/>
  <c r="BF625" i="23" s="1"/>
  <c r="AE300" i="43" s="1"/>
  <c r="BF661" i="23"/>
  <c r="AL57" i="27"/>
  <c r="AL86" i="27" s="1"/>
  <c r="AH104" i="43"/>
  <c r="AI532" i="43"/>
  <c r="AM40" i="27"/>
  <c r="AM69" i="27" s="1"/>
  <c r="BE166" i="24"/>
  <c r="BF204" i="23"/>
  <c r="AF601" i="43"/>
  <c r="BF186" i="24"/>
  <c r="BG1470" i="23"/>
  <c r="BG1467" i="23" s="1"/>
  <c r="BJ1404" i="23"/>
  <c r="BJ1427" i="23" s="1"/>
  <c r="BJ337" i="23" s="1"/>
  <c r="BI123" i="24"/>
  <c r="BI144" i="24" s="1"/>
  <c r="BC296" i="23"/>
  <c r="BC156" i="23"/>
  <c r="AC568" i="43" s="1"/>
  <c r="AB585" i="43"/>
  <c r="BI1418" i="23"/>
  <c r="AM59" i="27" s="1"/>
  <c r="AM88" i="27" s="1"/>
  <c r="BI1442" i="23"/>
  <c r="BI1441" i="23" s="1"/>
  <c r="BI352" i="23" s="1"/>
  <c r="BI351" i="23" s="1"/>
  <c r="BK116" i="24"/>
  <c r="BK89" i="24"/>
  <c r="BK87" i="24"/>
  <c r="BK88" i="24"/>
  <c r="BK72" i="24"/>
  <c r="BK61" i="24"/>
  <c r="BK51" i="24"/>
  <c r="BK64" i="24"/>
  <c r="BK92" i="24"/>
  <c r="BK103" i="24"/>
  <c r="BK86" i="24"/>
  <c r="BK110" i="24"/>
  <c r="BK114" i="24"/>
  <c r="BK68" i="24"/>
  <c r="BK71" i="24"/>
  <c r="BK90" i="24"/>
  <c r="BK104" i="24"/>
  <c r="BK96" i="24"/>
  <c r="BK93" i="24"/>
  <c r="BK60" i="24"/>
  <c r="BK57" i="24"/>
  <c r="BK63" i="24"/>
  <c r="BK62" i="24"/>
  <c r="BK111" i="24"/>
  <c r="BK91" i="24"/>
  <c r="BK102" i="24"/>
  <c r="BK78" i="24"/>
  <c r="BK107" i="24"/>
  <c r="BK31" i="24"/>
  <c r="BK115" i="24"/>
  <c r="BK56" i="24"/>
  <c r="BK67" i="24"/>
  <c r="J170" i="24" a="1"/>
  <c r="J170" i="24" s="1"/>
  <c r="AV30" i="59"/>
  <c r="AV35" i="59" s="1"/>
  <c r="AV31" i="59"/>
  <c r="AV36" i="59" s="1"/>
  <c r="AV33" i="59"/>
  <c r="AV38" i="59" s="1"/>
  <c r="AV32" i="59"/>
  <c r="AV37" i="59" s="1"/>
  <c r="BK15" i="29"/>
  <c r="BK10" i="29" s="1"/>
  <c r="BL310" i="23" s="1"/>
  <c r="BL309" i="23" s="1"/>
  <c r="BK14" i="29"/>
  <c r="BG30" i="24"/>
  <c r="BI136" i="24"/>
  <c r="BJ1419" i="23"/>
  <c r="BI24" i="24"/>
  <c r="BI44" i="24" s="1" a="1"/>
  <c r="BI44" i="24" s="1"/>
  <c r="BJ1410" i="23"/>
  <c r="BJ1433" i="23" s="1"/>
  <c r="BJ343" i="23" s="1"/>
  <c r="BI129" i="24"/>
  <c r="BI150" i="24" s="1"/>
  <c r="BH143" i="24"/>
  <c r="BH121" i="24"/>
  <c r="BG174" i="24"/>
  <c r="BG142" i="24"/>
  <c r="BJ42" i="24" a="1"/>
  <c r="BJ42" i="24" s="1"/>
  <c r="AI544" i="43"/>
  <c r="AM46" i="27"/>
  <c r="AM75" i="27" s="1"/>
  <c r="BK174" i="24"/>
  <c r="AV779" i="23"/>
  <c r="AL628" i="23"/>
  <c r="AL470" i="23" s="1"/>
  <c r="AL458" i="23" s="1"/>
  <c r="AL360" i="23" s="1"/>
  <c r="AR586" i="23"/>
  <c r="AR590" i="23" s="1"/>
  <c r="AS584" i="23" s="1"/>
  <c r="AQ888" i="23"/>
  <c r="AQ891" i="23" s="1"/>
  <c r="AQ893" i="23" s="1"/>
  <c r="AR589" i="23"/>
  <c r="AR514" i="23"/>
  <c r="AS510" i="23" s="1"/>
  <c r="AQ1214" i="23"/>
  <c r="AR1164" i="23"/>
  <c r="AQ1156" i="23"/>
  <c r="AQ466" i="23" s="1"/>
  <c r="AQ454" i="23" s="1"/>
  <c r="AQ356" i="23" s="1"/>
  <c r="AQ162" i="23" s="1"/>
  <c r="AQ1169" i="23"/>
  <c r="AQ1160" i="23"/>
  <c r="AQ470" i="23" s="1"/>
  <c r="AQ458" i="23" s="1"/>
  <c r="AQ360" i="23" s="1"/>
  <c r="P281" i="43"/>
  <c r="O604" i="43"/>
  <c r="AR1187" i="23"/>
  <c r="AR1188" i="23"/>
  <c r="AR1168" i="23" s="1"/>
  <c r="AR1159" i="23" s="1"/>
  <c r="AR469" i="23" s="1"/>
  <c r="AR457" i="23" s="1"/>
  <c r="AR359" i="23" s="1"/>
  <c r="AR1186" i="23"/>
  <c r="AR1166" i="23" s="1"/>
  <c r="AR1158" i="23" s="1"/>
  <c r="AR468" i="23" s="1"/>
  <c r="AR456" i="23" s="1"/>
  <c r="AR358" i="23" s="1"/>
  <c r="P282" i="43"/>
  <c r="O605" i="43"/>
  <c r="AP970" i="23"/>
  <c r="AQ964" i="23" s="1"/>
  <c r="AQ736" i="23"/>
  <c r="AQ740" i="23" s="1"/>
  <c r="AQ738" i="23" s="1"/>
  <c r="AR1193" i="23"/>
  <c r="AR1196" i="23" s="1"/>
  <c r="AQ1046" i="23"/>
  <c r="AR1051" i="23" s="1"/>
  <c r="AR666" i="23"/>
  <c r="AS671" i="23" s="1"/>
  <c r="BB730" i="23"/>
  <c r="BD1110" i="23"/>
  <c r="BD1113" i="23" s="1"/>
  <c r="BE1107" i="23" s="1"/>
  <c r="AQ1119" i="23"/>
  <c r="AQ1121" i="23" s="1"/>
  <c r="BB941" i="23"/>
  <c r="BB932" i="23"/>
  <c r="BA863" i="23"/>
  <c r="BA884" i="23"/>
  <c r="BC958" i="23"/>
  <c r="BC959" i="23"/>
  <c r="BC940" i="23" s="1"/>
  <c r="BC931" i="23" s="1"/>
  <c r="BC957" i="23"/>
  <c r="BC938" i="23" s="1"/>
  <c r="BC930" i="23" s="1"/>
  <c r="BB942" i="23"/>
  <c r="BA711" i="23"/>
  <c r="BA732" i="23"/>
  <c r="AL469" i="23"/>
  <c r="AL457" i="23" s="1"/>
  <c r="AL359" i="23" s="1"/>
  <c r="BD1012" i="23"/>
  <c r="BD1018" i="23" s="1"/>
  <c r="BC1004" i="23"/>
  <c r="BD1017" i="23"/>
  <c r="BB1084" i="23"/>
  <c r="BB1093" i="23"/>
  <c r="BB1094" i="23"/>
  <c r="AS504" i="23"/>
  <c r="AZ852" i="23"/>
  <c r="BA860" i="23"/>
  <c r="OB55" i="25"/>
  <c r="OA56" i="25"/>
  <c r="AR818" i="23"/>
  <c r="BA885" i="23"/>
  <c r="BB879" i="23" s="1"/>
  <c r="BC1091" i="23"/>
  <c r="BC1112" i="23"/>
  <c r="D26" i="28" l="1" a="1"/>
  <c r="D26" i="28" s="1"/>
  <c r="C459" i="43" s="1"/>
  <c r="AW50" i="28"/>
  <c r="AV19" i="55"/>
  <c r="BK1404" i="23"/>
  <c r="BK1427" i="23" s="1"/>
  <c r="BK337" i="23" s="1"/>
  <c r="BJ123" i="24"/>
  <c r="BJ144" i="24" s="1"/>
  <c r="BJ43" i="24" a="1"/>
  <c r="BJ43" i="24" s="1"/>
  <c r="AE588" i="43"/>
  <c r="BJ134" i="24"/>
  <c r="BJ155" i="24" s="1"/>
  <c r="AZ713" i="23"/>
  <c r="D21" i="28" a="1"/>
  <c r="D21" i="28" s="1"/>
  <c r="C454" i="43" s="1"/>
  <c r="AJ214" i="43"/>
  <c r="AJ244" i="43" s="1"/>
  <c r="BJ258" i="23"/>
  <c r="BJ260" i="23" s="1"/>
  <c r="BJ256" i="23" s="1"/>
  <c r="AI88" i="43" s="1"/>
  <c r="AJ230" i="43"/>
  <c r="AY704" i="23"/>
  <c r="AY713" i="23"/>
  <c r="AW20" i="55"/>
  <c r="AL95" i="43" s="1"/>
  <c r="AL102" i="43" s="1"/>
  <c r="BL228" i="23"/>
  <c r="AK94" i="43"/>
  <c r="AK101" i="43" s="1"/>
  <c r="AW700" i="23"/>
  <c r="AX708" i="23"/>
  <c r="AX714" i="23" s="1"/>
  <c r="BL100" i="24"/>
  <c r="I100" i="24" s="1"/>
  <c r="BL101" i="24"/>
  <c r="I101" i="24" s="1"/>
  <c r="BL97" i="24"/>
  <c r="I97" i="24" s="1"/>
  <c r="BL98" i="24"/>
  <c r="I98" i="24" s="1"/>
  <c r="BL99" i="24"/>
  <c r="I99" i="24" s="1"/>
  <c r="BL84" i="24"/>
  <c r="I84" i="24" s="1"/>
  <c r="BL79" i="24"/>
  <c r="I79" i="24" s="1"/>
  <c r="BL81" i="24"/>
  <c r="I81" i="24" s="1"/>
  <c r="BL80" i="24"/>
  <c r="I80" i="24" s="1"/>
  <c r="BL82" i="24"/>
  <c r="I82" i="24" s="1"/>
  <c r="BL83" i="24"/>
  <c r="I83" i="24" s="1"/>
  <c r="J175" i="24" a="1"/>
  <c r="J175" i="24" s="1"/>
  <c r="BL85" i="24"/>
  <c r="I85" i="24" s="1"/>
  <c r="BE1036" i="23"/>
  <c r="BK241" i="24"/>
  <c r="BK188" i="24" s="1"/>
  <c r="BL1469" i="23" s="1"/>
  <c r="L274" i="24"/>
  <c r="BE1037" i="23"/>
  <c r="BF1031" i="23" s="1"/>
  <c r="BF1035" i="23" s="1"/>
  <c r="BF1016" i="23" s="1"/>
  <c r="BF1007" i="23" s="1"/>
  <c r="AH435" i="43"/>
  <c r="AD603" i="43"/>
  <c r="BD201" i="23"/>
  <c r="AD585" i="43" s="1"/>
  <c r="AC280" i="43"/>
  <c r="BG1145" i="23" a="1"/>
  <c r="BG1145" i="23" s="1"/>
  <c r="BG1146" i="23" s="1"/>
  <c r="BG1149" i="23" s="1"/>
  <c r="BG1185" i="23" s="1"/>
  <c r="BG1069" i="23" a="1"/>
  <c r="BG1069" i="23" s="1"/>
  <c r="BG1070" i="23" s="1"/>
  <c r="BG1073" i="23" s="1"/>
  <c r="BG1089" i="23" s="1"/>
  <c r="BG1081" i="23" s="1"/>
  <c r="AF306" i="43" s="1"/>
  <c r="BG689" i="23" a="1"/>
  <c r="BG689" i="23" s="1"/>
  <c r="BG690" i="23" s="1"/>
  <c r="BG693" i="23" s="1"/>
  <c r="BG728" i="23" s="1"/>
  <c r="BI178" i="24"/>
  <c r="F399" i="24" s="1"/>
  <c r="BG841" i="23" a="1"/>
  <c r="BG841" i="23" s="1"/>
  <c r="BG842" i="23" s="1"/>
  <c r="BG845" i="23" s="1"/>
  <c r="BG880" i="23" s="1"/>
  <c r="BG993" i="23" a="1"/>
  <c r="BG993" i="23" s="1"/>
  <c r="BG994" i="23" s="1"/>
  <c r="BG997" i="23" s="1"/>
  <c r="BG1032" i="23" s="1"/>
  <c r="BG613" i="23" a="1"/>
  <c r="BG613" i="23" s="1"/>
  <c r="BG614" i="23" s="1"/>
  <c r="BG617" i="23" s="1"/>
  <c r="BG661" i="23" s="1"/>
  <c r="D19" i="28" a="1"/>
  <c r="D19" i="28" s="1"/>
  <c r="BK237" i="23"/>
  <c r="BK278" i="23" s="1"/>
  <c r="J180" i="24" a="1"/>
  <c r="J180" i="24" s="1"/>
  <c r="J172" i="24" a="1"/>
  <c r="J172" i="24" s="1"/>
  <c r="AS562" i="23"/>
  <c r="AS552" i="23"/>
  <c r="AS561" i="23"/>
  <c r="AT579" i="23"/>
  <c r="AT560" i="23" s="1"/>
  <c r="AT551" i="23" s="1"/>
  <c r="AT577" i="23"/>
  <c r="AT578" i="23"/>
  <c r="BG488" i="23"/>
  <c r="BG489" i="23" s="1"/>
  <c r="BG505" i="23" s="1"/>
  <c r="BG497" i="23" s="1"/>
  <c r="BG537" i="23" a="1"/>
  <c r="BG537" i="23" s="1"/>
  <c r="BG538" i="23" s="1"/>
  <c r="BG541" i="23" s="1"/>
  <c r="BG576" i="23" s="1"/>
  <c r="BG917" i="23" a="1"/>
  <c r="BG917" i="23" s="1"/>
  <c r="BG918" i="23" s="1"/>
  <c r="BG921" i="23" s="1"/>
  <c r="BG965" i="23" s="1"/>
  <c r="BG765" i="23" a="1"/>
  <c r="BG765" i="23" s="1"/>
  <c r="BG766" i="23" s="1"/>
  <c r="BG769" i="23" s="1"/>
  <c r="BG785" i="23" s="1"/>
  <c r="BG777" i="23" s="1"/>
  <c r="AF302" i="43" s="1"/>
  <c r="AD298" i="43"/>
  <c r="BA806" i="23"/>
  <c r="BA809" i="23" s="1"/>
  <c r="BB803" i="23" s="1"/>
  <c r="BB806" i="23" s="1"/>
  <c r="AY776" i="23"/>
  <c r="AZ784" i="23"/>
  <c r="AZ808" i="23"/>
  <c r="AZ787" i="23"/>
  <c r="BK55" i="24"/>
  <c r="BK10" i="24" s="1"/>
  <c r="BH30" i="24"/>
  <c r="AH185" i="43"/>
  <c r="BJ75" i="24"/>
  <c r="L354" i="24"/>
  <c r="BE467" i="23"/>
  <c r="BE455" i="23" s="1"/>
  <c r="BE357" i="23" s="1"/>
  <c r="BE178" i="23" s="1"/>
  <c r="AX637" i="23"/>
  <c r="AX628" i="23"/>
  <c r="AV624" i="23"/>
  <c r="AW632" i="23"/>
  <c r="AW638" i="23" s="1"/>
  <c r="BJ48" i="24"/>
  <c r="AY654" i="23"/>
  <c r="AY657" i="23" s="1"/>
  <c r="AZ651" i="23" s="1"/>
  <c r="AZ654" i="23" s="1"/>
  <c r="AW637" i="23"/>
  <c r="AW628" i="23"/>
  <c r="BH1401" i="23"/>
  <c r="AL56" i="27" s="1"/>
  <c r="AL85" i="27" s="1"/>
  <c r="L396" i="24"/>
  <c r="BJ313" i="23"/>
  <c r="AI185" i="43" s="1"/>
  <c r="BJ1442" i="23"/>
  <c r="BJ1441" i="23" s="1"/>
  <c r="BJ352" i="23" s="1"/>
  <c r="BJ351" i="23" s="1"/>
  <c r="BJ1418" i="23"/>
  <c r="AN59" i="27" s="1"/>
  <c r="AN88" i="27" s="1"/>
  <c r="AK184" i="43"/>
  <c r="AK141" i="43" s="1"/>
  <c r="BK26" i="24"/>
  <c r="AK221" i="43"/>
  <c r="AK246" i="43" s="1"/>
  <c r="BK14" i="24"/>
  <c r="BK95" i="24"/>
  <c r="BK12" i="24"/>
  <c r="BJ129" i="24"/>
  <c r="BJ150" i="24" s="1"/>
  <c r="BK1410" i="23"/>
  <c r="BK1433" i="23" s="1"/>
  <c r="BK343" i="23" s="1"/>
  <c r="L311" i="24"/>
  <c r="AM57" i="27"/>
  <c r="AM86" i="27" s="1"/>
  <c r="AM41" i="27"/>
  <c r="AM70" i="27" s="1"/>
  <c r="AI533" i="43"/>
  <c r="AI228" i="43"/>
  <c r="BJ271" i="23"/>
  <c r="BJ118" i="23"/>
  <c r="AI78" i="43" s="1"/>
  <c r="AI437" i="43"/>
  <c r="BJ303" i="23"/>
  <c r="BJ302" i="23" s="1"/>
  <c r="BJ137" i="24"/>
  <c r="BJ158" i="24" s="1"/>
  <c r="BK1420" i="23"/>
  <c r="BK1443" i="23" s="1"/>
  <c r="AF157" i="43"/>
  <c r="BK421" i="23"/>
  <c r="BK429" i="23"/>
  <c r="BL425" i="23" s="1"/>
  <c r="BK427" i="23"/>
  <c r="BK423" i="23"/>
  <c r="BK426" i="23"/>
  <c r="BK422" i="23"/>
  <c r="BK413" i="23" s="1"/>
  <c r="BK374" i="23" s="1"/>
  <c r="BK431" i="23"/>
  <c r="BK428" i="23"/>
  <c r="BK420" i="23"/>
  <c r="BK412" i="23" s="1"/>
  <c r="BK373" i="23" s="1"/>
  <c r="BJ414" i="23"/>
  <c r="BJ375" i="23" s="1"/>
  <c r="BK439" i="24"/>
  <c r="BI439" i="24"/>
  <c r="BI408" i="24" s="1"/>
  <c r="BI194" i="24" s="1"/>
  <c r="BJ1475" i="23" s="1"/>
  <c r="BL439" i="24"/>
  <c r="BJ439" i="24"/>
  <c r="BK1421" i="23"/>
  <c r="BJ138" i="24"/>
  <c r="BJ159" i="24" s="1"/>
  <c r="BJ156" i="24" s="1"/>
  <c r="BI269" i="23"/>
  <c r="BG249" i="23"/>
  <c r="BG120" i="23"/>
  <c r="BH152" i="24"/>
  <c r="BH130" i="24"/>
  <c r="BH120" i="24" s="1"/>
  <c r="BI1436" i="23"/>
  <c r="BI1412" i="23"/>
  <c r="AM58" i="27" s="1"/>
  <c r="AM87" i="27" s="1"/>
  <c r="L438" i="24"/>
  <c r="BI11" i="25"/>
  <c r="AW14" i="55"/>
  <c r="AW13" i="55" s="1"/>
  <c r="AI183" i="43"/>
  <c r="AI140" i="43" s="1"/>
  <c r="AH546" i="43"/>
  <c r="AL48" i="27"/>
  <c r="AL77" i="27" s="1"/>
  <c r="BF467" i="23"/>
  <c r="BF455" i="23" s="1"/>
  <c r="BF357" i="23" s="1"/>
  <c r="BF178" i="23" s="1"/>
  <c r="BJ33" i="24"/>
  <c r="AJ438" i="43" s="1"/>
  <c r="BJ124" i="24"/>
  <c r="BJ145" i="24" s="1"/>
  <c r="BK1405" i="23"/>
  <c r="BK1428" i="23" s="1"/>
  <c r="BK338" i="23" s="1"/>
  <c r="BI157" i="24"/>
  <c r="BI179" i="24" s="1"/>
  <c r="F440" i="24" s="1"/>
  <c r="BI135" i="24"/>
  <c r="AV34" i="59"/>
  <c r="AK436" i="43"/>
  <c r="AK220" i="43"/>
  <c r="AK245" i="43" s="1"/>
  <c r="BK25" i="24"/>
  <c r="BK113" i="24"/>
  <c r="AK222" i="43"/>
  <c r="AK247" i="43" s="1"/>
  <c r="BK27" i="24"/>
  <c r="AE298" i="43"/>
  <c r="BK1409" i="23"/>
  <c r="BK1432" i="23" s="1"/>
  <c r="BK342" i="23" s="1"/>
  <c r="BJ128" i="24"/>
  <c r="BJ149" i="24" s="1"/>
  <c r="BK8" i="25"/>
  <c r="BJ1413" i="23"/>
  <c r="AI211" i="43"/>
  <c r="AI241" i="43" s="1"/>
  <c r="BI34" i="24"/>
  <c r="AI439" i="43" s="1"/>
  <c r="BI131" i="24"/>
  <c r="BI18" i="24"/>
  <c r="BI6" i="24" s="1"/>
  <c r="BF1619" i="23" s="1" a="1"/>
  <c r="BF1619" i="23" s="1"/>
  <c r="BF1618" i="23" s="1"/>
  <c r="BF1617" i="23" s="1"/>
  <c r="BF1627" i="23" s="1"/>
  <c r="AE174" i="43" s="1"/>
  <c r="BI40" i="24" a="1"/>
  <c r="BI40" i="24" s="1"/>
  <c r="BI39" i="24" s="1"/>
  <c r="BI131" i="23"/>
  <c r="BI242" i="23"/>
  <c r="BI241" i="23" s="1"/>
  <c r="BI244" i="23"/>
  <c r="BI298" i="23"/>
  <c r="AK186" i="43"/>
  <c r="BJ1614" i="23"/>
  <c r="BH346" i="23"/>
  <c r="BH345" i="23" s="1"/>
  <c r="BH537" i="23" s="1" a="1"/>
  <c r="BH537" i="23" s="1"/>
  <c r="BH538" i="23" s="1"/>
  <c r="BH541" i="23" s="1"/>
  <c r="BH1435" i="23"/>
  <c r="AU41" i="59"/>
  <c r="AU49" i="59"/>
  <c r="BK236" i="23"/>
  <c r="BL222" i="23"/>
  <c r="AV5" i="59"/>
  <c r="AV43" i="59" s="1"/>
  <c r="AV42" i="59" s="1"/>
  <c r="F398" i="24"/>
  <c r="BH168" i="24"/>
  <c r="BK312" i="24"/>
  <c r="BI312" i="24"/>
  <c r="BJ312" i="24"/>
  <c r="BH312" i="24"/>
  <c r="BH282" i="24" s="1"/>
  <c r="BH189" i="24" s="1"/>
  <c r="BL312" i="24"/>
  <c r="AW33" i="59"/>
  <c r="AW38" i="59" s="1"/>
  <c r="AW32" i="59"/>
  <c r="AW37" i="59" s="1"/>
  <c r="AW30" i="59"/>
  <c r="AW35" i="59" s="1"/>
  <c r="AW31" i="59"/>
  <c r="AW36" i="59" s="1"/>
  <c r="BM254" i="23"/>
  <c r="BM250" i="23" s="1"/>
  <c r="AL87" i="43" s="1"/>
  <c r="BM1580" i="23"/>
  <c r="BM1223" i="23"/>
  <c r="BM321" i="23"/>
  <c r="BM82" i="23"/>
  <c r="BM99" i="23"/>
  <c r="BM44" i="23"/>
  <c r="BM260" i="23"/>
  <c r="BM256" i="23" s="1"/>
  <c r="AL88" i="43" s="1"/>
  <c r="BM323" i="23"/>
  <c r="BI17" i="29"/>
  <c r="BI18" i="29"/>
  <c r="BI19" i="29" s="1"/>
  <c r="BH116" i="23"/>
  <c r="BH1459" i="23"/>
  <c r="BH1455" i="23"/>
  <c r="BH1454" i="23" s="1"/>
  <c r="BI128" i="23"/>
  <c r="BI1511" i="23"/>
  <c r="BI1490" i="23" s="1"/>
  <c r="BK1413" i="23"/>
  <c r="BJ18" i="24"/>
  <c r="AJ211" i="43"/>
  <c r="AJ241" i="43" s="1"/>
  <c r="BJ131" i="24"/>
  <c r="BJ34" i="24"/>
  <c r="AJ439" i="43" s="1"/>
  <c r="BK15" i="24"/>
  <c r="BK66" i="24"/>
  <c r="BK106" i="24"/>
  <c r="BK11" i="24"/>
  <c r="BK59" i="24"/>
  <c r="BK109" i="24"/>
  <c r="BG133" i="23"/>
  <c r="AF588" i="43"/>
  <c r="BF36" i="23"/>
  <c r="BK1414" i="23"/>
  <c r="BK1437" i="23" s="1"/>
  <c r="BK347" i="23" s="1"/>
  <c r="BJ132" i="24"/>
  <c r="BJ153" i="24" s="1"/>
  <c r="BJ41" i="24" a="1"/>
  <c r="BJ41" i="24" s="1"/>
  <c r="BK314" i="23"/>
  <c r="BK315" i="23"/>
  <c r="BG186" i="24"/>
  <c r="BH1470" i="23"/>
  <c r="BH1467" i="23" s="1"/>
  <c r="BI336" i="23"/>
  <c r="BI335" i="23" s="1"/>
  <c r="BI1425" i="23"/>
  <c r="BI143" i="24"/>
  <c r="BI121" i="24"/>
  <c r="BJ7" i="29"/>
  <c r="BK307" i="23"/>
  <c r="BK306" i="23" s="1"/>
  <c r="BK292" i="23" s="1"/>
  <c r="BK291" i="23" s="1"/>
  <c r="BI1620" i="23"/>
  <c r="AH543" i="43"/>
  <c r="AL45" i="27"/>
  <c r="AL74" i="27" s="1"/>
  <c r="BE191" i="24"/>
  <c r="BE185" i="24" s="1"/>
  <c r="BF1473" i="23"/>
  <c r="BF1472" i="23" s="1"/>
  <c r="BJ411" i="23"/>
  <c r="BJ372" i="23" s="1"/>
  <c r="BK419" i="23"/>
  <c r="BJ432" i="23"/>
  <c r="BJ415" i="23" s="1"/>
  <c r="BJ376" i="23" s="1"/>
  <c r="AQ22" i="28"/>
  <c r="AQ24" i="28" s="1"/>
  <c r="AQ25" i="28" s="1"/>
  <c r="BG176" i="23"/>
  <c r="AK56" i="27"/>
  <c r="AK85" i="27" s="1"/>
  <c r="BL46" i="25"/>
  <c r="BJ40" i="24" a="1"/>
  <c r="BJ40" i="24" s="1"/>
  <c r="BD296" i="23"/>
  <c r="BD156" i="23"/>
  <c r="AD568" i="43" s="1"/>
  <c r="BJ272" i="23"/>
  <c r="BJ119" i="23"/>
  <c r="AI83" i="43"/>
  <c r="AI105" i="43" s="1"/>
  <c r="BL90" i="24"/>
  <c r="I90" i="24" s="1"/>
  <c r="BL103" i="24"/>
  <c r="I103" i="24" s="1"/>
  <c r="BL87" i="24"/>
  <c r="I87" i="24" s="1"/>
  <c r="BL68" i="24"/>
  <c r="I68" i="24" s="1"/>
  <c r="BL31" i="24"/>
  <c r="AL436" i="43" s="1"/>
  <c r="BL72" i="24"/>
  <c r="I72" i="24" s="1"/>
  <c r="BL114" i="24"/>
  <c r="I114" i="24" s="1"/>
  <c r="BL51" i="24"/>
  <c r="BL50" i="24" s="1"/>
  <c r="BL91" i="24"/>
  <c r="I91" i="24" s="1"/>
  <c r="BL86" i="24"/>
  <c r="I86" i="24" s="1"/>
  <c r="BL93" i="24"/>
  <c r="I93" i="24" s="1"/>
  <c r="BL60" i="24"/>
  <c r="BL64" i="24"/>
  <c r="I64" i="24" s="1"/>
  <c r="BL57" i="24"/>
  <c r="I57" i="24" s="1"/>
  <c r="BL92" i="24"/>
  <c r="I92" i="24" s="1"/>
  <c r="BL104" i="24"/>
  <c r="I104" i="24" s="1"/>
  <c r="BL88" i="24"/>
  <c r="I88" i="24" s="1"/>
  <c r="BL116" i="24"/>
  <c r="BL67" i="24"/>
  <c r="I67" i="24" s="1"/>
  <c r="BL71" i="24"/>
  <c r="I71" i="24" s="1"/>
  <c r="BL56" i="24"/>
  <c r="BL111" i="24"/>
  <c r="I111" i="24" s="1"/>
  <c r="BL110" i="24"/>
  <c r="BL61" i="24"/>
  <c r="BL12" i="24" s="1"/>
  <c r="BL89" i="24"/>
  <c r="I89" i="24" s="1"/>
  <c r="BL102" i="24"/>
  <c r="I102" i="24" s="1"/>
  <c r="BL96" i="24"/>
  <c r="I96" i="24" s="1"/>
  <c r="BL78" i="24"/>
  <c r="I78" i="24" s="1"/>
  <c r="BL63" i="24"/>
  <c r="BL14" i="24" s="1"/>
  <c r="BL107" i="24"/>
  <c r="BL106" i="24" s="1"/>
  <c r="BL21" i="24" s="1"/>
  <c r="BL62" i="24"/>
  <c r="BL13" i="24" s="1"/>
  <c r="BL115" i="24"/>
  <c r="I115" i="24" s="1"/>
  <c r="BK1419" i="23"/>
  <c r="BJ24" i="24"/>
  <c r="BJ44" i="24" s="1" a="1"/>
  <c r="BJ44" i="24" s="1"/>
  <c r="BJ136" i="24"/>
  <c r="AK38" i="27"/>
  <c r="AK67" i="27" s="1"/>
  <c r="AG530" i="43"/>
  <c r="BI397" i="24"/>
  <c r="BK397" i="24"/>
  <c r="BL397" i="24"/>
  <c r="BJ397" i="24"/>
  <c r="BH397" i="24"/>
  <c r="BH367" i="24" s="1"/>
  <c r="BH193" i="24" s="1"/>
  <c r="BI1474" i="23" s="1"/>
  <c r="BG169" i="24"/>
  <c r="BG171" i="24"/>
  <c r="F313" i="24"/>
  <c r="BH174" i="24"/>
  <c r="BH142" i="24"/>
  <c r="BK13" i="29"/>
  <c r="BK9" i="29"/>
  <c r="BK77" i="24"/>
  <c r="BK13" i="24"/>
  <c r="BK16" i="24"/>
  <c r="AK202" i="43" s="1"/>
  <c r="AK238" i="43" s="1"/>
  <c r="BK70" i="24"/>
  <c r="BK50" i="24"/>
  <c r="BJ122" i="24"/>
  <c r="BK1403" i="23"/>
  <c r="BJ32" i="24"/>
  <c r="BJ8" i="24"/>
  <c r="AF548" i="43"/>
  <c r="AJ49" i="27"/>
  <c r="AJ78" i="27" s="1"/>
  <c r="BE134" i="23"/>
  <c r="BE1466" i="23"/>
  <c r="BK1512" i="23"/>
  <c r="BK1492" i="23" s="1"/>
  <c r="BK129" i="23"/>
  <c r="BJ39" i="25"/>
  <c r="AX2" i="28"/>
  <c r="BJ38" i="25"/>
  <c r="AK179" i="43"/>
  <c r="AK188" i="43"/>
  <c r="BJ245" i="23"/>
  <c r="BJ1402" i="23"/>
  <c r="BJ1426" i="23"/>
  <c r="L353" i="24"/>
  <c r="BK4" i="29"/>
  <c r="AV6" i="59"/>
  <c r="BL223" i="23"/>
  <c r="BF167" i="24"/>
  <c r="BF166" i="24" s="1"/>
  <c r="BF176" i="24"/>
  <c r="F355" i="24"/>
  <c r="BG177" i="24"/>
  <c r="BH252" i="23"/>
  <c r="BH254" i="23" s="1"/>
  <c r="BH250" i="23" s="1"/>
  <c r="AG87" i="43" s="1"/>
  <c r="AG106" i="43" s="1"/>
  <c r="BG151" i="24"/>
  <c r="BG141" i="24" s="1"/>
  <c r="AN46" i="27"/>
  <c r="AN75" i="27" s="1"/>
  <c r="AJ544" i="43"/>
  <c r="AH248" i="43"/>
  <c r="AH229" i="43"/>
  <c r="AH231" i="43" s="1"/>
  <c r="BI38" i="24" a="1"/>
  <c r="BI38" i="24" s="1"/>
  <c r="AD549" i="43"/>
  <c r="AH50" i="27"/>
  <c r="AH79" i="27" s="1"/>
  <c r="BD174" i="23"/>
  <c r="AG54" i="27"/>
  <c r="AG83" i="27" s="1"/>
  <c r="BC213" i="23"/>
  <c r="AC599" i="43"/>
  <c r="BF326" i="24"/>
  <c r="BF192" i="24" s="1"/>
  <c r="AL173" i="43"/>
  <c r="AL172" i="43"/>
  <c r="AM569" i="43"/>
  <c r="BI12" i="25"/>
  <c r="BL15" i="29"/>
  <c r="BL10" i="29" s="1"/>
  <c r="BM310" i="23" s="1"/>
  <c r="BM309" i="23" s="1"/>
  <c r="BM293" i="23" s="1"/>
  <c r="BL14" i="29"/>
  <c r="AR496" i="23"/>
  <c r="AS660" i="23"/>
  <c r="AS663" i="23" s="1"/>
  <c r="AS665" i="23" s="1"/>
  <c r="AS595" i="23"/>
  <c r="AS592" i="23" s="1"/>
  <c r="AQ739" i="23"/>
  <c r="AQ742" i="23" s="1"/>
  <c r="AR747" i="23" s="1"/>
  <c r="AR744" i="23" s="1"/>
  <c r="AQ975" i="23"/>
  <c r="AS587" i="23"/>
  <c r="AS588" i="23"/>
  <c r="BA866" i="23"/>
  <c r="BA852" i="23" s="1"/>
  <c r="AR1190" i="23"/>
  <c r="AS1184" i="23" s="1"/>
  <c r="AS1187" i="23" s="1"/>
  <c r="AR179" i="23"/>
  <c r="AR1215" i="23"/>
  <c r="AR1216" i="23"/>
  <c r="AR180" i="23"/>
  <c r="AR1189" i="23"/>
  <c r="AR1167" i="23"/>
  <c r="AQ1274" i="23"/>
  <c r="AQ137" i="23"/>
  <c r="O552" i="43" s="1"/>
  <c r="AR1040" i="23"/>
  <c r="AR1043" i="23" s="1"/>
  <c r="AR1045" i="23" s="1"/>
  <c r="AR1197" i="23"/>
  <c r="AR1195" i="23" s="1"/>
  <c r="AR1199" i="23" s="1"/>
  <c r="AS1204" i="23" s="1"/>
  <c r="AS1201" i="23" s="1"/>
  <c r="AQ1122" i="23"/>
  <c r="AR1116" i="23" s="1"/>
  <c r="AS511" i="23"/>
  <c r="AS508" i="23"/>
  <c r="F317" i="24"/>
  <c r="AS823" i="23"/>
  <c r="AS812" i="23"/>
  <c r="AL180" i="23"/>
  <c r="AL1216" i="23"/>
  <c r="AL1214" i="23" s="1"/>
  <c r="BD1004" i="23"/>
  <c r="BE1012" i="23"/>
  <c r="BE1018" i="23" s="1"/>
  <c r="BB881" i="23"/>
  <c r="BB862" i="23" s="1"/>
  <c r="BB854" i="23" s="1"/>
  <c r="BB882" i="23"/>
  <c r="BB883" i="23"/>
  <c r="BB864" i="23" s="1"/>
  <c r="BB855" i="23" s="1"/>
  <c r="BB928" i="23"/>
  <c r="BC936" i="23"/>
  <c r="BE1110" i="23"/>
  <c r="BE1113" i="23" s="1"/>
  <c r="BF1107" i="23" s="1"/>
  <c r="OB56" i="25"/>
  <c r="OC55" i="25"/>
  <c r="BB1080" i="23"/>
  <c r="BC1088" i="23"/>
  <c r="BC1094" i="23" s="1"/>
  <c r="AL1274" i="23"/>
  <c r="AL137" i="23"/>
  <c r="J552" i="43" s="1"/>
  <c r="BA704" i="23"/>
  <c r="BA713" i="23"/>
  <c r="BD1112" i="23"/>
  <c r="BD1091" i="23"/>
  <c r="BC961" i="23"/>
  <c r="BD955" i="23" s="1"/>
  <c r="BA856" i="23"/>
  <c r="BA865" i="23"/>
  <c r="AQ967" i="23"/>
  <c r="AQ969" i="23" s="1"/>
  <c r="BB732" i="23"/>
  <c r="BB711" i="23"/>
  <c r="BC1093" i="23"/>
  <c r="BC1084" i="23"/>
  <c r="BC960" i="23"/>
  <c r="BC939" i="23"/>
  <c r="BE1017" i="23"/>
  <c r="BE1008" i="23"/>
  <c r="AQ894" i="23"/>
  <c r="BB733" i="23"/>
  <c r="BC727" i="23" s="1"/>
  <c r="AW19" i="55" l="1"/>
  <c r="BK271" i="23"/>
  <c r="AK230" i="43"/>
  <c r="BK128" i="24"/>
  <c r="BK149" i="24" s="1"/>
  <c r="AK204" i="43"/>
  <c r="AK240" i="43" s="1"/>
  <c r="BK123" i="24"/>
  <c r="BK144" i="24" s="1"/>
  <c r="AK203" i="43"/>
  <c r="AK239" i="43" s="1"/>
  <c r="AK200" i="43"/>
  <c r="AK236" i="43" s="1"/>
  <c r="BK118" i="23"/>
  <c r="AL106" i="43"/>
  <c r="BM228" i="23"/>
  <c r="AL94" i="43"/>
  <c r="AL101" i="43" s="1"/>
  <c r="AY708" i="23"/>
  <c r="AY714" i="23" s="1"/>
  <c r="AX700" i="23"/>
  <c r="BI168" i="24"/>
  <c r="BG1117" i="23"/>
  <c r="BF1033" i="23"/>
  <c r="BF1014" i="23" s="1"/>
  <c r="BF1006" i="23" s="1"/>
  <c r="BF1034" i="23"/>
  <c r="BF1015" i="23" s="1"/>
  <c r="BF1017" i="23" s="1"/>
  <c r="BG709" i="23"/>
  <c r="BG701" i="23" s="1"/>
  <c r="AF301" i="43" s="1"/>
  <c r="BG1165" i="23"/>
  <c r="BG1157" i="23" s="1"/>
  <c r="BG1194" i="23"/>
  <c r="BG861" i="23"/>
  <c r="BG853" i="23" s="1"/>
  <c r="AF303" i="43" s="1"/>
  <c r="BG889" i="23"/>
  <c r="BG737" i="23"/>
  <c r="BE201" i="23"/>
  <c r="AE585" i="43" s="1"/>
  <c r="BK258" i="23"/>
  <c r="BK260" i="23" s="1"/>
  <c r="BK256" i="23" s="1"/>
  <c r="AJ88" i="43" s="1"/>
  <c r="BG633" i="23"/>
  <c r="BG625" i="23" s="1"/>
  <c r="AF300" i="43" s="1"/>
  <c r="BG585" i="23"/>
  <c r="BG652" i="23"/>
  <c r="BG557" i="23"/>
  <c r="BG549" i="23" s="1"/>
  <c r="AF299" i="43" s="1"/>
  <c r="BG804" i="23"/>
  <c r="BG1108" i="23"/>
  <c r="BG937" i="23"/>
  <c r="BG929" i="23" s="1"/>
  <c r="AF304" i="43" s="1"/>
  <c r="BJ39" i="24"/>
  <c r="BG1013" i="23"/>
  <c r="BG1005" i="23" s="1"/>
  <c r="AF305" i="43" s="1"/>
  <c r="BG1041" i="23"/>
  <c r="AE603" i="43"/>
  <c r="AD280" i="43"/>
  <c r="I51" i="24"/>
  <c r="BG956" i="23"/>
  <c r="BI37" i="24"/>
  <c r="BH176" i="23"/>
  <c r="AH601" i="43" s="1"/>
  <c r="AT558" i="23"/>
  <c r="AT550" i="23" s="1"/>
  <c r="AT581" i="23"/>
  <c r="AU575" i="23" s="1"/>
  <c r="AS548" i="23"/>
  <c r="AT556" i="23"/>
  <c r="AT559" i="23"/>
  <c r="AT580" i="23"/>
  <c r="BL1404" i="23"/>
  <c r="BL1427" i="23" s="1"/>
  <c r="BL337" i="23" s="1"/>
  <c r="BG813" i="23"/>
  <c r="AZ790" i="23"/>
  <c r="AZ776" i="23" s="1"/>
  <c r="AZ789" i="23"/>
  <c r="AZ780" i="23"/>
  <c r="BB809" i="23"/>
  <c r="BC803" i="23" s="1"/>
  <c r="BC806" i="23" s="1"/>
  <c r="BB808" i="23"/>
  <c r="BB787" i="23"/>
  <c r="BA808" i="23"/>
  <c r="BA787" i="23"/>
  <c r="BH1069" i="23" a="1"/>
  <c r="BH1069" i="23" s="1"/>
  <c r="BH1070" i="23" s="1"/>
  <c r="BH1073" i="23" s="1"/>
  <c r="BH1108" i="23" s="1"/>
  <c r="AR22" i="28"/>
  <c r="AR24" i="28" s="1"/>
  <c r="AR25" i="28" s="1"/>
  <c r="BH993" i="23" a="1"/>
  <c r="BH993" i="23" s="1"/>
  <c r="BH994" i="23" s="1"/>
  <c r="BH997" i="23" s="1"/>
  <c r="BH1041" i="23" s="1"/>
  <c r="BH613" i="23" a="1"/>
  <c r="BH613" i="23" s="1"/>
  <c r="BH614" i="23" s="1"/>
  <c r="BH617" i="23" s="1"/>
  <c r="AJ640" i="23" s="1"/>
  <c r="AJ627" i="23" s="1"/>
  <c r="BH1145" i="23" a="1"/>
  <c r="BH1145" i="23" s="1"/>
  <c r="BH1146" i="23" s="1"/>
  <c r="BH1149" i="23" s="1"/>
  <c r="AE1172" i="23" s="1"/>
  <c r="AE1159" i="23" s="1"/>
  <c r="BH841" i="23" a="1"/>
  <c r="BH841" i="23" s="1"/>
  <c r="BH842" i="23" s="1"/>
  <c r="BH845" i="23" s="1"/>
  <c r="AY868" i="23" s="1"/>
  <c r="AY855" i="23" s="1"/>
  <c r="BH689" i="23" a="1"/>
  <c r="BH689" i="23" s="1"/>
  <c r="BH690" i="23" s="1"/>
  <c r="BH693" i="23" s="1"/>
  <c r="AO716" i="23" s="1"/>
  <c r="AO703" i="23" s="1"/>
  <c r="AT50" i="59"/>
  <c r="AT51" i="59" s="1"/>
  <c r="BH765" i="23" a="1"/>
  <c r="BH765" i="23" s="1"/>
  <c r="BH766" i="23" s="1"/>
  <c r="BH769" i="23" s="1"/>
  <c r="AT792" i="23" s="1"/>
  <c r="AT780" i="23" s="1"/>
  <c r="BH334" i="23"/>
  <c r="BH488" i="23"/>
  <c r="BH489" i="23" s="1"/>
  <c r="BH505" i="23" s="1"/>
  <c r="BH497" i="23" s="1"/>
  <c r="BH917" i="23" a="1"/>
  <c r="BH917" i="23" s="1"/>
  <c r="BH918" i="23" s="1"/>
  <c r="BH921" i="23" s="1"/>
  <c r="BH956" i="23" s="1"/>
  <c r="AZ657" i="23"/>
  <c r="BA651" i="23" s="1"/>
  <c r="BA654" i="23" s="1"/>
  <c r="AZ656" i="23"/>
  <c r="AZ635" i="23"/>
  <c r="AW624" i="23"/>
  <c r="AX632" i="23"/>
  <c r="AX638" i="23" s="1"/>
  <c r="L312" i="24"/>
  <c r="AY656" i="23"/>
  <c r="AY635" i="23"/>
  <c r="L397" i="24"/>
  <c r="I62" i="24"/>
  <c r="BK414" i="23"/>
  <c r="BK375" i="23" s="1"/>
  <c r="BK313" i="23"/>
  <c r="AU50" i="59" s="1"/>
  <c r="AU51" i="59" s="1"/>
  <c r="BH557" i="23"/>
  <c r="BH549" i="23" s="1"/>
  <c r="AG299" i="43" s="1"/>
  <c r="BH576" i="23"/>
  <c r="BH585" i="23"/>
  <c r="AE564" i="23"/>
  <c r="BL9" i="29"/>
  <c r="BL13" i="29"/>
  <c r="BH249" i="23"/>
  <c r="BH120" i="23"/>
  <c r="BL315" i="23"/>
  <c r="BL314" i="23"/>
  <c r="AN57" i="27"/>
  <c r="AN86" i="27" s="1"/>
  <c r="BJ11" i="25"/>
  <c r="AK544" i="43"/>
  <c r="AO46" i="27"/>
  <c r="AO75" i="27" s="1"/>
  <c r="AJ437" i="43"/>
  <c r="AJ435" i="43" s="1"/>
  <c r="BJ30" i="24"/>
  <c r="BK9" i="24"/>
  <c r="AK201" i="43" s="1"/>
  <c r="AK237" i="43" s="1"/>
  <c r="BK48" i="24"/>
  <c r="I50" i="24"/>
  <c r="AL213" i="43"/>
  <c r="AL243" i="43" s="1"/>
  <c r="BL133" i="24"/>
  <c r="BL154" i="24" s="1"/>
  <c r="BM1415" i="23"/>
  <c r="BM1438" i="23" s="1"/>
  <c r="BM348" i="23" s="1"/>
  <c r="AL222" i="43"/>
  <c r="AL247" i="43" s="1"/>
  <c r="BL27" i="24"/>
  <c r="I27" i="24" s="1"/>
  <c r="AN41" i="27"/>
  <c r="AJ533" i="43"/>
  <c r="BG204" i="23"/>
  <c r="AG601" i="43"/>
  <c r="BJ17" i="29"/>
  <c r="BJ18" i="29"/>
  <c r="BJ19" i="29" s="1"/>
  <c r="BK22" i="24"/>
  <c r="BK21" i="24"/>
  <c r="I106" i="24"/>
  <c r="BJ152" i="24"/>
  <c r="BJ130" i="24"/>
  <c r="AL38" i="27"/>
  <c r="AL67" i="27" s="1"/>
  <c r="AH530" i="43"/>
  <c r="AL179" i="43"/>
  <c r="DK3" i="45" s="1" a="1"/>
  <c r="DK3" i="45" s="1"/>
  <c r="AL188" i="43"/>
  <c r="BM249" i="23"/>
  <c r="BM120" i="23"/>
  <c r="BM280" i="23"/>
  <c r="BL422" i="23"/>
  <c r="BL413" i="23" s="1"/>
  <c r="BL374" i="23" s="1"/>
  <c r="BL429" i="23"/>
  <c r="BM425" i="23" s="1"/>
  <c r="BL428" i="23"/>
  <c r="BL427" i="23"/>
  <c r="BL420" i="23"/>
  <c r="BL412" i="23" s="1"/>
  <c r="BL373" i="23" s="1"/>
  <c r="BL426" i="23"/>
  <c r="BL431" i="23"/>
  <c r="BL423" i="23"/>
  <c r="BL421" i="23"/>
  <c r="AI546" i="43"/>
  <c r="AM48" i="27"/>
  <c r="AM77" i="27" s="1"/>
  <c r="BI152" i="24"/>
  <c r="BI130" i="24"/>
  <c r="BI120" i="24" s="1"/>
  <c r="I31" i="24"/>
  <c r="BJ440" i="24"/>
  <c r="BJ408" i="24" s="1"/>
  <c r="BJ194" i="24" s="1"/>
  <c r="BK1475" i="23" s="1"/>
  <c r="BL440" i="24"/>
  <c r="BK440" i="24"/>
  <c r="AG534" i="43"/>
  <c r="AK42" i="27"/>
  <c r="AK71" i="27" s="1"/>
  <c r="BI30" i="24"/>
  <c r="BL1406" i="23"/>
  <c r="BK125" i="24"/>
  <c r="BK146" i="24" s="1"/>
  <c r="I12" i="24"/>
  <c r="BL1408" i="23"/>
  <c r="BK127" i="24"/>
  <c r="BK148" i="24" s="1"/>
  <c r="I14" i="24"/>
  <c r="BK303" i="23"/>
  <c r="BK302" i="23" s="1"/>
  <c r="AL184" i="43"/>
  <c r="AL141" i="43" s="1"/>
  <c r="BG1473" i="23"/>
  <c r="BG1472" i="23" s="1"/>
  <c r="BF191" i="24"/>
  <c r="BF185" i="24" s="1"/>
  <c r="AD599" i="43"/>
  <c r="AH54" i="27"/>
  <c r="AH83" i="27" s="1"/>
  <c r="BD213" i="23"/>
  <c r="F356" i="24"/>
  <c r="BG176" i="24"/>
  <c r="BG167" i="24"/>
  <c r="BG166" i="24" s="1"/>
  <c r="BJ242" i="23"/>
  <c r="BJ241" i="23" s="1"/>
  <c r="BJ298" i="23"/>
  <c r="BJ131" i="23"/>
  <c r="BJ244" i="23"/>
  <c r="BK1426" i="23"/>
  <c r="BK1402" i="23"/>
  <c r="BK245" i="23"/>
  <c r="BL1407" i="23"/>
  <c r="BK126" i="24"/>
  <c r="BK147" i="24" s="1"/>
  <c r="BK173" i="24" s="1"/>
  <c r="I13" i="24"/>
  <c r="F314" i="24"/>
  <c r="BH171" i="24"/>
  <c r="BH169" i="24"/>
  <c r="BK1442" i="23"/>
  <c r="BK1418" i="23"/>
  <c r="AO59" i="27" s="1"/>
  <c r="AO88" i="27" s="1"/>
  <c r="BL127" i="24"/>
  <c r="BL148" i="24" s="1"/>
  <c r="BM1408" i="23"/>
  <c r="BM1431" i="23" s="1"/>
  <c r="BM341" i="23" s="1"/>
  <c r="I56" i="24"/>
  <c r="BL55" i="24"/>
  <c r="BF134" i="23"/>
  <c r="BF1466" i="23"/>
  <c r="BH133" i="23"/>
  <c r="AJ229" i="43"/>
  <c r="AM45" i="27"/>
  <c r="AM74" i="27" s="1"/>
  <c r="AI543" i="43"/>
  <c r="BJ1620" i="23"/>
  <c r="AL186" i="43"/>
  <c r="BK39" i="25"/>
  <c r="AY2" i="28"/>
  <c r="BK38" i="25"/>
  <c r="I116" i="24"/>
  <c r="AF603" i="43"/>
  <c r="BF201" i="23"/>
  <c r="AE280" i="43"/>
  <c r="BJ128" i="23"/>
  <c r="BJ1511" i="23"/>
  <c r="BJ1490" i="23" s="1"/>
  <c r="BH151" i="24"/>
  <c r="BH141" i="24" s="1"/>
  <c r="BI252" i="23"/>
  <c r="BI254" i="23" s="1"/>
  <c r="BI250" i="23" s="1"/>
  <c r="AH87" i="43" s="1"/>
  <c r="AH106" i="43" s="1"/>
  <c r="BH177" i="24"/>
  <c r="AI435" i="43"/>
  <c r="BL1512" i="23"/>
  <c r="BL1492" i="23" s="1"/>
  <c r="BL129" i="23"/>
  <c r="BH355" i="24"/>
  <c r="BJ355" i="24"/>
  <c r="BK355" i="24"/>
  <c r="BG355" i="24"/>
  <c r="BG326" i="24" s="1"/>
  <c r="BG192" i="24" s="1"/>
  <c r="BI355" i="24"/>
  <c r="BE296" i="23"/>
  <c r="BE156" i="23"/>
  <c r="AE568" i="43" s="1"/>
  <c r="BJ143" i="24"/>
  <c r="BJ121" i="24"/>
  <c r="BL1409" i="23"/>
  <c r="BL307" i="23"/>
  <c r="BL306" i="23" s="1"/>
  <c r="BK7" i="29"/>
  <c r="AL221" i="43"/>
  <c r="AL246" i="43" s="1"/>
  <c r="BL26" i="24"/>
  <c r="I26" i="24" s="1"/>
  <c r="BL77" i="24"/>
  <c r="BL125" i="24"/>
  <c r="BL146" i="24" s="1"/>
  <c r="BM1406" i="23"/>
  <c r="BM1429" i="23" s="1"/>
  <c r="BM339" i="23" s="1"/>
  <c r="BL16" i="24"/>
  <c r="BL70" i="24"/>
  <c r="I70" i="24" s="1"/>
  <c r="I60" i="24"/>
  <c r="BL11" i="24"/>
  <c r="BL59" i="24"/>
  <c r="I59" i="24" s="1"/>
  <c r="BL9" i="24"/>
  <c r="AL201" i="43" s="1"/>
  <c r="AL237" i="43" s="1"/>
  <c r="BL8" i="25"/>
  <c r="AG157" i="43"/>
  <c r="BI174" i="24"/>
  <c r="BI142" i="24"/>
  <c r="BJ399" i="24"/>
  <c r="BL399" i="24"/>
  <c r="BK399" i="24"/>
  <c r="AG548" i="43"/>
  <c r="AK49" i="27"/>
  <c r="AK78" i="27" s="1"/>
  <c r="BL1405" i="23"/>
  <c r="BK124" i="24"/>
  <c r="BK145" i="24" s="1"/>
  <c r="BK33" i="24"/>
  <c r="BH186" i="24"/>
  <c r="BI1470" i="23"/>
  <c r="BI1467" i="23" s="1"/>
  <c r="AS792" i="23"/>
  <c r="BK272" i="23"/>
  <c r="AJ83" i="43"/>
  <c r="BK279" i="23"/>
  <c r="BK119" i="23"/>
  <c r="AI248" i="43"/>
  <c r="AI229" i="43"/>
  <c r="AI231" i="43" s="1"/>
  <c r="BK138" i="24"/>
  <c r="BK159" i="24" s="1"/>
  <c r="BL1421" i="23"/>
  <c r="BL1444" i="23" s="1"/>
  <c r="BK136" i="24"/>
  <c r="BL1419" i="23"/>
  <c r="BK24" i="24"/>
  <c r="BL237" i="23"/>
  <c r="AV28" i="59"/>
  <c r="AJ228" i="43"/>
  <c r="BK1444" i="23"/>
  <c r="BK432" i="23"/>
  <c r="BK415" i="23" s="1"/>
  <c r="BK376" i="23" s="1"/>
  <c r="BK411" i="23"/>
  <c r="BK372" i="23" s="1"/>
  <c r="BL419" i="23"/>
  <c r="BJ269" i="23"/>
  <c r="BI1401" i="23"/>
  <c r="BK20" i="24"/>
  <c r="AK212" i="43" s="1"/>
  <c r="AK242" i="43" s="1"/>
  <c r="BM223" i="23"/>
  <c r="AW6" i="59"/>
  <c r="BL4" i="29"/>
  <c r="BJ1425" i="23"/>
  <c r="BJ336" i="23"/>
  <c r="BJ335" i="23" s="1"/>
  <c r="BJ12" i="25"/>
  <c r="AI50" i="27"/>
  <c r="AI79" i="27" s="1"/>
  <c r="AE549" i="43"/>
  <c r="BE174" i="23"/>
  <c r="BK1614" i="23"/>
  <c r="BJ6" i="24"/>
  <c r="BG1619" i="23" s="1" a="1"/>
  <c r="BG1619" i="23" s="1"/>
  <c r="BG1618" i="23" s="1"/>
  <c r="BG1617" i="23" s="1"/>
  <c r="BG1627" i="23" s="1"/>
  <c r="AF174" i="43" s="1"/>
  <c r="BK129" i="24"/>
  <c r="BK150" i="24" s="1"/>
  <c r="BL1410" i="23"/>
  <c r="BK19" i="24"/>
  <c r="BK75" i="24"/>
  <c r="BL313" i="24"/>
  <c r="BK313" i="24"/>
  <c r="BI313" i="24"/>
  <c r="BI282" i="24" s="1"/>
  <c r="BI189" i="24" s="1"/>
  <c r="BJ313" i="24"/>
  <c r="BJ157" i="24"/>
  <c r="BJ135" i="24"/>
  <c r="BM1407" i="23"/>
  <c r="BM1430" i="23" s="1"/>
  <c r="BM340" i="23" s="1"/>
  <c r="BL126" i="24"/>
  <c r="BL147" i="24" s="1"/>
  <c r="BL173" i="24" s="1"/>
  <c r="BL95" i="24"/>
  <c r="BL20" i="24" s="1"/>
  <c r="AL212" i="43" s="1"/>
  <c r="AL242" i="43" s="1"/>
  <c r="I110" i="24"/>
  <c r="BL109" i="24"/>
  <c r="BL22" i="24" s="1"/>
  <c r="BL15" i="24"/>
  <c r="AL204" i="43" s="1"/>
  <c r="AL240" i="43" s="1"/>
  <c r="BL66" i="24"/>
  <c r="I66" i="24" s="1"/>
  <c r="AL220" i="43"/>
  <c r="BL25" i="24"/>
  <c r="BL113" i="24"/>
  <c r="I113" i="24" s="1"/>
  <c r="BJ38" i="24" a="1"/>
  <c r="BJ38" i="24" s="1"/>
  <c r="AJ183" i="43"/>
  <c r="AJ140" i="43" s="1"/>
  <c r="BJ178" i="24"/>
  <c r="I107" i="24"/>
  <c r="BK1436" i="23"/>
  <c r="BK1412" i="23"/>
  <c r="AO58" i="27" s="1"/>
  <c r="AO87" i="27" s="1"/>
  <c r="AW34" i="59"/>
  <c r="BJ398" i="24"/>
  <c r="BL398" i="24"/>
  <c r="BI398" i="24"/>
  <c r="BI367" i="24" s="1"/>
  <c r="BI193" i="24" s="1"/>
  <c r="BJ1474" i="23" s="1"/>
  <c r="BK398" i="24"/>
  <c r="AV49" i="59"/>
  <c r="AV41" i="59"/>
  <c r="BL236" i="23"/>
  <c r="BI1459" i="23"/>
  <c r="BI1455" i="23"/>
  <c r="BI1454" i="23" s="1"/>
  <c r="BI116" i="23"/>
  <c r="BJ1436" i="23"/>
  <c r="BJ1412" i="23"/>
  <c r="AN58" i="27" s="1"/>
  <c r="AN87" i="27" s="1"/>
  <c r="AW5" i="59"/>
  <c r="AW43" i="59" s="1"/>
  <c r="AW42" i="59" s="1"/>
  <c r="BM222" i="23"/>
  <c r="BI1435" i="23"/>
  <c r="BI346" i="23"/>
  <c r="BI345" i="23" s="1"/>
  <c r="BI613" i="23" s="1" a="1"/>
  <c r="BI613" i="23" s="1"/>
  <c r="BI614" i="23" s="1"/>
  <c r="BI617" i="23" s="1"/>
  <c r="L439" i="24"/>
  <c r="AI104" i="43"/>
  <c r="AN40" i="27"/>
  <c r="AN69" i="27" s="1"/>
  <c r="AJ532" i="43"/>
  <c r="I61" i="24"/>
  <c r="I63" i="24"/>
  <c r="BK137" i="24"/>
  <c r="BK158" i="24" s="1"/>
  <c r="BL1420" i="23"/>
  <c r="BL1443" i="23" s="1"/>
  <c r="BL174" i="24"/>
  <c r="AQ741" i="23"/>
  <c r="AS586" i="23"/>
  <c r="AS590" i="23" s="1"/>
  <c r="AR1198" i="23"/>
  <c r="BB860" i="23"/>
  <c r="AS1186" i="23"/>
  <c r="AS1166" i="23" s="1"/>
  <c r="AS1158" i="23" s="1"/>
  <c r="AS468" i="23" s="1"/>
  <c r="AS456" i="23" s="1"/>
  <c r="AS358" i="23" s="1"/>
  <c r="AS1215" i="23" s="1"/>
  <c r="AS589" i="23"/>
  <c r="AR1127" i="23"/>
  <c r="AS1188" i="23"/>
  <c r="AS1168" i="23" s="1"/>
  <c r="AS1159" i="23" s="1"/>
  <c r="AS1167" i="23"/>
  <c r="AR1169" i="23"/>
  <c r="AR1160" i="23"/>
  <c r="AR470" i="23" s="1"/>
  <c r="AR458" i="23" s="1"/>
  <c r="AR360" i="23" s="1"/>
  <c r="AR736" i="23"/>
  <c r="AR739" i="23" s="1"/>
  <c r="P605" i="43"/>
  <c r="Q282" i="43"/>
  <c r="AR1214" i="23"/>
  <c r="AR1170" i="23"/>
  <c r="P604" i="43"/>
  <c r="Q281" i="43"/>
  <c r="AS1193" i="23"/>
  <c r="AS1197" i="23" s="1"/>
  <c r="AS1195" i="23" s="1"/>
  <c r="AS666" i="23"/>
  <c r="AT660" i="23" s="1"/>
  <c r="BC942" i="23"/>
  <c r="BD936" i="23" s="1"/>
  <c r="AR899" i="23"/>
  <c r="AR888" i="23"/>
  <c r="AS815" i="23"/>
  <c r="AS817" i="23" s="1"/>
  <c r="AS500" i="23"/>
  <c r="AS514" i="23"/>
  <c r="AT510" i="23" s="1"/>
  <c r="OD55" i="25"/>
  <c r="OC56" i="25"/>
  <c r="BE1004" i="23"/>
  <c r="BF1012" i="23"/>
  <c r="BC941" i="23"/>
  <c r="BC932" i="23"/>
  <c r="AQ970" i="23"/>
  <c r="BL317" i="24"/>
  <c r="BB713" i="23"/>
  <c r="BB704" i="23"/>
  <c r="AT504" i="23"/>
  <c r="BD1084" i="23"/>
  <c r="BD1093" i="23"/>
  <c r="BF1110" i="23"/>
  <c r="BF1113" i="23" s="1"/>
  <c r="BG1107" i="23" s="1"/>
  <c r="BD958" i="23"/>
  <c r="BD957" i="23"/>
  <c r="BD938" i="23" s="1"/>
  <c r="BD930" i="23" s="1"/>
  <c r="BD959" i="23"/>
  <c r="BD940" i="23" s="1"/>
  <c r="BD931" i="23" s="1"/>
  <c r="AR1046" i="23"/>
  <c r="BD1088" i="23"/>
  <c r="BD1094" i="23" s="1"/>
  <c r="BC1080" i="23"/>
  <c r="BE1091" i="23"/>
  <c r="BE1112" i="23"/>
  <c r="BB885" i="23"/>
  <c r="BC879" i="23" s="1"/>
  <c r="BB863" i="23"/>
  <c r="BB884" i="23"/>
  <c r="AR1119" i="23"/>
  <c r="AR1121" i="23" s="1"/>
  <c r="BC730" i="23"/>
  <c r="BC733" i="23" s="1"/>
  <c r="BD727" i="23" s="1"/>
  <c r="J605" i="43"/>
  <c r="K282" i="43"/>
  <c r="AO40" i="27" l="1"/>
  <c r="AO69" i="27" s="1"/>
  <c r="AJ78" i="43"/>
  <c r="AJ104" i="43" s="1"/>
  <c r="AK532" i="43"/>
  <c r="AL230" i="43"/>
  <c r="AL245" i="43"/>
  <c r="I16" i="24"/>
  <c r="AL202" i="43"/>
  <c r="AL238" i="43" s="1"/>
  <c r="I11" i="24"/>
  <c r="AL200" i="43"/>
  <c r="AL236" i="43" s="1"/>
  <c r="BF1036" i="23"/>
  <c r="AY700" i="23"/>
  <c r="AZ708" i="23"/>
  <c r="AZ714" i="23" s="1"/>
  <c r="BF1008" i="23"/>
  <c r="BF1037" i="23"/>
  <c r="BG1031" i="23" s="1"/>
  <c r="BG1034" i="23" s="1"/>
  <c r="BH737" i="23"/>
  <c r="BF1018" i="23"/>
  <c r="BF1004" i="23" s="1"/>
  <c r="BH204" i="23"/>
  <c r="AH588" i="43" s="1"/>
  <c r="BJ37" i="24"/>
  <c r="J173" i="24" a="1"/>
  <c r="J173" i="24" s="1"/>
  <c r="F276" i="24"/>
  <c r="BK171" i="24"/>
  <c r="BH652" i="23"/>
  <c r="BH661" i="23"/>
  <c r="AF298" i="43"/>
  <c r="BG467" i="23"/>
  <c r="BG455" i="23" s="1"/>
  <c r="BG357" i="23" s="1"/>
  <c r="BG178" i="23" s="1"/>
  <c r="AG603" i="43" s="1"/>
  <c r="BD1020" i="23"/>
  <c r="BD1007" i="23" s="1"/>
  <c r="BH1013" i="23"/>
  <c r="BH1005" i="23" s="1"/>
  <c r="AG305" i="43" s="1"/>
  <c r="AO704" i="23"/>
  <c r="AO470" i="23" s="1"/>
  <c r="AO458" i="23" s="1"/>
  <c r="AO360" i="23" s="1"/>
  <c r="AO1274" i="23" s="1"/>
  <c r="BH709" i="23"/>
  <c r="BH701" i="23" s="1"/>
  <c r="AG301" i="43" s="1"/>
  <c r="BH1032" i="23"/>
  <c r="BH728" i="23"/>
  <c r="J146" i="24" a="1"/>
  <c r="J146" i="24" s="1"/>
  <c r="AU579" i="23"/>
  <c r="AU560" i="23" s="1"/>
  <c r="AU551" i="23" s="1"/>
  <c r="AU578" i="23"/>
  <c r="AU577" i="23"/>
  <c r="AT552" i="23"/>
  <c r="AT561" i="23"/>
  <c r="BI1096" i="23"/>
  <c r="BI1083" i="23" s="1"/>
  <c r="BH965" i="23"/>
  <c r="BH1117" i="23"/>
  <c r="AT562" i="23"/>
  <c r="AJ185" i="43"/>
  <c r="BH880" i="23"/>
  <c r="BH804" i="23"/>
  <c r="BA944" i="23"/>
  <c r="BA933" i="23" s="1"/>
  <c r="BH1089" i="23"/>
  <c r="BH1081" i="23" s="1"/>
  <c r="AG306" i="43" s="1"/>
  <c r="AJ628" i="23"/>
  <c r="AJ470" i="23" s="1"/>
  <c r="AJ458" i="23" s="1"/>
  <c r="AJ360" i="23" s="1"/>
  <c r="AJ137" i="23" s="1"/>
  <c r="H552" i="43" s="1"/>
  <c r="BH785" i="23"/>
  <c r="BH777" i="23" s="1"/>
  <c r="AG302" i="43" s="1"/>
  <c r="AY856" i="23"/>
  <c r="AT779" i="23"/>
  <c r="BH889" i="23"/>
  <c r="BH813" i="23"/>
  <c r="BH861" i="23"/>
  <c r="BH853" i="23" s="1"/>
  <c r="AG303" i="43" s="1"/>
  <c r="BH937" i="23"/>
  <c r="BH929" i="23" s="1"/>
  <c r="AG304" i="43" s="1"/>
  <c r="BA784" i="23"/>
  <c r="BA790" i="23" s="1"/>
  <c r="BB789" i="23"/>
  <c r="BB780" i="23"/>
  <c r="BA789" i="23"/>
  <c r="BA780" i="23"/>
  <c r="BC809" i="23"/>
  <c r="BD803" i="23" s="1"/>
  <c r="BD806" i="23" s="1"/>
  <c r="BC787" i="23"/>
  <c r="BC808" i="23"/>
  <c r="BH1194" i="23"/>
  <c r="J148" i="24" a="1"/>
  <c r="J148" i="24" s="1"/>
  <c r="BH633" i="23"/>
  <c r="BH625" i="23" s="1"/>
  <c r="AG300" i="43" s="1"/>
  <c r="L399" i="24"/>
  <c r="L440" i="24"/>
  <c r="AE1160" i="23"/>
  <c r="BH1185" i="23"/>
  <c r="BH1165" i="23"/>
  <c r="BH1157" i="23" s="1"/>
  <c r="BL313" i="23"/>
  <c r="AV50" i="59" s="1"/>
  <c r="AV51" i="59" s="1"/>
  <c r="AY637" i="23"/>
  <c r="AY628" i="23"/>
  <c r="AZ628" i="23"/>
  <c r="AZ637" i="23"/>
  <c r="AX624" i="23"/>
  <c r="AY632" i="23"/>
  <c r="AY638" i="23" s="1"/>
  <c r="BA657" i="23"/>
  <c r="BB651" i="23" s="1"/>
  <c r="BB654" i="23" s="1"/>
  <c r="BA656" i="23"/>
  <c r="BA635" i="23"/>
  <c r="BI661" i="23"/>
  <c r="BI633" i="23"/>
  <c r="BI625" i="23" s="1"/>
  <c r="AH300" i="43" s="1"/>
  <c r="BI652" i="23"/>
  <c r="BK1435" i="23"/>
  <c r="BK346" i="23"/>
  <c r="BK345" i="23" s="1"/>
  <c r="BJ168" i="24"/>
  <c r="F400" i="24"/>
  <c r="BL132" i="24"/>
  <c r="BL153" i="24" s="1"/>
  <c r="BM1414" i="23"/>
  <c r="BM1437" i="23" s="1"/>
  <c r="BM347" i="23" s="1"/>
  <c r="BJ1470" i="23"/>
  <c r="BJ1467" i="23" s="1"/>
  <c r="BI186" i="24"/>
  <c r="E703" i="23"/>
  <c r="AO469" i="23"/>
  <c r="AO457" i="23" s="1"/>
  <c r="AO359" i="23" s="1"/>
  <c r="BL1433" i="23"/>
  <c r="BL343" i="23" s="1"/>
  <c r="AS22" i="28"/>
  <c r="AS24" i="28" s="1"/>
  <c r="AS25" i="28" s="1"/>
  <c r="AM56" i="27"/>
  <c r="AM85" i="27" s="1"/>
  <c r="BI176" i="23"/>
  <c r="BL1418" i="23"/>
  <c r="AP59" i="27" s="1"/>
  <c r="AP88" i="27" s="1"/>
  <c r="BL1442" i="23"/>
  <c r="BL1441" i="23" s="1"/>
  <c r="BL352" i="23" s="1"/>
  <c r="BL351" i="23" s="1"/>
  <c r="BK156" i="24"/>
  <c r="AK533" i="43"/>
  <c r="AO41" i="27"/>
  <c r="AO70" i="27" s="1"/>
  <c r="BL1428" i="23"/>
  <c r="BL338" i="23" s="1"/>
  <c r="BJ367" i="24"/>
  <c r="BJ193" i="24" s="1"/>
  <c r="BK1474" i="23" s="1"/>
  <c r="BM1403" i="23"/>
  <c r="BL122" i="24"/>
  <c r="I77" i="24"/>
  <c r="BL19" i="24"/>
  <c r="I19" i="24" s="1"/>
  <c r="BL75" i="24"/>
  <c r="I75" i="24" s="1"/>
  <c r="AK183" i="43"/>
  <c r="AK140" i="43" s="1"/>
  <c r="BJ174" i="24"/>
  <c r="J174" i="24" s="1" a="1"/>
  <c r="J174" i="24" s="1"/>
  <c r="BJ142" i="24"/>
  <c r="F357" i="24"/>
  <c r="BH176" i="24"/>
  <c r="BH167" i="24"/>
  <c r="BH166" i="24" s="1"/>
  <c r="AN45" i="27"/>
  <c r="AN74" i="27" s="1"/>
  <c r="AJ543" i="43"/>
  <c r="BK1620" i="23"/>
  <c r="AH157" i="43"/>
  <c r="AF549" i="43"/>
  <c r="AJ50" i="27"/>
  <c r="AJ79" i="27" s="1"/>
  <c r="BF174" i="23"/>
  <c r="J147" i="24" a="1"/>
  <c r="J147" i="24" s="1"/>
  <c r="BK1425" i="23"/>
  <c r="BK336" i="23"/>
  <c r="BK335" i="23" s="1"/>
  <c r="BJ116" i="23"/>
  <c r="BJ1459" i="23"/>
  <c r="BJ1455" i="23"/>
  <c r="BJ1454" i="23" s="1"/>
  <c r="BG134" i="23"/>
  <c r="BG1466" i="23"/>
  <c r="BK276" i="23"/>
  <c r="BK269" i="23"/>
  <c r="BL1429" i="23"/>
  <c r="BL339" i="23" s="1"/>
  <c r="AB339" i="23" s="1"/>
  <c r="E1406" i="23"/>
  <c r="BL1415" i="23"/>
  <c r="BK133" i="24"/>
  <c r="BK154" i="24" s="1"/>
  <c r="J154" i="24" s="1" a="1"/>
  <c r="J154" i="24" s="1"/>
  <c r="AK213" i="43"/>
  <c r="AK243" i="43" s="1"/>
  <c r="I21" i="24"/>
  <c r="BK42" i="24" a="1"/>
  <c r="BK42" i="24" s="1"/>
  <c r="BL42" i="24" a="1"/>
  <c r="BL42" i="24" s="1"/>
  <c r="BI488" i="23"/>
  <c r="BI489" i="23" s="1"/>
  <c r="BI505" i="23" s="1"/>
  <c r="BI497" i="23" s="1"/>
  <c r="BI917" i="23" a="1"/>
  <c r="BI917" i="23" s="1"/>
  <c r="BI918" i="23" s="1"/>
  <c r="BI921" i="23" s="1"/>
  <c r="AG588" i="43"/>
  <c r="Y509" i="43" s="1"/>
  <c r="BG36" i="23"/>
  <c r="BL7" i="29"/>
  <c r="BM307" i="23"/>
  <c r="BM306" i="23" s="1"/>
  <c r="BM292" i="23" s="1"/>
  <c r="BM291" i="23" s="1"/>
  <c r="BM420" i="23"/>
  <c r="BM412" i="23" s="1"/>
  <c r="BM373" i="23" s="1"/>
  <c r="BM431" i="23"/>
  <c r="BM426" i="23"/>
  <c r="BM428" i="23"/>
  <c r="BM422" i="23"/>
  <c r="BM413" i="23" s="1"/>
  <c r="BM374" i="23" s="1"/>
  <c r="BM358" i="23" s="1"/>
  <c r="BM423" i="23"/>
  <c r="BM421" i="23"/>
  <c r="BM427" i="23"/>
  <c r="BM429" i="23"/>
  <c r="BJ346" i="23"/>
  <c r="BJ345" i="23" s="1"/>
  <c r="BJ1069" i="23" s="1" a="1"/>
  <c r="BJ1069" i="23" s="1"/>
  <c r="BJ1070" i="23" s="1"/>
  <c r="BJ1073" i="23" s="1"/>
  <c r="BJ1435" i="23"/>
  <c r="BL272" i="23"/>
  <c r="AK83" i="43"/>
  <c r="AK105" i="43" s="1"/>
  <c r="BL119" i="23"/>
  <c r="L398" i="24"/>
  <c r="I15" i="24"/>
  <c r="BL128" i="24"/>
  <c r="BL149" i="24" s="1"/>
  <c r="J149" i="24" s="1" a="1"/>
  <c r="J149" i="24" s="1"/>
  <c r="BM1409" i="23"/>
  <c r="BM1432" i="23" s="1"/>
  <c r="BM342" i="23" s="1"/>
  <c r="BJ179" i="24"/>
  <c r="AE599" i="43"/>
  <c r="BE213" i="23"/>
  <c r="AI54" i="27"/>
  <c r="AI83" i="27" s="1"/>
  <c r="BL118" i="23"/>
  <c r="AK78" i="43" s="1"/>
  <c r="BL271" i="23"/>
  <c r="BK135" i="24"/>
  <c r="BK157" i="24"/>
  <c r="BK179" i="24" s="1"/>
  <c r="AK228" i="43"/>
  <c r="BL129" i="24"/>
  <c r="BL150" i="24" s="1"/>
  <c r="J150" i="24" s="1" a="1"/>
  <c r="J150" i="24" s="1"/>
  <c r="BM1410" i="23"/>
  <c r="BM1433" i="23" s="1"/>
  <c r="BM343" i="23" s="1"/>
  <c r="BL137" i="24"/>
  <c r="BL158" i="24" s="1"/>
  <c r="J158" i="24" s="1" a="1"/>
  <c r="J158" i="24" s="1"/>
  <c r="BM1420" i="23"/>
  <c r="BG191" i="24"/>
  <c r="BG185" i="24" s="1"/>
  <c r="BH1473" i="23"/>
  <c r="BH1472" i="23" s="1"/>
  <c r="AP46" i="27"/>
  <c r="AP75" i="27" s="1"/>
  <c r="AL544" i="43"/>
  <c r="BI249" i="23"/>
  <c r="BI120" i="23"/>
  <c r="BL10" i="24"/>
  <c r="I55" i="24"/>
  <c r="BL1430" i="23"/>
  <c r="BL340" i="23" s="1"/>
  <c r="AB340" i="23" s="1"/>
  <c r="E1407" i="23"/>
  <c r="BM1512" i="23"/>
  <c r="BM1492" i="23" s="1"/>
  <c r="BM129" i="23"/>
  <c r="BL1431" i="23"/>
  <c r="BL341" i="23" s="1"/>
  <c r="AB341" i="23" s="1"/>
  <c r="E1408" i="23"/>
  <c r="I109" i="24"/>
  <c r="BI689" i="23" a="1"/>
  <c r="BI689" i="23" s="1"/>
  <c r="BI690" i="23" s="1"/>
  <c r="BI693" i="23" s="1"/>
  <c r="BI1069" i="23" a="1"/>
  <c r="BI1069" i="23" s="1"/>
  <c r="BI1070" i="23" s="1"/>
  <c r="BI1073" i="23" s="1"/>
  <c r="BI765" i="23" a="1"/>
  <c r="BI765" i="23" s="1"/>
  <c r="BI766" i="23" s="1"/>
  <c r="BI769" i="23" s="1"/>
  <c r="BM1421" i="23"/>
  <c r="BL138" i="24"/>
  <c r="BL159" i="24" s="1"/>
  <c r="BL156" i="24" s="1"/>
  <c r="BK122" i="24"/>
  <c r="BL1403" i="23"/>
  <c r="BK32" i="24"/>
  <c r="BK8" i="24"/>
  <c r="I9" i="24"/>
  <c r="BJ1401" i="23"/>
  <c r="AL42" i="27"/>
  <c r="AL71" i="27" s="1"/>
  <c r="AH534" i="43"/>
  <c r="AW41" i="59"/>
  <c r="BM236" i="23"/>
  <c r="E236" i="23" s="1"/>
  <c r="AW49" i="59"/>
  <c r="AI530" i="43"/>
  <c r="AM38" i="27"/>
  <c r="AM67" i="27" s="1"/>
  <c r="AW28" i="59"/>
  <c r="BM237" i="23"/>
  <c r="BK128" i="23"/>
  <c r="BK1511" i="23"/>
  <c r="BK1490" i="23" s="1"/>
  <c r="BM1419" i="23"/>
  <c r="E1419" i="23" s="1"/>
  <c r="BL136" i="24"/>
  <c r="BL24" i="24"/>
  <c r="BL44" i="24" s="1" a="1"/>
  <c r="BL44" i="24" s="1"/>
  <c r="AL214" i="43"/>
  <c r="AL244" i="43" s="1"/>
  <c r="BM1416" i="23"/>
  <c r="BM1439" i="23" s="1"/>
  <c r="BM349" i="23" s="1"/>
  <c r="BL134" i="24"/>
  <c r="BL155" i="24" s="1"/>
  <c r="L313" i="24"/>
  <c r="BK131" i="24"/>
  <c r="BL1413" i="23"/>
  <c r="BK34" i="24"/>
  <c r="AK211" i="43"/>
  <c r="AK241" i="43" s="1"/>
  <c r="BK18" i="24"/>
  <c r="BK40" i="24" a="1"/>
  <c r="BK40" i="24" s="1"/>
  <c r="BM314" i="23"/>
  <c r="BM315" i="23"/>
  <c r="I95" i="24"/>
  <c r="I25" i="24"/>
  <c r="AJ105" i="43"/>
  <c r="AS779" i="23"/>
  <c r="AS780" i="23"/>
  <c r="AK438" i="43"/>
  <c r="BI171" i="24"/>
  <c r="F315" i="24"/>
  <c r="BI169" i="24"/>
  <c r="BL39" i="25"/>
  <c r="BL38" i="25"/>
  <c r="AZ2" i="28"/>
  <c r="BL124" i="24"/>
  <c r="BL145" i="24" s="1"/>
  <c r="J145" i="24" s="1" a="1"/>
  <c r="J145" i="24" s="1"/>
  <c r="BM1405" i="23"/>
  <c r="BM1428" i="23" s="1"/>
  <c r="BM338" i="23" s="1"/>
  <c r="BL33" i="24"/>
  <c r="AL438" i="43" s="1"/>
  <c r="BL1432" i="23"/>
  <c r="BL342" i="23" s="1"/>
  <c r="BK314" i="24"/>
  <c r="BL314" i="24"/>
  <c r="BJ314" i="24"/>
  <c r="BJ282" i="24" s="1"/>
  <c r="BJ189" i="24" s="1"/>
  <c r="BK244" i="23"/>
  <c r="BK242" i="23"/>
  <c r="BK241" i="23" s="1"/>
  <c r="BK298" i="23"/>
  <c r="BK131" i="23"/>
  <c r="AN48" i="27"/>
  <c r="AN77" i="27" s="1"/>
  <c r="AJ546" i="43"/>
  <c r="BJ252" i="23"/>
  <c r="BJ254" i="23" s="1"/>
  <c r="BJ250" i="23" s="1"/>
  <c r="AI87" i="43" s="1"/>
  <c r="AI106" i="43" s="1"/>
  <c r="BI151" i="24"/>
  <c r="BI141" i="24" s="1"/>
  <c r="BI177" i="24"/>
  <c r="BM419" i="23"/>
  <c r="BL411" i="23"/>
  <c r="BL372" i="23" s="1"/>
  <c r="BL432" i="23"/>
  <c r="BL415" i="23" s="1"/>
  <c r="BL376" i="23" s="1"/>
  <c r="AQ42" i="27"/>
  <c r="AQ71" i="27" s="1"/>
  <c r="AM534" i="43"/>
  <c r="BK252" i="23"/>
  <c r="BK254" i="23" s="1"/>
  <c r="BK250" i="23" s="1"/>
  <c r="AJ87" i="43" s="1"/>
  <c r="AJ106" i="43" s="1"/>
  <c r="BJ151" i="24"/>
  <c r="BJ177" i="24"/>
  <c r="AK214" i="43"/>
  <c r="AK244" i="43" s="1"/>
  <c r="BK134" i="24"/>
  <c r="BK155" i="24" s="1"/>
  <c r="BK43" i="24" a="1"/>
  <c r="BK43" i="24" s="1"/>
  <c r="BL1416" i="23"/>
  <c r="BL43" i="24" a="1"/>
  <c r="BL43" i="24" s="1"/>
  <c r="I22" i="24"/>
  <c r="BI1145" i="23" a="1"/>
  <c r="BI1145" i="23" s="1"/>
  <c r="BI1146" i="23" s="1"/>
  <c r="BI1149" i="23" s="1"/>
  <c r="BI537" i="23" a="1"/>
  <c r="BI537" i="23" s="1"/>
  <c r="BI538" i="23" s="1"/>
  <c r="BI541" i="23" s="1"/>
  <c r="BI841" i="23" a="1"/>
  <c r="BI841" i="23" s="1"/>
  <c r="BI842" i="23" s="1"/>
  <c r="BI845" i="23" s="1"/>
  <c r="AJ469" i="23"/>
  <c r="AJ457" i="23" s="1"/>
  <c r="AJ359" i="23" s="1"/>
  <c r="E627" i="23"/>
  <c r="FH3" i="45" a="1"/>
  <c r="FH3" i="45" s="1"/>
  <c r="D217" i="43"/>
  <c r="BL1414" i="23"/>
  <c r="BK132" i="24"/>
  <c r="BK153" i="24" s="1"/>
  <c r="BL258" i="23" s="1"/>
  <c r="I20" i="24"/>
  <c r="BL41" i="24" a="1"/>
  <c r="BL41" i="24" s="1"/>
  <c r="BK41" i="24" a="1"/>
  <c r="BK41" i="24" s="1"/>
  <c r="BK44" i="24" a="1"/>
  <c r="BK44" i="24" s="1"/>
  <c r="BI133" i="23"/>
  <c r="BL48" i="24"/>
  <c r="I48" i="24" s="1"/>
  <c r="BK17" i="29"/>
  <c r="BK18" i="29"/>
  <c r="BK19" i="29" s="1"/>
  <c r="BJ120" i="24"/>
  <c r="L355" i="24"/>
  <c r="AF585" i="43"/>
  <c r="BK11" i="25"/>
  <c r="BK12" i="25"/>
  <c r="AH548" i="43"/>
  <c r="AL49" i="27"/>
  <c r="AL78" i="27" s="1"/>
  <c r="BF296" i="23"/>
  <c r="BF156" i="23"/>
  <c r="AF568" i="43" s="1"/>
  <c r="BK1441" i="23"/>
  <c r="AO57" i="27"/>
  <c r="AO86" i="27" s="1"/>
  <c r="BK1401" i="23"/>
  <c r="BK356" i="24"/>
  <c r="BI356" i="24"/>
  <c r="BL356" i="24"/>
  <c r="BH356" i="24"/>
  <c r="BH326" i="24" s="1"/>
  <c r="BH192" i="24" s="1"/>
  <c r="BJ356" i="24"/>
  <c r="BL414" i="23"/>
  <c r="BL375" i="23" s="1"/>
  <c r="BI334" i="23"/>
  <c r="BI993" i="23" a="1"/>
  <c r="BI993" i="23" s="1"/>
  <c r="BI994" i="23" s="1"/>
  <c r="BI997" i="23" s="1"/>
  <c r="AN70" i="27"/>
  <c r="BL303" i="23"/>
  <c r="BL302" i="23" s="1"/>
  <c r="AE552" i="23"/>
  <c r="AE551" i="23"/>
  <c r="AE469" i="23" s="1"/>
  <c r="AE457" i="23" s="1"/>
  <c r="AE359" i="23" s="1"/>
  <c r="AE180" i="23" s="1"/>
  <c r="BB866" i="23"/>
  <c r="BC860" i="23" s="1"/>
  <c r="AS1196" i="23"/>
  <c r="AS1198" i="23" s="1"/>
  <c r="AS179" i="23"/>
  <c r="Q604" i="43" s="1"/>
  <c r="AT595" i="23"/>
  <c r="AT592" i="23" s="1"/>
  <c r="AT584" i="23"/>
  <c r="AS1189" i="23"/>
  <c r="AS1190" i="23"/>
  <c r="AT1184" i="23" s="1"/>
  <c r="AT1187" i="23" s="1"/>
  <c r="AT1167" i="23" s="1"/>
  <c r="BC928" i="23"/>
  <c r="AR740" i="23"/>
  <c r="AR738" i="23" s="1"/>
  <c r="AR742" i="23" s="1"/>
  <c r="AS747" i="23" s="1"/>
  <c r="AS744" i="23" s="1"/>
  <c r="AT671" i="23"/>
  <c r="AR137" i="23"/>
  <c r="P552" i="43" s="1"/>
  <c r="AR1274" i="23"/>
  <c r="AR1156" i="23"/>
  <c r="AR466" i="23" s="1"/>
  <c r="AR454" i="23" s="1"/>
  <c r="AR356" i="23" s="1"/>
  <c r="AR162" i="23" s="1"/>
  <c r="AS1164" i="23"/>
  <c r="AS1170" i="23" s="1"/>
  <c r="AS1169" i="23"/>
  <c r="AS1160" i="23"/>
  <c r="BD961" i="23"/>
  <c r="BE955" i="23" s="1"/>
  <c r="BE958" i="23" s="1"/>
  <c r="AR1122" i="23"/>
  <c r="AS1127" i="23" s="1"/>
  <c r="AS818" i="23"/>
  <c r="AT823" i="23" s="1"/>
  <c r="AT820" i="23" s="1"/>
  <c r="L317" i="24"/>
  <c r="BG1110" i="23"/>
  <c r="BG1113" i="23" s="1"/>
  <c r="BH1107" i="23" s="1"/>
  <c r="AS1051" i="23"/>
  <c r="AS1040" i="23"/>
  <c r="BL171" i="24"/>
  <c r="BD1080" i="23"/>
  <c r="BE1088" i="23"/>
  <c r="BE1094" i="23" s="1"/>
  <c r="BF1112" i="23"/>
  <c r="BF1091" i="23"/>
  <c r="BD939" i="23"/>
  <c r="BD942" i="23" s="1"/>
  <c r="BD960" i="23"/>
  <c r="BD730" i="23"/>
  <c r="BD733" i="23" s="1"/>
  <c r="BE727" i="23" s="1"/>
  <c r="BC732" i="23"/>
  <c r="BC711" i="23"/>
  <c r="BB856" i="23"/>
  <c r="BB865" i="23"/>
  <c r="AT663" i="23"/>
  <c r="AT665" i="23" s="1"/>
  <c r="AT511" i="23"/>
  <c r="AT500" i="23" s="1"/>
  <c r="AT508" i="23"/>
  <c r="OE55" i="25"/>
  <c r="OD56" i="25"/>
  <c r="AS496" i="23"/>
  <c r="AR975" i="23"/>
  <c r="AR964" i="23"/>
  <c r="BC882" i="23"/>
  <c r="BC883" i="23"/>
  <c r="BC864" i="23" s="1"/>
  <c r="BC855" i="23" s="1"/>
  <c r="BC881" i="23"/>
  <c r="BC862" i="23" s="1"/>
  <c r="BC854" i="23" s="1"/>
  <c r="BE1093" i="23"/>
  <c r="BE1084" i="23"/>
  <c r="AR891" i="23"/>
  <c r="AR893" i="23" s="1"/>
  <c r="BG1033" i="23" l="1"/>
  <c r="BG1035" i="23"/>
  <c r="BG1016" i="23" s="1"/>
  <c r="BG1007" i="23" s="1"/>
  <c r="BG1012" i="23"/>
  <c r="BL40" i="24" a="1"/>
  <c r="BL40" i="24" s="1"/>
  <c r="BL39" i="24" s="1"/>
  <c r="BL32" i="24"/>
  <c r="AL437" i="43" s="1"/>
  <c r="AL203" i="43"/>
  <c r="AL239" i="43" s="1"/>
  <c r="BH36" i="23"/>
  <c r="AO137" i="23"/>
  <c r="M552" i="43" s="1"/>
  <c r="AZ700" i="23"/>
  <c r="BA708" i="23"/>
  <c r="BA714" i="23" s="1"/>
  <c r="J171" i="24"/>
  <c r="BL276" i="24"/>
  <c r="BL241" i="24" s="1"/>
  <c r="BL188" i="24" s="1"/>
  <c r="BM1469" i="23" s="1"/>
  <c r="BG201" i="23"/>
  <c r="AG585" i="43" s="1"/>
  <c r="Y506" i="43" s="1"/>
  <c r="BA931" i="23"/>
  <c r="AF280" i="43"/>
  <c r="BD1008" i="23"/>
  <c r="E779" i="23"/>
  <c r="AJ1274" i="23"/>
  <c r="AB338" i="23"/>
  <c r="AG298" i="43"/>
  <c r="AU581" i="23"/>
  <c r="AV575" i="23" s="1"/>
  <c r="AU558" i="23"/>
  <c r="AU550" i="23" s="1"/>
  <c r="AE470" i="23"/>
  <c r="AE458" i="23" s="1"/>
  <c r="AE360" i="23" s="1"/>
  <c r="AE137" i="23" s="1"/>
  <c r="C552" i="43" s="1"/>
  <c r="AK185" i="43"/>
  <c r="AU559" i="23"/>
  <c r="AU580" i="23"/>
  <c r="AB343" i="23"/>
  <c r="AT548" i="23"/>
  <c r="AU556" i="23"/>
  <c r="BH467" i="23"/>
  <c r="BH455" i="23" s="1"/>
  <c r="BH357" i="23" s="1"/>
  <c r="BH178" i="23" s="1"/>
  <c r="BH201" i="23" s="1"/>
  <c r="AH585" i="43" s="1"/>
  <c r="BM258" i="23"/>
  <c r="BJ613" i="23" a="1"/>
  <c r="BJ613" i="23" s="1"/>
  <c r="BJ614" i="23" s="1"/>
  <c r="BJ617" i="23" s="1"/>
  <c r="BJ652" i="23" s="1"/>
  <c r="BJ765" i="23" a="1"/>
  <c r="BJ765" i="23" s="1"/>
  <c r="BJ766" i="23" s="1"/>
  <c r="BJ769" i="23" s="1"/>
  <c r="BJ804" i="23" s="1"/>
  <c r="BJ334" i="23"/>
  <c r="BC789" i="23"/>
  <c r="BC780" i="23"/>
  <c r="BB784" i="23"/>
  <c r="BB790" i="23" s="1"/>
  <c r="BA776" i="23"/>
  <c r="BD809" i="23"/>
  <c r="BE803" i="23" s="1"/>
  <c r="BE806" i="23" s="1"/>
  <c r="BD787" i="23"/>
  <c r="BD808" i="23"/>
  <c r="E1409" i="23"/>
  <c r="I46" i="24"/>
  <c r="I24" i="24"/>
  <c r="I156" i="24"/>
  <c r="AE1216" i="23"/>
  <c r="AE1214" i="23" s="1"/>
  <c r="AE1209" i="23" s="1"/>
  <c r="BM313" i="23"/>
  <c r="AL185" i="43" s="1"/>
  <c r="BJ917" i="23" a="1"/>
  <c r="BJ917" i="23" s="1"/>
  <c r="BJ918" i="23" s="1"/>
  <c r="BJ921" i="23" s="1"/>
  <c r="BJ956" i="23" s="1"/>
  <c r="BJ537" i="23" a="1"/>
  <c r="BJ537" i="23" s="1"/>
  <c r="BJ538" i="23" s="1"/>
  <c r="BJ541" i="23" s="1"/>
  <c r="BJ557" i="23" s="1"/>
  <c r="BJ549" i="23" s="1"/>
  <c r="AI299" i="43" s="1"/>
  <c r="BJ1145" i="23" a="1"/>
  <c r="BJ1145" i="23" s="1"/>
  <c r="BJ1146" i="23" s="1"/>
  <c r="BJ1149" i="23" s="1"/>
  <c r="BJ1165" i="23" s="1"/>
  <c r="BJ1157" i="23" s="1"/>
  <c r="BJ993" i="23" a="1"/>
  <c r="BJ993" i="23" s="1"/>
  <c r="BJ994" i="23" s="1"/>
  <c r="BJ997" i="23" s="1"/>
  <c r="BJ1013" i="23" s="1"/>
  <c r="BJ1005" i="23" s="1"/>
  <c r="AI305" i="43" s="1"/>
  <c r="BM414" i="23"/>
  <c r="BM375" i="23" s="1"/>
  <c r="BM359" i="23" s="1"/>
  <c r="BM1216" i="23" s="1"/>
  <c r="AS470" i="23"/>
  <c r="AS458" i="23" s="1"/>
  <c r="AS360" i="23" s="1"/>
  <c r="BJ488" i="23"/>
  <c r="BJ489" i="23" s="1"/>
  <c r="BJ505" i="23" s="1"/>
  <c r="BJ497" i="23" s="1"/>
  <c r="BJ841" i="23" a="1"/>
  <c r="BJ841" i="23" s="1"/>
  <c r="BJ842" i="23" s="1"/>
  <c r="BJ845" i="23" s="1"/>
  <c r="BJ861" i="23" s="1"/>
  <c r="BJ853" i="23" s="1"/>
  <c r="AI303" i="43" s="1"/>
  <c r="BJ689" i="23" a="1"/>
  <c r="BJ689" i="23" s="1"/>
  <c r="BJ690" i="23" s="1"/>
  <c r="BJ693" i="23" s="1"/>
  <c r="BJ709" i="23" s="1"/>
  <c r="BJ701" i="23" s="1"/>
  <c r="AI301" i="43" s="1"/>
  <c r="BB657" i="23"/>
  <c r="BC651" i="23" s="1"/>
  <c r="BC654" i="23" s="1"/>
  <c r="BB656" i="23"/>
  <c r="BB635" i="23"/>
  <c r="AY624" i="23"/>
  <c r="AZ632" i="23"/>
  <c r="AZ638" i="23" s="1"/>
  <c r="BA637" i="23"/>
  <c r="BA628" i="23"/>
  <c r="L356" i="24"/>
  <c r="BL269" i="23"/>
  <c r="BH191" i="24"/>
  <c r="BH185" i="24" s="1"/>
  <c r="BI1473" i="23"/>
  <c r="BI1472" i="23" s="1"/>
  <c r="BK176" i="23"/>
  <c r="AO56" i="27"/>
  <c r="AO85" i="27" s="1"/>
  <c r="AU22" i="28"/>
  <c r="AU24" i="28" s="1"/>
  <c r="AU25" i="28" s="1"/>
  <c r="BL260" i="23"/>
  <c r="BL256" i="23" s="1"/>
  <c r="AK88" i="43" s="1"/>
  <c r="BK178" i="24"/>
  <c r="J153" i="24" a="1"/>
  <c r="J153" i="24" s="1"/>
  <c r="BI1185" i="23"/>
  <c r="BI1165" i="23"/>
  <c r="BI1157" i="23" s="1"/>
  <c r="BI1194" i="23"/>
  <c r="BI167" i="24"/>
  <c r="BI166" i="24" s="1"/>
  <c r="F358" i="24"/>
  <c r="BI176" i="24"/>
  <c r="BL12" i="25"/>
  <c r="I33" i="24"/>
  <c r="AK248" i="43"/>
  <c r="AK229" i="43"/>
  <c r="AK231" i="43" s="1"/>
  <c r="AK543" i="43"/>
  <c r="AO45" i="27"/>
  <c r="AO74" i="27" s="1"/>
  <c r="BL1620" i="23"/>
  <c r="AK437" i="43"/>
  <c r="BK30" i="24"/>
  <c r="BM1444" i="23"/>
  <c r="E1421" i="23"/>
  <c r="E1418" i="23" s="1"/>
  <c r="BM179" i="23"/>
  <c r="BM1215" i="23"/>
  <c r="AL183" i="43"/>
  <c r="AL140" i="43" s="1"/>
  <c r="AG549" i="43"/>
  <c r="AK50" i="27"/>
  <c r="AK79" i="27" s="1"/>
  <c r="BG174" i="23"/>
  <c r="BL128" i="23"/>
  <c r="BL1511" i="23"/>
  <c r="BL1490" i="23" s="1"/>
  <c r="BM1426" i="23"/>
  <c r="E1410" i="23"/>
  <c r="BL400" i="24"/>
  <c r="BK400" i="24"/>
  <c r="BK367" i="24" s="1"/>
  <c r="BK193" i="24" s="1"/>
  <c r="BL1474" i="23" s="1"/>
  <c r="AS469" i="23"/>
  <c r="AS457" i="23" s="1"/>
  <c r="AS359" i="23" s="1"/>
  <c r="BL1437" i="23"/>
  <c r="BL347" i="23" s="1"/>
  <c r="AB347" i="23" s="1"/>
  <c r="E1414" i="23"/>
  <c r="AJ180" i="23"/>
  <c r="AJ1216" i="23"/>
  <c r="AJ1214" i="23" s="1"/>
  <c r="BK120" i="23"/>
  <c r="BK280" i="23"/>
  <c r="BK249" i="23"/>
  <c r="AO48" i="27"/>
  <c r="AO77" i="27" s="1"/>
  <c r="AK546" i="43"/>
  <c r="L314" i="24"/>
  <c r="AK439" i="43"/>
  <c r="J155" i="24" a="1"/>
  <c r="J155" i="24" s="1"/>
  <c r="BL157" i="24"/>
  <c r="BL179" i="24" s="1"/>
  <c r="J179" i="24" s="1" a="1"/>
  <c r="J179" i="24" s="1"/>
  <c r="BL135" i="24"/>
  <c r="BM118" i="23"/>
  <c r="AL78" i="43" s="1"/>
  <c r="BM271" i="23"/>
  <c r="BM278" i="23"/>
  <c r="AN56" i="27"/>
  <c r="AN85" i="27" s="1"/>
  <c r="AT22" i="28"/>
  <c r="AT24" i="28" s="1"/>
  <c r="AT25" i="28" s="1"/>
  <c r="BJ176" i="23"/>
  <c r="BL1426" i="23"/>
  <c r="BL245" i="23"/>
  <c r="BL1402" i="23"/>
  <c r="E1403" i="23"/>
  <c r="BI785" i="23"/>
  <c r="BI777" i="23" s="1"/>
  <c r="AH302" i="43" s="1"/>
  <c r="BI804" i="23"/>
  <c r="BI813" i="23"/>
  <c r="BA471" i="23"/>
  <c r="E933" i="23"/>
  <c r="AM544" i="43"/>
  <c r="AQ46" i="27"/>
  <c r="AQ75" i="27" s="1"/>
  <c r="E1420" i="23"/>
  <c r="BM1443" i="23"/>
  <c r="E237" i="23"/>
  <c r="F441" i="24"/>
  <c r="BL18" i="29"/>
  <c r="BL19" i="29" s="1"/>
  <c r="BL17" i="29"/>
  <c r="BL1438" i="23"/>
  <c r="BL348" i="23" s="1"/>
  <c r="AB348" i="23" s="1"/>
  <c r="E1415" i="23"/>
  <c r="BJ357" i="24"/>
  <c r="BK357" i="24"/>
  <c r="BL357" i="24"/>
  <c r="BI357" i="24"/>
  <c r="BI326" i="24" s="1"/>
  <c r="BI192" i="24" s="1"/>
  <c r="AI601" i="43"/>
  <c r="BI204" i="23"/>
  <c r="BJ133" i="23"/>
  <c r="OE56" i="25"/>
  <c r="BK352" i="23"/>
  <c r="BK351" i="23" s="1"/>
  <c r="BK689" i="23" s="1" a="1"/>
  <c r="BK689" i="23" s="1"/>
  <c r="BK690" i="23" s="1"/>
  <c r="BK693" i="23" s="1"/>
  <c r="BI889" i="23"/>
  <c r="BI861" i="23"/>
  <c r="BI853" i="23" s="1"/>
  <c r="AH303" i="43" s="1"/>
  <c r="BI880" i="23"/>
  <c r="BJ249" i="23"/>
  <c r="BJ120" i="23"/>
  <c r="BK1470" i="23"/>
  <c r="BK1467" i="23" s="1"/>
  <c r="BJ186" i="24"/>
  <c r="BL11" i="25"/>
  <c r="BL315" i="24"/>
  <c r="BK315" i="24"/>
  <c r="BK282" i="24" s="1"/>
  <c r="BK189" i="24" s="1"/>
  <c r="BK39" i="24"/>
  <c r="BL1436" i="23"/>
  <c r="BL1412" i="23"/>
  <c r="BM1442" i="23"/>
  <c r="BM1418" i="23"/>
  <c r="BK143" i="24"/>
  <c r="BK121" i="24"/>
  <c r="BI1108" i="23"/>
  <c r="BI1089" i="23"/>
  <c r="BI1081" i="23" s="1"/>
  <c r="AH306" i="43" s="1"/>
  <c r="BI1117" i="23"/>
  <c r="AM42" i="27"/>
  <c r="AI534" i="43"/>
  <c r="AB342" i="23"/>
  <c r="AL533" i="43"/>
  <c r="AP41" i="27"/>
  <c r="BI937" i="23"/>
  <c r="BI929" i="23" s="1"/>
  <c r="AH304" i="43" s="1"/>
  <c r="BI956" i="23"/>
  <c r="BI965" i="23"/>
  <c r="BJ141" i="24"/>
  <c r="BL143" i="24"/>
  <c r="E1405" i="23"/>
  <c r="AO180" i="23"/>
  <c r="AO1216" i="23"/>
  <c r="AO1214" i="23" s="1"/>
  <c r="BI1013" i="23"/>
  <c r="BI1005" i="23" s="1"/>
  <c r="AH305" i="43" s="1"/>
  <c r="BI1041" i="23"/>
  <c r="BI1032" i="23"/>
  <c r="AI548" i="43"/>
  <c r="AM49" i="27"/>
  <c r="AM78" i="27" s="1"/>
  <c r="BI585" i="23"/>
  <c r="BI557" i="23"/>
  <c r="BI549" i="23" s="1"/>
  <c r="AH299" i="43" s="1"/>
  <c r="BI576" i="23"/>
  <c r="BL1439" i="23"/>
  <c r="BL349" i="23" s="1"/>
  <c r="AB349" i="23" s="1"/>
  <c r="E1416" i="23"/>
  <c r="BJ167" i="24"/>
  <c r="F359" i="24"/>
  <c r="BJ176" i="24"/>
  <c r="BK116" i="23"/>
  <c r="BK1455" i="23"/>
  <c r="BK1454" i="23" s="1"/>
  <c r="BK1459" i="23"/>
  <c r="BK152" i="24"/>
  <c r="BK130" i="24"/>
  <c r="BM119" i="23"/>
  <c r="BM272" i="23"/>
  <c r="BM279" i="23"/>
  <c r="AL83" i="43"/>
  <c r="BK38" i="24" a="1"/>
  <c r="BK38" i="24" s="1"/>
  <c r="BK6" i="24"/>
  <c r="BL1614" i="23"/>
  <c r="BI728" i="23"/>
  <c r="BI709" i="23"/>
  <c r="BI701" i="23" s="1"/>
  <c r="AH301" i="43" s="1"/>
  <c r="BI737" i="23"/>
  <c r="BL123" i="24"/>
  <c r="BL144" i="24" s="1"/>
  <c r="J144" i="24" s="1" a="1"/>
  <c r="J144" i="24" s="1"/>
  <c r="BM1404" i="23"/>
  <c r="BM245" i="23" s="1"/>
  <c r="I10" i="24"/>
  <c r="BH134" i="23"/>
  <c r="BH1466" i="23"/>
  <c r="F442" i="24"/>
  <c r="BL442" i="24" s="1"/>
  <c r="L442" i="24" s="1"/>
  <c r="BK169" i="24"/>
  <c r="AL532" i="43"/>
  <c r="AP40" i="27"/>
  <c r="BM276" i="23"/>
  <c r="BM269" i="23"/>
  <c r="BJ1117" i="23"/>
  <c r="BJ1089" i="23"/>
  <c r="BJ1081" i="23" s="1"/>
  <c r="AI306" i="43" s="1"/>
  <c r="BJ1108" i="23"/>
  <c r="BM411" i="23"/>
  <c r="BM372" i="23" s="1"/>
  <c r="BM432" i="23"/>
  <c r="BM415" i="23" s="1"/>
  <c r="BM376" i="23" s="1"/>
  <c r="BG296" i="23"/>
  <c r="BG156" i="23"/>
  <c r="AG568" i="43" s="1"/>
  <c r="AJ530" i="43"/>
  <c r="AN38" i="27"/>
  <c r="AN67" i="27" s="1"/>
  <c r="AJ54" i="27"/>
  <c r="AJ83" i="27" s="1"/>
  <c r="BF213" i="23"/>
  <c r="AF599" i="43"/>
  <c r="AI157" i="43"/>
  <c r="BJ169" i="24"/>
  <c r="F316" i="24"/>
  <c r="BL316" i="24" s="1"/>
  <c r="L316" i="24" s="1"/>
  <c r="BJ171" i="24"/>
  <c r="I171" i="24" s="1"/>
  <c r="BM1413" i="23"/>
  <c r="BL34" i="24"/>
  <c r="AL439" i="43" s="1"/>
  <c r="BL131" i="24"/>
  <c r="AL211" i="43"/>
  <c r="BL18" i="24"/>
  <c r="I18" i="24" s="1"/>
  <c r="BL8" i="24"/>
  <c r="BL38" i="24" s="1" a="1"/>
  <c r="BL38" i="24" s="1"/>
  <c r="J159" i="24" a="1"/>
  <c r="J159" i="24" s="1"/>
  <c r="J156" i="24" s="1"/>
  <c r="BL178" i="24"/>
  <c r="BB852" i="23"/>
  <c r="BG1014" i="23"/>
  <c r="BG1006" i="23" s="1"/>
  <c r="BG1015" i="23"/>
  <c r="AS1199" i="23"/>
  <c r="AT1204" i="23" s="1"/>
  <c r="AT1201" i="23" s="1"/>
  <c r="R281" i="43"/>
  <c r="BE957" i="23"/>
  <c r="BE938" i="23" s="1"/>
  <c r="BE930" i="23" s="1"/>
  <c r="AT587" i="23"/>
  <c r="AT588" i="23"/>
  <c r="AT586" i="23" s="1"/>
  <c r="AT1186" i="23"/>
  <c r="AT1188" i="23"/>
  <c r="AR741" i="23"/>
  <c r="AS1156" i="23"/>
  <c r="AS466" i="23" s="1"/>
  <c r="AS454" i="23" s="1"/>
  <c r="AS356" i="23" s="1"/>
  <c r="AS162" i="23" s="1"/>
  <c r="AT1164" i="23"/>
  <c r="AS736" i="23"/>
  <c r="AS740" i="23" s="1"/>
  <c r="AS738" i="23" s="1"/>
  <c r="AT1160" i="23"/>
  <c r="AT470" i="23" s="1"/>
  <c r="AT458" i="23" s="1"/>
  <c r="AT360" i="23" s="1"/>
  <c r="BE959" i="23"/>
  <c r="BE940" i="23" s="1"/>
  <c r="BE931" i="23" s="1"/>
  <c r="AR894" i="23"/>
  <c r="AS899" i="23" s="1"/>
  <c r="AT514" i="23"/>
  <c r="AU510" i="23" s="1"/>
  <c r="AT666" i="23"/>
  <c r="AU660" i="23" s="1"/>
  <c r="AS1116" i="23"/>
  <c r="AS1119" i="23" s="1"/>
  <c r="AS1121" i="23" s="1"/>
  <c r="BC885" i="23"/>
  <c r="BD879" i="23" s="1"/>
  <c r="BD883" i="23" s="1"/>
  <c r="BD864" i="23" s="1"/>
  <c r="BD855" i="23" s="1"/>
  <c r="E855" i="23" s="1"/>
  <c r="AT812" i="23"/>
  <c r="BE730" i="23"/>
  <c r="BE733" i="23" s="1"/>
  <c r="BF727" i="23" s="1"/>
  <c r="C605" i="43"/>
  <c r="D282" i="43"/>
  <c r="BG1112" i="23"/>
  <c r="BG1091" i="23"/>
  <c r="AS1043" i="23"/>
  <c r="AS1045" i="23" s="1"/>
  <c r="BE939" i="23"/>
  <c r="BF1093" i="23"/>
  <c r="BF1084" i="23"/>
  <c r="BH1110" i="23"/>
  <c r="BH1113" i="23" s="1"/>
  <c r="BI1107" i="23" s="1"/>
  <c r="BF1088" i="23"/>
  <c r="BF1094" i="23" s="1"/>
  <c r="BE1080" i="23"/>
  <c r="BD732" i="23"/>
  <c r="BD711" i="23"/>
  <c r="BD928" i="23"/>
  <c r="BE936" i="23"/>
  <c r="BC863" i="23"/>
  <c r="BC884" i="23"/>
  <c r="AR967" i="23"/>
  <c r="AR969" i="23" s="1"/>
  <c r="AU504" i="23"/>
  <c r="BD941" i="23"/>
  <c r="BD932" i="23"/>
  <c r="BC713" i="23"/>
  <c r="BC704" i="23"/>
  <c r="ER3" i="45" l="1" a="1"/>
  <c r="ER3" i="45" s="1"/>
  <c r="BG1037" i="23"/>
  <c r="BH1031" i="23" s="1"/>
  <c r="BH1034" i="23" s="1"/>
  <c r="BG1036" i="23"/>
  <c r="D197" i="43"/>
  <c r="AL228" i="43"/>
  <c r="I32" i="24"/>
  <c r="BJ661" i="23"/>
  <c r="D208" i="43"/>
  <c r="D206" i="43" s="1"/>
  <c r="AL241" i="43"/>
  <c r="BB708" i="23"/>
  <c r="BB714" i="23" s="1"/>
  <c r="BA700" i="23"/>
  <c r="BJ813" i="23"/>
  <c r="L276" i="24"/>
  <c r="BJ1194" i="23"/>
  <c r="BJ1185" i="23"/>
  <c r="AW50" i="59"/>
  <c r="AW51" i="59" s="1"/>
  <c r="BJ785" i="23"/>
  <c r="BJ777" i="23" s="1"/>
  <c r="AI302" i="43" s="1"/>
  <c r="BJ965" i="23"/>
  <c r="AG280" i="43"/>
  <c r="AU562" i="23"/>
  <c r="AE1274" i="23"/>
  <c r="BJ633" i="23"/>
  <c r="BJ625" i="23" s="1"/>
  <c r="AI300" i="43" s="1"/>
  <c r="AH603" i="43"/>
  <c r="BJ737" i="23"/>
  <c r="AU552" i="23"/>
  <c r="AU561" i="23"/>
  <c r="AV578" i="23"/>
  <c r="AV579" i="23"/>
  <c r="AV560" i="23" s="1"/>
  <c r="AV551" i="23" s="1"/>
  <c r="AV577" i="23"/>
  <c r="BJ937" i="23"/>
  <c r="BJ929" i="23" s="1"/>
  <c r="AI304" i="43" s="1"/>
  <c r="BJ728" i="23"/>
  <c r="BM180" i="23"/>
  <c r="BC784" i="23"/>
  <c r="BC790" i="23" s="1"/>
  <c r="BB776" i="23"/>
  <c r="BD780" i="23"/>
  <c r="BD789" i="23"/>
  <c r="BE809" i="23"/>
  <c r="BF803" i="23" s="1"/>
  <c r="BF806" i="23" s="1"/>
  <c r="BE808" i="23"/>
  <c r="BE787" i="23"/>
  <c r="BM1214" i="23"/>
  <c r="BM1209" i="23" s="1"/>
  <c r="AL385" i="43" s="1"/>
  <c r="BJ585" i="23"/>
  <c r="L357" i="24"/>
  <c r="BJ576" i="23"/>
  <c r="BJ889" i="23"/>
  <c r="BJ1041" i="23"/>
  <c r="BJ880" i="23"/>
  <c r="BJ1032" i="23"/>
  <c r="BB628" i="23"/>
  <c r="BB637" i="23"/>
  <c r="AZ624" i="23"/>
  <c r="BA632" i="23"/>
  <c r="BA638" i="23" s="1"/>
  <c r="BC657" i="23"/>
  <c r="BD651" i="23" s="1"/>
  <c r="BD654" i="23" s="1"/>
  <c r="BC656" i="23"/>
  <c r="BC635" i="23"/>
  <c r="BL282" i="24"/>
  <c r="BL189" i="24" s="1"/>
  <c r="BM1470" i="23" s="1"/>
  <c r="BM1467" i="23" s="1"/>
  <c r="BM133" i="23" s="1"/>
  <c r="BM298" i="23"/>
  <c r="BM244" i="23"/>
  <c r="BM242" i="23"/>
  <c r="BM241" i="23" s="1"/>
  <c r="BM131" i="23"/>
  <c r="BK728" i="23"/>
  <c r="BK709" i="23"/>
  <c r="BK701" i="23" s="1"/>
  <c r="AJ301" i="43" s="1"/>
  <c r="BK737" i="23"/>
  <c r="BL152" i="24"/>
  <c r="J152" i="24" s="1" a="1"/>
  <c r="J152" i="24" s="1"/>
  <c r="J151" i="24" s="1"/>
  <c r="BL130" i="24"/>
  <c r="BI467" i="23"/>
  <c r="BI455" i="23" s="1"/>
  <c r="BI357" i="23" s="1"/>
  <c r="BI178" i="23" s="1"/>
  <c r="AK104" i="43"/>
  <c r="AL50" i="27"/>
  <c r="AL79" i="27" s="1"/>
  <c r="AH549" i="43"/>
  <c r="BH174" i="23"/>
  <c r="AL105" i="43"/>
  <c r="BP3" i="45" a="1"/>
  <c r="BP3" i="45" s="1"/>
  <c r="BK359" i="24"/>
  <c r="BL359" i="24"/>
  <c r="M605" i="43"/>
  <c r="N282" i="43"/>
  <c r="AB1418" i="23"/>
  <c r="AQ59" i="27"/>
  <c r="AP58" i="27"/>
  <c r="BK133" i="23"/>
  <c r="BI36" i="23"/>
  <c r="AI588" i="43"/>
  <c r="BM1441" i="23"/>
  <c r="AP57" i="27"/>
  <c r="BL1401" i="23"/>
  <c r="AL104" i="43"/>
  <c r="AQ40" i="27"/>
  <c r="AQ69" i="27" s="1"/>
  <c r="AM532" i="43"/>
  <c r="I34" i="24"/>
  <c r="I282" i="43"/>
  <c r="H605" i="43"/>
  <c r="AS1216" i="23"/>
  <c r="AS1214" i="23" s="1"/>
  <c r="AS180" i="23"/>
  <c r="AL543" i="43"/>
  <c r="BM1620" i="23"/>
  <c r="AP45" i="27"/>
  <c r="AP74" i="27" s="1"/>
  <c r="BK613" i="23" a="1"/>
  <c r="BK613" i="23" s="1"/>
  <c r="BK614" i="23" s="1"/>
  <c r="BK617" i="23" s="1"/>
  <c r="BK1069" i="23" a="1"/>
  <c r="BK1069" i="23" s="1"/>
  <c r="BK1070" i="23" s="1"/>
  <c r="BK1073" i="23" s="1"/>
  <c r="AG599" i="43"/>
  <c r="BG213" i="23"/>
  <c r="AK54" i="27"/>
  <c r="AK83" i="27" s="1"/>
  <c r="AM604" i="43"/>
  <c r="AL281" i="43"/>
  <c r="AK435" i="43"/>
  <c r="AJ157" i="43"/>
  <c r="BL37" i="24"/>
  <c r="AL435" i="43"/>
  <c r="BM1614" i="23"/>
  <c r="E1613" i="23" s="1"/>
  <c r="BL6" i="24"/>
  <c r="BM1619" i="23" s="1" a="1"/>
  <c r="BM1619" i="23" s="1"/>
  <c r="AP69" i="27"/>
  <c r="BL252" i="23"/>
  <c r="BL254" i="23" s="1"/>
  <c r="BL250" i="23" s="1"/>
  <c r="AK87" i="43" s="1"/>
  <c r="BK151" i="24"/>
  <c r="BK177" i="24"/>
  <c r="BJ166" i="24"/>
  <c r="AH298" i="43"/>
  <c r="AM71" i="27"/>
  <c r="BK120" i="24"/>
  <c r="BL1435" i="23"/>
  <c r="BL346" i="23"/>
  <c r="BI191" i="24"/>
  <c r="BI185" i="24" s="1"/>
  <c r="BJ1473" i="23"/>
  <c r="BJ1472" i="23" s="1"/>
  <c r="BL441" i="24"/>
  <c r="BK441" i="24"/>
  <c r="BK408" i="24" s="1"/>
  <c r="BK194" i="24" s="1"/>
  <c r="BL1475" i="23" s="1"/>
  <c r="BL298" i="23"/>
  <c r="BL242" i="23"/>
  <c r="BL241" i="23" s="1"/>
  <c r="BL244" i="23"/>
  <c r="BL131" i="23"/>
  <c r="BM336" i="23"/>
  <c r="BK841" i="23" a="1"/>
  <c r="BK841" i="23" s="1"/>
  <c r="BK842" i="23" s="1"/>
  <c r="BK845" i="23" s="1"/>
  <c r="BK334" i="23"/>
  <c r="BM1511" i="23"/>
  <c r="BM1490" i="23" s="1"/>
  <c r="BM128" i="23"/>
  <c r="J157" i="24" a="1"/>
  <c r="J157" i="24" s="1"/>
  <c r="F401" i="24"/>
  <c r="BL401" i="24" s="1"/>
  <c r="L401" i="24" s="1"/>
  <c r="BK168" i="24"/>
  <c r="J178" i="24" a="1"/>
  <c r="J178" i="24" s="1"/>
  <c r="AK601" i="43"/>
  <c r="BK204" i="23"/>
  <c r="BL30" i="24"/>
  <c r="BM1436" i="23"/>
  <c r="BM1412" i="23"/>
  <c r="AQ58" i="27" s="1"/>
  <c r="AQ87" i="27" s="1"/>
  <c r="BM1427" i="23"/>
  <c r="BM337" i="23" s="1"/>
  <c r="AB337" i="23" s="1"/>
  <c r="E1404" i="23"/>
  <c r="E1402" i="23" s="1"/>
  <c r="BH1619" i="23" a="1"/>
  <c r="BH1619" i="23" s="1"/>
  <c r="BH1618" i="23" s="1"/>
  <c r="BH1617" i="23" s="1"/>
  <c r="BH1627" i="23" s="1"/>
  <c r="AG174" i="43" s="1"/>
  <c r="AO38" i="27"/>
  <c r="AO67" i="27" s="1"/>
  <c r="AK530" i="43"/>
  <c r="BL142" i="24"/>
  <c r="AP70" i="27"/>
  <c r="BK142" i="24"/>
  <c r="J143" i="24" a="1"/>
  <c r="J143" i="24" s="1"/>
  <c r="BK37" i="24"/>
  <c r="L315" i="24"/>
  <c r="AN42" i="27"/>
  <c r="AN71" i="27" s="1"/>
  <c r="AJ534" i="43"/>
  <c r="BL336" i="23"/>
  <c r="BL1425" i="23"/>
  <c r="F443" i="24"/>
  <c r="BL169" i="24"/>
  <c r="J169" i="24" s="1" a="1"/>
  <c r="J169" i="24" s="1"/>
  <c r="AK534" i="43"/>
  <c r="AO42" i="27"/>
  <c r="AO71" i="27" s="1"/>
  <c r="BM1402" i="23"/>
  <c r="AB1402" i="23" s="1"/>
  <c r="BK917" i="23" a="1"/>
  <c r="BK917" i="23" s="1"/>
  <c r="BK918" i="23" s="1"/>
  <c r="BK921" i="23" s="1"/>
  <c r="BK1145" i="23" a="1"/>
  <c r="BK1145" i="23" s="1"/>
  <c r="BK1146" i="23" s="1"/>
  <c r="BK1149" i="23" s="1"/>
  <c r="BK537" i="23" a="1"/>
  <c r="BK537" i="23" s="1"/>
  <c r="BK538" i="23" s="1"/>
  <c r="BK541" i="23" s="1"/>
  <c r="BI134" i="23"/>
  <c r="BI1466" i="23"/>
  <c r="BL168" i="24"/>
  <c r="F402" i="24"/>
  <c r="FA3" i="45" a="1"/>
  <c r="FA3" i="45" s="1"/>
  <c r="AL229" i="43"/>
  <c r="BH296" i="23"/>
  <c r="BH156" i="23"/>
  <c r="AH568" i="43" s="1"/>
  <c r="I8" i="24"/>
  <c r="AM533" i="43"/>
  <c r="AQ41" i="27"/>
  <c r="AQ70" i="27" s="1"/>
  <c r="BL121" i="24"/>
  <c r="E1413" i="23"/>
  <c r="E1412" i="23" s="1"/>
  <c r="BL1470" i="23"/>
  <c r="BL1467" i="23" s="1"/>
  <c r="BK186" i="24"/>
  <c r="AN49" i="27"/>
  <c r="AN78" i="27" s="1"/>
  <c r="AJ548" i="43"/>
  <c r="BA459" i="23"/>
  <c r="E471" i="23"/>
  <c r="BJ204" i="23"/>
  <c r="AJ601" i="43"/>
  <c r="L400" i="24"/>
  <c r="BK993" i="23" a="1"/>
  <c r="BK993" i="23" s="1"/>
  <c r="BK994" i="23" s="1"/>
  <c r="BK997" i="23" s="1"/>
  <c r="BK765" i="23" a="1"/>
  <c r="BK765" i="23" s="1"/>
  <c r="BK766" i="23" s="1"/>
  <c r="BK769" i="23" s="1"/>
  <c r="BK488" i="23"/>
  <c r="BK489" i="23" s="1"/>
  <c r="BK505" i="23" s="1"/>
  <c r="BK497" i="23" s="1"/>
  <c r="BK358" i="24"/>
  <c r="BJ358" i="24"/>
  <c r="BJ326" i="24" s="1"/>
  <c r="BJ192" i="24" s="1"/>
  <c r="BL358" i="24"/>
  <c r="BG1018" i="23"/>
  <c r="BH1012" i="23" s="1"/>
  <c r="BG1017" i="23"/>
  <c r="BG1008" i="23"/>
  <c r="BH1035" i="23"/>
  <c r="BH1016" i="23" s="1"/>
  <c r="BH1007" i="23" s="1"/>
  <c r="BH1033" i="23"/>
  <c r="AT815" i="23"/>
  <c r="AT816" i="23"/>
  <c r="AT814" i="23" s="1"/>
  <c r="AT1193" i="23"/>
  <c r="AT1196" i="23" s="1"/>
  <c r="AS739" i="23"/>
  <c r="AS742" i="23" s="1"/>
  <c r="AT747" i="23" s="1"/>
  <c r="AT744" i="23" s="1"/>
  <c r="BD881" i="23"/>
  <c r="BD862" i="23" s="1"/>
  <c r="BD854" i="23" s="1"/>
  <c r="E854" i="23" s="1"/>
  <c r="BD882" i="23"/>
  <c r="BD863" i="23" s="1"/>
  <c r="AT496" i="23"/>
  <c r="AT590" i="23"/>
  <c r="AU584" i="23" s="1"/>
  <c r="AT589" i="23"/>
  <c r="AU671" i="23"/>
  <c r="AT1168" i="23"/>
  <c r="AT1189" i="23"/>
  <c r="AT1190" i="23"/>
  <c r="AU1184" i="23" s="1"/>
  <c r="AT1166" i="23"/>
  <c r="AT1158" i="23" s="1"/>
  <c r="AT468" i="23" s="1"/>
  <c r="AT456" i="23" s="1"/>
  <c r="AT358" i="23" s="1"/>
  <c r="AT1274" i="23"/>
  <c r="BE961" i="23"/>
  <c r="BF955" i="23" s="1"/>
  <c r="BF958" i="23" s="1"/>
  <c r="BF939" i="23" s="1"/>
  <c r="BE942" i="23"/>
  <c r="BE928" i="23" s="1"/>
  <c r="AT137" i="23"/>
  <c r="R552" i="43" s="1"/>
  <c r="AS888" i="23"/>
  <c r="AS891" i="23" s="1"/>
  <c r="AS893" i="23" s="1"/>
  <c r="BE960" i="23"/>
  <c r="AS1046" i="23"/>
  <c r="AT1051" i="23" s="1"/>
  <c r="BI1110" i="23"/>
  <c r="BI1113" i="23" s="1"/>
  <c r="BJ1107" i="23" s="1"/>
  <c r="BF730" i="23"/>
  <c r="BF733" i="23" s="1"/>
  <c r="BG727" i="23" s="1"/>
  <c r="AS137" i="23"/>
  <c r="Q552" i="43" s="1"/>
  <c r="AS1274" i="23"/>
  <c r="BE932" i="23"/>
  <c r="BE941" i="23"/>
  <c r="AR970" i="23"/>
  <c r="BH1091" i="23"/>
  <c r="BH1112" i="23"/>
  <c r="BG1084" i="23"/>
  <c r="BG1093" i="23"/>
  <c r="BE711" i="23"/>
  <c r="BE732" i="23"/>
  <c r="AU511" i="23"/>
  <c r="AU508" i="23"/>
  <c r="BD713" i="23"/>
  <c r="BD704" i="23"/>
  <c r="BF1080" i="23"/>
  <c r="BG1088" i="23"/>
  <c r="BG1094" i="23" s="1"/>
  <c r="AU663" i="23"/>
  <c r="AU665" i="23" s="1"/>
  <c r="BC856" i="23"/>
  <c r="BC865" i="23"/>
  <c r="AS1122" i="23"/>
  <c r="BC866" i="23"/>
  <c r="D195" i="43" l="1"/>
  <c r="E206" i="43" s="1"/>
  <c r="I30" i="24"/>
  <c r="AL282" i="43"/>
  <c r="AM605" i="43"/>
  <c r="AK106" i="43"/>
  <c r="BU3" i="45" a="1"/>
  <c r="BB700" i="23"/>
  <c r="BC708" i="23"/>
  <c r="BC714" i="23" s="1"/>
  <c r="AI298" i="43"/>
  <c r="BJ467" i="23"/>
  <c r="BJ455" i="23" s="1"/>
  <c r="BJ357" i="23" s="1"/>
  <c r="BJ178" i="23" s="1"/>
  <c r="AV556" i="23"/>
  <c r="AU548" i="23"/>
  <c r="BK326" i="24"/>
  <c r="BK192" i="24" s="1"/>
  <c r="BK191" i="24" s="1"/>
  <c r="BK185" i="24" s="1"/>
  <c r="AV559" i="23"/>
  <c r="AV580" i="23"/>
  <c r="AV558" i="23"/>
  <c r="AV581" i="23"/>
  <c r="AW575" i="23" s="1"/>
  <c r="BM1208" i="23"/>
  <c r="BE780" i="23"/>
  <c r="BE789" i="23"/>
  <c r="BF809" i="23"/>
  <c r="BG803" i="23" s="1"/>
  <c r="BG806" i="23" s="1"/>
  <c r="BF808" i="23"/>
  <c r="BF787" i="23"/>
  <c r="BC776" i="23"/>
  <c r="BD784" i="23"/>
  <c r="BD790" i="23" s="1"/>
  <c r="E298" i="23"/>
  <c r="BL186" i="24"/>
  <c r="I186" i="24" s="1"/>
  <c r="D40" i="27"/>
  <c r="BM1618" i="23"/>
  <c r="BM1617" i="23" s="1"/>
  <c r="BM1627" i="23" s="1"/>
  <c r="AL174" i="43" s="1"/>
  <c r="AM548" i="43"/>
  <c r="AQ49" i="27"/>
  <c r="AQ78" i="27" s="1"/>
  <c r="J168" i="24" a="1"/>
  <c r="J168" i="24" s="1"/>
  <c r="L359" i="24"/>
  <c r="BA624" i="23"/>
  <c r="BB632" i="23"/>
  <c r="BB638" i="23" s="1"/>
  <c r="BC637" i="23"/>
  <c r="BC628" i="23"/>
  <c r="BD657" i="23"/>
  <c r="BE651" i="23" s="1"/>
  <c r="BE654" i="23" s="1"/>
  <c r="BD635" i="23"/>
  <c r="BD656" i="23"/>
  <c r="BJ1619" i="23" a="1"/>
  <c r="BJ1619" i="23" s="1"/>
  <c r="BJ1618" i="23" s="1"/>
  <c r="BJ1617" i="23" s="1"/>
  <c r="BJ1627" i="23" s="1"/>
  <c r="AI174" i="43" s="1"/>
  <c r="BL1619" i="23" a="1"/>
  <c r="BL1619" i="23" s="1"/>
  <c r="BL1618" i="23" s="1"/>
  <c r="BL1617" i="23" s="1"/>
  <c r="BL1627" i="23" s="1"/>
  <c r="AK174" i="43" s="1"/>
  <c r="BK141" i="24"/>
  <c r="BI1619" i="23" a="1"/>
  <c r="BI1619" i="23" s="1"/>
  <c r="BI1618" i="23" s="1"/>
  <c r="BI1617" i="23" s="1"/>
  <c r="BI1627" i="23" s="1"/>
  <c r="AH174" i="43" s="1"/>
  <c r="BK1473" i="23"/>
  <c r="BK1472" i="23" s="1"/>
  <c r="BJ191" i="24"/>
  <c r="BJ185" i="24" s="1"/>
  <c r="BL133" i="23"/>
  <c r="AB1467" i="23"/>
  <c r="C249" i="43"/>
  <c r="BK1165" i="23"/>
  <c r="BK1157" i="23" s="1"/>
  <c r="BK1185" i="23"/>
  <c r="BK1194" i="23"/>
  <c r="J142" i="24"/>
  <c r="BM346" i="23"/>
  <c r="BM345" i="23" s="1"/>
  <c r="BM1435" i="23"/>
  <c r="AB1435" i="23" s="1"/>
  <c r="BK889" i="23"/>
  <c r="BK880" i="23"/>
  <c r="BK861" i="23"/>
  <c r="BK853" i="23" s="1"/>
  <c r="AJ303" i="43" s="1"/>
  <c r="BK1089" i="23"/>
  <c r="BK1081" i="23" s="1"/>
  <c r="AJ306" i="43" s="1"/>
  <c r="BK1108" i="23"/>
  <c r="BK1117" i="23"/>
  <c r="BM352" i="23"/>
  <c r="BM351" i="23" s="1"/>
  <c r="AB1441" i="23"/>
  <c r="AK548" i="43"/>
  <c r="AO49" i="27"/>
  <c r="AO78" i="27" s="1"/>
  <c r="BL120" i="24"/>
  <c r="I120" i="24" s="1"/>
  <c r="AM546" i="43"/>
  <c r="AQ48" i="27"/>
  <c r="BK813" i="23"/>
  <c r="BK785" i="23"/>
  <c r="BK777" i="23" s="1"/>
  <c r="AJ302" i="43" s="1"/>
  <c r="BK804" i="23"/>
  <c r="BA361" i="23"/>
  <c r="E459" i="23"/>
  <c r="BK965" i="23"/>
  <c r="BK937" i="23"/>
  <c r="BK929" i="23" s="1"/>
  <c r="AJ304" i="43" s="1"/>
  <c r="BK956" i="23"/>
  <c r="BL335" i="23"/>
  <c r="AB336" i="23"/>
  <c r="AJ231" i="43"/>
  <c r="I142" i="24"/>
  <c r="AM543" i="43"/>
  <c r="AQ45" i="27"/>
  <c r="AQ74" i="27" s="1"/>
  <c r="BM1425" i="23"/>
  <c r="AB1425" i="23" s="1"/>
  <c r="BL1459" i="23"/>
  <c r="BL1455" i="23"/>
  <c r="BL1454" i="23" s="1"/>
  <c r="BL116" i="23"/>
  <c r="E241" i="23"/>
  <c r="BL345" i="23"/>
  <c r="BL249" i="23"/>
  <c r="BL120" i="23"/>
  <c r="BK652" i="23"/>
  <c r="BK661" i="23"/>
  <c r="BK633" i="23"/>
  <c r="BK625" i="23" s="1"/>
  <c r="AJ300" i="43" s="1"/>
  <c r="AB1412" i="23"/>
  <c r="AB1401" i="23" s="1"/>
  <c r="BL151" i="24"/>
  <c r="I151" i="24" s="1"/>
  <c r="BM252" i="23"/>
  <c r="BL177" i="24"/>
  <c r="J177" i="24" s="1" a="1"/>
  <c r="J177" i="24" s="1"/>
  <c r="J176" i="24" s="1"/>
  <c r="BM1459" i="23"/>
  <c r="BM116" i="23"/>
  <c r="BM1455" i="23"/>
  <c r="BM1454" i="23" s="1"/>
  <c r="L358" i="24"/>
  <c r="BK1032" i="23"/>
  <c r="BK1013" i="23"/>
  <c r="BK1005" i="23" s="1"/>
  <c r="AJ305" i="43" s="1"/>
  <c r="BK1041" i="23"/>
  <c r="BJ36" i="23"/>
  <c r="AJ588" i="43"/>
  <c r="BL402" i="24"/>
  <c r="BL367" i="24" s="1"/>
  <c r="BL193" i="24" s="1"/>
  <c r="BM1474" i="23" s="1"/>
  <c r="BI296" i="23"/>
  <c r="BI156" i="23"/>
  <c r="AI568" i="43" s="1"/>
  <c r="AQ57" i="27"/>
  <c r="AQ86" i="27" s="1"/>
  <c r="BM1401" i="23"/>
  <c r="AC1401" i="23" s="1"/>
  <c r="D41" i="27"/>
  <c r="L6" i="24"/>
  <c r="F6" i="24"/>
  <c r="BM335" i="23"/>
  <c r="BJ134" i="23"/>
  <c r="BJ1466" i="23"/>
  <c r="R282" i="43"/>
  <c r="Q605" i="43"/>
  <c r="D69" i="27"/>
  <c r="G69" i="27" s="1"/>
  <c r="BL176" i="23"/>
  <c r="AV22" i="28"/>
  <c r="AP56" i="27"/>
  <c r="AP87" i="27"/>
  <c r="D87" i="27" s="1"/>
  <c r="G87" i="27" s="1"/>
  <c r="D58" i="27"/>
  <c r="AH599" i="43"/>
  <c r="BH213" i="23"/>
  <c r="AL54" i="27"/>
  <c r="AL83" i="27" s="1"/>
  <c r="I7" i="24"/>
  <c r="I4" i="24"/>
  <c r="AM50" i="27"/>
  <c r="AM79" i="27" s="1"/>
  <c r="AI549" i="43"/>
  <c r="BI174" i="23"/>
  <c r="BK576" i="23"/>
  <c r="BK557" i="23"/>
  <c r="BK549" i="23" s="1"/>
  <c r="AJ299" i="43" s="1"/>
  <c r="BK585" i="23"/>
  <c r="BL443" i="24"/>
  <c r="BL408" i="24" s="1"/>
  <c r="BL194" i="24" s="1"/>
  <c r="BM1475" i="23" s="1"/>
  <c r="D70" i="27"/>
  <c r="G70" i="27" s="1"/>
  <c r="BK1619" i="23" a="1"/>
  <c r="BK1619" i="23" s="1"/>
  <c r="BK1618" i="23" s="1"/>
  <c r="BK1617" i="23" s="1"/>
  <c r="BK1627" i="23" s="1"/>
  <c r="AJ174" i="43" s="1"/>
  <c r="AK588" i="43"/>
  <c r="BK36" i="23"/>
  <c r="AL546" i="43"/>
  <c r="AP48" i="27"/>
  <c r="AP77" i="27" s="1"/>
  <c r="L441" i="24"/>
  <c r="BK176" i="24"/>
  <c r="BK167" i="24"/>
  <c r="F360" i="24"/>
  <c r="BL360" i="24" s="1"/>
  <c r="L360" i="24" s="1"/>
  <c r="AK157" i="43"/>
  <c r="AP86" i="27"/>
  <c r="AQ88" i="27"/>
  <c r="D88" i="27" s="1"/>
  <c r="G88" i="27" s="1"/>
  <c r="D59" i="27"/>
  <c r="AH280" i="43"/>
  <c r="AI603" i="43"/>
  <c r="BI201" i="23"/>
  <c r="AT818" i="23"/>
  <c r="AU823" i="23" s="1"/>
  <c r="AU820" i="23" s="1"/>
  <c r="BG1004" i="23"/>
  <c r="BH1015" i="23"/>
  <c r="BH1036" i="23"/>
  <c r="BH1014" i="23"/>
  <c r="BH1037" i="23"/>
  <c r="BI1031" i="23" s="1"/>
  <c r="AT1197" i="23"/>
  <c r="AT1195" i="23" s="1"/>
  <c r="AT1199" i="23" s="1"/>
  <c r="AU1193" i="23" s="1"/>
  <c r="AU1197" i="23" s="1"/>
  <c r="AT817" i="23"/>
  <c r="BF936" i="23"/>
  <c r="AS741" i="23"/>
  <c r="BD884" i="23"/>
  <c r="BD885" i="23"/>
  <c r="BE879" i="23" s="1"/>
  <c r="BE882" i="23" s="1"/>
  <c r="BE885" i="23" s="1"/>
  <c r="BF879" i="23" s="1"/>
  <c r="AU595" i="23"/>
  <c r="AU592" i="23" s="1"/>
  <c r="BF957" i="23"/>
  <c r="BF938" i="23" s="1"/>
  <c r="BF930" i="23" s="1"/>
  <c r="E930" i="23" s="1"/>
  <c r="AU587" i="23"/>
  <c r="AU588" i="23"/>
  <c r="BF959" i="23"/>
  <c r="AT1040" i="23"/>
  <c r="AT1043" i="23" s="1"/>
  <c r="AT1045" i="23" s="1"/>
  <c r="AT1215" i="23"/>
  <c r="AT179" i="23"/>
  <c r="AU1186" i="23"/>
  <c r="AU1166" i="23" s="1"/>
  <c r="AU1158" i="23" s="1"/>
  <c r="AU468" i="23" s="1"/>
  <c r="AU456" i="23" s="1"/>
  <c r="AU358" i="23" s="1"/>
  <c r="AU1187" i="23"/>
  <c r="AU1188" i="23"/>
  <c r="AU1168" i="23" s="1"/>
  <c r="AU1159" i="23" s="1"/>
  <c r="AU469" i="23" s="1"/>
  <c r="AU457" i="23" s="1"/>
  <c r="AU359" i="23" s="1"/>
  <c r="AT1159" i="23"/>
  <c r="AT469" i="23" s="1"/>
  <c r="AT457" i="23" s="1"/>
  <c r="AT359" i="23" s="1"/>
  <c r="AT1169" i="23"/>
  <c r="AT1170" i="23"/>
  <c r="AU666" i="23"/>
  <c r="AV660" i="23" s="1"/>
  <c r="AT736" i="23"/>
  <c r="AT740" i="23" s="1"/>
  <c r="AT738" i="23" s="1"/>
  <c r="BJ1109" i="23"/>
  <c r="BJ1090" i="23" s="1"/>
  <c r="BJ1082" i="23" s="1"/>
  <c r="BJ1110" i="23"/>
  <c r="BJ1111" i="23"/>
  <c r="BJ1092" i="23" s="1"/>
  <c r="BJ1083" i="23" s="1"/>
  <c r="AS894" i="23"/>
  <c r="BC852" i="23"/>
  <c r="BD860" i="23"/>
  <c r="BD866" i="23" s="1"/>
  <c r="BE713" i="23"/>
  <c r="BE704" i="23"/>
  <c r="BG1080" i="23"/>
  <c r="BH1088" i="23"/>
  <c r="BH1094" i="23" s="1"/>
  <c r="BF711" i="23"/>
  <c r="BF732" i="23"/>
  <c r="AU500" i="23"/>
  <c r="AU514" i="23"/>
  <c r="AV510" i="23" s="1"/>
  <c r="BG730" i="23"/>
  <c r="BD865" i="23"/>
  <c r="BD856" i="23"/>
  <c r="AT1127" i="23"/>
  <c r="AT1116" i="23"/>
  <c r="BH1084" i="23"/>
  <c r="BH1093" i="23"/>
  <c r="BF932" i="23"/>
  <c r="AS975" i="23"/>
  <c r="AS964" i="23"/>
  <c r="AV504" i="23"/>
  <c r="BI1112" i="23"/>
  <c r="BI1091" i="23"/>
  <c r="AF162" i="24" l="1"/>
  <c r="AG162" i="24"/>
  <c r="J141" i="24"/>
  <c r="K145" i="24"/>
  <c r="K146" i="24"/>
  <c r="K150" i="24"/>
  <c r="K149" i="24"/>
  <c r="K148" i="24"/>
  <c r="K144" i="24"/>
  <c r="K143" i="24"/>
  <c r="BU3" i="45"/>
  <c r="BV31" i="45"/>
  <c r="BX31" i="45"/>
  <c r="BV39" i="45"/>
  <c r="BV12" i="45"/>
  <c r="BV19" i="45"/>
  <c r="BU12" i="45"/>
  <c r="BW19" i="45"/>
  <c r="BU27" i="45"/>
  <c r="BW38" i="45"/>
  <c r="BU36" i="45"/>
  <c r="BV28" i="45"/>
  <c r="BW23" i="45"/>
  <c r="BX25" i="45"/>
  <c r="BU15" i="45"/>
  <c r="BW16" i="45"/>
  <c r="BW21" i="45"/>
  <c r="BV7" i="45"/>
  <c r="BV33" i="45"/>
  <c r="BV6" i="45"/>
  <c r="BU24" i="45"/>
  <c r="BU5" i="45"/>
  <c r="BV20" i="45"/>
  <c r="BX4" i="45"/>
  <c r="BW7" i="45"/>
  <c r="BW4" i="45"/>
  <c r="BU38" i="45"/>
  <c r="BW10" i="45"/>
  <c r="BU31" i="45"/>
  <c r="BX28" i="45"/>
  <c r="BW32" i="45"/>
  <c r="BV8" i="45"/>
  <c r="BW29" i="45"/>
  <c r="BV26" i="45"/>
  <c r="BV23" i="45"/>
  <c r="BU26" i="45"/>
  <c r="BX26" i="45"/>
  <c r="BU39" i="45"/>
  <c r="BX39" i="45"/>
  <c r="BV16" i="45"/>
  <c r="BU34" i="45"/>
  <c r="BV34" i="45"/>
  <c r="BU29" i="45"/>
  <c r="BX12" i="45"/>
  <c r="BV27" i="45"/>
  <c r="BU20" i="45"/>
  <c r="BU7" i="45"/>
  <c r="BW8" i="45"/>
  <c r="BW17" i="45"/>
  <c r="BX29" i="45"/>
  <c r="BV29" i="45"/>
  <c r="BV30" i="45"/>
  <c r="BU17" i="45"/>
  <c r="BX22" i="45"/>
  <c r="BW28" i="45"/>
  <c r="BW22" i="45"/>
  <c r="BV38" i="45"/>
  <c r="BV3" i="45"/>
  <c r="BU21" i="45"/>
  <c r="BV36" i="45"/>
  <c r="BX34" i="45"/>
  <c r="BX19" i="45"/>
  <c r="BW36" i="45"/>
  <c r="BV5" i="45"/>
  <c r="BW26" i="45"/>
  <c r="BV14" i="45"/>
  <c r="BU28" i="45"/>
  <c r="BU9" i="45"/>
  <c r="BV24" i="45"/>
  <c r="BX9" i="45"/>
  <c r="BW15" i="45"/>
  <c r="BW12" i="45"/>
  <c r="BX16" i="45"/>
  <c r="BW14" i="45"/>
  <c r="BX3" i="45"/>
  <c r="BX27" i="45"/>
  <c r="BW37" i="45"/>
  <c r="BW6" i="45"/>
  <c r="BU30" i="45"/>
  <c r="BX36" i="45"/>
  <c r="BV13" i="45"/>
  <c r="BU33" i="45"/>
  <c r="BX20" i="45"/>
  <c r="BV22" i="45"/>
  <c r="BU13" i="45"/>
  <c r="BX14" i="45"/>
  <c r="BW20" i="45"/>
  <c r="BW18" i="45"/>
  <c r="BX6" i="45"/>
  <c r="BX32" i="45"/>
  <c r="BV10" i="45"/>
  <c r="BU18" i="45"/>
  <c r="BX24" i="45"/>
  <c r="BW27" i="45"/>
  <c r="BV35" i="45"/>
  <c r="BU37" i="45"/>
  <c r="BW9" i="45"/>
  <c r="BU35" i="45"/>
  <c r="BU32" i="45"/>
  <c r="BU6" i="45"/>
  <c r="BV21" i="45"/>
  <c r="BX5" i="45"/>
  <c r="BW3" i="45"/>
  <c r="BV11" i="45"/>
  <c r="BU25" i="45"/>
  <c r="BX15" i="45"/>
  <c r="BU11" i="45"/>
  <c r="BU4" i="45"/>
  <c r="BX7" i="45"/>
  <c r="BV9" i="45"/>
  <c r="BW30" i="45"/>
  <c r="BW33" i="45"/>
  <c r="BU16" i="45"/>
  <c r="BX30" i="45"/>
  <c r="BU8" i="45"/>
  <c r="BW11" i="45"/>
  <c r="BU19" i="45"/>
  <c r="BW34" i="45"/>
  <c r="BW5" i="45"/>
  <c r="BV17" i="45"/>
  <c r="BW39" i="45"/>
  <c r="BX23" i="45"/>
  <c r="BX37" i="45"/>
  <c r="BU14" i="45"/>
  <c r="BX17" i="45"/>
  <c r="BX21" i="45"/>
  <c r="BV32" i="45"/>
  <c r="BW35" i="45"/>
  <c r="BX35" i="45"/>
  <c r="BU23" i="45"/>
  <c r="BX11" i="45"/>
  <c r="BW24" i="45"/>
  <c r="BV4" i="45"/>
  <c r="BW25" i="45"/>
  <c r="BV18" i="45"/>
  <c r="BV15" i="45"/>
  <c r="BU22" i="45"/>
  <c r="BV37" i="45"/>
  <c r="BX38" i="45"/>
  <c r="BW31" i="45"/>
  <c r="BX33" i="45"/>
  <c r="BX13" i="45"/>
  <c r="BW13" i="45"/>
  <c r="BX18" i="45"/>
  <c r="BY18" i="45" s="1"/>
  <c r="BX8" i="45"/>
  <c r="BU10" i="45"/>
  <c r="BV25" i="45"/>
  <c r="BX10" i="45"/>
  <c r="BD708" i="23"/>
  <c r="BD714" i="23" s="1"/>
  <c r="BC700" i="23"/>
  <c r="AJ603" i="43"/>
  <c r="AI280" i="43"/>
  <c r="BJ201" i="23"/>
  <c r="BL1473" i="23"/>
  <c r="BL1472" i="23" s="1"/>
  <c r="BL134" i="23" s="1"/>
  <c r="AP50" i="27" s="1"/>
  <c r="AP79" i="27" s="1"/>
  <c r="AW578" i="23"/>
  <c r="AW577" i="23"/>
  <c r="AW579" i="23"/>
  <c r="AW560" i="23" s="1"/>
  <c r="AW551" i="23" s="1"/>
  <c r="AV550" i="23"/>
  <c r="AV562" i="23"/>
  <c r="AV561" i="23"/>
  <c r="AV552" i="23"/>
  <c r="BD776" i="23"/>
  <c r="BE784" i="23"/>
  <c r="BE790" i="23" s="1"/>
  <c r="BG809" i="23"/>
  <c r="BH803" i="23" s="1"/>
  <c r="BH806" i="23" s="1"/>
  <c r="BG808" i="23"/>
  <c r="BG787" i="23"/>
  <c r="BF789" i="23"/>
  <c r="BF780" i="23"/>
  <c r="AJ298" i="43"/>
  <c r="AB346" i="23"/>
  <c r="BD628" i="23"/>
  <c r="BD637" i="23"/>
  <c r="BC632" i="23"/>
  <c r="BC638" i="23" s="1"/>
  <c r="BB624" i="23"/>
  <c r="BE657" i="23"/>
  <c r="BF651" i="23" s="1"/>
  <c r="BF654" i="23" s="1"/>
  <c r="BE656" i="23"/>
  <c r="BE635" i="23"/>
  <c r="D86" i="27"/>
  <c r="G86" i="27" s="1"/>
  <c r="AI585" i="43"/>
  <c r="D57" i="27"/>
  <c r="BK166" i="24"/>
  <c r="BM613" i="23" a="1"/>
  <c r="BM613" i="23" s="1"/>
  <c r="BM614" i="23" s="1"/>
  <c r="BM617" i="23" s="1"/>
  <c r="BM334" i="23"/>
  <c r="BM765" i="23" a="1"/>
  <c r="BM765" i="23" s="1"/>
  <c r="BM766" i="23" s="1"/>
  <c r="BM769" i="23" s="1"/>
  <c r="BM537" i="23" a="1"/>
  <c r="BM537" i="23" s="1"/>
  <c r="BM538" i="23" s="1"/>
  <c r="BM541" i="23" s="1"/>
  <c r="BM689" i="23" a="1"/>
  <c r="BM689" i="23" s="1"/>
  <c r="BM690" i="23" s="1"/>
  <c r="BM693" i="23" s="1"/>
  <c r="BM1069" i="23" a="1"/>
  <c r="BM1069" i="23" s="1"/>
  <c r="BM1070" i="23" s="1"/>
  <c r="BM1073" i="23" s="1"/>
  <c r="BM841" i="23" a="1"/>
  <c r="BM841" i="23" s="1"/>
  <c r="BM842" i="23" s="1"/>
  <c r="BM845" i="23" s="1"/>
  <c r="BM993" i="23" a="1"/>
  <c r="BM993" i="23" s="1"/>
  <c r="BM994" i="23" s="1"/>
  <c r="BM997" i="23" s="1"/>
  <c r="BM917" i="23" a="1"/>
  <c r="BM917" i="23" s="1"/>
  <c r="BM918" i="23" s="1"/>
  <c r="BM921" i="23" s="1"/>
  <c r="BM1145" i="23" a="1"/>
  <c r="BM1145" i="23" s="1"/>
  <c r="BM1146" i="23" s="1"/>
  <c r="BM1149" i="23" s="1"/>
  <c r="BM488" i="23"/>
  <c r="BM489" i="23" s="1"/>
  <c r="BM505" i="23" s="1"/>
  <c r="BM497" i="23" s="1"/>
  <c r="AW22" i="28"/>
  <c r="D22" i="28" s="1" a="1"/>
  <c r="D22" i="28" s="1"/>
  <c r="C455" i="43" s="1"/>
  <c r="AQ56" i="27"/>
  <c r="AQ85" i="27" s="1"/>
  <c r="BM176" i="23"/>
  <c r="L402" i="24"/>
  <c r="BL141" i="24"/>
  <c r="AC141" i="24" s="1"/>
  <c r="D48" i="27"/>
  <c r="AQ77" i="27"/>
  <c r="D77" i="27" s="1"/>
  <c r="G77" i="27" s="1"/>
  <c r="AB345" i="23"/>
  <c r="L443" i="24"/>
  <c r="AP85" i="27"/>
  <c r="AM530" i="43"/>
  <c r="AQ38" i="27"/>
  <c r="AQ67" i="27" s="1"/>
  <c r="AS162" i="24"/>
  <c r="AM162" i="24"/>
  <c r="AT162" i="24"/>
  <c r="AD162" i="24"/>
  <c r="AX162" i="24"/>
  <c r="BE162" i="24"/>
  <c r="BI162" i="24"/>
  <c r="BF162" i="24"/>
  <c r="AE162" i="24"/>
  <c r="AQ162" i="24"/>
  <c r="BD162" i="24"/>
  <c r="AP162" i="24"/>
  <c r="BJ162" i="24"/>
  <c r="AL162" i="24"/>
  <c r="AY162" i="24"/>
  <c r="AI162" i="24"/>
  <c r="AN162" i="24"/>
  <c r="AZ162" i="24"/>
  <c r="BH162" i="24"/>
  <c r="BC162" i="24"/>
  <c r="AW162" i="24"/>
  <c r="AK162" i="24"/>
  <c r="AU162" i="24"/>
  <c r="BA162" i="24"/>
  <c r="AR162" i="24"/>
  <c r="BG162" i="24"/>
  <c r="AH162" i="24"/>
  <c r="BB162" i="24"/>
  <c r="AJ162" i="24"/>
  <c r="AV162" i="24"/>
  <c r="AO162" i="24"/>
  <c r="BK162" i="24"/>
  <c r="BL162" i="24"/>
  <c r="AL530" i="43"/>
  <c r="AP38" i="27"/>
  <c r="BL765" i="23" a="1"/>
  <c r="BL765" i="23" s="1"/>
  <c r="BL766" i="23" s="1"/>
  <c r="BL769" i="23" s="1"/>
  <c r="BL1145" i="23" a="1"/>
  <c r="BL1145" i="23" s="1"/>
  <c r="BL1146" i="23" s="1"/>
  <c r="BL1149" i="23" s="1"/>
  <c r="BL488" i="23"/>
  <c r="BL489" i="23" s="1"/>
  <c r="BL505" i="23" s="1"/>
  <c r="BL497" i="23" s="1"/>
  <c r="BL613" i="23" a="1"/>
  <c r="BL613" i="23" s="1"/>
  <c r="BL614" i="23" s="1"/>
  <c r="BL617" i="23" s="1"/>
  <c r="BL841" i="23" a="1"/>
  <c r="BL841" i="23" s="1"/>
  <c r="BL842" i="23" s="1"/>
  <c r="BL845" i="23" s="1"/>
  <c r="BL1069" i="23" a="1"/>
  <c r="BL1069" i="23" s="1"/>
  <c r="BL1070" i="23" s="1"/>
  <c r="BL1073" i="23" s="1"/>
  <c r="BL334" i="23"/>
  <c r="BL917" i="23" a="1"/>
  <c r="BL917" i="23" s="1"/>
  <c r="BL918" i="23" s="1"/>
  <c r="BL921" i="23" s="1"/>
  <c r="BL537" i="23" a="1"/>
  <c r="BL537" i="23" s="1"/>
  <c r="BL538" i="23" s="1"/>
  <c r="BL541" i="23" s="1"/>
  <c r="BL993" i="23" a="1"/>
  <c r="BL993" i="23" s="1"/>
  <c r="BL994" i="23" s="1"/>
  <c r="BL997" i="23" s="1"/>
  <c r="BL689" i="23" a="1"/>
  <c r="BL689" i="23" s="1"/>
  <c r="BL690" i="23" s="1"/>
  <c r="BL693" i="23" s="1"/>
  <c r="AB335" i="23"/>
  <c r="J162" i="24"/>
  <c r="BK134" i="23"/>
  <c r="BK1466" i="23"/>
  <c r="AI599" i="43"/>
  <c r="BI213" i="23"/>
  <c r="AM54" i="27"/>
  <c r="AM83" i="27" s="1"/>
  <c r="AV24" i="28"/>
  <c r="AV25" i="28" s="1"/>
  <c r="BJ296" i="23"/>
  <c r="BJ156" i="23"/>
  <c r="AJ568" i="43" s="1"/>
  <c r="AP42" i="27"/>
  <c r="AL534" i="43"/>
  <c r="AL157" i="43"/>
  <c r="E361" i="23"/>
  <c r="BA155" i="23"/>
  <c r="AJ585" i="43"/>
  <c r="AL548" i="43"/>
  <c r="AP49" i="27"/>
  <c r="BL204" i="23"/>
  <c r="AL601" i="43"/>
  <c r="AJ549" i="43"/>
  <c r="AN50" i="27"/>
  <c r="AN79" i="27" s="1"/>
  <c r="BJ174" i="23"/>
  <c r="BL167" i="24"/>
  <c r="BL166" i="24" s="1"/>
  <c r="BL176" i="24"/>
  <c r="I176" i="24" s="1"/>
  <c r="F361" i="24"/>
  <c r="AJ248" i="43"/>
  <c r="AB351" i="23"/>
  <c r="AB1424" i="23"/>
  <c r="BK467" i="23"/>
  <c r="BK455" i="23" s="1"/>
  <c r="BK357" i="23" s="1"/>
  <c r="BK178" i="23" s="1"/>
  <c r="AU812" i="23"/>
  <c r="AU815" i="23" s="1"/>
  <c r="AU1196" i="23"/>
  <c r="AU1198" i="23" s="1"/>
  <c r="AU1204" i="23"/>
  <c r="AU1201" i="23" s="1"/>
  <c r="AU1195" i="23" s="1"/>
  <c r="AT1198" i="23"/>
  <c r="BI1033" i="23"/>
  <c r="BI1035" i="23"/>
  <c r="BI1016" i="23" s="1"/>
  <c r="BI1007" i="23" s="1"/>
  <c r="BI1034" i="23"/>
  <c r="BH1006" i="23"/>
  <c r="BH1018" i="23"/>
  <c r="BH1017" i="23"/>
  <c r="BH1008" i="23"/>
  <c r="AT739" i="23"/>
  <c r="AT742" i="23" s="1"/>
  <c r="AU747" i="23" s="1"/>
  <c r="BJ1035" i="23"/>
  <c r="BJ1016" i="23" s="1"/>
  <c r="BJ1007" i="23" s="1"/>
  <c r="AV671" i="23"/>
  <c r="AU586" i="23"/>
  <c r="AU590" i="23" s="1"/>
  <c r="AV595" i="23" s="1"/>
  <c r="AV592" i="23" s="1"/>
  <c r="BF961" i="23"/>
  <c r="BG955" i="23" s="1"/>
  <c r="BG958" i="23" s="1"/>
  <c r="BG939" i="23" s="1"/>
  <c r="BG932" i="23" s="1"/>
  <c r="AU589" i="23"/>
  <c r="AU1190" i="23"/>
  <c r="AV1184" i="23" s="1"/>
  <c r="AV1188" i="23" s="1"/>
  <c r="AV1168" i="23" s="1"/>
  <c r="AV1159" i="23" s="1"/>
  <c r="AV469" i="23" s="1"/>
  <c r="AV457" i="23" s="1"/>
  <c r="AV359" i="23" s="1"/>
  <c r="BF940" i="23"/>
  <c r="BF960" i="23"/>
  <c r="AU1216" i="23"/>
  <c r="AU180" i="23"/>
  <c r="AU1167" i="23"/>
  <c r="AU1189" i="23"/>
  <c r="AU1215" i="23"/>
  <c r="AU179" i="23"/>
  <c r="R604" i="43"/>
  <c r="S281" i="43"/>
  <c r="AU1164" i="23"/>
  <c r="AT1156" i="23"/>
  <c r="AT466" i="23" s="1"/>
  <c r="AT454" i="23" s="1"/>
  <c r="AT356" i="23" s="1"/>
  <c r="AT162" i="23" s="1"/>
  <c r="AT180" i="23"/>
  <c r="AT1216" i="23"/>
  <c r="AT1214" i="23" s="1"/>
  <c r="AU496" i="23"/>
  <c r="AT1046" i="23"/>
  <c r="AU1051" i="23" s="1"/>
  <c r="BE884" i="23"/>
  <c r="BE863" i="23"/>
  <c r="BH1080" i="23"/>
  <c r="BI1088" i="23"/>
  <c r="BI1094" i="23" s="1"/>
  <c r="BI1093" i="23"/>
  <c r="BI1084" i="23"/>
  <c r="AV663" i="23"/>
  <c r="AV665" i="23" s="1"/>
  <c r="BD852" i="23"/>
  <c r="BE860" i="23"/>
  <c r="BJ1113" i="23"/>
  <c r="BK1107" i="23" s="1"/>
  <c r="AS967" i="23"/>
  <c r="AS969" i="23" s="1"/>
  <c r="AV511" i="23"/>
  <c r="AV500" i="23" s="1"/>
  <c r="AV508" i="23"/>
  <c r="AT1119" i="23"/>
  <c r="AT1121" i="23" s="1"/>
  <c r="BJ1091" i="23"/>
  <c r="BJ1112" i="23"/>
  <c r="BG711" i="23"/>
  <c r="BG732" i="23"/>
  <c r="BF882" i="23"/>
  <c r="BF885" i="23" s="1"/>
  <c r="BG879" i="23" s="1"/>
  <c r="BG733" i="23"/>
  <c r="BH727" i="23" s="1"/>
  <c r="BF704" i="23"/>
  <c r="BF713" i="23"/>
  <c r="AT899" i="23"/>
  <c r="AT888" i="23"/>
  <c r="BY25" i="45" l="1"/>
  <c r="BY20" i="45"/>
  <c r="BY12" i="45"/>
  <c r="BY26" i="45"/>
  <c r="BY22" i="45"/>
  <c r="BY5" i="45"/>
  <c r="BY31" i="45"/>
  <c r="BY8" i="45"/>
  <c r="BY39" i="45"/>
  <c r="BY13" i="45"/>
  <c r="BY11" i="45"/>
  <c r="BY15" i="45"/>
  <c r="BY36" i="45"/>
  <c r="BY32" i="45"/>
  <c r="BY33" i="45"/>
  <c r="BY9" i="45"/>
  <c r="BY29" i="45"/>
  <c r="BY21" i="45"/>
  <c r="BY23" i="45"/>
  <c r="BY24" i="45"/>
  <c r="BY35" i="45"/>
  <c r="BY10" i="45"/>
  <c r="BY16" i="45"/>
  <c r="BY19" i="45"/>
  <c r="BY34" i="45"/>
  <c r="BY30" i="45"/>
  <c r="BY27" i="45"/>
  <c r="BY6" i="45"/>
  <c r="BY14" i="45"/>
  <c r="BY28" i="45"/>
  <c r="BY38" i="45"/>
  <c r="BY37" i="45"/>
  <c r="BY17" i="45"/>
  <c r="BY7" i="45"/>
  <c r="BE708" i="23"/>
  <c r="BE714" i="23" s="1"/>
  <c r="BD700" i="23"/>
  <c r="D56" i="27"/>
  <c r="AL549" i="43"/>
  <c r="BL174" i="23"/>
  <c r="BL213" i="23" s="1"/>
  <c r="BL1466" i="23"/>
  <c r="BL296" i="23" s="1"/>
  <c r="AH1462" i="23"/>
  <c r="AH1461" i="23" s="1"/>
  <c r="AW558" i="23"/>
  <c r="AW550" i="23" s="1"/>
  <c r="AW581" i="23"/>
  <c r="AX575" i="23" s="1"/>
  <c r="AV548" i="23"/>
  <c r="AW556" i="23"/>
  <c r="AW559" i="23"/>
  <c r="AW580" i="23"/>
  <c r="BH809" i="23"/>
  <c r="BI803" i="23" s="1"/>
  <c r="BI806" i="23" s="1"/>
  <c r="BH808" i="23"/>
  <c r="BH787" i="23"/>
  <c r="BE776" i="23"/>
  <c r="BF784" i="23"/>
  <c r="BF790" i="23" s="1"/>
  <c r="BG780" i="23"/>
  <c r="BG789" i="23"/>
  <c r="BE628" i="23"/>
  <c r="BE637" i="23"/>
  <c r="BC624" i="23"/>
  <c r="BD632" i="23"/>
  <c r="BD638" i="23" s="1"/>
  <c r="BF657" i="23"/>
  <c r="BG651" i="23" s="1"/>
  <c r="BG654" i="23" s="1"/>
  <c r="BF635" i="23"/>
  <c r="BF656" i="23"/>
  <c r="AN54" i="27"/>
  <c r="AN83" i="27" s="1"/>
  <c r="BJ213" i="23"/>
  <c r="AJ599" i="43"/>
  <c r="AA567" i="43"/>
  <c r="BB155" i="23"/>
  <c r="BA154" i="23"/>
  <c r="AA566" i="43" s="1"/>
  <c r="BL585" i="23"/>
  <c r="BL576" i="23"/>
  <c r="BL557" i="23"/>
  <c r="BL549" i="23" s="1"/>
  <c r="E541" i="23"/>
  <c r="D40" i="26" s="1"/>
  <c r="BL889" i="23"/>
  <c r="BL861" i="23"/>
  <c r="BL853" i="23" s="1"/>
  <c r="BL880" i="23"/>
  <c r="E845" i="23"/>
  <c r="H40" i="26" s="1"/>
  <c r="BL804" i="23"/>
  <c r="BL813" i="23"/>
  <c r="BL785" i="23"/>
  <c r="BL777" i="23" s="1"/>
  <c r="E769" i="23"/>
  <c r="G40" i="26" s="1"/>
  <c r="BM937" i="23"/>
  <c r="BM929" i="23" s="1"/>
  <c r="AL304" i="43" s="1"/>
  <c r="BM956" i="23"/>
  <c r="BM965" i="23"/>
  <c r="BM709" i="23"/>
  <c r="BM701" i="23" s="1"/>
  <c r="AL301" i="43" s="1"/>
  <c r="BM737" i="23"/>
  <c r="BM728" i="23"/>
  <c r="BM661" i="23"/>
  <c r="BM633" i="23"/>
  <c r="BM625" i="23" s="1"/>
  <c r="AL300" i="43" s="1"/>
  <c r="BM652" i="23"/>
  <c r="I166" i="24"/>
  <c r="BL361" i="24"/>
  <c r="BL326" i="24" s="1"/>
  <c r="BL192" i="24" s="1"/>
  <c r="AL588" i="43"/>
  <c r="BL36" i="23"/>
  <c r="AB334" i="23"/>
  <c r="AC335" i="23" s="1"/>
  <c r="BL937" i="23"/>
  <c r="BL929" i="23" s="1"/>
  <c r="BL956" i="23"/>
  <c r="BL965" i="23"/>
  <c r="E921" i="23"/>
  <c r="I40" i="26" s="1"/>
  <c r="BL661" i="23"/>
  <c r="BL633" i="23"/>
  <c r="BL625" i="23" s="1"/>
  <c r="BL652" i="23"/>
  <c r="E617" i="23"/>
  <c r="E40" i="26" s="1"/>
  <c r="BC1462" i="23"/>
  <c r="BC1461" i="23" s="1"/>
  <c r="AG1462" i="23"/>
  <c r="AG1461" i="23" s="1"/>
  <c r="Q9" i="55" s="1"/>
  <c r="AP1462" i="23"/>
  <c r="AP1461" i="23" s="1"/>
  <c r="AZ1462" i="23"/>
  <c r="AZ1461" i="23" s="1"/>
  <c r="AI1462" i="23"/>
  <c r="AI1461" i="23" s="1"/>
  <c r="AJ1462" i="23"/>
  <c r="AJ1461" i="23" s="1"/>
  <c r="BA1462" i="23"/>
  <c r="BA1461" i="23" s="1"/>
  <c r="AO1462" i="23"/>
  <c r="AO1461" i="23" s="1"/>
  <c r="AY1462" i="23"/>
  <c r="AY1461" i="23" s="1"/>
  <c r="AM1462" i="23"/>
  <c r="AM1461" i="23" s="1"/>
  <c r="BF1462" i="23"/>
  <c r="BF1461" i="23" s="1"/>
  <c r="BI1462" i="23"/>
  <c r="BI1461" i="23" s="1"/>
  <c r="AR1462" i="23"/>
  <c r="AR1461" i="23" s="1"/>
  <c r="BJ1462" i="23"/>
  <c r="BJ1461" i="23" s="1"/>
  <c r="BK1462" i="23"/>
  <c r="BK1461" i="23" s="1"/>
  <c r="AK1462" i="23"/>
  <c r="AK1461" i="23" s="1"/>
  <c r="AS1462" i="23"/>
  <c r="AS1461" i="23" s="1"/>
  <c r="AU1462" i="23"/>
  <c r="AU1461" i="23" s="1"/>
  <c r="BB1462" i="23"/>
  <c r="BB1461" i="23" s="1"/>
  <c r="AT1462" i="23"/>
  <c r="AT1461" i="23" s="1"/>
  <c r="AN1462" i="23"/>
  <c r="AN1461" i="23" s="1"/>
  <c r="AV1462" i="23"/>
  <c r="AV1461" i="23" s="1"/>
  <c r="BG1462" i="23"/>
  <c r="BG1461" i="23" s="1"/>
  <c r="AW1462" i="23"/>
  <c r="AW1461" i="23" s="1"/>
  <c r="BE1462" i="23"/>
  <c r="BE1461" i="23" s="1"/>
  <c r="BD1462" i="23"/>
  <c r="BD1461" i="23" s="1"/>
  <c r="BM1462" i="23"/>
  <c r="BM1461" i="23" s="1"/>
  <c r="AX1462" i="23"/>
  <c r="AX1461" i="23" s="1"/>
  <c r="BL1462" i="23"/>
  <c r="BL1461" i="23" s="1"/>
  <c r="BH1462" i="23"/>
  <c r="BH1461" i="23" s="1"/>
  <c r="AL1462" i="23"/>
  <c r="AL1461" i="23" s="1"/>
  <c r="AQ1462" i="23"/>
  <c r="AQ1461" i="23" s="1"/>
  <c r="D85" i="27"/>
  <c r="AW24" i="28"/>
  <c r="D24" i="28" s="1" a="1"/>
  <c r="D24" i="28" s="1"/>
  <c r="C457" i="43" s="1"/>
  <c r="BM1013" i="23"/>
  <c r="BM1005" i="23" s="1"/>
  <c r="AL305" i="43" s="1"/>
  <c r="BM1032" i="23"/>
  <c r="BM1041" i="23"/>
  <c r="BM557" i="23"/>
  <c r="BM549" i="23" s="1"/>
  <c r="BM576" i="23"/>
  <c r="BM585" i="23"/>
  <c r="AL248" i="43"/>
  <c r="D249" i="43" s="1"/>
  <c r="B249" i="43" s="1"/>
  <c r="AL231" i="43"/>
  <c r="FN3" i="45" s="1" a="1"/>
  <c r="FN3" i="45" s="1"/>
  <c r="AP71" i="27"/>
  <c r="D71" i="27" s="1"/>
  <c r="G71" i="27" s="1"/>
  <c r="D42" i="27"/>
  <c r="BK156" i="23"/>
  <c r="AK568" i="43" s="1"/>
  <c r="BK296" i="23"/>
  <c r="BK295" i="23" s="1"/>
  <c r="BL737" i="23"/>
  <c r="BL728" i="23"/>
  <c r="BL709" i="23"/>
  <c r="BL701" i="23" s="1"/>
  <c r="E693" i="23"/>
  <c r="F40" i="26" s="1"/>
  <c r="AP67" i="27"/>
  <c r="D67" i="27" s="1"/>
  <c r="G67" i="27" s="1"/>
  <c r="D38" i="27"/>
  <c r="BM861" i="23"/>
  <c r="BM853" i="23" s="1"/>
  <c r="AL303" i="43" s="1"/>
  <c r="BM880" i="23"/>
  <c r="BM889" i="23"/>
  <c r="BM785" i="23"/>
  <c r="BM777" i="23" s="1"/>
  <c r="AL302" i="43" s="1"/>
  <c r="BM804" i="23"/>
  <c r="BM813" i="23"/>
  <c r="AK603" i="43"/>
  <c r="AJ280" i="43"/>
  <c r="BK201" i="23"/>
  <c r="AP78" i="27"/>
  <c r="D78" i="27" s="1"/>
  <c r="G78" i="27" s="1"/>
  <c r="D49" i="27"/>
  <c r="AO50" i="27"/>
  <c r="AO79" i="27" s="1"/>
  <c r="AK549" i="43"/>
  <c r="BK174" i="23"/>
  <c r="BL1013" i="23"/>
  <c r="BL1005" i="23" s="1"/>
  <c r="BL1041" i="23"/>
  <c r="BL1032" i="23"/>
  <c r="E997" i="23"/>
  <c r="J40" i="26" s="1"/>
  <c r="BL1117" i="23"/>
  <c r="BL1108" i="23"/>
  <c r="BL1089" i="23"/>
  <c r="BL1081" i="23" s="1"/>
  <c r="E1073" i="23"/>
  <c r="K40" i="26" s="1"/>
  <c r="BL1185" i="23"/>
  <c r="BL1165" i="23"/>
  <c r="BL1194" i="23"/>
  <c r="E1149" i="23"/>
  <c r="L40" i="26" s="1"/>
  <c r="AM601" i="43"/>
  <c r="BM204" i="23"/>
  <c r="BM1185" i="23"/>
  <c r="BM1165" i="23"/>
  <c r="BM1157" i="23" s="1"/>
  <c r="BM1194" i="23"/>
  <c r="BM1089" i="23"/>
  <c r="BM1081" i="23" s="1"/>
  <c r="AL306" i="43" s="1"/>
  <c r="BM1117" i="23"/>
  <c r="BM1108" i="23"/>
  <c r="J167" i="24" a="1"/>
  <c r="J167" i="24" s="1"/>
  <c r="J166" i="24" s="1"/>
  <c r="AU816" i="23"/>
  <c r="AU814" i="23" s="1"/>
  <c r="AU818" i="23" s="1"/>
  <c r="AV823" i="23" s="1"/>
  <c r="AV820" i="23" s="1"/>
  <c r="AU1199" i="23"/>
  <c r="AV1193" i="23" s="1"/>
  <c r="AV1196" i="23" s="1"/>
  <c r="BH1004" i="23"/>
  <c r="BI1012" i="23"/>
  <c r="BI1015" i="23"/>
  <c r="BI1036" i="23"/>
  <c r="BI1014" i="23"/>
  <c r="BI1006" i="23" s="1"/>
  <c r="BI1037" i="23"/>
  <c r="BJ1031" i="23" s="1"/>
  <c r="AT741" i="23"/>
  <c r="BG961" i="23"/>
  <c r="BH955" i="23" s="1"/>
  <c r="BH958" i="23" s="1"/>
  <c r="BH961" i="23" s="1"/>
  <c r="BI955" i="23" s="1"/>
  <c r="BI958" i="23" s="1"/>
  <c r="BI961" i="23" s="1"/>
  <c r="BJ955" i="23" s="1"/>
  <c r="BG941" i="23"/>
  <c r="AV584" i="23"/>
  <c r="AV587" i="23" s="1"/>
  <c r="AV1187" i="23"/>
  <c r="AV1189" i="23" s="1"/>
  <c r="AV1186" i="23"/>
  <c r="AV1166" i="23" s="1"/>
  <c r="AV1158" i="23" s="1"/>
  <c r="AV468" i="23" s="1"/>
  <c r="AV456" i="23" s="1"/>
  <c r="AV358" i="23" s="1"/>
  <c r="AV179" i="23" s="1"/>
  <c r="BG960" i="23"/>
  <c r="BF931" i="23"/>
  <c r="E931" i="23" s="1"/>
  <c r="BF942" i="23"/>
  <c r="BF941" i="23"/>
  <c r="AU1170" i="23"/>
  <c r="AU1156" i="23" s="1"/>
  <c r="AU466" i="23" s="1"/>
  <c r="AU454" i="23" s="1"/>
  <c r="AU356" i="23" s="1"/>
  <c r="AU162" i="23" s="1"/>
  <c r="AV1216" i="23"/>
  <c r="AV180" i="23"/>
  <c r="T281" i="43"/>
  <c r="S604" i="43"/>
  <c r="BK1035" i="23"/>
  <c r="BK1016" i="23" s="1"/>
  <c r="BK1007" i="23" s="1"/>
  <c r="E1007" i="23" s="1"/>
  <c r="AU1214" i="23"/>
  <c r="AU1160" i="23"/>
  <c r="AU470" i="23" s="1"/>
  <c r="AU458" i="23" s="1"/>
  <c r="AU360" i="23" s="1"/>
  <c r="AU1169" i="23"/>
  <c r="R605" i="43"/>
  <c r="S282" i="43"/>
  <c r="T282" i="43"/>
  <c r="S605" i="43"/>
  <c r="AU736" i="23"/>
  <c r="AU739" i="23" s="1"/>
  <c r="AU741" i="23" s="1"/>
  <c r="BE866" i="23"/>
  <c r="BF860" i="23" s="1"/>
  <c r="AU1040" i="23"/>
  <c r="AU1043" i="23" s="1"/>
  <c r="AU1045" i="23" s="1"/>
  <c r="AV514" i="23"/>
  <c r="AW510" i="23" s="1"/>
  <c r="BK1033" i="23"/>
  <c r="BK1014" i="23" s="1"/>
  <c r="BK1006" i="23" s="1"/>
  <c r="AS970" i="23"/>
  <c r="AT964" i="23" s="1"/>
  <c r="AV666" i="23"/>
  <c r="AW671" i="23" s="1"/>
  <c r="BG882" i="23"/>
  <c r="BG885" i="23" s="1"/>
  <c r="BH879" i="23" s="1"/>
  <c r="BF884" i="23"/>
  <c r="BF863" i="23"/>
  <c r="BH730" i="23"/>
  <c r="BH733" i="23" s="1"/>
  <c r="BI727" i="23" s="1"/>
  <c r="BK1109" i="23"/>
  <c r="BK1090" i="23" s="1"/>
  <c r="BK1082" i="23" s="1"/>
  <c r="BK1111" i="23"/>
  <c r="BK1092" i="23" s="1"/>
  <c r="BK1083" i="23" s="1"/>
  <c r="BK1110" i="23"/>
  <c r="BJ1093" i="23"/>
  <c r="BJ1084" i="23"/>
  <c r="AT1122" i="23"/>
  <c r="AW504" i="23"/>
  <c r="BJ1088" i="23"/>
  <c r="BJ1094" i="23" s="1"/>
  <c r="BI1080" i="23"/>
  <c r="BE865" i="23"/>
  <c r="BE856" i="23"/>
  <c r="AT891" i="23"/>
  <c r="AT893" i="23" s="1"/>
  <c r="BG713" i="23"/>
  <c r="BG704" i="23"/>
  <c r="E321" i="23" l="1"/>
  <c r="AE321" i="23" s="1"/>
  <c r="AL599" i="43"/>
  <c r="BE700" i="23"/>
  <c r="BF708" i="23"/>
  <c r="BF714" i="23" s="1"/>
  <c r="AP54" i="27"/>
  <c r="AP83" i="27" s="1"/>
  <c r="AW562" i="23"/>
  <c r="AW548" i="23" s="1"/>
  <c r="AX579" i="23"/>
  <c r="AX560" i="23" s="1"/>
  <c r="AX551" i="23" s="1"/>
  <c r="AX578" i="23"/>
  <c r="AX577" i="23"/>
  <c r="AW552" i="23"/>
  <c r="AW561" i="23"/>
  <c r="BL156" i="23"/>
  <c r="AL568" i="43" s="1"/>
  <c r="BH789" i="23"/>
  <c r="BH780" i="23"/>
  <c r="BG784" i="23"/>
  <c r="BG790" i="23" s="1"/>
  <c r="BF776" i="23"/>
  <c r="BI809" i="23"/>
  <c r="BJ803" i="23" s="1"/>
  <c r="BJ806" i="23" s="1"/>
  <c r="BI787" i="23"/>
  <c r="BI808" i="23"/>
  <c r="E1194" i="23"/>
  <c r="E1185" i="23"/>
  <c r="FU3" i="45" a="1"/>
  <c r="BE632" i="23"/>
  <c r="BE638" i="23" s="1"/>
  <c r="BD624" i="23"/>
  <c r="BF628" i="23"/>
  <c r="BF637" i="23"/>
  <c r="BG657" i="23"/>
  <c r="BH651" i="23" s="1"/>
  <c r="BH654" i="23" s="1"/>
  <c r="BG635" i="23"/>
  <c r="BG656" i="23"/>
  <c r="AK301" i="43"/>
  <c r="E287" i="43" s="1"/>
  <c r="E286" i="43" s="1"/>
  <c r="E701" i="23"/>
  <c r="G85" i="27"/>
  <c r="AG100" i="43"/>
  <c r="BH267" i="23"/>
  <c r="AR9" i="55"/>
  <c r="AR8" i="55" s="1"/>
  <c r="AG93" i="43" s="1"/>
  <c r="BH299" i="23"/>
  <c r="BH1452" i="23"/>
  <c r="BM1452" i="23"/>
  <c r="AL100" i="43"/>
  <c r="BM299" i="23"/>
  <c r="BM267" i="23"/>
  <c r="AW9" i="55"/>
  <c r="AW8" i="55" s="1"/>
  <c r="AL93" i="43" s="1"/>
  <c r="BM274" i="23"/>
  <c r="BG267" i="23"/>
  <c r="AF100" i="43"/>
  <c r="AQ9" i="55"/>
  <c r="AQ8" i="55" s="1"/>
  <c r="AF93" i="43" s="1"/>
  <c r="BG299" i="23"/>
  <c r="BG1452" i="23"/>
  <c r="BB267" i="23"/>
  <c r="AA100" i="43"/>
  <c r="BB1452" i="23"/>
  <c r="AL9" i="55"/>
  <c r="AL8" i="55" s="1"/>
  <c r="AA93" i="43" s="1"/>
  <c r="BB299" i="23"/>
  <c r="BK1452" i="23"/>
  <c r="BK274" i="23"/>
  <c r="BK267" i="23"/>
  <c r="AJ100" i="43"/>
  <c r="BK299" i="23"/>
  <c r="AU9" i="55"/>
  <c r="AU8" i="55" s="1"/>
  <c r="AJ93" i="43" s="1"/>
  <c r="AE100" i="43"/>
  <c r="BF299" i="23"/>
  <c r="AP9" i="55"/>
  <c r="AP8" i="55" s="1"/>
  <c r="AE93" i="43" s="1"/>
  <c r="BF267" i="23"/>
  <c r="BF1452" i="23"/>
  <c r="BA267" i="23"/>
  <c r="BA1452" i="23"/>
  <c r="BA299" i="23"/>
  <c r="Z100" i="43"/>
  <c r="AK9" i="55"/>
  <c r="AK8" i="55" s="1"/>
  <c r="Z93" i="43" s="1"/>
  <c r="AP1452" i="23"/>
  <c r="O100" i="43"/>
  <c r="AP299" i="23"/>
  <c r="Z9" i="55"/>
  <c r="Z8" i="55" s="1"/>
  <c r="O93" i="43" s="1"/>
  <c r="AP267" i="23"/>
  <c r="BL191" i="24"/>
  <c r="BM1473" i="23"/>
  <c r="BM1472" i="23" s="1"/>
  <c r="AC345" i="23"/>
  <c r="BB154" i="23"/>
  <c r="AB566" i="43" s="1"/>
  <c r="AB567" i="43"/>
  <c r="BC155" i="23"/>
  <c r="BL1157" i="23"/>
  <c r="BL467" i="23" s="1"/>
  <c r="BL455" i="23" s="1"/>
  <c r="BL357" i="23" s="1"/>
  <c r="BL178" i="23" s="1"/>
  <c r="E1165" i="23"/>
  <c r="BM36" i="23"/>
  <c r="AM588" i="43"/>
  <c r="AK305" i="43"/>
  <c r="I287" i="43" s="1"/>
  <c r="I286" i="43" s="1"/>
  <c r="E1005" i="23"/>
  <c r="AK585" i="43"/>
  <c r="BL299" i="23"/>
  <c r="AK100" i="43"/>
  <c r="AV9" i="55"/>
  <c r="AV8" i="55" s="1"/>
  <c r="AK93" i="43" s="1"/>
  <c r="BL267" i="23"/>
  <c r="BL1452" i="23"/>
  <c r="BD299" i="23"/>
  <c r="AN9" i="55"/>
  <c r="AN8" i="55" s="1"/>
  <c r="AC93" i="43" s="1"/>
  <c r="BD267" i="23"/>
  <c r="BD1452" i="23"/>
  <c r="AC100" i="43"/>
  <c r="U100" i="43"/>
  <c r="AV1452" i="23"/>
  <c r="AV267" i="23"/>
  <c r="AV299" i="23"/>
  <c r="AF9" i="55"/>
  <c r="AF8" i="55" s="1"/>
  <c r="U93" i="43" s="1"/>
  <c r="AU1452" i="23"/>
  <c r="AU299" i="23"/>
  <c r="AU267" i="23"/>
  <c r="AE9" i="55"/>
  <c r="AE8" i="55" s="1"/>
  <c r="T93" i="43" s="1"/>
  <c r="T100" i="43"/>
  <c r="AI100" i="43"/>
  <c r="AT9" i="55"/>
  <c r="AT8" i="55" s="1"/>
  <c r="AI93" i="43" s="1"/>
  <c r="BJ299" i="23"/>
  <c r="BJ267" i="23"/>
  <c r="BJ1452" i="23"/>
  <c r="AM267" i="23"/>
  <c r="AM1452" i="23"/>
  <c r="AM299" i="23"/>
  <c r="L100" i="43"/>
  <c r="W9" i="55"/>
  <c r="W8" i="55" s="1"/>
  <c r="L93" i="43" s="1"/>
  <c r="AJ1452" i="23"/>
  <c r="AJ267" i="23"/>
  <c r="T9" i="55"/>
  <c r="T8" i="55" s="1"/>
  <c r="I93" i="43" s="1"/>
  <c r="I100" i="43"/>
  <c r="AJ299" i="23"/>
  <c r="AG299" i="23"/>
  <c r="AG1452" i="23"/>
  <c r="AG267" i="23"/>
  <c r="AG1463" i="23"/>
  <c r="AG173" i="23"/>
  <c r="Q8" i="55"/>
  <c r="F93" i="43" s="1"/>
  <c r="F100" i="43"/>
  <c r="AK300" i="43"/>
  <c r="D287" i="43" s="1"/>
  <c r="D286" i="43" s="1"/>
  <c r="E625" i="23"/>
  <c r="AC351" i="23"/>
  <c r="AO54" i="27"/>
  <c r="AO83" i="27" s="1"/>
  <c r="BK213" i="23"/>
  <c r="AK599" i="43"/>
  <c r="AL299" i="43"/>
  <c r="AL298" i="43" s="1"/>
  <c r="BM467" i="23"/>
  <c r="AW25" i="28"/>
  <c r="D25" i="28" s="1" a="1"/>
  <c r="D25" i="28" s="1"/>
  <c r="C458" i="43" s="1"/>
  <c r="AQ1452" i="23"/>
  <c r="AA9" i="55"/>
  <c r="AA8" i="55" s="1"/>
  <c r="P93" i="43" s="1"/>
  <c r="AQ267" i="23"/>
  <c r="P100" i="43"/>
  <c r="AQ299" i="23"/>
  <c r="AX299" i="23"/>
  <c r="W100" i="43"/>
  <c r="AX1452" i="23"/>
  <c r="AX267" i="23"/>
  <c r="AH9" i="55"/>
  <c r="AH8" i="55" s="1"/>
  <c r="W93" i="43" s="1"/>
  <c r="AD100" i="43"/>
  <c r="BE1452" i="23"/>
  <c r="AO9" i="55"/>
  <c r="AO8" i="55" s="1"/>
  <c r="AD93" i="43" s="1"/>
  <c r="BE299" i="23"/>
  <c r="BE267" i="23"/>
  <c r="M100" i="43"/>
  <c r="AN1452" i="23"/>
  <c r="AN267" i="23"/>
  <c r="X9" i="55"/>
  <c r="X8" i="55" s="1"/>
  <c r="M93" i="43" s="1"/>
  <c r="AN299" i="23"/>
  <c r="AC9" i="55"/>
  <c r="AC8" i="55" s="1"/>
  <c r="R93" i="43" s="1"/>
  <c r="R100" i="43"/>
  <c r="AS1452" i="23"/>
  <c r="AS299" i="23"/>
  <c r="AS267" i="23"/>
  <c r="AB9" i="55"/>
  <c r="AB8" i="55" s="1"/>
  <c r="Q93" i="43" s="1"/>
  <c r="AR299" i="23"/>
  <c r="AR1452" i="23"/>
  <c r="AR267" i="23"/>
  <c r="Q100" i="43"/>
  <c r="X100" i="43"/>
  <c r="AI9" i="55"/>
  <c r="AI8" i="55" s="1"/>
  <c r="X93" i="43" s="1"/>
  <c r="AY267" i="23"/>
  <c r="AY299" i="23"/>
  <c r="AY1452" i="23"/>
  <c r="H100" i="43"/>
  <c r="S9" i="55"/>
  <c r="S8" i="55" s="1"/>
  <c r="H93" i="43" s="1"/>
  <c r="AI267" i="23"/>
  <c r="AI299" i="23"/>
  <c r="AI1452" i="23"/>
  <c r="AB100" i="43"/>
  <c r="AM9" i="55"/>
  <c r="AM8" i="55" s="1"/>
  <c r="AB93" i="43" s="1"/>
  <c r="BC267" i="23"/>
  <c r="BC299" i="23"/>
  <c r="BC1452" i="23"/>
  <c r="AK304" i="43"/>
  <c r="H287" i="43" s="1"/>
  <c r="H286" i="43" s="1"/>
  <c r="E929" i="23"/>
  <c r="AK302" i="43"/>
  <c r="F287" i="43" s="1"/>
  <c r="F286" i="43" s="1"/>
  <c r="E777" i="23"/>
  <c r="AK299" i="43"/>
  <c r="E549" i="23"/>
  <c r="AK306" i="43"/>
  <c r="J287" i="43" s="1"/>
  <c r="J286" i="43" s="1"/>
  <c r="E1081" i="23"/>
  <c r="AL267" i="23"/>
  <c r="AL1452" i="23"/>
  <c r="V9" i="55"/>
  <c r="V8" i="55" s="1"/>
  <c r="K93" i="43" s="1"/>
  <c r="K100" i="43"/>
  <c r="AL299" i="23"/>
  <c r="AH1452" i="23"/>
  <c r="AH299" i="23"/>
  <c r="G100" i="43"/>
  <c r="R9" i="55"/>
  <c r="R8" i="55" s="1"/>
  <c r="G93" i="43" s="1"/>
  <c r="AH267" i="23"/>
  <c r="AG9" i="55"/>
  <c r="AG8" i="55" s="1"/>
  <c r="V93" i="43" s="1"/>
  <c r="AW299" i="23"/>
  <c r="V100" i="43"/>
  <c r="AW267" i="23"/>
  <c r="AW1452" i="23"/>
  <c r="AT267" i="23"/>
  <c r="AD9" i="55"/>
  <c r="AD8" i="55" s="1"/>
  <c r="S93" i="43" s="1"/>
  <c r="AT299" i="23"/>
  <c r="S100" i="43"/>
  <c r="AT1452" i="23"/>
  <c r="U9" i="55"/>
  <c r="U8" i="55" s="1"/>
  <c r="J93" i="43" s="1"/>
  <c r="AK267" i="23"/>
  <c r="AK299" i="23"/>
  <c r="AK1452" i="23"/>
  <c r="J100" i="43"/>
  <c r="BI299" i="23"/>
  <c r="AS9" i="55"/>
  <c r="AS8" i="55" s="1"/>
  <c r="AH93" i="43" s="1"/>
  <c r="BI1452" i="23"/>
  <c r="AH100" i="43"/>
  <c r="BI267" i="23"/>
  <c r="AO267" i="23"/>
  <c r="AO299" i="23"/>
  <c r="Y9" i="55"/>
  <c r="Y8" i="55" s="1"/>
  <c r="N93" i="43" s="1"/>
  <c r="AO1452" i="23"/>
  <c r="N100" i="43"/>
  <c r="AZ299" i="23"/>
  <c r="AZ1452" i="23"/>
  <c r="AZ267" i="23"/>
  <c r="Y100" i="43"/>
  <c r="AJ9" i="55"/>
  <c r="AJ8" i="55" s="1"/>
  <c r="Y93" i="43" s="1"/>
  <c r="L361" i="24"/>
  <c r="AK303" i="43"/>
  <c r="G287" i="43" s="1"/>
  <c r="G286" i="43" s="1"/>
  <c r="E853" i="23"/>
  <c r="AV1204" i="23"/>
  <c r="AV1201" i="23" s="1"/>
  <c r="AU817" i="23"/>
  <c r="AV1197" i="23"/>
  <c r="BH939" i="23"/>
  <c r="BH941" i="23" s="1"/>
  <c r="BH960" i="23"/>
  <c r="BJ1033" i="23"/>
  <c r="BJ1014" i="23" s="1"/>
  <c r="BJ1006" i="23" s="1"/>
  <c r="E1006" i="23" s="1"/>
  <c r="BJ1034" i="23"/>
  <c r="BI1008" i="23"/>
  <c r="BI1017" i="23"/>
  <c r="BI1018" i="23"/>
  <c r="AV812" i="23"/>
  <c r="AV816" i="23" s="1"/>
  <c r="AV814" i="23" s="1"/>
  <c r="AV1215" i="23"/>
  <c r="AV1214" i="23" s="1"/>
  <c r="AW660" i="23"/>
  <c r="AW663" i="23" s="1"/>
  <c r="AW665" i="23" s="1"/>
  <c r="AV496" i="23"/>
  <c r="AT975" i="23"/>
  <c r="BE852" i="23"/>
  <c r="AV588" i="23"/>
  <c r="AV586" i="23" s="1"/>
  <c r="AV590" i="23" s="1"/>
  <c r="AV1190" i="23"/>
  <c r="AW1184" i="23" s="1"/>
  <c r="AW1188" i="23" s="1"/>
  <c r="AW1168" i="23" s="1"/>
  <c r="AW1159" i="23" s="1"/>
  <c r="AW469" i="23" s="1"/>
  <c r="AW457" i="23" s="1"/>
  <c r="AW359" i="23" s="1"/>
  <c r="AV1167" i="23"/>
  <c r="AV1160" i="23" s="1"/>
  <c r="AV470" i="23" s="1"/>
  <c r="AV458" i="23" s="1"/>
  <c r="AV360" i="23" s="1"/>
  <c r="AV1164" i="23"/>
  <c r="BF928" i="23"/>
  <c r="BG936" i="23"/>
  <c r="BG942" i="23" s="1"/>
  <c r="U281" i="43"/>
  <c r="T604" i="43"/>
  <c r="U282" i="43"/>
  <c r="T605" i="43"/>
  <c r="BF866" i="23"/>
  <c r="BG860" i="23" s="1"/>
  <c r="AT894" i="23"/>
  <c r="AU899" i="23" s="1"/>
  <c r="AU1046" i="23"/>
  <c r="AV1040" i="23" s="1"/>
  <c r="AU742" i="23"/>
  <c r="AV736" i="23" s="1"/>
  <c r="BK1113" i="23"/>
  <c r="BL1107" i="23" s="1"/>
  <c r="AU1127" i="23"/>
  <c r="AU1116" i="23"/>
  <c r="BK1091" i="23"/>
  <c r="BK1112" i="23"/>
  <c r="BH711" i="23"/>
  <c r="BH732" i="23"/>
  <c r="AT967" i="23"/>
  <c r="AT969" i="23" s="1"/>
  <c r="AW511" i="23"/>
  <c r="AW508" i="23"/>
  <c r="AU137" i="23"/>
  <c r="S552" i="43" s="1"/>
  <c r="AU1274" i="23"/>
  <c r="BJ958" i="23"/>
  <c r="BJ961" i="23" s="1"/>
  <c r="BK955" i="23" s="1"/>
  <c r="BI960" i="23"/>
  <c r="BI939" i="23"/>
  <c r="BJ1080" i="23"/>
  <c r="BK1088" i="23"/>
  <c r="BH882" i="23"/>
  <c r="BH885" i="23" s="1"/>
  <c r="BI879" i="23" s="1"/>
  <c r="BI730" i="23"/>
  <c r="BI733" i="23" s="1"/>
  <c r="BJ727" i="23" s="1"/>
  <c r="BF865" i="23"/>
  <c r="BF856" i="23"/>
  <c r="BG884" i="23"/>
  <c r="BG863" i="23"/>
  <c r="Z509" i="43" l="1"/>
  <c r="D504" i="43"/>
  <c r="FU3" i="45"/>
  <c r="FV74" i="45" a="1"/>
  <c r="FV74" i="45" s="1"/>
  <c r="BF700" i="23"/>
  <c r="BG708" i="23"/>
  <c r="BG714" i="23" s="1"/>
  <c r="AX556" i="23"/>
  <c r="GB40" i="45"/>
  <c r="AX580" i="23"/>
  <c r="AX559" i="23"/>
  <c r="AX581" i="23"/>
  <c r="AY575" i="23" s="1"/>
  <c r="AX558" i="23"/>
  <c r="BG776" i="23"/>
  <c r="BH784" i="23"/>
  <c r="BH790" i="23" s="1"/>
  <c r="BI780" i="23"/>
  <c r="BI789" i="23"/>
  <c r="BJ809" i="23"/>
  <c r="BK803" i="23" s="1"/>
  <c r="BK806" i="23" s="1"/>
  <c r="BJ808" i="23"/>
  <c r="BJ787" i="23"/>
  <c r="FW40" i="45"/>
  <c r="GG40" i="45"/>
  <c r="GH40" i="45"/>
  <c r="FX40" i="45"/>
  <c r="FY40" i="45"/>
  <c r="FZ40" i="45"/>
  <c r="GA40" i="45"/>
  <c r="E1157" i="23"/>
  <c r="BG637" i="23"/>
  <c r="BG628" i="23"/>
  <c r="BH657" i="23"/>
  <c r="BI651" i="23" s="1"/>
  <c r="BI654" i="23" s="1"/>
  <c r="BH656" i="23"/>
  <c r="BH635" i="23"/>
  <c r="BE624" i="23"/>
  <c r="BF632" i="23"/>
  <c r="BF638" i="23" s="1"/>
  <c r="E467" i="23"/>
  <c r="BM455" i="23"/>
  <c r="K53" i="27"/>
  <c r="K82" i="27" s="1"/>
  <c r="AG212" i="23"/>
  <c r="E598" i="43"/>
  <c r="E299" i="23"/>
  <c r="BD300" i="23" s="1"/>
  <c r="AL603" i="43"/>
  <c r="BL201" i="23"/>
  <c r="AK280" i="43"/>
  <c r="BL185" i="24"/>
  <c r="I191" i="24"/>
  <c r="AG153" i="23"/>
  <c r="AH1458" i="23"/>
  <c r="AH1460" i="23" s="1"/>
  <c r="AG1450" i="23"/>
  <c r="AC567" i="43"/>
  <c r="BD155" i="23"/>
  <c r="BC154" i="23"/>
  <c r="AC566" i="43" s="1"/>
  <c r="AK298" i="43"/>
  <c r="C287" i="43"/>
  <c r="BM134" i="23"/>
  <c r="AB1472" i="23"/>
  <c r="BM1466" i="23"/>
  <c r="AV1195" i="23"/>
  <c r="AV1199" i="23" s="1"/>
  <c r="AW1204" i="23" s="1"/>
  <c r="AW1201" i="23" s="1"/>
  <c r="BH932" i="23"/>
  <c r="AV1198" i="23"/>
  <c r="BJ1037" i="23"/>
  <c r="BK1031" i="23" s="1"/>
  <c r="BK1034" i="23" s="1"/>
  <c r="BK1015" i="23" s="1"/>
  <c r="BI1004" i="23"/>
  <c r="BJ1012" i="23"/>
  <c r="BJ1015" i="23"/>
  <c r="BJ1036" i="23"/>
  <c r="AV815" i="23"/>
  <c r="AV817" i="23" s="1"/>
  <c r="BF852" i="23"/>
  <c r="AU888" i="23"/>
  <c r="AU891" i="23" s="1"/>
  <c r="AU893" i="23" s="1"/>
  <c r="AW1187" i="23"/>
  <c r="AW1167" i="23" s="1"/>
  <c r="AV1170" i="23"/>
  <c r="AV1156" i="23" s="1"/>
  <c r="AV466" i="23" s="1"/>
  <c r="AV454" i="23" s="1"/>
  <c r="AV356" i="23" s="1"/>
  <c r="AV162" i="23" s="1"/>
  <c r="AV1169" i="23"/>
  <c r="AW1186" i="23"/>
  <c r="AV589" i="23"/>
  <c r="AW595" i="23"/>
  <c r="AW592" i="23" s="1"/>
  <c r="AW584" i="23"/>
  <c r="AV1051" i="23"/>
  <c r="BG928" i="23"/>
  <c r="BH936" i="23"/>
  <c r="BH942" i="23" s="1"/>
  <c r="BH928" i="23" s="1"/>
  <c r="AV137" i="23"/>
  <c r="T552" i="43" s="1"/>
  <c r="AV1274" i="23"/>
  <c r="AW1216" i="23"/>
  <c r="AW180" i="23"/>
  <c r="AT970" i="23"/>
  <c r="AU975" i="23" s="1"/>
  <c r="AV747" i="23"/>
  <c r="AW666" i="23"/>
  <c r="AX671" i="23" s="1"/>
  <c r="BK1094" i="23"/>
  <c r="BK1080" i="23" s="1"/>
  <c r="BG866" i="23"/>
  <c r="BG852" i="23" s="1"/>
  <c r="BJ730" i="23"/>
  <c r="BK958" i="23"/>
  <c r="AX504" i="23"/>
  <c r="BH713" i="23"/>
  <c r="BH704" i="23"/>
  <c r="BI711" i="23"/>
  <c r="BI732" i="23"/>
  <c r="BJ960" i="23"/>
  <c r="BJ939" i="23"/>
  <c r="AW500" i="23"/>
  <c r="AW514" i="23"/>
  <c r="AX510" i="23" s="1"/>
  <c r="BK1084" i="23"/>
  <c r="BK1093" i="23"/>
  <c r="BL1111" i="23"/>
  <c r="BL1092" i="23" s="1"/>
  <c r="BL1083" i="23" s="1"/>
  <c r="E1083" i="23" s="1"/>
  <c r="BL1109" i="23"/>
  <c r="BL1090" i="23" s="1"/>
  <c r="BL1082" i="23" s="1"/>
  <c r="E1082" i="23" s="1"/>
  <c r="BL1110" i="23"/>
  <c r="BI882" i="23"/>
  <c r="BI885" i="23" s="1"/>
  <c r="BJ879" i="23" s="1"/>
  <c r="BG865" i="23"/>
  <c r="BG856" i="23"/>
  <c r="BH884" i="23"/>
  <c r="BH863" i="23"/>
  <c r="AV739" i="23"/>
  <c r="AV741" i="23" s="1"/>
  <c r="AU1119" i="23"/>
  <c r="AU1121" i="23" s="1"/>
  <c r="AV1043" i="23"/>
  <c r="AV1045" i="23" s="1"/>
  <c r="BI932" i="23"/>
  <c r="BI941" i="23"/>
  <c r="BG700" i="23" l="1"/>
  <c r="BH708" i="23"/>
  <c r="BH714" i="23" s="1"/>
  <c r="BH700" i="23" s="1"/>
  <c r="AP300" i="23"/>
  <c r="AU300" i="23"/>
  <c r="AN300" i="23"/>
  <c r="AS300" i="23"/>
  <c r="AR300" i="23"/>
  <c r="AW300" i="23"/>
  <c r="AT300" i="23"/>
  <c r="BA300" i="23"/>
  <c r="BL300" i="23"/>
  <c r="BC300" i="23"/>
  <c r="AX550" i="23"/>
  <c r="AX562" i="23"/>
  <c r="AO300" i="23"/>
  <c r="AY577" i="23"/>
  <c r="AY579" i="23"/>
  <c r="AY560" i="23" s="1"/>
  <c r="AY551" i="23" s="1"/>
  <c r="AY578" i="23"/>
  <c r="AX561" i="23"/>
  <c r="AX552" i="23"/>
  <c r="BE300" i="23"/>
  <c r="AV300" i="23"/>
  <c r="AY300" i="23"/>
  <c r="AZ300" i="23"/>
  <c r="BI300" i="23"/>
  <c r="BB300" i="23"/>
  <c r="AM300" i="23"/>
  <c r="BJ780" i="23"/>
  <c r="BJ789" i="23"/>
  <c r="BH776" i="23"/>
  <c r="BI784" i="23"/>
  <c r="BI790" i="23" s="1"/>
  <c r="BK809" i="23"/>
  <c r="BL803" i="23" s="1"/>
  <c r="BL806" i="23" s="1"/>
  <c r="BK808" i="23"/>
  <c r="BK787" i="23"/>
  <c r="AJ300" i="23"/>
  <c r="FW74" i="45" a="1"/>
  <c r="FW74" i="45" s="1"/>
  <c r="AQ300" i="23"/>
  <c r="AK300" i="23"/>
  <c r="BG300" i="23"/>
  <c r="BF624" i="23"/>
  <c r="BG632" i="23"/>
  <c r="BG638" i="23" s="1"/>
  <c r="BI657" i="23"/>
  <c r="BJ651" i="23" s="1"/>
  <c r="BJ654" i="23" s="1"/>
  <c r="BI635" i="23"/>
  <c r="BI656" i="23"/>
  <c r="BH637" i="23"/>
  <c r="BH628" i="23"/>
  <c r="AH300" i="23"/>
  <c r="BK300" i="23"/>
  <c r="BK297" i="23" s="1"/>
  <c r="BK294" i="23" s="1"/>
  <c r="BK290" i="23" s="1"/>
  <c r="BK283" i="23" s="1"/>
  <c r="BM300" i="23"/>
  <c r="BM297" i="23" s="1"/>
  <c r="BM174" i="23"/>
  <c r="AM549" i="43"/>
  <c r="AQ50" i="27"/>
  <c r="AH1463" i="23"/>
  <c r="AH247" i="23"/>
  <c r="AH115" i="23" s="1"/>
  <c r="AH173" i="23"/>
  <c r="AH1451" i="23"/>
  <c r="AL300" i="23"/>
  <c r="AF300" i="23"/>
  <c r="AE300" i="23"/>
  <c r="BM357" i="23"/>
  <c r="E455" i="23"/>
  <c r="C286" i="43"/>
  <c r="K287" i="43"/>
  <c r="E565" i="43"/>
  <c r="AG152" i="23"/>
  <c r="BM156" i="23"/>
  <c r="AM568" i="43" s="1"/>
  <c r="E1465" i="23"/>
  <c r="E8" i="23" s="1"/>
  <c r="AB1466" i="23"/>
  <c r="BM296" i="23"/>
  <c r="BH300" i="23"/>
  <c r="BF300" i="23"/>
  <c r="AL585" i="43"/>
  <c r="BJ300" i="23"/>
  <c r="AX300" i="23"/>
  <c r="BD154" i="23"/>
  <c r="AD566" i="43" s="1"/>
  <c r="BE155" i="23"/>
  <c r="AD567" i="43"/>
  <c r="AG300" i="23"/>
  <c r="AI300" i="23"/>
  <c r="AW1193" i="23"/>
  <c r="AW1196" i="23" s="1"/>
  <c r="BK1036" i="23"/>
  <c r="BK1037" i="23"/>
  <c r="BL1031" i="23" s="1"/>
  <c r="BL1034" i="23" s="1"/>
  <c r="BL1037" i="23" s="1"/>
  <c r="BM1031" i="23" s="1"/>
  <c r="BM1034" i="23" s="1"/>
  <c r="BM1037" i="23" s="1"/>
  <c r="BK1008" i="23"/>
  <c r="BK1017" i="23"/>
  <c r="BJ1017" i="23"/>
  <c r="BJ1008" i="23"/>
  <c r="AV818" i="23"/>
  <c r="AW823" i="23" s="1"/>
  <c r="AW820" i="23" s="1"/>
  <c r="BJ1018" i="23"/>
  <c r="AW1189" i="23"/>
  <c r="AW1190" i="23"/>
  <c r="AX1184" i="23" s="1"/>
  <c r="AX1188" i="23" s="1"/>
  <c r="AX1168" i="23" s="1"/>
  <c r="AX1159" i="23" s="1"/>
  <c r="AX469" i="23" s="1"/>
  <c r="AX457" i="23" s="1"/>
  <c r="AX359" i="23" s="1"/>
  <c r="AW1166" i="23"/>
  <c r="AW1158" i="23" s="1"/>
  <c r="AW468" i="23" s="1"/>
  <c r="AW456" i="23" s="1"/>
  <c r="AW358" i="23" s="1"/>
  <c r="AW179" i="23" s="1"/>
  <c r="AW1164" i="23"/>
  <c r="BI936" i="23"/>
  <c r="BI942" i="23" s="1"/>
  <c r="BI928" i="23" s="1"/>
  <c r="BH860" i="23"/>
  <c r="BH866" i="23" s="1"/>
  <c r="AW588" i="23"/>
  <c r="AW586" i="23" s="1"/>
  <c r="AW587" i="23"/>
  <c r="AU964" i="23"/>
  <c r="AU967" i="23" s="1"/>
  <c r="AU969" i="23" s="1"/>
  <c r="AX660" i="23"/>
  <c r="AX663" i="23" s="1"/>
  <c r="AX665" i="23" s="1"/>
  <c r="AW1169" i="23"/>
  <c r="AW1160" i="23"/>
  <c r="AW470" i="23" s="1"/>
  <c r="AW458" i="23" s="1"/>
  <c r="V282" i="43"/>
  <c r="W605" i="43"/>
  <c r="BL1088" i="23"/>
  <c r="AU894" i="23"/>
  <c r="AV888" i="23" s="1"/>
  <c r="BL1113" i="23"/>
  <c r="BM1107" i="23" s="1"/>
  <c r="BM1110" i="23" s="1"/>
  <c r="BJ882" i="23"/>
  <c r="BJ885" i="23" s="1"/>
  <c r="BK879" i="23" s="1"/>
  <c r="BK960" i="23"/>
  <c r="BK939" i="23"/>
  <c r="BJ711" i="23"/>
  <c r="BJ732" i="23"/>
  <c r="BH856" i="23"/>
  <c r="BH865" i="23"/>
  <c r="AV1046" i="23"/>
  <c r="AU1122" i="23"/>
  <c r="BI884" i="23"/>
  <c r="BI863" i="23"/>
  <c r="AX511" i="23"/>
  <c r="AX500" i="23" s="1"/>
  <c r="AX508" i="23"/>
  <c r="BI713" i="23"/>
  <c r="BI704" i="23"/>
  <c r="AW496" i="23"/>
  <c r="BL1091" i="23"/>
  <c r="BL1112" i="23"/>
  <c r="BJ932" i="23"/>
  <c r="BJ941" i="23"/>
  <c r="AV742" i="23"/>
  <c r="BK961" i="23"/>
  <c r="BL955" i="23" s="1"/>
  <c r="BJ733" i="23"/>
  <c r="BK727" i="23" s="1"/>
  <c r="BI708" i="23" l="1"/>
  <c r="BI714" i="23" s="1"/>
  <c r="BI700" i="23" s="1"/>
  <c r="AY558" i="23"/>
  <c r="AY550" i="23" s="1"/>
  <c r="AY581" i="23"/>
  <c r="AZ575" i="23" s="1"/>
  <c r="AY559" i="23"/>
  <c r="AY580" i="23"/>
  <c r="AY556" i="23"/>
  <c r="AX548" i="23"/>
  <c r="BI776" i="23"/>
  <c r="BJ784" i="23"/>
  <c r="BJ790" i="23" s="1"/>
  <c r="BK780" i="23"/>
  <c r="BK789" i="23"/>
  <c r="BL809" i="23"/>
  <c r="BM803" i="23" s="1"/>
  <c r="BL787" i="23"/>
  <c r="BL808" i="23"/>
  <c r="E296" i="23"/>
  <c r="BM295" i="23"/>
  <c r="BM294" i="23" s="1"/>
  <c r="BM290" i="23" s="1"/>
  <c r="BM283" i="23" s="1"/>
  <c r="AL318" i="43" s="1"/>
  <c r="BK125" i="23"/>
  <c r="AJ318" i="43"/>
  <c r="BI628" i="23"/>
  <c r="BI637" i="23"/>
  <c r="BJ657" i="23"/>
  <c r="BK651" i="23" s="1"/>
  <c r="BK654" i="23" s="1"/>
  <c r="BJ635" i="23"/>
  <c r="BJ656" i="23"/>
  <c r="BH632" i="23"/>
  <c r="BH638" i="23" s="1"/>
  <c r="BG624" i="23"/>
  <c r="BF155" i="23"/>
  <c r="BE154" i="23"/>
  <c r="AE566" i="43" s="1"/>
  <c r="AE567" i="43"/>
  <c r="K286" i="43"/>
  <c r="D514" i="43"/>
  <c r="AE297" i="23"/>
  <c r="E300" i="23"/>
  <c r="AH1450" i="23"/>
  <c r="AH153" i="23"/>
  <c r="AI1458" i="23"/>
  <c r="AI1460" i="23" s="1"/>
  <c r="D50" i="27"/>
  <c r="AQ79" i="27"/>
  <c r="D79" i="27" s="1"/>
  <c r="G79" i="27" s="1"/>
  <c r="E564" i="43"/>
  <c r="AG151" i="23"/>
  <c r="L53" i="27"/>
  <c r="L82" i="27" s="1"/>
  <c r="F598" i="43"/>
  <c r="AH212" i="23"/>
  <c r="BM178" i="23"/>
  <c r="E357" i="23"/>
  <c r="L37" i="27"/>
  <c r="L66" i="27" s="1"/>
  <c r="F529" i="43"/>
  <c r="AQ54" i="27"/>
  <c r="BM213" i="23"/>
  <c r="AM599" i="43"/>
  <c r="AW1197" i="23"/>
  <c r="AW1195" i="23" s="1"/>
  <c r="AW1199" i="23" s="1"/>
  <c r="AX1193" i="23" s="1"/>
  <c r="AX1197" i="23" s="1"/>
  <c r="BL1015" i="23"/>
  <c r="BL1008" i="23" s="1"/>
  <c r="BL1036" i="23"/>
  <c r="AW812" i="23"/>
  <c r="AW815" i="23" s="1"/>
  <c r="BJ1004" i="23"/>
  <c r="BK1012" i="23"/>
  <c r="BK1018" i="23" s="1"/>
  <c r="AW1170" i="23"/>
  <c r="AX1164" i="23" s="1"/>
  <c r="AX1187" i="23"/>
  <c r="AX1167" i="23" s="1"/>
  <c r="AX1186" i="23"/>
  <c r="AX1166" i="23" s="1"/>
  <c r="AX1158" i="23" s="1"/>
  <c r="AX468" i="23" s="1"/>
  <c r="AX456" i="23" s="1"/>
  <c r="AX358" i="23" s="1"/>
  <c r="AX1215" i="23" s="1"/>
  <c r="AW1215" i="23"/>
  <c r="AW1214" i="23" s="1"/>
  <c r="AW590" i="23"/>
  <c r="AX595" i="23" s="1"/>
  <c r="AX592" i="23" s="1"/>
  <c r="AW589" i="23"/>
  <c r="BJ936" i="23"/>
  <c r="BJ942" i="23" s="1"/>
  <c r="BK936" i="23" s="1"/>
  <c r="BK942" i="23" s="1"/>
  <c r="BL1094" i="23"/>
  <c r="BM1088" i="23" s="1"/>
  <c r="W604" i="43"/>
  <c r="V281" i="43"/>
  <c r="AX1216" i="23"/>
  <c r="AX180" i="23"/>
  <c r="AV899" i="23"/>
  <c r="AU970" i="23"/>
  <c r="AV975" i="23" s="1"/>
  <c r="AX514" i="23"/>
  <c r="AY510" i="23" s="1"/>
  <c r="AX666" i="23"/>
  <c r="AY660" i="23" s="1"/>
  <c r="BM1036" i="23"/>
  <c r="BM1015" i="23"/>
  <c r="BK882" i="23"/>
  <c r="BK885" i="23" s="1"/>
  <c r="BL879" i="23" s="1"/>
  <c r="AV1127" i="23"/>
  <c r="AV1116" i="23"/>
  <c r="AW747" i="23"/>
  <c r="AW736" i="23"/>
  <c r="AV891" i="23"/>
  <c r="AV893" i="23" s="1"/>
  <c r="BK730" i="23"/>
  <c r="BJ704" i="23"/>
  <c r="BJ713" i="23"/>
  <c r="BL958" i="23"/>
  <c r="BL961" i="23" s="1"/>
  <c r="BM955" i="23" s="1"/>
  <c r="BL1084" i="23"/>
  <c r="BL1093" i="23"/>
  <c r="BI856" i="23"/>
  <c r="BI865" i="23"/>
  <c r="BK932" i="23"/>
  <c r="BK941" i="23"/>
  <c r="BH852" i="23"/>
  <c r="BI860" i="23"/>
  <c r="BI866" i="23" s="1"/>
  <c r="BJ863" i="23"/>
  <c r="BJ884" i="23"/>
  <c r="BM1112" i="23"/>
  <c r="BM1091" i="23"/>
  <c r="AY504" i="23"/>
  <c r="AW1051" i="23"/>
  <c r="AW1040" i="23"/>
  <c r="BM1113" i="23"/>
  <c r="AW360" i="23"/>
  <c r="BJ708" i="23" l="1"/>
  <c r="BJ714" i="23" s="1"/>
  <c r="BK708" i="23" s="1"/>
  <c r="AY552" i="23"/>
  <c r="AY561" i="23"/>
  <c r="AZ579" i="23"/>
  <c r="AZ560" i="23" s="1"/>
  <c r="AZ551" i="23" s="1"/>
  <c r="AZ578" i="23"/>
  <c r="AZ577" i="23"/>
  <c r="AY562" i="23"/>
  <c r="BL789" i="23"/>
  <c r="BL780" i="23"/>
  <c r="BJ776" i="23"/>
  <c r="BK784" i="23"/>
  <c r="BK790" i="23" s="1"/>
  <c r="BM806" i="23"/>
  <c r="BM809" i="23" s="1"/>
  <c r="BM125" i="23"/>
  <c r="AK539" i="43"/>
  <c r="BJ637" i="23"/>
  <c r="BJ628" i="23"/>
  <c r="BK657" i="23"/>
  <c r="BL651" i="23" s="1"/>
  <c r="BL654" i="23" s="1"/>
  <c r="BK635" i="23"/>
  <c r="BK656" i="23"/>
  <c r="BI632" i="23"/>
  <c r="BI638" i="23" s="1"/>
  <c r="BH624" i="23"/>
  <c r="AI1463" i="23"/>
  <c r="AI247" i="23"/>
  <c r="AI115" i="23" s="1"/>
  <c r="AI173" i="23"/>
  <c r="AI1451" i="23"/>
  <c r="AE294" i="23"/>
  <c r="F565" i="43"/>
  <c r="AH152" i="23"/>
  <c r="AM603" i="43"/>
  <c r="BM201" i="23"/>
  <c r="AL280" i="43"/>
  <c r="AG150" i="23"/>
  <c r="E563" i="43"/>
  <c r="AQ83" i="27"/>
  <c r="D83" i="27" s="1"/>
  <c r="G83" i="27" s="1"/>
  <c r="D54" i="27"/>
  <c r="BF154" i="23"/>
  <c r="AF566" i="43" s="1"/>
  <c r="AF567" i="43"/>
  <c r="BG155" i="23"/>
  <c r="AX1196" i="23"/>
  <c r="AX1198" i="23" s="1"/>
  <c r="AX1204" i="23"/>
  <c r="AX1201" i="23" s="1"/>
  <c r="AX1195" i="23" s="1"/>
  <c r="AW1198" i="23"/>
  <c r="BL1017" i="23"/>
  <c r="AW816" i="23"/>
  <c r="AW814" i="23" s="1"/>
  <c r="AW818" i="23" s="1"/>
  <c r="AX823" i="23" s="1"/>
  <c r="AX820" i="23" s="1"/>
  <c r="BL1012" i="23"/>
  <c r="BL1018" i="23" s="1"/>
  <c r="BM1012" i="23" s="1"/>
  <c r="BM1018" i="23" s="1"/>
  <c r="BM1004" i="23" s="1"/>
  <c r="BK1004" i="23"/>
  <c r="AX1189" i="23"/>
  <c r="AX584" i="23"/>
  <c r="AX587" i="23" s="1"/>
  <c r="AW1156" i="23"/>
  <c r="AW466" i="23" s="1"/>
  <c r="AW454" i="23" s="1"/>
  <c r="AW356" i="23" s="1"/>
  <c r="AW162" i="23" s="1"/>
  <c r="AX1190" i="23"/>
  <c r="AY1184" i="23" s="1"/>
  <c r="AY1188" i="23" s="1"/>
  <c r="AY1168" i="23" s="1"/>
  <c r="AY1159" i="23" s="1"/>
  <c r="AY469" i="23" s="1"/>
  <c r="AY457" i="23" s="1"/>
  <c r="AY359" i="23" s="1"/>
  <c r="AX179" i="23"/>
  <c r="BJ928" i="23"/>
  <c r="AY671" i="23"/>
  <c r="AX1170" i="23"/>
  <c r="AX1156" i="23" s="1"/>
  <c r="BL1080" i="23"/>
  <c r="AX1214" i="23"/>
  <c r="W282" i="43"/>
  <c r="X605" i="43"/>
  <c r="AX1160" i="23"/>
  <c r="AX470" i="23" s="1"/>
  <c r="AX458" i="23" s="1"/>
  <c r="AX360" i="23" s="1"/>
  <c r="AX1169" i="23"/>
  <c r="AX496" i="23"/>
  <c r="AV964" i="23"/>
  <c r="AV967" i="23" s="1"/>
  <c r="AV969" i="23" s="1"/>
  <c r="BM1017" i="23"/>
  <c r="BM1008" i="23"/>
  <c r="E1008" i="23" s="1"/>
  <c r="BJ865" i="23"/>
  <c r="BJ856" i="23"/>
  <c r="BK711" i="23"/>
  <c r="BK732" i="23"/>
  <c r="BK928" i="23"/>
  <c r="BL936" i="23"/>
  <c r="AW1043" i="23"/>
  <c r="AW1045" i="23" s="1"/>
  <c r="BM958" i="23"/>
  <c r="BM961" i="23" s="1"/>
  <c r="BL939" i="23"/>
  <c r="BL960" i="23"/>
  <c r="BI852" i="23"/>
  <c r="BJ860" i="23"/>
  <c r="BJ866" i="23" s="1"/>
  <c r="AV894" i="23"/>
  <c r="AY663" i="23"/>
  <c r="AY665" i="23" s="1"/>
  <c r="AV1119" i="23"/>
  <c r="AV1121" i="23" s="1"/>
  <c r="AY511" i="23"/>
  <c r="AY508" i="23"/>
  <c r="BL882" i="23"/>
  <c r="BL885" i="23" s="1"/>
  <c r="BM879" i="23" s="1"/>
  <c r="AW137" i="23"/>
  <c r="W552" i="43" s="1"/>
  <c r="AW1274" i="23"/>
  <c r="AW739" i="23"/>
  <c r="AW741" i="23" s="1"/>
  <c r="BM1084" i="23"/>
  <c r="E1084" i="23" s="1"/>
  <c r="BM1093" i="23"/>
  <c r="BK733" i="23"/>
  <c r="BL727" i="23" s="1"/>
  <c r="BM1094" i="23"/>
  <c r="BM1080" i="23" s="1"/>
  <c r="BK863" i="23"/>
  <c r="BK884" i="23"/>
  <c r="BK714" i="23" l="1"/>
  <c r="BK700" i="23" s="1"/>
  <c r="BJ700" i="23"/>
  <c r="AZ559" i="23"/>
  <c r="AZ580" i="23"/>
  <c r="AY548" i="23"/>
  <c r="AZ556" i="23"/>
  <c r="AZ558" i="23"/>
  <c r="AZ550" i="23" s="1"/>
  <c r="AZ581" i="23"/>
  <c r="BA575" i="23" s="1"/>
  <c r="AM539" i="43"/>
  <c r="BK776" i="23"/>
  <c r="BL784" i="23"/>
  <c r="BL790" i="23" s="1"/>
  <c r="BM808" i="23"/>
  <c r="BM787" i="23"/>
  <c r="BK628" i="23"/>
  <c r="BK637" i="23"/>
  <c r="BL657" i="23"/>
  <c r="BM651" i="23" s="1"/>
  <c r="BM654" i="23" s="1"/>
  <c r="BL656" i="23"/>
  <c r="BL635" i="23"/>
  <c r="BJ632" i="23"/>
  <c r="BJ638" i="23" s="1"/>
  <c r="BI624" i="23"/>
  <c r="F564" i="43"/>
  <c r="AH151" i="23"/>
  <c r="AM585" i="43"/>
  <c r="Z506" i="43" s="1"/>
  <c r="M53" i="27"/>
  <c r="M82" i="27" s="1"/>
  <c r="G598" i="43"/>
  <c r="AI212" i="23"/>
  <c r="M37" i="27"/>
  <c r="M66" i="27" s="1"/>
  <c r="G529" i="43"/>
  <c r="AG567" i="43"/>
  <c r="BG154" i="23"/>
  <c r="AG566" i="43" s="1"/>
  <c r="BH155" i="23"/>
  <c r="AG1612" i="23"/>
  <c r="E562" i="43"/>
  <c r="AI1450" i="23"/>
  <c r="AI153" i="23"/>
  <c r="AJ1458" i="23"/>
  <c r="AJ1460" i="23" s="1"/>
  <c r="AX1199" i="23"/>
  <c r="AY1204" i="23" s="1"/>
  <c r="AY1201" i="23" s="1"/>
  <c r="BL1004" i="23"/>
  <c r="AX812" i="23"/>
  <c r="AX816" i="23" s="1"/>
  <c r="AX814" i="23" s="1"/>
  <c r="AW817" i="23"/>
  <c r="AY1186" i="23"/>
  <c r="AY1166" i="23" s="1"/>
  <c r="AY1158" i="23" s="1"/>
  <c r="AY468" i="23" s="1"/>
  <c r="AY456" i="23" s="1"/>
  <c r="AY358" i="23" s="1"/>
  <c r="AY179" i="23" s="1"/>
  <c r="AX588" i="23"/>
  <c r="AX586" i="23" s="1"/>
  <c r="AX590" i="23" s="1"/>
  <c r="AY1187" i="23"/>
  <c r="W281" i="43"/>
  <c r="X604" i="43"/>
  <c r="AY1164" i="23"/>
  <c r="AX466" i="23"/>
  <c r="AX454" i="23" s="1"/>
  <c r="AX356" i="23" s="1"/>
  <c r="AX162" i="23" s="1"/>
  <c r="AY1216" i="23"/>
  <c r="AY180" i="23"/>
  <c r="AX1274" i="23"/>
  <c r="AX137" i="23"/>
  <c r="X552" i="43" s="1"/>
  <c r="AW742" i="23"/>
  <c r="AX747" i="23" s="1"/>
  <c r="AW1046" i="23"/>
  <c r="AX1051" i="23" s="1"/>
  <c r="AV1122" i="23"/>
  <c r="AW1127" i="23" s="1"/>
  <c r="AZ504" i="23"/>
  <c r="BM882" i="23"/>
  <c r="BM885" i="23" s="1"/>
  <c r="AY500" i="23"/>
  <c r="AY514" i="23"/>
  <c r="AZ510" i="23" s="1"/>
  <c r="BL884" i="23"/>
  <c r="BL863" i="23"/>
  <c r="BM960" i="23"/>
  <c r="BM939" i="23"/>
  <c r="BL730" i="23"/>
  <c r="BL733" i="23" s="1"/>
  <c r="BM727" i="23" s="1"/>
  <c r="AV970" i="23"/>
  <c r="AW899" i="23"/>
  <c r="AW888" i="23"/>
  <c r="BL942" i="23"/>
  <c r="BK704" i="23"/>
  <c r="BK713" i="23"/>
  <c r="BL932" i="23"/>
  <c r="BL941" i="23"/>
  <c r="BK860" i="23"/>
  <c r="BK866" i="23" s="1"/>
  <c r="BJ852" i="23"/>
  <c r="BK865" i="23"/>
  <c r="BK856" i="23"/>
  <c r="AY666" i="23"/>
  <c r="BL708" i="23" l="1"/>
  <c r="AZ562" i="23"/>
  <c r="AZ548" i="23" s="1"/>
  <c r="BA578" i="23"/>
  <c r="BA577" i="23"/>
  <c r="BA579" i="23"/>
  <c r="BA560" i="23" s="1"/>
  <c r="BA551" i="23" s="1"/>
  <c r="AZ561" i="23"/>
  <c r="AZ552" i="23"/>
  <c r="BM789" i="23"/>
  <c r="BM780" i="23"/>
  <c r="E780" i="23" s="1"/>
  <c r="BL776" i="23"/>
  <c r="BM784" i="23"/>
  <c r="BM790" i="23" s="1"/>
  <c r="BM776" i="23" s="1"/>
  <c r="BM657" i="23"/>
  <c r="BM656" i="23"/>
  <c r="BM635" i="23"/>
  <c r="BJ624" i="23"/>
  <c r="BK632" i="23"/>
  <c r="BK638" i="23" s="1"/>
  <c r="BL637" i="23"/>
  <c r="BL628" i="23"/>
  <c r="AJ1463" i="23"/>
  <c r="AJ1451" i="23"/>
  <c r="AJ247" i="23"/>
  <c r="AJ115" i="23" s="1"/>
  <c r="AJ173" i="23"/>
  <c r="G565" i="43"/>
  <c r="AI152" i="23"/>
  <c r="AG1610" i="23"/>
  <c r="AG1623" i="23" s="1"/>
  <c r="AG1611" i="23"/>
  <c r="AG1624" i="23" s="1"/>
  <c r="F171" i="43" s="1"/>
  <c r="AH150" i="23"/>
  <c r="F563" i="43"/>
  <c r="BI155" i="23"/>
  <c r="BH154" i="23"/>
  <c r="AH566" i="43" s="1"/>
  <c r="AH567" i="43"/>
  <c r="AY1193" i="23"/>
  <c r="AX815" i="23"/>
  <c r="AX817" i="23" s="1"/>
  <c r="AY1190" i="23"/>
  <c r="AZ1184" i="23" s="1"/>
  <c r="AZ1186" i="23" s="1"/>
  <c r="AZ1166" i="23" s="1"/>
  <c r="AZ1158" i="23" s="1"/>
  <c r="AZ468" i="23" s="1"/>
  <c r="AZ456" i="23" s="1"/>
  <c r="AZ358" i="23" s="1"/>
  <c r="AZ179" i="23" s="1"/>
  <c r="AY1215" i="23"/>
  <c r="AY1214" i="23" s="1"/>
  <c r="AX589" i="23"/>
  <c r="AY1189" i="23"/>
  <c r="AY1167" i="23"/>
  <c r="AY1170" i="23" s="1"/>
  <c r="AY1156" i="23" s="1"/>
  <c r="AX1040" i="23"/>
  <c r="AX1043" i="23" s="1"/>
  <c r="AX1045" i="23" s="1"/>
  <c r="AY595" i="23"/>
  <c r="AY592" i="23" s="1"/>
  <c r="AY584" i="23"/>
  <c r="X282" i="43"/>
  <c r="Y605" i="43"/>
  <c r="AW1116" i="23"/>
  <c r="AW1119" i="23" s="1"/>
  <c r="AW1121" i="23" s="1"/>
  <c r="Y604" i="43"/>
  <c r="X281" i="43"/>
  <c r="AX736" i="23"/>
  <c r="AX739" i="23" s="1"/>
  <c r="AX741" i="23" s="1"/>
  <c r="AY496" i="23"/>
  <c r="AW975" i="23"/>
  <c r="AW964" i="23"/>
  <c r="BL711" i="23"/>
  <c r="BL732" i="23"/>
  <c r="BL928" i="23"/>
  <c r="BM936" i="23"/>
  <c r="BM942" i="23" s="1"/>
  <c r="BM928" i="23" s="1"/>
  <c r="AZ511" i="23"/>
  <c r="AZ500" i="23" s="1"/>
  <c r="AZ508" i="23"/>
  <c r="BM884" i="23"/>
  <c r="BM863" i="23"/>
  <c r="AW891" i="23"/>
  <c r="AW893" i="23" s="1"/>
  <c r="BM941" i="23"/>
  <c r="BM932" i="23"/>
  <c r="E932" i="23" s="1"/>
  <c r="BM730" i="23"/>
  <c r="AZ671" i="23"/>
  <c r="AZ660" i="23"/>
  <c r="BK852" i="23"/>
  <c r="BL860" i="23"/>
  <c r="BL866" i="23" s="1"/>
  <c r="BL856" i="23"/>
  <c r="BL865" i="23"/>
  <c r="BL714" i="23" l="1"/>
  <c r="BM708" i="23" s="1"/>
  <c r="BA556" i="23"/>
  <c r="BA558" i="23"/>
  <c r="BA550" i="23" s="1"/>
  <c r="BA581" i="23"/>
  <c r="BB575" i="23" s="1"/>
  <c r="BA559" i="23"/>
  <c r="BA580" i="23"/>
  <c r="BM628" i="23"/>
  <c r="E628" i="23" s="1"/>
  <c r="BM637" i="23"/>
  <c r="BK624" i="23"/>
  <c r="BL632" i="23"/>
  <c r="BL638" i="23" s="1"/>
  <c r="N53" i="27"/>
  <c r="N82" i="27" s="1"/>
  <c r="AJ212" i="23"/>
  <c r="H598" i="43"/>
  <c r="BJ155" i="23"/>
  <c r="BI154" i="23"/>
  <c r="AI566" i="43" s="1"/>
  <c r="AI567" i="43"/>
  <c r="AG1628" i="23"/>
  <c r="F175" i="43" s="1"/>
  <c r="F170" i="43"/>
  <c r="H529" i="43"/>
  <c r="N37" i="27"/>
  <c r="N66" i="27" s="1"/>
  <c r="AI151" i="23"/>
  <c r="G564" i="43"/>
  <c r="AH1612" i="23"/>
  <c r="F562" i="43"/>
  <c r="AK1458" i="23"/>
  <c r="AK1460" i="23" s="1"/>
  <c r="AJ1450" i="23"/>
  <c r="AJ153" i="23"/>
  <c r="AY1197" i="23"/>
  <c r="AY1195" i="23" s="1"/>
  <c r="AY1196" i="23"/>
  <c r="AX818" i="23"/>
  <c r="AY823" i="23" s="1"/>
  <c r="AY820" i="23" s="1"/>
  <c r="AZ1215" i="23"/>
  <c r="AY1169" i="23"/>
  <c r="AY1160" i="23"/>
  <c r="AY470" i="23" s="1"/>
  <c r="AY458" i="23" s="1"/>
  <c r="AY360" i="23" s="1"/>
  <c r="AZ1187" i="23"/>
  <c r="AZ1188" i="23"/>
  <c r="AZ1168" i="23" s="1"/>
  <c r="AZ1159" i="23" s="1"/>
  <c r="AZ469" i="23" s="1"/>
  <c r="AZ457" i="23" s="1"/>
  <c r="AZ359" i="23" s="1"/>
  <c r="AZ180" i="23" s="1"/>
  <c r="AZ1164" i="23"/>
  <c r="AY466" i="23"/>
  <c r="AY454" i="23" s="1"/>
  <c r="AY356" i="23" s="1"/>
  <c r="AY162" i="23" s="1"/>
  <c r="AY588" i="23"/>
  <c r="AY586" i="23" s="1"/>
  <c r="AY587" i="23"/>
  <c r="Z604" i="43"/>
  <c r="Y281" i="43"/>
  <c r="AW894" i="23"/>
  <c r="AX899" i="23" s="1"/>
  <c r="AX1046" i="23"/>
  <c r="AY1051" i="23" s="1"/>
  <c r="AW1122" i="23"/>
  <c r="AX1116" i="23" s="1"/>
  <c r="AX742" i="23"/>
  <c r="AY747" i="23" s="1"/>
  <c r="AW967" i="23"/>
  <c r="AW969" i="23" s="1"/>
  <c r="BM711" i="23"/>
  <c r="BM732" i="23"/>
  <c r="BA504" i="23"/>
  <c r="BM733" i="23"/>
  <c r="BL713" i="23"/>
  <c r="BL704" i="23"/>
  <c r="BM865" i="23"/>
  <c r="BM856" i="23"/>
  <c r="E856" i="23" s="1"/>
  <c r="BM860" i="23"/>
  <c r="BM866" i="23" s="1"/>
  <c r="BM852" i="23" s="1"/>
  <c r="BL852" i="23"/>
  <c r="AZ663" i="23"/>
  <c r="AZ665" i="23" s="1"/>
  <c r="AZ514" i="23"/>
  <c r="BA510" i="23" s="1"/>
  <c r="BL700" i="23" l="1"/>
  <c r="BA552" i="23"/>
  <c r="BA561" i="23"/>
  <c r="BB579" i="23"/>
  <c r="BB560" i="23" s="1"/>
  <c r="BB551" i="23" s="1"/>
  <c r="BB577" i="23"/>
  <c r="BB578" i="23"/>
  <c r="BA562" i="23"/>
  <c r="BM632" i="23"/>
  <c r="BM638" i="23" s="1"/>
  <c r="BM624" i="23" s="1"/>
  <c r="BL624" i="23"/>
  <c r="BK155" i="23"/>
  <c r="BJ154" i="23"/>
  <c r="AJ566" i="43" s="1"/>
  <c r="AJ567" i="43"/>
  <c r="AJ152" i="23"/>
  <c r="H565" i="43"/>
  <c r="AH1610" i="23"/>
  <c r="AH1623" i="23" s="1"/>
  <c r="AH1611" i="23"/>
  <c r="AH1624" i="23" s="1"/>
  <c r="G171" i="43" s="1"/>
  <c r="AK1463" i="23"/>
  <c r="AK1451" i="23"/>
  <c r="AK247" i="23"/>
  <c r="AK115" i="23" s="1"/>
  <c r="AK173" i="23"/>
  <c r="G563" i="43"/>
  <c r="AI150" i="23"/>
  <c r="AG1622" i="23"/>
  <c r="AY1199" i="23"/>
  <c r="AZ1204" i="23" s="1"/>
  <c r="AZ1201" i="23" s="1"/>
  <c r="AY1198" i="23"/>
  <c r="AY812" i="23"/>
  <c r="AY815" i="23" s="1"/>
  <c r="AZ1190" i="23"/>
  <c r="BA1184" i="23" s="1"/>
  <c r="BA1187" i="23" s="1"/>
  <c r="BA1167" i="23" s="1"/>
  <c r="Y282" i="43"/>
  <c r="AZ1167" i="23"/>
  <c r="AZ1169" i="23" s="1"/>
  <c r="Z605" i="43"/>
  <c r="AZ1189" i="23"/>
  <c r="AZ1216" i="23"/>
  <c r="AZ1214" i="23" s="1"/>
  <c r="AY590" i="23"/>
  <c r="AY589" i="23"/>
  <c r="AY736" i="23"/>
  <c r="AY739" i="23" s="1"/>
  <c r="AY741" i="23" s="1"/>
  <c r="AX1127" i="23"/>
  <c r="AX888" i="23"/>
  <c r="AX891" i="23" s="1"/>
  <c r="AX893" i="23" s="1"/>
  <c r="AY1040" i="23"/>
  <c r="AY1043" i="23" s="1"/>
  <c r="AY1045" i="23" s="1"/>
  <c r="AW970" i="23"/>
  <c r="AX975" i="23" s="1"/>
  <c r="BM714" i="23"/>
  <c r="BM700" i="23" s="1"/>
  <c r="AZ666" i="23"/>
  <c r="BA660" i="23" s="1"/>
  <c r="BA511" i="23"/>
  <c r="BA500" i="23" s="1"/>
  <c r="BA508" i="23"/>
  <c r="AZ496" i="23"/>
  <c r="AY1274" i="23"/>
  <c r="AY137" i="23"/>
  <c r="Y552" i="43" s="1"/>
  <c r="BM713" i="23"/>
  <c r="BM704" i="23"/>
  <c r="E704" i="23" s="1"/>
  <c r="AX1119" i="23"/>
  <c r="AX1121" i="23" s="1"/>
  <c r="BA548" i="23" l="1"/>
  <c r="BB556" i="23"/>
  <c r="BB581" i="23"/>
  <c r="BC575" i="23" s="1"/>
  <c r="BB558" i="23"/>
  <c r="BB550" i="23" s="1"/>
  <c r="BB580" i="23"/>
  <c r="BB559" i="23"/>
  <c r="AL1458" i="23"/>
  <c r="AK1450" i="23"/>
  <c r="AK153" i="23"/>
  <c r="H564" i="43"/>
  <c r="AJ151" i="23"/>
  <c r="I598" i="43"/>
  <c r="O53" i="27"/>
  <c r="O82" i="27" s="1"/>
  <c r="AK212" i="23"/>
  <c r="AG322" i="23"/>
  <c r="AG1608" i="23"/>
  <c r="F169" i="43"/>
  <c r="O37" i="27"/>
  <c r="O66" i="27" s="1"/>
  <c r="I529" i="43"/>
  <c r="G170" i="43"/>
  <c r="AH1628" i="23"/>
  <c r="G175" i="43" s="1"/>
  <c r="G562" i="43"/>
  <c r="AI1612" i="23"/>
  <c r="AK567" i="43"/>
  <c r="BK154" i="23"/>
  <c r="AK566" i="43" s="1"/>
  <c r="BL155" i="23"/>
  <c r="AY816" i="23"/>
  <c r="AY814" i="23" s="1"/>
  <c r="AY818" i="23" s="1"/>
  <c r="AZ823" i="23" s="1"/>
  <c r="AZ820" i="23" s="1"/>
  <c r="AZ1193" i="23"/>
  <c r="AZ1197" i="23" s="1"/>
  <c r="AZ1195" i="23" s="1"/>
  <c r="BA1186" i="23"/>
  <c r="BA1166" i="23" s="1"/>
  <c r="BA1158" i="23" s="1"/>
  <c r="BA1188" i="23"/>
  <c r="BA1189" i="23" s="1"/>
  <c r="AZ1160" i="23"/>
  <c r="AZ470" i="23" s="1"/>
  <c r="AZ458" i="23" s="1"/>
  <c r="AZ360" i="23" s="1"/>
  <c r="AZ1274" i="23" s="1"/>
  <c r="AZ1170" i="23"/>
  <c r="BA1164" i="23" s="1"/>
  <c r="AZ584" i="23"/>
  <c r="AZ595" i="23"/>
  <c r="AZ592" i="23" s="1"/>
  <c r="BA1160" i="23"/>
  <c r="BA470" i="23" s="1"/>
  <c r="BA458" i="23" s="1"/>
  <c r="AX964" i="23"/>
  <c r="AX967" i="23" s="1"/>
  <c r="AX969" i="23" s="1"/>
  <c r="AX1122" i="23"/>
  <c r="AY1116" i="23" s="1"/>
  <c r="AX894" i="23"/>
  <c r="AY899" i="23" s="1"/>
  <c r="AY742" i="23"/>
  <c r="AZ747" i="23" s="1"/>
  <c r="BA514" i="23"/>
  <c r="BB510" i="23" s="1"/>
  <c r="BA671" i="23"/>
  <c r="BA663" i="23"/>
  <c r="BA665" i="23" s="1"/>
  <c r="BB504" i="23"/>
  <c r="AY1046" i="23"/>
  <c r="BC579" i="23" l="1"/>
  <c r="BC560" i="23" s="1"/>
  <c r="BC551" i="23" s="1"/>
  <c r="BC469" i="23" s="1"/>
  <c r="BC457" i="23" s="1"/>
  <c r="BC359" i="23" s="1"/>
  <c r="BC578" i="23"/>
  <c r="BC577" i="23"/>
  <c r="BB561" i="23"/>
  <c r="BB552" i="23"/>
  <c r="BB562" i="23"/>
  <c r="AI1611" i="23"/>
  <c r="AI1624" i="23" s="1"/>
  <c r="H171" i="43" s="1"/>
  <c r="AI1610" i="23"/>
  <c r="AI1623" i="23" s="1"/>
  <c r="I565" i="43"/>
  <c r="AK152" i="23"/>
  <c r="BM155" i="23"/>
  <c r="BL154" i="23"/>
  <c r="AL566" i="43" s="1"/>
  <c r="AL567" i="43"/>
  <c r="AH1622" i="23"/>
  <c r="F187" i="43"/>
  <c r="F189" i="43" s="1"/>
  <c r="H563" i="43"/>
  <c r="AJ150" i="23"/>
  <c r="AL1460" i="23"/>
  <c r="AL1463" i="23" s="1"/>
  <c r="AY817" i="23"/>
  <c r="AZ1196" i="23"/>
  <c r="AZ1198" i="23" s="1"/>
  <c r="BA1190" i="23"/>
  <c r="BB1184" i="23" s="1"/>
  <c r="BB1186" i="23" s="1"/>
  <c r="BB1166" i="23" s="1"/>
  <c r="BB1158" i="23" s="1"/>
  <c r="BB468" i="23" s="1"/>
  <c r="BB456" i="23" s="1"/>
  <c r="BB358" i="23" s="1"/>
  <c r="BB179" i="23" s="1"/>
  <c r="AB604" i="43" s="1"/>
  <c r="BA1168" i="23"/>
  <c r="BA1170" i="23" s="1"/>
  <c r="BA1156" i="23" s="1"/>
  <c r="AZ1156" i="23"/>
  <c r="AZ466" i="23" s="1"/>
  <c r="AZ454" i="23" s="1"/>
  <c r="AZ356" i="23" s="1"/>
  <c r="AZ162" i="23" s="1"/>
  <c r="AZ137" i="23"/>
  <c r="Z552" i="43" s="1"/>
  <c r="AZ812" i="23"/>
  <c r="AZ587" i="23"/>
  <c r="AZ588" i="23"/>
  <c r="AZ586" i="23" s="1"/>
  <c r="AY888" i="23"/>
  <c r="AY891" i="23" s="1"/>
  <c r="AY893" i="23" s="1"/>
  <c r="BA468" i="23"/>
  <c r="BA456" i="23" s="1"/>
  <c r="BA358" i="23" s="1"/>
  <c r="BA496" i="23"/>
  <c r="AY1127" i="23"/>
  <c r="AZ736" i="23"/>
  <c r="AZ739" i="23" s="1"/>
  <c r="AZ741" i="23" s="1"/>
  <c r="BA666" i="23"/>
  <c r="BB671" i="23" s="1"/>
  <c r="BB511" i="23"/>
  <c r="BB508" i="23"/>
  <c r="AY1119" i="23"/>
  <c r="AY1121" i="23" s="1"/>
  <c r="AZ1051" i="23"/>
  <c r="AZ1040" i="23"/>
  <c r="AX970" i="23"/>
  <c r="BA360" i="23"/>
  <c r="BC558" i="23" l="1"/>
  <c r="BC550" i="23" s="1"/>
  <c r="BC468" i="23" s="1"/>
  <c r="BC456" i="23" s="1"/>
  <c r="BC358" i="23" s="1"/>
  <c r="BC581" i="23"/>
  <c r="BD575" i="23" s="1"/>
  <c r="BB548" i="23"/>
  <c r="BC556" i="23"/>
  <c r="BC580" i="23"/>
  <c r="BC559" i="23"/>
  <c r="BC180" i="23"/>
  <c r="BC1216" i="23"/>
  <c r="AL153" i="23"/>
  <c r="AM1458" i="23"/>
  <c r="AM1460" i="23" s="1"/>
  <c r="AL1450" i="23"/>
  <c r="H562" i="43"/>
  <c r="AJ1612" i="23"/>
  <c r="G169" i="43"/>
  <c r="AH322" i="23"/>
  <c r="AH1608" i="23"/>
  <c r="I564" i="43"/>
  <c r="AK151" i="23"/>
  <c r="AI1628" i="23"/>
  <c r="H175" i="43" s="1"/>
  <c r="H170" i="43"/>
  <c r="AL1451" i="23"/>
  <c r="AL247" i="23"/>
  <c r="AL115" i="23" s="1"/>
  <c r="AL173" i="23"/>
  <c r="AM567" i="43"/>
  <c r="BM154" i="23"/>
  <c r="AM566" i="43" s="1"/>
  <c r="BA1159" i="23"/>
  <c r="BA469" i="23" s="1"/>
  <c r="BA457" i="23" s="1"/>
  <c r="BA359" i="23" s="1"/>
  <c r="BA180" i="23" s="1"/>
  <c r="AZ1199" i="23"/>
  <c r="BA1169" i="23"/>
  <c r="E1158" i="23"/>
  <c r="BB1187" i="23"/>
  <c r="BB1167" i="23" s="1"/>
  <c r="BB1160" i="23" s="1"/>
  <c r="E1166" i="23"/>
  <c r="E1186" i="23"/>
  <c r="AA281" i="43"/>
  <c r="BB1188" i="23"/>
  <c r="BB1168" i="23" s="1"/>
  <c r="BB1159" i="23" s="1"/>
  <c r="BB469" i="23" s="1"/>
  <c r="BB457" i="23" s="1"/>
  <c r="BB359" i="23" s="1"/>
  <c r="BB1216" i="23" s="1"/>
  <c r="BB1215" i="23"/>
  <c r="BB1164" i="23"/>
  <c r="AZ590" i="23"/>
  <c r="BA595" i="23" s="1"/>
  <c r="BA592" i="23" s="1"/>
  <c r="AZ816" i="23"/>
  <c r="AZ814" i="23" s="1"/>
  <c r="AZ815" i="23"/>
  <c r="AZ589" i="23"/>
  <c r="BA466" i="23"/>
  <c r="BA454" i="23" s="1"/>
  <c r="BA356" i="23" s="1"/>
  <c r="BA162" i="23" s="1"/>
  <c r="BA1215" i="23"/>
  <c r="BA179" i="23"/>
  <c r="AY1122" i="23"/>
  <c r="AZ1127" i="23" s="1"/>
  <c r="AZ742" i="23"/>
  <c r="BA747" i="23" s="1"/>
  <c r="BB660" i="23"/>
  <c r="BB663" i="23" s="1"/>
  <c r="BB665" i="23" s="1"/>
  <c r="AY894" i="23"/>
  <c r="AZ888" i="23" s="1"/>
  <c r="AZ1043" i="23"/>
  <c r="AZ1045" i="23" s="1"/>
  <c r="BC504" i="23"/>
  <c r="BB500" i="23"/>
  <c r="BB514" i="23"/>
  <c r="BC510" i="23" s="1"/>
  <c r="AY975" i="23"/>
  <c r="AY964" i="23"/>
  <c r="BA137" i="23"/>
  <c r="AA552" i="43" s="1"/>
  <c r="BA1274" i="23"/>
  <c r="BC179" i="23" l="1"/>
  <c r="BC1215" i="23"/>
  <c r="BC1214" i="23" s="1"/>
  <c r="BC562" i="23"/>
  <c r="AC605" i="43"/>
  <c r="AB282" i="43"/>
  <c r="BC552" i="23"/>
  <c r="BC561" i="23"/>
  <c r="BD578" i="23"/>
  <c r="BD579" i="23"/>
  <c r="BD560" i="23" s="1"/>
  <c r="BD551" i="23" s="1"/>
  <c r="BD469" i="23" s="1"/>
  <c r="BD457" i="23" s="1"/>
  <c r="BD359" i="23" s="1"/>
  <c r="BD577" i="23"/>
  <c r="J598" i="43"/>
  <c r="P53" i="27"/>
  <c r="P82" i="27" s="1"/>
  <c r="AL212" i="23"/>
  <c r="P37" i="27"/>
  <c r="P66" i="27" s="1"/>
  <c r="J529" i="43"/>
  <c r="G187" i="43"/>
  <c r="G189" i="43" s="1"/>
  <c r="AK150" i="23"/>
  <c r="I563" i="43"/>
  <c r="AM1463" i="23"/>
  <c r="AM247" i="23"/>
  <c r="AM115" i="23" s="1"/>
  <c r="AM173" i="23"/>
  <c r="AM1451" i="23"/>
  <c r="AI1622" i="23"/>
  <c r="AJ1611" i="23"/>
  <c r="AJ1624" i="23" s="1"/>
  <c r="I171" i="43" s="1"/>
  <c r="AJ1610" i="23"/>
  <c r="AJ1623" i="23" s="1"/>
  <c r="AL152" i="23"/>
  <c r="J565" i="43"/>
  <c r="BA1216" i="23"/>
  <c r="BA1214" i="23" s="1"/>
  <c r="BA1193" i="23"/>
  <c r="BA1204" i="23"/>
  <c r="BA1201" i="23" s="1"/>
  <c r="BB1190" i="23"/>
  <c r="BC1184" i="23" s="1"/>
  <c r="BC1187" i="23" s="1"/>
  <c r="BC1167" i="23" s="1"/>
  <c r="BC1169" i="23" s="1"/>
  <c r="BB1214" i="23"/>
  <c r="BB1189" i="23"/>
  <c r="E1159" i="23"/>
  <c r="E1188" i="23"/>
  <c r="BB180" i="23"/>
  <c r="E1168" i="23"/>
  <c r="BB470" i="23"/>
  <c r="BB458" i="23" s="1"/>
  <c r="BB360" i="23" s="1"/>
  <c r="BB1169" i="23"/>
  <c r="BB1170" i="23"/>
  <c r="AZ817" i="23"/>
  <c r="BA584" i="23"/>
  <c r="BA587" i="23" s="1"/>
  <c r="AZ818" i="23"/>
  <c r="BA812" i="23" s="1"/>
  <c r="Z282" i="43"/>
  <c r="AA605" i="43"/>
  <c r="AA604" i="43"/>
  <c r="Z281" i="43"/>
  <c r="AZ1116" i="23"/>
  <c r="AZ1119" i="23" s="1"/>
  <c r="AZ1121" i="23" s="1"/>
  <c r="AZ899" i="23"/>
  <c r="AZ896" i="23" s="1"/>
  <c r="BA736" i="23"/>
  <c r="BA739" i="23" s="1"/>
  <c r="BA741" i="23" s="1"/>
  <c r="AZ1046" i="23"/>
  <c r="BA1040" i="23" s="1"/>
  <c r="BB666" i="23"/>
  <c r="BC660" i="23" s="1"/>
  <c r="BC511" i="23"/>
  <c r="BC500" i="23" s="1"/>
  <c r="BC508" i="23"/>
  <c r="AZ892" i="23"/>
  <c r="AZ891" i="23"/>
  <c r="BB496" i="23"/>
  <c r="AY967" i="23"/>
  <c r="AY969" i="23" s="1"/>
  <c r="K529" i="43" l="1"/>
  <c r="BD559" i="23"/>
  <c r="BD580" i="23"/>
  <c r="BC548" i="23"/>
  <c r="BD556" i="23"/>
  <c r="BD558" i="23"/>
  <c r="BD550" i="23" s="1"/>
  <c r="BD468" i="23" s="1"/>
  <c r="BD456" i="23" s="1"/>
  <c r="BD358" i="23" s="1"/>
  <c r="BD581" i="23"/>
  <c r="BE575" i="23" s="1"/>
  <c r="BD1216" i="23"/>
  <c r="BD180" i="23"/>
  <c r="AB281" i="43"/>
  <c r="AC604" i="43"/>
  <c r="Q37" i="27"/>
  <c r="Q66" i="27" s="1"/>
  <c r="AI1608" i="23"/>
  <c r="H169" i="43"/>
  <c r="AI322" i="23"/>
  <c r="AM1450" i="23"/>
  <c r="AM153" i="23"/>
  <c r="AN1458" i="23"/>
  <c r="AN1460" i="23" s="1"/>
  <c r="AL151" i="23"/>
  <c r="J564" i="43"/>
  <c r="I170" i="43"/>
  <c r="AJ1628" i="23"/>
  <c r="I175" i="43" s="1"/>
  <c r="AM212" i="23"/>
  <c r="Q53" i="27"/>
  <c r="Q82" i="27" s="1"/>
  <c r="K598" i="43"/>
  <c r="I562" i="43"/>
  <c r="AK1612" i="23"/>
  <c r="BA1197" i="23"/>
  <c r="BA1195" i="23" s="1"/>
  <c r="BA1196" i="23"/>
  <c r="BC1160" i="23"/>
  <c r="BC470" i="23" s="1"/>
  <c r="BC458" i="23" s="1"/>
  <c r="BC360" i="23" s="1"/>
  <c r="BC1274" i="23" s="1"/>
  <c r="BC1189" i="23"/>
  <c r="BC1190" i="23"/>
  <c r="BD1184" i="23" s="1"/>
  <c r="BD1187" i="23" s="1"/>
  <c r="BD1189" i="23" s="1"/>
  <c r="AB605" i="43"/>
  <c r="AA282" i="43"/>
  <c r="BC1164" i="23"/>
  <c r="BC1170" i="23" s="1"/>
  <c r="BC1156" i="23" s="1"/>
  <c r="BB1156" i="23"/>
  <c r="BB466" i="23" s="1"/>
  <c r="BB454" i="23" s="1"/>
  <c r="BB356" i="23" s="1"/>
  <c r="BB162" i="23" s="1"/>
  <c r="BA588" i="23"/>
  <c r="BA586" i="23" s="1"/>
  <c r="BA590" i="23" s="1"/>
  <c r="BA823" i="23"/>
  <c r="BA820" i="23" s="1"/>
  <c r="BA816" i="23"/>
  <c r="BA815" i="23"/>
  <c r="BC671" i="23"/>
  <c r="BA1051" i="23"/>
  <c r="AZ890" i="23"/>
  <c r="AZ894" i="23" s="1"/>
  <c r="AY970" i="23"/>
  <c r="AZ975" i="23" s="1"/>
  <c r="BA742" i="23"/>
  <c r="BB736" i="23" s="1"/>
  <c r="AZ893" i="23"/>
  <c r="BD504" i="23"/>
  <c r="BC663" i="23"/>
  <c r="BC665" i="23" s="1"/>
  <c r="BA1043" i="23"/>
  <c r="BA1045" i="23" s="1"/>
  <c r="BB137" i="23"/>
  <c r="AB552" i="43" s="1"/>
  <c r="BB1274" i="23"/>
  <c r="AZ1122" i="23"/>
  <c r="BC514" i="23"/>
  <c r="BD510" i="23" s="1"/>
  <c r="BD562" i="23" l="1"/>
  <c r="BD548" i="23" s="1"/>
  <c r="AD605" i="43"/>
  <c r="AC282" i="43"/>
  <c r="BE578" i="23"/>
  <c r="BE579" i="23"/>
  <c r="BE560" i="23" s="1"/>
  <c r="BE551" i="23" s="1"/>
  <c r="BE469" i="23" s="1"/>
  <c r="BE457" i="23" s="1"/>
  <c r="BE359" i="23" s="1"/>
  <c r="BE577" i="23"/>
  <c r="BD179" i="23"/>
  <c r="BD1215" i="23"/>
  <c r="BD1214" i="23" s="1"/>
  <c r="BD552" i="23"/>
  <c r="BD561" i="23"/>
  <c r="AJ1622" i="23"/>
  <c r="AJ1608" i="23" s="1"/>
  <c r="AK1611" i="23"/>
  <c r="AK1624" i="23" s="1"/>
  <c r="J171" i="43" s="1"/>
  <c r="AK1610" i="23"/>
  <c r="AK1623" i="23" s="1"/>
  <c r="AL150" i="23"/>
  <c r="J563" i="43"/>
  <c r="H187" i="43"/>
  <c r="H189" i="43" s="1"/>
  <c r="AN1463" i="23"/>
  <c r="AN1451" i="23"/>
  <c r="AN247" i="23"/>
  <c r="AN115" i="23" s="1"/>
  <c r="R37" i="27" s="1"/>
  <c r="R66" i="27" s="1"/>
  <c r="AN173" i="23"/>
  <c r="AM152" i="23"/>
  <c r="K565" i="43"/>
  <c r="BD1167" i="23"/>
  <c r="BD1160" i="23" s="1"/>
  <c r="BA1199" i="23"/>
  <c r="BB1204" i="23" s="1"/>
  <c r="BB1201" i="23" s="1"/>
  <c r="BA1198" i="23"/>
  <c r="BD1190" i="23"/>
  <c r="BE1184" i="23" s="1"/>
  <c r="BE1187" i="23" s="1"/>
  <c r="BE1189" i="23" s="1"/>
  <c r="BD1164" i="23"/>
  <c r="BA589" i="23"/>
  <c r="BA814" i="23"/>
  <c r="BA818" i="23" s="1"/>
  <c r="BB823" i="23" s="1"/>
  <c r="BB595" i="23"/>
  <c r="BB592" i="23" s="1"/>
  <c r="BB584" i="23"/>
  <c r="BB587" i="23" s="1"/>
  <c r="BC137" i="23"/>
  <c r="AC552" i="43" s="1"/>
  <c r="BA817" i="23"/>
  <c r="BA1046" i="23"/>
  <c r="BB1040" i="23" s="1"/>
  <c r="AZ964" i="23"/>
  <c r="AZ967" i="23" s="1"/>
  <c r="AZ969" i="23" s="1"/>
  <c r="BC666" i="23"/>
  <c r="BD660" i="23" s="1"/>
  <c r="BA888" i="23"/>
  <c r="BA891" i="23" s="1"/>
  <c r="BA899" i="23"/>
  <c r="BA896" i="23" s="1"/>
  <c r="BB747" i="23"/>
  <c r="BC496" i="23"/>
  <c r="BC466" i="23" s="1"/>
  <c r="BC454" i="23" s="1"/>
  <c r="BC356" i="23" s="1"/>
  <c r="BC162" i="23" s="1"/>
  <c r="BB739" i="23"/>
  <c r="BB741" i="23" s="1"/>
  <c r="BD508" i="23"/>
  <c r="BD511" i="23"/>
  <c r="BD500" i="23" s="1"/>
  <c r="BA1127" i="23"/>
  <c r="BA1116" i="23"/>
  <c r="BE556" i="23" l="1"/>
  <c r="AC281" i="43"/>
  <c r="AD604" i="43"/>
  <c r="BE1216" i="23"/>
  <c r="BE180" i="23"/>
  <c r="BE558" i="23"/>
  <c r="BE550" i="23" s="1"/>
  <c r="BE468" i="23" s="1"/>
  <c r="BE456" i="23" s="1"/>
  <c r="BE358" i="23" s="1"/>
  <c r="BE581" i="23"/>
  <c r="BF575" i="23" s="1"/>
  <c r="BE559" i="23"/>
  <c r="BE580" i="23"/>
  <c r="L529" i="43"/>
  <c r="AJ322" i="23"/>
  <c r="I169" i="43"/>
  <c r="K564" i="43"/>
  <c r="AM151" i="23"/>
  <c r="AO1458" i="23"/>
  <c r="AO1460" i="23" s="1"/>
  <c r="AN1450" i="23"/>
  <c r="AN153" i="23"/>
  <c r="J562" i="43"/>
  <c r="AL1612" i="23"/>
  <c r="J170" i="43"/>
  <c r="AK1628" i="23"/>
  <c r="J175" i="43" s="1"/>
  <c r="R53" i="27"/>
  <c r="R82" i="27" s="1"/>
  <c r="AN212" i="23"/>
  <c r="L598" i="43"/>
  <c r="BD470" i="23"/>
  <c r="BD458" i="23" s="1"/>
  <c r="BD360" i="23" s="1"/>
  <c r="BD1274" i="23" s="1"/>
  <c r="BD1169" i="23"/>
  <c r="BB1193" i="23"/>
  <c r="BB1196" i="23" s="1"/>
  <c r="BD1170" i="23"/>
  <c r="BE1164" i="23" s="1"/>
  <c r="BE1190" i="23"/>
  <c r="BF1184" i="23" s="1"/>
  <c r="BE1167" i="23"/>
  <c r="BE1169" i="23" s="1"/>
  <c r="BB588" i="23"/>
  <c r="BB586" i="23" s="1"/>
  <c r="BB590" i="23" s="1"/>
  <c r="BB812" i="23"/>
  <c r="BB815" i="23" s="1"/>
  <c r="BB817" i="23" s="1"/>
  <c r="BB1051" i="23"/>
  <c r="BD671" i="23"/>
  <c r="BA892" i="23"/>
  <c r="BA890" i="23" s="1"/>
  <c r="BA894" i="23" s="1"/>
  <c r="BB899" i="23" s="1"/>
  <c r="BB896" i="23" s="1"/>
  <c r="BD514" i="23"/>
  <c r="BE510" i="23" s="1"/>
  <c r="AZ970" i="23"/>
  <c r="BA975" i="23" s="1"/>
  <c r="BB1043" i="23"/>
  <c r="BB1045" i="23" s="1"/>
  <c r="BD663" i="23"/>
  <c r="BD665" i="23" s="1"/>
  <c r="BE504" i="23"/>
  <c r="BA1119" i="23"/>
  <c r="BA1121" i="23" s="1"/>
  <c r="BB742" i="23"/>
  <c r="I187" i="43" l="1"/>
  <c r="I189" i="43" s="1"/>
  <c r="BE562" i="23"/>
  <c r="BE548" i="23" s="1"/>
  <c r="BE179" i="23"/>
  <c r="BE1215" i="23"/>
  <c r="BE1214" i="23" s="1"/>
  <c r="AE605" i="43"/>
  <c r="AD282" i="43"/>
  <c r="BE552" i="23"/>
  <c r="BE561" i="23"/>
  <c r="BF579" i="23"/>
  <c r="BF560" i="23" s="1"/>
  <c r="BF551" i="23" s="1"/>
  <c r="BF469" i="23" s="1"/>
  <c r="BF457" i="23" s="1"/>
  <c r="BF359" i="23" s="1"/>
  <c r="BF578" i="23"/>
  <c r="BF577" i="23"/>
  <c r="AL1611" i="23"/>
  <c r="AL1624" i="23" s="1"/>
  <c r="K171" i="43" s="1"/>
  <c r="AL1610" i="23"/>
  <c r="AL1623" i="23" s="1"/>
  <c r="AO1463" i="23"/>
  <c r="AO1451" i="23"/>
  <c r="AO173" i="23"/>
  <c r="AO247" i="23"/>
  <c r="AO115" i="23" s="1"/>
  <c r="AK1622" i="23"/>
  <c r="AM150" i="23"/>
  <c r="K563" i="43"/>
  <c r="AN152" i="23"/>
  <c r="L565" i="43"/>
  <c r="BD1156" i="23"/>
  <c r="BB1197" i="23"/>
  <c r="E1197" i="23" s="1"/>
  <c r="BD137" i="23"/>
  <c r="AD552" i="43" s="1"/>
  <c r="BE1170" i="23"/>
  <c r="BF1164" i="23" s="1"/>
  <c r="BE1160" i="23"/>
  <c r="BF1187" i="23"/>
  <c r="BF1190" i="23" s="1"/>
  <c r="BG1184" i="23" s="1"/>
  <c r="BG1187" i="23" s="1"/>
  <c r="BG1190" i="23" s="1"/>
  <c r="BH1184" i="23" s="1"/>
  <c r="BB589" i="23"/>
  <c r="BC595" i="23"/>
  <c r="BC592" i="23" s="1"/>
  <c r="BC584" i="23"/>
  <c r="BC587" i="23" s="1"/>
  <c r="BB818" i="23"/>
  <c r="BC823" i="23" s="1"/>
  <c r="BD496" i="23"/>
  <c r="BB888" i="23"/>
  <c r="BB891" i="23" s="1"/>
  <c r="BA893" i="23"/>
  <c r="BA964" i="23"/>
  <c r="BA967" i="23" s="1"/>
  <c r="BA969" i="23" s="1"/>
  <c r="BA1122" i="23"/>
  <c r="BB1116" i="23" s="1"/>
  <c r="BB1046" i="23"/>
  <c r="BC1051" i="23" s="1"/>
  <c r="BE511" i="23"/>
  <c r="BE508" i="23"/>
  <c r="BC747" i="23"/>
  <c r="BC736" i="23"/>
  <c r="BD666" i="23"/>
  <c r="BF556" i="23" l="1"/>
  <c r="BF1216" i="23"/>
  <c r="BF180" i="23"/>
  <c r="BF580" i="23"/>
  <c r="BF559" i="23"/>
  <c r="BF558" i="23"/>
  <c r="BF550" i="23" s="1"/>
  <c r="BF468" i="23" s="1"/>
  <c r="BF456" i="23" s="1"/>
  <c r="BF358" i="23" s="1"/>
  <c r="BF581" i="23"/>
  <c r="BG575" i="23" s="1"/>
  <c r="AD281" i="43"/>
  <c r="AE604" i="43"/>
  <c r="M529" i="43"/>
  <c r="S37" i="27"/>
  <c r="S66" i="27" s="1"/>
  <c r="AM1612" i="23"/>
  <c r="K562" i="43"/>
  <c r="AK322" i="23"/>
  <c r="AK1608" i="23"/>
  <c r="J169" i="43"/>
  <c r="AP1458" i="23"/>
  <c r="AP1460" i="23" s="1"/>
  <c r="AO153" i="23"/>
  <c r="AO1450" i="23"/>
  <c r="AN151" i="23"/>
  <c r="L564" i="43"/>
  <c r="K170" i="43"/>
  <c r="AL1628" i="23"/>
  <c r="K175" i="43" s="1"/>
  <c r="M598" i="43"/>
  <c r="S53" i="27"/>
  <c r="S82" i="27" s="1"/>
  <c r="AO212" i="23"/>
  <c r="BD466" i="23"/>
  <c r="BD454" i="23" s="1"/>
  <c r="BD356" i="23" s="1"/>
  <c r="BD162" i="23" s="1"/>
  <c r="BB1198" i="23"/>
  <c r="BB1195" i="23"/>
  <c r="BB1199" i="23" s="1"/>
  <c r="BH1187" i="23"/>
  <c r="BE1156" i="23"/>
  <c r="BG1167" i="23"/>
  <c r="BG1169" i="23" s="1"/>
  <c r="BG1189" i="23"/>
  <c r="BF1167" i="23"/>
  <c r="BF1170" i="23" s="1"/>
  <c r="BF1189" i="23"/>
  <c r="BC588" i="23"/>
  <c r="BC586" i="23" s="1"/>
  <c r="BC590" i="23" s="1"/>
  <c r="BC812" i="23"/>
  <c r="BC815" i="23" s="1"/>
  <c r="BC817" i="23" s="1"/>
  <c r="BB892" i="23"/>
  <c r="BB890" i="23" s="1"/>
  <c r="BB894" i="23" s="1"/>
  <c r="BC899" i="23" s="1"/>
  <c r="BC896" i="23" s="1"/>
  <c r="BC1040" i="23"/>
  <c r="BC1043" i="23" s="1"/>
  <c r="BC1045" i="23" s="1"/>
  <c r="BB1127" i="23"/>
  <c r="BB1119" i="23"/>
  <c r="BB1121" i="23" s="1"/>
  <c r="BF504" i="23"/>
  <c r="BE500" i="23"/>
  <c r="BE470" i="23" s="1"/>
  <c r="BE458" i="23" s="1"/>
  <c r="BE360" i="23" s="1"/>
  <c r="BE514" i="23"/>
  <c r="BF510" i="23" s="1"/>
  <c r="BE671" i="23"/>
  <c r="BE660" i="23"/>
  <c r="BC739" i="23"/>
  <c r="BC741" i="23" s="1"/>
  <c r="BA970" i="23"/>
  <c r="BF562" i="23" l="1"/>
  <c r="BF561" i="23"/>
  <c r="BF552" i="23"/>
  <c r="BG578" i="23"/>
  <c r="BG579" i="23"/>
  <c r="BG560" i="23" s="1"/>
  <c r="BG551" i="23" s="1"/>
  <c r="BG469" i="23" s="1"/>
  <c r="BG457" i="23" s="1"/>
  <c r="BG359" i="23" s="1"/>
  <c r="BG577" i="23"/>
  <c r="AE282" i="43"/>
  <c r="AF605" i="43"/>
  <c r="BF179" i="23"/>
  <c r="BF1215" i="23"/>
  <c r="BF1214" i="23" s="1"/>
  <c r="M565" i="43"/>
  <c r="AO152" i="23"/>
  <c r="J187" i="43"/>
  <c r="J189" i="43" s="1"/>
  <c r="AP1463" i="23"/>
  <c r="AP1451" i="23"/>
  <c r="AP247" i="23"/>
  <c r="AP115" i="23" s="1"/>
  <c r="AP173" i="23"/>
  <c r="AL1622" i="23"/>
  <c r="L563" i="43"/>
  <c r="AN150" i="23"/>
  <c r="AM1611" i="23"/>
  <c r="AM1624" i="23" s="1"/>
  <c r="L171" i="43" s="1"/>
  <c r="AM1610" i="23"/>
  <c r="AM1623" i="23" s="1"/>
  <c r="E1195" i="23"/>
  <c r="BG1160" i="23"/>
  <c r="BC1193" i="23"/>
  <c r="BC1204" i="23"/>
  <c r="BH1167" i="23"/>
  <c r="BH1189" i="23"/>
  <c r="BH1190" i="23"/>
  <c r="BI1184" i="23" s="1"/>
  <c r="BI1187" i="23" s="1"/>
  <c r="BI1190" i="23" s="1"/>
  <c r="BJ1184" i="23" s="1"/>
  <c r="BJ1187" i="23" s="1"/>
  <c r="BJ1190" i="23" s="1"/>
  <c r="BK1184" i="23" s="1"/>
  <c r="BG1164" i="23"/>
  <c r="BG1170" i="23" s="1"/>
  <c r="BF1156" i="23"/>
  <c r="BF1169" i="23"/>
  <c r="BF1160" i="23"/>
  <c r="BC589" i="23"/>
  <c r="BB893" i="23"/>
  <c r="BC818" i="23"/>
  <c r="BD595" i="23"/>
  <c r="BD592" i="23" s="1"/>
  <c r="BD584" i="23"/>
  <c r="BC742" i="23"/>
  <c r="BD747" i="23" s="1"/>
  <c r="BC1046" i="23"/>
  <c r="BD1051" i="23" s="1"/>
  <c r="BE496" i="23"/>
  <c r="BE466" i="23" s="1"/>
  <c r="BE454" i="23" s="1"/>
  <c r="BE356" i="23" s="1"/>
  <c r="BE162" i="23" s="1"/>
  <c r="BC888" i="23"/>
  <c r="BC892" i="23" s="1"/>
  <c r="BC890" i="23" s="1"/>
  <c r="BE663" i="23"/>
  <c r="BE665" i="23" s="1"/>
  <c r="BB975" i="23"/>
  <c r="BB972" i="23" s="1"/>
  <c r="BB964" i="23"/>
  <c r="BF511" i="23"/>
  <c r="BF500" i="23" s="1"/>
  <c r="BF508" i="23"/>
  <c r="BB1122" i="23"/>
  <c r="BE1274" i="23"/>
  <c r="BE137" i="23"/>
  <c r="AE552" i="43" s="1"/>
  <c r="BG559" i="23" l="1"/>
  <c r="BG580" i="23"/>
  <c r="AE281" i="43"/>
  <c r="AF604" i="43"/>
  <c r="BG558" i="23"/>
  <c r="BG550" i="23" s="1"/>
  <c r="BG468" i="23" s="1"/>
  <c r="BG456" i="23" s="1"/>
  <c r="BG358" i="23" s="1"/>
  <c r="BG581" i="23"/>
  <c r="BH575" i="23" s="1"/>
  <c r="BG1216" i="23"/>
  <c r="BG180" i="23"/>
  <c r="BF548" i="23"/>
  <c r="BG556" i="23"/>
  <c r="T37" i="27"/>
  <c r="T66" i="27" s="1"/>
  <c r="N529" i="43"/>
  <c r="T53" i="27"/>
  <c r="T82" i="27" s="1"/>
  <c r="AP212" i="23"/>
  <c r="N598" i="43"/>
  <c r="L562" i="43"/>
  <c r="AN1612" i="23"/>
  <c r="M564" i="43"/>
  <c r="AO151" i="23"/>
  <c r="AM1628" i="23"/>
  <c r="L175" i="43" s="1"/>
  <c r="L170" i="43"/>
  <c r="AL1608" i="23"/>
  <c r="K169" i="43"/>
  <c r="AL322" i="23"/>
  <c r="AQ1458" i="23"/>
  <c r="AP1450" i="23"/>
  <c r="AP153" i="23"/>
  <c r="BF470" i="23"/>
  <c r="BF458" i="23" s="1"/>
  <c r="BF360" i="23" s="1"/>
  <c r="BI1167" i="23"/>
  <c r="BI1169" i="23" s="1"/>
  <c r="BC1196" i="23"/>
  <c r="BC1198" i="23" s="1"/>
  <c r="BI1189" i="23"/>
  <c r="BH1160" i="23"/>
  <c r="BH1169" i="23"/>
  <c r="BG1156" i="23"/>
  <c r="BH1164" i="23"/>
  <c r="BH1170" i="23" s="1"/>
  <c r="BD823" i="23"/>
  <c r="BD812" i="23"/>
  <c r="BD588" i="23"/>
  <c r="BD586" i="23" s="1"/>
  <c r="BD587" i="23"/>
  <c r="BK1187" i="23"/>
  <c r="BK1190" i="23" s="1"/>
  <c r="BL1184" i="23" s="1"/>
  <c r="BD1040" i="23"/>
  <c r="BD1043" i="23" s="1"/>
  <c r="BD1045" i="23" s="1"/>
  <c r="BJ1189" i="23"/>
  <c r="BJ1167" i="23"/>
  <c r="BC891" i="23"/>
  <c r="BC893" i="23" s="1"/>
  <c r="BD736" i="23"/>
  <c r="BD739" i="23" s="1"/>
  <c r="BD741" i="23" s="1"/>
  <c r="BE666" i="23"/>
  <c r="BF660" i="23" s="1"/>
  <c r="BG504" i="23"/>
  <c r="BB968" i="23"/>
  <c r="BB966" i="23" s="1"/>
  <c r="BB967" i="23"/>
  <c r="BF514" i="23"/>
  <c r="BG510" i="23" s="1"/>
  <c r="BC1116" i="23"/>
  <c r="BC1127" i="23"/>
  <c r="BG562" i="23" l="1"/>
  <c r="BG548" i="23" s="1"/>
  <c r="BG179" i="23"/>
  <c r="BG1215" i="23"/>
  <c r="BG1214" i="23" s="1"/>
  <c r="AG605" i="43"/>
  <c r="AF282" i="43"/>
  <c r="BH579" i="23"/>
  <c r="BH560" i="23" s="1"/>
  <c r="BH551" i="23" s="1"/>
  <c r="BH469" i="23" s="1"/>
  <c r="BH457" i="23" s="1"/>
  <c r="BH359" i="23" s="1"/>
  <c r="BH577" i="23"/>
  <c r="BH558" i="23" s="1"/>
  <c r="BH550" i="23" s="1"/>
  <c r="BH468" i="23" s="1"/>
  <c r="BH456" i="23" s="1"/>
  <c r="BH358" i="23" s="1"/>
  <c r="BH578" i="23"/>
  <c r="BG561" i="23"/>
  <c r="BG552" i="23"/>
  <c r="AM1622" i="23"/>
  <c r="AM1608" i="23" s="1"/>
  <c r="N565" i="43"/>
  <c r="AP152" i="23"/>
  <c r="M563" i="43"/>
  <c r="AO150" i="23"/>
  <c r="AQ1460" i="23"/>
  <c r="AQ1463" i="23" s="1"/>
  <c r="K187" i="43"/>
  <c r="K189" i="43" s="1"/>
  <c r="AN1611" i="23"/>
  <c r="AN1624" i="23" s="1"/>
  <c r="M171" i="43" s="1"/>
  <c r="AN1610" i="23"/>
  <c r="AN1623" i="23" s="1"/>
  <c r="BC1199" i="23"/>
  <c r="BD1193" i="23" s="1"/>
  <c r="BD1196" i="23" s="1"/>
  <c r="BD1198" i="23" s="1"/>
  <c r="BF137" i="23"/>
  <c r="AF552" i="43" s="1"/>
  <c r="BF1274" i="23"/>
  <c r="BI1160" i="23"/>
  <c r="BH1156" i="23"/>
  <c r="BI1164" i="23"/>
  <c r="BI1170" i="23" s="1"/>
  <c r="BJ1164" i="23" s="1"/>
  <c r="BJ1170" i="23" s="1"/>
  <c r="BC894" i="23"/>
  <c r="BD888" i="23" s="1"/>
  <c r="BD892" i="23" s="1"/>
  <c r="BD589" i="23"/>
  <c r="BD815" i="23"/>
  <c r="BD817" i="23" s="1"/>
  <c r="BJ1169" i="23"/>
  <c r="BJ1160" i="23"/>
  <c r="BD590" i="23"/>
  <c r="BL1187" i="23"/>
  <c r="BL1190" i="23" s="1"/>
  <c r="BM1184" i="23" s="1"/>
  <c r="BK1167" i="23"/>
  <c r="BK1189" i="23"/>
  <c r="BF671" i="23"/>
  <c r="BB970" i="23"/>
  <c r="BC964" i="23" s="1"/>
  <c r="BD1046" i="23"/>
  <c r="BE1040" i="23" s="1"/>
  <c r="BE1044" i="23" s="1"/>
  <c r="BD742" i="23"/>
  <c r="BG511" i="23"/>
  <c r="BG500" i="23" s="1"/>
  <c r="BG508" i="23"/>
  <c r="BF496" i="23"/>
  <c r="BF466" i="23" s="1"/>
  <c r="BF454" i="23" s="1"/>
  <c r="BF356" i="23" s="1"/>
  <c r="BF162" i="23" s="1"/>
  <c r="BC1119" i="23"/>
  <c r="BC1121" i="23" s="1"/>
  <c r="BF663" i="23"/>
  <c r="BF665" i="23" s="1"/>
  <c r="BB969" i="23"/>
  <c r="BH556" i="23" l="1"/>
  <c r="BG470" i="23"/>
  <c r="BG458" i="23" s="1"/>
  <c r="BG360" i="23" s="1"/>
  <c r="BG137" i="23" s="1"/>
  <c r="AG552" i="43" s="1"/>
  <c r="BH559" i="23"/>
  <c r="BH580" i="23"/>
  <c r="BH179" i="23"/>
  <c r="BH1215" i="23"/>
  <c r="BH180" i="23"/>
  <c r="BH1216" i="23"/>
  <c r="AF281" i="43"/>
  <c r="AG604" i="43"/>
  <c r="BH581" i="23"/>
  <c r="BI575" i="23" s="1"/>
  <c r="AM322" i="23"/>
  <c r="L169" i="43"/>
  <c r="M562" i="43"/>
  <c r="AO1612" i="23"/>
  <c r="AQ153" i="23"/>
  <c r="AR1458" i="23"/>
  <c r="AR1460" i="23" s="1"/>
  <c r="AR1451" i="23" s="1"/>
  <c r="AQ1450" i="23"/>
  <c r="N564" i="43"/>
  <c r="AP151" i="23"/>
  <c r="M170" i="43"/>
  <c r="AN1628" i="23"/>
  <c r="M175" i="43" s="1"/>
  <c r="AQ1451" i="23"/>
  <c r="AQ173" i="23"/>
  <c r="AQ247" i="23"/>
  <c r="AQ115" i="23" s="1"/>
  <c r="BD1204" i="23"/>
  <c r="BD1199" i="23"/>
  <c r="BE1204" i="23" s="1"/>
  <c r="BI1156" i="23"/>
  <c r="BD899" i="23"/>
  <c r="BD896" i="23" s="1"/>
  <c r="BD890" i="23" s="1"/>
  <c r="BD891" i="23"/>
  <c r="BD893" i="23" s="1"/>
  <c r="BD818" i="23"/>
  <c r="BE823" i="23" s="1"/>
  <c r="BL1189" i="23"/>
  <c r="BL1167" i="23"/>
  <c r="BM1187" i="23"/>
  <c r="BM1190" i="23" s="1"/>
  <c r="E1190" i="23" s="1"/>
  <c r="BE584" i="23"/>
  <c r="BE595" i="23"/>
  <c r="BE592" i="23" s="1"/>
  <c r="BJ1156" i="23"/>
  <c r="BK1164" i="23"/>
  <c r="BK1170" i="23" s="1"/>
  <c r="BK1169" i="23"/>
  <c r="BK1160" i="23"/>
  <c r="BC975" i="23"/>
  <c r="BC972" i="23" s="1"/>
  <c r="BF666" i="23"/>
  <c r="BG671" i="23" s="1"/>
  <c r="BE1051" i="23"/>
  <c r="BE1048" i="23" s="1"/>
  <c r="BE1042" i="23" s="1"/>
  <c r="BG514" i="23"/>
  <c r="BH510" i="23" s="1"/>
  <c r="BE747" i="23"/>
  <c r="BE736" i="23"/>
  <c r="BE1043" i="23"/>
  <c r="BE1045" i="23" s="1"/>
  <c r="BC1122" i="23"/>
  <c r="BC968" i="23"/>
  <c r="BC967" i="23"/>
  <c r="BH504" i="23"/>
  <c r="BG1274" i="23" l="1"/>
  <c r="BH562" i="23"/>
  <c r="BH548" i="23" s="1"/>
  <c r="BH1214" i="23"/>
  <c r="BI578" i="23"/>
  <c r="BI579" i="23"/>
  <c r="BI560" i="23" s="1"/>
  <c r="BI551" i="23" s="1"/>
  <c r="BI469" i="23" s="1"/>
  <c r="BI457" i="23" s="1"/>
  <c r="BI359" i="23" s="1"/>
  <c r="BI577" i="23"/>
  <c r="BI558" i="23" s="1"/>
  <c r="BI550" i="23" s="1"/>
  <c r="BI468" i="23" s="1"/>
  <c r="BI456" i="23" s="1"/>
  <c r="BI358" i="23" s="1"/>
  <c r="AG281" i="43"/>
  <c r="AH604" i="43"/>
  <c r="AH605" i="43"/>
  <c r="AG282" i="43"/>
  <c r="BH552" i="23"/>
  <c r="BH561" i="23"/>
  <c r="L187" i="43"/>
  <c r="L189" i="43" s="1"/>
  <c r="AR1463" i="23"/>
  <c r="AR153" i="23" s="1"/>
  <c r="AR247" i="23"/>
  <c r="AR115" i="23" s="1"/>
  <c r="AR173" i="23"/>
  <c r="AR212" i="23" s="1"/>
  <c r="O529" i="43"/>
  <c r="U37" i="27"/>
  <c r="U66" i="27" s="1"/>
  <c r="N563" i="43"/>
  <c r="AP150" i="23"/>
  <c r="O565" i="43"/>
  <c r="AQ152" i="23"/>
  <c r="AQ212" i="23"/>
  <c r="O598" i="43"/>
  <c r="U53" i="27"/>
  <c r="U82" i="27" s="1"/>
  <c r="AN1622" i="23"/>
  <c r="AO1611" i="23"/>
  <c r="AO1624" i="23" s="1"/>
  <c r="N171" i="43" s="1"/>
  <c r="AO1610" i="23"/>
  <c r="AO1623" i="23" s="1"/>
  <c r="BE1193" i="23"/>
  <c r="BE1196" i="23" s="1"/>
  <c r="BE1198" i="23" s="1"/>
  <c r="BE812" i="23"/>
  <c r="BE815" i="23" s="1"/>
  <c r="BE817" i="23" s="1"/>
  <c r="BD894" i="23"/>
  <c r="BE899" i="23" s="1"/>
  <c r="BK1156" i="23"/>
  <c r="BL1164" i="23"/>
  <c r="BL1170" i="23" s="1"/>
  <c r="BE587" i="23"/>
  <c r="BE588" i="23"/>
  <c r="BE586" i="23" s="1"/>
  <c r="E1187" i="23"/>
  <c r="BM1167" i="23"/>
  <c r="BM1189" i="23"/>
  <c r="E1189" i="23" s="1"/>
  <c r="BL1160" i="23"/>
  <c r="BL1169" i="23"/>
  <c r="BC966" i="23"/>
  <c r="BC970" i="23" s="1"/>
  <c r="BD975" i="23" s="1"/>
  <c r="BD972" i="23" s="1"/>
  <c r="BG660" i="23"/>
  <c r="BG663" i="23" s="1"/>
  <c r="BG665" i="23" s="1"/>
  <c r="BG496" i="23"/>
  <c r="BG466" i="23" s="1"/>
  <c r="BG454" i="23" s="1"/>
  <c r="BG356" i="23" s="1"/>
  <c r="BG162" i="23" s="1"/>
  <c r="BC969" i="23"/>
  <c r="BD1127" i="23"/>
  <c r="BD1116" i="23"/>
  <c r="BE1046" i="23"/>
  <c r="BH508" i="23"/>
  <c r="BH511" i="23"/>
  <c r="BE739" i="23"/>
  <c r="BE741" i="23" s="1"/>
  <c r="AR1450" i="23" l="1"/>
  <c r="P598" i="43"/>
  <c r="AS1458" i="23"/>
  <c r="AS1460" i="23" s="1"/>
  <c r="AS1463" i="23" s="1"/>
  <c r="BI556" i="23"/>
  <c r="BI180" i="23"/>
  <c r="BI1216" i="23"/>
  <c r="BI179" i="23"/>
  <c r="BI1215" i="23"/>
  <c r="BI559" i="23"/>
  <c r="BI580" i="23"/>
  <c r="BI581" i="23"/>
  <c r="BJ575" i="23" s="1"/>
  <c r="V53" i="27"/>
  <c r="V82" i="27" s="1"/>
  <c r="M169" i="43"/>
  <c r="AN1608" i="23"/>
  <c r="AN322" i="23"/>
  <c r="O564" i="43"/>
  <c r="AQ151" i="23"/>
  <c r="N170" i="43"/>
  <c r="AO1628" i="23"/>
  <c r="N175" i="43" s="1"/>
  <c r="AP1612" i="23"/>
  <c r="N562" i="43"/>
  <c r="BE888" i="23"/>
  <c r="BE891" i="23" s="1"/>
  <c r="BE893" i="23" s="1"/>
  <c r="BE818" i="23"/>
  <c r="BF823" i="23" s="1"/>
  <c r="BE590" i="23"/>
  <c r="BF584" i="23" s="1"/>
  <c r="BM1160" i="23"/>
  <c r="E1160" i="23" s="1"/>
  <c r="BM1169" i="23"/>
  <c r="E1169" i="23" s="1"/>
  <c r="BE589" i="23"/>
  <c r="E1167" i="23"/>
  <c r="BM1164" i="23"/>
  <c r="BM1170" i="23" s="1"/>
  <c r="BL1156" i="23"/>
  <c r="BD964" i="23"/>
  <c r="BD968" i="23" s="1"/>
  <c r="BD966" i="23" s="1"/>
  <c r="BD1119" i="23"/>
  <c r="BD1121" i="23" s="1"/>
  <c r="BI504" i="23"/>
  <c r="BH500" i="23"/>
  <c r="BH470" i="23" s="1"/>
  <c r="BH458" i="23" s="1"/>
  <c r="BH360" i="23" s="1"/>
  <c r="BH514" i="23"/>
  <c r="BI510" i="23" s="1"/>
  <c r="BE742" i="23"/>
  <c r="V37" i="27"/>
  <c r="V66" i="27" s="1"/>
  <c r="P529" i="43"/>
  <c r="P565" i="43"/>
  <c r="AR152" i="23"/>
  <c r="BG666" i="23"/>
  <c r="BF1051" i="23"/>
  <c r="BF1048" i="23" s="1"/>
  <c r="BF1040" i="23"/>
  <c r="BF1044" i="23" s="1"/>
  <c r="BE1199" i="23"/>
  <c r="BI562" i="23" l="1"/>
  <c r="BI548" i="23" s="1"/>
  <c r="BI1214" i="23"/>
  <c r="AI604" i="43"/>
  <c r="AH281" i="43"/>
  <c r="BJ579" i="23"/>
  <c r="BJ560" i="23" s="1"/>
  <c r="BJ551" i="23" s="1"/>
  <c r="BJ469" i="23" s="1"/>
  <c r="BJ457" i="23" s="1"/>
  <c r="BJ359" i="23" s="1"/>
  <c r="BJ577" i="23"/>
  <c r="BJ578" i="23"/>
  <c r="BI561" i="23"/>
  <c r="BI552" i="23"/>
  <c r="AH282" i="43"/>
  <c r="AI605" i="43"/>
  <c r="AO1622" i="23"/>
  <c r="AO322" i="23" s="1"/>
  <c r="M187" i="43"/>
  <c r="M189" i="43" s="1"/>
  <c r="AP1611" i="23"/>
  <c r="AP1624" i="23" s="1"/>
  <c r="O171" i="43" s="1"/>
  <c r="AP1610" i="23"/>
  <c r="AP1623" i="23" s="1"/>
  <c r="O563" i="43"/>
  <c r="AQ150" i="23"/>
  <c r="BF1042" i="23"/>
  <c r="BD967" i="23"/>
  <c r="BD970" i="23" s="1"/>
  <c r="BE975" i="23" s="1"/>
  <c r="BE972" i="23" s="1"/>
  <c r="BE894" i="23"/>
  <c r="BF899" i="23" s="1"/>
  <c r="BF812" i="23"/>
  <c r="BF815" i="23" s="1"/>
  <c r="BF817" i="23" s="1"/>
  <c r="BF595" i="23"/>
  <c r="BF592" i="23" s="1"/>
  <c r="BM1156" i="23"/>
  <c r="E1170" i="23"/>
  <c r="BF588" i="23"/>
  <c r="BF587" i="23"/>
  <c r="BD1122" i="23"/>
  <c r="BE1127" i="23" s="1"/>
  <c r="BH496" i="23"/>
  <c r="BH466" i="23" s="1"/>
  <c r="BH454" i="23" s="1"/>
  <c r="BH356" i="23" s="1"/>
  <c r="BH162" i="23" s="1"/>
  <c r="BH1274" i="23"/>
  <c r="BH137" i="23"/>
  <c r="AH552" i="43" s="1"/>
  <c r="BI511" i="23"/>
  <c r="BI500" i="23" s="1"/>
  <c r="BI508" i="23"/>
  <c r="AS153" i="23"/>
  <c r="AS1450" i="23"/>
  <c r="AT1458" i="23"/>
  <c r="AS1451" i="23"/>
  <c r="AS173" i="23"/>
  <c r="AS247" i="23"/>
  <c r="BF747" i="23"/>
  <c r="BF736" i="23"/>
  <c r="BF1204" i="23"/>
  <c r="BF1193" i="23"/>
  <c r="BF1043" i="23"/>
  <c r="BF1045" i="23" s="1"/>
  <c r="BH671" i="23"/>
  <c r="BH660" i="23"/>
  <c r="P564" i="43"/>
  <c r="AR151" i="23"/>
  <c r="BJ556" i="23" l="1"/>
  <c r="BI470" i="23"/>
  <c r="BI458" i="23" s="1"/>
  <c r="BI360" i="23" s="1"/>
  <c r="BI1274" i="23" s="1"/>
  <c r="BJ581" i="23"/>
  <c r="BK575" i="23" s="1"/>
  <c r="BJ558" i="23"/>
  <c r="BJ1216" i="23"/>
  <c r="BJ180" i="23"/>
  <c r="BJ580" i="23"/>
  <c r="BJ559" i="23"/>
  <c r="AO1608" i="23"/>
  <c r="N169" i="43"/>
  <c r="O170" i="43"/>
  <c r="AP1628" i="23"/>
  <c r="O175" i="43" s="1"/>
  <c r="N187" i="43"/>
  <c r="N189" i="43" s="1"/>
  <c r="O562" i="43"/>
  <c r="AQ1612" i="23"/>
  <c r="BD969" i="23"/>
  <c r="BF888" i="23"/>
  <c r="BF891" i="23" s="1"/>
  <c r="BF893" i="23" s="1"/>
  <c r="BF586" i="23"/>
  <c r="BF590" i="23" s="1"/>
  <c r="BG595" i="23" s="1"/>
  <c r="BG592" i="23" s="1"/>
  <c r="BF818" i="23"/>
  <c r="BG823" i="23" s="1"/>
  <c r="BF589" i="23"/>
  <c r="BE1116" i="23"/>
  <c r="BE1119" i="23" s="1"/>
  <c r="BE1121" i="23" s="1"/>
  <c r="BF1046" i="23"/>
  <c r="BG1051" i="23" s="1"/>
  <c r="BG1048" i="23" s="1"/>
  <c r="BE964" i="23"/>
  <c r="BE967" i="23" s="1"/>
  <c r="B366" i="23"/>
  <c r="B367" i="23" s="1"/>
  <c r="D518" i="43" s="1"/>
  <c r="AR150" i="23"/>
  <c r="P563" i="43"/>
  <c r="BH663" i="23"/>
  <c r="BH665" i="23" s="1"/>
  <c r="AS115" i="23"/>
  <c r="AT1460" i="23"/>
  <c r="AT1463" i="23" s="1"/>
  <c r="BF1196" i="23"/>
  <c r="BF1198" i="23" s="1"/>
  <c r="W53" i="27"/>
  <c r="W82" i="27" s="1"/>
  <c r="Q598" i="43"/>
  <c r="AS212" i="23"/>
  <c r="BF739" i="23"/>
  <c r="BF741" i="23" s="1"/>
  <c r="Q565" i="43"/>
  <c r="AS152" i="23"/>
  <c r="BJ504" i="23"/>
  <c r="BI514" i="23"/>
  <c r="BJ510" i="23" s="1"/>
  <c r="BI137" i="23" l="1"/>
  <c r="AI552" i="43" s="1"/>
  <c r="BJ561" i="23"/>
  <c r="BJ552" i="23"/>
  <c r="AJ605" i="43"/>
  <c r="AI282" i="43"/>
  <c r="BJ550" i="23"/>
  <c r="BJ468" i="23" s="1"/>
  <c r="BJ456" i="23" s="1"/>
  <c r="BJ358" i="23" s="1"/>
  <c r="BJ562" i="23"/>
  <c r="BK579" i="23"/>
  <c r="BK560" i="23" s="1"/>
  <c r="BK551" i="23" s="1"/>
  <c r="BK469" i="23" s="1"/>
  <c r="BK457" i="23" s="1"/>
  <c r="BK359" i="23" s="1"/>
  <c r="BK577" i="23"/>
  <c r="BK558" i="23" s="1"/>
  <c r="BK550" i="23" s="1"/>
  <c r="BK468" i="23" s="1"/>
  <c r="BK456" i="23" s="1"/>
  <c r="BK358" i="23" s="1"/>
  <c r="BK578" i="23"/>
  <c r="AQ1611" i="23"/>
  <c r="AQ1624" i="23" s="1"/>
  <c r="P171" i="43" s="1"/>
  <c r="AQ1610" i="23"/>
  <c r="AQ1623" i="23" s="1"/>
  <c r="AP1622" i="23"/>
  <c r="P562" i="43"/>
  <c r="AR1612" i="23"/>
  <c r="BF894" i="23"/>
  <c r="BG888" i="23" s="1"/>
  <c r="BG891" i="23" s="1"/>
  <c r="BG893" i="23" s="1"/>
  <c r="BG584" i="23"/>
  <c r="BG588" i="23" s="1"/>
  <c r="BG586" i="23" s="1"/>
  <c r="BG812" i="23"/>
  <c r="BG1040" i="23"/>
  <c r="BG1043" i="23" s="1"/>
  <c r="BE968" i="23"/>
  <c r="BE966" i="23" s="1"/>
  <c r="BE970" i="23" s="1"/>
  <c r="BF964" i="23" s="1"/>
  <c r="BH666" i="23"/>
  <c r="BI660" i="23" s="1"/>
  <c r="BE1122" i="23"/>
  <c r="BF1127" i="23" s="1"/>
  <c r="BF1199" i="23"/>
  <c r="BG1204" i="23" s="1"/>
  <c r="BI496" i="23"/>
  <c r="BI466" i="23" s="1"/>
  <c r="BI454" i="23" s="1"/>
  <c r="BI356" i="23" s="1"/>
  <c r="BI162" i="23" s="1"/>
  <c r="BJ511" i="23"/>
  <c r="BJ500" i="23" s="1"/>
  <c r="BJ508" i="23"/>
  <c r="BF742" i="23"/>
  <c r="Q564" i="43"/>
  <c r="AS151" i="23"/>
  <c r="AT1451" i="23"/>
  <c r="AT247" i="23"/>
  <c r="AT173" i="23"/>
  <c r="AT153" i="23"/>
  <c r="AT1450" i="23"/>
  <c r="AU1458" i="23"/>
  <c r="W37" i="27"/>
  <c r="W66" i="27" s="1"/>
  <c r="Q529" i="43"/>
  <c r="BJ470" i="23" l="1"/>
  <c r="BJ458" i="23" s="1"/>
  <c r="BJ360" i="23" s="1"/>
  <c r="BJ137" i="23" s="1"/>
  <c r="AJ552" i="43" s="1"/>
  <c r="BK179" i="23"/>
  <c r="BK1215" i="23"/>
  <c r="BK1216" i="23"/>
  <c r="BK180" i="23"/>
  <c r="BK580" i="23"/>
  <c r="BK559" i="23"/>
  <c r="BK556" i="23"/>
  <c r="BJ548" i="23"/>
  <c r="BK581" i="23"/>
  <c r="BL575" i="23" s="1"/>
  <c r="BJ179" i="23"/>
  <c r="BJ1215" i="23"/>
  <c r="BJ1214" i="23" s="1"/>
  <c r="AP322" i="23"/>
  <c r="O169" i="43"/>
  <c r="AP1608" i="23"/>
  <c r="AQ1628" i="23"/>
  <c r="P170" i="43"/>
  <c r="AR1610" i="23"/>
  <c r="AR1623" i="23" s="1"/>
  <c r="AR1611" i="23"/>
  <c r="AR1624" i="23" s="1"/>
  <c r="Q171" i="43" s="1"/>
  <c r="BG899" i="23"/>
  <c r="BE969" i="23"/>
  <c r="BI671" i="23"/>
  <c r="BG1044" i="23"/>
  <c r="BG1042" i="23" s="1"/>
  <c r="BG1046" i="23" s="1"/>
  <c r="BH1040" i="23" s="1"/>
  <c r="BG587" i="23"/>
  <c r="BG590" i="23" s="1"/>
  <c r="BG815" i="23"/>
  <c r="BG817" i="23" s="1"/>
  <c r="BF975" i="23"/>
  <c r="BF972" i="23" s="1"/>
  <c r="BF1116" i="23"/>
  <c r="BF1119" i="23" s="1"/>
  <c r="BF1121" i="23" s="1"/>
  <c r="BG1193" i="23"/>
  <c r="BG1196" i="23" s="1"/>
  <c r="BG1198" i="23" s="1"/>
  <c r="BJ514" i="23"/>
  <c r="BK510" i="23" s="1"/>
  <c r="BK504" i="23"/>
  <c r="BI663" i="23"/>
  <c r="BI665" i="23" s="1"/>
  <c r="Q563" i="43"/>
  <c r="AS150" i="23"/>
  <c r="X53" i="27"/>
  <c r="X82" i="27" s="1"/>
  <c r="R598" i="43"/>
  <c r="AT212" i="23"/>
  <c r="BG894" i="23"/>
  <c r="R565" i="43"/>
  <c r="AT152" i="23"/>
  <c r="AT115" i="23"/>
  <c r="BF968" i="23"/>
  <c r="BF967" i="23"/>
  <c r="AU1460" i="23"/>
  <c r="AU1463" i="23" s="1"/>
  <c r="BG736" i="23"/>
  <c r="BG747" i="23"/>
  <c r="BJ1274" i="23" l="1"/>
  <c r="BK1214" i="23"/>
  <c r="AJ282" i="43"/>
  <c r="AK605" i="43"/>
  <c r="BK562" i="23"/>
  <c r="AI281" i="43"/>
  <c r="AJ604" i="43"/>
  <c r="BK561" i="23"/>
  <c r="BK552" i="23"/>
  <c r="BL577" i="23"/>
  <c r="BL558" i="23" s="1"/>
  <c r="BL550" i="23" s="1"/>
  <c r="BL578" i="23"/>
  <c r="BL579" i="23"/>
  <c r="BL560" i="23" s="1"/>
  <c r="BL551" i="23" s="1"/>
  <c r="AJ281" i="43"/>
  <c r="AK604" i="43"/>
  <c r="P175" i="43"/>
  <c r="AQ1622" i="23"/>
  <c r="O187" i="43"/>
  <c r="O189" i="43" s="1"/>
  <c r="Q170" i="43"/>
  <c r="AR1628" i="23"/>
  <c r="Q175" i="43" s="1"/>
  <c r="Q562" i="43"/>
  <c r="AS1612" i="23"/>
  <c r="BG1045" i="23"/>
  <c r="BG589" i="23"/>
  <c r="BH595" i="23"/>
  <c r="BH592" i="23" s="1"/>
  <c r="BH584" i="23"/>
  <c r="BH588" i="23" s="1"/>
  <c r="BG818" i="23"/>
  <c r="BF966" i="23"/>
  <c r="BF970" i="23" s="1"/>
  <c r="BG964" i="23" s="1"/>
  <c r="BH1051" i="23"/>
  <c r="BH1048" i="23" s="1"/>
  <c r="BI666" i="23"/>
  <c r="BJ671" i="23" s="1"/>
  <c r="BJ496" i="23"/>
  <c r="BJ466" i="23" s="1"/>
  <c r="BJ454" i="23" s="1"/>
  <c r="BJ356" i="23" s="1"/>
  <c r="BJ162" i="23" s="1"/>
  <c r="BH899" i="23"/>
  <c r="BH888" i="23"/>
  <c r="R529" i="43"/>
  <c r="X37" i="27"/>
  <c r="X66" i="27" s="1"/>
  <c r="BG1199" i="23"/>
  <c r="BF1122" i="23"/>
  <c r="BK511" i="23"/>
  <c r="BK508" i="23"/>
  <c r="BH1044" i="23"/>
  <c r="BH1043" i="23"/>
  <c r="AU1451" i="23"/>
  <c r="AU173" i="23"/>
  <c r="AU247" i="23"/>
  <c r="R564" i="43"/>
  <c r="AT151" i="23"/>
  <c r="BF969" i="23"/>
  <c r="AU1450" i="23"/>
  <c r="AU153" i="23"/>
  <c r="AV1458" i="23"/>
  <c r="BG739" i="23"/>
  <c r="BG741" i="23" s="1"/>
  <c r="BL469" i="23" l="1"/>
  <c r="E551" i="23"/>
  <c r="BL559" i="23"/>
  <c r="BL580" i="23"/>
  <c r="BK548" i="23"/>
  <c r="BL556" i="23"/>
  <c r="E550" i="23"/>
  <c r="BL468" i="23"/>
  <c r="BL581" i="23"/>
  <c r="BM575" i="23" s="1"/>
  <c r="BM578" i="23" s="1"/>
  <c r="AQ322" i="23"/>
  <c r="P169" i="43"/>
  <c r="AQ1608" i="23"/>
  <c r="AR1622" i="23"/>
  <c r="Q169" i="43" s="1"/>
  <c r="AS1611" i="23"/>
  <c r="AS1624" i="23" s="1"/>
  <c r="R171" i="43" s="1"/>
  <c r="AS1610" i="23"/>
  <c r="AS1623" i="23" s="1"/>
  <c r="BH586" i="23"/>
  <c r="BH587" i="23"/>
  <c r="BH589" i="23" s="1"/>
  <c r="BH823" i="23"/>
  <c r="BH812" i="23"/>
  <c r="BH1042" i="23"/>
  <c r="BH1046" i="23" s="1"/>
  <c r="BI1040" i="23" s="1"/>
  <c r="BJ660" i="23"/>
  <c r="BJ663" i="23" s="1"/>
  <c r="BJ665" i="23" s="1"/>
  <c r="BG975" i="23"/>
  <c r="BH1045" i="23"/>
  <c r="BG1127" i="23"/>
  <c r="BG1116" i="23"/>
  <c r="BH891" i="23"/>
  <c r="BH893" i="23" s="1"/>
  <c r="AV1460" i="23"/>
  <c r="AV1463" i="23" s="1"/>
  <c r="S565" i="43"/>
  <c r="AU152" i="23"/>
  <c r="AU115" i="23"/>
  <c r="BH1204" i="23"/>
  <c r="BH1193" i="23"/>
  <c r="AU212" i="23"/>
  <c r="S598" i="43"/>
  <c r="Y53" i="27"/>
  <c r="Y82" i="27" s="1"/>
  <c r="BL504" i="23"/>
  <c r="R563" i="43"/>
  <c r="AT150" i="23"/>
  <c r="BG967" i="23"/>
  <c r="BG969" i="23" s="1"/>
  <c r="BK500" i="23"/>
  <c r="BK470" i="23" s="1"/>
  <c r="BK458" i="23" s="1"/>
  <c r="BK360" i="23" s="1"/>
  <c r="BK514" i="23"/>
  <c r="BL510" i="23" s="1"/>
  <c r="BG742" i="23"/>
  <c r="BL562" i="23" l="1"/>
  <c r="BM556" i="23" s="1"/>
  <c r="BM581" i="23"/>
  <c r="BM580" i="23"/>
  <c r="BM559" i="23"/>
  <c r="BL561" i="23"/>
  <c r="BL552" i="23"/>
  <c r="BL456" i="23"/>
  <c r="E468" i="23"/>
  <c r="BL457" i="23"/>
  <c r="E469" i="23"/>
  <c r="P187" i="43"/>
  <c r="P189" i="43" s="1"/>
  <c r="AR1608" i="23"/>
  <c r="AR322" i="23"/>
  <c r="Q187" i="43" s="1"/>
  <c r="Q189" i="43" s="1"/>
  <c r="R170" i="43"/>
  <c r="AS1628" i="23"/>
  <c r="R175" i="43" s="1"/>
  <c r="R562" i="43"/>
  <c r="AT1612" i="23"/>
  <c r="BH590" i="23"/>
  <c r="BI584" i="23" s="1"/>
  <c r="BH815" i="23"/>
  <c r="BH817" i="23" s="1"/>
  <c r="BI1051" i="23"/>
  <c r="BI1048" i="23" s="1"/>
  <c r="BG970" i="23"/>
  <c r="BH964" i="23" s="1"/>
  <c r="BJ666" i="23"/>
  <c r="BK671" i="23" s="1"/>
  <c r="BH894" i="23"/>
  <c r="BI899" i="23" s="1"/>
  <c r="BK496" i="23"/>
  <c r="BK466" i="23" s="1"/>
  <c r="BK454" i="23" s="1"/>
  <c r="BK356" i="23" s="1"/>
  <c r="BK162" i="23" s="1"/>
  <c r="AV153" i="23"/>
  <c r="AV1450" i="23"/>
  <c r="AW1458" i="23"/>
  <c r="BH747" i="23"/>
  <c r="BH736" i="23"/>
  <c r="S564" i="43"/>
  <c r="AU151" i="23"/>
  <c r="BL511" i="23"/>
  <c r="BL500" i="23" s="1"/>
  <c r="BL508" i="23"/>
  <c r="BH1196" i="23"/>
  <c r="BH1198" i="23" s="1"/>
  <c r="AV1451" i="23"/>
  <c r="AV173" i="23"/>
  <c r="AV247" i="23"/>
  <c r="BI1043" i="23"/>
  <c r="BI1044" i="23"/>
  <c r="BK137" i="23"/>
  <c r="AK552" i="43" s="1"/>
  <c r="BK1274" i="23"/>
  <c r="BG1119" i="23"/>
  <c r="BG1121" i="23" s="1"/>
  <c r="S529" i="43"/>
  <c r="Y37" i="27"/>
  <c r="Y66" i="27" s="1"/>
  <c r="BL548" i="23" l="1"/>
  <c r="BL470" i="23"/>
  <c r="BL458" i="23" s="1"/>
  <c r="BL360" i="23" s="1"/>
  <c r="BL1274" i="23" s="1"/>
  <c r="BM562" i="23"/>
  <c r="BM548" i="23" s="1"/>
  <c r="BM552" i="23"/>
  <c r="E552" i="23" s="1"/>
  <c r="BM561" i="23"/>
  <c r="BL359" i="23"/>
  <c r="E457" i="23"/>
  <c r="BL358" i="23"/>
  <c r="E456" i="23"/>
  <c r="AT1610" i="23"/>
  <c r="AT1623" i="23" s="1"/>
  <c r="AT1611" i="23"/>
  <c r="AT1624" i="23" s="1"/>
  <c r="S171" i="43" s="1"/>
  <c r="AS1622" i="23"/>
  <c r="BI1042" i="23"/>
  <c r="BI1046" i="23" s="1"/>
  <c r="BJ1051" i="23" s="1"/>
  <c r="BJ1048" i="23" s="1"/>
  <c r="BH975" i="23"/>
  <c r="BI595" i="23"/>
  <c r="BI592" i="23" s="1"/>
  <c r="BH818" i="23"/>
  <c r="BI823" i="23" s="1"/>
  <c r="BI888" i="23"/>
  <c r="BI891" i="23" s="1"/>
  <c r="BI893" i="23" s="1"/>
  <c r="BK660" i="23"/>
  <c r="BK663" i="23" s="1"/>
  <c r="BK665" i="23" s="1"/>
  <c r="BI588" i="23"/>
  <c r="BI587" i="23"/>
  <c r="T565" i="43"/>
  <c r="AV152" i="23"/>
  <c r="AV115" i="23"/>
  <c r="S563" i="43"/>
  <c r="AU150" i="23"/>
  <c r="Z53" i="27"/>
  <c r="Z82" i="27" s="1"/>
  <c r="T598" i="43"/>
  <c r="AV212" i="23"/>
  <c r="BH1199" i="23"/>
  <c r="BH739" i="23"/>
  <c r="BH741" i="23" s="1"/>
  <c r="BG1122" i="23"/>
  <c r="BM504" i="23"/>
  <c r="BI1045" i="23"/>
  <c r="AW1460" i="23"/>
  <c r="AW1463" i="23" s="1"/>
  <c r="BH967" i="23"/>
  <c r="BH969" i="23" s="1"/>
  <c r="BL514" i="23"/>
  <c r="BM510" i="23" s="1"/>
  <c r="BL137" i="23" l="1"/>
  <c r="AL552" i="43" s="1"/>
  <c r="E359" i="23"/>
  <c r="BL1216" i="23"/>
  <c r="BL180" i="23"/>
  <c r="E358" i="23"/>
  <c r="BL179" i="23"/>
  <c r="BL1215" i="23"/>
  <c r="BL1214" i="23" s="1"/>
  <c r="S562" i="43"/>
  <c r="AU1612" i="23"/>
  <c r="R169" i="43"/>
  <c r="AS1608" i="23"/>
  <c r="AS322" i="23"/>
  <c r="S170" i="43"/>
  <c r="AT1628" i="23"/>
  <c r="S175" i="43" s="1"/>
  <c r="BI586" i="23"/>
  <c r="BI590" i="23" s="1"/>
  <c r="BJ595" i="23" s="1"/>
  <c r="BJ592" i="23" s="1"/>
  <c r="BI812" i="23"/>
  <c r="BI815" i="23" s="1"/>
  <c r="BI589" i="23"/>
  <c r="BJ1040" i="23"/>
  <c r="BJ1044" i="23" s="1"/>
  <c r="BJ1042" i="23" s="1"/>
  <c r="BH742" i="23"/>
  <c r="BI736" i="23" s="1"/>
  <c r="BI894" i="23"/>
  <c r="BJ888" i="23" s="1"/>
  <c r="BK666" i="23"/>
  <c r="BL671" i="23" s="1"/>
  <c r="BH1127" i="23"/>
  <c r="BH1116" i="23"/>
  <c r="BI1204" i="23"/>
  <c r="BI1193" i="23"/>
  <c r="BM508" i="23"/>
  <c r="BM511" i="23"/>
  <c r="BM500" i="23" s="1"/>
  <c r="BM470" i="23" s="1"/>
  <c r="T564" i="43"/>
  <c r="AV151" i="23"/>
  <c r="Z37" i="27"/>
  <c r="Z66" i="27" s="1"/>
  <c r="T529" i="43"/>
  <c r="AW1450" i="23"/>
  <c r="AW153" i="23"/>
  <c r="AX1458" i="23"/>
  <c r="BH970" i="23"/>
  <c r="AW1451" i="23"/>
  <c r="AW247" i="23"/>
  <c r="AW173" i="23"/>
  <c r="BL496" i="23"/>
  <c r="BL466" i="23" s="1"/>
  <c r="BL454" i="23" s="1"/>
  <c r="BL356" i="23" s="1"/>
  <c r="BL162" i="23" s="1"/>
  <c r="AL605" i="43" l="1"/>
  <c r="AK282" i="43"/>
  <c r="AL604" i="43"/>
  <c r="AK281" i="43"/>
  <c r="R187" i="43"/>
  <c r="R189" i="43" s="1"/>
  <c r="AT1622" i="23"/>
  <c r="AU1610" i="23"/>
  <c r="AU1623" i="23" s="1"/>
  <c r="AU1611" i="23"/>
  <c r="AU1624" i="23" s="1"/>
  <c r="T171" i="43" s="1"/>
  <c r="BI817" i="23"/>
  <c r="BI818" i="23"/>
  <c r="BJ823" i="23" s="1"/>
  <c r="BJ584" i="23"/>
  <c r="BJ587" i="23" s="1"/>
  <c r="BJ1043" i="23"/>
  <c r="BJ1046" i="23" s="1"/>
  <c r="BK1051" i="23" s="1"/>
  <c r="BK1048" i="23" s="1"/>
  <c r="BJ899" i="23"/>
  <c r="BL660" i="23"/>
  <c r="BL663" i="23" s="1"/>
  <c r="BL665" i="23" s="1"/>
  <c r="BI747" i="23"/>
  <c r="BI1196" i="23"/>
  <c r="BI1198" i="23" s="1"/>
  <c r="BH1119" i="23"/>
  <c r="BH1121" i="23" s="1"/>
  <c r="BJ891" i="23"/>
  <c r="BJ893" i="23" s="1"/>
  <c r="AW115" i="23"/>
  <c r="BM514" i="23"/>
  <c r="BM496" i="23" s="1"/>
  <c r="BM466" i="23" s="1"/>
  <c r="BM454" i="23" s="1"/>
  <c r="BM356" i="23" s="1"/>
  <c r="BM162" i="23" s="1"/>
  <c r="AA53" i="27"/>
  <c r="AA82" i="27" s="1"/>
  <c r="W598" i="43"/>
  <c r="AW212" i="23"/>
  <c r="BI964" i="23"/>
  <c r="BI975" i="23"/>
  <c r="BI739" i="23"/>
  <c r="BI741" i="23" s="1"/>
  <c r="AX1460" i="23"/>
  <c r="AX1463" i="23" s="1"/>
  <c r="W565" i="43"/>
  <c r="AW152" i="23"/>
  <c r="AV150" i="23"/>
  <c r="T563" i="43"/>
  <c r="BM458" i="23"/>
  <c r="E470" i="23"/>
  <c r="E465" i="23"/>
  <c r="T170" i="43" l="1"/>
  <c r="AU1628" i="23"/>
  <c r="T175" i="43" s="1"/>
  <c r="AT1608" i="23"/>
  <c r="AT322" i="23"/>
  <c r="S169" i="43"/>
  <c r="T562" i="43"/>
  <c r="AV1612" i="23"/>
  <c r="BJ1045" i="23"/>
  <c r="BJ812" i="23"/>
  <c r="BJ815" i="23" s="1"/>
  <c r="BJ817" i="23" s="1"/>
  <c r="BJ588" i="23"/>
  <c r="BJ586" i="23" s="1"/>
  <c r="BJ590" i="23" s="1"/>
  <c r="BK595" i="23" s="1"/>
  <c r="BK592" i="23" s="1"/>
  <c r="BI1199" i="23"/>
  <c r="BJ1204" i="23" s="1"/>
  <c r="BL666" i="23"/>
  <c r="BM671" i="23" s="1"/>
  <c r="BK1040" i="23"/>
  <c r="BK1044" i="23" s="1"/>
  <c r="BK1042" i="23" s="1"/>
  <c r="BH1122" i="23"/>
  <c r="BI1116" i="23" s="1"/>
  <c r="BI742" i="23"/>
  <c r="BJ736" i="23" s="1"/>
  <c r="W564" i="43"/>
  <c r="AW151" i="23"/>
  <c r="BJ894" i="23"/>
  <c r="BM360" i="23"/>
  <c r="E458" i="23"/>
  <c r="E453" i="23"/>
  <c r="BI967" i="23"/>
  <c r="BI969" i="23" s="1"/>
  <c r="AX153" i="23"/>
  <c r="AX1450" i="23"/>
  <c r="AY1458" i="23"/>
  <c r="AX1451" i="23"/>
  <c r="AX247" i="23"/>
  <c r="AX173" i="23"/>
  <c r="W529" i="43"/>
  <c r="AA37" i="27"/>
  <c r="AA66" i="27" s="1"/>
  <c r="AU1622" i="23" l="1"/>
  <c r="AU1608" i="23" s="1"/>
  <c r="S187" i="43"/>
  <c r="S189" i="43" s="1"/>
  <c r="AV1611" i="23"/>
  <c r="AV1624" i="23" s="1"/>
  <c r="U171" i="43" s="1"/>
  <c r="AV1610" i="23"/>
  <c r="AV1623" i="23" s="1"/>
  <c r="BJ1193" i="23"/>
  <c r="BJ1196" i="23" s="1"/>
  <c r="BJ1198" i="23" s="1"/>
  <c r="BJ589" i="23"/>
  <c r="BK584" i="23"/>
  <c r="BK587" i="23" s="1"/>
  <c r="BJ818" i="23"/>
  <c r="BK812" i="23" s="1"/>
  <c r="BK815" i="23" s="1"/>
  <c r="BK817" i="23" s="1"/>
  <c r="BK1043" i="23"/>
  <c r="BK1045" i="23" s="1"/>
  <c r="BI1127" i="23"/>
  <c r="BM660" i="23"/>
  <c r="BM663" i="23" s="1"/>
  <c r="BM665" i="23" s="1"/>
  <c r="BJ747" i="23"/>
  <c r="BI970" i="23"/>
  <c r="BJ975" i="23" s="1"/>
  <c r="AX212" i="23"/>
  <c r="X598" i="43"/>
  <c r="AB53" i="27"/>
  <c r="AB82" i="27" s="1"/>
  <c r="AY1460" i="23"/>
  <c r="AY1463" i="23" s="1"/>
  <c r="AX115" i="23"/>
  <c r="X565" i="43"/>
  <c r="AX152" i="23"/>
  <c r="BM137" i="23"/>
  <c r="AM552" i="43" s="1"/>
  <c r="BM1274" i="23"/>
  <c r="E360" i="23"/>
  <c r="E355" i="23"/>
  <c r="E9" i="23" s="1"/>
  <c r="BJ739" i="23"/>
  <c r="BJ741" i="23" s="1"/>
  <c r="BI1119" i="23"/>
  <c r="BI1121" i="23" s="1"/>
  <c r="BK899" i="23"/>
  <c r="BK888" i="23"/>
  <c r="AW150" i="23"/>
  <c r="W563" i="43"/>
  <c r="T169" i="43" l="1"/>
  <c r="AU322" i="23"/>
  <c r="T187" i="43" s="1"/>
  <c r="T189" i="43" s="1"/>
  <c r="U170" i="43"/>
  <c r="AV1628" i="23"/>
  <c r="U175" i="43" s="1"/>
  <c r="W562" i="43"/>
  <c r="AW1612" i="23"/>
  <c r="BK1046" i="23"/>
  <c r="BL1051" i="23" s="1"/>
  <c r="BK588" i="23"/>
  <c r="BK586" i="23" s="1"/>
  <c r="BK590" i="23" s="1"/>
  <c r="BL584" i="23" s="1"/>
  <c r="BK823" i="23"/>
  <c r="BK818" i="23"/>
  <c r="BL812" i="23" s="1"/>
  <c r="BJ1199" i="23"/>
  <c r="BK1193" i="23" s="1"/>
  <c r="BJ964" i="23"/>
  <c r="BJ967" i="23" s="1"/>
  <c r="BJ969" i="23" s="1"/>
  <c r="BJ742" i="23"/>
  <c r="BK747" i="23" s="1"/>
  <c r="BM666" i="23"/>
  <c r="AY1451" i="23"/>
  <c r="AY173" i="23"/>
  <c r="AY247" i="23"/>
  <c r="AY1450" i="23"/>
  <c r="AY153" i="23"/>
  <c r="AZ1458" i="23"/>
  <c r="BK891" i="23"/>
  <c r="BK893" i="23" s="1"/>
  <c r="BI1122" i="23"/>
  <c r="X564" i="43"/>
  <c r="AX151" i="23"/>
  <c r="X529" i="43"/>
  <c r="AB37" i="27"/>
  <c r="AB66" i="27" s="1"/>
  <c r="AV1622" i="23" l="1"/>
  <c r="AW1611" i="23"/>
  <c r="AW1624" i="23" s="1"/>
  <c r="V171" i="43" s="1"/>
  <c r="AW1610" i="23"/>
  <c r="AW1623" i="23" s="1"/>
  <c r="BL1040" i="23"/>
  <c r="BL1043" i="23" s="1"/>
  <c r="BL1045" i="23" s="1"/>
  <c r="BK589" i="23"/>
  <c r="BL595" i="23"/>
  <c r="BL592" i="23" s="1"/>
  <c r="BL823" i="23"/>
  <c r="BK1204" i="23"/>
  <c r="BL587" i="23"/>
  <c r="BL588" i="23"/>
  <c r="BK736" i="23"/>
  <c r="BK739" i="23" s="1"/>
  <c r="BK741" i="23" s="1"/>
  <c r="BJ970" i="23"/>
  <c r="BK964" i="23" s="1"/>
  <c r="BK894" i="23"/>
  <c r="BL888" i="23" s="1"/>
  <c r="AC53" i="27"/>
  <c r="AC82" i="27" s="1"/>
  <c r="Y598" i="43"/>
  <c r="AY212" i="23"/>
  <c r="AZ1460" i="23"/>
  <c r="AZ1463" i="23" s="1"/>
  <c r="AY152" i="23"/>
  <c r="Y565" i="43"/>
  <c r="BL815" i="23"/>
  <c r="BL817" i="23" s="1"/>
  <c r="BK1196" i="23"/>
  <c r="BK1198" i="23" s="1"/>
  <c r="X563" i="43"/>
  <c r="AX150" i="23"/>
  <c r="BJ1127" i="23"/>
  <c r="BJ1124" i="23" s="1"/>
  <c r="BJ1116" i="23"/>
  <c r="AY115" i="23"/>
  <c r="X562" i="43" l="1"/>
  <c r="AX1612" i="23"/>
  <c r="V170" i="43"/>
  <c r="AW1628" i="23"/>
  <c r="V175" i="43" s="1"/>
  <c r="AV322" i="23"/>
  <c r="U169" i="43"/>
  <c r="AV1608" i="23"/>
  <c r="BL586" i="23"/>
  <c r="BL590" i="23" s="1"/>
  <c r="BM584" i="23" s="1"/>
  <c r="BL589" i="23"/>
  <c r="BK975" i="23"/>
  <c r="BL899" i="23"/>
  <c r="BK742" i="23"/>
  <c r="BL747" i="23" s="1"/>
  <c r="AZ1450" i="23"/>
  <c r="AZ153" i="23"/>
  <c r="BA1458" i="23"/>
  <c r="Y529" i="43"/>
  <c r="AC37" i="27"/>
  <c r="AC66" i="27" s="1"/>
  <c r="BK1199" i="23"/>
  <c r="AZ1451" i="23"/>
  <c r="AZ173" i="23"/>
  <c r="AZ247" i="23"/>
  <c r="BL818" i="23"/>
  <c r="BL1046" i="23"/>
  <c r="BK967" i="23"/>
  <c r="BK969" i="23" s="1"/>
  <c r="BJ1119" i="23"/>
  <c r="BJ1120" i="23"/>
  <c r="BJ1118" i="23" s="1"/>
  <c r="AY151" i="23"/>
  <c r="Y564" i="43"/>
  <c r="BL891" i="23"/>
  <c r="BL893" i="23" s="1"/>
  <c r="U187" i="43" l="1"/>
  <c r="U189" i="43" s="1"/>
  <c r="AW1622" i="23"/>
  <c r="AX1611" i="23"/>
  <c r="AX1624" i="23" s="1"/>
  <c r="W171" i="43" s="1"/>
  <c r="AX1610" i="23"/>
  <c r="AX1623" i="23" s="1"/>
  <c r="BM595" i="23"/>
  <c r="BJ1122" i="23"/>
  <c r="BK1116" i="23" s="1"/>
  <c r="BM587" i="23"/>
  <c r="BM589" i="23" s="1"/>
  <c r="BL736" i="23"/>
  <c r="BL739" i="23" s="1"/>
  <c r="BL741" i="23" s="1"/>
  <c r="AZ212" i="23"/>
  <c r="Z598" i="43"/>
  <c r="AD53" i="27"/>
  <c r="AD82" i="27" s="1"/>
  <c r="BM1040" i="23"/>
  <c r="BM1051" i="23"/>
  <c r="BJ1121" i="23"/>
  <c r="BM812" i="23"/>
  <c r="BM823" i="23"/>
  <c r="BK970" i="23"/>
  <c r="BA1460" i="23"/>
  <c r="Y563" i="43"/>
  <c r="AY150" i="23"/>
  <c r="BL1204" i="23"/>
  <c r="BL1193" i="23"/>
  <c r="AZ152" i="23"/>
  <c r="Z565" i="43"/>
  <c r="BL894" i="23"/>
  <c r="AZ115" i="23"/>
  <c r="W170" i="43" l="1"/>
  <c r="AX1628" i="23"/>
  <c r="W175" i="43" s="1"/>
  <c r="Y562" i="43"/>
  <c r="AY1612" i="23"/>
  <c r="AW322" i="23"/>
  <c r="V169" i="43"/>
  <c r="AW1608" i="23"/>
  <c r="BK1127" i="23"/>
  <c r="BK1124" i="23" s="1"/>
  <c r="BM590" i="23"/>
  <c r="BL742" i="23"/>
  <c r="BM747" i="23" s="1"/>
  <c r="BM899" i="23"/>
  <c r="BM888" i="23"/>
  <c r="BL1196" i="23"/>
  <c r="BL1198" i="23" s="1"/>
  <c r="BL975" i="23"/>
  <c r="BL964" i="23"/>
  <c r="BA1451" i="23"/>
  <c r="BA173" i="23"/>
  <c r="BA247" i="23"/>
  <c r="BA1463" i="23"/>
  <c r="BM815" i="23"/>
  <c r="BM817" i="23" s="1"/>
  <c r="AZ151" i="23"/>
  <c r="Z564" i="43"/>
  <c r="AD37" i="27"/>
  <c r="AD66" i="27" s="1"/>
  <c r="Z529" i="43"/>
  <c r="BM1043" i="23"/>
  <c r="BM1045" i="23" s="1"/>
  <c r="BK1119" i="23"/>
  <c r="BK1120" i="23"/>
  <c r="AX1622" i="23" l="1"/>
  <c r="AX1608" i="23" s="1"/>
  <c r="V187" i="43"/>
  <c r="V189" i="43" s="1"/>
  <c r="AY1610" i="23"/>
  <c r="AY1623" i="23" s="1"/>
  <c r="AY1611" i="23"/>
  <c r="AY1624" i="23" s="1"/>
  <c r="X171" i="43" s="1"/>
  <c r="BK1118" i="23"/>
  <c r="BK1122" i="23" s="1"/>
  <c r="BM736" i="23"/>
  <c r="BM739" i="23" s="1"/>
  <c r="BM741" i="23" s="1"/>
  <c r="BM818" i="23"/>
  <c r="BK1121" i="23"/>
  <c r="AZ150" i="23"/>
  <c r="Z563" i="43"/>
  <c r="BA1450" i="23"/>
  <c r="BA153" i="23"/>
  <c r="BB1458" i="23"/>
  <c r="BA115" i="23"/>
  <c r="BL1199" i="23"/>
  <c r="AE53" i="27"/>
  <c r="AE82" i="27" s="1"/>
  <c r="BA212" i="23"/>
  <c r="AA598" i="43"/>
  <c r="BM891" i="23"/>
  <c r="BM893" i="23" s="1"/>
  <c r="BM1046" i="23"/>
  <c r="BL967" i="23"/>
  <c r="BL969" i="23" s="1"/>
  <c r="AX322" i="23" l="1"/>
  <c r="W187" i="43" s="1"/>
  <c r="W189" i="43" s="1"/>
  <c r="W169" i="43"/>
  <c r="Z562" i="43"/>
  <c r="AZ1612" i="23"/>
  <c r="X170" i="43"/>
  <c r="AY1628" i="23"/>
  <c r="X175" i="43" s="1"/>
  <c r="BL970" i="23"/>
  <c r="BM975" i="23" s="1"/>
  <c r="BM742" i="23"/>
  <c r="AA529" i="43"/>
  <c r="AE37" i="27"/>
  <c r="AE66" i="27" s="1"/>
  <c r="BB1460" i="23"/>
  <c r="BB1463" i="23" s="1"/>
  <c r="BL1127" i="23"/>
  <c r="BL1124" i="23" s="1"/>
  <c r="BL1116" i="23"/>
  <c r="AA565" i="43"/>
  <c r="BA152" i="23"/>
  <c r="BM894" i="23"/>
  <c r="BM1193" i="23"/>
  <c r="BM1204" i="23"/>
  <c r="AY1622" i="23" l="1"/>
  <c r="AY322" i="23" s="1"/>
  <c r="AZ1610" i="23"/>
  <c r="AZ1623" i="23" s="1"/>
  <c r="AZ1611" i="23"/>
  <c r="AZ1624" i="23" s="1"/>
  <c r="Y171" i="43" s="1"/>
  <c r="BM964" i="23"/>
  <c r="BM967" i="23" s="1"/>
  <c r="BM969" i="23" s="1"/>
  <c r="BB153" i="23"/>
  <c r="BB1450" i="23"/>
  <c r="BC1458" i="23"/>
  <c r="BL1120" i="23"/>
  <c r="BL1118" i="23" s="1"/>
  <c r="BL1119" i="23"/>
  <c r="BM1196" i="23"/>
  <c r="BA151" i="23"/>
  <c r="AA564" i="43"/>
  <c r="BB1451" i="23"/>
  <c r="BB173" i="23"/>
  <c r="BB247" i="23"/>
  <c r="X169" i="43" l="1"/>
  <c r="AY1608" i="23"/>
  <c r="Y170" i="43"/>
  <c r="AZ1628" i="23"/>
  <c r="Y175" i="43" s="1"/>
  <c r="X187" i="43"/>
  <c r="X189" i="43" s="1"/>
  <c r="BM970" i="23"/>
  <c r="BL1122" i="23"/>
  <c r="BM1127" i="23" s="1"/>
  <c r="BL1121" i="23"/>
  <c r="BM1198" i="23"/>
  <c r="E1198" i="23" s="1"/>
  <c r="E1196" i="23"/>
  <c r="BB115" i="23"/>
  <c r="BC1460" i="23"/>
  <c r="BC1463" i="23" s="1"/>
  <c r="BA150" i="23"/>
  <c r="AA563" i="43"/>
  <c r="AF53" i="27"/>
  <c r="AF82" i="27" s="1"/>
  <c r="BB212" i="23"/>
  <c r="AB598" i="43"/>
  <c r="BM1199" i="23"/>
  <c r="E1199" i="23" s="1"/>
  <c r="AB565" i="43"/>
  <c r="BB152" i="23"/>
  <c r="AZ1622" i="23" l="1"/>
  <c r="AZ1608" i="23" s="1"/>
  <c r="AA562" i="43"/>
  <c r="BA1612" i="23"/>
  <c r="BM1116" i="23"/>
  <c r="BM1119" i="23" s="1"/>
  <c r="BM1121" i="23" s="1"/>
  <c r="BC1450" i="23"/>
  <c r="BC153" i="23"/>
  <c r="BD1458" i="23"/>
  <c r="AF37" i="27"/>
  <c r="AF66" i="27" s="1"/>
  <c r="AB529" i="43"/>
  <c r="BB151" i="23"/>
  <c r="AB564" i="43"/>
  <c r="BC1451" i="23"/>
  <c r="BC173" i="23"/>
  <c r="BC247" i="23"/>
  <c r="Y169" i="43" l="1"/>
  <c r="AZ322" i="23"/>
  <c r="BA1611" i="23"/>
  <c r="BA1624" i="23" s="1"/>
  <c r="Z171" i="43" s="1"/>
  <c r="BA1610" i="23"/>
  <c r="BA1623" i="23" s="1"/>
  <c r="AB563" i="43"/>
  <c r="BB150" i="23"/>
  <c r="BD1460" i="23"/>
  <c r="BC152" i="23"/>
  <c r="AC565" i="43"/>
  <c r="BC115" i="23"/>
  <c r="AC598" i="43"/>
  <c r="BC212" i="23"/>
  <c r="AG53" i="27"/>
  <c r="AG82" i="27" s="1"/>
  <c r="BM1122" i="23"/>
  <c r="Y187" i="43" l="1"/>
  <c r="Y189" i="43" s="1"/>
  <c r="AB562" i="43"/>
  <c r="BB1612" i="23"/>
  <c r="Z170" i="43"/>
  <c r="BA1628" i="23"/>
  <c r="Z175" i="43" s="1"/>
  <c r="AC529" i="43"/>
  <c r="AG37" i="27"/>
  <c r="AG66" i="27" s="1"/>
  <c r="BD1451" i="23"/>
  <c r="BD247" i="23"/>
  <c r="BD173" i="23"/>
  <c r="BD1463" i="23"/>
  <c r="BC151" i="23"/>
  <c r="AC564" i="43"/>
  <c r="BA1622" i="23" l="1"/>
  <c r="BA1608" i="23" s="1"/>
  <c r="BB1611" i="23"/>
  <c r="BB1624" i="23" s="1"/>
  <c r="AA171" i="43" s="1"/>
  <c r="BB1610" i="23"/>
  <c r="BB1623" i="23" s="1"/>
  <c r="BD1450" i="23"/>
  <c r="BD153" i="23"/>
  <c r="BE1458" i="23"/>
  <c r="AD598" i="43"/>
  <c r="BD212" i="23"/>
  <c r="AH53" i="27"/>
  <c r="AH82" i="27" s="1"/>
  <c r="BD115" i="23"/>
  <c r="BC150" i="23"/>
  <c r="AC563" i="43"/>
  <c r="Z169" i="43" l="1"/>
  <c r="BA322" i="23"/>
  <c r="Z187" i="43" s="1"/>
  <c r="Z189" i="43" s="1"/>
  <c r="AC562" i="43"/>
  <c r="BC1612" i="23"/>
  <c r="AA170" i="43"/>
  <c r="BB1628" i="23"/>
  <c r="AA175" i="43" s="1"/>
  <c r="BE1460" i="23"/>
  <c r="BE1463" i="23" s="1"/>
  <c r="AD529" i="43"/>
  <c r="AH37" i="27"/>
  <c r="AH66" i="27" s="1"/>
  <c r="BD152" i="23"/>
  <c r="AD565" i="43"/>
  <c r="BB1622" i="23" l="1"/>
  <c r="BC1611" i="23"/>
  <c r="BC1624" i="23" s="1"/>
  <c r="AB171" i="43" s="1"/>
  <c r="BC1610" i="23"/>
  <c r="BC1623" i="23" s="1"/>
  <c r="BE153" i="23"/>
  <c r="BE1450" i="23"/>
  <c r="BF1458" i="23"/>
  <c r="AD564" i="43"/>
  <c r="BD151" i="23"/>
  <c r="BE1451" i="23"/>
  <c r="BE173" i="23"/>
  <c r="BE247" i="23"/>
  <c r="AB170" i="43" l="1"/>
  <c r="BC1628" i="23"/>
  <c r="AB175" i="43" s="1"/>
  <c r="BB1608" i="23"/>
  <c r="BB322" i="23"/>
  <c r="AA169" i="43"/>
  <c r="BE115" i="23"/>
  <c r="BD150" i="23"/>
  <c r="AD563" i="43"/>
  <c r="AE598" i="43"/>
  <c r="BE212" i="23"/>
  <c r="AI53" i="27"/>
  <c r="AI82" i="27" s="1"/>
  <c r="BF1460" i="23"/>
  <c r="BF1463" i="23" s="1"/>
  <c r="AE565" i="43"/>
  <c r="BE152" i="23"/>
  <c r="BC1622" i="23" l="1"/>
  <c r="AB169" i="43" s="1"/>
  <c r="AD562" i="43"/>
  <c r="BD1612" i="23"/>
  <c r="AA187" i="43"/>
  <c r="AA189" i="43" s="1"/>
  <c r="BF1450" i="23"/>
  <c r="BF153" i="23"/>
  <c r="BG1458" i="23"/>
  <c r="BF1451" i="23"/>
  <c r="BF173" i="23"/>
  <c r="BF247" i="23"/>
  <c r="AE529" i="43"/>
  <c r="AI37" i="27"/>
  <c r="AI66" i="27" s="1"/>
  <c r="AE564" i="43"/>
  <c r="BE151" i="23"/>
  <c r="BC322" i="23" l="1"/>
  <c r="AB187" i="43" s="1"/>
  <c r="AB189" i="43" s="1"/>
  <c r="BC1608" i="23"/>
  <c r="BD1611" i="23"/>
  <c r="BD1624" i="23" s="1"/>
  <c r="AC171" i="43" s="1"/>
  <c r="BD1610" i="23"/>
  <c r="BD1623" i="23" s="1"/>
  <c r="BE150" i="23"/>
  <c r="AE563" i="43"/>
  <c r="BF115" i="23"/>
  <c r="BF212" i="23"/>
  <c r="AF598" i="43"/>
  <c r="AJ53" i="27"/>
  <c r="AJ82" i="27" s="1"/>
  <c r="BG1460" i="23"/>
  <c r="BG1463" i="23" s="1"/>
  <c r="AF565" i="43"/>
  <c r="BF152" i="23"/>
  <c r="AE562" i="43" l="1"/>
  <c r="BE1612" i="23"/>
  <c r="AC170" i="43"/>
  <c r="BD1628" i="23"/>
  <c r="AC175" i="43" s="1"/>
  <c r="BG153" i="23"/>
  <c r="BG1450" i="23"/>
  <c r="BH1458" i="23"/>
  <c r="AJ37" i="27"/>
  <c r="AJ66" i="27" s="1"/>
  <c r="AF529" i="43"/>
  <c r="AF564" i="43"/>
  <c r="BF151" i="23"/>
  <c r="BG1451" i="23"/>
  <c r="BG173" i="23"/>
  <c r="BG247" i="23"/>
  <c r="BD1622" i="23" l="1"/>
  <c r="BD1608" i="23" s="1"/>
  <c r="BE1610" i="23"/>
  <c r="BE1623" i="23" s="1"/>
  <c r="BE1611" i="23"/>
  <c r="BE1624" i="23" s="1"/>
  <c r="AD171" i="43" s="1"/>
  <c r="BG115" i="23"/>
  <c r="AK53" i="27"/>
  <c r="AK82" i="27" s="1"/>
  <c r="AG598" i="43"/>
  <c r="BG212" i="23"/>
  <c r="AF563" i="43"/>
  <c r="BF150" i="23"/>
  <c r="BH1460" i="23"/>
  <c r="BH1463" i="23" s="1"/>
  <c r="BG152" i="23"/>
  <c r="AG565" i="43"/>
  <c r="AC169" i="43" l="1"/>
  <c r="BD322" i="23"/>
  <c r="AC187" i="43" s="1"/>
  <c r="AC189" i="43" s="1"/>
  <c r="AF562" i="43"/>
  <c r="BF1612" i="23"/>
  <c r="AD170" i="43"/>
  <c r="BE1628" i="23"/>
  <c r="AD175" i="43" s="1"/>
  <c r="AG529" i="43"/>
  <c r="AK37" i="27"/>
  <c r="AK66" i="27" s="1"/>
  <c r="BH153" i="23"/>
  <c r="BH1450" i="23"/>
  <c r="BI1458" i="23"/>
  <c r="BH1451" i="23"/>
  <c r="BH173" i="23"/>
  <c r="BH247" i="23"/>
  <c r="AG564" i="43"/>
  <c r="BG151" i="23"/>
  <c r="BE1622" i="23" l="1"/>
  <c r="AD169" i="43" s="1"/>
  <c r="BF1611" i="23"/>
  <c r="BF1624" i="23" s="1"/>
  <c r="AE171" i="43" s="1"/>
  <c r="BF1610" i="23"/>
  <c r="BF1623" i="23" s="1"/>
  <c r="AG563" i="43"/>
  <c r="BG150" i="23"/>
  <c r="BI1460" i="23"/>
  <c r="BI1463" i="23" s="1"/>
  <c r="AH565" i="43"/>
  <c r="BH152" i="23"/>
  <c r="BH115" i="23"/>
  <c r="AL53" i="27"/>
  <c r="AL82" i="27" s="1"/>
  <c r="BH212" i="23"/>
  <c r="AH598" i="43"/>
  <c r="BE1608" i="23" l="1"/>
  <c r="BE322" i="23"/>
  <c r="AD187" i="43" s="1"/>
  <c r="AD189" i="43" s="1"/>
  <c r="AG562" i="43"/>
  <c r="BG1612" i="23"/>
  <c r="AE170" i="43"/>
  <c r="BF1628" i="23"/>
  <c r="AE175" i="43" s="1"/>
  <c r="AL37" i="27"/>
  <c r="AL66" i="27" s="1"/>
  <c r="AH529" i="43"/>
  <c r="BI173" i="23"/>
  <c r="BI1451" i="23"/>
  <c r="BI247" i="23"/>
  <c r="BI153" i="23"/>
  <c r="BI1450" i="23"/>
  <c r="BJ1458" i="23"/>
  <c r="AH564" i="43"/>
  <c r="BH151" i="23"/>
  <c r="BF1622" i="23" l="1"/>
  <c r="AE169" i="43" s="1"/>
  <c r="BG1611" i="23"/>
  <c r="BG1624" i="23" s="1"/>
  <c r="AF171" i="43" s="1"/>
  <c r="BG1610" i="23"/>
  <c r="BG1623" i="23" s="1"/>
  <c r="BI152" i="23"/>
  <c r="AI565" i="43"/>
  <c r="BH150" i="23"/>
  <c r="AH563" i="43"/>
  <c r="AM53" i="27"/>
  <c r="AM82" i="27" s="1"/>
  <c r="AI598" i="43"/>
  <c r="BI212" i="23"/>
  <c r="BJ1460" i="23"/>
  <c r="BJ1463" i="23" s="1"/>
  <c r="BI115" i="23"/>
  <c r="BF322" i="23" l="1"/>
  <c r="BF1608" i="23"/>
  <c r="AH562" i="43"/>
  <c r="BH1612" i="23"/>
  <c r="AF170" i="43"/>
  <c r="BG1628" i="23"/>
  <c r="AF175" i="43" s="1"/>
  <c r="BJ1450" i="23"/>
  <c r="BJ153" i="23"/>
  <c r="BK1458" i="23"/>
  <c r="AI564" i="43"/>
  <c r="BI151" i="23"/>
  <c r="AI529" i="43"/>
  <c r="AM37" i="27"/>
  <c r="AM66" i="27" s="1"/>
  <c r="BJ1451" i="23"/>
  <c r="BJ247" i="23"/>
  <c r="BJ173" i="23"/>
  <c r="AE187" i="43" l="1"/>
  <c r="AE189" i="43" s="1"/>
  <c r="BG1622" i="23"/>
  <c r="BH1611" i="23"/>
  <c r="BH1624" i="23" s="1"/>
  <c r="AG171" i="43" s="1"/>
  <c r="BH1610" i="23"/>
  <c r="BH1623" i="23" s="1"/>
  <c r="AI563" i="43"/>
  <c r="BI150" i="23"/>
  <c r="BK1460" i="23"/>
  <c r="BK1463" i="23" s="1"/>
  <c r="AJ565" i="43"/>
  <c r="BJ152" i="23"/>
  <c r="AN53" i="27"/>
  <c r="AN82" i="27" s="1"/>
  <c r="AJ598" i="43"/>
  <c r="BJ212" i="23"/>
  <c r="BJ115" i="23"/>
  <c r="AG170" i="43" l="1"/>
  <c r="BH1628" i="23"/>
  <c r="AG175" i="43" s="1"/>
  <c r="AI562" i="43"/>
  <c r="BI1612" i="23"/>
  <c r="BG322" i="23"/>
  <c r="AF169" i="43"/>
  <c r="BG1608" i="23"/>
  <c r="BK1450" i="23"/>
  <c r="BK153" i="23"/>
  <c r="BL1458" i="23"/>
  <c r="AJ564" i="43"/>
  <c r="BJ151" i="23"/>
  <c r="BK1451" i="23"/>
  <c r="BK247" i="23"/>
  <c r="BK173" i="23"/>
  <c r="AN37" i="27"/>
  <c r="AN66" i="27" s="1"/>
  <c r="AJ529" i="43"/>
  <c r="BH1622" i="23" l="1"/>
  <c r="AG169" i="43" s="1"/>
  <c r="BI1610" i="23"/>
  <c r="BI1623" i="23" s="1"/>
  <c r="BI1611" i="23"/>
  <c r="BI1624" i="23" s="1"/>
  <c r="AH171" i="43" s="1"/>
  <c r="AF187" i="43"/>
  <c r="AF189" i="43" s="1"/>
  <c r="BK115" i="23"/>
  <c r="AK565" i="43"/>
  <c r="BK152" i="23"/>
  <c r="AO53" i="27"/>
  <c r="AO82" i="27" s="1"/>
  <c r="BK212" i="23"/>
  <c r="AK598" i="43"/>
  <c r="AJ563" i="43"/>
  <c r="BJ150" i="23"/>
  <c r="BL1460" i="23"/>
  <c r="BL1463" i="23" s="1"/>
  <c r="BH322" i="23" l="1"/>
  <c r="AG187" i="43" s="1"/>
  <c r="AG189" i="43" s="1"/>
  <c r="BH1608" i="23"/>
  <c r="AH170" i="43"/>
  <c r="BI1628" i="23"/>
  <c r="AH175" i="43" s="1"/>
  <c r="AJ562" i="43"/>
  <c r="BJ1612" i="23"/>
  <c r="BL1450" i="23"/>
  <c r="BL153" i="23"/>
  <c r="BM1458" i="23"/>
  <c r="AK529" i="43"/>
  <c r="AO37" i="27"/>
  <c r="AO66" i="27" s="1"/>
  <c r="AK564" i="43"/>
  <c r="BK151" i="23"/>
  <c r="BL1451" i="23"/>
  <c r="BL247" i="23"/>
  <c r="BL173" i="23"/>
  <c r="BI1622" i="23" l="1"/>
  <c r="BI1608" i="23" s="1"/>
  <c r="BJ1611" i="23"/>
  <c r="BJ1624" i="23" s="1"/>
  <c r="AI171" i="43" s="1"/>
  <c r="BJ1610" i="23"/>
  <c r="BJ1623" i="23" s="1"/>
  <c r="AL598" i="43"/>
  <c r="AP53" i="27"/>
  <c r="AP82" i="27" s="1"/>
  <c r="BL212" i="23"/>
  <c r="BM1460" i="23"/>
  <c r="BL115" i="23"/>
  <c r="AL565" i="43"/>
  <c r="BL152" i="23"/>
  <c r="BK150" i="23"/>
  <c r="AK563" i="43"/>
  <c r="BI322" i="23" l="1"/>
  <c r="AH187" i="43" s="1"/>
  <c r="AH189" i="43" s="1"/>
  <c r="AH169" i="43"/>
  <c r="AK562" i="43"/>
  <c r="BK1612" i="23"/>
  <c r="AI170" i="43"/>
  <c r="BJ1628" i="23"/>
  <c r="AI175" i="43" s="1"/>
  <c r="AL529" i="43"/>
  <c r="AP37" i="27"/>
  <c r="AP66" i="27" s="1"/>
  <c r="BM1451" i="23"/>
  <c r="BM173" i="23"/>
  <c r="BM247" i="23"/>
  <c r="AL564" i="43"/>
  <c r="BL151" i="23"/>
  <c r="BM1463" i="23"/>
  <c r="BJ1622" i="23" l="1"/>
  <c r="BK1611" i="23"/>
  <c r="BK1624" i="23" s="1"/>
  <c r="AJ171" i="43" s="1"/>
  <c r="BK1610" i="23"/>
  <c r="BK1623" i="23" s="1"/>
  <c r="AQ53" i="27"/>
  <c r="AM598" i="43"/>
  <c r="BM212" i="23"/>
  <c r="E1463" i="23"/>
  <c r="B8" i="27" s="1"/>
  <c r="BM153" i="23"/>
  <c r="BM1450" i="23"/>
  <c r="BM115" i="23"/>
  <c r="AL563" i="43"/>
  <c r="BL150" i="23"/>
  <c r="H8" i="27" l="1"/>
  <c r="G8" i="27"/>
  <c r="AL562" i="43"/>
  <c r="BL1612" i="23"/>
  <c r="AJ170" i="43"/>
  <c r="BK1628" i="23"/>
  <c r="AJ175" i="43" s="1"/>
  <c r="BJ1608" i="23"/>
  <c r="BJ322" i="23"/>
  <c r="AI169" i="43"/>
  <c r="AM529" i="43"/>
  <c r="AQ37" i="27"/>
  <c r="AQ66" i="27" s="1"/>
  <c r="BM152" i="23"/>
  <c r="AM565" i="43"/>
  <c r="AQ82" i="27"/>
  <c r="D53" i="27"/>
  <c r="AI187" i="43" l="1"/>
  <c r="AI189" i="43" s="1"/>
  <c r="BK1622" i="23"/>
  <c r="BL1610" i="23"/>
  <c r="BL1623" i="23" s="1"/>
  <c r="BL1611" i="23"/>
  <c r="BL1624" i="23" s="1"/>
  <c r="AK171" i="43" s="1"/>
  <c r="AM564" i="43"/>
  <c r="BM151" i="23"/>
  <c r="D82" i="27"/>
  <c r="G82" i="27" s="1"/>
  <c r="D37" i="27"/>
  <c r="AK170" i="43" l="1"/>
  <c r="BL1628" i="23"/>
  <c r="BK322" i="23"/>
  <c r="BK1608" i="23"/>
  <c r="AJ169" i="43"/>
  <c r="D66" i="27"/>
  <c r="G66" i="27" s="1"/>
  <c r="BM150" i="23"/>
  <c r="AM563" i="43"/>
  <c r="BL1622" i="23" l="1"/>
  <c r="AK175" i="43"/>
  <c r="AM562" i="43"/>
  <c r="BM1612" i="23"/>
  <c r="AJ187" i="43"/>
  <c r="AJ189" i="43" s="1"/>
  <c r="MH55" i="25"/>
  <c r="MH56" i="25" l="1"/>
  <c r="BM1611" i="23"/>
  <c r="BM1624" i="23" s="1"/>
  <c r="AL171" i="43" s="1"/>
  <c r="BM1610" i="23"/>
  <c r="BM1623" i="23" s="1"/>
  <c r="BL1608" i="23"/>
  <c r="AK169" i="43"/>
  <c r="BL322" i="23"/>
  <c r="MG55" i="25"/>
  <c r="MG56" i="25" l="1"/>
  <c r="AK187" i="43"/>
  <c r="AK189" i="43" s="1"/>
  <c r="BM1628" i="23"/>
  <c r="AL175" i="43" s="1"/>
  <c r="AL170" i="43"/>
  <c r="MF55" i="25"/>
  <c r="ME55" i="25" s="1"/>
  <c r="ME56" i="25" l="1"/>
  <c r="MF56" i="25"/>
  <c r="BM1622" i="23"/>
  <c r="BM322" i="23" s="1"/>
  <c r="MD55" i="25"/>
  <c r="AL169" i="43" l="1"/>
  <c r="BM1608" i="23"/>
  <c r="AL187" i="43"/>
  <c r="AL189" i="43" s="1"/>
  <c r="MD56" i="25"/>
  <c r="MC55" i="25"/>
  <c r="MC56" i="25" l="1"/>
  <c r="MB55" i="25"/>
  <c r="MB56" i="25" l="1"/>
  <c r="MA55" i="25"/>
  <c r="D186" i="43"/>
  <c r="MA56" i="25" l="1"/>
  <c r="LZ55" i="25"/>
  <c r="LZ56" i="25" l="1"/>
  <c r="X44" i="25"/>
  <c r="LY55" i="25"/>
  <c r="X46" i="25" l="1"/>
  <c r="LY56" i="25"/>
  <c r="LX55" i="25"/>
  <c r="X8" i="25" l="1"/>
  <c r="LX56" i="25"/>
  <c r="LW55" i="25"/>
  <c r="X39" i="25" l="1"/>
  <c r="AB221" i="23"/>
  <c r="X38" i="25"/>
  <c r="L2" i="28"/>
  <c r="AA221" i="23"/>
  <c r="LW56" i="25"/>
  <c r="LV55" i="25"/>
  <c r="X11" i="25" l="1"/>
  <c r="X12" i="25"/>
  <c r="M35" i="28"/>
  <c r="LV56" i="25"/>
  <c r="LU55" i="25"/>
  <c r="AB223" i="23" l="1"/>
  <c r="AB4" i="29"/>
  <c r="N35" i="28"/>
  <c r="O36" i="28"/>
  <c r="AB222" i="23"/>
  <c r="LU56" i="25"/>
  <c r="LT55" i="25"/>
  <c r="O35" i="28" l="1"/>
  <c r="C69" i="28" s="1"/>
  <c r="P36" i="28"/>
  <c r="LT56" i="25"/>
  <c r="LS55" i="25"/>
  <c r="P35" i="28" l="1"/>
  <c r="D69" i="28" s="1"/>
  <c r="Q36" i="28"/>
  <c r="LS56" i="25"/>
  <c r="LR55" i="25"/>
  <c r="Q35" i="28" l="1"/>
  <c r="E69" i="28" s="1"/>
  <c r="R36" i="28"/>
  <c r="LR56" i="25"/>
  <c r="LQ55" i="25"/>
  <c r="R35" i="28" l="1"/>
  <c r="F69" i="28" s="1"/>
  <c r="S36" i="28"/>
  <c r="LQ56" i="25"/>
  <c r="LP55" i="25"/>
  <c r="S35" i="28" l="1"/>
  <c r="G69" i="28" s="1"/>
  <c r="T36" i="28"/>
  <c r="LP56" i="25"/>
  <c r="LO55" i="25"/>
  <c r="T35" i="28" l="1"/>
  <c r="H69" i="28" s="1"/>
  <c r="U36" i="28"/>
  <c r="LO56" i="25"/>
  <c r="LN55" i="25"/>
  <c r="U35" i="28" l="1"/>
  <c r="I69" i="28" s="1"/>
  <c r="V36" i="28"/>
  <c r="W44" i="25"/>
  <c r="LN56" i="25"/>
  <c r="LM55" i="25"/>
  <c r="V35" i="28" l="1"/>
  <c r="J69" i="28" s="1"/>
  <c r="W36" i="28"/>
  <c r="W46" i="25"/>
  <c r="LM56" i="25"/>
  <c r="LL55" i="25"/>
  <c r="W8" i="25" l="1"/>
  <c r="W35" i="28"/>
  <c r="K69" i="28" s="1"/>
  <c r="X36" i="28"/>
  <c r="C123" i="43"/>
  <c r="C125" i="43"/>
  <c r="C124" i="43"/>
  <c r="C119" i="43"/>
  <c r="LL56" i="25"/>
  <c r="C121" i="43"/>
  <c r="E21" i="59"/>
  <c r="O21" i="59" s="1"/>
  <c r="C122" i="43"/>
  <c r="C118" i="43"/>
  <c r="C120" i="43"/>
  <c r="E20" i="59"/>
  <c r="LK55" i="25"/>
  <c r="X35" i="28" l="1"/>
  <c r="L69" i="28" s="1"/>
  <c r="Y36" i="28"/>
  <c r="W39" i="25"/>
  <c r="Z221" i="23"/>
  <c r="W38" i="25"/>
  <c r="Q18" i="59"/>
  <c r="Q23" i="59" s="1"/>
  <c r="V18" i="59"/>
  <c r="V23" i="59" s="1"/>
  <c r="AF18" i="59"/>
  <c r="AF23" i="59" s="1"/>
  <c r="AI18" i="59"/>
  <c r="AI23" i="59" s="1"/>
  <c r="S18" i="59"/>
  <c r="S23" i="59" s="1"/>
  <c r="AG18" i="59"/>
  <c r="AG23" i="59" s="1"/>
  <c r="AK18" i="59"/>
  <c r="AK23" i="59" s="1"/>
  <c r="T18" i="59"/>
  <c r="T23" i="59" s="1"/>
  <c r="AL18" i="59"/>
  <c r="AL23" i="59" s="1"/>
  <c r="AM18" i="59"/>
  <c r="AM23" i="59" s="1"/>
  <c r="Y18" i="59"/>
  <c r="Y23" i="59" s="1"/>
  <c r="AB18" i="59"/>
  <c r="AB23" i="59" s="1"/>
  <c r="AE18" i="59"/>
  <c r="AE23" i="59" s="1"/>
  <c r="AJ18" i="59"/>
  <c r="AJ23" i="59" s="1"/>
  <c r="R18" i="59"/>
  <c r="R23" i="59" s="1"/>
  <c r="W18" i="59"/>
  <c r="W23" i="59" s="1"/>
  <c r="AP18" i="59"/>
  <c r="AP23" i="59" s="1"/>
  <c r="AH18" i="59"/>
  <c r="AH23" i="59" s="1"/>
  <c r="AN18" i="59"/>
  <c r="AN23" i="59" s="1"/>
  <c r="AT18" i="59"/>
  <c r="AT23" i="59" s="1"/>
  <c r="AV18" i="59"/>
  <c r="AV23" i="59" s="1"/>
  <c r="X18" i="59"/>
  <c r="X23" i="59" s="1"/>
  <c r="AC18" i="59"/>
  <c r="AC23" i="59" s="1"/>
  <c r="AQ18" i="59"/>
  <c r="AQ23" i="59" s="1"/>
  <c r="AW18" i="59"/>
  <c r="AW23" i="59" s="1"/>
  <c r="Z18" i="59"/>
  <c r="Z23" i="59" s="1"/>
  <c r="AO18" i="59"/>
  <c r="AO23" i="59" s="1"/>
  <c r="AU18" i="59"/>
  <c r="AU23" i="59" s="1"/>
  <c r="AD18" i="59"/>
  <c r="AD23" i="59" s="1"/>
  <c r="U18" i="59"/>
  <c r="U23" i="59" s="1"/>
  <c r="AA18" i="59"/>
  <c r="AA23" i="59" s="1"/>
  <c r="AR18" i="59"/>
  <c r="AR23" i="59" s="1"/>
  <c r="AS18" i="59"/>
  <c r="AS23" i="59" s="1"/>
  <c r="P18" i="59"/>
  <c r="P23" i="59" s="1"/>
  <c r="LK56" i="25"/>
  <c r="LJ55" i="25"/>
  <c r="O20" i="59"/>
  <c r="X20" i="59"/>
  <c r="X25" i="59" s="1"/>
  <c r="P20" i="59"/>
  <c r="P25" i="59" s="1"/>
  <c r="U20" i="59"/>
  <c r="U25" i="59" s="1"/>
  <c r="AC20" i="59"/>
  <c r="AC25" i="59" s="1"/>
  <c r="AG20" i="59"/>
  <c r="AG25" i="59" s="1"/>
  <c r="AK20" i="59"/>
  <c r="AK25" i="59" s="1"/>
  <c r="AO20" i="59"/>
  <c r="AO25" i="59" s="1"/>
  <c r="AS20" i="59"/>
  <c r="AS25" i="59" s="1"/>
  <c r="AW20" i="59"/>
  <c r="AW25" i="59" s="1"/>
  <c r="Y20" i="59"/>
  <c r="Y25" i="59" s="1"/>
  <c r="Q20" i="59"/>
  <c r="Q25" i="59" s="1"/>
  <c r="Z20" i="59"/>
  <c r="Z25" i="59" s="1"/>
  <c r="AD20" i="59"/>
  <c r="AD25" i="59" s="1"/>
  <c r="AH20" i="59"/>
  <c r="AH25" i="59" s="1"/>
  <c r="AL20" i="59"/>
  <c r="AL25" i="59" s="1"/>
  <c r="AP20" i="59"/>
  <c r="AP25" i="59" s="1"/>
  <c r="AT20" i="59"/>
  <c r="AT25" i="59" s="1"/>
  <c r="W20" i="59"/>
  <c r="W25" i="59" s="1"/>
  <c r="R20" i="59"/>
  <c r="R25" i="59" s="1"/>
  <c r="AA20" i="59"/>
  <c r="AA25" i="59" s="1"/>
  <c r="AE20" i="59"/>
  <c r="AE25" i="59" s="1"/>
  <c r="AI20" i="59"/>
  <c r="AI25" i="59" s="1"/>
  <c r="AN20" i="59"/>
  <c r="AN25" i="59" s="1"/>
  <c r="AQ20" i="59"/>
  <c r="AQ25" i="59" s="1"/>
  <c r="AU20" i="59"/>
  <c r="AU25" i="59" s="1"/>
  <c r="AF20" i="59"/>
  <c r="AF25" i="59" s="1"/>
  <c r="AJ20" i="59"/>
  <c r="AJ25" i="59" s="1"/>
  <c r="AM20" i="59"/>
  <c r="AM25" i="59" s="1"/>
  <c r="AR20" i="59"/>
  <c r="AR25" i="59" s="1"/>
  <c r="S20" i="59"/>
  <c r="S25" i="59" s="1"/>
  <c r="AV20" i="59"/>
  <c r="AV25" i="59" s="1"/>
  <c r="T20" i="59"/>
  <c r="T25" i="59" s="1"/>
  <c r="V20" i="59"/>
  <c r="V25" i="59" s="1"/>
  <c r="AB20" i="59"/>
  <c r="AB25" i="59" s="1"/>
  <c r="P19" i="59"/>
  <c r="P24" i="59" s="1"/>
  <c r="R19" i="59"/>
  <c r="R24" i="59" s="1"/>
  <c r="AA19" i="59"/>
  <c r="AA24" i="59" s="1"/>
  <c r="AE19" i="59"/>
  <c r="AE24" i="59" s="1"/>
  <c r="AI19" i="59"/>
  <c r="AI24" i="59" s="1"/>
  <c r="AN19" i="59"/>
  <c r="AN24" i="59" s="1"/>
  <c r="AQ19" i="59"/>
  <c r="AQ24" i="59" s="1"/>
  <c r="AU19" i="59"/>
  <c r="AU24" i="59" s="1"/>
  <c r="Q19" i="59"/>
  <c r="Q24" i="59" s="1"/>
  <c r="Y19" i="59"/>
  <c r="Y24" i="59" s="1"/>
  <c r="X19" i="59"/>
  <c r="X24" i="59" s="1"/>
  <c r="AB19" i="59"/>
  <c r="AB24" i="59" s="1"/>
  <c r="AF19" i="59"/>
  <c r="AF24" i="59" s="1"/>
  <c r="AJ19" i="59"/>
  <c r="AJ24" i="59" s="1"/>
  <c r="AM19" i="59"/>
  <c r="AM24" i="59" s="1"/>
  <c r="AR19" i="59"/>
  <c r="AR24" i="59" s="1"/>
  <c r="AV19" i="59"/>
  <c r="AV24" i="59" s="1"/>
  <c r="O19" i="59"/>
  <c r="W19" i="59"/>
  <c r="W24" i="59" s="1"/>
  <c r="V19" i="59"/>
  <c r="V24" i="59" s="1"/>
  <c r="U19" i="59"/>
  <c r="U24" i="59" s="1"/>
  <c r="AC19" i="59"/>
  <c r="AC24" i="59" s="1"/>
  <c r="AG19" i="59"/>
  <c r="AG24" i="59" s="1"/>
  <c r="AK19" i="59"/>
  <c r="AK24" i="59" s="1"/>
  <c r="AO19" i="59"/>
  <c r="AO24" i="59" s="1"/>
  <c r="AS19" i="59"/>
  <c r="AS24" i="59" s="1"/>
  <c r="AW19" i="59"/>
  <c r="AW24" i="59" s="1"/>
  <c r="T19" i="59"/>
  <c r="T24" i="59" s="1"/>
  <c r="S19" i="59"/>
  <c r="S24" i="59" s="1"/>
  <c r="Z19" i="59"/>
  <c r="Z24" i="59" s="1"/>
  <c r="AD19" i="59"/>
  <c r="AD24" i="59" s="1"/>
  <c r="AH19" i="59"/>
  <c r="AH24" i="59" s="1"/>
  <c r="AL19" i="59"/>
  <c r="AL24" i="59" s="1"/>
  <c r="AP19" i="59"/>
  <c r="AP24" i="59" s="1"/>
  <c r="AT19" i="59"/>
  <c r="AT24" i="59" s="1"/>
  <c r="V21" i="59"/>
  <c r="V26" i="59" s="1"/>
  <c r="R21" i="59"/>
  <c r="R26" i="59" s="1"/>
  <c r="AA21" i="59"/>
  <c r="AA26" i="59" s="1"/>
  <c r="AD21" i="59"/>
  <c r="AD26" i="59" s="1"/>
  <c r="AG21" i="59"/>
  <c r="AG26" i="59" s="1"/>
  <c r="AL21" i="59"/>
  <c r="AL26" i="59" s="1"/>
  <c r="AP21" i="59"/>
  <c r="AP26" i="59" s="1"/>
  <c r="AT21" i="59"/>
  <c r="AT26" i="59" s="1"/>
  <c r="U21" i="59"/>
  <c r="U26" i="59" s="1"/>
  <c r="W21" i="59"/>
  <c r="W26" i="59" s="1"/>
  <c r="Z21" i="59"/>
  <c r="Z26" i="59" s="1"/>
  <c r="AE21" i="59"/>
  <c r="AE26" i="59" s="1"/>
  <c r="AI21" i="59"/>
  <c r="AI26" i="59" s="1"/>
  <c r="AM21" i="59"/>
  <c r="AM26" i="59" s="1"/>
  <c r="AQ21" i="59"/>
  <c r="AQ26" i="59" s="1"/>
  <c r="AU21" i="59"/>
  <c r="AU26" i="59" s="1"/>
  <c r="P21" i="59"/>
  <c r="P26" i="59" s="1"/>
  <c r="Y21" i="59"/>
  <c r="Y26" i="59" s="1"/>
  <c r="T21" i="59"/>
  <c r="T26" i="59" s="1"/>
  <c r="AB21" i="59"/>
  <c r="AB26" i="59" s="1"/>
  <c r="AF21" i="59"/>
  <c r="AF26" i="59" s="1"/>
  <c r="AJ21" i="59"/>
  <c r="AJ26" i="59" s="1"/>
  <c r="AN21" i="59"/>
  <c r="AN26" i="59" s="1"/>
  <c r="AR21" i="59"/>
  <c r="AR26" i="59" s="1"/>
  <c r="AV21" i="59"/>
  <c r="AV26" i="59" s="1"/>
  <c r="X21" i="59"/>
  <c r="X26" i="59" s="1"/>
  <c r="Q21" i="59"/>
  <c r="Q26" i="59" s="1"/>
  <c r="S21" i="59"/>
  <c r="S26" i="59" s="1"/>
  <c r="AC21" i="59"/>
  <c r="AC26" i="59" s="1"/>
  <c r="AH21" i="59"/>
  <c r="AH26" i="59" s="1"/>
  <c r="AK21" i="59"/>
  <c r="AK26" i="59" s="1"/>
  <c r="AO21" i="59"/>
  <c r="AO26" i="59" s="1"/>
  <c r="AS21" i="59"/>
  <c r="AS26" i="59" s="1"/>
  <c r="AW21" i="59"/>
  <c r="AW26" i="59" s="1"/>
  <c r="W12" i="25" l="1"/>
  <c r="W11" i="25"/>
  <c r="Y35" i="28"/>
  <c r="M69" i="28" s="1"/>
  <c r="Z36" i="28"/>
  <c r="O23" i="59"/>
  <c r="O26" i="59"/>
  <c r="U22" i="59"/>
  <c r="AC22" i="59"/>
  <c r="R22" i="59"/>
  <c r="R16" i="59" s="1"/>
  <c r="AK22" i="59"/>
  <c r="W22" i="59"/>
  <c r="O25" i="59"/>
  <c r="AD22" i="59"/>
  <c r="X22" i="59"/>
  <c r="AJ22" i="59"/>
  <c r="AG22" i="59"/>
  <c r="LJ56" i="25"/>
  <c r="LI55" i="25"/>
  <c r="AU22" i="59"/>
  <c r="AV22" i="59"/>
  <c r="AE22" i="59"/>
  <c r="S22" i="59"/>
  <c r="T22" i="59"/>
  <c r="AO22" i="59"/>
  <c r="AT22" i="59"/>
  <c r="AB22" i="59"/>
  <c r="AI22" i="59"/>
  <c r="P22" i="59"/>
  <c r="Z22" i="59"/>
  <c r="AN22" i="59"/>
  <c r="Y22" i="59"/>
  <c r="AF22" i="59"/>
  <c r="O24" i="59"/>
  <c r="AS22" i="59"/>
  <c r="AW22" i="59"/>
  <c r="AH22" i="59"/>
  <c r="AM22" i="59"/>
  <c r="V22" i="59"/>
  <c r="AA22" i="59"/>
  <c r="AR22" i="59"/>
  <c r="AQ22" i="59"/>
  <c r="AP22" i="59"/>
  <c r="AL22" i="59"/>
  <c r="Q22" i="59"/>
  <c r="AA222" i="23" l="1"/>
  <c r="Z35" i="28"/>
  <c r="AA36" i="28"/>
  <c r="AA223" i="23"/>
  <c r="AA4" i="29"/>
  <c r="BA235" i="23"/>
  <c r="BA264" i="23" s="1"/>
  <c r="AK16" i="59"/>
  <c r="AK9" i="59" s="1"/>
  <c r="AP235" i="23"/>
  <c r="AP264" i="23" s="1"/>
  <c r="Z16" i="59"/>
  <c r="Z9" i="59" s="1"/>
  <c r="AJ16" i="59"/>
  <c r="AJ9" i="59" s="1"/>
  <c r="AZ235" i="23"/>
  <c r="AZ264" i="23" s="1"/>
  <c r="AS235" i="23"/>
  <c r="AS264" i="23" s="1"/>
  <c r="AC16" i="59"/>
  <c r="AC9" i="59" s="1"/>
  <c r="BD235" i="23"/>
  <c r="BD264" i="23" s="1"/>
  <c r="AN16" i="59"/>
  <c r="AN9" i="59" s="1"/>
  <c r="BL235" i="23"/>
  <c r="BL264" i="23" s="1"/>
  <c r="AV16" i="59"/>
  <c r="AV9" i="59" s="1"/>
  <c r="U16" i="59"/>
  <c r="U9" i="59" s="1"/>
  <c r="AK235" i="23"/>
  <c r="AK264" i="23" s="1"/>
  <c r="AL235" i="23"/>
  <c r="AL264" i="23" s="1"/>
  <c r="V16" i="59"/>
  <c r="V9" i="59" s="1"/>
  <c r="BC235" i="23"/>
  <c r="BC264" i="23" s="1"/>
  <c r="AM16" i="59"/>
  <c r="AM9" i="59" s="1"/>
  <c r="AU235" i="23"/>
  <c r="AU264" i="23" s="1"/>
  <c r="AE16" i="59"/>
  <c r="AE9" i="59" s="1"/>
  <c r="AP16" i="59"/>
  <c r="AP9" i="59" s="1"/>
  <c r="BF235" i="23"/>
  <c r="BF264" i="23" s="1"/>
  <c r="BI235" i="23"/>
  <c r="BI264" i="23" s="1"/>
  <c r="AS16" i="59"/>
  <c r="AS9" i="59" s="1"/>
  <c r="AY235" i="23"/>
  <c r="AY264" i="23" s="1"/>
  <c r="AI16" i="59"/>
  <c r="AI9" i="59" s="1"/>
  <c r="BK235" i="23"/>
  <c r="BK264" i="23" s="1"/>
  <c r="AU16" i="59"/>
  <c r="AU9" i="59" s="1"/>
  <c r="AT235" i="23"/>
  <c r="AT264" i="23" s="1"/>
  <c r="AD16" i="59"/>
  <c r="AD9" i="59" s="1"/>
  <c r="AJ235" i="23"/>
  <c r="AJ264" i="23" s="1"/>
  <c r="T16" i="59"/>
  <c r="T9" i="59" s="1"/>
  <c r="AW235" i="23"/>
  <c r="AW264" i="23" s="1"/>
  <c r="AG16" i="59"/>
  <c r="AG9" i="59" s="1"/>
  <c r="AX235" i="23"/>
  <c r="AX264" i="23" s="1"/>
  <c r="AH16" i="59"/>
  <c r="AH9" i="59" s="1"/>
  <c r="AF235" i="23"/>
  <c r="AF264" i="23" s="1"/>
  <c r="P16" i="59"/>
  <c r="P9" i="59" s="1"/>
  <c r="AR235" i="23"/>
  <c r="AR264" i="23" s="1"/>
  <c r="AB16" i="59"/>
  <c r="AB9" i="59" s="1"/>
  <c r="LI56" i="25"/>
  <c r="LH55" i="25"/>
  <c r="AI235" i="23"/>
  <c r="AI264" i="23" s="1"/>
  <c r="S16" i="59"/>
  <c r="S9" i="59" s="1"/>
  <c r="Q16" i="59"/>
  <c r="Q9" i="59" s="1"/>
  <c r="AG235" i="23"/>
  <c r="BM235" i="23"/>
  <c r="BM264" i="23" s="1"/>
  <c r="AW16" i="59"/>
  <c r="AW9" i="59" s="1"/>
  <c r="BH235" i="23"/>
  <c r="BH264" i="23" s="1"/>
  <c r="AR16" i="59"/>
  <c r="AR9" i="59" s="1"/>
  <c r="BJ235" i="23"/>
  <c r="BJ264" i="23" s="1"/>
  <c r="AT16" i="59"/>
  <c r="AT9" i="59" s="1"/>
  <c r="O22" i="59"/>
  <c r="AO235" i="23"/>
  <c r="AO264" i="23" s="1"/>
  <c r="Y16" i="59"/>
  <c r="Y9" i="59" s="1"/>
  <c r="AH235" i="23"/>
  <c r="AH264" i="23" s="1"/>
  <c r="R9" i="59"/>
  <c r="BB235" i="23"/>
  <c r="BB264" i="23" s="1"/>
  <c r="AL16" i="59"/>
  <c r="AL9" i="59" s="1"/>
  <c r="X16" i="59"/>
  <c r="X9" i="59" s="1"/>
  <c r="AN235" i="23"/>
  <c r="AN264" i="23" s="1"/>
  <c r="BG235" i="23"/>
  <c r="BG264" i="23" s="1"/>
  <c r="AQ16" i="59"/>
  <c r="AQ9" i="59" s="1"/>
  <c r="AA16" i="59"/>
  <c r="AA9" i="59" s="1"/>
  <c r="AQ235" i="23"/>
  <c r="AQ264" i="23" s="1"/>
  <c r="AV235" i="23"/>
  <c r="AV264" i="23" s="1"/>
  <c r="AF16" i="59"/>
  <c r="AF9" i="59" s="1"/>
  <c r="AO16" i="59"/>
  <c r="AO9" i="59" s="1"/>
  <c r="BE235" i="23"/>
  <c r="BE264" i="23" s="1"/>
  <c r="AM235" i="23"/>
  <c r="AM264" i="23" s="1"/>
  <c r="W16" i="59"/>
  <c r="W9" i="59" s="1"/>
  <c r="F69" i="43" l="1"/>
  <c r="F103" i="43" s="1"/>
  <c r="AG264" i="23"/>
  <c r="AP8" i="59"/>
  <c r="AP27" i="55" s="1"/>
  <c r="X8" i="59"/>
  <c r="X27" i="55" s="1"/>
  <c r="AB8" i="59"/>
  <c r="AB27" i="55" s="1"/>
  <c r="AU8" i="59"/>
  <c r="AU27" i="55" s="1"/>
  <c r="AE8" i="59"/>
  <c r="AE27" i="55" s="1"/>
  <c r="AV8" i="59"/>
  <c r="AV27" i="55" s="1"/>
  <c r="AC8" i="59"/>
  <c r="AC27" i="55" s="1"/>
  <c r="Z8" i="59"/>
  <c r="Z27" i="55" s="1"/>
  <c r="R8" i="59"/>
  <c r="R27" i="55" s="1"/>
  <c r="U8" i="59"/>
  <c r="U27" i="55" s="1"/>
  <c r="AO8" i="59"/>
  <c r="AO27" i="55" s="1"/>
  <c r="AW8" i="59"/>
  <c r="AW27" i="55" s="1"/>
  <c r="AH8" i="59"/>
  <c r="AH27" i="55" s="1"/>
  <c r="AS8" i="59"/>
  <c r="AS27" i="55" s="1"/>
  <c r="V8" i="59"/>
  <c r="V27" i="55" s="1"/>
  <c r="W8" i="59"/>
  <c r="W27" i="55" s="1"/>
  <c r="AF8" i="59"/>
  <c r="AF27" i="55" s="1"/>
  <c r="AQ8" i="59"/>
  <c r="AQ27" i="55" s="1"/>
  <c r="AL8" i="59"/>
  <c r="AL27" i="55" s="1"/>
  <c r="Y8" i="59"/>
  <c r="Y27" i="55" s="1"/>
  <c r="Q8" i="59"/>
  <c r="Q27" i="55" s="1"/>
  <c r="AJ8" i="59"/>
  <c r="AJ27" i="55" s="1"/>
  <c r="AA8" i="59"/>
  <c r="AA27" i="55" s="1"/>
  <c r="AT8" i="59"/>
  <c r="AT27" i="55" s="1"/>
  <c r="S8" i="59"/>
  <c r="S27" i="55" s="1"/>
  <c r="T8" i="59"/>
  <c r="T27" i="55" s="1"/>
  <c r="AR8" i="59"/>
  <c r="AR27" i="55" s="1"/>
  <c r="P8" i="59"/>
  <c r="P27" i="55" s="1"/>
  <c r="AG8" i="59"/>
  <c r="AG27" i="55" s="1"/>
  <c r="AD8" i="59"/>
  <c r="AD27" i="55" s="1"/>
  <c r="AI8" i="59"/>
  <c r="AI27" i="55" s="1"/>
  <c r="AM8" i="59"/>
  <c r="AM27" i="55" s="1"/>
  <c r="AN8" i="59"/>
  <c r="AN27" i="55" s="1"/>
  <c r="AK8" i="59"/>
  <c r="AK27" i="55" s="1"/>
  <c r="AA35" i="28"/>
  <c r="AB36" i="28"/>
  <c r="BM277" i="23"/>
  <c r="AL69" i="43"/>
  <c r="AL103" i="43" s="1"/>
  <c r="BM234" i="23"/>
  <c r="BM270" i="23"/>
  <c r="BM117" i="23"/>
  <c r="AR270" i="23"/>
  <c r="AR234" i="23"/>
  <c r="Q69" i="43"/>
  <c r="Q103" i="43" s="1"/>
  <c r="AR117" i="23"/>
  <c r="AJ234" i="23"/>
  <c r="AJ270" i="23"/>
  <c r="I69" i="43"/>
  <c r="I103" i="43" s="1"/>
  <c r="AJ117" i="23"/>
  <c r="AH69" i="43"/>
  <c r="AH103" i="43" s="1"/>
  <c r="BI234" i="23"/>
  <c r="BI270" i="23"/>
  <c r="BI117" i="23"/>
  <c r="AL234" i="23"/>
  <c r="AL270" i="23"/>
  <c r="K69" i="43"/>
  <c r="K103" i="43" s="1"/>
  <c r="AL117" i="23"/>
  <c r="AS234" i="23"/>
  <c r="R69" i="43"/>
  <c r="R103" i="43" s="1"/>
  <c r="AS270" i="23"/>
  <c r="AS117" i="23"/>
  <c r="AF69" i="43"/>
  <c r="AF103" i="43" s="1"/>
  <c r="BG270" i="23"/>
  <c r="BG234" i="23"/>
  <c r="BG117" i="23"/>
  <c r="AO234" i="23"/>
  <c r="AO270" i="23"/>
  <c r="N69" i="43"/>
  <c r="N103" i="43" s="1"/>
  <c r="AO117" i="23"/>
  <c r="AG270" i="23"/>
  <c r="AG234" i="23"/>
  <c r="AG117" i="23"/>
  <c r="AE69" i="43"/>
  <c r="AE103" i="43" s="1"/>
  <c r="BF270" i="23"/>
  <c r="BF234" i="23"/>
  <c r="BF117" i="23"/>
  <c r="AK270" i="23"/>
  <c r="AK234" i="23"/>
  <c r="J69" i="43"/>
  <c r="J103" i="43" s="1"/>
  <c r="AK117" i="23"/>
  <c r="Y69" i="43"/>
  <c r="Y103" i="43" s="1"/>
  <c r="AZ270" i="23"/>
  <c r="AZ234" i="23"/>
  <c r="AZ117" i="23"/>
  <c r="AN270" i="23"/>
  <c r="AN234" i="23"/>
  <c r="M69" i="43"/>
  <c r="M103" i="43" s="1"/>
  <c r="AN117" i="23"/>
  <c r="AI69" i="43"/>
  <c r="AI103" i="43" s="1"/>
  <c r="BJ270" i="23"/>
  <c r="BJ234" i="23"/>
  <c r="BJ117" i="23"/>
  <c r="AI234" i="23"/>
  <c r="AI270" i="23"/>
  <c r="H69" i="43"/>
  <c r="H103" i="43" s="1"/>
  <c r="AI117" i="23"/>
  <c r="AX270" i="23"/>
  <c r="W69" i="43"/>
  <c r="W103" i="43" s="1"/>
  <c r="AX234" i="23"/>
  <c r="AX117" i="23"/>
  <c r="AJ69" i="43"/>
  <c r="AJ103" i="43" s="1"/>
  <c r="BK277" i="23"/>
  <c r="BK234" i="23"/>
  <c r="BK270" i="23"/>
  <c r="BK117" i="23"/>
  <c r="T69" i="43"/>
  <c r="T103" i="43" s="1"/>
  <c r="AU234" i="23"/>
  <c r="AU270" i="23"/>
  <c r="AU117" i="23"/>
  <c r="AK69" i="43"/>
  <c r="AK103" i="43" s="1"/>
  <c r="BL234" i="23"/>
  <c r="BL270" i="23"/>
  <c r="BL117" i="23"/>
  <c r="O69" i="43"/>
  <c r="O103" i="43" s="1"/>
  <c r="AP270" i="23"/>
  <c r="AP234" i="23"/>
  <c r="AP117" i="23"/>
  <c r="AM234" i="23"/>
  <c r="AM270" i="23"/>
  <c r="L69" i="43"/>
  <c r="L103" i="43" s="1"/>
  <c r="AM117" i="23"/>
  <c r="AH234" i="23"/>
  <c r="AH270" i="23"/>
  <c r="G69" i="43"/>
  <c r="G103" i="43" s="1"/>
  <c r="AH117" i="23"/>
  <c r="AD69" i="43"/>
  <c r="AD103" i="43" s="1"/>
  <c r="BE270" i="23"/>
  <c r="BE234" i="23"/>
  <c r="BE117" i="23"/>
  <c r="O16" i="59"/>
  <c r="O9" i="59" s="1"/>
  <c r="AE235" i="23"/>
  <c r="AE264" i="23" s="1"/>
  <c r="E69" i="43"/>
  <c r="E103" i="43" s="1"/>
  <c r="AF234" i="23"/>
  <c r="AF270" i="23"/>
  <c r="AF117" i="23"/>
  <c r="AT234" i="23"/>
  <c r="AT270" i="23"/>
  <c r="S69" i="43"/>
  <c r="S103" i="43" s="1"/>
  <c r="AT117" i="23"/>
  <c r="U69" i="43"/>
  <c r="U103" i="43" s="1"/>
  <c r="AV270" i="23"/>
  <c r="AV234" i="23"/>
  <c r="AV117" i="23"/>
  <c r="BB234" i="23"/>
  <c r="BB270" i="23"/>
  <c r="AA69" i="43"/>
  <c r="AA103" i="43" s="1"/>
  <c r="BB117" i="23"/>
  <c r="LH56" i="25"/>
  <c r="LG55" i="25"/>
  <c r="AQ234" i="23"/>
  <c r="P69" i="43"/>
  <c r="P103" i="43" s="1"/>
  <c r="AQ270" i="23"/>
  <c r="AQ117" i="23"/>
  <c r="AG69" i="43"/>
  <c r="AG103" i="43" s="1"/>
  <c r="BH270" i="23"/>
  <c r="BH234" i="23"/>
  <c r="BH117" i="23"/>
  <c r="AW234" i="23"/>
  <c r="AW270" i="23"/>
  <c r="V69" i="43"/>
  <c r="V103" i="43" s="1"/>
  <c r="AW117" i="23"/>
  <c r="X69" i="43"/>
  <c r="X103" i="43" s="1"/>
  <c r="AY270" i="23"/>
  <c r="AY234" i="23"/>
  <c r="AY117" i="23"/>
  <c r="BC270" i="23"/>
  <c r="AB69" i="43"/>
  <c r="AB103" i="43" s="1"/>
  <c r="BC234" i="23"/>
  <c r="BC117" i="23"/>
  <c r="BD234" i="23"/>
  <c r="BD270" i="23"/>
  <c r="AC69" i="43"/>
  <c r="AC103" i="43" s="1"/>
  <c r="BD117" i="23"/>
  <c r="BA234" i="23"/>
  <c r="BA270" i="23"/>
  <c r="Z69" i="43"/>
  <c r="Z103" i="43" s="1"/>
  <c r="BA117" i="23"/>
  <c r="O8" i="59" l="1"/>
  <c r="O27" i="55" s="1"/>
  <c r="AC36" i="28"/>
  <c r="AB35" i="28"/>
  <c r="AP122" i="23"/>
  <c r="AS122" i="23"/>
  <c r="BC122" i="23"/>
  <c r="AQ122" i="23"/>
  <c r="R531" i="43"/>
  <c r="AD18" i="28"/>
  <c r="X39" i="27"/>
  <c r="X68" i="27" s="1"/>
  <c r="AM122" i="23"/>
  <c r="BK122" i="23"/>
  <c r="AF531" i="43"/>
  <c r="AP18" i="28"/>
  <c r="AJ39" i="27"/>
  <c r="AJ68" i="27" s="1"/>
  <c r="AG122" i="23"/>
  <c r="AC18" i="28"/>
  <c r="Q531" i="43"/>
  <c r="W39" i="27"/>
  <c r="W68" i="27" s="1"/>
  <c r="AR122" i="23"/>
  <c r="P18" i="28"/>
  <c r="D531" i="43"/>
  <c r="J39" i="27"/>
  <c r="J68" i="27" s="1"/>
  <c r="M531" i="43"/>
  <c r="Y18" i="28"/>
  <c r="S39" i="27"/>
  <c r="S68" i="27" s="1"/>
  <c r="BH122" i="23"/>
  <c r="O531" i="43"/>
  <c r="AA18" i="28"/>
  <c r="U39" i="27"/>
  <c r="U68" i="27" s="1"/>
  <c r="LG56" i="25"/>
  <c r="LF55" i="25"/>
  <c r="T531" i="43"/>
  <c r="AF18" i="28"/>
  <c r="Z39" i="27"/>
  <c r="Z68" i="27" s="1"/>
  <c r="AT122" i="23"/>
  <c r="K531" i="43"/>
  <c r="W18" i="28"/>
  <c r="Q39" i="27"/>
  <c r="Q68" i="27" s="1"/>
  <c r="AK531" i="43"/>
  <c r="AU18" i="28"/>
  <c r="AO39" i="27"/>
  <c r="AO68" i="27" s="1"/>
  <c r="AN122" i="23"/>
  <c r="BF122" i="23"/>
  <c r="Q18" i="28"/>
  <c r="E531" i="43"/>
  <c r="K39" i="27"/>
  <c r="K68" i="27" s="1"/>
  <c r="AJ122" i="23"/>
  <c r="AV122" i="23"/>
  <c r="R18" i="28"/>
  <c r="F531" i="43"/>
  <c r="L39" i="27"/>
  <c r="L68" i="27" s="1"/>
  <c r="AU122" i="23"/>
  <c r="AU28" i="55"/>
  <c r="AU26" i="55" s="1"/>
  <c r="AT18" i="28"/>
  <c r="AJ531" i="43"/>
  <c r="AN39" i="27"/>
  <c r="AN68" i="27" s="1"/>
  <c r="X18" i="28"/>
  <c r="L531" i="43"/>
  <c r="R39" i="27"/>
  <c r="R68" i="27" s="1"/>
  <c r="I531" i="43"/>
  <c r="U18" i="28"/>
  <c r="O39" i="27"/>
  <c r="O68" i="27" s="1"/>
  <c r="T18" i="28"/>
  <c r="H531" i="43"/>
  <c r="N39" i="27"/>
  <c r="N68" i="27" s="1"/>
  <c r="AH18" i="28"/>
  <c r="X531" i="43"/>
  <c r="AB39" i="27"/>
  <c r="AB68" i="27" s="1"/>
  <c r="AW28" i="55"/>
  <c r="AW26" i="55" s="1"/>
  <c r="AA531" i="43"/>
  <c r="AK18" i="28"/>
  <c r="AE39" i="27"/>
  <c r="AE68" i="27" s="1"/>
  <c r="AB531" i="43"/>
  <c r="AL18" i="28"/>
  <c r="AF39" i="27"/>
  <c r="AF68" i="27" s="1"/>
  <c r="AH122" i="23"/>
  <c r="AE18" i="28"/>
  <c r="S531" i="43"/>
  <c r="Y39" i="27"/>
  <c r="Y68" i="27" s="1"/>
  <c r="BJ122" i="23"/>
  <c r="AK122" i="23"/>
  <c r="AI531" i="43"/>
  <c r="AS18" i="28"/>
  <c r="AM39" i="27"/>
  <c r="AM68" i="27" s="1"/>
  <c r="AW122" i="23"/>
  <c r="BB122" i="23"/>
  <c r="E235" i="23"/>
  <c r="AE234" i="23"/>
  <c r="E234" i="23" s="1"/>
  <c r="D69" i="43"/>
  <c r="AZ5" i="45" s="1" a="1"/>
  <c r="AE277" i="23"/>
  <c r="AE270" i="23"/>
  <c r="AE117" i="23"/>
  <c r="AE531" i="43"/>
  <c r="AO18" i="28"/>
  <c r="AI39" i="27"/>
  <c r="AI68" i="27" s="1"/>
  <c r="BL122" i="23"/>
  <c r="AI122" i="23"/>
  <c r="AZ122" i="23"/>
  <c r="BG122" i="23"/>
  <c r="BI122" i="23"/>
  <c r="AC531" i="43"/>
  <c r="AM18" i="28"/>
  <c r="AG39" i="27"/>
  <c r="AG68" i="27" s="1"/>
  <c r="BD122" i="23"/>
  <c r="AH531" i="43"/>
  <c r="AR18" i="28"/>
  <c r="AL39" i="27"/>
  <c r="AL68" i="27" s="1"/>
  <c r="BA122" i="23"/>
  <c r="BE122" i="23"/>
  <c r="AL531" i="43"/>
  <c r="AV18" i="28"/>
  <c r="AP39" i="27"/>
  <c r="AP68" i="27" s="1"/>
  <c r="S18" i="28"/>
  <c r="G531" i="43"/>
  <c r="M39" i="27"/>
  <c r="M68" i="27" s="1"/>
  <c r="Z531" i="43"/>
  <c r="AJ18" i="28"/>
  <c r="AD39" i="27"/>
  <c r="AD68" i="27" s="1"/>
  <c r="AQ18" i="28"/>
  <c r="AG531" i="43"/>
  <c r="AK39" i="27"/>
  <c r="AK68" i="27" s="1"/>
  <c r="V18" i="28"/>
  <c r="J531" i="43"/>
  <c r="P39" i="27"/>
  <c r="P68" i="27" s="1"/>
  <c r="BM122" i="23"/>
  <c r="AB18" i="28"/>
  <c r="P531" i="43"/>
  <c r="V39" i="27"/>
  <c r="V68" i="27" s="1"/>
  <c r="AN18" i="28"/>
  <c r="AD531" i="43"/>
  <c r="AH39" i="27"/>
  <c r="AH68" i="27" s="1"/>
  <c r="AG18" i="28"/>
  <c r="W531" i="43"/>
  <c r="AA39" i="27"/>
  <c r="AA68" i="27" s="1"/>
  <c r="AY122" i="23"/>
  <c r="Y531" i="43"/>
  <c r="AI18" i="28"/>
  <c r="AC39" i="27"/>
  <c r="AC68" i="27" s="1"/>
  <c r="AF122" i="23"/>
  <c r="Z18" i="28"/>
  <c r="N531" i="43"/>
  <c r="T39" i="27"/>
  <c r="T68" i="27" s="1"/>
  <c r="AX122" i="23"/>
  <c r="AO122" i="23"/>
  <c r="AL122" i="23"/>
  <c r="AM531" i="43"/>
  <c r="AW18" i="28"/>
  <c r="AQ39" i="27"/>
  <c r="AQ68" i="27" s="1"/>
  <c r="O18" i="28" l="1"/>
  <c r="D18" i="28" s="1" a="1"/>
  <c r="D18" i="28" s="1"/>
  <c r="D78" i="43"/>
  <c r="AZ5" i="45"/>
  <c r="BA39" i="45"/>
  <c r="BD34" i="45"/>
  <c r="AZ30" i="45"/>
  <c r="BC25" i="45"/>
  <c r="BC17" i="45"/>
  <c r="BB8" i="45"/>
  <c r="BC37" i="45"/>
  <c r="BF32" i="45"/>
  <c r="BB28" i="45"/>
  <c r="BA23" i="45"/>
  <c r="AZ14" i="45"/>
  <c r="BC38" i="45"/>
  <c r="BF33" i="45"/>
  <c r="BB29" i="45"/>
  <c r="BE24" i="45"/>
  <c r="BE15" i="45"/>
  <c r="AZ39" i="45"/>
  <c r="BC34" i="45"/>
  <c r="BF29" i="45"/>
  <c r="BB25" i="45"/>
  <c r="BF16" i="45"/>
  <c r="BE7" i="45"/>
  <c r="BC22" i="45"/>
  <c r="BA20" i="45"/>
  <c r="BF17" i="45"/>
  <c r="BD15" i="45"/>
  <c r="BB13" i="45"/>
  <c r="BF5" i="45"/>
  <c r="BE37" i="45"/>
  <c r="BC35" i="45"/>
  <c r="BA33" i="45"/>
  <c r="BF30" i="45"/>
  <c r="BD28" i="45"/>
  <c r="BB26" i="45"/>
  <c r="AZ24" i="45"/>
  <c r="BE21" i="45"/>
  <c r="BC19" i="45"/>
  <c r="BA17" i="45"/>
  <c r="BF14" i="45"/>
  <c r="BD12" i="45"/>
  <c r="BB10" i="45"/>
  <c r="AZ8" i="45"/>
  <c r="BE5" i="45"/>
  <c r="AZ11" i="45"/>
  <c r="BD7" i="45"/>
  <c r="BF39" i="45"/>
  <c r="BD37" i="45"/>
  <c r="BB35" i="45"/>
  <c r="AZ33" i="45"/>
  <c r="BE30" i="45"/>
  <c r="BC28" i="45"/>
  <c r="BA26" i="45"/>
  <c r="BF23" i="45"/>
  <c r="BD21" i="45"/>
  <c r="BB19" i="45"/>
  <c r="AZ17" i="45"/>
  <c r="BE14" i="45"/>
  <c r="BC12" i="45"/>
  <c r="BA10" i="45"/>
  <c r="BF7" i="45"/>
  <c r="BD5" i="45"/>
  <c r="AZ38" i="45"/>
  <c r="BC33" i="45"/>
  <c r="BF28" i="45"/>
  <c r="BB24" i="45"/>
  <c r="BA15" i="45"/>
  <c r="AZ6" i="45"/>
  <c r="BB36" i="45"/>
  <c r="BE31" i="45"/>
  <c r="BA27" i="45"/>
  <c r="BF20" i="45"/>
  <c r="BE11" i="45"/>
  <c r="BB37" i="45"/>
  <c r="BE32" i="45"/>
  <c r="BA28" i="45"/>
  <c r="BD22" i="45"/>
  <c r="BC13" i="45"/>
  <c r="BF37" i="45"/>
  <c r="BB33" i="45"/>
  <c r="BE28" i="45"/>
  <c r="BE23" i="45"/>
  <c r="BD14" i="45"/>
  <c r="BC5" i="45"/>
  <c r="BA24" i="45"/>
  <c r="BF21" i="45"/>
  <c r="BD19" i="45"/>
  <c r="BB17" i="45"/>
  <c r="AZ15" i="45"/>
  <c r="BD11" i="45"/>
  <c r="BC39" i="45"/>
  <c r="BA37" i="45"/>
  <c r="BF34" i="45"/>
  <c r="BD32" i="45"/>
  <c r="BB30" i="45"/>
  <c r="AZ28" i="45"/>
  <c r="BE25" i="45"/>
  <c r="BC23" i="45"/>
  <c r="BA21" i="45"/>
  <c r="BF18" i="45"/>
  <c r="BD16" i="45"/>
  <c r="BB14" i="45"/>
  <c r="AZ12" i="45"/>
  <c r="BE9" i="45"/>
  <c r="BC7" i="45"/>
  <c r="BA5" i="45"/>
  <c r="BC10" i="45"/>
  <c r="AZ7" i="45"/>
  <c r="BB39" i="45"/>
  <c r="AZ37" i="45"/>
  <c r="BE34" i="45"/>
  <c r="BC32" i="45"/>
  <c r="BA30" i="45"/>
  <c r="BF27" i="45"/>
  <c r="BD25" i="45"/>
  <c r="BB23" i="45"/>
  <c r="AZ21" i="45"/>
  <c r="BE18" i="45"/>
  <c r="BC16" i="45"/>
  <c r="BA14" i="45"/>
  <c r="BF11" i="45"/>
  <c r="BD9" i="45"/>
  <c r="BB7" i="45"/>
  <c r="BF36" i="45"/>
  <c r="BB32" i="45"/>
  <c r="BE27" i="45"/>
  <c r="AZ22" i="45"/>
  <c r="BF12" i="45"/>
  <c r="BE39" i="45"/>
  <c r="BA35" i="45"/>
  <c r="BD30" i="45"/>
  <c r="AZ26" i="45"/>
  <c r="BD18" i="45"/>
  <c r="BC9" i="45"/>
  <c r="BD31" i="45"/>
  <c r="AZ27" i="45"/>
  <c r="BB20" i="45"/>
  <c r="BF8" i="45"/>
  <c r="BE36" i="45"/>
  <c r="BA32" i="45"/>
  <c r="BD27" i="45"/>
  <c r="BC21" i="45"/>
  <c r="BB12" i="45"/>
  <c r="BD39" i="45"/>
  <c r="BD23" i="45"/>
  <c r="BB21" i="45"/>
  <c r="AZ19" i="45"/>
  <c r="BE35" i="45"/>
  <c r="BD10" i="45"/>
  <c r="BF24" i="45"/>
  <c r="AZ35" i="45"/>
  <c r="BD6" i="45"/>
  <c r="BA19" i="45"/>
  <c r="AZ23" i="45"/>
  <c r="BA16" i="45"/>
  <c r="BE8" i="45"/>
  <c r="AZ36" i="45"/>
  <c r="BC31" i="45"/>
  <c r="BF26" i="45"/>
  <c r="BB22" i="45"/>
  <c r="BE17" i="45"/>
  <c r="BA13" i="45"/>
  <c r="BD8" i="45"/>
  <c r="BA12" i="45"/>
  <c r="BB5" i="45"/>
  <c r="BF35" i="45"/>
  <c r="BB31" i="45"/>
  <c r="BE26" i="45"/>
  <c r="BA22" i="45"/>
  <c r="BD17" i="45"/>
  <c r="AZ13" i="45"/>
  <c r="BC8" i="45"/>
  <c r="BD26" i="45"/>
  <c r="BA7" i="45"/>
  <c r="BA11" i="45"/>
  <c r="BC18" i="45"/>
  <c r="BE33" i="45"/>
  <c r="BD24" i="45"/>
  <c r="BC15" i="45"/>
  <c r="BB6" i="45"/>
  <c r="BA38" i="45"/>
  <c r="AZ29" i="45"/>
  <c r="BF19" i="45"/>
  <c r="BE10" i="45"/>
  <c r="BE19" i="45"/>
  <c r="BA36" i="45"/>
  <c r="BE16" i="45"/>
  <c r="BD36" i="45"/>
  <c r="BC27" i="45"/>
  <c r="BB18" i="45"/>
  <c r="BA9" i="45"/>
  <c r="BC6" i="45"/>
  <c r="BF31" i="45"/>
  <c r="BE22" i="45"/>
  <c r="BD13" i="45"/>
  <c r="BA31" i="45"/>
  <c r="BD38" i="45"/>
  <c r="BB16" i="45"/>
  <c r="BC30" i="45"/>
  <c r="BD35" i="45"/>
  <c r="AZ10" i="45"/>
  <c r="BE20" i="45"/>
  <c r="BC14" i="45"/>
  <c r="BF38" i="45"/>
  <c r="BB34" i="45"/>
  <c r="BE29" i="45"/>
  <c r="BA25" i="45"/>
  <c r="BD20" i="45"/>
  <c r="AZ16" i="45"/>
  <c r="BC11" i="45"/>
  <c r="BF6" i="45"/>
  <c r="BB9" i="45"/>
  <c r="BE38" i="45"/>
  <c r="BA34" i="45"/>
  <c r="BD29" i="45"/>
  <c r="AZ25" i="45"/>
  <c r="BC20" i="45"/>
  <c r="BF15" i="45"/>
  <c r="BB11" i="45"/>
  <c r="BE6" i="45"/>
  <c r="AZ34" i="45"/>
  <c r="BF25" i="45"/>
  <c r="AZ31" i="45"/>
  <c r="BF13" i="45"/>
  <c r="BB38" i="45"/>
  <c r="BA29" i="45"/>
  <c r="AZ20" i="45"/>
  <c r="BF10" i="45"/>
  <c r="BA8" i="45"/>
  <c r="BD33" i="45"/>
  <c r="BC24" i="45"/>
  <c r="BB15" i="45"/>
  <c r="BA6" i="45"/>
  <c r="BC29" i="45"/>
  <c r="AZ18" i="45"/>
  <c r="BC26" i="45"/>
  <c r="BF9" i="45"/>
  <c r="AZ32" i="45"/>
  <c r="BF22" i="45"/>
  <c r="BE13" i="45"/>
  <c r="BE12" i="45"/>
  <c r="BC36" i="45"/>
  <c r="BB27" i="45"/>
  <c r="BA18" i="45"/>
  <c r="AZ9" i="45"/>
  <c r="AW30" i="55"/>
  <c r="AW25" i="55" s="1"/>
  <c r="AU30" i="55"/>
  <c r="AU25" i="55" s="1"/>
  <c r="AC35" i="28"/>
  <c r="AD36" i="28"/>
  <c r="I536" i="43"/>
  <c r="L536" i="43"/>
  <c r="AH536" i="43"/>
  <c r="AB536" i="43"/>
  <c r="O28" i="55"/>
  <c r="O26" i="55" s="1"/>
  <c r="O30" i="55" s="1"/>
  <c r="O25" i="55" s="1"/>
  <c r="O12" i="55" s="1"/>
  <c r="M536" i="43"/>
  <c r="Y536" i="43"/>
  <c r="AM536" i="43"/>
  <c r="AL536" i="43"/>
  <c r="AI536" i="43"/>
  <c r="Z536" i="43"/>
  <c r="D103" i="43"/>
  <c r="AJ536" i="43"/>
  <c r="F536" i="43"/>
  <c r="T536" i="43"/>
  <c r="LF56" i="25"/>
  <c r="LE55" i="25"/>
  <c r="P536" i="43"/>
  <c r="E536" i="43"/>
  <c r="AK536" i="43"/>
  <c r="AC536" i="43"/>
  <c r="W536" i="43"/>
  <c r="AD536" i="43"/>
  <c r="AG536" i="43"/>
  <c r="G536" i="43"/>
  <c r="S536" i="43"/>
  <c r="H536" i="43"/>
  <c r="R536" i="43"/>
  <c r="K536" i="43"/>
  <c r="Q536" i="43"/>
  <c r="X536" i="43"/>
  <c r="D536" i="43"/>
  <c r="C531" i="43"/>
  <c r="I39" i="27"/>
  <c r="AF536" i="43"/>
  <c r="O536" i="43"/>
  <c r="N536" i="43"/>
  <c r="AA536" i="43"/>
  <c r="J536" i="43"/>
  <c r="AE536" i="43"/>
  <c r="AE122" i="23"/>
  <c r="O7" i="55" l="1"/>
  <c r="O32" i="55" s="1"/>
  <c r="D104" i="43"/>
  <c r="BH3" i="45" a="1"/>
  <c r="BH3" i="45" s="1"/>
  <c r="AD35" i="28"/>
  <c r="AE36" i="28"/>
  <c r="I68" i="27"/>
  <c r="D68" i="27" s="1"/>
  <c r="G68" i="27" s="1"/>
  <c r="D39" i="27"/>
  <c r="C452" i="43"/>
  <c r="LE56" i="25"/>
  <c r="LD55" i="25"/>
  <c r="C536" i="43"/>
  <c r="O33" i="28" l="1"/>
  <c r="O48" i="28" s="1"/>
  <c r="O49" i="28" s="1"/>
  <c r="O10" i="55"/>
  <c r="AW12" i="55"/>
  <c r="AL96" i="43"/>
  <c r="AU12" i="55"/>
  <c r="AJ96" i="43"/>
  <c r="BK229" i="23"/>
  <c r="BM229" i="23"/>
  <c r="AF36" i="28"/>
  <c r="AE35" i="28"/>
  <c r="LD56" i="25"/>
  <c r="LC55" i="25"/>
  <c r="O40" i="28" l="1"/>
  <c r="AE229" i="23"/>
  <c r="AE1516" i="23" s="1"/>
  <c r="AE1496" i="23" s="1"/>
  <c r="AJ97" i="43"/>
  <c r="BK227" i="23"/>
  <c r="AU7" i="55"/>
  <c r="AU23" i="55" s="1"/>
  <c r="BM227" i="23"/>
  <c r="AL97" i="43"/>
  <c r="AW7" i="55"/>
  <c r="BM1616" i="23" s="1"/>
  <c r="BM1609" i="23" s="1"/>
  <c r="AG36" i="28"/>
  <c r="AF35" i="28"/>
  <c r="D96" i="43"/>
  <c r="D107" i="43" s="1"/>
  <c r="BK1516" i="23"/>
  <c r="BK1496" i="23" s="1"/>
  <c r="LC56" i="25"/>
  <c r="LB55" i="25"/>
  <c r="BM1516" i="23"/>
  <c r="BM1496" i="23" s="1"/>
  <c r="D97" i="43" l="1"/>
  <c r="AJ108" i="43"/>
  <c r="AL107" i="43"/>
  <c r="AW23" i="55"/>
  <c r="AW18" i="55"/>
  <c r="AW33" i="28"/>
  <c r="AW48" i="28" s="1"/>
  <c r="AW49" i="28" s="1"/>
  <c r="AU33" i="28"/>
  <c r="AU48" i="28" s="1"/>
  <c r="AU49" i="28" s="1"/>
  <c r="AU10" i="55"/>
  <c r="AW10" i="55"/>
  <c r="BK1616" i="23"/>
  <c r="BK1609" i="23" s="1"/>
  <c r="AU18" i="55"/>
  <c r="O23" i="55"/>
  <c r="AG35" i="28"/>
  <c r="AH36" i="28"/>
  <c r="LB56" i="25"/>
  <c r="V44" i="25"/>
  <c r="LA55" i="25"/>
  <c r="BM268" i="23"/>
  <c r="BM275" i="23"/>
  <c r="AQ36" i="27"/>
  <c r="AQ65" i="27" s="1"/>
  <c r="BM114" i="23"/>
  <c r="BM226" i="23"/>
  <c r="BK268" i="23"/>
  <c r="AO36" i="27"/>
  <c r="AO65" i="27" s="1"/>
  <c r="BK275" i="23"/>
  <c r="BK114" i="23"/>
  <c r="BK226" i="23"/>
  <c r="AU32" i="28" l="1"/>
  <c r="AW32" i="28"/>
  <c r="AJ107" i="43"/>
  <c r="AL108" i="43"/>
  <c r="AE1616" i="23"/>
  <c r="AE227" i="23"/>
  <c r="O18" i="55"/>
  <c r="V46" i="25"/>
  <c r="AI36" i="28"/>
  <c r="AH35" i="28"/>
  <c r="BM325" i="23"/>
  <c r="BM1231" i="23"/>
  <c r="BM113" i="23"/>
  <c r="AM528" i="43"/>
  <c r="AL109" i="43"/>
  <c r="AW8" i="28"/>
  <c r="BM318" i="23"/>
  <c r="BK325" i="23"/>
  <c r="BK1231" i="23"/>
  <c r="BK113" i="23"/>
  <c r="AK528" i="43"/>
  <c r="AU8" i="28"/>
  <c r="AJ109" i="43"/>
  <c r="BK318" i="23"/>
  <c r="BK319" i="23"/>
  <c r="BK265" i="23"/>
  <c r="LA56" i="25"/>
  <c r="KZ55" i="25"/>
  <c r="BM319" i="23"/>
  <c r="BM265" i="23"/>
  <c r="AE226" i="23" l="1"/>
  <c r="AE275" i="23"/>
  <c r="O32" i="28"/>
  <c r="C70" i="28"/>
  <c r="C71" i="28" s="1"/>
  <c r="C73" i="28"/>
  <c r="I36" i="27"/>
  <c r="O39" i="28"/>
  <c r="AE268" i="23"/>
  <c r="AI35" i="28"/>
  <c r="AJ36" i="28"/>
  <c r="V8" i="25"/>
  <c r="BM320" i="23"/>
  <c r="BM317" i="23" s="1"/>
  <c r="BM312" i="23" s="1"/>
  <c r="BK123" i="23"/>
  <c r="BK320" i="23"/>
  <c r="BK317" i="23" s="1"/>
  <c r="BK312" i="23" s="1"/>
  <c r="AK527" i="43"/>
  <c r="BK1486" i="23"/>
  <c r="BK1485" i="23" s="1"/>
  <c r="AO35" i="27"/>
  <c r="AM527" i="43"/>
  <c r="BM1486" i="23"/>
  <c r="BM1485" i="23" s="1"/>
  <c r="AQ35" i="27"/>
  <c r="BM123" i="23"/>
  <c r="BK1515" i="23"/>
  <c r="BK1500" i="23" s="1"/>
  <c r="BK1499" i="23" s="1"/>
  <c r="BK161" i="23" s="1"/>
  <c r="BK217" i="23"/>
  <c r="KZ56" i="25"/>
  <c r="KY55" i="25"/>
  <c r="BM217" i="23"/>
  <c r="BM1515" i="23"/>
  <c r="BM1500" i="23" s="1"/>
  <c r="BM1499" i="23" s="1"/>
  <c r="BM161" i="23" s="1"/>
  <c r="I65" i="27" l="1"/>
  <c r="AE114" i="23"/>
  <c r="AE273" i="23"/>
  <c r="D314" i="43" s="1"/>
  <c r="AE319" i="23"/>
  <c r="AE265" i="23"/>
  <c r="AE123" i="23" s="1"/>
  <c r="D329" i="43" s="1"/>
  <c r="AE1231" i="23"/>
  <c r="AE113" i="23"/>
  <c r="AE325" i="23"/>
  <c r="D108" i="43"/>
  <c r="V38" i="25"/>
  <c r="V39" i="25"/>
  <c r="Y221" i="23"/>
  <c r="AK36" i="28"/>
  <c r="AJ35" i="28"/>
  <c r="BM1513" i="23"/>
  <c r="BK207" i="23"/>
  <c r="AK591" i="43" s="1"/>
  <c r="BK214" i="23"/>
  <c r="AM537" i="43"/>
  <c r="AL329" i="43"/>
  <c r="AQ64" i="27"/>
  <c r="AO64" i="27"/>
  <c r="KY56" i="25"/>
  <c r="KX55" i="25"/>
  <c r="BK149" i="23"/>
  <c r="AJ329" i="43"/>
  <c r="AK537" i="43"/>
  <c r="BM149" i="23"/>
  <c r="BM207" i="23"/>
  <c r="AM591" i="43" s="1"/>
  <c r="Z512" i="43" s="1"/>
  <c r="BM214" i="23"/>
  <c r="C537" i="43" l="1"/>
  <c r="AE318" i="23"/>
  <c r="AE320" i="23" s="1"/>
  <c r="AE317" i="23" s="1"/>
  <c r="O8" i="28"/>
  <c r="C528" i="43"/>
  <c r="AE124" i="23"/>
  <c r="C538" i="43" s="1"/>
  <c r="AE1233" i="23"/>
  <c r="AF1224" i="23"/>
  <c r="AE1515" i="23"/>
  <c r="AE1500" i="23" s="1"/>
  <c r="AE1499" i="23" s="1"/>
  <c r="AE161" i="23" s="1"/>
  <c r="AE217" i="23"/>
  <c r="C527" i="43"/>
  <c r="C469" i="43" s="1"/>
  <c r="AE1486" i="23"/>
  <c r="AE1485" i="23" s="1"/>
  <c r="AE149" i="23" s="1"/>
  <c r="C561" i="43" s="1"/>
  <c r="I35" i="27"/>
  <c r="V12" i="25"/>
  <c r="V11" i="25"/>
  <c r="AL36" i="28"/>
  <c r="AK35" i="28"/>
  <c r="BM130" i="23"/>
  <c r="BM127" i="23" s="1"/>
  <c r="BM305" i="23"/>
  <c r="AW20" i="28" s="1"/>
  <c r="AW23" i="28" s="1"/>
  <c r="BK1513" i="23"/>
  <c r="BK305" i="23"/>
  <c r="AU20" i="28" s="1"/>
  <c r="AU23" i="28" s="1"/>
  <c r="BK130" i="23"/>
  <c r="AM561" i="43"/>
  <c r="BM1311" i="23"/>
  <c r="AK561" i="43"/>
  <c r="BK1311" i="23"/>
  <c r="KX56" i="25"/>
  <c r="KW55" i="25"/>
  <c r="AE1311" i="23" l="1"/>
  <c r="D109" i="43"/>
  <c r="I64" i="27"/>
  <c r="AE207" i="23"/>
  <c r="C591" i="43" s="1"/>
  <c r="R512" i="43" s="1"/>
  <c r="AE214" i="23"/>
  <c r="Z222" i="23"/>
  <c r="AM36" i="28"/>
  <c r="AL35" i="28"/>
  <c r="Z223" i="23"/>
  <c r="Z4" i="29"/>
  <c r="AQ47" i="27"/>
  <c r="AQ76" i="27" s="1"/>
  <c r="AM545" i="43"/>
  <c r="BM1350" i="23"/>
  <c r="AM542" i="43"/>
  <c r="AQ44" i="27"/>
  <c r="AQ73" i="27" s="1"/>
  <c r="KW56" i="25"/>
  <c r="KV55" i="25"/>
  <c r="AK545" i="43"/>
  <c r="AO47" i="27"/>
  <c r="AO76" i="27" s="1"/>
  <c r="BK127" i="23"/>
  <c r="AN36" i="28" l="1"/>
  <c r="AM35" i="28"/>
  <c r="KV56" i="25"/>
  <c r="KU55" i="25"/>
  <c r="AK542" i="43"/>
  <c r="BK1350" i="23"/>
  <c r="BK1347" i="23" s="1"/>
  <c r="AO44" i="27"/>
  <c r="AO73" i="27" s="1"/>
  <c r="AN35" i="28" l="1"/>
  <c r="AO36" i="28"/>
  <c r="KU56" i="25"/>
  <c r="KT55" i="25"/>
  <c r="AP36" i="28" l="1"/>
  <c r="AO35" i="28"/>
  <c r="KT56" i="25"/>
  <c r="KS55" i="25"/>
  <c r="AP35" i="28" l="1"/>
  <c r="AQ36" i="28"/>
  <c r="KS56" i="25"/>
  <c r="KR55" i="25"/>
  <c r="AQ35" i="28" l="1"/>
  <c r="AR36" i="28"/>
  <c r="KR56" i="25"/>
  <c r="KQ55" i="25"/>
  <c r="AS36" i="28" l="1"/>
  <c r="AR35" i="28"/>
  <c r="KQ56" i="25"/>
  <c r="KP55" i="25"/>
  <c r="AS35" i="28" l="1"/>
  <c r="AT36" i="28"/>
  <c r="U44" i="25"/>
  <c r="KP56" i="25"/>
  <c r="KO55" i="25"/>
  <c r="U46" i="25" l="1"/>
  <c r="AT35" i="28"/>
  <c r="AU36" i="28"/>
  <c r="AU40" i="28" s="1"/>
  <c r="KO56" i="25"/>
  <c r="KN55" i="25"/>
  <c r="AV36" i="28" l="1"/>
  <c r="AU35" i="28"/>
  <c r="AU39" i="28" s="1"/>
  <c r="U8" i="25"/>
  <c r="KN56" i="25"/>
  <c r="KM55" i="25"/>
  <c r="U38" i="25" l="1"/>
  <c r="X221" i="23"/>
  <c r="U39" i="25"/>
  <c r="AW36" i="28"/>
  <c r="AW40" i="28" s="1"/>
  <c r="AV35" i="28"/>
  <c r="KM56" i="25"/>
  <c r="KL55" i="25"/>
  <c r="U12" i="25" l="1"/>
  <c r="U11" i="25"/>
  <c r="AW35" i="28"/>
  <c r="AW39" i="28" s="1"/>
  <c r="KL56" i="25"/>
  <c r="KK55" i="25"/>
  <c r="Y222" i="23" l="1"/>
  <c r="Y223" i="23"/>
  <c r="Y4" i="29"/>
  <c r="KK56" i="25"/>
  <c r="KJ55" i="25"/>
  <c r="KJ56" i="25" l="1"/>
  <c r="KI55" i="25"/>
  <c r="KI56" i="25" l="1"/>
  <c r="KH55" i="25"/>
  <c r="KH56" i="25" l="1"/>
  <c r="KG55" i="25"/>
  <c r="KG56" i="25" l="1"/>
  <c r="KF55" i="25"/>
  <c r="KF56" i="25" l="1"/>
  <c r="KE55" i="25"/>
  <c r="KE56" i="25" l="1"/>
  <c r="KD55" i="25"/>
  <c r="KD56" i="25" l="1"/>
  <c r="T44" i="25"/>
  <c r="KC55" i="25"/>
  <c r="T46" i="25" l="1"/>
  <c r="KC56" i="25"/>
  <c r="KB55" i="25"/>
  <c r="T8" i="25" l="1"/>
  <c r="KB56" i="25"/>
  <c r="KA55" i="25"/>
  <c r="T39" i="25" l="1"/>
  <c r="W221" i="23"/>
  <c r="T38" i="25"/>
  <c r="KA56" i="25"/>
  <c r="JZ55" i="25"/>
  <c r="T11" i="25" l="1"/>
  <c r="T12" i="25"/>
  <c r="JZ56" i="25"/>
  <c r="JY55" i="25"/>
  <c r="X223" i="23" l="1"/>
  <c r="X4" i="29"/>
  <c r="X222" i="23"/>
  <c r="JY56" i="25"/>
  <c r="JX55" i="25"/>
  <c r="JX56" i="25" l="1"/>
  <c r="JW55" i="25"/>
  <c r="JW56" i="25" l="1"/>
  <c r="JV55" i="25"/>
  <c r="JV56" i="25" l="1"/>
  <c r="JU55" i="25"/>
  <c r="JU56" i="25" l="1"/>
  <c r="JT55" i="25"/>
  <c r="JT56" i="25" l="1"/>
  <c r="JS55" i="25"/>
  <c r="JS56" i="25" l="1"/>
  <c r="JR55" i="25"/>
  <c r="JR56" i="25" l="1"/>
  <c r="S44" i="25"/>
  <c r="JQ55" i="25"/>
  <c r="S46" i="25" l="1"/>
  <c r="JQ56" i="25"/>
  <c r="JP55" i="25"/>
  <c r="S8" i="25" l="1"/>
  <c r="JP56" i="25"/>
  <c r="JO55" i="25"/>
  <c r="S39" i="25" l="1"/>
  <c r="S38" i="25"/>
  <c r="V221" i="23"/>
  <c r="JO56" i="25"/>
  <c r="JN55" i="25"/>
  <c r="S11" i="25" l="1"/>
  <c r="S12" i="25"/>
  <c r="JN56" i="25"/>
  <c r="JM55" i="25"/>
  <c r="W223" i="23" l="1"/>
  <c r="W4" i="29"/>
  <c r="W222" i="23"/>
  <c r="JM56" i="25"/>
  <c r="JL55" i="25"/>
  <c r="JL56" i="25" l="1"/>
  <c r="JK55" i="25"/>
  <c r="JK56" i="25" l="1"/>
  <c r="JJ55" i="25"/>
  <c r="JJ56" i="25" l="1"/>
  <c r="JI55" i="25"/>
  <c r="JI56" i="25" l="1"/>
  <c r="JH55" i="25"/>
  <c r="JH56" i="25" l="1"/>
  <c r="JG55" i="25"/>
  <c r="JG56" i="25" l="1"/>
  <c r="JF55" i="25"/>
  <c r="JF56" i="25" l="1"/>
  <c r="R44" i="25"/>
  <c r="JE55" i="25"/>
  <c r="R46" i="25" l="1"/>
  <c r="JE56" i="25"/>
  <c r="JD55" i="25"/>
  <c r="R8" i="25" l="1"/>
  <c r="JD56" i="25"/>
  <c r="JC55" i="25"/>
  <c r="R38" i="25" l="1"/>
  <c r="U221" i="23"/>
  <c r="R39" i="25"/>
  <c r="JC56" i="25"/>
  <c r="JB55" i="25"/>
  <c r="R12" i="25" l="1"/>
  <c r="R11" i="25"/>
  <c r="JB56" i="25"/>
  <c r="JA55" i="25"/>
  <c r="V222" i="23" l="1"/>
  <c r="V223" i="23"/>
  <c r="V4" i="29"/>
  <c r="JA56" i="25"/>
  <c r="IZ55" i="25"/>
  <c r="IZ56" i="25" l="1"/>
  <c r="IY55" i="25"/>
  <c r="IY56" i="25" l="1"/>
  <c r="IX55" i="25"/>
  <c r="IX56" i="25" l="1"/>
  <c r="IW55" i="25"/>
  <c r="IW56" i="25" l="1"/>
  <c r="IV55" i="25"/>
  <c r="IV56" i="25" l="1"/>
  <c r="IU55" i="25"/>
  <c r="IU56" i="25" l="1"/>
  <c r="IT55" i="25"/>
  <c r="Q44" i="25" l="1"/>
  <c r="IT56" i="25"/>
  <c r="IS55" i="25"/>
  <c r="Q46" i="25" l="1"/>
  <c r="IS56" i="25"/>
  <c r="IR55" i="25"/>
  <c r="Q8" i="25" l="1"/>
  <c r="IR56" i="25"/>
  <c r="IQ55" i="25"/>
  <c r="Q39" i="25" l="1"/>
  <c r="Q38" i="25"/>
  <c r="T221" i="23"/>
  <c r="IQ56" i="25"/>
  <c r="IP55" i="25"/>
  <c r="Q11" i="25" l="1"/>
  <c r="Q12" i="25"/>
  <c r="IP56" i="25"/>
  <c r="IO55" i="25"/>
  <c r="U223" i="23" l="1"/>
  <c r="U4" i="29"/>
  <c r="U222" i="23"/>
  <c r="IO56" i="25"/>
  <c r="IN55" i="25"/>
  <c r="IN56" i="25" l="1"/>
  <c r="IM55" i="25"/>
  <c r="IM56" i="25" l="1"/>
  <c r="IL55" i="25"/>
  <c r="IL56" i="25" l="1"/>
  <c r="IK55" i="25"/>
  <c r="IK56" i="25" l="1"/>
  <c r="IJ55" i="25"/>
  <c r="IJ56" i="25" l="1"/>
  <c r="II55" i="25"/>
  <c r="II56" i="25" l="1"/>
  <c r="IH55" i="25"/>
  <c r="IH56" i="25" l="1"/>
  <c r="P44" i="25"/>
  <c r="IG55" i="25"/>
  <c r="P46" i="25" l="1"/>
  <c r="IG56" i="25"/>
  <c r="IF55" i="25"/>
  <c r="P8" i="25" l="1"/>
  <c r="IF56" i="25"/>
  <c r="IE55" i="25"/>
  <c r="S221" i="23" l="1"/>
  <c r="P38" i="25"/>
  <c r="P39" i="25"/>
  <c r="IE56" i="25"/>
  <c r="ID55" i="25"/>
  <c r="P12" i="25" l="1"/>
  <c r="P11" i="25"/>
  <c r="ID56" i="25"/>
  <c r="IC55" i="25"/>
  <c r="T222" i="23" l="1"/>
  <c r="T223" i="23"/>
  <c r="T4" i="29"/>
  <c r="IC56" i="25"/>
  <c r="IB55" i="25"/>
  <c r="IB56" i="25" l="1"/>
  <c r="IA55" i="25"/>
  <c r="IA56" i="25" l="1"/>
  <c r="HZ55" i="25"/>
  <c r="HZ56" i="25" l="1"/>
  <c r="HY55" i="25"/>
  <c r="HY56" i="25" l="1"/>
  <c r="HX55" i="25"/>
  <c r="HX56" i="25" l="1"/>
  <c r="HW55" i="25"/>
  <c r="HW56" i="25" l="1"/>
  <c r="HV55" i="25"/>
  <c r="O44" i="25" l="1"/>
  <c r="HV56" i="25"/>
  <c r="HU55" i="25"/>
  <c r="O46" i="25" l="1"/>
  <c r="HU56" i="25"/>
  <c r="HT55" i="25"/>
  <c r="O8" i="25" l="1"/>
  <c r="HT56" i="25"/>
  <c r="HS55" i="25"/>
  <c r="R221" i="23" l="1"/>
  <c r="O38" i="25"/>
  <c r="O39" i="25"/>
  <c r="HS56" i="25"/>
  <c r="HR55" i="25"/>
  <c r="O12" i="25" l="1"/>
  <c r="O11" i="25"/>
  <c r="HR56" i="25"/>
  <c r="HQ55" i="25"/>
  <c r="S222" i="23" l="1"/>
  <c r="S223" i="23"/>
  <c r="S4" i="29"/>
  <c r="HQ56" i="25"/>
  <c r="HP55" i="25"/>
  <c r="HP56" i="25" l="1"/>
  <c r="HO55" i="25"/>
  <c r="HO56" i="25" l="1"/>
  <c r="HN55" i="25"/>
  <c r="HN56" i="25" l="1"/>
  <c r="HM55" i="25"/>
  <c r="HM56" i="25" l="1"/>
  <c r="HL55" i="25"/>
  <c r="HL56" i="25" l="1"/>
  <c r="HK55" i="25"/>
  <c r="HK56" i="25" l="1"/>
  <c r="HJ55" i="25"/>
  <c r="HJ56" i="25" l="1"/>
  <c r="N44" i="25"/>
  <c r="HI55" i="25"/>
  <c r="N46" i="25" l="1"/>
  <c r="HI56" i="25"/>
  <c r="HH55" i="25"/>
  <c r="N8" i="25" l="1"/>
  <c r="HH56" i="25"/>
  <c r="HG55" i="25"/>
  <c r="N39" i="25" l="1"/>
  <c r="Q221" i="23"/>
  <c r="N38" i="25"/>
  <c r="HG56" i="25"/>
  <c r="HF55" i="25"/>
  <c r="N11" i="25" l="1"/>
  <c r="N12" i="25"/>
  <c r="HF56" i="25"/>
  <c r="HE55" i="25"/>
  <c r="R4" i="29" l="1"/>
  <c r="R223" i="23"/>
  <c r="R222" i="23"/>
  <c r="HE56" i="25"/>
  <c r="HD55" i="25"/>
  <c r="HD56" i="25" l="1"/>
  <c r="HC55" i="25"/>
  <c r="HC56" i="25" l="1"/>
  <c r="HB55" i="25"/>
  <c r="HB56" i="25" l="1"/>
  <c r="HA55" i="25"/>
  <c r="HA56" i="25" l="1"/>
  <c r="GZ55" i="25"/>
  <c r="GZ56" i="25" l="1"/>
  <c r="GY55" i="25"/>
  <c r="GY56" i="25" l="1"/>
  <c r="GX55" i="25"/>
  <c r="GX56" i="25" l="1"/>
  <c r="M44" i="25"/>
  <c r="GW55" i="25"/>
  <c r="M46" i="25" l="1"/>
  <c r="GW56" i="25"/>
  <c r="GV55" i="25"/>
  <c r="M8" i="25" l="1"/>
  <c r="GV56" i="25"/>
  <c r="GU55" i="25"/>
  <c r="P221" i="23" l="1"/>
  <c r="M38" i="25"/>
  <c r="M39" i="25"/>
  <c r="GU56" i="25"/>
  <c r="GT55" i="25"/>
  <c r="M12" i="25" l="1"/>
  <c r="M11" i="25"/>
  <c r="GT56" i="25"/>
  <c r="GS55" i="25"/>
  <c r="Q222" i="23" l="1"/>
  <c r="Q223" i="23"/>
  <c r="Q4" i="29"/>
  <c r="GS56" i="25"/>
  <c r="GR55" i="25"/>
  <c r="GR56" i="25" l="1"/>
  <c r="GQ55" i="25"/>
  <c r="GQ56" i="25" l="1"/>
  <c r="GP55" i="25"/>
  <c r="GP56" i="25" l="1"/>
  <c r="GO55" i="25"/>
  <c r="GO56" i="25" l="1"/>
  <c r="GN55" i="25"/>
  <c r="GN56" i="25" l="1"/>
  <c r="GM55" i="25"/>
  <c r="GM56" i="25" l="1"/>
  <c r="GL55" i="25"/>
  <c r="L44" i="25" l="1"/>
  <c r="GL56" i="25"/>
  <c r="GK55" i="25"/>
  <c r="L46" i="25" l="1"/>
  <c r="GK56" i="25"/>
  <c r="GJ55" i="25"/>
  <c r="L8" i="25" l="1"/>
  <c r="GJ56" i="25"/>
  <c r="GI55" i="25"/>
  <c r="L39" i="25" l="1"/>
  <c r="L38" i="25"/>
  <c r="GI56" i="25"/>
  <c r="GH55" i="25"/>
  <c r="L11" i="25" l="1"/>
  <c r="L12" i="25"/>
  <c r="GH56" i="25"/>
  <c r="GG55" i="25"/>
  <c r="P223" i="23" l="1"/>
  <c r="P4" i="29"/>
  <c r="P222" i="23"/>
  <c r="GG56" i="25"/>
  <c r="GF55" i="25"/>
  <c r="GF56" i="25" l="1"/>
  <c r="GE55" i="25"/>
  <c r="GE56" i="25" l="1"/>
  <c r="GD55" i="25"/>
  <c r="GD56" i="25" l="1"/>
  <c r="GC55" i="25"/>
  <c r="GC56" i="25" l="1"/>
  <c r="GB55" i="25"/>
  <c r="GB56" i="25" l="1"/>
  <c r="GA55" i="25"/>
  <c r="GA56" i="25" l="1"/>
  <c r="FZ55" i="25"/>
  <c r="K44" i="25" l="1"/>
  <c r="FZ56" i="25"/>
  <c r="FY55" i="25"/>
  <c r="K46" i="25" l="1"/>
  <c r="FY56" i="25"/>
  <c r="FX55" i="25"/>
  <c r="K8" i="25" l="1"/>
  <c r="FX56" i="25"/>
  <c r="FW55" i="25"/>
  <c r="K39" i="25" l="1"/>
  <c r="K38" i="25"/>
  <c r="FW56" i="25"/>
  <c r="FV55" i="25"/>
  <c r="K11" i="25" l="1"/>
  <c r="K12" i="25"/>
  <c r="FU55" i="25"/>
  <c r="FV56" i="25"/>
  <c r="O4" i="29" l="1"/>
  <c r="FU56" i="25"/>
  <c r="FT55" i="25"/>
  <c r="FT56" i="25" l="1"/>
  <c r="FS55" i="25"/>
  <c r="FS56" i="25" l="1"/>
  <c r="FR55" i="25"/>
  <c r="FR56" i="25" l="1"/>
  <c r="FQ55" i="25"/>
  <c r="FQ56" i="25" l="1"/>
  <c r="FP55" i="25"/>
  <c r="FP56" i="25" l="1"/>
  <c r="FO55" i="25"/>
  <c r="FO56" i="25" l="1"/>
  <c r="FN55" i="25"/>
  <c r="FN56" i="25" l="1"/>
  <c r="J44" i="25"/>
  <c r="FM55" i="25"/>
  <c r="J46" i="25" l="1"/>
  <c r="FM56" i="25"/>
  <c r="FL55" i="25"/>
  <c r="J8" i="25" l="1"/>
  <c r="FL56" i="25"/>
  <c r="FK55" i="25"/>
  <c r="N221" i="23" l="1"/>
  <c r="J38" i="25"/>
  <c r="J39" i="25"/>
  <c r="FK56" i="25"/>
  <c r="FJ55" i="25"/>
  <c r="J12" i="25" l="1"/>
  <c r="J11" i="25"/>
  <c r="FJ56" i="25"/>
  <c r="FI55" i="25"/>
  <c r="N222" i="23" l="1"/>
  <c r="N223" i="23"/>
  <c r="N4" i="29"/>
  <c r="FI56" i="25"/>
  <c r="FH55" i="25"/>
  <c r="FH56" i="25" l="1"/>
  <c r="FG55" i="25"/>
  <c r="FG56" i="25" l="1"/>
  <c r="FF55" i="25"/>
  <c r="FF56" i="25" l="1"/>
  <c r="FE55" i="25"/>
  <c r="FE56" i="25" l="1"/>
  <c r="FD55" i="25"/>
  <c r="FD56" i="25" l="1"/>
  <c r="FC55" i="25"/>
  <c r="FC56" i="25" l="1"/>
  <c r="FB55" i="25"/>
  <c r="FB56" i="25" l="1"/>
  <c r="I44" i="25"/>
  <c r="FA55" i="25"/>
  <c r="I46" i="25" l="1"/>
  <c r="FA56" i="25"/>
  <c r="EZ55" i="25"/>
  <c r="I8" i="25" l="1"/>
  <c r="EZ56" i="25"/>
  <c r="EY55" i="25"/>
  <c r="M221" i="23" l="1"/>
  <c r="I38" i="25"/>
  <c r="I39" i="25"/>
  <c r="EY56" i="25"/>
  <c r="EX55" i="25"/>
  <c r="I12" i="25" l="1"/>
  <c r="I11" i="25"/>
  <c r="EX56" i="25"/>
  <c r="EW55" i="25"/>
  <c r="M222" i="23" l="1"/>
  <c r="M223" i="23"/>
  <c r="M4" i="29"/>
  <c r="EW56" i="25"/>
  <c r="EV55" i="25"/>
  <c r="EV56" i="25" l="1"/>
  <c r="EU55" i="25"/>
  <c r="EU56" i="25" l="1"/>
  <c r="ET55" i="25"/>
  <c r="ET56" i="25" l="1"/>
  <c r="ES55" i="25"/>
  <c r="ES56" i="25" l="1"/>
  <c r="ER55" i="25"/>
  <c r="ER56" i="25" l="1"/>
  <c r="EQ55" i="25"/>
  <c r="EQ56" i="25" l="1"/>
  <c r="EP55" i="25"/>
  <c r="EP56" i="25" l="1"/>
  <c r="H44" i="25"/>
  <c r="EO55" i="25"/>
  <c r="H46" i="25" l="1"/>
  <c r="EO56" i="25"/>
  <c r="EN55" i="25"/>
  <c r="H8" i="25" l="1"/>
  <c r="EN56" i="25"/>
  <c r="EM55" i="25"/>
  <c r="H38" i="25" l="1"/>
  <c r="H39" i="25"/>
  <c r="EM56" i="25"/>
  <c r="EL55" i="25"/>
  <c r="H12" i="25" l="1"/>
  <c r="H11" i="25"/>
  <c r="EL56" i="25"/>
  <c r="EK55" i="25"/>
  <c r="EK56" i="25" l="1"/>
  <c r="EJ55" i="25"/>
  <c r="EJ56" i="25" l="1"/>
  <c r="EI55" i="25"/>
  <c r="EI56" i="25" l="1"/>
  <c r="EH55" i="25"/>
  <c r="EH56" i="25" l="1"/>
  <c r="EG55" i="25"/>
  <c r="EG56" i="25" l="1"/>
  <c r="EF55" i="25"/>
  <c r="EF56" i="25" l="1"/>
  <c r="EE55" i="25"/>
  <c r="EE56" i="25" l="1"/>
  <c r="ED55" i="25"/>
  <c r="ED56" i="25" l="1"/>
  <c r="EC55" i="25"/>
  <c r="EC56" i="25" l="1"/>
  <c r="EB55" i="25"/>
  <c r="EB56" i="25" l="1"/>
  <c r="EA55" i="25"/>
  <c r="EA56" i="25" l="1"/>
  <c r="DZ55" i="25"/>
  <c r="DZ56" i="25" l="1"/>
  <c r="DY55" i="25"/>
  <c r="DY56" i="25" l="1"/>
  <c r="DX55" i="25"/>
  <c r="DX56" i="25" l="1"/>
  <c r="DW55" i="25"/>
  <c r="DW56" i="25" l="1"/>
  <c r="DV55" i="25"/>
  <c r="DV56" i="25" l="1"/>
  <c r="DU55" i="25"/>
  <c r="DU56" i="25" l="1"/>
  <c r="DT55" i="25"/>
  <c r="DT56" i="25" l="1"/>
  <c r="DS55" i="25"/>
  <c r="DS56" i="25" l="1"/>
  <c r="DR55" i="25"/>
  <c r="DR56" i="25" l="1"/>
  <c r="DQ55" i="25"/>
  <c r="DQ56" i="25" l="1"/>
  <c r="DP55" i="25"/>
  <c r="DP56" i="25" l="1"/>
  <c r="DO55" i="25"/>
  <c r="DO56" i="25" l="1"/>
  <c r="DN55" i="25"/>
  <c r="DN56" i="25" l="1"/>
  <c r="DM55" i="25"/>
  <c r="DM56" i="25" l="1"/>
  <c r="DL55" i="25"/>
  <c r="DL56" i="25" l="1"/>
  <c r="DK55" i="25"/>
  <c r="DK56" i="25" l="1"/>
  <c r="DJ55" i="25"/>
  <c r="DJ56" i="25" l="1"/>
  <c r="DI55" i="25"/>
  <c r="DH55" i="25" l="1"/>
  <c r="DI56" i="25"/>
  <c r="DG55" i="25" l="1"/>
  <c r="DH56" i="25"/>
  <c r="DG56" i="25" l="1"/>
  <c r="DF55" i="25"/>
  <c r="DF56" i="25" l="1"/>
  <c r="DE55" i="25"/>
  <c r="DE56" i="25" l="1"/>
  <c r="DD55" i="25"/>
  <c r="DD56" i="25" l="1"/>
  <c r="DC55" i="25"/>
  <c r="DC56" i="25" l="1"/>
  <c r="DB55" i="25"/>
  <c r="DB56" i="25" l="1"/>
  <c r="DA55" i="25"/>
  <c r="CZ55" i="25" l="1"/>
  <c r="DA56" i="25"/>
  <c r="CZ56" i="25" l="1"/>
  <c r="CY55" i="25"/>
  <c r="CY56" i="25" l="1"/>
  <c r="CX55" i="25"/>
  <c r="CX56" i="25" l="1"/>
  <c r="CW55" i="25"/>
  <c r="CW56" i="25" l="1"/>
  <c r="CV55" i="25"/>
  <c r="CV56" i="25" l="1"/>
  <c r="CU55" i="25"/>
  <c r="CU56" i="25" l="1"/>
  <c r="CT55" i="25"/>
  <c r="CT56" i="25" l="1"/>
  <c r="CS55" i="25"/>
  <c r="CS56" i="25" l="1"/>
  <c r="CR55" i="25"/>
  <c r="CR56" i="25" l="1"/>
  <c r="CQ55" i="25"/>
  <c r="CQ56" i="25" l="1"/>
  <c r="CP55" i="25"/>
  <c r="CP56" i="25" l="1"/>
  <c r="CO55" i="25"/>
  <c r="CO56" i="25" l="1"/>
  <c r="CN55" i="25"/>
  <c r="CN56" i="25" l="1"/>
  <c r="CM55" i="25"/>
  <c r="CM56" i="25" l="1"/>
  <c r="CL55" i="25"/>
  <c r="CL56" i="25" l="1"/>
  <c r="CK55" i="25"/>
  <c r="CK56" i="25" l="1"/>
  <c r="CJ55" i="25"/>
  <c r="CI55" i="25" l="1"/>
  <c r="CJ56" i="25"/>
  <c r="CH55" i="25" l="1"/>
  <c r="CI56" i="25"/>
  <c r="CH56" i="25" l="1"/>
  <c r="CG55" i="25"/>
  <c r="CG56" i="25" l="1"/>
  <c r="CF55" i="25"/>
  <c r="CF56" i="25" l="1"/>
  <c r="CE55" i="25"/>
  <c r="CE56" i="25" l="1"/>
  <c r="CD55" i="25"/>
  <c r="CD56" i="25" l="1"/>
  <c r="CC55" i="25"/>
  <c r="CB55" i="25" l="1"/>
  <c r="CC56" i="25"/>
  <c r="CB56" i="25" l="1"/>
  <c r="CA55" i="25"/>
  <c r="CA56" i="25" l="1"/>
  <c r="BZ55" i="25"/>
  <c r="BZ56" i="25" l="1"/>
  <c r="BY55" i="25"/>
  <c r="BY56" i="25" l="1"/>
  <c r="BX55" i="25"/>
  <c r="BX56" i="25" l="1"/>
  <c r="BW55" i="25"/>
  <c r="BW56" i="25" l="1"/>
  <c r="BV55" i="25"/>
  <c r="BV56" i="25" l="1"/>
  <c r="BU55" i="25"/>
  <c r="BU56" i="25" l="1"/>
  <c r="BT55" i="25"/>
  <c r="BT56" i="25" l="1"/>
  <c r="BS55" i="25"/>
  <c r="BS56" i="25" l="1"/>
  <c r="BR55" i="25"/>
  <c r="BR56" i="25" l="1"/>
  <c r="BQ55" i="25"/>
  <c r="BQ56" i="25" l="1"/>
  <c r="BP55" i="25"/>
  <c r="BP56" i="25" l="1"/>
  <c r="BO55" i="25"/>
  <c r="BO56" i="25" l="1"/>
  <c r="BN55" i="25"/>
  <c r="BN56" i="25" l="1"/>
  <c r="BM55" i="25"/>
  <c r="BM56" i="25" l="1"/>
  <c r="BL55" i="25"/>
  <c r="BL56" i="25" l="1"/>
  <c r="BK55" i="25"/>
  <c r="BK56" i="25" l="1"/>
  <c r="BJ55" i="25"/>
  <c r="BJ56" i="25" l="1"/>
  <c r="BI55" i="25"/>
  <c r="BI56" i="25" l="1"/>
  <c r="BH55" i="25"/>
  <c r="BH56" i="25" l="1"/>
  <c r="BG55" i="25"/>
  <c r="BG56" i="25" l="1"/>
  <c r="BF55" i="25"/>
  <c r="BF56" i="25" l="1"/>
  <c r="BE55" i="25"/>
  <c r="BE56" i="25" l="1"/>
  <c r="BD55" i="25"/>
  <c r="BD56" i="25" l="1"/>
  <c r="BC55" i="25"/>
  <c r="BC56" i="25" l="1"/>
  <c r="BB55" i="25"/>
  <c r="BB56" i="25" l="1"/>
  <c r="BA55" i="25"/>
  <c r="BA56" i="25" l="1"/>
  <c r="AZ55" i="25"/>
  <c r="AZ56" i="25" l="1"/>
  <c r="AY55" i="25"/>
  <c r="AY56" i="25" l="1"/>
  <c r="AX55" i="25"/>
  <c r="AX56" i="25" l="1"/>
  <c r="AW55" i="25"/>
  <c r="AW56" i="25" l="1"/>
  <c r="AV55" i="25"/>
  <c r="AV56" i="25" l="1"/>
  <c r="AU55" i="25"/>
  <c r="AU56" i="25" l="1"/>
  <c r="AT55" i="25"/>
  <c r="AT56" i="25" l="1"/>
  <c r="AS55" i="25"/>
  <c r="AS56" i="25" l="1"/>
  <c r="AR55" i="25"/>
  <c r="AR56" i="25" l="1"/>
  <c r="AQ55" i="25"/>
  <c r="AQ56" i="25" l="1"/>
  <c r="AP55" i="25"/>
  <c r="AP56" i="25" l="1"/>
  <c r="AO55" i="25"/>
  <c r="AO56" i="25" l="1"/>
  <c r="AN55" i="25"/>
  <c r="AN56" i="25" l="1"/>
  <c r="AM55" i="25"/>
  <c r="AM56" i="25" l="1"/>
  <c r="AL55" i="25"/>
  <c r="AL56" i="25" l="1"/>
  <c r="AK55" i="25"/>
  <c r="AK56" i="25" l="1"/>
  <c r="AJ55" i="25"/>
  <c r="AJ56" i="25" l="1"/>
  <c r="AI55" i="25"/>
  <c r="AI56" i="25" l="1"/>
  <c r="AH55" i="25"/>
  <c r="AH56" i="25" l="1"/>
  <c r="AG55" i="25"/>
  <c r="AG56" i="25" l="1"/>
  <c r="AF55" i="25"/>
  <c r="AE55" i="25" l="1"/>
  <c r="AF56" i="25"/>
  <c r="AE56" i="25" l="1"/>
  <c r="AD55" i="25"/>
  <c r="AD56" i="25" l="1"/>
  <c r="AC55" i="25"/>
  <c r="AC56" i="25" l="1"/>
  <c r="AB55" i="25"/>
  <c r="AB56" i="25" l="1"/>
  <c r="AA55" i="25"/>
  <c r="AA56" i="25" l="1"/>
  <c r="Z55" i="25"/>
  <c r="Z56" i="25" l="1"/>
  <c r="Y55" i="25"/>
  <c r="Y56" i="25" l="1"/>
  <c r="X55" i="25"/>
  <c r="X56" i="25" l="1"/>
  <c r="W55" i="25"/>
  <c r="V55" i="25" l="1"/>
  <c r="W56" i="25"/>
  <c r="V56" i="25" l="1"/>
  <c r="U55" i="25"/>
  <c r="T55" i="25" l="1"/>
  <c r="U56" i="25"/>
  <c r="T56" i="25" l="1"/>
  <c r="S55" i="25"/>
  <c r="S56" i="25" l="1"/>
  <c r="R55" i="25"/>
  <c r="Q55" i="25" l="1"/>
  <c r="R56" i="25"/>
  <c r="Q56" i="25" l="1"/>
  <c r="P55" i="25"/>
  <c r="P56" i="25" l="1"/>
  <c r="O55" i="25"/>
  <c r="N55" i="25" l="1"/>
  <c r="O56" i="25"/>
  <c r="N56" i="25" l="1"/>
  <c r="M55" i="25"/>
  <c r="M56" i="25" l="1"/>
  <c r="L55" i="25"/>
  <c r="L56" i="25" l="1"/>
  <c r="K55" i="25"/>
  <c r="K56" i="25" l="1"/>
  <c r="J55" i="25"/>
  <c r="J56" i="25" l="1"/>
  <c r="I55" i="25"/>
  <c r="G101" i="29"/>
  <c r="AD22" i="29"/>
  <c r="G55" i="29"/>
  <c r="I56" i="25" l="1"/>
  <c r="AD100" i="29"/>
  <c r="G100" i="29" s="1"/>
  <c r="D441" i="43"/>
  <c r="D440" i="43" s="1"/>
  <c r="AD15" i="29"/>
  <c r="AD10" i="29" s="1"/>
  <c r="AE310" i="23" l="1"/>
  <c r="AD7" i="29"/>
  <c r="DW40" i="45"/>
  <c r="DS40" i="45"/>
  <c r="DY40" i="45"/>
  <c r="DU40" i="45"/>
  <c r="DT40" i="45"/>
  <c r="DR40" i="45"/>
  <c r="AD13" i="29"/>
  <c r="AD24" i="29"/>
  <c r="AD27" i="29" s="1"/>
  <c r="AE307" i="23"/>
  <c r="AE306" i="23" s="1"/>
  <c r="D184" i="43" l="1"/>
  <c r="D141" i="43" s="1"/>
  <c r="AE309" i="23"/>
  <c r="AE293" i="23" s="1"/>
  <c r="AD17" i="29"/>
  <c r="AD18" i="29"/>
  <c r="AD19" i="29" s="1"/>
  <c r="D183" i="43"/>
  <c r="AE129" i="23" l="1"/>
  <c r="AE1512" i="23"/>
  <c r="AE1511" i="23"/>
  <c r="AE1490" i="23" s="1"/>
  <c r="AE292" i="23"/>
  <c r="AE128" i="23"/>
  <c r="D140" i="43"/>
  <c r="I46" i="27" l="1"/>
  <c r="I75" i="27" s="1"/>
  <c r="C544" i="43"/>
  <c r="AF1620" i="23"/>
  <c r="AF1618" i="23" s="1"/>
  <c r="AF1617" i="23" s="1"/>
  <c r="C543" i="43"/>
  <c r="I45" i="27"/>
  <c r="AE291" i="23"/>
  <c r="AE290" i="23" s="1"/>
  <c r="AE283" i="23" s="1"/>
  <c r="AE262" i="23" s="1"/>
  <c r="D46" i="27" l="1"/>
  <c r="D318" i="43"/>
  <c r="AE1509" i="23"/>
  <c r="AE125" i="23"/>
  <c r="AE121" i="23" s="1"/>
  <c r="AF1627" i="23"/>
  <c r="D75" i="27"/>
  <c r="G75" i="27" s="1"/>
  <c r="I74" i="27"/>
  <c r="D45" i="27"/>
  <c r="D157" i="43"/>
  <c r="AF1628" i="23" l="1"/>
  <c r="E175" i="43" s="1"/>
  <c r="E174" i="43"/>
  <c r="C539" i="43"/>
  <c r="D74" i="27"/>
  <c r="G74" i="27" s="1"/>
  <c r="AF1622" i="23" l="1"/>
  <c r="AF322" i="23" s="1"/>
  <c r="I43" i="27"/>
  <c r="AE126" i="23"/>
  <c r="C535" i="43"/>
  <c r="AF1608" i="23" l="1"/>
  <c r="E169" i="43"/>
  <c r="AE18" i="23"/>
  <c r="C541" i="43"/>
  <c r="I72" i="27"/>
  <c r="E187" i="43"/>
  <c r="E189" i="43" l="1"/>
  <c r="AL278" i="23"/>
  <c r="AW279" i="23"/>
  <c r="AU280" i="23"/>
  <c r="BC279" i="23"/>
  <c r="BE280" i="23"/>
  <c r="BL280" i="23"/>
  <c r="AV276" i="23"/>
  <c r="AY280" i="23"/>
  <c r="BA278" i="23"/>
  <c r="BI279" i="23"/>
  <c r="AN278" i="23"/>
  <c r="AQ280" i="23"/>
  <c r="BL295" i="23"/>
  <c r="BG295" i="23"/>
  <c r="BD295" i="23"/>
  <c r="AG279" i="23"/>
  <c r="AG276" i="23"/>
  <c r="AH279" i="23"/>
  <c r="AI279" i="23"/>
  <c r="AG280" i="23"/>
  <c r="AI280" i="23"/>
  <c r="AJ279" i="23"/>
  <c r="AF293" i="23"/>
  <c r="AL276" i="23"/>
  <c r="AR279" i="23"/>
  <c r="AU278" i="23"/>
  <c r="AZ279" i="23"/>
  <c r="BB278" i="23"/>
  <c r="BJ279" i="23"/>
  <c r="AK279" i="23"/>
  <c r="AS279" i="23"/>
  <c r="AX276" i="23"/>
  <c r="BH278" i="23"/>
  <c r="AQ279" i="23"/>
  <c r="AP276" i="23"/>
  <c r="AT295" i="23"/>
  <c r="BB295" i="23"/>
  <c r="AZ295" i="23"/>
  <c r="AS295" i="23"/>
  <c r="AI295" i="23"/>
  <c r="AM279" i="23"/>
  <c r="AL280" i="23"/>
  <c r="AO278" i="23"/>
  <c r="AR278" i="23"/>
  <c r="AR276" i="23"/>
  <c r="AW278" i="23"/>
  <c r="AW276" i="23"/>
  <c r="AU279" i="23"/>
  <c r="AU276" i="23"/>
  <c r="AZ278" i="23"/>
  <c r="AZ280" i="23"/>
  <c r="BC278" i="23"/>
  <c r="BC276" i="23"/>
  <c r="BB279" i="23"/>
  <c r="BB280" i="23"/>
  <c r="BE278" i="23"/>
  <c r="BE276" i="23"/>
  <c r="BF278" i="23"/>
  <c r="BF279" i="23"/>
  <c r="BF280" i="23"/>
  <c r="BJ278" i="23"/>
  <c r="BJ280" i="23"/>
  <c r="BL279" i="23"/>
  <c r="BL276" i="23"/>
  <c r="AK278" i="23"/>
  <c r="AK276" i="23"/>
  <c r="AS278" i="23"/>
  <c r="AS280" i="23"/>
  <c r="AX278" i="23"/>
  <c r="AX279" i="23"/>
  <c r="AX280" i="23"/>
  <c r="AV278" i="23"/>
  <c r="AV280" i="23"/>
  <c r="AY279" i="23"/>
  <c r="AY276" i="23"/>
  <c r="BG279" i="23"/>
  <c r="BG276" i="23"/>
  <c r="BH279" i="23"/>
  <c r="BH276" i="23"/>
  <c r="BA279" i="23"/>
  <c r="BA280" i="23"/>
  <c r="BI276" i="23"/>
  <c r="AN279" i="23"/>
  <c r="AN276" i="23"/>
  <c r="AQ276" i="23"/>
  <c r="AP279" i="23"/>
  <c r="AP280" i="23"/>
  <c r="AT279" i="23"/>
  <c r="AT280" i="23"/>
  <c r="BD278" i="23"/>
  <c r="BD276" i="23"/>
  <c r="AU295" i="23"/>
  <c r="BC295" i="23"/>
  <c r="AO295" i="23"/>
  <c r="AW295" i="23"/>
  <c r="AV295" i="23"/>
  <c r="BI295" i="23"/>
  <c r="AQ295" i="23"/>
  <c r="AX295" i="23"/>
  <c r="BA295" i="23"/>
  <c r="BH295" i="23"/>
  <c r="AY295" i="23"/>
  <c r="AK295" i="23"/>
  <c r="AR295" i="23"/>
  <c r="BE295" i="23"/>
  <c r="AL292" i="23"/>
  <c r="AG295" i="23"/>
  <c r="AH295" i="23"/>
  <c r="AM278" i="23"/>
  <c r="AW280" i="23"/>
  <c r="AZ276" i="23"/>
  <c r="BB276" i="23"/>
  <c r="BE279" i="23"/>
  <c r="BJ276" i="23"/>
  <c r="BL278" i="23"/>
  <c r="AK280" i="23"/>
  <c r="AV279" i="23"/>
  <c r="AY278" i="23"/>
  <c r="BG280" i="23"/>
  <c r="BI278" i="23"/>
  <c r="AN280" i="23"/>
  <c r="AT278" i="23"/>
  <c r="BD279" i="23"/>
  <c r="BJ295" i="23"/>
  <c r="AM295" i="23"/>
  <c r="AL295" i="23"/>
  <c r="AM280" i="23"/>
  <c r="AL279" i="23"/>
  <c r="AO279" i="23"/>
  <c r="AO280" i="23"/>
  <c r="AG278" i="23"/>
  <c r="AH278" i="23"/>
  <c r="AH276" i="23"/>
  <c r="AI278" i="23"/>
  <c r="AI276" i="23"/>
  <c r="AR293" i="23"/>
  <c r="AR297" i="23"/>
  <c r="BH297" i="23"/>
  <c r="BH293" i="23"/>
  <c r="BA293" i="23"/>
  <c r="BA297" i="23"/>
  <c r="AQ297" i="23"/>
  <c r="AQ293" i="23"/>
  <c r="AT293" i="23"/>
  <c r="AT297" i="23"/>
  <c r="BI292" i="23"/>
  <c r="AK297" i="23"/>
  <c r="AK293" i="23"/>
  <c r="BC293" i="23"/>
  <c r="BC297" i="23"/>
  <c r="AH280" i="23"/>
  <c r="AJ295" i="23"/>
  <c r="AN292" i="23"/>
  <c r="AP292" i="23"/>
  <c r="AQ292" i="23"/>
  <c r="AR292" i="23"/>
  <c r="AS292" i="23"/>
  <c r="AT292" i="23"/>
  <c r="AU292" i="23"/>
  <c r="AV292" i="23"/>
  <c r="AX292" i="23"/>
  <c r="AY292" i="23"/>
  <c r="BA292" i="23"/>
  <c r="BB292" i="23"/>
  <c r="BC292" i="23"/>
  <c r="BE292" i="23"/>
  <c r="BF292" i="23"/>
  <c r="BG292" i="23"/>
  <c r="BH292" i="23"/>
  <c r="BJ292" i="23"/>
  <c r="AJ278" i="23"/>
  <c r="AF278" i="23"/>
  <c r="AF279" i="23"/>
  <c r="AJ280" i="23"/>
  <c r="AF280" i="23"/>
  <c r="AJ297" i="23"/>
  <c r="AJ294" i="23" s="1"/>
  <c r="AJ293" i="23"/>
  <c r="AJ292" i="23"/>
  <c r="AH292" i="23"/>
  <c r="AG292" i="23"/>
  <c r="AF297" i="23"/>
  <c r="AH293" i="23"/>
  <c r="AH297" i="23"/>
  <c r="AM276" i="23"/>
  <c r="AO276" i="23"/>
  <c r="AR280" i="23"/>
  <c r="BC280" i="23"/>
  <c r="BB293" i="23"/>
  <c r="BB297" i="23"/>
  <c r="BF276" i="23"/>
  <c r="AS276" i="23"/>
  <c r="AV297" i="23"/>
  <c r="AV293" i="23"/>
  <c r="BG278" i="23"/>
  <c r="BH280" i="23"/>
  <c r="BA276" i="23"/>
  <c r="BI280" i="23"/>
  <c r="AQ278" i="23"/>
  <c r="AP278" i="23"/>
  <c r="AT276" i="23"/>
  <c r="BD280" i="23"/>
  <c r="AN295" i="23"/>
  <c r="BF295" i="23"/>
  <c r="AP295" i="23"/>
  <c r="AK292" i="23"/>
  <c r="AJ276" i="23"/>
  <c r="AM292" i="23"/>
  <c r="AO292" i="23"/>
  <c r="AW292" i="23"/>
  <c r="AZ292" i="23"/>
  <c r="BD292" i="23"/>
  <c r="BL292" i="23"/>
  <c r="AF276" i="23"/>
  <c r="AF295" i="23"/>
  <c r="AI292" i="23"/>
  <c r="AF292" i="23"/>
  <c r="AM293" i="23"/>
  <c r="AM297" i="23"/>
  <c r="AS293" i="23"/>
  <c r="AS297" i="23"/>
  <c r="AU297" i="23"/>
  <c r="AU293" i="23"/>
  <c r="AW293" i="23"/>
  <c r="AW297" i="23"/>
  <c r="AX293" i="23"/>
  <c r="AX297" i="23"/>
  <c r="AZ297" i="23"/>
  <c r="AZ293" i="23"/>
  <c r="AL293" i="23"/>
  <c r="AL297" i="23"/>
  <c r="AY297" i="23"/>
  <c r="AY293" i="23"/>
  <c r="AG297" i="23"/>
  <c r="AG293" i="23"/>
  <c r="AN297" i="23"/>
  <c r="AN293" i="23"/>
  <c r="AG274" i="23"/>
  <c r="AH274" i="23"/>
  <c r="AI293" i="23"/>
  <c r="AI297" i="23"/>
  <c r="AI274" i="23"/>
  <c r="AK274" i="23"/>
  <c r="AL274" i="23"/>
  <c r="AM274" i="23"/>
  <c r="AN274" i="23"/>
  <c r="AO293" i="23"/>
  <c r="AO297" i="23"/>
  <c r="AO274" i="23"/>
  <c r="AP293" i="23"/>
  <c r="AP297" i="23"/>
  <c r="AP274" i="23"/>
  <c r="AQ274" i="23"/>
  <c r="AR274" i="23"/>
  <c r="AS274" i="23"/>
  <c r="AT274" i="23"/>
  <c r="AU274" i="23"/>
  <c r="AV274" i="23"/>
  <c r="AW274" i="23"/>
  <c r="AX274" i="23"/>
  <c r="AY274" i="23"/>
  <c r="AZ274" i="23"/>
  <c r="BE297" i="23"/>
  <c r="BE293" i="23"/>
  <c r="BG297" i="23"/>
  <c r="BG293" i="23"/>
  <c r="BF297" i="23"/>
  <c r="BF293" i="23"/>
  <c r="BJ293" i="23"/>
  <c r="BJ297" i="23"/>
  <c r="BD297" i="23"/>
  <c r="BD293" i="23"/>
  <c r="BA274" i="23"/>
  <c r="BB274" i="23"/>
  <c r="BC274" i="23"/>
  <c r="BD274" i="23"/>
  <c r="BE274" i="23"/>
  <c r="BF274" i="23"/>
  <c r="BG274" i="23"/>
  <c r="BH274" i="23"/>
  <c r="BI297" i="23"/>
  <c r="BI293" i="23"/>
  <c r="BI274" i="23"/>
  <c r="BJ274" i="23"/>
  <c r="BL293" i="23"/>
  <c r="BL297" i="23"/>
  <c r="AF274" i="23"/>
  <c r="BL274" i="23"/>
  <c r="AJ274" i="23"/>
  <c r="AG277" i="23"/>
  <c r="AH277" i="23"/>
  <c r="AI277" i="23"/>
  <c r="AJ277" i="23"/>
  <c r="AK277" i="23"/>
  <c r="AL277" i="23"/>
  <c r="AM277" i="23"/>
  <c r="AN277" i="23"/>
  <c r="AO277" i="23"/>
  <c r="AP277" i="23"/>
  <c r="AQ277" i="23"/>
  <c r="AR277" i="23"/>
  <c r="AS277" i="23"/>
  <c r="AT277" i="23"/>
  <c r="AU277" i="23"/>
  <c r="AV277" i="23"/>
  <c r="AW277" i="23"/>
  <c r="AX277" i="23"/>
  <c r="AY277" i="23"/>
  <c r="AZ277" i="23"/>
  <c r="BA277" i="23"/>
  <c r="BB277" i="23"/>
  <c r="BC277" i="23"/>
  <c r="BD277" i="23"/>
  <c r="BE277" i="23"/>
  <c r="BF277" i="23"/>
  <c r="BG277" i="23"/>
  <c r="BH277" i="23"/>
  <c r="BI277" i="23"/>
  <c r="BJ277" i="23"/>
  <c r="BL277" i="23"/>
  <c r="AF277" i="23"/>
  <c r="BJ294" i="23" l="1"/>
  <c r="BI291" i="23"/>
  <c r="AK291" i="23"/>
  <c r="AL294" i="23"/>
  <c r="AP294" i="23"/>
  <c r="AX291" i="23"/>
  <c r="AJ28" i="55"/>
  <c r="AJ26" i="55" s="1"/>
  <c r="AM294" i="23"/>
  <c r="X28" i="55"/>
  <c r="X26" i="55" s="1"/>
  <c r="AN28" i="55"/>
  <c r="AN26" i="55" s="1"/>
  <c r="AO291" i="23"/>
  <c r="AU291" i="23"/>
  <c r="AR291" i="23"/>
  <c r="BG294" i="23"/>
  <c r="AS294" i="23"/>
  <c r="AN294" i="23"/>
  <c r="AH294" i="23"/>
  <c r="AN291" i="23"/>
  <c r="AZ291" i="23"/>
  <c r="AS291" i="23"/>
  <c r="AT291" i="23"/>
  <c r="AF294" i="23"/>
  <c r="AR28" i="55"/>
  <c r="AR26" i="55" s="1"/>
  <c r="AF28" i="55"/>
  <c r="AF26" i="55" s="1"/>
  <c r="BJ291" i="23"/>
  <c r="BJ290" i="23" s="1"/>
  <c r="BJ283" i="23" s="1"/>
  <c r="BA291" i="23"/>
  <c r="BB291" i="23"/>
  <c r="P28" i="55"/>
  <c r="P26" i="55" s="1"/>
  <c r="AB28" i="55"/>
  <c r="AB26" i="55" s="1"/>
  <c r="BC291" i="23"/>
  <c r="AQ291" i="23"/>
  <c r="T28" i="55"/>
  <c r="T26" i="55" s="1"/>
  <c r="BF291" i="23"/>
  <c r="AR294" i="23"/>
  <c r="BA294" i="23"/>
  <c r="AI291" i="23"/>
  <c r="BH291" i="23"/>
  <c r="AT28" i="55"/>
  <c r="AT26" i="55" s="1"/>
  <c r="AP28" i="55"/>
  <c r="AP26" i="55" s="1"/>
  <c r="AL28" i="55"/>
  <c r="AL26" i="55" s="1"/>
  <c r="AH28" i="55"/>
  <c r="AH26" i="55" s="1"/>
  <c r="AD28" i="55"/>
  <c r="AD26" i="55" s="1"/>
  <c r="Z28" i="55"/>
  <c r="Z26" i="55" s="1"/>
  <c r="V28" i="55"/>
  <c r="V26" i="55" s="1"/>
  <c r="R28" i="55"/>
  <c r="R26" i="55" s="1"/>
  <c r="AS28" i="55"/>
  <c r="AS26" i="55" s="1"/>
  <c r="AO28" i="55"/>
  <c r="AO26" i="55" s="1"/>
  <c r="AK28" i="55"/>
  <c r="AK26" i="55" s="1"/>
  <c r="AG28" i="55"/>
  <c r="AG26" i="55" s="1"/>
  <c r="AC28" i="55"/>
  <c r="AC26" i="55" s="1"/>
  <c r="Y28" i="55"/>
  <c r="Y26" i="55" s="1"/>
  <c r="U28" i="55"/>
  <c r="U26" i="55" s="1"/>
  <c r="Q28" i="55"/>
  <c r="Q26" i="55" s="1"/>
  <c r="AV28" i="55"/>
  <c r="AV26" i="55" s="1"/>
  <c r="AQ28" i="55"/>
  <c r="AQ26" i="55" s="1"/>
  <c r="AM28" i="55"/>
  <c r="AM26" i="55" s="1"/>
  <c r="AI28" i="55"/>
  <c r="AI26" i="55" s="1"/>
  <c r="AE28" i="55"/>
  <c r="AE26" i="55" s="1"/>
  <c r="AA28" i="55"/>
  <c r="AA26" i="55" s="1"/>
  <c r="W28" i="55"/>
  <c r="W26" i="55" s="1"/>
  <c r="S28" i="55"/>
  <c r="S26" i="55" s="1"/>
  <c r="I293" i="23"/>
  <c r="AP291" i="23"/>
  <c r="AG294" i="23"/>
  <c r="I297" i="23"/>
  <c r="J297" i="23" s="1"/>
  <c r="I292" i="23"/>
  <c r="AF291" i="23"/>
  <c r="BL291" i="23"/>
  <c r="BF294" i="23"/>
  <c r="AG291" i="23"/>
  <c r="BD291" i="23"/>
  <c r="AW291" i="23"/>
  <c r="AM291" i="23"/>
  <c r="BG291" i="23"/>
  <c r="BE291" i="23"/>
  <c r="AV291" i="23"/>
  <c r="AJ291" i="23"/>
  <c r="AJ290" i="23" s="1"/>
  <c r="AJ283" i="23" s="1"/>
  <c r="AV294" i="23"/>
  <c r="AU294" i="23"/>
  <c r="I295" i="23"/>
  <c r="J295" i="23" s="1"/>
  <c r="AH291" i="23"/>
  <c r="AY291" i="23"/>
  <c r="AK294" i="23"/>
  <c r="AX294" i="23"/>
  <c r="AW294" i="23"/>
  <c r="AL291" i="23"/>
  <c r="AY294" i="23"/>
  <c r="AQ294" i="23"/>
  <c r="AO294" i="23"/>
  <c r="BE294" i="23"/>
  <c r="BH294" i="23"/>
  <c r="BI294" i="23"/>
  <c r="BC294" i="23"/>
  <c r="AI294" i="23"/>
  <c r="AZ294" i="23"/>
  <c r="BB294" i="23"/>
  <c r="BL294" i="23"/>
  <c r="AT294" i="23"/>
  <c r="BD294" i="23"/>
  <c r="BI290" i="23" l="1"/>
  <c r="BI283" i="23" s="1"/>
  <c r="AV30" i="55"/>
  <c r="AV25" i="55" s="1"/>
  <c r="V30" i="55"/>
  <c r="V25" i="55" s="1"/>
  <c r="AL30" i="55"/>
  <c r="AL25" i="55" s="1"/>
  <c r="AT30" i="55"/>
  <c r="AT25" i="55" s="1"/>
  <c r="AN30" i="55"/>
  <c r="AN25" i="55" s="1"/>
  <c r="S30" i="55"/>
  <c r="S25" i="55" s="1"/>
  <c r="AI30" i="55"/>
  <c r="AI25" i="55" s="1"/>
  <c r="Q30" i="55"/>
  <c r="Q25" i="55" s="1"/>
  <c r="AG30" i="55"/>
  <c r="AG25" i="55" s="1"/>
  <c r="AF30" i="55"/>
  <c r="AF25" i="55" s="1"/>
  <c r="X30" i="55"/>
  <c r="X25" i="55" s="1"/>
  <c r="AS30" i="55"/>
  <c r="AS25" i="55" s="1"/>
  <c r="W30" i="55"/>
  <c r="W25" i="55" s="1"/>
  <c r="U30" i="55"/>
  <c r="U25" i="55" s="1"/>
  <c r="R30" i="55"/>
  <c r="R25" i="55" s="1"/>
  <c r="Z30" i="55"/>
  <c r="Z25" i="55" s="1"/>
  <c r="AH30" i="55"/>
  <c r="AH25" i="55" s="1"/>
  <c r="AP30" i="55"/>
  <c r="AP25" i="55" s="1"/>
  <c r="AB30" i="55"/>
  <c r="AB25" i="55" s="1"/>
  <c r="AR30" i="55"/>
  <c r="AR25" i="55" s="1"/>
  <c r="AE30" i="55"/>
  <c r="AE25" i="55" s="1"/>
  <c r="AC30" i="55"/>
  <c r="AC25" i="55" s="1"/>
  <c r="AD30" i="55"/>
  <c r="AD25" i="55" s="1"/>
  <c r="AM30" i="55"/>
  <c r="AM25" i="55" s="1"/>
  <c r="AK30" i="55"/>
  <c r="AK25" i="55" s="1"/>
  <c r="AA30" i="55"/>
  <c r="AA25" i="55" s="1"/>
  <c r="AQ30" i="55"/>
  <c r="AQ25" i="55" s="1"/>
  <c r="Y30" i="55"/>
  <c r="Y25" i="55" s="1"/>
  <c r="AO30" i="55"/>
  <c r="AO25" i="55" s="1"/>
  <c r="T30" i="55"/>
  <c r="T25" i="55" s="1"/>
  <c r="P30" i="55"/>
  <c r="P25" i="55" s="1"/>
  <c r="AJ30" i="55"/>
  <c r="AJ25" i="55" s="1"/>
  <c r="AM290" i="23"/>
  <c r="AM283" i="23" s="1"/>
  <c r="AM125" i="23" s="1"/>
  <c r="AL290" i="23"/>
  <c r="AL283" i="23" s="1"/>
  <c r="K318" i="43" s="1"/>
  <c r="AK290" i="23"/>
  <c r="AK283" i="23" s="1"/>
  <c r="AK125" i="23" s="1"/>
  <c r="AX290" i="23"/>
  <c r="AX283" i="23" s="1"/>
  <c r="AX125" i="23" s="1"/>
  <c r="AP290" i="23"/>
  <c r="AP283" i="23" s="1"/>
  <c r="AP125" i="23" s="1"/>
  <c r="BH290" i="23"/>
  <c r="BH283" i="23" s="1"/>
  <c r="AG318" i="43" s="1"/>
  <c r="Q96" i="43"/>
  <c r="AZ290" i="23"/>
  <c r="AZ283" i="23" s="1"/>
  <c r="Y318" i="43" s="1"/>
  <c r="AO290" i="23"/>
  <c r="AO283" i="23" s="1"/>
  <c r="N318" i="43" s="1"/>
  <c r="BG290" i="23"/>
  <c r="BG283" i="23" s="1"/>
  <c r="AF318" i="43" s="1"/>
  <c r="AF290" i="23"/>
  <c r="AF283" i="23" s="1"/>
  <c r="E318" i="43" s="1"/>
  <c r="AU290" i="23"/>
  <c r="AU283" i="23" s="1"/>
  <c r="T318" i="43" s="1"/>
  <c r="BC290" i="23"/>
  <c r="BC283" i="23" s="1"/>
  <c r="BC125" i="23" s="1"/>
  <c r="AN290" i="23"/>
  <c r="AN283" i="23" s="1"/>
  <c r="M318" i="43" s="1"/>
  <c r="BB290" i="23"/>
  <c r="BB283" i="23" s="1"/>
  <c r="BB125" i="23" s="1"/>
  <c r="AT290" i="23"/>
  <c r="AT283" i="23" s="1"/>
  <c r="AT125" i="23" s="1"/>
  <c r="AQ290" i="23"/>
  <c r="AQ283" i="23" s="1"/>
  <c r="P318" i="43" s="1"/>
  <c r="AR290" i="23"/>
  <c r="AR283" i="23" s="1"/>
  <c r="AR125" i="23" s="1"/>
  <c r="AI290" i="23"/>
  <c r="AI283" i="23" s="1"/>
  <c r="AI125" i="23" s="1"/>
  <c r="AH290" i="23"/>
  <c r="AH283" i="23" s="1"/>
  <c r="G318" i="43" s="1"/>
  <c r="AS290" i="23"/>
  <c r="AS283" i="23" s="1"/>
  <c r="R318" i="43" s="1"/>
  <c r="BF290" i="23"/>
  <c r="BF283" i="23" s="1"/>
  <c r="AE318" i="43" s="1"/>
  <c r="BA290" i="23"/>
  <c r="BA283" i="23" s="1"/>
  <c r="Z318" i="43" s="1"/>
  <c r="AV290" i="23"/>
  <c r="AV283" i="23" s="1"/>
  <c r="U318" i="43" s="1"/>
  <c r="BL290" i="23"/>
  <c r="BL283" i="23" s="1"/>
  <c r="BL125" i="23" s="1"/>
  <c r="AW290" i="23"/>
  <c r="AW283" i="23" s="1"/>
  <c r="AW125" i="23" s="1"/>
  <c r="BI125" i="23"/>
  <c r="AH318" i="43"/>
  <c r="BE290" i="23"/>
  <c r="BE283" i="23" s="1"/>
  <c r="BD290" i="23"/>
  <c r="BD283" i="23" s="1"/>
  <c r="I318" i="43"/>
  <c r="AJ125" i="23"/>
  <c r="AI318" i="43"/>
  <c r="BJ125" i="23"/>
  <c r="AY290" i="23"/>
  <c r="AY283" i="23" s="1"/>
  <c r="AG290" i="23"/>
  <c r="AG283" i="23" s="1"/>
  <c r="AL125" i="23" l="1"/>
  <c r="L318" i="43"/>
  <c r="W318" i="43"/>
  <c r="O96" i="43"/>
  <c r="Y96" i="43"/>
  <c r="T12" i="55"/>
  <c r="I96" i="43"/>
  <c r="P12" i="55"/>
  <c r="E96" i="43"/>
  <c r="AR12" i="55"/>
  <c r="AG96" i="43"/>
  <c r="AJ12" i="55"/>
  <c r="AF12" i="55"/>
  <c r="U96" i="43"/>
  <c r="X12" i="55"/>
  <c r="M96" i="43"/>
  <c r="AN12" i="55"/>
  <c r="AC96" i="43"/>
  <c r="AB12" i="55"/>
  <c r="AR229" i="23"/>
  <c r="AR1516" i="23" s="1"/>
  <c r="AR1496" i="23" s="1"/>
  <c r="J318" i="43"/>
  <c r="O318" i="43"/>
  <c r="BH125" i="23"/>
  <c r="AH539" i="43" s="1"/>
  <c r="BG125" i="23"/>
  <c r="AO125" i="23"/>
  <c r="M539" i="43" s="1"/>
  <c r="AF125" i="23"/>
  <c r="AZ125" i="23"/>
  <c r="AN229" i="23"/>
  <c r="AN1516" i="23" s="1"/>
  <c r="AN1496" i="23" s="1"/>
  <c r="AB318" i="43"/>
  <c r="AH125" i="23"/>
  <c r="F539" i="43" s="1"/>
  <c r="AU125" i="23"/>
  <c r="S539" i="43" s="1"/>
  <c r="BH229" i="23"/>
  <c r="BH1516" i="23" s="1"/>
  <c r="BH1496" i="23" s="1"/>
  <c r="H318" i="43"/>
  <c r="AJ229" i="23"/>
  <c r="AJ1516" i="23" s="1"/>
  <c r="AJ1496" i="23" s="1"/>
  <c r="S318" i="43"/>
  <c r="AV125" i="23"/>
  <c r="T539" i="43" s="1"/>
  <c r="AF229" i="23"/>
  <c r="AN125" i="23"/>
  <c r="BD229" i="23"/>
  <c r="BD1516" i="23" s="1"/>
  <c r="BD1496" i="23" s="1"/>
  <c r="AV229" i="23"/>
  <c r="AV1516" i="23" s="1"/>
  <c r="AV1496" i="23" s="1"/>
  <c r="AS125" i="23"/>
  <c r="AQ125" i="23"/>
  <c r="O539" i="43" s="1"/>
  <c r="Q318" i="43"/>
  <c r="AA318" i="43"/>
  <c r="P539" i="43"/>
  <c r="BF125" i="23"/>
  <c r="AF539" i="43" s="1"/>
  <c r="AK318" i="43"/>
  <c r="BA125" i="23"/>
  <c r="V318" i="43"/>
  <c r="AC318" i="43"/>
  <c r="BD125" i="23"/>
  <c r="H539" i="43"/>
  <c r="BE125" i="23"/>
  <c r="AD318" i="43"/>
  <c r="AL539" i="43"/>
  <c r="AC539" i="43"/>
  <c r="X539" i="43"/>
  <c r="N539" i="43"/>
  <c r="I539" i="43"/>
  <c r="AG125" i="23"/>
  <c r="F318" i="43"/>
  <c r="AJ539" i="43"/>
  <c r="X318" i="43"/>
  <c r="AY125" i="23"/>
  <c r="K539" i="43"/>
  <c r="G539" i="43"/>
  <c r="W539" i="43"/>
  <c r="AI539" i="43"/>
  <c r="R539" i="43"/>
  <c r="AB539" i="43"/>
  <c r="AF1516" i="23" l="1"/>
  <c r="AF1496" i="23" s="1"/>
  <c r="AF227" i="23"/>
  <c r="J539" i="43"/>
  <c r="AZ229" i="23"/>
  <c r="AZ1516" i="23" s="1"/>
  <c r="AZ1496" i="23" s="1"/>
  <c r="AL12" i="55"/>
  <c r="AA96" i="43"/>
  <c r="R12" i="55"/>
  <c r="G96" i="43"/>
  <c r="W12" i="55"/>
  <c r="L96" i="43"/>
  <c r="AO12" i="55"/>
  <c r="AD96" i="43"/>
  <c r="AT12" i="55"/>
  <c r="AI96" i="43"/>
  <c r="AI12" i="55"/>
  <c r="X96" i="43"/>
  <c r="S12" i="55"/>
  <c r="H96" i="43"/>
  <c r="AM12" i="55"/>
  <c r="AB96" i="43"/>
  <c r="Y12" i="55"/>
  <c r="N96" i="43"/>
  <c r="AH12" i="55"/>
  <c r="W96" i="43"/>
  <c r="V12" i="55"/>
  <c r="K96" i="43"/>
  <c r="AQ12" i="55"/>
  <c r="AF96" i="43"/>
  <c r="AC12" i="55"/>
  <c r="R96" i="43"/>
  <c r="Q12" i="55"/>
  <c r="F96" i="43"/>
  <c r="AS12" i="55"/>
  <c r="AH96" i="43"/>
  <c r="AK12" i="55"/>
  <c r="Z96" i="43"/>
  <c r="AE12" i="55"/>
  <c r="T96" i="43"/>
  <c r="AP12" i="55"/>
  <c r="AE96" i="43"/>
  <c r="AA12" i="55"/>
  <c r="P96" i="43"/>
  <c r="AG12" i="55"/>
  <c r="V96" i="43"/>
  <c r="AV12" i="55"/>
  <c r="AK96" i="43"/>
  <c r="U12" i="55"/>
  <c r="J96" i="43"/>
  <c r="AD12" i="55"/>
  <c r="S96" i="43"/>
  <c r="AG539" i="43"/>
  <c r="D539" i="43"/>
  <c r="Z539" i="43"/>
  <c r="AL229" i="23"/>
  <c r="AL1516" i="23" s="1"/>
  <c r="AL1496" i="23" s="1"/>
  <c r="AT229" i="23"/>
  <c r="AT1516" i="23" s="1"/>
  <c r="AT1496" i="23" s="1"/>
  <c r="BG229" i="23"/>
  <c r="BG1516" i="23" s="1"/>
  <c r="BG1496" i="23" s="1"/>
  <c r="AY229" i="23"/>
  <c r="AY1516" i="23" s="1"/>
  <c r="AY1496" i="23" s="1"/>
  <c r="AS229" i="23"/>
  <c r="AS1516" i="23" s="1"/>
  <c r="AS1496" i="23" s="1"/>
  <c r="AH229" i="23"/>
  <c r="AH1516" i="23" s="1"/>
  <c r="AH1496" i="23" s="1"/>
  <c r="AK229" i="23"/>
  <c r="AK1516" i="23" s="1"/>
  <c r="AK1496" i="23" s="1"/>
  <c r="BL229" i="23"/>
  <c r="BL1516" i="23" s="1"/>
  <c r="BL1496" i="23" s="1"/>
  <c r="AQ229" i="23"/>
  <c r="AQ1516" i="23" s="1"/>
  <c r="AQ1496" i="23" s="1"/>
  <c r="BJ229" i="23"/>
  <c r="BJ1516" i="23" s="1"/>
  <c r="BJ1496" i="23" s="1"/>
  <c r="AO229" i="23"/>
  <c r="AO1516" i="23" s="1"/>
  <c r="AO1496" i="23" s="1"/>
  <c r="L539" i="43"/>
  <c r="BB229" i="23"/>
  <c r="BB1516" i="23" s="1"/>
  <c r="BB1496" i="23" s="1"/>
  <c r="AU229" i="23"/>
  <c r="AU1516" i="23" s="1"/>
  <c r="AU1496" i="23" s="1"/>
  <c r="BF229" i="23"/>
  <c r="BF1516" i="23" s="1"/>
  <c r="BF1496" i="23" s="1"/>
  <c r="Q539" i="43"/>
  <c r="AW229" i="23"/>
  <c r="AW1516" i="23" s="1"/>
  <c r="AW1496" i="23" s="1"/>
  <c r="AX229" i="23"/>
  <c r="AX1516" i="23" s="1"/>
  <c r="AX1496" i="23" s="1"/>
  <c r="AM229" i="23"/>
  <c r="AM1516" i="23" s="1"/>
  <c r="AM1496" i="23" s="1"/>
  <c r="BE229" i="23"/>
  <c r="BE1516" i="23" s="1"/>
  <c r="BE1496" i="23" s="1"/>
  <c r="Z12" i="55"/>
  <c r="AA539" i="43"/>
  <c r="AP229" i="23"/>
  <c r="AP1516" i="23" s="1"/>
  <c r="AP1496" i="23" s="1"/>
  <c r="CE3" i="45" a="1"/>
  <c r="CE3" i="45" s="1"/>
  <c r="X7" i="55"/>
  <c r="AN227" i="23"/>
  <c r="AD539" i="43"/>
  <c r="AJ7" i="55"/>
  <c r="AI229" i="23"/>
  <c r="AI1516" i="23" s="1"/>
  <c r="AI1496" i="23" s="1"/>
  <c r="T7" i="55"/>
  <c r="T32" i="55" s="1"/>
  <c r="AJ227" i="23"/>
  <c r="AB7" i="55"/>
  <c r="AR227" i="23"/>
  <c r="AE539" i="43"/>
  <c r="Y539" i="43"/>
  <c r="BC229" i="23"/>
  <c r="BC1516" i="23" s="1"/>
  <c r="BC1496" i="23" s="1"/>
  <c r="E539" i="43"/>
  <c r="AG229" i="23"/>
  <c r="AG1516" i="23" s="1"/>
  <c r="AG1496" i="23" s="1"/>
  <c r="BI229" i="23"/>
  <c r="BI1516" i="23" s="1"/>
  <c r="BI1496" i="23" s="1"/>
  <c r="BA229" i="23"/>
  <c r="BA1516" i="23" s="1"/>
  <c r="BA1496" i="23" s="1"/>
  <c r="AN7" i="55"/>
  <c r="BD227" i="23"/>
  <c r="AF7" i="55"/>
  <c r="AV227" i="23"/>
  <c r="P7" i="55"/>
  <c r="P32" i="55" s="1"/>
  <c r="AR7" i="55"/>
  <c r="BH227" i="23"/>
  <c r="AZ227" i="23" l="1"/>
  <c r="AZ275" i="23" s="1"/>
  <c r="AF5" i="45" a="1"/>
  <c r="AF5" i="45" s="1"/>
  <c r="E97" i="43"/>
  <c r="AJ275" i="23"/>
  <c r="AJ114" i="23"/>
  <c r="N36" i="27"/>
  <c r="N65" i="27" s="1"/>
  <c r="AJ226" i="23"/>
  <c r="AJ268" i="23"/>
  <c r="BH275" i="23"/>
  <c r="AL36" i="27"/>
  <c r="AL65" i="27" s="1"/>
  <c r="BH114" i="23"/>
  <c r="BH226" i="23"/>
  <c r="BH268" i="23"/>
  <c r="AA7" i="55"/>
  <c r="AQ227" i="23"/>
  <c r="AP7" i="55"/>
  <c r="BF227" i="23"/>
  <c r="R7" i="55"/>
  <c r="R32" i="55" s="1"/>
  <c r="AH227" i="23"/>
  <c r="AG7" i="55"/>
  <c r="AW227" i="23"/>
  <c r="AR275" i="23"/>
  <c r="AR268" i="23"/>
  <c r="V36" i="27"/>
  <c r="V65" i="27" s="1"/>
  <c r="AR114" i="23"/>
  <c r="AR226" i="23"/>
  <c r="AJ1616" i="23"/>
  <c r="AJ1609" i="23" s="1"/>
  <c r="T10" i="55"/>
  <c r="T33" i="28"/>
  <c r="T18" i="55"/>
  <c r="T23" i="55"/>
  <c r="AZ1616" i="23"/>
  <c r="AZ1609" i="23" s="1"/>
  <c r="AJ10" i="55"/>
  <c r="AJ18" i="55"/>
  <c r="AJ33" i="28"/>
  <c r="AJ23" i="55"/>
  <c r="AQ7" i="55"/>
  <c r="BG227" i="23"/>
  <c r="AN275" i="23"/>
  <c r="AN268" i="23"/>
  <c r="AN114" i="23"/>
  <c r="AN226" i="23"/>
  <c r="R36" i="27"/>
  <c r="R65" i="27" s="1"/>
  <c r="AL7" i="55"/>
  <c r="BB227" i="23"/>
  <c r="U7" i="55"/>
  <c r="AK227" i="23"/>
  <c r="AC97" i="43"/>
  <c r="AV7" i="55"/>
  <c r="BL227" i="23"/>
  <c r="AH7" i="55"/>
  <c r="AX227" i="23"/>
  <c r="U97" i="43"/>
  <c r="BH1616" i="23"/>
  <c r="BH1609" i="23" s="1"/>
  <c r="AR18" i="55"/>
  <c r="AR10" i="55"/>
  <c r="AR33" i="28"/>
  <c r="AR23" i="55"/>
  <c r="P10" i="55"/>
  <c r="P18" i="55"/>
  <c r="P33" i="28"/>
  <c r="AF1616" i="23"/>
  <c r="P23" i="55"/>
  <c r="Z7" i="55"/>
  <c r="AP227" i="23"/>
  <c r="BD275" i="23"/>
  <c r="BD268" i="23"/>
  <c r="AH36" i="27"/>
  <c r="AH65" i="27" s="1"/>
  <c r="BD226" i="23"/>
  <c r="BD114" i="23"/>
  <c r="AO7" i="55"/>
  <c r="BE227" i="23"/>
  <c r="AR1616" i="23"/>
  <c r="AR1609" i="23" s="1"/>
  <c r="AB18" i="55"/>
  <c r="AB33" i="28"/>
  <c r="AB10" i="55"/>
  <c r="AB23" i="55"/>
  <c r="Y7" i="55"/>
  <c r="AO227" i="23"/>
  <c r="I97" i="43"/>
  <c r="V7" i="55"/>
  <c r="AL227" i="23"/>
  <c r="Y97" i="43"/>
  <c r="X33" i="28"/>
  <c r="X10" i="55"/>
  <c r="AN1616" i="23"/>
  <c r="AN1609" i="23" s="1"/>
  <c r="X18" i="55"/>
  <c r="X23" i="55"/>
  <c r="AV1616" i="23"/>
  <c r="AV1609" i="23" s="1"/>
  <c r="AF33" i="28"/>
  <c r="AF18" i="55"/>
  <c r="AF10" i="55"/>
  <c r="AF23" i="55"/>
  <c r="AG97" i="43"/>
  <c r="AF275" i="23"/>
  <c r="J36" i="27"/>
  <c r="AF268" i="23"/>
  <c r="AF114" i="23"/>
  <c r="AF226" i="23"/>
  <c r="AV275" i="23"/>
  <c r="AV268" i="23"/>
  <c r="AV114" i="23"/>
  <c r="Z36" i="27"/>
  <c r="Z65" i="27" s="1"/>
  <c r="AV226" i="23"/>
  <c r="BD1616" i="23"/>
  <c r="BD1609" i="23" s="1"/>
  <c r="AN33" i="28"/>
  <c r="AN10" i="55"/>
  <c r="AN18" i="55"/>
  <c r="AN23" i="55"/>
  <c r="AE7" i="55"/>
  <c r="AU227" i="23"/>
  <c r="AT7" i="55"/>
  <c r="BJ227" i="23"/>
  <c r="AC7" i="55"/>
  <c r="AS227" i="23"/>
  <c r="Q97" i="43"/>
  <c r="W7" i="55"/>
  <c r="AM227" i="23"/>
  <c r="AD7" i="55"/>
  <c r="AT227" i="23"/>
  <c r="AI7" i="55"/>
  <c r="AY227" i="23"/>
  <c r="M97" i="43"/>
  <c r="AZ114" i="23" l="1"/>
  <c r="AZ318" i="23" s="1"/>
  <c r="AZ226" i="23"/>
  <c r="AZ325" i="23" s="1"/>
  <c r="AD36" i="27"/>
  <c r="AD65" i="27" s="1"/>
  <c r="AZ268" i="23"/>
  <c r="T40" i="28"/>
  <c r="T48" i="28"/>
  <c r="T49" i="28" s="1"/>
  <c r="AR40" i="28"/>
  <c r="AR48" i="28"/>
  <c r="AR49" i="28" s="1"/>
  <c r="AB40" i="28"/>
  <c r="AB48" i="28"/>
  <c r="AB49" i="28" s="1"/>
  <c r="AJ40" i="28"/>
  <c r="AJ48" i="28"/>
  <c r="AJ49" i="28" s="1"/>
  <c r="P40" i="28"/>
  <c r="P48" i="28"/>
  <c r="P49" i="28" s="1"/>
  <c r="X40" i="28"/>
  <c r="X48" i="28"/>
  <c r="X49" i="28" s="1"/>
  <c r="AN40" i="28"/>
  <c r="AN48" i="28"/>
  <c r="AN49" i="28" s="1"/>
  <c r="AF40" i="28"/>
  <c r="AF48" i="28"/>
  <c r="AF49" i="28" s="1"/>
  <c r="AN319" i="23"/>
  <c r="AI5" i="45"/>
  <c r="AG19" i="45"/>
  <c r="AH12" i="45"/>
  <c r="AK15" i="45"/>
  <c r="AF28" i="45"/>
  <c r="AK34" i="45"/>
  <c r="AJ33" i="45"/>
  <c r="AJ27" i="45"/>
  <c r="AG23" i="45"/>
  <c r="AH8" i="45"/>
  <c r="AG37" i="45"/>
  <c r="AK24" i="45"/>
  <c r="AF25" i="45"/>
  <c r="AH35" i="45"/>
  <c r="AJ15" i="45"/>
  <c r="AH5" i="45"/>
  <c r="AJ29" i="45"/>
  <c r="AG32" i="45"/>
  <c r="AI29" i="45"/>
  <c r="AI24" i="45"/>
  <c r="AK19" i="45"/>
  <c r="AF37" i="45"/>
  <c r="AH30" i="45"/>
  <c r="AF30" i="45"/>
  <c r="AG28" i="45"/>
  <c r="AG26" i="45"/>
  <c r="AF33" i="45"/>
  <c r="AK29" i="45"/>
  <c r="AF15" i="45"/>
  <c r="AH36" i="45"/>
  <c r="AH39" i="45"/>
  <c r="AI22" i="45"/>
  <c r="AJ38" i="45"/>
  <c r="AH38" i="45"/>
  <c r="AH18" i="45"/>
  <c r="AJ39" i="45"/>
  <c r="AK8" i="45"/>
  <c r="AK25" i="45"/>
  <c r="AF8" i="45"/>
  <c r="AJ35" i="45"/>
  <c r="AG27" i="45"/>
  <c r="AF11" i="45"/>
  <c r="AH32" i="45"/>
  <c r="AF34" i="45"/>
  <c r="AI18" i="45"/>
  <c r="AJ18" i="45"/>
  <c r="AG24" i="45"/>
  <c r="AI25" i="45"/>
  <c r="AK26" i="45"/>
  <c r="AG22" i="45"/>
  <c r="AI21" i="45"/>
  <c r="AI23" i="45"/>
  <c r="AF38" i="45"/>
  <c r="AJ6" i="45"/>
  <c r="AF23" i="45"/>
  <c r="AF22" i="45"/>
  <c r="AG9" i="45"/>
  <c r="AI30" i="45"/>
  <c r="AJ12" i="45"/>
  <c r="AF12" i="45"/>
  <c r="AH26" i="45"/>
  <c r="AF26" i="45"/>
  <c r="AI12" i="45"/>
  <c r="AK33" i="45"/>
  <c r="AF16" i="45"/>
  <c r="AJ34" i="45"/>
  <c r="AF36" i="45"/>
  <c r="AF19" i="45"/>
  <c r="AK39" i="45"/>
  <c r="AG5" i="45"/>
  <c r="AI26" i="45"/>
  <c r="AJ8" i="45"/>
  <c r="AK38" i="45"/>
  <c r="AI17" i="45"/>
  <c r="AI35" i="45"/>
  <c r="AG14" i="45"/>
  <c r="AK36" i="45"/>
  <c r="AI15" i="45"/>
  <c r="AG11" i="45"/>
  <c r="AH17" i="45"/>
  <c r="AJ25" i="45"/>
  <c r="AH25" i="45"/>
  <c r="AK11" i="45"/>
  <c r="AG33" i="45"/>
  <c r="AH15" i="45"/>
  <c r="AJ7" i="45"/>
  <c r="AF29" i="45"/>
  <c r="AH29" i="45"/>
  <c r="AG15" i="45"/>
  <c r="AI36" i="45"/>
  <c r="AH6" i="45"/>
  <c r="AI7" i="45"/>
  <c r="AH9" i="45"/>
  <c r="AJ21" i="45"/>
  <c r="AJ20" i="45"/>
  <c r="AK7" i="45"/>
  <c r="AG29" i="45"/>
  <c r="AH11" i="45"/>
  <c r="AG36" i="45"/>
  <c r="AK14" i="45"/>
  <c r="AK32" i="45"/>
  <c r="AI11" i="45"/>
  <c r="AG34" i="45"/>
  <c r="AK12" i="45"/>
  <c r="AF9" i="45"/>
  <c r="AH21" i="45"/>
  <c r="AI16" i="45"/>
  <c r="AG35" i="45"/>
  <c r="AF7" i="45"/>
  <c r="AJ17" i="45"/>
  <c r="AH28" i="45"/>
  <c r="AF39" i="45"/>
  <c r="AJ28" i="45"/>
  <c r="AG8" i="45"/>
  <c r="AI14" i="45"/>
  <c r="AG25" i="45"/>
  <c r="AK35" i="45"/>
  <c r="AH7" i="45"/>
  <c r="AJ11" i="45"/>
  <c r="AF24" i="45"/>
  <c r="AH10" i="45"/>
  <c r="AF21" i="45"/>
  <c r="AJ31" i="45"/>
  <c r="AF20" i="45"/>
  <c r="AJ32" i="45"/>
  <c r="AG7" i="45"/>
  <c r="AK17" i="45"/>
  <c r="AI28" i="45"/>
  <c r="AG39" i="45"/>
  <c r="AJ10" i="45"/>
  <c r="AF17" i="45"/>
  <c r="AF18" i="45"/>
  <c r="AI8" i="45"/>
  <c r="AI32" i="45"/>
  <c r="AJ14" i="45"/>
  <c r="AJ13" i="45"/>
  <c r="AH24" i="45"/>
  <c r="AF35" i="45"/>
  <c r="AH23" i="45"/>
  <c r="AH37" i="45"/>
  <c r="AI10" i="45"/>
  <c r="AG21" i="45"/>
  <c r="AK31" i="45"/>
  <c r="AH33" i="45"/>
  <c r="AF14" i="45"/>
  <c r="AK18" i="45"/>
  <c r="AI33" i="45"/>
  <c r="AK22" i="45"/>
  <c r="AG12" i="45"/>
  <c r="AK10" i="45"/>
  <c r="AG30" i="45"/>
  <c r="AI19" i="45"/>
  <c r="AG6" i="45"/>
  <c r="AG16" i="45"/>
  <c r="AI31" i="45"/>
  <c r="AK20" i="45"/>
  <c r="AG10" i="45"/>
  <c r="AH14" i="45"/>
  <c r="AH31" i="45"/>
  <c r="AK21" i="45"/>
  <c r="AJ24" i="45"/>
  <c r="AJ9" i="45"/>
  <c r="AH20" i="45"/>
  <c r="AF31" i="45"/>
  <c r="AH19" i="45"/>
  <c r="AF32" i="45"/>
  <c r="AI6" i="45"/>
  <c r="AG17" i="45"/>
  <c r="AK27" i="45"/>
  <c r="AI38" i="45"/>
  <c r="AF10" i="45"/>
  <c r="AJ19" i="45"/>
  <c r="AK5" i="45"/>
  <c r="AF13" i="45"/>
  <c r="AJ23" i="45"/>
  <c r="AH34" i="45"/>
  <c r="AJ22" i="45"/>
  <c r="AJ36" i="45"/>
  <c r="AK9" i="45"/>
  <c r="AI20" i="45"/>
  <c r="AG31" i="45"/>
  <c r="AJ30" i="45"/>
  <c r="AH13" i="45"/>
  <c r="AH22" i="45"/>
  <c r="AH27" i="45"/>
  <c r="AK13" i="45"/>
  <c r="AK37" i="45"/>
  <c r="AJ5" i="45"/>
  <c r="AH16" i="45"/>
  <c r="AF27" i="45"/>
  <c r="AJ37" i="45"/>
  <c r="AJ26" i="45"/>
  <c r="AK6" i="45"/>
  <c r="AG13" i="45"/>
  <c r="AK23" i="45"/>
  <c r="AI34" i="45"/>
  <c r="AF6" i="45"/>
  <c r="AJ16" i="45"/>
  <c r="AI13" i="45"/>
  <c r="AK30" i="45"/>
  <c r="AG20" i="45"/>
  <c r="AI9" i="45"/>
  <c r="AG38" i="45"/>
  <c r="AI27" i="45"/>
  <c r="AK16" i="45"/>
  <c r="AI37" i="45"/>
  <c r="AI39" i="45"/>
  <c r="AK28" i="45"/>
  <c r="AG18" i="45"/>
  <c r="L73" i="28"/>
  <c r="L70" i="28"/>
  <c r="D73" i="28"/>
  <c r="D70" i="28"/>
  <c r="H73" i="28"/>
  <c r="H70" i="28"/>
  <c r="L97" i="43"/>
  <c r="AC109" i="43"/>
  <c r="BD318" i="23"/>
  <c r="AN8" i="28"/>
  <c r="AD528" i="43"/>
  <c r="Y109" i="43"/>
  <c r="Z528" i="43"/>
  <c r="BB275" i="23"/>
  <c r="AF36" i="27"/>
  <c r="AF65" i="27" s="1"/>
  <c r="BB114" i="23"/>
  <c r="BB268" i="23"/>
  <c r="BB226" i="23"/>
  <c r="AK7" i="55"/>
  <c r="BA227" i="23"/>
  <c r="S7" i="55"/>
  <c r="S32" i="55" s="1"/>
  <c r="AI227" i="23"/>
  <c r="AV325" i="23"/>
  <c r="AV113" i="23"/>
  <c r="AV1231" i="23"/>
  <c r="J65" i="27"/>
  <c r="AL1616" i="23"/>
  <c r="AL1609" i="23" s="1"/>
  <c r="V33" i="28"/>
  <c r="V18" i="55"/>
  <c r="V10" i="55"/>
  <c r="V23" i="55"/>
  <c r="BE275" i="23"/>
  <c r="BE114" i="23"/>
  <c r="BE268" i="23"/>
  <c r="AI36" i="27"/>
  <c r="AI65" i="27" s="1"/>
  <c r="BE226" i="23"/>
  <c r="BD325" i="23"/>
  <c r="BD113" i="23"/>
  <c r="BD1231" i="23"/>
  <c r="AP275" i="23"/>
  <c r="AP114" i="23"/>
  <c r="AP226" i="23"/>
  <c r="T36" i="27"/>
  <c r="T65" i="27" s="1"/>
  <c r="AP268" i="23"/>
  <c r="AF1609" i="23"/>
  <c r="AZ113" i="23"/>
  <c r="AZ1231" i="23"/>
  <c r="AX275" i="23"/>
  <c r="AX268" i="23"/>
  <c r="AB36" i="27"/>
  <c r="AB65" i="27" s="1"/>
  <c r="AX226" i="23"/>
  <c r="AX114" i="23"/>
  <c r="AK97" i="43"/>
  <c r="AK275" i="23"/>
  <c r="O36" i="27"/>
  <c r="O65" i="27" s="1"/>
  <c r="AK268" i="23"/>
  <c r="AK114" i="23"/>
  <c r="AK226" i="23"/>
  <c r="AL18" i="55"/>
  <c r="AL10" i="55"/>
  <c r="BB1616" i="23"/>
  <c r="BB1609" i="23" s="1"/>
  <c r="AL33" i="28"/>
  <c r="AL23" i="55"/>
  <c r="M109" i="43"/>
  <c r="AN318" i="23"/>
  <c r="X8" i="28"/>
  <c r="L528" i="43"/>
  <c r="AQ10" i="55"/>
  <c r="BG1616" i="23"/>
  <c r="BG1609" i="23" s="1"/>
  <c r="AQ33" i="28"/>
  <c r="AQ18" i="55"/>
  <c r="AQ23" i="55"/>
  <c r="AR319" i="23"/>
  <c r="AR265" i="23"/>
  <c r="AW1616" i="23"/>
  <c r="AW1609" i="23" s="1"/>
  <c r="AG33" i="28"/>
  <c r="AG10" i="55"/>
  <c r="AG18" i="55"/>
  <c r="AG23" i="55"/>
  <c r="BF275" i="23"/>
  <c r="AJ36" i="27"/>
  <c r="AJ65" i="27" s="1"/>
  <c r="BF226" i="23"/>
  <c r="BF268" i="23"/>
  <c r="BF114" i="23"/>
  <c r="BH319" i="23"/>
  <c r="BH265" i="23"/>
  <c r="I109" i="43"/>
  <c r="T8" i="28"/>
  <c r="H528" i="43"/>
  <c r="AJ318" i="23"/>
  <c r="AT1616" i="23"/>
  <c r="AT1609" i="23" s="1"/>
  <c r="AD18" i="55"/>
  <c r="AD10" i="55"/>
  <c r="AD33" i="28"/>
  <c r="AD23" i="55"/>
  <c r="BJ275" i="23"/>
  <c r="BJ226" i="23"/>
  <c r="BJ268" i="23"/>
  <c r="AN36" i="27"/>
  <c r="AN65" i="27" s="1"/>
  <c r="BJ114" i="23"/>
  <c r="AF319" i="23"/>
  <c r="AF265" i="23"/>
  <c r="AN325" i="23"/>
  <c r="AN113" i="23"/>
  <c r="AN1231" i="23"/>
  <c r="AJ32" i="28"/>
  <c r="AJ39" i="28"/>
  <c r="G97" i="43"/>
  <c r="P97" i="43"/>
  <c r="X97" i="43"/>
  <c r="S97" i="43"/>
  <c r="BJ1616" i="23"/>
  <c r="BJ1609" i="23" s="1"/>
  <c r="AT18" i="55"/>
  <c r="AT10" i="55"/>
  <c r="AT33" i="28"/>
  <c r="AT23" i="55"/>
  <c r="T97" i="43"/>
  <c r="AG107" i="43"/>
  <c r="AG108" i="43"/>
  <c r="X32" i="28"/>
  <c r="X39" i="28"/>
  <c r="AM275" i="23"/>
  <c r="Q36" i="27"/>
  <c r="Q65" i="27" s="1"/>
  <c r="AM114" i="23"/>
  <c r="AM226" i="23"/>
  <c r="AM268" i="23"/>
  <c r="AS1616" i="23"/>
  <c r="AS1609" i="23" s="1"/>
  <c r="AC10" i="55"/>
  <c r="AC18" i="55"/>
  <c r="AC33" i="28"/>
  <c r="AC23" i="55"/>
  <c r="Q7" i="55"/>
  <c r="Q32" i="55" s="1"/>
  <c r="N32" i="55" s="1"/>
  <c r="AG227" i="23"/>
  <c r="AF325" i="23"/>
  <c r="AF113" i="23"/>
  <c r="AF1231" i="23"/>
  <c r="AM7" i="55"/>
  <c r="BC227" i="23"/>
  <c r="K97" i="43"/>
  <c r="N97" i="43"/>
  <c r="AB39" i="28"/>
  <c r="AB32" i="28"/>
  <c r="BE1616" i="23"/>
  <c r="BE1609" i="23" s="1"/>
  <c r="AO10" i="55"/>
  <c r="AO18" i="55"/>
  <c r="AO33" i="28"/>
  <c r="AO23" i="55"/>
  <c r="AP1616" i="23"/>
  <c r="AP1609" i="23" s="1"/>
  <c r="Z10" i="55"/>
  <c r="Z18" i="55"/>
  <c r="Z33" i="28"/>
  <c r="Z23" i="55"/>
  <c r="P39" i="28"/>
  <c r="P32" i="28"/>
  <c r="AR32" i="28"/>
  <c r="AR39" i="28"/>
  <c r="U107" i="43"/>
  <c r="U108" i="43"/>
  <c r="W97" i="43"/>
  <c r="AV18" i="55"/>
  <c r="AV10" i="55"/>
  <c r="BL1616" i="23"/>
  <c r="BL1609" i="23" s="1"/>
  <c r="AV33" i="28"/>
  <c r="AV23" i="55"/>
  <c r="AK1616" i="23"/>
  <c r="AK1609" i="23" s="1"/>
  <c r="U10" i="55"/>
  <c r="U18" i="55"/>
  <c r="U33" i="28"/>
  <c r="U23" i="55"/>
  <c r="AA97" i="43"/>
  <c r="AN265" i="23"/>
  <c r="AF97" i="43"/>
  <c r="AR325" i="23"/>
  <c r="AR113" i="23"/>
  <c r="AR1231" i="23"/>
  <c r="AH275" i="23"/>
  <c r="AH114" i="23"/>
  <c r="AH226" i="23"/>
  <c r="AH268" i="23"/>
  <c r="L36" i="27"/>
  <c r="L65" i="27" s="1"/>
  <c r="BF1616" i="23"/>
  <c r="BF1609" i="23" s="1"/>
  <c r="AP18" i="55"/>
  <c r="AP10" i="55"/>
  <c r="AP33" i="28"/>
  <c r="AP23" i="55"/>
  <c r="AQ275" i="23"/>
  <c r="AQ268" i="23"/>
  <c r="AQ114" i="23"/>
  <c r="AQ226" i="23"/>
  <c r="U36" i="27"/>
  <c r="U65" i="27" s="1"/>
  <c r="BH325" i="23"/>
  <c r="BH113" i="23"/>
  <c r="BH1231" i="23"/>
  <c r="AJ319" i="23"/>
  <c r="AJ265" i="23"/>
  <c r="E108" i="43"/>
  <c r="E107" i="43"/>
  <c r="AY275" i="23"/>
  <c r="AC36" i="27"/>
  <c r="AC65" i="27" s="1"/>
  <c r="AY114" i="23"/>
  <c r="AY268" i="23"/>
  <c r="AY226" i="23"/>
  <c r="Q107" i="43"/>
  <c r="Q108" i="43"/>
  <c r="AE10" i="55"/>
  <c r="AU1616" i="23"/>
  <c r="AU1609" i="23" s="1"/>
  <c r="AE33" i="28"/>
  <c r="AE18" i="55"/>
  <c r="AE23" i="55"/>
  <c r="AV319" i="23"/>
  <c r="AV265" i="23"/>
  <c r="AL275" i="23"/>
  <c r="AL226" i="23"/>
  <c r="AL114" i="23"/>
  <c r="P36" i="27"/>
  <c r="P65" i="27" s="1"/>
  <c r="AL268" i="23"/>
  <c r="BL275" i="23"/>
  <c r="BL226" i="23"/>
  <c r="AP36" i="27"/>
  <c r="AP65" i="27" s="1"/>
  <c r="BL114" i="23"/>
  <c r="BL268" i="23"/>
  <c r="BG275" i="23"/>
  <c r="AK36" i="27"/>
  <c r="AK65" i="27" s="1"/>
  <c r="BG114" i="23"/>
  <c r="BG268" i="23"/>
  <c r="BG226" i="23"/>
  <c r="V97" i="43"/>
  <c r="AS275" i="23"/>
  <c r="AS268" i="23"/>
  <c r="W36" i="27"/>
  <c r="W65" i="27" s="1"/>
  <c r="AS114" i="23"/>
  <c r="AS226" i="23"/>
  <c r="AO275" i="23"/>
  <c r="AO268" i="23"/>
  <c r="S36" i="27"/>
  <c r="S65" i="27" s="1"/>
  <c r="AO114" i="23"/>
  <c r="AO226" i="23"/>
  <c r="M108" i="43"/>
  <c r="M107" i="43"/>
  <c r="AI33" i="28"/>
  <c r="AY1616" i="23"/>
  <c r="AY1609" i="23" s="1"/>
  <c r="AI18" i="55"/>
  <c r="AI10" i="55"/>
  <c r="AI23" i="55"/>
  <c r="AI97" i="43"/>
  <c r="AT275" i="23"/>
  <c r="AT268" i="23"/>
  <c r="X36" i="27"/>
  <c r="X65" i="27" s="1"/>
  <c r="AT226" i="23"/>
  <c r="AT114" i="23"/>
  <c r="AM1616" i="23"/>
  <c r="AM1609" i="23" s="1"/>
  <c r="W18" i="55"/>
  <c r="W10" i="55"/>
  <c r="W33" i="28"/>
  <c r="W23" i="55"/>
  <c r="R97" i="43"/>
  <c r="AU275" i="23"/>
  <c r="Y36" i="27"/>
  <c r="Y65" i="27" s="1"/>
  <c r="AU268" i="23"/>
  <c r="AU226" i="23"/>
  <c r="AU114" i="23"/>
  <c r="AN32" i="28"/>
  <c r="AN39" i="28"/>
  <c r="U109" i="43"/>
  <c r="AF8" i="28"/>
  <c r="AV318" i="23"/>
  <c r="T528" i="43"/>
  <c r="P8" i="28"/>
  <c r="D528" i="43"/>
  <c r="AF318" i="23"/>
  <c r="AF32" i="28"/>
  <c r="AF39" i="28"/>
  <c r="Y108" i="43"/>
  <c r="Y107" i="43"/>
  <c r="I108" i="43"/>
  <c r="I107" i="43"/>
  <c r="AO1616" i="23"/>
  <c r="AO1609" i="23" s="1"/>
  <c r="Y33" i="28"/>
  <c r="Y10" i="55"/>
  <c r="Y18" i="55"/>
  <c r="Y23" i="55"/>
  <c r="AD97" i="43"/>
  <c r="BD319" i="23"/>
  <c r="BD265" i="23"/>
  <c r="O97" i="43"/>
  <c r="AZ319" i="23"/>
  <c r="AZ265" i="23"/>
  <c r="AH33" i="28"/>
  <c r="AX1616" i="23"/>
  <c r="AX1609" i="23" s="1"/>
  <c r="AH18" i="55"/>
  <c r="AH10" i="55"/>
  <c r="AH23" i="55"/>
  <c r="AC107" i="43"/>
  <c r="AC108" i="43"/>
  <c r="J97" i="43"/>
  <c r="T32" i="28"/>
  <c r="T39" i="28"/>
  <c r="Q109" i="43"/>
  <c r="AB8" i="28"/>
  <c r="AR318" i="23"/>
  <c r="P528" i="43"/>
  <c r="AW275" i="23"/>
  <c r="AW114" i="23"/>
  <c r="AW268" i="23"/>
  <c r="AW226" i="23"/>
  <c r="AA36" i="27"/>
  <c r="AA65" i="27" s="1"/>
  <c r="AH1616" i="23"/>
  <c r="AH1609" i="23" s="1"/>
  <c r="R10" i="55"/>
  <c r="R33" i="28"/>
  <c r="R18" i="55"/>
  <c r="R23" i="55"/>
  <c r="AE97" i="43"/>
  <c r="AA18" i="55"/>
  <c r="AA10" i="55"/>
  <c r="AQ1616" i="23"/>
  <c r="AQ1609" i="23" s="1"/>
  <c r="AA33" i="28"/>
  <c r="AA23" i="55"/>
  <c r="AG109" i="43"/>
  <c r="AH528" i="43"/>
  <c r="AR8" i="28"/>
  <c r="BH318" i="23"/>
  <c r="AJ325" i="23"/>
  <c r="AJ113" i="23"/>
  <c r="AJ1231" i="23"/>
  <c r="AS7" i="55"/>
  <c r="BI227" i="23"/>
  <c r="AJ8" i="28" l="1"/>
  <c r="AO40" i="28"/>
  <c r="AO48" i="28"/>
  <c r="AO49" i="28" s="1"/>
  <c r="R40" i="28"/>
  <c r="R48" i="28"/>
  <c r="R49" i="28" s="1"/>
  <c r="U40" i="28"/>
  <c r="U48" i="28"/>
  <c r="U49" i="28" s="1"/>
  <c r="AQ40" i="28"/>
  <c r="AQ48" i="28"/>
  <c r="AQ49" i="28" s="1"/>
  <c r="AL40" i="28"/>
  <c r="AL48" i="28"/>
  <c r="AL49" i="28" s="1"/>
  <c r="AP40" i="28"/>
  <c r="AP48" i="28"/>
  <c r="AP49" i="28" s="1"/>
  <c r="AC40" i="28"/>
  <c r="AC48" i="28"/>
  <c r="AC49" i="28" s="1"/>
  <c r="Z40" i="28"/>
  <c r="Z48" i="28"/>
  <c r="Z49" i="28" s="1"/>
  <c r="AG40" i="28"/>
  <c r="AG48" i="28"/>
  <c r="AG49" i="28" s="1"/>
  <c r="AT40" i="28"/>
  <c r="AT48" i="28"/>
  <c r="AT49" i="28" s="1"/>
  <c r="Y40" i="28"/>
  <c r="Y48" i="28"/>
  <c r="Y49" i="28" s="1"/>
  <c r="AI40" i="28"/>
  <c r="AI48" i="28"/>
  <c r="AI49" i="28" s="1"/>
  <c r="V40" i="28"/>
  <c r="V48" i="28"/>
  <c r="V49" i="28" s="1"/>
  <c r="W40" i="28"/>
  <c r="W48" i="28"/>
  <c r="W49" i="28" s="1"/>
  <c r="AH40" i="28"/>
  <c r="AH48" i="28"/>
  <c r="AH49" i="28" s="1"/>
  <c r="AA40" i="28"/>
  <c r="AA48" i="28"/>
  <c r="AA49" i="28" s="1"/>
  <c r="AE40" i="28"/>
  <c r="AE48" i="28"/>
  <c r="AE49" i="28" s="1"/>
  <c r="AV40" i="28"/>
  <c r="AV48" i="28"/>
  <c r="AV49" i="28" s="1"/>
  <c r="AD40" i="28"/>
  <c r="AD48" i="28"/>
  <c r="AD49" i="28" s="1"/>
  <c r="AR320" i="23"/>
  <c r="AR317" i="23" s="1"/>
  <c r="K73" i="28"/>
  <c r="K70" i="28"/>
  <c r="I73" i="28"/>
  <c r="I70" i="28"/>
  <c r="M73" i="28"/>
  <c r="M70" i="28"/>
  <c r="J70" i="28"/>
  <c r="J73" i="28"/>
  <c r="F70" i="28"/>
  <c r="F73" i="28"/>
  <c r="BH320" i="23"/>
  <c r="BH317" i="23" s="1"/>
  <c r="AF320" i="23"/>
  <c r="AF317" i="23" s="1"/>
  <c r="AV320" i="23"/>
  <c r="AV317" i="23" s="1"/>
  <c r="AJ1515" i="23"/>
  <c r="AJ1500" i="23" s="1"/>
  <c r="AJ1499" i="23" s="1"/>
  <c r="AJ161" i="23" s="1"/>
  <c r="AJ217" i="23"/>
  <c r="AW319" i="23"/>
  <c r="AW265" i="23"/>
  <c r="BD123" i="23"/>
  <c r="Y32" i="28"/>
  <c r="Y39" i="28"/>
  <c r="S528" i="43"/>
  <c r="T109" i="43"/>
  <c r="AU318" i="23"/>
  <c r="AE8" i="28"/>
  <c r="W39" i="28"/>
  <c r="W32" i="28"/>
  <c r="S109" i="43"/>
  <c r="AT318" i="23"/>
  <c r="AD8" i="28"/>
  <c r="R528" i="43"/>
  <c r="V108" i="43"/>
  <c r="V107" i="43"/>
  <c r="K109" i="43"/>
  <c r="J528" i="43"/>
  <c r="AL318" i="23"/>
  <c r="V8" i="28"/>
  <c r="AE32" i="28"/>
  <c r="AE39" i="28"/>
  <c r="BH217" i="23"/>
  <c r="BH1515" i="23"/>
  <c r="BH1500" i="23" s="1"/>
  <c r="BH1499" i="23" s="1"/>
  <c r="BH161" i="23" s="1"/>
  <c r="AH319" i="23"/>
  <c r="AH265" i="23"/>
  <c r="AR1515" i="23"/>
  <c r="AR1500" i="23" s="1"/>
  <c r="AR1499" i="23" s="1"/>
  <c r="AR161" i="23" s="1"/>
  <c r="AR217" i="23"/>
  <c r="V109" i="43"/>
  <c r="W528" i="43"/>
  <c r="AG8" i="28"/>
  <c r="AW318" i="23"/>
  <c r="R108" i="43"/>
  <c r="R107" i="43"/>
  <c r="AO319" i="23"/>
  <c r="AO265" i="23"/>
  <c r="AY325" i="23"/>
  <c r="AY113" i="23"/>
  <c r="AY1231" i="23"/>
  <c r="AH325" i="23"/>
  <c r="AH113" i="23"/>
  <c r="AH1231" i="23"/>
  <c r="AF107" i="43"/>
  <c r="AF108" i="43"/>
  <c r="AV32" i="28"/>
  <c r="AV39" i="28"/>
  <c r="W108" i="43"/>
  <c r="W107" i="43"/>
  <c r="Z32" i="28"/>
  <c r="Z39" i="28"/>
  <c r="AC32" i="28"/>
  <c r="AC39" i="28"/>
  <c r="T107" i="43"/>
  <c r="T108" i="43"/>
  <c r="P108" i="43"/>
  <c r="P107" i="43"/>
  <c r="R35" i="27"/>
  <c r="AN1486" i="23"/>
  <c r="AN1485" i="23" s="1"/>
  <c r="L527" i="43"/>
  <c r="AF123" i="23"/>
  <c r="Z527" i="43"/>
  <c r="AD35" i="27"/>
  <c r="AZ1486" i="23"/>
  <c r="AZ1485" i="23" s="1"/>
  <c r="BE325" i="23"/>
  <c r="BE1231" i="23"/>
  <c r="BE113" i="23"/>
  <c r="BA1616" i="23"/>
  <c r="BA1609" i="23" s="1"/>
  <c r="AK10" i="55"/>
  <c r="AK18" i="55"/>
  <c r="AK33" i="28"/>
  <c r="AK23" i="55"/>
  <c r="BB319" i="23"/>
  <c r="BB265" i="23"/>
  <c r="AH39" i="28"/>
  <c r="AH32" i="28"/>
  <c r="E109" i="43"/>
  <c r="AU319" i="23"/>
  <c r="AU265" i="23"/>
  <c r="AI107" i="43"/>
  <c r="AI108" i="43"/>
  <c r="AO325" i="23"/>
  <c r="AO1231" i="23"/>
  <c r="AO113" i="23"/>
  <c r="AS319" i="23"/>
  <c r="AS265" i="23"/>
  <c r="BG325" i="23"/>
  <c r="BG113" i="23"/>
  <c r="BG1231" i="23"/>
  <c r="BL325" i="23"/>
  <c r="BL1231" i="23"/>
  <c r="BL113" i="23"/>
  <c r="AL319" i="23"/>
  <c r="AL265" i="23"/>
  <c r="AY319" i="23"/>
  <c r="AY265" i="23"/>
  <c r="AQ325" i="23"/>
  <c r="AQ113" i="23"/>
  <c r="AQ1231" i="23"/>
  <c r="G109" i="43"/>
  <c r="F528" i="43"/>
  <c r="AH318" i="23"/>
  <c r="R8" i="28"/>
  <c r="AN123" i="23"/>
  <c r="N107" i="43"/>
  <c r="N108" i="43"/>
  <c r="BC275" i="23"/>
  <c r="BC268" i="23"/>
  <c r="BC114" i="23"/>
  <c r="BC226" i="23"/>
  <c r="AG36" i="27"/>
  <c r="AG65" i="27" s="1"/>
  <c r="D527" i="43"/>
  <c r="AF1486" i="23"/>
  <c r="AF1485" i="23" s="1"/>
  <c r="J35" i="27"/>
  <c r="Q18" i="55"/>
  <c r="Q10" i="55"/>
  <c r="AG1616" i="23"/>
  <c r="Q33" i="28"/>
  <c r="Q23" i="55"/>
  <c r="AM325" i="23"/>
  <c r="AM113" i="23"/>
  <c r="AM1231" i="23"/>
  <c r="AN217" i="23"/>
  <c r="AN1515" i="23"/>
  <c r="AN1500" i="23" s="1"/>
  <c r="AN1499" i="23" s="1"/>
  <c r="AN161" i="23" s="1"/>
  <c r="BJ319" i="23"/>
  <c r="BJ265" i="23"/>
  <c r="AD32" i="28"/>
  <c r="AD39" i="28"/>
  <c r="BF325" i="23"/>
  <c r="BF113" i="23"/>
  <c r="BF1231" i="23"/>
  <c r="AR123" i="23"/>
  <c r="AK319" i="23"/>
  <c r="AK265" i="23"/>
  <c r="AX319" i="23"/>
  <c r="AX265" i="23"/>
  <c r="AZ1515" i="23"/>
  <c r="AZ1500" i="23" s="1"/>
  <c r="AZ1499" i="23" s="1"/>
  <c r="AZ161" i="23" s="1"/>
  <c r="AZ217" i="23"/>
  <c r="T527" i="43"/>
  <c r="Z35" i="27"/>
  <c r="AV1486" i="23"/>
  <c r="AV1485" i="23" s="1"/>
  <c r="H97" i="43"/>
  <c r="Z97" i="43"/>
  <c r="AA109" i="43"/>
  <c r="AB528" i="43"/>
  <c r="AL8" i="28"/>
  <c r="BB318" i="23"/>
  <c r="AH97" i="43"/>
  <c r="R109" i="43"/>
  <c r="Q528" i="43"/>
  <c r="AC8" i="28"/>
  <c r="AS318" i="23"/>
  <c r="AF109" i="43"/>
  <c r="AG528" i="43"/>
  <c r="BG318" i="23"/>
  <c r="AQ8" i="28"/>
  <c r="AK109" i="43"/>
  <c r="AV8" i="28"/>
  <c r="BL318" i="23"/>
  <c r="AL528" i="43"/>
  <c r="AQ319" i="23"/>
  <c r="AQ265" i="23"/>
  <c r="U32" i="28"/>
  <c r="U39" i="28"/>
  <c r="AS18" i="55"/>
  <c r="BI1616" i="23"/>
  <c r="BI1609" i="23" s="1"/>
  <c r="AS33" i="28"/>
  <c r="AS10" i="55"/>
  <c r="AS23" i="55"/>
  <c r="AU325" i="23"/>
  <c r="AU113" i="23"/>
  <c r="AU1231" i="23"/>
  <c r="AT325" i="23"/>
  <c r="AT113" i="23"/>
  <c r="AT1231" i="23"/>
  <c r="AL325" i="23"/>
  <c r="AL113" i="23"/>
  <c r="AL1231" i="23"/>
  <c r="AA108" i="43"/>
  <c r="AA107" i="43"/>
  <c r="AG275" i="23"/>
  <c r="K36" i="27"/>
  <c r="AG114" i="23"/>
  <c r="AG226" i="23"/>
  <c r="AG268" i="23"/>
  <c r="E227" i="23"/>
  <c r="AM319" i="23"/>
  <c r="AM265" i="23"/>
  <c r="BH123" i="23"/>
  <c r="BF319" i="23"/>
  <c r="BF265" i="23"/>
  <c r="AN320" i="23"/>
  <c r="AN317" i="23" s="1"/>
  <c r="AN312" i="23" s="1"/>
  <c r="J109" i="43"/>
  <c r="I528" i="43"/>
  <c r="U8" i="28"/>
  <c r="AK318" i="23"/>
  <c r="AK108" i="43"/>
  <c r="AK107" i="43"/>
  <c r="AP319" i="23"/>
  <c r="AP265" i="23"/>
  <c r="V32" i="28"/>
  <c r="V39" i="28"/>
  <c r="AI1616" i="23"/>
  <c r="AI1609" i="23" s="1"/>
  <c r="S33" i="28"/>
  <c r="S18" i="55"/>
  <c r="S10" i="55"/>
  <c r="S23" i="55"/>
  <c r="BI275" i="23"/>
  <c r="BI268" i="23"/>
  <c r="AM36" i="27"/>
  <c r="AM65" i="27" s="1"/>
  <c r="BI114" i="23"/>
  <c r="BI226" i="23"/>
  <c r="N35" i="27"/>
  <c r="AJ1486" i="23"/>
  <c r="AJ1485" i="23" s="1"/>
  <c r="H527" i="43"/>
  <c r="AA32" i="28"/>
  <c r="AA39" i="28"/>
  <c r="AE108" i="43"/>
  <c r="AE107" i="43"/>
  <c r="R39" i="28"/>
  <c r="R32" i="28"/>
  <c r="AW325" i="23"/>
  <c r="AW1231" i="23"/>
  <c r="AW113" i="23"/>
  <c r="J107" i="43"/>
  <c r="J108" i="43"/>
  <c r="AZ123" i="23"/>
  <c r="O107" i="43"/>
  <c r="O108" i="43"/>
  <c r="AD107" i="43"/>
  <c r="AD108" i="43"/>
  <c r="AT319" i="23"/>
  <c r="AT265" i="23"/>
  <c r="AI32" i="28"/>
  <c r="AI39" i="28"/>
  <c r="N109" i="43"/>
  <c r="Y8" i="28"/>
  <c r="M528" i="43"/>
  <c r="AO318" i="23"/>
  <c r="AS325" i="23"/>
  <c r="AS113" i="23"/>
  <c r="AS1231" i="23"/>
  <c r="BG319" i="23"/>
  <c r="BG265" i="23"/>
  <c r="BL319" i="23"/>
  <c r="BL265" i="23"/>
  <c r="AV123" i="23"/>
  <c r="X109" i="43"/>
  <c r="Y528" i="43"/>
  <c r="AI8" i="28"/>
  <c r="AY318" i="23"/>
  <c r="AJ123" i="23"/>
  <c r="AH527" i="43"/>
  <c r="BH1486" i="23"/>
  <c r="BH1485" i="23" s="1"/>
  <c r="AL35" i="27"/>
  <c r="P109" i="43"/>
  <c r="O528" i="43"/>
  <c r="AQ318" i="23"/>
  <c r="AA8" i="28"/>
  <c r="AP32" i="28"/>
  <c r="AP39" i="28"/>
  <c r="P527" i="43"/>
  <c r="V35" i="27"/>
  <c r="AR1486" i="23"/>
  <c r="AR1485" i="23" s="1"/>
  <c r="AO32" i="28"/>
  <c r="AO39" i="28"/>
  <c r="AB97" i="43"/>
  <c r="AF1515" i="23"/>
  <c r="AF1500" i="23" s="1"/>
  <c r="AF1499" i="23" s="1"/>
  <c r="AF161" i="23" s="1"/>
  <c r="AF217" i="23"/>
  <c r="F97" i="43"/>
  <c r="L109" i="43"/>
  <c r="K528" i="43"/>
  <c r="AM318" i="23"/>
  <c r="W8" i="28"/>
  <c r="X107" i="43"/>
  <c r="X108" i="43"/>
  <c r="BJ325" i="23"/>
  <c r="BJ1231" i="23"/>
  <c r="BJ113" i="23"/>
  <c r="AJ320" i="23"/>
  <c r="AJ317" i="23" s="1"/>
  <c r="AJ312" i="23" s="1"/>
  <c r="AQ32" i="28"/>
  <c r="AQ39" i="28"/>
  <c r="W109" i="43"/>
  <c r="AH8" i="28"/>
  <c r="X528" i="43"/>
  <c r="AX318" i="23"/>
  <c r="AP325" i="23"/>
  <c r="AP113" i="23"/>
  <c r="AP1231" i="23"/>
  <c r="AH35" i="27"/>
  <c r="AD527" i="43"/>
  <c r="BD1486" i="23"/>
  <c r="BD1485" i="23" s="1"/>
  <c r="BE319" i="23"/>
  <c r="BE265" i="23"/>
  <c r="AV217" i="23"/>
  <c r="AV1515" i="23"/>
  <c r="AV1500" i="23" s="1"/>
  <c r="AV1499" i="23" s="1"/>
  <c r="AV161" i="23" s="1"/>
  <c r="AZ320" i="23"/>
  <c r="AZ317" i="23" s="1"/>
  <c r="AZ312" i="23" s="1"/>
  <c r="L107" i="43"/>
  <c r="L108" i="43"/>
  <c r="K107" i="43"/>
  <c r="K108" i="43"/>
  <c r="BC1616" i="23"/>
  <c r="BC1609" i="23" s="1"/>
  <c r="AM33" i="28"/>
  <c r="AM18" i="55"/>
  <c r="AM10" i="55"/>
  <c r="AM23" i="55"/>
  <c r="AT32" i="28"/>
  <c r="AT39" i="28"/>
  <c r="S108" i="43"/>
  <c r="S107" i="43"/>
  <c r="G107" i="43"/>
  <c r="G108" i="43"/>
  <c r="AI109" i="43"/>
  <c r="AT8" i="28"/>
  <c r="BJ318" i="23"/>
  <c r="AJ528" i="43"/>
  <c r="AE109" i="43"/>
  <c r="AF528" i="43"/>
  <c r="AP8" i="28"/>
  <c r="BF318" i="23"/>
  <c r="AG32" i="28"/>
  <c r="AG39" i="28"/>
  <c r="AL32" i="28"/>
  <c r="AL39" i="28"/>
  <c r="AK325" i="23"/>
  <c r="AK1231" i="23"/>
  <c r="AK113" i="23"/>
  <c r="AX325" i="23"/>
  <c r="AX113" i="23"/>
  <c r="AX1231" i="23"/>
  <c r="O109" i="43"/>
  <c r="AP318" i="23"/>
  <c r="Z8" i="28"/>
  <c r="N528" i="43"/>
  <c r="BD217" i="23"/>
  <c r="BD1515" i="23"/>
  <c r="BD1500" i="23" s="1"/>
  <c r="BD1499" i="23" s="1"/>
  <c r="BD161" i="23" s="1"/>
  <c r="AD109" i="43"/>
  <c r="BE318" i="23"/>
  <c r="AO8" i="28"/>
  <c r="AE528" i="43"/>
  <c r="AI275" i="23"/>
  <c r="AI268" i="23"/>
  <c r="M36" i="27"/>
  <c r="M65" i="27" s="1"/>
  <c r="AI114" i="23"/>
  <c r="AI226" i="23"/>
  <c r="BA275" i="23"/>
  <c r="BA268" i="23"/>
  <c r="BA114" i="23"/>
  <c r="AE36" i="27"/>
  <c r="AE65" i="27" s="1"/>
  <c r="BA226" i="23"/>
  <c r="BB325" i="23"/>
  <c r="BB1231" i="23"/>
  <c r="BB113" i="23"/>
  <c r="BD320" i="23"/>
  <c r="BD317" i="23" s="1"/>
  <c r="BD312" i="23" s="1"/>
  <c r="AS40" i="28" l="1"/>
  <c r="AS48" i="28"/>
  <c r="AS49" i="28" s="1"/>
  <c r="Q40" i="28"/>
  <c r="Q48" i="28"/>
  <c r="Q49" i="28" s="1"/>
  <c r="AK40" i="28"/>
  <c r="AK48" i="28"/>
  <c r="AK49" i="28" s="1"/>
  <c r="AM40" i="28"/>
  <c r="AM48" i="28"/>
  <c r="AM49" i="28" s="1"/>
  <c r="S40" i="28"/>
  <c r="S48" i="28"/>
  <c r="S49" i="28" s="1"/>
  <c r="AV312" i="23"/>
  <c r="AV305" i="23" s="1"/>
  <c r="AF20" i="28" s="1"/>
  <c r="AF23" i="28" s="1"/>
  <c r="AF312" i="23"/>
  <c r="AF130" i="23" s="1"/>
  <c r="BH312" i="23"/>
  <c r="BH305" i="23" s="1"/>
  <c r="AR20" i="28" s="1"/>
  <c r="AR23" i="28" s="1"/>
  <c r="AR312" i="23"/>
  <c r="AR305" i="23" s="1"/>
  <c r="AB20" i="28" s="1"/>
  <c r="AB23" i="28" s="1"/>
  <c r="BB320" i="23"/>
  <c r="BB317" i="23" s="1"/>
  <c r="BB312" i="23" s="1"/>
  <c r="E73" i="28"/>
  <c r="E70" i="28"/>
  <c r="G73" i="28"/>
  <c r="G70" i="28"/>
  <c r="AQ320" i="23"/>
  <c r="AQ317" i="23" s="1"/>
  <c r="AW320" i="23"/>
  <c r="AW317" i="23" s="1"/>
  <c r="AP320" i="23"/>
  <c r="AP317" i="23" s="1"/>
  <c r="AM320" i="23"/>
  <c r="AM317" i="23" s="1"/>
  <c r="AM312" i="23" s="1"/>
  <c r="BF320" i="23"/>
  <c r="BF317" i="23" s="1"/>
  <c r="AX320" i="23"/>
  <c r="AX317" i="23" s="1"/>
  <c r="AX312" i="23" s="1"/>
  <c r="AS320" i="23"/>
  <c r="AS317" i="23" s="1"/>
  <c r="BE320" i="23"/>
  <c r="BE317" i="23" s="1"/>
  <c r="BE312" i="23" s="1"/>
  <c r="BL320" i="23"/>
  <c r="BL317" i="23" s="1"/>
  <c r="AU320" i="23"/>
  <c r="AU317" i="23" s="1"/>
  <c r="AU312" i="23" s="1"/>
  <c r="AK2" i="45"/>
  <c r="AL35" i="45"/>
  <c r="AL25" i="45"/>
  <c r="AL19" i="45"/>
  <c r="AL31" i="45"/>
  <c r="AL27" i="45"/>
  <c r="AL8" i="45"/>
  <c r="AL17" i="45"/>
  <c r="AL36" i="45"/>
  <c r="AL16" i="45"/>
  <c r="AL23" i="45"/>
  <c r="AH2" i="45"/>
  <c r="AL15" i="45"/>
  <c r="AL9" i="45"/>
  <c r="AL32" i="45"/>
  <c r="AL22" i="45"/>
  <c r="AL28" i="45"/>
  <c r="AL37" i="45"/>
  <c r="AL30" i="45"/>
  <c r="AL24" i="45"/>
  <c r="AL20" i="45"/>
  <c r="AL5" i="45"/>
  <c r="AL38" i="45"/>
  <c r="AL12" i="45"/>
  <c r="AL34" i="45"/>
  <c r="AL11" i="45"/>
  <c r="AL29" i="45"/>
  <c r="AL26" i="45"/>
  <c r="AL33" i="45"/>
  <c r="AL14" i="45"/>
  <c r="AL13" i="45"/>
  <c r="AL7" i="45"/>
  <c r="AL18" i="45"/>
  <c r="AL21" i="45"/>
  <c r="AL39" i="45"/>
  <c r="AI2" i="45"/>
  <c r="AL6" i="45"/>
  <c r="AL10" i="45"/>
  <c r="M527" i="43"/>
  <c r="S35" i="27"/>
  <c r="AO1486" i="23"/>
  <c r="AO1485" i="23" s="1"/>
  <c r="AY217" i="23"/>
  <c r="AY1515" i="23"/>
  <c r="AY1500" i="23" s="1"/>
  <c r="AY1499" i="23" s="1"/>
  <c r="AY161" i="23" s="1"/>
  <c r="AD537" i="43"/>
  <c r="AC329" i="43"/>
  <c r="BE123" i="23"/>
  <c r="F108" i="43"/>
  <c r="F107" i="43"/>
  <c r="V64" i="27"/>
  <c r="BH149" i="23"/>
  <c r="Z537" i="43"/>
  <c r="Y329" i="43"/>
  <c r="Q8" i="28"/>
  <c r="E528" i="43"/>
  <c r="AG318" i="23"/>
  <c r="X527" i="43"/>
  <c r="AB35" i="27"/>
  <c r="AX1486" i="23"/>
  <c r="AX1485" i="23" s="1"/>
  <c r="AH64" i="27"/>
  <c r="BJ1515" i="23"/>
  <c r="BJ1500" i="23" s="1"/>
  <c r="BJ1499" i="23" s="1"/>
  <c r="BJ161" i="23" s="1"/>
  <c r="BJ217" i="23"/>
  <c r="AF207" i="23"/>
  <c r="D591" i="43" s="1"/>
  <c r="AF214" i="23"/>
  <c r="H537" i="43"/>
  <c r="I329" i="43"/>
  <c r="BL123" i="23"/>
  <c r="AG325" i="23"/>
  <c r="AG113" i="23"/>
  <c r="AG1231" i="23"/>
  <c r="P537" i="43"/>
  <c r="Q329" i="43"/>
  <c r="BF1515" i="23"/>
  <c r="BF1500" i="23" s="1"/>
  <c r="BF1499" i="23" s="1"/>
  <c r="BF161" i="23" s="1"/>
  <c r="BF217" i="23"/>
  <c r="AN214" i="23"/>
  <c r="AN207" i="23"/>
  <c r="L591" i="43" s="1"/>
  <c r="AC528" i="43"/>
  <c r="AB109" i="43"/>
  <c r="BC318" i="23"/>
  <c r="AM8" i="28"/>
  <c r="F527" i="43"/>
  <c r="L35" i="27"/>
  <c r="AH1486" i="23"/>
  <c r="AH1485" i="23" s="1"/>
  <c r="BA319" i="23"/>
  <c r="BA265" i="23"/>
  <c r="AX1515" i="23"/>
  <c r="AX1500" i="23" s="1"/>
  <c r="AX1499" i="23" s="1"/>
  <c r="AX161" i="23" s="1"/>
  <c r="AX217" i="23"/>
  <c r="W35" i="27"/>
  <c r="Q527" i="43"/>
  <c r="AS1486" i="23"/>
  <c r="AS1485" i="23" s="1"/>
  <c r="BI319" i="23"/>
  <c r="BI265" i="23"/>
  <c r="AL1515" i="23"/>
  <c r="AL1500" i="23" s="1"/>
  <c r="AL1499" i="23" s="1"/>
  <c r="AL161" i="23" s="1"/>
  <c r="AL217" i="23"/>
  <c r="AU1515" i="23"/>
  <c r="AU1500" i="23" s="1"/>
  <c r="AU1499" i="23" s="1"/>
  <c r="AU161" i="23" s="1"/>
  <c r="AU217" i="23"/>
  <c r="BG320" i="23"/>
  <c r="BG317" i="23" s="1"/>
  <c r="BG312" i="23" s="1"/>
  <c r="Q32" i="28"/>
  <c r="Q39" i="28"/>
  <c r="J64" i="27"/>
  <c r="BC319" i="23"/>
  <c r="BC265" i="23"/>
  <c r="AH320" i="23"/>
  <c r="AH317" i="23" s="1"/>
  <c r="AH312" i="23" s="1"/>
  <c r="BL1515" i="23"/>
  <c r="BL1500" i="23" s="1"/>
  <c r="BL1499" i="23" s="1"/>
  <c r="BL161" i="23" s="1"/>
  <c r="BL217" i="23"/>
  <c r="AG527" i="43"/>
  <c r="AK35" i="27"/>
  <c r="BG1486" i="23"/>
  <c r="BG1485" i="23" s="1"/>
  <c r="AZ149" i="23"/>
  <c r="R64" i="27"/>
  <c r="AH1515" i="23"/>
  <c r="AH1500" i="23" s="1"/>
  <c r="AH1499" i="23" s="1"/>
  <c r="AH161" i="23" s="1"/>
  <c r="AH217" i="23"/>
  <c r="AR207" i="23"/>
  <c r="P591" i="43" s="1"/>
  <c r="AR214" i="23"/>
  <c r="BA325" i="23"/>
  <c r="BA1231" i="23"/>
  <c r="BA113" i="23"/>
  <c r="AS1515" i="23"/>
  <c r="AS1500" i="23" s="1"/>
  <c r="AS1499" i="23" s="1"/>
  <c r="AS161" i="23" s="1"/>
  <c r="AS217" i="23"/>
  <c r="BI325" i="23"/>
  <c r="BI113" i="23"/>
  <c r="BI1231" i="23"/>
  <c r="AP123" i="23"/>
  <c r="K527" i="43"/>
  <c r="Q35" i="27"/>
  <c r="AM1486" i="23"/>
  <c r="AM1485" i="23" s="1"/>
  <c r="O527" i="43"/>
  <c r="U35" i="27"/>
  <c r="AQ1486" i="23"/>
  <c r="AQ1485" i="23" s="1"/>
  <c r="BG217" i="23"/>
  <c r="BG1515" i="23"/>
  <c r="BG1500" i="23" s="1"/>
  <c r="BG1499" i="23" s="1"/>
  <c r="BG161" i="23" s="1"/>
  <c r="AO1515" i="23"/>
  <c r="AO1500" i="23" s="1"/>
  <c r="AO1499" i="23" s="1"/>
  <c r="AO161" i="23" s="1"/>
  <c r="AO217" i="23"/>
  <c r="AU123" i="23"/>
  <c r="BB123" i="23"/>
  <c r="AK39" i="28"/>
  <c r="AK32" i="28"/>
  <c r="AD64" i="27"/>
  <c r="Z109" i="43"/>
  <c r="AK8" i="28"/>
  <c r="AA528" i="43"/>
  <c r="BA318" i="23"/>
  <c r="G528" i="43"/>
  <c r="H109" i="43"/>
  <c r="S8" i="28"/>
  <c r="AI318" i="23"/>
  <c r="I527" i="43"/>
  <c r="O35" i="27"/>
  <c r="AK1486" i="23"/>
  <c r="AK1485" i="23" s="1"/>
  <c r="AM39" i="28"/>
  <c r="AM32" i="28"/>
  <c r="BD149" i="23"/>
  <c r="AJ149" i="23"/>
  <c r="AG329" i="43"/>
  <c r="AH537" i="43"/>
  <c r="AL1486" i="23"/>
  <c r="AL1485" i="23" s="1"/>
  <c r="J527" i="43"/>
  <c r="P35" i="27"/>
  <c r="S527" i="43"/>
  <c r="Y35" i="27"/>
  <c r="AU1486" i="23"/>
  <c r="AU1485" i="23" s="1"/>
  <c r="AS39" i="28"/>
  <c r="AS32" i="28"/>
  <c r="Z64" i="27"/>
  <c r="AL123" i="23"/>
  <c r="BE1515" i="23"/>
  <c r="BE1500" i="23" s="1"/>
  <c r="BE1499" i="23" s="1"/>
  <c r="BE161" i="23" s="1"/>
  <c r="BE217" i="23"/>
  <c r="BH214" i="23"/>
  <c r="BH207" i="23"/>
  <c r="AH591" i="43" s="1"/>
  <c r="BB1515" i="23"/>
  <c r="BB1500" i="23" s="1"/>
  <c r="BB1499" i="23" s="1"/>
  <c r="BB161" i="23" s="1"/>
  <c r="BB217" i="23"/>
  <c r="AA35" i="27"/>
  <c r="AW1486" i="23"/>
  <c r="AW1485" i="23" s="1"/>
  <c r="W527" i="43"/>
  <c r="N64" i="27"/>
  <c r="BF123" i="23"/>
  <c r="R527" i="43"/>
  <c r="AT1486" i="23"/>
  <c r="AT1485" i="23" s="1"/>
  <c r="X35" i="27"/>
  <c r="H108" i="43"/>
  <c r="H107" i="43"/>
  <c r="AK123" i="23"/>
  <c r="BJ123" i="23"/>
  <c r="AJ214" i="23"/>
  <c r="AJ207" i="23"/>
  <c r="H591" i="43" s="1"/>
  <c r="AI319" i="23"/>
  <c r="AI265" i="23"/>
  <c r="AK217" i="23"/>
  <c r="AK1515" i="23"/>
  <c r="AK1500" i="23" s="1"/>
  <c r="AK1499" i="23" s="1"/>
  <c r="AK161" i="23" s="1"/>
  <c r="AV214" i="23"/>
  <c r="AV207" i="23"/>
  <c r="T591" i="43" s="1"/>
  <c r="AP1486" i="23"/>
  <c r="AP1485" i="23" s="1"/>
  <c r="N527" i="43"/>
  <c r="T35" i="27"/>
  <c r="AJ527" i="43"/>
  <c r="BJ1486" i="23"/>
  <c r="BJ1485" i="23" s="1"/>
  <c r="AN35" i="27"/>
  <c r="AY320" i="23"/>
  <c r="AY317" i="23" s="1"/>
  <c r="AY312" i="23" s="1"/>
  <c r="K65" i="27"/>
  <c r="D36" i="27"/>
  <c r="AT1515" i="23"/>
  <c r="AT1500" i="23" s="1"/>
  <c r="AT1499" i="23" s="1"/>
  <c r="AT161" i="23" s="1"/>
  <c r="AT217" i="23"/>
  <c r="AQ123" i="23"/>
  <c r="AX123" i="23"/>
  <c r="AG1609" i="23"/>
  <c r="E1615" i="23"/>
  <c r="E1616" i="23" s="1"/>
  <c r="M329" i="43"/>
  <c r="L537" i="43"/>
  <c r="BE1486" i="23"/>
  <c r="BE1485" i="23" s="1"/>
  <c r="AI35" i="27"/>
  <c r="AE527" i="43"/>
  <c r="AN149" i="23"/>
  <c r="AO123" i="23"/>
  <c r="AL320" i="23"/>
  <c r="AL317" i="23" s="1"/>
  <c r="AL312" i="23" s="1"/>
  <c r="AW123" i="23"/>
  <c r="BB1486" i="23"/>
  <c r="BB1485" i="23" s="1"/>
  <c r="AB527" i="43"/>
  <c r="AF35" i="27"/>
  <c r="AI325" i="23"/>
  <c r="AI113" i="23"/>
  <c r="AI1231" i="23"/>
  <c r="BD207" i="23"/>
  <c r="AD591" i="43" s="1"/>
  <c r="BD214" i="23"/>
  <c r="BJ320" i="23"/>
  <c r="BJ317" i="23" s="1"/>
  <c r="BJ312" i="23" s="1"/>
  <c r="AP1515" i="23"/>
  <c r="AP1500" i="23" s="1"/>
  <c r="AP1499" i="23" s="1"/>
  <c r="AP161" i="23" s="1"/>
  <c r="AP217" i="23"/>
  <c r="AB108" i="43"/>
  <c r="AB107" i="43"/>
  <c r="AR149" i="23"/>
  <c r="AL64" i="27"/>
  <c r="T537" i="43"/>
  <c r="U329" i="43"/>
  <c r="BG123" i="23"/>
  <c r="AO320" i="23"/>
  <c r="AO317" i="23" s="1"/>
  <c r="AO312" i="23" s="1"/>
  <c r="AT123" i="23"/>
  <c r="AW1515" i="23"/>
  <c r="AW1500" i="23" s="1"/>
  <c r="AW1499" i="23" s="1"/>
  <c r="AW161" i="23" s="1"/>
  <c r="AW217" i="23"/>
  <c r="AH109" i="43"/>
  <c r="AI528" i="43"/>
  <c r="AS8" i="28"/>
  <c r="BI318" i="23"/>
  <c r="S32" i="28"/>
  <c r="S39" i="28"/>
  <c r="AK320" i="23"/>
  <c r="AK317" i="23" s="1"/>
  <c r="AK312" i="23" s="1"/>
  <c r="AM123" i="23"/>
  <c r="AG319" i="23"/>
  <c r="AG265" i="23"/>
  <c r="AH108" i="43"/>
  <c r="AH107" i="43"/>
  <c r="Z107" i="43"/>
  <c r="Z108" i="43"/>
  <c r="AV149" i="23"/>
  <c r="AZ207" i="23"/>
  <c r="Z591" i="43" s="1"/>
  <c r="AZ214" i="23"/>
  <c r="BF1486" i="23"/>
  <c r="BF1485" i="23" s="1"/>
  <c r="AJ35" i="27"/>
  <c r="AF527" i="43"/>
  <c r="AM1515" i="23"/>
  <c r="AM1500" i="23" s="1"/>
  <c r="AM1499" i="23" s="1"/>
  <c r="AM161" i="23" s="1"/>
  <c r="AM217" i="23"/>
  <c r="AF149" i="23"/>
  <c r="BC325" i="23"/>
  <c r="BC113" i="23"/>
  <c r="BC1231" i="23"/>
  <c r="AQ1515" i="23"/>
  <c r="AQ1500" i="23" s="1"/>
  <c r="AQ1499" i="23" s="1"/>
  <c r="AQ161" i="23" s="1"/>
  <c r="AQ217" i="23"/>
  <c r="AY123" i="23"/>
  <c r="AP35" i="27"/>
  <c r="BL1486" i="23"/>
  <c r="BL1485" i="23" s="1"/>
  <c r="AL527" i="43"/>
  <c r="AS123" i="23"/>
  <c r="E329" i="43"/>
  <c r="D537" i="43"/>
  <c r="Y527" i="43"/>
  <c r="AY1486" i="23"/>
  <c r="AY1485" i="23" s="1"/>
  <c r="AC35" i="27"/>
  <c r="AH123" i="23"/>
  <c r="AT320" i="23"/>
  <c r="AT317" i="23" s="1"/>
  <c r="AT312" i="23" s="1"/>
  <c r="K72" i="28" l="1"/>
  <c r="C72" i="28"/>
  <c r="C74" i="28" s="1"/>
  <c r="J72" i="28"/>
  <c r="I72" i="28"/>
  <c r="H72" i="28"/>
  <c r="G72" i="28"/>
  <c r="F72" i="28"/>
  <c r="M72" i="28"/>
  <c r="E72" i="28"/>
  <c r="L72" i="28"/>
  <c r="D72" i="28"/>
  <c r="A72" i="28"/>
  <c r="AP312" i="23"/>
  <c r="AP305" i="23" s="1"/>
  <c r="Z20" i="28" s="1"/>
  <c r="Z23" i="28" s="1"/>
  <c r="BF312" i="23"/>
  <c r="BF305" i="23" s="1"/>
  <c r="AP20" i="28" s="1"/>
  <c r="AP23" i="28" s="1"/>
  <c r="AW312" i="23"/>
  <c r="AW1513" i="23" s="1"/>
  <c r="BL312" i="23"/>
  <c r="BL305" i="23" s="1"/>
  <c r="AV20" i="28" s="1"/>
  <c r="AV23" i="28" s="1"/>
  <c r="AQ312" i="23"/>
  <c r="AQ305" i="23" s="1"/>
  <c r="AA20" i="28" s="1"/>
  <c r="AA23" i="28" s="1"/>
  <c r="AS312" i="23"/>
  <c r="AS130" i="23" s="1"/>
  <c r="AF305" i="23"/>
  <c r="P20" i="28" s="1"/>
  <c r="P23" i="28" s="1"/>
  <c r="AR130" i="23"/>
  <c r="AR1513" i="23"/>
  <c r="AF1513" i="23"/>
  <c r="AV130" i="23"/>
  <c r="AV127" i="23" s="1"/>
  <c r="AV1513" i="23"/>
  <c r="BH130" i="23"/>
  <c r="AL47" i="27" s="1"/>
  <c r="AL76" i="27" s="1"/>
  <c r="BH1513" i="23"/>
  <c r="BA320" i="23"/>
  <c r="BA317" i="23" s="1"/>
  <c r="BI320" i="23"/>
  <c r="BI317" i="23" s="1"/>
  <c r="BI312" i="23" s="1"/>
  <c r="BC320" i="23"/>
  <c r="BC317" i="23" s="1"/>
  <c r="AN3" i="45" a="1"/>
  <c r="AQ214" i="23"/>
  <c r="AQ207" i="23"/>
  <c r="O591" i="43" s="1"/>
  <c r="U512" i="43" s="1"/>
  <c r="AF1311" i="23"/>
  <c r="D561" i="43"/>
  <c r="T561" i="43"/>
  <c r="AV1311" i="23"/>
  <c r="O537" i="43"/>
  <c r="P329" i="43"/>
  <c r="J329" i="43"/>
  <c r="I537" i="43"/>
  <c r="AN305" i="23"/>
  <c r="X20" i="28" s="1"/>
  <c r="X23" i="28" s="1"/>
  <c r="AN1513" i="23"/>
  <c r="AN130" i="23"/>
  <c r="AB537" i="43"/>
  <c r="AA329" i="43"/>
  <c r="AO207" i="23"/>
  <c r="M591" i="43" s="1"/>
  <c r="AO214" i="23"/>
  <c r="AH149" i="23"/>
  <c r="AC527" i="43"/>
  <c r="AG35" i="27"/>
  <c r="BC1486" i="23"/>
  <c r="BC1485" i="23" s="1"/>
  <c r="AW207" i="23"/>
  <c r="W591" i="43" s="1"/>
  <c r="AW214" i="23"/>
  <c r="AR1311" i="23"/>
  <c r="P561" i="43"/>
  <c r="AF64" i="27"/>
  <c r="BB149" i="23"/>
  <c r="N329" i="43"/>
  <c r="M537" i="43"/>
  <c r="L561" i="43"/>
  <c r="AN1311" i="23"/>
  <c r="AI64" i="27"/>
  <c r="D163" i="43"/>
  <c r="F163" i="43" s="1"/>
  <c r="AE1615" i="23"/>
  <c r="BB305" i="23"/>
  <c r="AL20" i="28" s="1"/>
  <c r="AL23" i="28" s="1"/>
  <c r="BB1513" i="23"/>
  <c r="BB130" i="23"/>
  <c r="AN64" i="27"/>
  <c r="AP149" i="23"/>
  <c r="AK214" i="23"/>
  <c r="AK207" i="23"/>
  <c r="I591" i="43" s="1"/>
  <c r="AW149" i="23"/>
  <c r="BE214" i="23"/>
  <c r="BE207" i="23"/>
  <c r="AE591" i="43" s="1"/>
  <c r="Y64" i="27"/>
  <c r="P64" i="27"/>
  <c r="AI320" i="23"/>
  <c r="AI317" i="23" s="1"/>
  <c r="AI312" i="23" s="1"/>
  <c r="BG214" i="23"/>
  <c r="BG207" i="23"/>
  <c r="AG591" i="43" s="1"/>
  <c r="Y512" i="43" s="1"/>
  <c r="AX305" i="23"/>
  <c r="AH20" i="28" s="1"/>
  <c r="AH23" i="28" s="1"/>
  <c r="AX1513" i="23"/>
  <c r="AX130" i="23"/>
  <c r="AA527" i="43"/>
  <c r="AE35" i="27"/>
  <c r="BA1486" i="23"/>
  <c r="BA1485" i="23" s="1"/>
  <c r="AH207" i="23"/>
  <c r="F591" i="43" s="1"/>
  <c r="AH214" i="23"/>
  <c r="BI123" i="23"/>
  <c r="L64" i="27"/>
  <c r="BF214" i="23"/>
  <c r="BF207" i="23"/>
  <c r="AF591" i="43" s="1"/>
  <c r="K35" i="27"/>
  <c r="E527" i="43"/>
  <c r="D470" i="43" s="1"/>
  <c r="AG1486" i="23"/>
  <c r="AG1485" i="23" s="1"/>
  <c r="BJ207" i="23"/>
  <c r="AJ591" i="43" s="1"/>
  <c r="BJ214" i="23"/>
  <c r="AG320" i="23"/>
  <c r="AG317" i="23" s="1"/>
  <c r="AG312" i="23" s="1"/>
  <c r="F109" i="43"/>
  <c r="AC64" i="27"/>
  <c r="AP207" i="23"/>
  <c r="N591" i="43" s="1"/>
  <c r="AP214" i="23"/>
  <c r="AT214" i="23"/>
  <c r="AT207" i="23"/>
  <c r="R591" i="43" s="1"/>
  <c r="AE329" i="43"/>
  <c r="AF537" i="43"/>
  <c r="BB207" i="23"/>
  <c r="AB591" i="43" s="1"/>
  <c r="BB214" i="23"/>
  <c r="AM1513" i="23"/>
  <c r="AM305" i="23"/>
  <c r="W20" i="28" s="1"/>
  <c r="W23" i="28" s="1"/>
  <c r="AM130" i="23"/>
  <c r="AD561" i="43"/>
  <c r="BD1311" i="23"/>
  <c r="BC123" i="23"/>
  <c r="AS149" i="23"/>
  <c r="AX207" i="23"/>
  <c r="X591" i="43" s="1"/>
  <c r="AX214" i="23"/>
  <c r="AX149" i="23"/>
  <c r="S64" i="27"/>
  <c r="AY149" i="23"/>
  <c r="AM207" i="23"/>
  <c r="K591" i="43" s="1"/>
  <c r="T512" i="43" s="1"/>
  <c r="AM214" i="23"/>
  <c r="G329" i="43"/>
  <c r="F537" i="43"/>
  <c r="Y537" i="43"/>
  <c r="X329" i="43"/>
  <c r="BC1515" i="23"/>
  <c r="BC1500" i="23" s="1"/>
  <c r="BC1499" i="23" s="1"/>
  <c r="BC161" i="23" s="1"/>
  <c r="BC217" i="23"/>
  <c r="K537" i="43"/>
  <c r="L329" i="43"/>
  <c r="AG537" i="43"/>
  <c r="AF329" i="43"/>
  <c r="G527" i="43"/>
  <c r="AI1486" i="23"/>
  <c r="AI1485" i="23" s="1"/>
  <c r="M35" i="27"/>
  <c r="BD305" i="23"/>
  <c r="AN20" i="28" s="1"/>
  <c r="AN23" i="28" s="1"/>
  <c r="BD1513" i="23"/>
  <c r="BD130" i="23"/>
  <c r="AU305" i="23"/>
  <c r="AE20" i="28" s="1"/>
  <c r="AE23" i="28" s="1"/>
  <c r="AU1513" i="23"/>
  <c r="AU130" i="23"/>
  <c r="BJ149" i="23"/>
  <c r="AJ537" i="43"/>
  <c r="AI329" i="43"/>
  <c r="AK149" i="23"/>
  <c r="S537" i="43"/>
  <c r="T329" i="43"/>
  <c r="AQ149" i="23"/>
  <c r="AI527" i="43"/>
  <c r="AM35" i="27"/>
  <c r="BI1486" i="23"/>
  <c r="BI1485" i="23" s="1"/>
  <c r="AZ1311" i="23"/>
  <c r="Z561" i="43"/>
  <c r="BG149" i="23"/>
  <c r="BL207" i="23"/>
  <c r="AL591" i="43" s="1"/>
  <c r="BL214" i="23"/>
  <c r="AU207" i="23"/>
  <c r="S591" i="43" s="1"/>
  <c r="V512" i="43" s="1"/>
  <c r="AU214" i="23"/>
  <c r="AL214" i="23"/>
  <c r="AL207" i="23"/>
  <c r="J591" i="43" s="1"/>
  <c r="AJ305" i="23"/>
  <c r="T20" i="28" s="1"/>
  <c r="T23" i="28" s="1"/>
  <c r="AJ1513" i="23"/>
  <c r="AJ130" i="23"/>
  <c r="AG1515" i="23"/>
  <c r="AG1500" i="23" s="1"/>
  <c r="AG1499" i="23" s="1"/>
  <c r="AG161" i="23" s="1"/>
  <c r="AG217" i="23"/>
  <c r="AB64" i="27"/>
  <c r="AK1" i="45"/>
  <c r="BF149" i="23"/>
  <c r="D545" i="43"/>
  <c r="J47" i="27"/>
  <c r="J76" i="27" s="1"/>
  <c r="AF127" i="23"/>
  <c r="V329" i="43"/>
  <c r="W537" i="43"/>
  <c r="D65" i="27"/>
  <c r="G65" i="27" s="1"/>
  <c r="AT149" i="23"/>
  <c r="AA64" i="27"/>
  <c r="AU149" i="23"/>
  <c r="AM149" i="23"/>
  <c r="AK329" i="43"/>
  <c r="AL537" i="43"/>
  <c r="B108" i="43"/>
  <c r="AY207" i="23"/>
  <c r="Y591" i="43" s="1"/>
  <c r="W512" i="43" s="1"/>
  <c r="AY214" i="23"/>
  <c r="AP64" i="27"/>
  <c r="R329" i="43"/>
  <c r="Q537" i="43"/>
  <c r="BL149" i="23"/>
  <c r="AJ64" i="27"/>
  <c r="AG123" i="23"/>
  <c r="R537" i="43"/>
  <c r="S329" i="43"/>
  <c r="AI1515" i="23"/>
  <c r="AI1500" i="23" s="1"/>
  <c r="AI1499" i="23" s="1"/>
  <c r="AI161" i="23" s="1"/>
  <c r="AI217" i="23"/>
  <c r="BE149" i="23"/>
  <c r="X537" i="43"/>
  <c r="W329" i="43"/>
  <c r="T64" i="27"/>
  <c r="AI123" i="23"/>
  <c r="X64" i="27"/>
  <c r="J537" i="43"/>
  <c r="K329" i="43"/>
  <c r="AL149" i="23"/>
  <c r="H561" i="43"/>
  <c r="AJ1311" i="23"/>
  <c r="O64" i="27"/>
  <c r="U64" i="27"/>
  <c r="Q64" i="27"/>
  <c r="O329" i="43"/>
  <c r="N537" i="43"/>
  <c r="BI217" i="23"/>
  <c r="BI1515" i="23"/>
  <c r="BI1500" i="23" s="1"/>
  <c r="BI1499" i="23" s="1"/>
  <c r="BI161" i="23" s="1"/>
  <c r="AS207" i="23"/>
  <c r="Q591" i="43" s="1"/>
  <c r="AS214" i="23"/>
  <c r="AZ305" i="23"/>
  <c r="AJ20" i="28" s="1"/>
  <c r="AJ23" i="28" s="1"/>
  <c r="AZ1513" i="23"/>
  <c r="AZ130" i="23"/>
  <c r="BE1513" i="23"/>
  <c r="BE305" i="23"/>
  <c r="AO20" i="28" s="1"/>
  <c r="AO23" i="28" s="1"/>
  <c r="BE130" i="23"/>
  <c r="BA1515" i="23"/>
  <c r="BA1500" i="23" s="1"/>
  <c r="BA1499" i="23" s="1"/>
  <c r="BA161" i="23" s="1"/>
  <c r="BA217" i="23"/>
  <c r="AK64" i="27"/>
  <c r="D40" i="28"/>
  <c r="W64" i="27"/>
  <c r="BA123" i="23"/>
  <c r="BH1311" i="23"/>
  <c r="AH561" i="43"/>
  <c r="AE537" i="43"/>
  <c r="AD329" i="43"/>
  <c r="AO149" i="23"/>
  <c r="V47" i="27" l="1"/>
  <c r="V76" i="27" s="1"/>
  <c r="BA312" i="23"/>
  <c r="BA305" i="23" s="1"/>
  <c r="AK20" i="28" s="1"/>
  <c r="AK23" i="28" s="1"/>
  <c r="BC312" i="23"/>
  <c r="BC130" i="23" s="1"/>
  <c r="AN80" i="45" a="1"/>
  <c r="AN80" i="45" s="1"/>
  <c r="AU2" i="45"/>
  <c r="AQ2" i="45"/>
  <c r="AW2" i="45"/>
  <c r="AV2" i="45"/>
  <c r="AT2" i="45"/>
  <c r="AS2" i="45"/>
  <c r="AR2" i="45"/>
  <c r="AR127" i="23"/>
  <c r="P545" i="43"/>
  <c r="AH545" i="43"/>
  <c r="BH127" i="23"/>
  <c r="BH1350" i="23" s="1"/>
  <c r="BH1347" i="23" s="1"/>
  <c r="T545" i="43"/>
  <c r="Z47" i="27"/>
  <c r="Z76" i="27" s="1"/>
  <c r="BF1513" i="23"/>
  <c r="J469" i="43"/>
  <c r="D469" i="43"/>
  <c r="E479" i="43"/>
  <c r="I469" i="43"/>
  <c r="E469" i="43"/>
  <c r="I470" i="43"/>
  <c r="G479" i="43"/>
  <c r="F469" i="43"/>
  <c r="E470" i="43"/>
  <c r="K479" i="43"/>
  <c r="D472" i="43"/>
  <c r="F484" i="43"/>
  <c r="H475" i="43"/>
  <c r="I489" i="43"/>
  <c r="K474" i="43"/>
  <c r="H471" i="43"/>
  <c r="C480" i="43"/>
  <c r="C487" i="43"/>
  <c r="E472" i="43"/>
  <c r="F490" i="43"/>
  <c r="I475" i="43"/>
  <c r="J489" i="43"/>
  <c r="H493" i="43"/>
  <c r="K473" i="43"/>
  <c r="C489" i="43"/>
  <c r="D489" i="43"/>
  <c r="F472" i="43"/>
  <c r="H487" i="43"/>
  <c r="J475" i="43"/>
  <c r="K487" i="43"/>
  <c r="J471" i="43"/>
  <c r="J478" i="43"/>
  <c r="C492" i="43"/>
  <c r="E475" i="43"/>
  <c r="F476" i="43"/>
  <c r="H484" i="43"/>
  <c r="J474" i="43"/>
  <c r="K489" i="43"/>
  <c r="K471" i="43"/>
  <c r="D478" i="43"/>
  <c r="K486" i="43"/>
  <c r="C481" i="43"/>
  <c r="D481" i="43"/>
  <c r="H481" i="43"/>
  <c r="J470" i="43"/>
  <c r="G490" i="43"/>
  <c r="J493" i="43"/>
  <c r="E489" i="43"/>
  <c r="H472" i="43"/>
  <c r="H473" i="43"/>
  <c r="D487" i="43"/>
  <c r="I472" i="43"/>
  <c r="G471" i="43"/>
  <c r="D484" i="43"/>
  <c r="I476" i="43"/>
  <c r="K475" i="43"/>
  <c r="C473" i="43"/>
  <c r="F481" i="43"/>
  <c r="F470" i="43"/>
  <c r="C471" i="43"/>
  <c r="E474" i="43"/>
  <c r="F489" i="43"/>
  <c r="E493" i="43"/>
  <c r="I490" i="43"/>
  <c r="K472" i="43"/>
  <c r="G473" i="43"/>
  <c r="D475" i="43"/>
  <c r="F475" i="43"/>
  <c r="G476" i="43"/>
  <c r="H490" i="43"/>
  <c r="C493" i="43"/>
  <c r="F471" i="43"/>
  <c r="K478" i="43"/>
  <c r="C474" i="43"/>
  <c r="E484" i="43"/>
  <c r="G474" i="43"/>
  <c r="H476" i="43"/>
  <c r="J487" i="43"/>
  <c r="K490" i="43"/>
  <c r="D473" i="43"/>
  <c r="K470" i="43"/>
  <c r="C475" i="43"/>
  <c r="E487" i="43"/>
  <c r="G475" i="43"/>
  <c r="H489" i="43"/>
  <c r="J472" i="43"/>
  <c r="D471" i="43"/>
  <c r="J473" i="43"/>
  <c r="K469" i="43"/>
  <c r="K483" i="43"/>
  <c r="C477" i="43"/>
  <c r="I481" i="43"/>
  <c r="J481" i="43"/>
  <c r="D474" i="43"/>
  <c r="I484" i="43"/>
  <c r="K485" i="43"/>
  <c r="G478" i="43"/>
  <c r="G485" i="43"/>
  <c r="G493" i="43"/>
  <c r="F487" i="43"/>
  <c r="J490" i="43"/>
  <c r="C478" i="43"/>
  <c r="H485" i="43"/>
  <c r="F478" i="43"/>
  <c r="C484" i="43"/>
  <c r="H470" i="43"/>
  <c r="D476" i="43"/>
  <c r="D490" i="43"/>
  <c r="G484" i="43"/>
  <c r="I485" i="43"/>
  <c r="F493" i="43"/>
  <c r="K481" i="43"/>
  <c r="I473" i="43"/>
  <c r="C476" i="43"/>
  <c r="E485" i="43"/>
  <c r="D493" i="43"/>
  <c r="H474" i="43"/>
  <c r="J485" i="43"/>
  <c r="K484" i="43"/>
  <c r="I471" i="43"/>
  <c r="E478" i="43"/>
  <c r="C472" i="43"/>
  <c r="E476" i="43"/>
  <c r="G487" i="43"/>
  <c r="I474" i="43"/>
  <c r="J476" i="43"/>
  <c r="E471" i="43"/>
  <c r="F473" i="43"/>
  <c r="H478" i="43"/>
  <c r="D485" i="43"/>
  <c r="F485" i="43"/>
  <c r="G472" i="43"/>
  <c r="I487" i="43"/>
  <c r="K476" i="43"/>
  <c r="I493" i="43"/>
  <c r="E473" i="43"/>
  <c r="C470" i="43"/>
  <c r="C485" i="43"/>
  <c r="C482" i="43"/>
  <c r="E481" i="43"/>
  <c r="G470" i="43"/>
  <c r="F474" i="43"/>
  <c r="C490" i="43"/>
  <c r="J484" i="43"/>
  <c r="C479" i="43"/>
  <c r="G489" i="43"/>
  <c r="I478" i="43"/>
  <c r="E490" i="43"/>
  <c r="K493" i="43"/>
  <c r="G481" i="43"/>
  <c r="J479" i="43"/>
  <c r="H479" i="43"/>
  <c r="F479" i="43"/>
  <c r="G469" i="43"/>
  <c r="H469" i="43"/>
  <c r="AS305" i="23"/>
  <c r="AC20" i="28" s="1"/>
  <c r="AC23" i="28" s="1"/>
  <c r="AQ130" i="23"/>
  <c r="AQ127" i="23" s="1"/>
  <c r="AQ1513" i="23"/>
  <c r="BF130" i="23"/>
  <c r="BF127" i="23" s="1"/>
  <c r="AW130" i="23"/>
  <c r="AA47" i="27" s="1"/>
  <c r="AA76" i="27" s="1"/>
  <c r="AW305" i="23"/>
  <c r="AG20" i="28" s="1"/>
  <c r="AG23" i="28" s="1"/>
  <c r="AP130" i="23"/>
  <c r="T47" i="27" s="1"/>
  <c r="T76" i="27" s="1"/>
  <c r="AP1513" i="23"/>
  <c r="AS1513" i="23"/>
  <c r="BL130" i="23"/>
  <c r="AP47" i="27" s="1"/>
  <c r="AP76" i="27" s="1"/>
  <c r="BL1513" i="23"/>
  <c r="AN3" i="45"/>
  <c r="AP2" i="45"/>
  <c r="BG1513" i="23"/>
  <c r="BG305" i="23"/>
  <c r="AQ20" i="28" s="1"/>
  <c r="AQ23" i="28" s="1"/>
  <c r="BG130" i="23"/>
  <c r="AL1513" i="23"/>
  <c r="AL305" i="23"/>
  <c r="V20" i="28" s="1"/>
  <c r="V23" i="28" s="1"/>
  <c r="AL130" i="23"/>
  <c r="AT305" i="23"/>
  <c r="AD20" i="28" s="1"/>
  <c r="AD23" i="28" s="1"/>
  <c r="AT1513" i="23"/>
  <c r="AT130" i="23"/>
  <c r="N47" i="27"/>
  <c r="N76" i="27" s="1"/>
  <c r="H545" i="43"/>
  <c r="AJ127" i="23"/>
  <c r="BI149" i="23"/>
  <c r="O561" i="43"/>
  <c r="AQ1311" i="23"/>
  <c r="BA1513" i="23"/>
  <c r="I561" i="43"/>
  <c r="AK1311" i="23"/>
  <c r="BC207" i="23"/>
  <c r="AC591" i="43" s="1"/>
  <c r="X512" i="43" s="1"/>
  <c r="BC214" i="23"/>
  <c r="Y561" i="43"/>
  <c r="AY1311" i="23"/>
  <c r="X561" i="43"/>
  <c r="AX1311" i="23"/>
  <c r="AV1350" i="23"/>
  <c r="AV1347" i="23" s="1"/>
  <c r="T542" i="43"/>
  <c r="Z44" i="27"/>
  <c r="Z73" i="27" s="1"/>
  <c r="AG149" i="23"/>
  <c r="AE64" i="27"/>
  <c r="AW1311" i="23"/>
  <c r="W561" i="43"/>
  <c r="AH1311" i="23"/>
  <c r="F561" i="43"/>
  <c r="L545" i="43"/>
  <c r="AN127" i="23"/>
  <c r="R47" i="27"/>
  <c r="R76" i="27" s="1"/>
  <c r="BA214" i="23"/>
  <c r="BA207" i="23"/>
  <c r="AA591" i="43" s="1"/>
  <c r="AC537" i="43"/>
  <c r="I479" i="43" s="1"/>
  <c r="AB329" i="43"/>
  <c r="K64" i="27"/>
  <c r="D35" i="27"/>
  <c r="BC149" i="23"/>
  <c r="AY1513" i="23"/>
  <c r="AY305" i="23"/>
  <c r="AI20" i="28" s="1"/>
  <c r="AI23" i="28" s="1"/>
  <c r="AY130" i="23"/>
  <c r="AI214" i="23"/>
  <c r="AI207" i="23"/>
  <c r="G591" i="43" s="1"/>
  <c r="S512" i="43" s="1"/>
  <c r="F329" i="43"/>
  <c r="E537" i="43"/>
  <c r="AL561" i="43"/>
  <c r="BL1311" i="23"/>
  <c r="K561" i="43"/>
  <c r="AM1311" i="23"/>
  <c r="AF1350" i="23"/>
  <c r="AF1347" i="23" s="1"/>
  <c r="D542" i="43"/>
  <c r="J44" i="27"/>
  <c r="J73" i="27" s="1"/>
  <c r="BI305" i="23"/>
  <c r="AS20" i="28" s="1"/>
  <c r="AS23" i="28" s="1"/>
  <c r="BI1513" i="23"/>
  <c r="BI130" i="23"/>
  <c r="AA537" i="43"/>
  <c r="Z329" i="43"/>
  <c r="E40" i="28"/>
  <c r="D39" i="28"/>
  <c r="AE545" i="43"/>
  <c r="AI47" i="27"/>
  <c r="AI76" i="27" s="1"/>
  <c r="BE127" i="23"/>
  <c r="J561" i="43"/>
  <c r="AL1311" i="23"/>
  <c r="AG207" i="23"/>
  <c r="E591" i="43" s="1"/>
  <c r="AG214" i="23"/>
  <c r="AG561" i="43"/>
  <c r="BG1311" i="23"/>
  <c r="AM64" i="27"/>
  <c r="M64" i="27"/>
  <c r="K545" i="43"/>
  <c r="E486" i="43" s="1"/>
  <c r="Q47" i="27"/>
  <c r="Q76" i="27" s="1"/>
  <c r="AM127" i="23"/>
  <c r="D503" i="43"/>
  <c r="BA149" i="23"/>
  <c r="X545" i="43"/>
  <c r="AX127" i="23"/>
  <c r="AB47" i="27"/>
  <c r="AB76" i="27" s="1"/>
  <c r="AS127" i="23"/>
  <c r="W47" i="27"/>
  <c r="W76" i="27" s="1"/>
  <c r="Q545" i="43"/>
  <c r="AE1609" i="23"/>
  <c r="AE1626" i="23"/>
  <c r="AE1628" i="23" s="1"/>
  <c r="AG64" i="27"/>
  <c r="AK305" i="23"/>
  <c r="U20" i="28" s="1"/>
  <c r="U23" i="28" s="1"/>
  <c r="AK1513" i="23"/>
  <c r="AK130" i="23"/>
  <c r="BI214" i="23"/>
  <c r="BI207" i="23"/>
  <c r="AI591" i="43" s="1"/>
  <c r="S545" i="43"/>
  <c r="G486" i="43" s="1"/>
  <c r="AU127" i="23"/>
  <c r="Y47" i="27"/>
  <c r="Y76" i="27" s="1"/>
  <c r="N561" i="43"/>
  <c r="AP1311" i="23"/>
  <c r="AZ127" i="23"/>
  <c r="AD47" i="27"/>
  <c r="AD76" i="27" s="1"/>
  <c r="Z545" i="43"/>
  <c r="G537" i="43"/>
  <c r="D479" i="43" s="1"/>
  <c r="H329" i="43"/>
  <c r="AO1311" i="23"/>
  <c r="M561" i="43"/>
  <c r="AH1513" i="23"/>
  <c r="AH305" i="23"/>
  <c r="R20" i="28" s="1"/>
  <c r="R23" i="28" s="1"/>
  <c r="AH130" i="23"/>
  <c r="BE1311" i="23"/>
  <c r="AE561" i="43"/>
  <c r="BJ1513" i="23"/>
  <c r="BJ305" i="23"/>
  <c r="AT20" i="28" s="1"/>
  <c r="AT23" i="28" s="1"/>
  <c r="BJ130" i="23"/>
  <c r="S561" i="43"/>
  <c r="AU1311" i="23"/>
  <c r="AT1311" i="23"/>
  <c r="R561" i="43"/>
  <c r="BF1311" i="23"/>
  <c r="AF561" i="43"/>
  <c r="BJ1311" i="23"/>
  <c r="AJ561" i="43"/>
  <c r="AD545" i="43"/>
  <c r="AH47" i="27"/>
  <c r="AH76" i="27" s="1"/>
  <c r="BD127" i="23"/>
  <c r="AI149" i="23"/>
  <c r="Q561" i="43"/>
  <c r="AS1311" i="23"/>
  <c r="AH329" i="43"/>
  <c r="AI537" i="43"/>
  <c r="AB545" i="43"/>
  <c r="BB127" i="23"/>
  <c r="AF47" i="27"/>
  <c r="AF76" i="27" s="1"/>
  <c r="BB1311" i="23"/>
  <c r="AB561" i="43"/>
  <c r="AO1513" i="23"/>
  <c r="AO305" i="23"/>
  <c r="Y20" i="28" s="1"/>
  <c r="Y23" i="28" s="1"/>
  <c r="AO130" i="23"/>
  <c r="V44" i="27" l="1"/>
  <c r="V73" i="27" s="1"/>
  <c r="AH542" i="43"/>
  <c r="P542" i="43"/>
  <c r="AR1350" i="23"/>
  <c r="AR1347" i="23" s="1"/>
  <c r="BA130" i="23"/>
  <c r="AL44" i="27"/>
  <c r="AL73" i="27" s="1"/>
  <c r="O545" i="43"/>
  <c r="F486" i="43" s="1"/>
  <c r="U47" i="27"/>
  <c r="U76" i="27" s="1"/>
  <c r="BC305" i="23"/>
  <c r="AM20" i="28" s="1"/>
  <c r="AM23" i="28" s="1"/>
  <c r="AF545" i="43"/>
  <c r="BC1513" i="23"/>
  <c r="AJ47" i="27"/>
  <c r="AJ76" i="27" s="1"/>
  <c r="AW127" i="23"/>
  <c r="AW1350" i="23" s="1"/>
  <c r="AW1347" i="23" s="1"/>
  <c r="W545" i="43"/>
  <c r="AP127" i="23"/>
  <c r="AP1350" i="23" s="1"/>
  <c r="AP1347" i="23" s="1"/>
  <c r="N545" i="43"/>
  <c r="BL127" i="23"/>
  <c r="AL542" i="43" s="1"/>
  <c r="AL545" i="43"/>
  <c r="AO80" i="45" a="1"/>
  <c r="BB1350" i="23"/>
  <c r="BB1347" i="23" s="1"/>
  <c r="AF44" i="27"/>
  <c r="AF73" i="27" s="1"/>
  <c r="AB542" i="43"/>
  <c r="BD1350" i="23"/>
  <c r="BD1347" i="23" s="1"/>
  <c r="AD542" i="43"/>
  <c r="AH44" i="27"/>
  <c r="AH73" i="27" s="1"/>
  <c r="F545" i="43"/>
  <c r="L47" i="27"/>
  <c r="L76" i="27" s="1"/>
  <c r="AH127" i="23"/>
  <c r="AA561" i="43"/>
  <c r="BA1311" i="23"/>
  <c r="P47" i="27"/>
  <c r="P76" i="27" s="1"/>
  <c r="J545" i="43"/>
  <c r="AL127" i="23"/>
  <c r="S47" i="27"/>
  <c r="S76" i="27" s="1"/>
  <c r="AO127" i="23"/>
  <c r="M545" i="43"/>
  <c r="BJ127" i="23"/>
  <c r="AN47" i="27"/>
  <c r="AN76" i="27" s="1"/>
  <c r="AJ545" i="43"/>
  <c r="AS1350" i="23"/>
  <c r="AS1347" i="23" s="1"/>
  <c r="Q542" i="43"/>
  <c r="W44" i="27"/>
  <c r="W73" i="27" s="1"/>
  <c r="K542" i="43"/>
  <c r="E483" i="43" s="1"/>
  <c r="AM1350" i="23"/>
  <c r="AM1347" i="23" s="1"/>
  <c r="Q44" i="27"/>
  <c r="Q73" i="27" s="1"/>
  <c r="BI127" i="23"/>
  <c r="AM47" i="27"/>
  <c r="AM76" i="27" s="1"/>
  <c r="AI545" i="43"/>
  <c r="D64" i="27"/>
  <c r="G64" i="27" s="1"/>
  <c r="AJ1350" i="23"/>
  <c r="AJ1347" i="23" s="1"/>
  <c r="H542" i="43"/>
  <c r="N44" i="27"/>
  <c r="N73" i="27" s="1"/>
  <c r="AT127" i="23"/>
  <c r="R545" i="43"/>
  <c r="X47" i="27"/>
  <c r="X76" i="27" s="1"/>
  <c r="BF1350" i="23"/>
  <c r="BF1347" i="23" s="1"/>
  <c r="AF542" i="43"/>
  <c r="AJ44" i="27"/>
  <c r="AJ73" i="27" s="1"/>
  <c r="AQ1350" i="23"/>
  <c r="AQ1347" i="23" s="1"/>
  <c r="O542" i="43"/>
  <c r="F483" i="43" s="1"/>
  <c r="U44" i="27"/>
  <c r="U73" i="27" s="1"/>
  <c r="AZ1350" i="23"/>
  <c r="AZ1347" i="23" s="1"/>
  <c r="AD44" i="27"/>
  <c r="AD73" i="27" s="1"/>
  <c r="Z542" i="43"/>
  <c r="AG1513" i="23"/>
  <c r="AG305" i="23"/>
  <c r="Q20" i="28" s="1"/>
  <c r="Q23" i="28" s="1"/>
  <c r="AG130" i="23"/>
  <c r="AC545" i="43"/>
  <c r="I486" i="43" s="1"/>
  <c r="AG47" i="27"/>
  <c r="AG76" i="27" s="1"/>
  <c r="BC127" i="23"/>
  <c r="Y545" i="43"/>
  <c r="H486" i="43" s="1"/>
  <c r="AC47" i="27"/>
  <c r="AC76" i="27" s="1"/>
  <c r="AY127" i="23"/>
  <c r="E561" i="43"/>
  <c r="AG1311" i="23"/>
  <c r="BI1311" i="23"/>
  <c r="AI561" i="43"/>
  <c r="AU1350" i="23"/>
  <c r="AU1347" i="23" s="1"/>
  <c r="S542" i="43"/>
  <c r="G483" i="43" s="1"/>
  <c r="Y44" i="27"/>
  <c r="Y73" i="27" s="1"/>
  <c r="D173" i="43"/>
  <c r="D175" i="43"/>
  <c r="AX1350" i="23"/>
  <c r="AX1347" i="23" s="1"/>
  <c r="X542" i="43"/>
  <c r="AB44" i="27"/>
  <c r="AB73" i="27" s="1"/>
  <c r="G561" i="43"/>
  <c r="AI1311" i="23"/>
  <c r="I545" i="43"/>
  <c r="O47" i="27"/>
  <c r="O76" i="27" s="1"/>
  <c r="AK127" i="23"/>
  <c r="BE1350" i="23"/>
  <c r="BE1347" i="23" s="1"/>
  <c r="AI44" i="27"/>
  <c r="AI73" i="27" s="1"/>
  <c r="AE542" i="43"/>
  <c r="CI3" i="45" a="1"/>
  <c r="CI3" i="45" s="1"/>
  <c r="AC561" i="43"/>
  <c r="BC1311" i="23"/>
  <c r="AN1350" i="23"/>
  <c r="AN1347" i="23" s="1"/>
  <c r="L542" i="43"/>
  <c r="R44" i="27"/>
  <c r="R73" i="27" s="1"/>
  <c r="AI305" i="23"/>
  <c r="S20" i="28" s="1"/>
  <c r="S23" i="28" s="1"/>
  <c r="AI1513" i="23"/>
  <c r="AI130" i="23"/>
  <c r="AG545" i="43"/>
  <c r="J486" i="43" s="1"/>
  <c r="BG127" i="23"/>
  <c r="AK47" i="27"/>
  <c r="AK76" i="27" s="1"/>
  <c r="AE47" i="27" l="1"/>
  <c r="AE76" i="27" s="1"/>
  <c r="BA127" i="23"/>
  <c r="AA542" i="43" s="1"/>
  <c r="AA545" i="43"/>
  <c r="AO80" i="45"/>
  <c r="AO79" i="45" s="1"/>
  <c r="AP80" i="45" s="1"/>
  <c r="BL1350" i="23"/>
  <c r="BL1347" i="23" s="1"/>
  <c r="AA44" i="27"/>
  <c r="AA73" i="27" s="1"/>
  <c r="W542" i="43"/>
  <c r="T44" i="27"/>
  <c r="T73" i="27" s="1"/>
  <c r="N542" i="43"/>
  <c r="AP44" i="27"/>
  <c r="AP73" i="27" s="1"/>
  <c r="AC542" i="43"/>
  <c r="I483" i="43" s="1"/>
  <c r="BC1350" i="23"/>
  <c r="BC1347" i="23" s="1"/>
  <c r="AG44" i="27"/>
  <c r="AG73" i="27" s="1"/>
  <c r="AT1350" i="23"/>
  <c r="AT1347" i="23" s="1"/>
  <c r="X44" i="27"/>
  <c r="X73" i="27" s="1"/>
  <c r="R542" i="43"/>
  <c r="BI1350" i="23"/>
  <c r="BI1347" i="23" s="1"/>
  <c r="AI542" i="43"/>
  <c r="AM44" i="27"/>
  <c r="AM73" i="27" s="1"/>
  <c r="G545" i="43"/>
  <c r="D486" i="43" s="1"/>
  <c r="M47" i="27"/>
  <c r="M76" i="27" s="1"/>
  <c r="AI127" i="23"/>
  <c r="AL1350" i="23"/>
  <c r="AL1347" i="23" s="1"/>
  <c r="J542" i="43"/>
  <c r="P44" i="27"/>
  <c r="P73" i="27" s="1"/>
  <c r="AE1622" i="23"/>
  <c r="AY1350" i="23"/>
  <c r="AY1347" i="23" s="1"/>
  <c r="Y542" i="43"/>
  <c r="H483" i="43" s="1"/>
  <c r="AC44" i="27"/>
  <c r="AC73" i="27" s="1"/>
  <c r="BJ1350" i="23"/>
  <c r="BJ1347" i="23" s="1"/>
  <c r="AN44" i="27"/>
  <c r="AN73" i="27" s="1"/>
  <c r="AJ542" i="43"/>
  <c r="AO1350" i="23"/>
  <c r="AO1347" i="23" s="1"/>
  <c r="M542" i="43"/>
  <c r="S44" i="27"/>
  <c r="S73" i="27" s="1"/>
  <c r="AH1350" i="23"/>
  <c r="AH1347" i="23" s="1"/>
  <c r="F542" i="43"/>
  <c r="L44" i="27"/>
  <c r="L73" i="27" s="1"/>
  <c r="AG542" i="43"/>
  <c r="J483" i="43" s="1"/>
  <c r="BG1350" i="23"/>
  <c r="BG1347" i="23" s="1"/>
  <c r="AK44" i="27"/>
  <c r="AK73" i="27" s="1"/>
  <c r="AK1350" i="23"/>
  <c r="AK1347" i="23" s="1"/>
  <c r="O44" i="27"/>
  <c r="O73" i="27" s="1"/>
  <c r="I542" i="43"/>
  <c r="AG127" i="23"/>
  <c r="E545" i="43"/>
  <c r="K47" i="27"/>
  <c r="K76" i="27" s="1"/>
  <c r="BA1350" i="23" l="1"/>
  <c r="BA1347" i="23" s="1"/>
  <c r="AE44" i="27"/>
  <c r="AE73" i="27" s="1"/>
  <c r="AP84" i="45"/>
  <c r="AP86" i="45"/>
  <c r="AP85" i="45"/>
  <c r="AE1608" i="23"/>
  <c r="AE322" i="23"/>
  <c r="G542" i="43"/>
  <c r="D483" i="43" s="1"/>
  <c r="AI1350" i="23"/>
  <c r="AI1347" i="23" s="1"/>
  <c r="M44" i="27"/>
  <c r="M73" i="27" s="1"/>
  <c r="D169" i="43"/>
  <c r="DA3" i="45" s="1" a="1"/>
  <c r="DA3" i="45" s="1"/>
  <c r="AP92" i="45"/>
  <c r="AP90" i="45"/>
  <c r="AP94" i="45"/>
  <c r="AP93" i="45"/>
  <c r="AP91" i="45"/>
  <c r="AP83" i="45"/>
  <c r="AP89" i="45"/>
  <c r="AP82" i="45"/>
  <c r="AP87" i="45"/>
  <c r="AP81" i="45"/>
  <c r="AP88" i="45"/>
  <c r="AG1350" i="23"/>
  <c r="AG1347" i="23" s="1"/>
  <c r="K44" i="27"/>
  <c r="K73" i="27" s="1"/>
  <c r="E542" i="43"/>
  <c r="AE312" i="23" l="1"/>
  <c r="AE305" i="23" s="1"/>
  <c r="D187" i="43"/>
  <c r="O20" i="28" l="1"/>
  <c r="AE1513" i="23"/>
  <c r="AE1492" i="23" s="1"/>
  <c r="AE130" i="23"/>
  <c r="D189" i="43"/>
  <c r="EG3" i="45" s="1" a="1"/>
  <c r="EG3" i="45" s="1"/>
  <c r="DZ3" i="45" l="1" a="1"/>
  <c r="O23" i="28"/>
  <c r="D23" i="28" s="1" a="1"/>
  <c r="D23" i="28" s="1"/>
  <c r="C456" i="43" s="1"/>
  <c r="D20" i="28" a="1"/>
  <c r="D20" i="28" s="1"/>
  <c r="C545" i="43"/>
  <c r="C486" i="43" s="1"/>
  <c r="I47" i="27"/>
  <c r="AE127" i="23"/>
  <c r="EC1" i="45" l="1"/>
  <c r="EB1" i="45"/>
  <c r="DZ1" i="45"/>
  <c r="EA1" i="45"/>
  <c r="ED40" i="45"/>
  <c r="EB40" i="45"/>
  <c r="EC40" i="45"/>
  <c r="DZ3" i="45"/>
  <c r="DP72" i="45" s="1" a="1"/>
  <c r="DP72" i="45" s="1"/>
  <c r="DZ40" i="45"/>
  <c r="EA40" i="45"/>
  <c r="D47" i="27"/>
  <c r="I76" i="27"/>
  <c r="D27" i="28"/>
  <c r="C460" i="43" s="1"/>
  <c r="C453" i="43"/>
  <c r="C542" i="43"/>
  <c r="D505" i="43" s="1"/>
  <c r="AE1350" i="23"/>
  <c r="AE1347" i="23" s="1"/>
  <c r="I44" i="27"/>
  <c r="AE132" i="23"/>
  <c r="DQ72" i="45" l="1" a="1"/>
  <c r="DQ72" i="45" s="1"/>
  <c r="DQ71" i="45" s="1"/>
  <c r="AE1211" i="23"/>
  <c r="C547" i="43"/>
  <c r="C488" i="43" s="1"/>
  <c r="AE19" i="23"/>
  <c r="AE22" i="23"/>
  <c r="AE135" i="23"/>
  <c r="C483" i="43"/>
  <c r="D44" i="27"/>
  <c r="I51" i="27"/>
  <c r="I73" i="27"/>
  <c r="D76" i="27"/>
  <c r="G76" i="27" s="1"/>
  <c r="D73" i="27" l="1"/>
  <c r="G73" i="27" s="1"/>
  <c r="I80" i="27"/>
  <c r="C550" i="43"/>
  <c r="C491" i="43" s="1"/>
  <c r="AE23" i="23"/>
  <c r="AE171" i="23"/>
  <c r="AE138" i="23"/>
  <c r="DR83" i="45" l="1"/>
  <c r="DR78" i="45"/>
  <c r="DR77" i="45"/>
  <c r="DR79" i="45"/>
  <c r="DR74" i="45"/>
  <c r="DR82" i="45"/>
  <c r="DR73" i="45"/>
  <c r="DR81" i="45"/>
  <c r="DR75" i="45"/>
  <c r="DR80" i="45"/>
  <c r="DR76" i="45"/>
  <c r="C553" i="43"/>
  <c r="C494" i="43" s="1"/>
  <c r="AE1237" i="23"/>
  <c r="C596" i="43"/>
  <c r="AE211" i="23"/>
  <c r="DR72" i="45"/>
  <c r="AE1238" i="23" l="1"/>
  <c r="AE1243" i="23" s="1"/>
  <c r="AE1242" i="23"/>
  <c r="AE1239" i="23" l="1"/>
  <c r="AE1228" i="23" s="1"/>
  <c r="AE1244" i="23"/>
  <c r="AF1241" i="23" s="1"/>
  <c r="AF1225" i="23" l="1"/>
  <c r="AE1249" i="23"/>
  <c r="AE1263" i="23" s="1"/>
  <c r="AE1247" i="23"/>
  <c r="AE1258" i="23" s="1"/>
  <c r="AE1257" i="23" s="1"/>
  <c r="AE1248" i="23"/>
  <c r="AE1265" i="23" s="1"/>
  <c r="AE1272" i="23"/>
  <c r="D335" i="43" l="1"/>
  <c r="AE1261" i="23"/>
  <c r="AE1262" i="23"/>
  <c r="AE1273" i="23"/>
  <c r="AE1264" i="23"/>
  <c r="AE1269" i="23"/>
  <c r="AE1260" i="23" l="1"/>
  <c r="AE1268" i="23"/>
  <c r="AE1328" i="23" l="1"/>
  <c r="AE1319" i="23"/>
  <c r="AE1317" i="23" s="1"/>
  <c r="AE1298" i="23"/>
  <c r="D336" i="43"/>
  <c r="D337" i="43" s="1"/>
  <c r="AE1256" i="23"/>
  <c r="AE1292" i="23" l="1"/>
  <c r="AE166" i="23" s="1"/>
  <c r="AE1371" i="23"/>
  <c r="AE1370" i="23" s="1"/>
  <c r="AE1323" i="23"/>
  <c r="AE1321" i="23" s="1"/>
  <c r="AE1383" i="23"/>
  <c r="AE1510" i="23"/>
  <c r="AE1494" i="23" s="1"/>
  <c r="AE1489" i="23" s="1"/>
  <c r="AE216" i="23"/>
  <c r="AE1213" i="23"/>
  <c r="AE1277" i="23"/>
  <c r="AE139" i="23"/>
  <c r="AE1368" i="23" l="1"/>
  <c r="AE1367" i="23" s="1"/>
  <c r="AE1366" i="23" s="1"/>
  <c r="AE1331" i="23"/>
  <c r="AE1340" i="23"/>
  <c r="C554" i="43"/>
  <c r="C495" i="43" s="1"/>
  <c r="D446" i="43"/>
  <c r="O13" i="28"/>
  <c r="AE140" i="23"/>
  <c r="AF1318" i="23"/>
  <c r="AF1287" i="23"/>
  <c r="AE160" i="23"/>
  <c r="AE1503" i="23"/>
  <c r="AE1504" i="23" s="1"/>
  <c r="AE1483" i="23" s="1"/>
  <c r="AE1279" i="23"/>
  <c r="AE181" i="23" s="1"/>
  <c r="C606" i="43" s="1"/>
  <c r="AE1280" i="23"/>
  <c r="AE184" i="23" s="1"/>
  <c r="AE1278" i="23"/>
  <c r="AE172" i="23" s="1"/>
  <c r="C597" i="43" l="1"/>
  <c r="I52" i="27"/>
  <c r="C572" i="43"/>
  <c r="AE159" i="23"/>
  <c r="C609" i="43"/>
  <c r="AE1308" i="23"/>
  <c r="D131" i="43"/>
  <c r="D355" i="43"/>
  <c r="AE175" i="23"/>
  <c r="AE1212" i="23"/>
  <c r="AE1210" i="23" s="1"/>
  <c r="C555" i="43"/>
  <c r="C496" i="43" s="1"/>
  <c r="AE24" i="23"/>
  <c r="AE1300" i="23"/>
  <c r="AE1398" i="23"/>
  <c r="AE1394" i="23" s="1"/>
  <c r="AE1327" i="23"/>
  <c r="AE1325" i="23" s="1"/>
  <c r="I81" i="27" l="1"/>
  <c r="AE215" i="23"/>
  <c r="AE210" i="23" s="1"/>
  <c r="AE199" i="23" s="1"/>
  <c r="I55" i="27"/>
  <c r="C600" i="43"/>
  <c r="D132" i="43"/>
  <c r="AE177" i="23"/>
  <c r="AE1387" i="23"/>
  <c r="AE1332" i="23"/>
  <c r="AE1330" i="23" s="1"/>
  <c r="AE1361" i="23"/>
  <c r="D369" i="43"/>
  <c r="AE1396" i="23"/>
  <c r="C571" i="43"/>
  <c r="C583" i="43" l="1"/>
  <c r="R504" i="43" s="1"/>
  <c r="AE33" i="23"/>
  <c r="C602" i="43"/>
  <c r="AE43" i="23"/>
  <c r="AE182" i="23"/>
  <c r="I84" i="27"/>
  <c r="I61" i="27"/>
  <c r="D371" i="43"/>
  <c r="AE167" i="23"/>
  <c r="C576" i="43" s="1"/>
  <c r="AF1393" i="23"/>
  <c r="C607" i="43" l="1"/>
  <c r="AE81" i="23"/>
  <c r="AE83" i="23" s="1"/>
  <c r="AE1307" i="23"/>
  <c r="AE1306" i="23" s="1"/>
  <c r="AE1304" i="23" s="1"/>
  <c r="I90" i="27"/>
  <c r="AE52" i="23"/>
  <c r="AE45" i="23"/>
  <c r="E368" i="43"/>
  <c r="AE1312" i="23" l="1"/>
  <c r="AE1310" i="23" s="1"/>
  <c r="AE1345" i="23"/>
  <c r="AE1344" i="23" s="1"/>
  <c r="AE1343" i="23" s="1"/>
  <c r="AE46" i="23"/>
  <c r="AE27" i="23"/>
  <c r="AE28" i="23"/>
  <c r="AE93" i="23"/>
  <c r="AE95" i="23"/>
  <c r="AE58" i="23" l="1"/>
  <c r="AE1357" i="23"/>
  <c r="AE1356" i="23" s="1"/>
  <c r="AE1353" i="23"/>
  <c r="AE1360" i="23" l="1"/>
  <c r="AE1379" i="23"/>
  <c r="AE1296" i="23"/>
  <c r="AE185" i="23" l="1"/>
  <c r="AE1388" i="23"/>
  <c r="AE1386" i="23" s="1"/>
  <c r="AE1301" i="23"/>
  <c r="AE1363" i="23"/>
  <c r="AE1365" i="23" s="1"/>
  <c r="AE1380" i="23" l="1"/>
  <c r="AE1376" i="23" s="1"/>
  <c r="AE1297" i="23"/>
  <c r="AE188" i="23"/>
  <c r="AE1293" i="23"/>
  <c r="AE168" i="23" s="1"/>
  <c r="AE200" i="23"/>
  <c r="C610" i="43"/>
  <c r="AE186" i="23" l="1"/>
  <c r="AE1291" i="23"/>
  <c r="AE165" i="23" s="1"/>
  <c r="AF1288" i="23"/>
  <c r="AF1326" i="23"/>
  <c r="C577" i="43"/>
  <c r="AE109" i="23"/>
  <c r="AD109" i="23" s="1"/>
  <c r="C612" i="43"/>
  <c r="D378" i="43"/>
  <c r="D379" i="43"/>
  <c r="AE34" i="23"/>
  <c r="C584" i="43"/>
  <c r="R505" i="43" s="1"/>
  <c r="C575" i="43" l="1"/>
  <c r="AF1315" i="23"/>
  <c r="AF1314" i="23" s="1"/>
  <c r="AF1286" i="23"/>
  <c r="AE164" i="23"/>
  <c r="D380" i="43"/>
  <c r="C611" i="43"/>
  <c r="AE205" i="23"/>
  <c r="C589" i="43" s="1"/>
  <c r="R510" i="43" s="1"/>
  <c r="AE189" i="23"/>
  <c r="AE98" i="23"/>
  <c r="AE100" i="23" s="1"/>
  <c r="AE37" i="23" l="1"/>
  <c r="AF1377" i="23"/>
  <c r="AF1322" i="23"/>
  <c r="AE108" i="23"/>
  <c r="AE110" i="23"/>
  <c r="C613" i="43"/>
  <c r="AE206" i="23"/>
  <c r="AE202" i="23"/>
  <c r="AE192" i="23"/>
  <c r="AE148" i="23" s="1"/>
  <c r="C574" i="43"/>
  <c r="AE163" i="23"/>
  <c r="AE203" i="23" l="1"/>
  <c r="C587" i="43" s="1"/>
  <c r="R508" i="43" s="1"/>
  <c r="C590" i="43"/>
  <c r="R511" i="43" s="1"/>
  <c r="C573" i="43"/>
  <c r="AF1399" i="23"/>
  <c r="AE158" i="23"/>
  <c r="C570" i="43" s="1"/>
  <c r="AE38" i="23"/>
  <c r="AE35" i="23"/>
  <c r="C586" i="43"/>
  <c r="R507" i="43" s="1"/>
  <c r="AE198" i="23"/>
  <c r="C560" i="43"/>
  <c r="AF191" i="23"/>
  <c r="AF1305" i="23"/>
  <c r="AF1480" i="23"/>
  <c r="AF1478" i="23" s="1"/>
  <c r="AE147" i="23"/>
  <c r="C582" i="43" l="1"/>
  <c r="R503" i="43" s="1"/>
  <c r="AE196" i="23"/>
  <c r="AF136" i="23"/>
  <c r="D551" i="43" s="1"/>
  <c r="AF183" i="23"/>
  <c r="AF1275" i="23"/>
  <c r="AF286" i="23"/>
  <c r="AF285" i="23" s="1"/>
  <c r="AF281" i="23" s="1"/>
  <c r="AF273" i="23" s="1"/>
  <c r="AF262" i="23" s="1"/>
  <c r="AF1232" i="23"/>
  <c r="C559" i="43"/>
  <c r="AE146" i="23"/>
  <c r="E130" i="43" l="1"/>
  <c r="D608" i="43"/>
  <c r="C558" i="43"/>
  <c r="AE143" i="23"/>
  <c r="AG1224" i="23"/>
  <c r="AF1233" i="23"/>
  <c r="AF124" i="23" l="1"/>
  <c r="E314" i="43"/>
  <c r="AF1509" i="23"/>
  <c r="D538" i="43" l="1"/>
  <c r="AF121" i="23"/>
  <c r="D535" i="43" l="1"/>
  <c r="J43" i="27"/>
  <c r="AF126" i="23"/>
  <c r="AF18" i="23" l="1"/>
  <c r="D541" i="43"/>
  <c r="AF132" i="23"/>
  <c r="AF22" i="23" s="1"/>
  <c r="J72" i="27"/>
  <c r="J51" i="27"/>
  <c r="AF1211" i="23" l="1"/>
  <c r="D547" i="43"/>
  <c r="AF19" i="23"/>
  <c r="AF135" i="23"/>
  <c r="J80" i="27"/>
  <c r="D550" i="43" l="1"/>
  <c r="AF138" i="23"/>
  <c r="AF171" i="23"/>
  <c r="AF23" i="23"/>
  <c r="AF211" i="23" l="1"/>
  <c r="D596" i="43"/>
  <c r="AF1237" i="23"/>
  <c r="D553" i="43"/>
  <c r="AF1242" i="23" l="1"/>
  <c r="AF1238" i="23"/>
  <c r="AF1243" i="23" s="1"/>
  <c r="AF1239" i="23" l="1"/>
  <c r="AF1244" i="23"/>
  <c r="AG1241" i="23" s="1"/>
  <c r="AF1228" i="23" l="1"/>
  <c r="AG1225" i="23"/>
  <c r="AF1249" i="23" l="1"/>
  <c r="AF1263" i="23" s="1"/>
  <c r="AF1248" i="23"/>
  <c r="AF1265" i="23" s="1"/>
  <c r="AF1247" i="23"/>
  <c r="AF1258" i="23" s="1"/>
  <c r="AF1257" i="23" s="1"/>
  <c r="AF1272" i="23"/>
  <c r="AF1264" i="23" l="1"/>
  <c r="AF1269" i="23"/>
  <c r="E335" i="43"/>
  <c r="AF1262" i="23"/>
  <c r="AF1261" i="23"/>
  <c r="AF1273" i="23"/>
  <c r="AF1260" i="23" l="1"/>
  <c r="E336" i="43" s="1"/>
  <c r="E337" i="43" s="1"/>
  <c r="AF1268" i="23"/>
  <c r="AF1298" i="23" s="1"/>
  <c r="AF1319" i="23" l="1"/>
  <c r="AF1317" i="23" s="1"/>
  <c r="AF1371" i="23" s="1"/>
  <c r="AF1370" i="23" s="1"/>
  <c r="AF1256" i="23"/>
  <c r="AF1213" i="23" s="1"/>
  <c r="AF1328" i="23"/>
  <c r="AF1292" i="23"/>
  <c r="AF166" i="23" s="1"/>
  <c r="AF1510" i="23" l="1"/>
  <c r="AF1383" i="23"/>
  <c r="AF1323" i="23"/>
  <c r="AF1321" i="23" s="1"/>
  <c r="AF1368" i="23" s="1"/>
  <c r="AF216" i="23"/>
  <c r="AF139" i="23"/>
  <c r="AF1277" i="23"/>
  <c r="AG1318" i="23"/>
  <c r="AG1287" i="23"/>
  <c r="AF1494" i="23" l="1"/>
  <c r="AF1489" i="23" s="1"/>
  <c r="AF160" i="23" s="1"/>
  <c r="AF1340" i="23"/>
  <c r="AF1336" i="23" s="1"/>
  <c r="AF1378" i="23" s="1"/>
  <c r="AF1331" i="23"/>
  <c r="AF1280" i="23"/>
  <c r="AF184" i="23" s="1"/>
  <c r="AF1278" i="23"/>
  <c r="AF172" i="23" s="1"/>
  <c r="AF1279" i="23"/>
  <c r="AF181" i="23" s="1"/>
  <c r="D606" i="43" s="1"/>
  <c r="P13" i="28"/>
  <c r="E446" i="43"/>
  <c r="AF140" i="23"/>
  <c r="D554" i="43"/>
  <c r="AF1503" i="23" l="1"/>
  <c r="AF1504" i="23" s="1"/>
  <c r="AF1483" i="23" s="1"/>
  <c r="AF1212" i="23" s="1"/>
  <c r="AF1210" i="23" s="1"/>
  <c r="D572" i="43"/>
  <c r="AF159" i="23"/>
  <c r="D571" i="43" s="1"/>
  <c r="AF1346" i="23"/>
  <c r="AF1369" i="23"/>
  <c r="AF1367" i="23" s="1"/>
  <c r="AF1366" i="23" s="1"/>
  <c r="D597" i="43"/>
  <c r="J52" i="27"/>
  <c r="AF1308" i="23"/>
  <c r="D609" i="43"/>
  <c r="E131" i="43"/>
  <c r="E132" i="43" s="1"/>
  <c r="AF1300" i="23"/>
  <c r="AF1327" i="23"/>
  <c r="AF1325" i="23" s="1"/>
  <c r="D555" i="43"/>
  <c r="AF1398" i="23"/>
  <c r="AF1394" i="23" s="1"/>
  <c r="AF24" i="23"/>
  <c r="AF175" i="23" l="1"/>
  <c r="AF215" i="23" s="1"/>
  <c r="AF210" i="23" s="1"/>
  <c r="AF199" i="23" s="1"/>
  <c r="AF33" i="23" s="1"/>
  <c r="E355" i="43"/>
  <c r="AF1332" i="23"/>
  <c r="AF1330" i="23" s="1"/>
  <c r="AF1387" i="23"/>
  <c r="AF1361" i="23"/>
  <c r="J81" i="27"/>
  <c r="AF1396" i="23"/>
  <c r="E369" i="43"/>
  <c r="J55" i="27" l="1"/>
  <c r="J84" i="27" s="1"/>
  <c r="D600" i="43"/>
  <c r="AF177" i="23"/>
  <c r="AF43" i="23" s="1"/>
  <c r="AF45" i="23" s="1"/>
  <c r="AF28" i="23" s="1"/>
  <c r="D583" i="43"/>
  <c r="AF167" i="23"/>
  <c r="D576" i="43" s="1"/>
  <c r="E371" i="43"/>
  <c r="AG1393" i="23"/>
  <c r="F368" i="43" s="1"/>
  <c r="J61" i="27" l="1"/>
  <c r="AF52" i="23" s="1"/>
  <c r="D602" i="43"/>
  <c r="AF182" i="23"/>
  <c r="AF1307" i="23" s="1"/>
  <c r="AF1306" i="23" s="1"/>
  <c r="AF1304" i="23" s="1"/>
  <c r="AF1345" i="23" s="1"/>
  <c r="AF1344" i="23" s="1"/>
  <c r="AF1343" i="23" s="1"/>
  <c r="AF46" i="23"/>
  <c r="AF58" i="23" s="1"/>
  <c r="AF27" i="23"/>
  <c r="J90" i="27" l="1"/>
  <c r="D607" i="43"/>
  <c r="AF1312" i="23"/>
  <c r="AF1310" i="23" s="1"/>
  <c r="AF81" i="23"/>
  <c r="AF83" i="23" s="1"/>
  <c r="AF93" i="23" s="1"/>
  <c r="AF1357" i="23"/>
  <c r="AF1356" i="23" s="1"/>
  <c r="AF1360" i="23" s="1"/>
  <c r="AF1363" i="23" s="1"/>
  <c r="AF1365" i="23" s="1"/>
  <c r="AF1353" i="23"/>
  <c r="AF95" i="23" l="1"/>
  <c r="AF1301" i="23"/>
  <c r="AF188" i="23" s="1"/>
  <c r="AF1388" i="23"/>
  <c r="AF1386" i="23" s="1"/>
  <c r="AF1379" i="23"/>
  <c r="AF1296" i="23"/>
  <c r="AF185" i="23" s="1"/>
  <c r="D610" i="43" s="1"/>
  <c r="AF1297" i="23"/>
  <c r="AF1380" i="23"/>
  <c r="AF1293" i="23" l="1"/>
  <c r="AF168" i="23" s="1"/>
  <c r="AG1326" i="23" s="1"/>
  <c r="AF1376" i="23"/>
  <c r="AF200" i="23"/>
  <c r="D584" i="43" s="1"/>
  <c r="E378" i="43"/>
  <c r="AF109" i="23"/>
  <c r="D612" i="43"/>
  <c r="AF186" i="23"/>
  <c r="AF1291" i="23"/>
  <c r="AF165" i="23" s="1"/>
  <c r="D577" i="43" l="1"/>
  <c r="AG1288" i="23"/>
  <c r="AF34" i="23"/>
  <c r="E379" i="43"/>
  <c r="D575" i="43"/>
  <c r="AF164" i="23"/>
  <c r="AG1286" i="23"/>
  <c r="AG1315" i="23"/>
  <c r="AG1314" i="23" s="1"/>
  <c r="D611" i="43"/>
  <c r="AF205" i="23"/>
  <c r="D589" i="43" s="1"/>
  <c r="E380" i="43"/>
  <c r="AF189" i="23"/>
  <c r="AF98" i="23"/>
  <c r="AF100" i="23" s="1"/>
  <c r="AF108" i="23" l="1"/>
  <c r="AF110" i="23"/>
  <c r="AF163" i="23"/>
  <c r="D574" i="43"/>
  <c r="AG1377" i="23"/>
  <c r="AG1322" i="23"/>
  <c r="AF37" i="23"/>
  <c r="AF202" i="23"/>
  <c r="D613" i="43"/>
  <c r="AF206" i="23"/>
  <c r="D590" i="43" s="1"/>
  <c r="AF192" i="23"/>
  <c r="AF148" i="23" s="1"/>
  <c r="AF203" i="23" l="1"/>
  <c r="D587" i="43" s="1"/>
  <c r="D560" i="43"/>
  <c r="AG1305" i="23"/>
  <c r="AF147" i="23"/>
  <c r="AG191" i="23"/>
  <c r="AG1480" i="23"/>
  <c r="AG1478" i="23" s="1"/>
  <c r="AF38" i="23"/>
  <c r="D586" i="43"/>
  <c r="AF35" i="23"/>
  <c r="AF198" i="23"/>
  <c r="AG1399" i="23"/>
  <c r="D573" i="43"/>
  <c r="AF158" i="23"/>
  <c r="D570" i="43" s="1"/>
  <c r="D559" i="43" l="1"/>
  <c r="AF146" i="23"/>
  <c r="D582" i="43"/>
  <c r="AF196" i="23"/>
  <c r="AG1232" i="23"/>
  <c r="AG1275" i="23"/>
  <c r="AG183" i="23"/>
  <c r="AG286" i="23"/>
  <c r="AG285" i="23" s="1"/>
  <c r="AG281" i="23" s="1"/>
  <c r="AG136" i="23"/>
  <c r="E551" i="43" s="1"/>
  <c r="AG1233" i="23" l="1"/>
  <c r="AH1224" i="23"/>
  <c r="AF143" i="23"/>
  <c r="D558" i="43"/>
  <c r="AG273" i="23"/>
  <c r="E608" i="43"/>
  <c r="F130" i="43"/>
  <c r="F314" i="43" l="1"/>
  <c r="AG124" i="23"/>
  <c r="AG262" i="23"/>
  <c r="AG1509" i="23" s="1"/>
  <c r="E538" i="43" l="1"/>
  <c r="AG121" i="23"/>
  <c r="K43" i="27" l="1"/>
  <c r="E535" i="43"/>
  <c r="AG126" i="23"/>
  <c r="E541" i="43" l="1"/>
  <c r="AG18" i="23"/>
  <c r="AG132" i="23"/>
  <c r="K72" i="27"/>
  <c r="K51" i="27"/>
  <c r="E547" i="43" l="1"/>
  <c r="AG19" i="23"/>
  <c r="AG1211" i="23"/>
  <c r="AG135" i="23"/>
  <c r="K80" i="27"/>
  <c r="AG22" i="23"/>
  <c r="AG138" i="23" l="1"/>
  <c r="E550" i="43"/>
  <c r="AG171" i="23"/>
  <c r="AG23" i="23"/>
  <c r="E596" i="43" l="1"/>
  <c r="AG211" i="23"/>
  <c r="AG1237" i="23"/>
  <c r="E553" i="43"/>
  <c r="AG1238" i="23" l="1"/>
  <c r="AG1243" i="23" s="1"/>
  <c r="AG1242" i="23"/>
  <c r="AG1239" i="23" l="1"/>
  <c r="AG1228" i="23" s="1"/>
  <c r="AG1244" i="23"/>
  <c r="AH1241" i="23" s="1"/>
  <c r="AH1225" i="23" l="1"/>
  <c r="AG1248" i="23"/>
  <c r="AG1265" i="23" s="1"/>
  <c r="AG1249" i="23"/>
  <c r="AG1263" i="23" s="1"/>
  <c r="AG1247" i="23"/>
  <c r="AG1258" i="23" s="1"/>
  <c r="AG1257" i="23" s="1"/>
  <c r="AG1272" i="23"/>
  <c r="F335" i="43" l="1"/>
  <c r="AG1261" i="23"/>
  <c r="AG1262" i="23"/>
  <c r="AG1273" i="23"/>
  <c r="AG1264" i="23"/>
  <c r="AG1269" i="23"/>
  <c r="AG1268" i="23" l="1"/>
  <c r="AG1319" i="23" s="1"/>
  <c r="AG1317" i="23" s="1"/>
  <c r="AG1260" i="23"/>
  <c r="AG1328" i="23" l="1"/>
  <c r="AG1298" i="23"/>
  <c r="AG1292" i="23" s="1"/>
  <c r="AG166" i="23" s="1"/>
  <c r="AG1371" i="23"/>
  <c r="AG1370" i="23" s="1"/>
  <c r="AG1323" i="23"/>
  <c r="AG1321" i="23" s="1"/>
  <c r="AG1383" i="23"/>
  <c r="F336" i="43"/>
  <c r="F337" i="43" s="1"/>
  <c r="AG1256" i="23"/>
  <c r="AH1318" i="23" l="1"/>
  <c r="AH1287" i="23"/>
  <c r="AG1331" i="23"/>
  <c r="AG1368" i="23"/>
  <c r="AG1340" i="23"/>
  <c r="AG1336" i="23" s="1"/>
  <c r="AG139" i="23"/>
  <c r="AG1213" i="23"/>
  <c r="AG1510" i="23"/>
  <c r="AG1494" i="23" s="1"/>
  <c r="AG1489" i="23" s="1"/>
  <c r="AG216" i="23"/>
  <c r="AG1277" i="23"/>
  <c r="AG1279" i="23" l="1"/>
  <c r="AG181" i="23" s="1"/>
  <c r="E606" i="43" s="1"/>
  <c r="AG1280" i="23"/>
  <c r="AG184" i="23" s="1"/>
  <c r="AG1278" i="23"/>
  <c r="AG172" i="23" s="1"/>
  <c r="F446" i="43"/>
  <c r="E554" i="43"/>
  <c r="Q13" i="28"/>
  <c r="AG140" i="23"/>
  <c r="AG160" i="23"/>
  <c r="AG1503" i="23"/>
  <c r="AG1504" i="23" s="1"/>
  <c r="AG1483" i="23" s="1"/>
  <c r="AG1369" i="23"/>
  <c r="AG1367" i="23" s="1"/>
  <c r="AG1366" i="23" s="1"/>
  <c r="AG1346" i="23"/>
  <c r="AG1378" i="23"/>
  <c r="AG1212" i="23" l="1"/>
  <c r="AG1210" i="23" s="1"/>
  <c r="F355" i="43"/>
  <c r="AG175" i="23"/>
  <c r="AG177" i="23" s="1"/>
  <c r="K52" i="27"/>
  <c r="E597" i="43"/>
  <c r="AG159" i="23"/>
  <c r="E572" i="43"/>
  <c r="E609" i="43"/>
  <c r="F131" i="43"/>
  <c r="AG1308" i="23"/>
  <c r="AG1398" i="23"/>
  <c r="AG1394" i="23" s="1"/>
  <c r="E555" i="43"/>
  <c r="AG1300" i="23"/>
  <c r="AG1327" i="23"/>
  <c r="AG1325" i="23" s="1"/>
  <c r="AG24" i="23"/>
  <c r="F369" i="43" l="1"/>
  <c r="AG1396" i="23"/>
  <c r="K81" i="27"/>
  <c r="F132" i="43"/>
  <c r="E602" i="43"/>
  <c r="AG182" i="23"/>
  <c r="AG43" i="23"/>
  <c r="AG1332" i="23"/>
  <c r="AG1330" i="23" s="1"/>
  <c r="AG1387" i="23"/>
  <c r="AG1361" i="23"/>
  <c r="E571" i="43"/>
  <c r="AG215" i="23"/>
  <c r="AG210" i="23" s="1"/>
  <c r="AG199" i="23" s="1"/>
  <c r="E600" i="43"/>
  <c r="K55" i="27"/>
  <c r="K61" i="27" s="1"/>
  <c r="K90" i="27" l="1"/>
  <c r="AG33" i="23"/>
  <c r="E583" i="43"/>
  <c r="AG1307" i="23"/>
  <c r="AG1306" i="23" s="1"/>
  <c r="AG1304" i="23" s="1"/>
  <c r="E607" i="43"/>
  <c r="AG81" i="23"/>
  <c r="AG83" i="23" s="1"/>
  <c r="AG167" i="23"/>
  <c r="E576" i="43" s="1"/>
  <c r="AH1393" i="23"/>
  <c r="F371" i="43"/>
  <c r="AG52" i="23"/>
  <c r="AG45" i="23"/>
  <c r="AG28" i="23" s="1"/>
  <c r="K84" i="27"/>
  <c r="AG93" i="23" l="1"/>
  <c r="AG95" i="23"/>
  <c r="G368" i="43"/>
  <c r="AG46" i="23"/>
  <c r="AG27" i="23"/>
  <c r="AG1312" i="23"/>
  <c r="AG1310" i="23" s="1"/>
  <c r="AG1345" i="23"/>
  <c r="AG1344" i="23" s="1"/>
  <c r="AG1343" i="23" s="1"/>
  <c r="AG58" i="23" l="1"/>
  <c r="AG1353" i="23"/>
  <c r="AG1357" i="23"/>
  <c r="AG1356" i="23" s="1"/>
  <c r="AG1379" i="23" l="1"/>
  <c r="AG1296" i="23"/>
  <c r="AG1360" i="23"/>
  <c r="AG1363" i="23" s="1"/>
  <c r="AG1365" i="23" s="1"/>
  <c r="AG1380" i="23" l="1"/>
  <c r="AG1376" i="23" s="1"/>
  <c r="AG1297" i="23"/>
  <c r="AG186" i="23" s="1"/>
  <c r="AG185" i="23"/>
  <c r="AG1301" i="23"/>
  <c r="AG1388" i="23"/>
  <c r="AG1386" i="23" s="1"/>
  <c r="AG1291" i="23" l="1"/>
  <c r="AG165" i="23" s="1"/>
  <c r="AH1315" i="23" s="1"/>
  <c r="AH1314" i="23" s="1"/>
  <c r="E611" i="43"/>
  <c r="F380" i="43"/>
  <c r="AG200" i="23"/>
  <c r="E610" i="43"/>
  <c r="AG188" i="23"/>
  <c r="AG98" i="23" s="1"/>
  <c r="AG100" i="23" s="1"/>
  <c r="AG1293" i="23"/>
  <c r="AG168" i="23" s="1"/>
  <c r="AH1286" i="23" l="1"/>
  <c r="E575" i="43"/>
  <c r="AG164" i="23"/>
  <c r="AG163" i="23" s="1"/>
  <c r="AG110" i="23"/>
  <c r="AG108" i="23"/>
  <c r="F379" i="43"/>
  <c r="AG34" i="23"/>
  <c r="E584" i="43"/>
  <c r="AG189" i="23"/>
  <c r="AH1377" i="23"/>
  <c r="AH1322" i="23"/>
  <c r="F378" i="43"/>
  <c r="E612" i="43"/>
  <c r="AG109" i="23"/>
  <c r="AH1288" i="23"/>
  <c r="E577" i="43"/>
  <c r="AH1326" i="23"/>
  <c r="AG205" i="23"/>
  <c r="E589" i="43" s="1"/>
  <c r="E574" i="43" l="1"/>
  <c r="AG37" i="23"/>
  <c r="E613" i="43"/>
  <c r="AG202" i="23"/>
  <c r="AG192" i="23"/>
  <c r="AG148" i="23" s="1"/>
  <c r="AG206" i="23"/>
  <c r="AH1399" i="23"/>
  <c r="E573" i="43"/>
  <c r="AG158" i="23"/>
  <c r="E570" i="43" s="1"/>
  <c r="AG203" i="23" l="1"/>
  <c r="E587" i="43" s="1"/>
  <c r="E590" i="43"/>
  <c r="AG35" i="23"/>
  <c r="E586" i="43"/>
  <c r="AG198" i="23"/>
  <c r="AG38" i="23"/>
  <c r="AH191" i="23"/>
  <c r="E560" i="43"/>
  <c r="AH1305" i="23"/>
  <c r="AH1480" i="23"/>
  <c r="AH1478" i="23" s="1"/>
  <c r="AG147" i="23"/>
  <c r="AG146" i="23" l="1"/>
  <c r="E559" i="43"/>
  <c r="AG196" i="23"/>
  <c r="E582" i="43"/>
  <c r="AH136" i="23"/>
  <c r="F551" i="43" s="1"/>
  <c r="AH1232" i="23"/>
  <c r="AH286" i="23"/>
  <c r="AH285" i="23" s="1"/>
  <c r="AH281" i="23" s="1"/>
  <c r="AH1275" i="23"/>
  <c r="AH183" i="23"/>
  <c r="AH1233" i="23" l="1"/>
  <c r="AI1224" i="23"/>
  <c r="AH273" i="23"/>
  <c r="G130" i="43"/>
  <c r="F608" i="43"/>
  <c r="AG143" i="23"/>
  <c r="E558" i="43"/>
  <c r="AH124" i="23" l="1"/>
  <c r="G314" i="43"/>
  <c r="AH262" i="23"/>
  <c r="AH1509" i="23" s="1"/>
  <c r="F538" i="43" l="1"/>
  <c r="AH121" i="23"/>
  <c r="F535" i="43" l="1"/>
  <c r="L43" i="27"/>
  <c r="AH126" i="23"/>
  <c r="AH18" i="23" l="1"/>
  <c r="F541" i="43"/>
  <c r="AH132" i="23"/>
  <c r="AH22" i="23" s="1"/>
  <c r="L72" i="27"/>
  <c r="L51" i="27"/>
  <c r="L80" i="27" l="1"/>
  <c r="AH19" i="23"/>
  <c r="F547" i="43"/>
  <c r="AH1211" i="23"/>
  <c r="AH135" i="23"/>
  <c r="F550" i="43" l="1"/>
  <c r="AH138" i="23"/>
  <c r="AH171" i="23"/>
  <c r="AH23" i="23"/>
  <c r="F596" i="43" l="1"/>
  <c r="AH211" i="23"/>
  <c r="F553" i="43"/>
  <c r="AH1237" i="23"/>
  <c r="AH1242" i="23" l="1"/>
  <c r="AH1238" i="23"/>
  <c r="AH1243" i="23" s="1"/>
  <c r="AH1244" i="23" l="1"/>
  <c r="AI1241" i="23" s="1"/>
  <c r="AH1239" i="23"/>
  <c r="AH1228" i="23" l="1"/>
  <c r="AI1225" i="23"/>
  <c r="AH1247" i="23" l="1"/>
  <c r="AH1258" i="23" s="1"/>
  <c r="AH1257" i="23" s="1"/>
  <c r="AH1248" i="23"/>
  <c r="AH1265" i="23" s="1"/>
  <c r="AH1249" i="23"/>
  <c r="AH1263" i="23" s="1"/>
  <c r="AH1272" i="23"/>
  <c r="AH1261" i="23" l="1"/>
  <c r="AH1262" i="23"/>
  <c r="G335" i="43"/>
  <c r="AH1264" i="23"/>
  <c r="AH1269" i="23"/>
  <c r="AH1273" i="23"/>
  <c r="AH1268" i="23" l="1"/>
  <c r="AH1319" i="23" s="1"/>
  <c r="AH1317" i="23" s="1"/>
  <c r="AH1260" i="23"/>
  <c r="AH1298" i="23" l="1"/>
  <c r="AH1292" i="23" s="1"/>
  <c r="AH166" i="23" s="1"/>
  <c r="AH1328" i="23"/>
  <c r="AH1371" i="23"/>
  <c r="AH1370" i="23" s="1"/>
  <c r="AH1323" i="23"/>
  <c r="AH1321" i="23" s="1"/>
  <c r="AH1383" i="23"/>
  <c r="G336" i="43"/>
  <c r="G337" i="43" s="1"/>
  <c r="AH1256" i="23"/>
  <c r="AH216" i="23" l="1"/>
  <c r="AH139" i="23"/>
  <c r="AH1213" i="23"/>
  <c r="AH1277" i="23"/>
  <c r="AH1510" i="23"/>
  <c r="AH1494" i="23" s="1"/>
  <c r="AH1489" i="23" s="1"/>
  <c r="AH1368" i="23"/>
  <c r="AH1331" i="23"/>
  <c r="AH1340" i="23"/>
  <c r="AH1336" i="23" s="1"/>
  <c r="AI1318" i="23"/>
  <c r="AI1287" i="23"/>
  <c r="AH1369" i="23" l="1"/>
  <c r="AH1367" i="23" s="1"/>
  <c r="AH1366" i="23" s="1"/>
  <c r="AH1346" i="23"/>
  <c r="AH1378" i="23"/>
  <c r="AH1280" i="23"/>
  <c r="AH184" i="23" s="1"/>
  <c r="AH1279" i="23"/>
  <c r="AH181" i="23" s="1"/>
  <c r="F606" i="43" s="1"/>
  <c r="AH1278" i="23"/>
  <c r="AH172" i="23" s="1"/>
  <c r="F554" i="43"/>
  <c r="G446" i="43"/>
  <c r="R13" i="28"/>
  <c r="AH140" i="23"/>
  <c r="AH160" i="23"/>
  <c r="AH1503" i="23"/>
  <c r="AH1504" i="23" s="1"/>
  <c r="AH1483" i="23" s="1"/>
  <c r="AH1212" i="23" l="1"/>
  <c r="AH1210" i="23" s="1"/>
  <c r="AH1209" i="23" s="1"/>
  <c r="G355" i="43"/>
  <c r="AH175" i="23"/>
  <c r="F609" i="43"/>
  <c r="G131" i="43"/>
  <c r="G132" i="43" s="1"/>
  <c r="AH1308" i="23"/>
  <c r="L52" i="27"/>
  <c r="F597" i="43"/>
  <c r="AH1327" i="23"/>
  <c r="AH1325" i="23" s="1"/>
  <c r="F555" i="43"/>
  <c r="AH1398" i="23"/>
  <c r="AH1394" i="23" s="1"/>
  <c r="AH1300" i="23"/>
  <c r="AH24" i="23"/>
  <c r="F572" i="43"/>
  <c r="AH159" i="23"/>
  <c r="AH1387" i="23" l="1"/>
  <c r="AH1361" i="23"/>
  <c r="AH1332" i="23"/>
  <c r="AH1330" i="23" s="1"/>
  <c r="G385" i="43"/>
  <c r="AH1208" i="23"/>
  <c r="L81" i="27"/>
  <c r="AH215" i="23"/>
  <c r="AH210" i="23" s="1"/>
  <c r="AH199" i="23" s="1"/>
  <c r="L55" i="27"/>
  <c r="L61" i="27" s="1"/>
  <c r="F600" i="43"/>
  <c r="AH177" i="23"/>
  <c r="F571" i="43"/>
  <c r="G369" i="43"/>
  <c r="AH1396" i="23"/>
  <c r="AH33" i="23" l="1"/>
  <c r="F583" i="43"/>
  <c r="L90" i="27"/>
  <c r="AH167" i="23"/>
  <c r="F576" i="43" s="1"/>
  <c r="G371" i="43"/>
  <c r="AI1393" i="23"/>
  <c r="F602" i="43"/>
  <c r="AH182" i="23"/>
  <c r="AH43" i="23"/>
  <c r="L84" i="27"/>
  <c r="H368" i="43" l="1"/>
  <c r="AH52" i="23"/>
  <c r="AH45" i="23"/>
  <c r="AH28" i="23" s="1"/>
  <c r="F607" i="43"/>
  <c r="AH1307" i="23"/>
  <c r="AH1306" i="23" s="1"/>
  <c r="AH1304" i="23" s="1"/>
  <c r="AH81" i="23"/>
  <c r="AH83" i="23" s="1"/>
  <c r="AH46" i="23" l="1"/>
  <c r="AH27" i="23"/>
  <c r="AH95" i="23"/>
  <c r="AH93" i="23"/>
  <c r="AH1312" i="23"/>
  <c r="AH1310" i="23" s="1"/>
  <c r="AH1345" i="23"/>
  <c r="AH1344" i="23" s="1"/>
  <c r="AH1343" i="23" s="1"/>
  <c r="AH1353" i="23" l="1"/>
  <c r="AH1357" i="23"/>
  <c r="AH1356" i="23" s="1"/>
  <c r="AH58" i="23"/>
  <c r="AH1360" i="23" l="1"/>
  <c r="AH1379" i="23"/>
  <c r="AH1296" i="23"/>
  <c r="AH185" i="23" l="1"/>
  <c r="AH1388" i="23"/>
  <c r="AH1386" i="23" s="1"/>
  <c r="AH1301" i="23"/>
  <c r="AH1363" i="23"/>
  <c r="AH1365" i="23" s="1"/>
  <c r="AH188" i="23" l="1"/>
  <c r="AH1293" i="23"/>
  <c r="AH168" i="23" s="1"/>
  <c r="AH1380" i="23"/>
  <c r="AH1376" i="23" s="1"/>
  <c r="AH1297" i="23"/>
  <c r="AH200" i="23"/>
  <c r="F610" i="43"/>
  <c r="AI1288" i="23" l="1"/>
  <c r="F577" i="43"/>
  <c r="AI1326" i="23"/>
  <c r="AH186" i="23"/>
  <c r="AH1291" i="23"/>
  <c r="AH165" i="23" s="1"/>
  <c r="F584" i="43"/>
  <c r="G379" i="43"/>
  <c r="AH34" i="23"/>
  <c r="G378" i="43"/>
  <c r="F612" i="43"/>
  <c r="AH109" i="23"/>
  <c r="G380" i="43" l="1"/>
  <c r="AH205" i="23"/>
  <c r="F589" i="43" s="1"/>
  <c r="F611" i="43"/>
  <c r="AH189" i="23"/>
  <c r="AH98" i="23"/>
  <c r="AH100" i="23" s="1"/>
  <c r="F575" i="43"/>
  <c r="AH164" i="23"/>
  <c r="AI1315" i="23"/>
  <c r="AI1314" i="23" s="1"/>
  <c r="AI1286" i="23"/>
  <c r="AH37" i="23" l="1"/>
  <c r="AI1377" i="23"/>
  <c r="AI1322" i="23"/>
  <c r="AH108" i="23"/>
  <c r="AH110" i="23"/>
  <c r="F574" i="43"/>
  <c r="AH163" i="23"/>
  <c r="F613" i="43"/>
  <c r="AH192" i="23"/>
  <c r="AH148" i="23" s="1"/>
  <c r="AH206" i="23"/>
  <c r="AH202" i="23"/>
  <c r="AH203" i="23" l="1"/>
  <c r="F587" i="43" s="1"/>
  <c r="F590" i="43"/>
  <c r="AI1399" i="23"/>
  <c r="F573" i="43"/>
  <c r="AH158" i="23"/>
  <c r="F570" i="43" s="1"/>
  <c r="AH38" i="23"/>
  <c r="AH35" i="23"/>
  <c r="F586" i="43"/>
  <c r="AH198" i="23"/>
  <c r="F560" i="43"/>
  <c r="AI1305" i="23"/>
  <c r="AI191" i="23"/>
  <c r="AI1480" i="23"/>
  <c r="AI1478" i="23" s="1"/>
  <c r="AH147" i="23"/>
  <c r="F559" i="43" l="1"/>
  <c r="AH146" i="23"/>
  <c r="AH196" i="23"/>
  <c r="F582" i="43"/>
  <c r="AI136" i="23"/>
  <c r="G551" i="43" s="1"/>
  <c r="D492" i="43" s="1"/>
  <c r="AI286" i="23"/>
  <c r="AI285" i="23" s="1"/>
  <c r="AI281" i="23" s="1"/>
  <c r="AI1275" i="23"/>
  <c r="AI183" i="23"/>
  <c r="AI1232" i="23"/>
  <c r="G608" i="43" l="1"/>
  <c r="H130" i="43"/>
  <c r="AI1233" i="23"/>
  <c r="AJ1224" i="23"/>
  <c r="AI273" i="23"/>
  <c r="AH143" i="23"/>
  <c r="F558" i="43"/>
  <c r="AI124" i="23" l="1"/>
  <c r="H314" i="43"/>
  <c r="AI262" i="23"/>
  <c r="AI1509" i="23" s="1"/>
  <c r="G538" i="43" l="1"/>
  <c r="D480" i="43" s="1"/>
  <c r="AI121" i="23"/>
  <c r="G535" i="43" l="1"/>
  <c r="D477" i="43" s="1"/>
  <c r="M43" i="27"/>
  <c r="AI126" i="23"/>
  <c r="M72" i="27" l="1"/>
  <c r="M51" i="27"/>
  <c r="AI18" i="23"/>
  <c r="G541" i="43"/>
  <c r="D482" i="43" s="1"/>
  <c r="AI132" i="23"/>
  <c r="M80" i="27" l="1"/>
  <c r="AI1211" i="23"/>
  <c r="AI1206" i="23"/>
  <c r="G547" i="43"/>
  <c r="D488" i="43" s="1"/>
  <c r="AI19" i="23"/>
  <c r="AI135" i="23"/>
  <c r="AI22" i="23"/>
  <c r="G550" i="43" l="1"/>
  <c r="D491" i="43" s="1"/>
  <c r="AI138" i="23"/>
  <c r="AI171" i="23"/>
  <c r="AI23" i="23"/>
  <c r="G596" i="43" l="1"/>
  <c r="AI211" i="23"/>
  <c r="G553" i="43"/>
  <c r="D494" i="43" s="1"/>
  <c r="AI1237" i="23"/>
  <c r="AI1238" i="23" l="1"/>
  <c r="AI1243" i="23" s="1"/>
  <c r="AI1242" i="23"/>
  <c r="AI1244" i="23" l="1"/>
  <c r="AJ1241" i="23" s="1"/>
  <c r="AI1239" i="23"/>
  <c r="AI1228" i="23" s="1"/>
  <c r="AJ1225" i="23" l="1"/>
  <c r="AI1248" i="23"/>
  <c r="AI1265" i="23" s="1"/>
  <c r="AI1249" i="23"/>
  <c r="AI1263" i="23" s="1"/>
  <c r="AI1247" i="23"/>
  <c r="AI1258" i="23" s="1"/>
  <c r="AI1257" i="23" s="1"/>
  <c r="AI1272" i="23"/>
  <c r="AI1273" i="23" l="1"/>
  <c r="AI1261" i="23"/>
  <c r="AI1262" i="23"/>
  <c r="H335" i="43"/>
  <c r="AI1264" i="23"/>
  <c r="AI1269" i="23"/>
  <c r="AI1268" i="23" l="1"/>
  <c r="AI1260" i="23"/>
  <c r="H336" i="43" l="1"/>
  <c r="H337" i="43" s="1"/>
  <c r="AI1256" i="23"/>
  <c r="AI1319" i="23"/>
  <c r="AI1317" i="23" s="1"/>
  <c r="AI1328" i="23"/>
  <c r="AI1298" i="23"/>
  <c r="AI1383" i="23" l="1"/>
  <c r="AI1323" i="23"/>
  <c r="AI1321" i="23" s="1"/>
  <c r="AI1371" i="23"/>
  <c r="AI1370" i="23" s="1"/>
  <c r="AI216" i="23"/>
  <c r="AI1277" i="23"/>
  <c r="AI1510" i="23"/>
  <c r="AI1494" i="23" s="1"/>
  <c r="AI1489" i="23" s="1"/>
  <c r="AI139" i="23"/>
  <c r="AI1213" i="23"/>
  <c r="AI1292" i="23"/>
  <c r="AI166" i="23" s="1"/>
  <c r="G554" i="43" l="1"/>
  <c r="D495" i="43" s="1"/>
  <c r="H446" i="43"/>
  <c r="S13" i="28"/>
  <c r="AI140" i="23"/>
  <c r="AI160" i="23"/>
  <c r="AI1503" i="23"/>
  <c r="AI1504" i="23" s="1"/>
  <c r="AI1483" i="23" s="1"/>
  <c r="AI1368" i="23"/>
  <c r="AI1331" i="23"/>
  <c r="AI1340" i="23"/>
  <c r="AI1336" i="23" s="1"/>
  <c r="AJ1318" i="23"/>
  <c r="AJ1287" i="23"/>
  <c r="AI1279" i="23"/>
  <c r="AI181" i="23" s="1"/>
  <c r="G606" i="43" s="1"/>
  <c r="AI1280" i="23"/>
  <c r="AI184" i="23" s="1"/>
  <c r="AI1278" i="23"/>
  <c r="AI172" i="23" s="1"/>
  <c r="G597" i="43" l="1"/>
  <c r="M52" i="27"/>
  <c r="AI1212" i="23"/>
  <c r="AI1210" i="23" s="1"/>
  <c r="AI1209" i="23" s="1"/>
  <c r="H355" i="43"/>
  <c r="AI175" i="23"/>
  <c r="G609" i="43"/>
  <c r="H131" i="43"/>
  <c r="H132" i="43" s="1"/>
  <c r="AI1308" i="23"/>
  <c r="AI1346" i="23"/>
  <c r="AI1378" i="23"/>
  <c r="AI1369" i="23"/>
  <c r="AI1367" i="23" s="1"/>
  <c r="AI1366" i="23" s="1"/>
  <c r="AI159" i="23"/>
  <c r="G572" i="43"/>
  <c r="AI1398" i="23"/>
  <c r="AI1394" i="23" s="1"/>
  <c r="AI1300" i="23"/>
  <c r="AI1327" i="23"/>
  <c r="AI1325" i="23" s="1"/>
  <c r="G555" i="43"/>
  <c r="D496" i="43" s="1"/>
  <c r="AI24" i="23"/>
  <c r="M81" i="27" l="1"/>
  <c r="H369" i="43"/>
  <c r="AI1396" i="23"/>
  <c r="AI215" i="23"/>
  <c r="AI210" i="23" s="1"/>
  <c r="AI199" i="23" s="1"/>
  <c r="M55" i="27"/>
  <c r="G600" i="43"/>
  <c r="AI177" i="23"/>
  <c r="AI1387" i="23"/>
  <c r="AI1332" i="23"/>
  <c r="AI1330" i="23" s="1"/>
  <c r="AI1361" i="23"/>
  <c r="H385" i="43"/>
  <c r="AI1208" i="23"/>
  <c r="G571" i="43"/>
  <c r="M84" i="27" l="1"/>
  <c r="M61" i="27"/>
  <c r="G602" i="43"/>
  <c r="AI43" i="23"/>
  <c r="AI182" i="23"/>
  <c r="AI33" i="23"/>
  <c r="G583" i="43"/>
  <c r="S504" i="43" s="1"/>
  <c r="AI167" i="23"/>
  <c r="G576" i="43" s="1"/>
  <c r="H371" i="43"/>
  <c r="AJ1393" i="23"/>
  <c r="AI52" i="23" l="1"/>
  <c r="AI45" i="23"/>
  <c r="AI28" i="23" s="1"/>
  <c r="I368" i="43"/>
  <c r="AI1307" i="23"/>
  <c r="AI1306" i="23" s="1"/>
  <c r="AI1304" i="23" s="1"/>
  <c r="G607" i="43"/>
  <c r="AI81" i="23"/>
  <c r="AI83" i="23" s="1"/>
  <c r="M90" i="27"/>
  <c r="AI95" i="23" l="1"/>
  <c r="AI93" i="23"/>
  <c r="AI46" i="23"/>
  <c r="AI27" i="23"/>
  <c r="AI1312" i="23"/>
  <c r="AI1310" i="23" s="1"/>
  <c r="AI1345" i="23"/>
  <c r="AI1344" i="23" s="1"/>
  <c r="AI1343" i="23" s="1"/>
  <c r="AI1353" i="23" l="1"/>
  <c r="AI1357" i="23"/>
  <c r="AI1356" i="23" s="1"/>
  <c r="AI58" i="23"/>
  <c r="AI1360" i="23" l="1"/>
  <c r="AI1379" i="23"/>
  <c r="AI1296" i="23"/>
  <c r="AI1301" i="23" l="1"/>
  <c r="AI1388" i="23"/>
  <c r="AI1386" i="23" s="1"/>
  <c r="AI185" i="23"/>
  <c r="AI1363" i="23"/>
  <c r="AI1365" i="23" s="1"/>
  <c r="AI1297" i="23" l="1"/>
  <c r="AI1380" i="23"/>
  <c r="AI1376" i="23" s="1"/>
  <c r="G610" i="43"/>
  <c r="AI200" i="23"/>
  <c r="AI188" i="23"/>
  <c r="AI1293" i="23"/>
  <c r="AI168" i="23" s="1"/>
  <c r="G612" i="43" l="1"/>
  <c r="H378" i="43"/>
  <c r="AI109" i="23"/>
  <c r="AI34" i="23"/>
  <c r="H379" i="43"/>
  <c r="G584" i="43"/>
  <c r="S505" i="43" s="1"/>
  <c r="G577" i="43"/>
  <c r="AJ1326" i="23"/>
  <c r="AJ1288" i="23"/>
  <c r="AI186" i="23"/>
  <c r="AI1291" i="23"/>
  <c r="AI165" i="23" s="1"/>
  <c r="G575" i="43" l="1"/>
  <c r="AI164" i="23"/>
  <c r="AJ1286" i="23"/>
  <c r="AJ1315" i="23"/>
  <c r="AJ1314" i="23" s="1"/>
  <c r="H380" i="43"/>
  <c r="G611" i="43"/>
  <c r="AI205" i="23"/>
  <c r="G589" i="43" s="1"/>
  <c r="S510" i="43" s="1"/>
  <c r="AI98" i="23"/>
  <c r="AI100" i="23" s="1"/>
  <c r="AI189" i="23"/>
  <c r="AI108" i="23" l="1"/>
  <c r="AI110" i="23"/>
  <c r="AI37" i="23"/>
  <c r="AJ1377" i="23"/>
  <c r="AJ1322" i="23"/>
  <c r="G574" i="43"/>
  <c r="AI163" i="23"/>
  <c r="AI202" i="23"/>
  <c r="G613" i="43"/>
  <c r="AI206" i="23"/>
  <c r="G590" i="43" s="1"/>
  <c r="S511" i="43" s="1"/>
  <c r="AI192" i="23"/>
  <c r="AI148" i="23" s="1"/>
  <c r="AI203" i="23" l="1"/>
  <c r="G587" i="43" s="1"/>
  <c r="S508" i="43" s="1"/>
  <c r="AI35" i="23"/>
  <c r="G586" i="43"/>
  <c r="S507" i="43" s="1"/>
  <c r="AI198" i="23"/>
  <c r="G560" i="43"/>
  <c r="AJ191" i="23"/>
  <c r="AI147" i="23"/>
  <c r="AJ1305" i="23"/>
  <c r="AJ1480" i="23"/>
  <c r="AJ1478" i="23" s="1"/>
  <c r="G573" i="43"/>
  <c r="AJ1399" i="23"/>
  <c r="AI158" i="23"/>
  <c r="G570" i="43" s="1"/>
  <c r="AI38" i="23"/>
  <c r="G559" i="43" l="1"/>
  <c r="AI146" i="23"/>
  <c r="G582" i="43"/>
  <c r="S503" i="43" s="1"/>
  <c r="AI196" i="23"/>
  <c r="AJ136" i="23"/>
  <c r="H551" i="43" s="1"/>
  <c r="AJ183" i="23"/>
  <c r="AJ1232" i="23"/>
  <c r="AJ1275" i="23"/>
  <c r="AJ286" i="23"/>
  <c r="AJ285" i="23" s="1"/>
  <c r="AJ281" i="23" s="1"/>
  <c r="I130" i="43" l="1"/>
  <c r="H608" i="43"/>
  <c r="AJ273" i="23"/>
  <c r="AI143" i="23"/>
  <c r="G558" i="43"/>
  <c r="AK1224" i="23"/>
  <c r="AJ1233" i="23"/>
  <c r="AJ124" i="23" l="1"/>
  <c r="I314" i="43"/>
  <c r="AJ262" i="23"/>
  <c r="AJ1509" i="23" s="1"/>
  <c r="H538" i="43" l="1"/>
  <c r="AJ121" i="23"/>
  <c r="N43" i="27" l="1"/>
  <c r="H535" i="43"/>
  <c r="AJ126" i="23"/>
  <c r="H541" i="43" l="1"/>
  <c r="AJ18" i="23"/>
  <c r="AJ132" i="23"/>
  <c r="N72" i="27"/>
  <c r="N51" i="27"/>
  <c r="N80" i="27" l="1"/>
  <c r="AJ1211" i="23"/>
  <c r="H547" i="43"/>
  <c r="AJ19" i="23"/>
  <c r="AJ135" i="23"/>
  <c r="AJ22" i="23"/>
  <c r="H550" i="43" l="1"/>
  <c r="AJ138" i="23"/>
  <c r="AJ171" i="23"/>
  <c r="AJ23" i="23"/>
  <c r="AJ1237" i="23" l="1"/>
  <c r="H553" i="43"/>
  <c r="H596" i="43"/>
  <c r="AJ211" i="23"/>
  <c r="AJ1238" i="23" l="1"/>
  <c r="AJ1243" i="23" s="1"/>
  <c r="AJ1242" i="23"/>
  <c r="AJ1244" i="23" l="1"/>
  <c r="AK1241" i="23" s="1"/>
  <c r="AJ1239" i="23"/>
  <c r="AJ1228" i="23" l="1"/>
  <c r="AK1225" i="23"/>
  <c r="AJ1248" i="23" l="1"/>
  <c r="AJ1265" i="23" s="1"/>
  <c r="AJ1249" i="23"/>
  <c r="AJ1263" i="23" s="1"/>
  <c r="AJ1247" i="23"/>
  <c r="AJ1258" i="23" s="1"/>
  <c r="AJ1257" i="23" s="1"/>
  <c r="AJ1272" i="23"/>
  <c r="I335" i="43" l="1"/>
  <c r="AJ1273" i="23"/>
  <c r="AJ1262" i="23"/>
  <c r="AJ1261" i="23"/>
  <c r="AJ1264" i="23"/>
  <c r="AJ1269" i="23"/>
  <c r="AJ1260" i="23" l="1"/>
  <c r="I336" i="43" s="1"/>
  <c r="I337" i="43" s="1"/>
  <c r="AJ1268" i="23"/>
  <c r="AJ1319" i="23" s="1"/>
  <c r="AJ1317" i="23" s="1"/>
  <c r="AJ1256" i="23" l="1"/>
  <c r="AJ1213" i="23" s="1"/>
  <c r="AJ1328" i="23"/>
  <c r="AJ1298" i="23"/>
  <c r="AJ1292" i="23" s="1"/>
  <c r="AJ166" i="23" s="1"/>
  <c r="AJ1383" i="23"/>
  <c r="AJ1371" i="23"/>
  <c r="AJ1370" i="23" s="1"/>
  <c r="AJ1323" i="23"/>
  <c r="AJ1321" i="23" s="1"/>
  <c r="AJ1277" i="23" l="1"/>
  <c r="AJ1279" i="23" s="1"/>
  <c r="AJ181" i="23" s="1"/>
  <c r="H606" i="43" s="1"/>
  <c r="AJ1510" i="23"/>
  <c r="AJ1494" i="23" s="1"/>
  <c r="AJ1489" i="23" s="1"/>
  <c r="AJ1503" i="23" s="1"/>
  <c r="AJ1504" i="23" s="1"/>
  <c r="AJ1483" i="23" s="1"/>
  <c r="AJ139" i="23"/>
  <c r="I446" i="43" s="1"/>
  <c r="AJ216" i="23"/>
  <c r="AK1318" i="23"/>
  <c r="AK1287" i="23"/>
  <c r="AJ1331" i="23"/>
  <c r="AJ1368" i="23"/>
  <c r="AJ1340" i="23"/>
  <c r="AJ1336" i="23" s="1"/>
  <c r="H554" i="43" l="1"/>
  <c r="AJ1278" i="23"/>
  <c r="AJ172" i="23" s="1"/>
  <c r="N52" i="27" s="1"/>
  <c r="AJ1280" i="23"/>
  <c r="AJ184" i="23" s="1"/>
  <c r="H609" i="43" s="1"/>
  <c r="AJ140" i="23"/>
  <c r="AJ1300" i="23" s="1"/>
  <c r="AJ160" i="23"/>
  <c r="AJ159" i="23" s="1"/>
  <c r="T13" i="28"/>
  <c r="I355" i="43"/>
  <c r="AJ1212" i="23"/>
  <c r="AJ1210" i="23" s="1"/>
  <c r="AJ1209" i="23" s="1"/>
  <c r="AJ175" i="23"/>
  <c r="AJ1369" i="23"/>
  <c r="AJ1367" i="23" s="1"/>
  <c r="AJ1366" i="23" s="1"/>
  <c r="AJ1378" i="23"/>
  <c r="AJ1346" i="23"/>
  <c r="H597" i="43" l="1"/>
  <c r="AJ177" i="23"/>
  <c r="AJ43" i="23" s="1"/>
  <c r="AJ1308" i="23"/>
  <c r="I131" i="43"/>
  <c r="I132" i="43" s="1"/>
  <c r="H572" i="43"/>
  <c r="AJ1398" i="23"/>
  <c r="AJ1394" i="23" s="1"/>
  <c r="I369" i="43" s="1"/>
  <c r="H555" i="43"/>
  <c r="AJ1327" i="23"/>
  <c r="AJ1325" i="23" s="1"/>
  <c r="AJ24" i="23"/>
  <c r="AJ215" i="23"/>
  <c r="AJ210" i="23" s="1"/>
  <c r="AJ199" i="23" s="1"/>
  <c r="H600" i="43"/>
  <c r="N55" i="27"/>
  <c r="N84" i="27" s="1"/>
  <c r="N81" i="27"/>
  <c r="I385" i="43"/>
  <c r="AJ1208" i="23"/>
  <c r="H571" i="43"/>
  <c r="H602" i="43" l="1"/>
  <c r="AJ182" i="23"/>
  <c r="AJ1307" i="23" s="1"/>
  <c r="AJ1306" i="23" s="1"/>
  <c r="AJ1304" i="23" s="1"/>
  <c r="AJ1361" i="23"/>
  <c r="AJ1396" i="23"/>
  <c r="AJ167" i="23" s="1"/>
  <c r="H576" i="43" s="1"/>
  <c r="AJ1332" i="23"/>
  <c r="AJ1330" i="23" s="1"/>
  <c r="AJ1387" i="23"/>
  <c r="AJ45" i="23"/>
  <c r="AJ28" i="23" s="1"/>
  <c r="N61" i="27"/>
  <c r="N90" i="27" s="1"/>
  <c r="H583" i="43"/>
  <c r="AJ33" i="23"/>
  <c r="H607" i="43" l="1"/>
  <c r="AJ81" i="23"/>
  <c r="AJ83" i="23" s="1"/>
  <c r="AJ93" i="23" s="1"/>
  <c r="AK1393" i="23"/>
  <c r="J368" i="43" s="1"/>
  <c r="I371" i="43"/>
  <c r="AJ46" i="23"/>
  <c r="AJ58" i="23" s="1"/>
  <c r="AJ27" i="23"/>
  <c r="AJ1312" i="23"/>
  <c r="AJ1310" i="23" s="1"/>
  <c r="AJ1345" i="23"/>
  <c r="AJ1344" i="23" s="1"/>
  <c r="AJ1343" i="23" s="1"/>
  <c r="AJ52" i="23"/>
  <c r="AJ95" i="23" l="1"/>
  <c r="AJ1353" i="23"/>
  <c r="AJ1357" i="23"/>
  <c r="AJ1356" i="23" s="1"/>
  <c r="AJ1360" i="23" l="1"/>
  <c r="AJ1379" i="23"/>
  <c r="AJ1296" i="23"/>
  <c r="AJ185" i="23" l="1"/>
  <c r="AJ1388" i="23"/>
  <c r="AJ1386" i="23" s="1"/>
  <c r="AJ1301" i="23"/>
  <c r="AJ1363" i="23"/>
  <c r="AJ1365" i="23" s="1"/>
  <c r="AJ188" i="23" l="1"/>
  <c r="AJ1293" i="23"/>
  <c r="AJ168" i="23" s="1"/>
  <c r="AJ1380" i="23"/>
  <c r="AJ1376" i="23" s="1"/>
  <c r="AJ1297" i="23"/>
  <c r="AJ200" i="23"/>
  <c r="H610" i="43"/>
  <c r="AJ186" i="23" l="1"/>
  <c r="AJ1291" i="23"/>
  <c r="AJ165" i="23" s="1"/>
  <c r="H577" i="43"/>
  <c r="AK1326" i="23"/>
  <c r="AK1288" i="23"/>
  <c r="H584" i="43"/>
  <c r="I379" i="43"/>
  <c r="AJ34" i="23"/>
  <c r="I378" i="43"/>
  <c r="H612" i="43"/>
  <c r="AJ109" i="23"/>
  <c r="AJ164" i="23" l="1"/>
  <c r="H575" i="43"/>
  <c r="AK1315" i="23"/>
  <c r="AK1314" i="23" s="1"/>
  <c r="AK1286" i="23"/>
  <c r="AJ205" i="23"/>
  <c r="H589" i="43" s="1"/>
  <c r="H611" i="43"/>
  <c r="I380" i="43"/>
  <c r="AJ98" i="23"/>
  <c r="AJ100" i="23" s="1"/>
  <c r="AJ189" i="23"/>
  <c r="AK1377" i="23" l="1"/>
  <c r="AK1322" i="23"/>
  <c r="H613" i="43"/>
  <c r="AJ206" i="23"/>
  <c r="H590" i="43" s="1"/>
  <c r="AJ192" i="23"/>
  <c r="AJ148" i="23" s="1"/>
  <c r="AJ202" i="23"/>
  <c r="AJ37" i="23"/>
  <c r="H574" i="43"/>
  <c r="AJ163" i="23"/>
  <c r="AJ110" i="23"/>
  <c r="AJ108" i="23"/>
  <c r="AJ203" i="23" l="1"/>
  <c r="H587" i="43" s="1"/>
  <c r="H586" i="43"/>
  <c r="AJ35" i="23"/>
  <c r="AJ198" i="23"/>
  <c r="AJ38" i="23"/>
  <c r="AK1399" i="23"/>
  <c r="H573" i="43"/>
  <c r="AJ158" i="23"/>
  <c r="H570" i="43" s="1"/>
  <c r="H560" i="43"/>
  <c r="AJ147" i="23"/>
  <c r="AK191" i="23"/>
  <c r="AK1480" i="23"/>
  <c r="AK1478" i="23" s="1"/>
  <c r="AK1305" i="23"/>
  <c r="AJ196" i="23" l="1"/>
  <c r="H582" i="43"/>
  <c r="H559" i="43"/>
  <c r="AJ146" i="23"/>
  <c r="AK136" i="23"/>
  <c r="I551" i="43" s="1"/>
  <c r="AK286" i="23"/>
  <c r="AK285" i="23" s="1"/>
  <c r="AK281" i="23" s="1"/>
  <c r="AK1232" i="23"/>
  <c r="AK1275" i="23"/>
  <c r="AK183" i="23"/>
  <c r="H558" i="43" l="1"/>
  <c r="AJ143" i="23"/>
  <c r="AK273" i="23"/>
  <c r="J130" i="43"/>
  <c r="I608" i="43"/>
  <c r="AK1233" i="23"/>
  <c r="AL1224" i="23"/>
  <c r="J314" i="43" l="1"/>
  <c r="AK124" i="23"/>
  <c r="AK262" i="23"/>
  <c r="AK1509" i="23" s="1"/>
  <c r="I538" i="43" l="1"/>
  <c r="AK121" i="23"/>
  <c r="O43" i="27" l="1"/>
  <c r="I535" i="43"/>
  <c r="AK126" i="23"/>
  <c r="O72" i="27" l="1"/>
  <c r="O51" i="27"/>
  <c r="AK18" i="23"/>
  <c r="I541" i="43"/>
  <c r="AK132" i="23"/>
  <c r="AK1211" i="23" l="1"/>
  <c r="AK19" i="23"/>
  <c r="I547" i="43"/>
  <c r="AK135" i="23"/>
  <c r="O80" i="27"/>
  <c r="AK22" i="23"/>
  <c r="I550" i="43" l="1"/>
  <c r="AK138" i="23"/>
  <c r="AK171" i="23"/>
  <c r="AK23" i="23"/>
  <c r="AK211" i="23" l="1"/>
  <c r="I596" i="43"/>
  <c r="I553" i="43"/>
  <c r="AK1237" i="23"/>
  <c r="AK1242" i="23" l="1"/>
  <c r="AK1238" i="23"/>
  <c r="AK1243" i="23" s="1"/>
  <c r="AK1239" i="23" l="1"/>
  <c r="AK1244" i="23"/>
  <c r="AL1241" i="23" s="1"/>
  <c r="AK1228" i="23" l="1"/>
  <c r="AL1225" i="23"/>
  <c r="AK1248" i="23" l="1"/>
  <c r="AK1265" i="23" s="1"/>
  <c r="AK1247" i="23"/>
  <c r="AK1258" i="23" s="1"/>
  <c r="AK1257" i="23" s="1"/>
  <c r="AK1249" i="23"/>
  <c r="AK1263" i="23" s="1"/>
  <c r="AK1272" i="23"/>
  <c r="J335" i="43" l="1"/>
  <c r="AK1262" i="23"/>
  <c r="AK1261" i="23"/>
  <c r="AK1264" i="23"/>
  <c r="AK1269" i="23"/>
  <c r="AK1273" i="23"/>
  <c r="AK1268" i="23" l="1"/>
  <c r="AK1328" i="23" s="1"/>
  <c r="AK1260" i="23"/>
  <c r="J336" i="43" s="1"/>
  <c r="J337" i="43" s="1"/>
  <c r="AK1319" i="23" l="1"/>
  <c r="AK1317" i="23" s="1"/>
  <c r="AK1383" i="23" s="1"/>
  <c r="AK1298" i="23"/>
  <c r="AK1292" i="23" s="1"/>
  <c r="AK166" i="23" s="1"/>
  <c r="AK1256" i="23"/>
  <c r="AK139" i="23" s="1"/>
  <c r="AK1323" i="23" l="1"/>
  <c r="AK1321" i="23" s="1"/>
  <c r="AK1368" i="23" s="1"/>
  <c r="AK1371" i="23"/>
  <c r="AK1370" i="23" s="1"/>
  <c r="AK1510" i="23"/>
  <c r="AK1494" i="23" s="1"/>
  <c r="AK1489" i="23" s="1"/>
  <c r="AK160" i="23" s="1"/>
  <c r="AK216" i="23"/>
  <c r="AK1213" i="23"/>
  <c r="AK1277" i="23"/>
  <c r="AK1278" i="23" s="1"/>
  <c r="AK172" i="23" s="1"/>
  <c r="AL1318" i="23"/>
  <c r="AL1287" i="23"/>
  <c r="I554" i="43"/>
  <c r="J446" i="43"/>
  <c r="U13" i="28"/>
  <c r="AK140" i="23"/>
  <c r="AK1331" i="23" l="1"/>
  <c r="AK1280" i="23"/>
  <c r="AK184" i="23" s="1"/>
  <c r="AK1308" i="23" s="1"/>
  <c r="AK1340" i="23"/>
  <c r="AK1336" i="23" s="1"/>
  <c r="AK1378" i="23" s="1"/>
  <c r="AK1503" i="23"/>
  <c r="AK1504" i="23" s="1"/>
  <c r="AK1483" i="23" s="1"/>
  <c r="AK1212" i="23" s="1"/>
  <c r="AK1210" i="23" s="1"/>
  <c r="AK1209" i="23" s="1"/>
  <c r="AK1279" i="23"/>
  <c r="AK181" i="23" s="1"/>
  <c r="I606" i="43" s="1"/>
  <c r="I597" i="43"/>
  <c r="O52" i="27"/>
  <c r="AK1398" i="23"/>
  <c r="AK1394" i="23" s="1"/>
  <c r="AK1327" i="23"/>
  <c r="AK1325" i="23" s="1"/>
  <c r="I555" i="43"/>
  <c r="AK1300" i="23"/>
  <c r="AK24" i="23"/>
  <c r="I572" i="43"/>
  <c r="AK159" i="23"/>
  <c r="J131" i="43" l="1"/>
  <c r="J132" i="43" s="1"/>
  <c r="I609" i="43"/>
  <c r="J355" i="43"/>
  <c r="AK175" i="23"/>
  <c r="AK177" i="23" s="1"/>
  <c r="AK182" i="23" s="1"/>
  <c r="AK1346" i="23"/>
  <c r="AK1369" i="23"/>
  <c r="AK1367" i="23" s="1"/>
  <c r="AK1366" i="23" s="1"/>
  <c r="AK1387" i="23"/>
  <c r="AK1361" i="23"/>
  <c r="AK1332" i="23"/>
  <c r="AK1330" i="23" s="1"/>
  <c r="AK1208" i="23"/>
  <c r="J385" i="43"/>
  <c r="I571" i="43"/>
  <c r="O81" i="27"/>
  <c r="J369" i="43"/>
  <c r="AK1396" i="23"/>
  <c r="I600" i="43" l="1"/>
  <c r="AK215" i="23"/>
  <c r="AK210" i="23" s="1"/>
  <c r="AK199" i="23" s="1"/>
  <c r="AK33" i="23" s="1"/>
  <c r="O55" i="27"/>
  <c r="O84" i="27" s="1"/>
  <c r="AK43" i="23"/>
  <c r="AK45" i="23" s="1"/>
  <c r="AK28" i="23" s="1"/>
  <c r="I602" i="43"/>
  <c r="J371" i="43"/>
  <c r="AK167" i="23"/>
  <c r="I576" i="43" s="1"/>
  <c r="AL1393" i="23"/>
  <c r="I607" i="43"/>
  <c r="AK1307" i="23"/>
  <c r="AK1306" i="23" s="1"/>
  <c r="AK1304" i="23" s="1"/>
  <c r="AK81" i="23"/>
  <c r="AK83" i="23" s="1"/>
  <c r="I583" i="43" l="1"/>
  <c r="O61" i="27"/>
  <c r="O90" i="27" s="1"/>
  <c r="AK1312" i="23"/>
  <c r="AK1310" i="23" s="1"/>
  <c r="AK1345" i="23"/>
  <c r="AK1344" i="23" s="1"/>
  <c r="AK1343" i="23" s="1"/>
  <c r="K368" i="43"/>
  <c r="AK95" i="23"/>
  <c r="AK93" i="23"/>
  <c r="AK46" i="23"/>
  <c r="AK58" i="23" s="1"/>
  <c r="AK27" i="23"/>
  <c r="AK52" i="23" l="1"/>
  <c r="AK1357" i="23"/>
  <c r="AK1356" i="23" s="1"/>
  <c r="AK1353" i="23"/>
  <c r="AK1379" i="23" l="1"/>
  <c r="AK1296" i="23"/>
  <c r="AK1360" i="23"/>
  <c r="AK1363" i="23" s="1"/>
  <c r="AK1365" i="23" s="1"/>
  <c r="AK1380" i="23" l="1"/>
  <c r="AK1376" i="23" s="1"/>
  <c r="AK1297" i="23"/>
  <c r="AK186" i="23" s="1"/>
  <c r="AK185" i="23"/>
  <c r="AK1388" i="23"/>
  <c r="AK1386" i="23" s="1"/>
  <c r="AK1301" i="23"/>
  <c r="AK1291" i="23" l="1"/>
  <c r="AK165" i="23" s="1"/>
  <c r="AL1286" i="23" s="1"/>
  <c r="I611" i="43"/>
  <c r="J380" i="43"/>
  <c r="I610" i="43"/>
  <c r="AK200" i="23"/>
  <c r="AK188" i="23"/>
  <c r="AK205" i="23" s="1"/>
  <c r="I589" i="43" s="1"/>
  <c r="AK1293" i="23"/>
  <c r="AK168" i="23" s="1"/>
  <c r="I575" i="43" l="1"/>
  <c r="AL1315" i="23"/>
  <c r="AL1314" i="23" s="1"/>
  <c r="AL1322" i="23" s="1"/>
  <c r="AK164" i="23"/>
  <c r="AK163" i="23" s="1"/>
  <c r="AK37" i="23"/>
  <c r="AK109" i="23"/>
  <c r="I612" i="43"/>
  <c r="J378" i="43"/>
  <c r="AK98" i="23"/>
  <c r="AK100" i="23" s="1"/>
  <c r="AK189" i="23"/>
  <c r="AL1326" i="23"/>
  <c r="I577" i="43"/>
  <c r="AL1288" i="23"/>
  <c r="AK34" i="23"/>
  <c r="I584" i="43"/>
  <c r="J379" i="43"/>
  <c r="AL1377" i="23" l="1"/>
  <c r="I574" i="43"/>
  <c r="AK110" i="23"/>
  <c r="AK108" i="23"/>
  <c r="I573" i="43"/>
  <c r="AL1399" i="23"/>
  <c r="AK158" i="23"/>
  <c r="I570" i="43" s="1"/>
  <c r="AK202" i="23"/>
  <c r="I613" i="43"/>
  <c r="AK206" i="23"/>
  <c r="AK192" i="23"/>
  <c r="AK148" i="23" s="1"/>
  <c r="AK203" i="23" l="1"/>
  <c r="I587" i="43" s="1"/>
  <c r="I590" i="43"/>
  <c r="AK35" i="23"/>
  <c r="I586" i="43"/>
  <c r="AK198" i="23"/>
  <c r="AK38" i="23"/>
  <c r="AK147" i="23"/>
  <c r="AL191" i="23"/>
  <c r="AL1305" i="23"/>
  <c r="AL1480" i="23"/>
  <c r="AL1478" i="23" s="1"/>
  <c r="I560" i="43"/>
  <c r="AK146" i="23" l="1"/>
  <c r="I559" i="43"/>
  <c r="I582" i="43"/>
  <c r="AK196" i="23"/>
  <c r="AL183" i="23"/>
  <c r="AL136" i="23"/>
  <c r="J551" i="43" s="1"/>
  <c r="AL1275" i="23"/>
  <c r="AL286" i="23"/>
  <c r="AL285" i="23" s="1"/>
  <c r="AL281" i="23" s="1"/>
  <c r="AL1232" i="23"/>
  <c r="AL273" i="23" l="1"/>
  <c r="AM1224" i="23"/>
  <c r="AL1233" i="23"/>
  <c r="K130" i="43"/>
  <c r="J608" i="43"/>
  <c r="AK143" i="23"/>
  <c r="I558" i="43"/>
  <c r="AL124" i="23" l="1"/>
  <c r="K314" i="43"/>
  <c r="AL262" i="23"/>
  <c r="AL1509" i="23" s="1"/>
  <c r="J538" i="43" l="1"/>
  <c r="AL121" i="23"/>
  <c r="J535" i="43" l="1"/>
  <c r="P43" i="27"/>
  <c r="AL126" i="23"/>
  <c r="J541" i="43" l="1"/>
  <c r="AL18" i="23"/>
  <c r="AL132" i="23"/>
  <c r="P72" i="27"/>
  <c r="P51" i="27"/>
  <c r="P80" i="27" l="1"/>
  <c r="AL19" i="23"/>
  <c r="AL1211" i="23"/>
  <c r="J547" i="43"/>
  <c r="AL135" i="23"/>
  <c r="AL22" i="23"/>
  <c r="AL138" i="23" l="1"/>
  <c r="J550" i="43"/>
  <c r="AL171" i="23"/>
  <c r="AL23" i="23"/>
  <c r="AL211" i="23" l="1"/>
  <c r="J596" i="43"/>
  <c r="AL1237" i="23"/>
  <c r="J553" i="43"/>
  <c r="AL1238" i="23" l="1"/>
  <c r="AL1243" i="23" s="1"/>
  <c r="AL1242" i="23"/>
  <c r="AL1244" i="23" l="1"/>
  <c r="AM1241" i="23" s="1"/>
  <c r="AL1239" i="23"/>
  <c r="AL1228" i="23" l="1"/>
  <c r="AM1225" i="23"/>
  <c r="AL1249" i="23" l="1"/>
  <c r="AL1263" i="23" s="1"/>
  <c r="AL1248" i="23"/>
  <c r="AL1265" i="23" s="1"/>
  <c r="AL1247" i="23"/>
  <c r="AL1258" i="23" s="1"/>
  <c r="AL1257" i="23" s="1"/>
  <c r="AL1272" i="23"/>
  <c r="K335" i="43" l="1"/>
  <c r="AL1261" i="23"/>
  <c r="AL1262" i="23"/>
  <c r="AL1264" i="23"/>
  <c r="AL1269" i="23"/>
  <c r="AL1273" i="23"/>
  <c r="AL1268" i="23" l="1"/>
  <c r="AL1319" i="23" s="1"/>
  <c r="AL1317" i="23" s="1"/>
  <c r="AL1260" i="23"/>
  <c r="AL1298" i="23" l="1"/>
  <c r="AL1292" i="23" s="1"/>
  <c r="AL166" i="23" s="1"/>
  <c r="AL1328" i="23"/>
  <c r="K336" i="43"/>
  <c r="K337" i="43" s="1"/>
  <c r="AL1256" i="23"/>
  <c r="AL1383" i="23"/>
  <c r="AL1323" i="23"/>
  <c r="AL1321" i="23" s="1"/>
  <c r="AL1371" i="23"/>
  <c r="AL1370" i="23" s="1"/>
  <c r="AM1318" i="23" l="1"/>
  <c r="AM1287" i="23"/>
  <c r="AL1510" i="23"/>
  <c r="AL1494" i="23" s="1"/>
  <c r="AL1489" i="23" s="1"/>
  <c r="AL216" i="23"/>
  <c r="AL1213" i="23"/>
  <c r="AL139" i="23"/>
  <c r="AL1277" i="23"/>
  <c r="AL1331" i="23"/>
  <c r="AL1368" i="23"/>
  <c r="AL1340" i="23"/>
  <c r="AL1336" i="23" s="1"/>
  <c r="AL160" i="23" l="1"/>
  <c r="AL1503" i="23"/>
  <c r="AL1504" i="23" s="1"/>
  <c r="AL1483" i="23" s="1"/>
  <c r="AL1369" i="23"/>
  <c r="AL1367" i="23" s="1"/>
  <c r="AL1366" i="23" s="1"/>
  <c r="AL1346" i="23"/>
  <c r="AL1378" i="23"/>
  <c r="K446" i="43"/>
  <c r="J554" i="43"/>
  <c r="V13" i="28"/>
  <c r="AL140" i="23"/>
  <c r="AL1280" i="23"/>
  <c r="AL184" i="23" s="1"/>
  <c r="AL1279" i="23"/>
  <c r="AL181" i="23" s="1"/>
  <c r="J606" i="43" s="1"/>
  <c r="AL1278" i="23"/>
  <c r="AL172" i="23" s="1"/>
  <c r="AL1398" i="23" l="1"/>
  <c r="AL1394" i="23" s="1"/>
  <c r="AL1300" i="23"/>
  <c r="AL1327" i="23"/>
  <c r="AL1325" i="23" s="1"/>
  <c r="J555" i="43"/>
  <c r="AL24" i="23"/>
  <c r="AL1212" i="23"/>
  <c r="AL1210" i="23" s="1"/>
  <c r="AL1209" i="23" s="1"/>
  <c r="K355" i="43"/>
  <c r="AL175" i="23"/>
  <c r="J597" i="43"/>
  <c r="P52" i="27"/>
  <c r="K131" i="43"/>
  <c r="K132" i="43" s="1"/>
  <c r="J609" i="43"/>
  <c r="AL1308" i="23"/>
  <c r="AL159" i="23"/>
  <c r="J572" i="43"/>
  <c r="AL1208" i="23" l="1"/>
  <c r="K385" i="43"/>
  <c r="AL1332" i="23"/>
  <c r="AL1330" i="23" s="1"/>
  <c r="AL1387" i="23"/>
  <c r="AL1361" i="23"/>
  <c r="P81" i="27"/>
  <c r="AL215" i="23"/>
  <c r="AL210" i="23" s="1"/>
  <c r="AL199" i="23" s="1"/>
  <c r="P55" i="27"/>
  <c r="P84" i="27" s="1"/>
  <c r="J600" i="43"/>
  <c r="J571" i="43"/>
  <c r="AL177" i="23"/>
  <c r="K369" i="43"/>
  <c r="AL1396" i="23"/>
  <c r="P61" i="27" l="1"/>
  <c r="P90" i="27" s="1"/>
  <c r="K371" i="43"/>
  <c r="AL167" i="23"/>
  <c r="J576" i="43" s="1"/>
  <c r="AM1393" i="23"/>
  <c r="J602" i="43"/>
  <c r="AL182" i="23"/>
  <c r="AL43" i="23"/>
  <c r="J583" i="43"/>
  <c r="AL33" i="23"/>
  <c r="AL52" i="23" l="1"/>
  <c r="AL45" i="23"/>
  <c r="AL28" i="23" s="1"/>
  <c r="AL1307" i="23"/>
  <c r="AL1306" i="23" s="1"/>
  <c r="AL1304" i="23" s="1"/>
  <c r="J607" i="43"/>
  <c r="AL81" i="23"/>
  <c r="AL83" i="23" s="1"/>
  <c r="L368" i="43"/>
  <c r="AL93" i="23" l="1"/>
  <c r="AL95" i="23"/>
  <c r="AL46" i="23"/>
  <c r="AL58" i="23" s="1"/>
  <c r="AL27" i="23"/>
  <c r="AL1312" i="23"/>
  <c r="AL1310" i="23" s="1"/>
  <c r="AL1345" i="23"/>
  <c r="AL1344" i="23" s="1"/>
  <c r="AL1343" i="23" s="1"/>
  <c r="AL1353" i="23" l="1"/>
  <c r="AL1357" i="23"/>
  <c r="AL1356" i="23" s="1"/>
  <c r="AL1360" i="23" l="1"/>
  <c r="AL1379" i="23"/>
  <c r="AL1296" i="23"/>
  <c r="AL185" i="23" l="1"/>
  <c r="AL1301" i="23"/>
  <c r="AL1388" i="23"/>
  <c r="AL1386" i="23" s="1"/>
  <c r="AL1363" i="23"/>
  <c r="AL1365" i="23" s="1"/>
  <c r="AL1380" i="23" l="1"/>
  <c r="AL1376" i="23" s="1"/>
  <c r="AL1297" i="23"/>
  <c r="J610" i="43"/>
  <c r="AL200" i="23"/>
  <c r="AL188" i="23"/>
  <c r="AL1293" i="23"/>
  <c r="AL168" i="23" s="1"/>
  <c r="AM1288" i="23" l="1"/>
  <c r="J577" i="43"/>
  <c r="AM1326" i="23"/>
  <c r="J612" i="43"/>
  <c r="AL109" i="23"/>
  <c r="K378" i="43"/>
  <c r="AL186" i="23"/>
  <c r="AL1291" i="23"/>
  <c r="AL165" i="23" s="1"/>
  <c r="AL34" i="23"/>
  <c r="J584" i="43"/>
  <c r="K379" i="43"/>
  <c r="J575" i="43" l="1"/>
  <c r="AL164" i="23"/>
  <c r="AM1315" i="23"/>
  <c r="AM1314" i="23" s="1"/>
  <c r="AM1286" i="23"/>
  <c r="J611" i="43"/>
  <c r="K380" i="43"/>
  <c r="AL205" i="23"/>
  <c r="J589" i="43" s="1"/>
  <c r="AL98" i="23"/>
  <c r="AL100" i="23" s="1"/>
  <c r="AL189" i="23"/>
  <c r="AM1377" i="23" l="1"/>
  <c r="AM1322" i="23"/>
  <c r="J574" i="43"/>
  <c r="AL163" i="23"/>
  <c r="AL110" i="23"/>
  <c r="AL108" i="23"/>
  <c r="AL37" i="23"/>
  <c r="J613" i="43"/>
  <c r="AL206" i="23"/>
  <c r="J590" i="43" s="1"/>
  <c r="AL192" i="23"/>
  <c r="AL148" i="23" s="1"/>
  <c r="AL202" i="23"/>
  <c r="AL203" i="23" l="1"/>
  <c r="J587" i="43" s="1"/>
  <c r="AL35" i="23"/>
  <c r="J586" i="43"/>
  <c r="AL198" i="23"/>
  <c r="AM191" i="23"/>
  <c r="AM1305" i="23"/>
  <c r="AM1480" i="23"/>
  <c r="AM1478" i="23" s="1"/>
  <c r="AL147" i="23"/>
  <c r="J560" i="43"/>
  <c r="AL38" i="23"/>
  <c r="AM1399" i="23"/>
  <c r="J573" i="43"/>
  <c r="AL158" i="23"/>
  <c r="J570" i="43" s="1"/>
  <c r="AM136" i="23" l="1"/>
  <c r="K551" i="43" s="1"/>
  <c r="E492" i="43" s="1"/>
  <c r="AM1275" i="23"/>
  <c r="AM183" i="23"/>
  <c r="AM286" i="23"/>
  <c r="AM285" i="23" s="1"/>
  <c r="AM281" i="23" s="1"/>
  <c r="AM1232" i="23"/>
  <c r="AL146" i="23"/>
  <c r="J559" i="43"/>
  <c r="AL196" i="23"/>
  <c r="J582" i="43"/>
  <c r="K608" i="43" l="1"/>
  <c r="L130" i="43"/>
  <c r="AL143" i="23"/>
  <c r="J558" i="43"/>
  <c r="AN1224" i="23"/>
  <c r="AM1233" i="23"/>
  <c r="AM273" i="23"/>
  <c r="AM124" i="23" l="1"/>
  <c r="L314" i="43"/>
  <c r="AM262" i="23"/>
  <c r="AM1509" i="23" s="1"/>
  <c r="K538" i="43" l="1"/>
  <c r="E480" i="43" s="1"/>
  <c r="AM121" i="23"/>
  <c r="K535" i="43" l="1"/>
  <c r="E477" i="43" s="1"/>
  <c r="Q43" i="27"/>
  <c r="AM126" i="23"/>
  <c r="K541" i="43" l="1"/>
  <c r="E482" i="43" s="1"/>
  <c r="AM18" i="23"/>
  <c r="AM132" i="23"/>
  <c r="Q72" i="27"/>
  <c r="Q51" i="27"/>
  <c r="Q80" i="27" l="1"/>
  <c r="AM19" i="23"/>
  <c r="K547" i="43"/>
  <c r="E488" i="43" s="1"/>
  <c r="AM1211" i="23"/>
  <c r="AM135" i="23"/>
  <c r="AM22" i="23"/>
  <c r="K550" i="43" l="1"/>
  <c r="E491" i="43" s="1"/>
  <c r="AM138" i="23"/>
  <c r="AM171" i="23"/>
  <c r="AM23" i="23"/>
  <c r="K596" i="43" l="1"/>
  <c r="AM211" i="23"/>
  <c r="K553" i="43"/>
  <c r="E494" i="43" s="1"/>
  <c r="AM1237" i="23"/>
  <c r="AM1238" i="23" l="1"/>
  <c r="AM1243" i="23" s="1"/>
  <c r="AM1242" i="23"/>
  <c r="AM1239" i="23" l="1"/>
  <c r="AN1225" i="23" s="1"/>
  <c r="AM1244" i="23"/>
  <c r="AN1241" i="23" s="1"/>
  <c r="AM1228" i="23" l="1"/>
  <c r="AM1249" i="23" s="1"/>
  <c r="AM1263" i="23" s="1"/>
  <c r="AM1247" i="23" l="1"/>
  <c r="AM1258" i="23" s="1"/>
  <c r="AM1257" i="23" s="1"/>
  <c r="L335" i="43" s="1"/>
  <c r="AM1272" i="23"/>
  <c r="AM1273" i="23" s="1"/>
  <c r="AM1248" i="23"/>
  <c r="AM1265" i="23" s="1"/>
  <c r="AM1269" i="23" s="1"/>
  <c r="AM1261" i="23"/>
  <c r="AM1262" i="23"/>
  <c r="AM1264" i="23" l="1"/>
  <c r="AM1268" i="23" s="1"/>
  <c r="AM1328" i="23" s="1"/>
  <c r="AM1260" i="23" l="1"/>
  <c r="L336" i="43" s="1"/>
  <c r="L337" i="43" s="1"/>
  <c r="AM1298" i="23"/>
  <c r="AM1292" i="23" s="1"/>
  <c r="AM166" i="23" s="1"/>
  <c r="AM1319" i="23"/>
  <c r="AM1317" i="23" s="1"/>
  <c r="AM1371" i="23" s="1"/>
  <c r="AM1370" i="23" s="1"/>
  <c r="AM1256" i="23" l="1"/>
  <c r="AM1510" i="23" s="1"/>
  <c r="AM1494" i="23" s="1"/>
  <c r="AM1489" i="23" s="1"/>
  <c r="AM1383" i="23"/>
  <c r="AM1323" i="23"/>
  <c r="AM1321" i="23" s="1"/>
  <c r="AM1340" i="23" s="1"/>
  <c r="AM1336" i="23" s="1"/>
  <c r="AN1318" i="23"/>
  <c r="AN1287" i="23"/>
  <c r="AM1213" i="23" l="1"/>
  <c r="AM139" i="23"/>
  <c r="L446" i="43" s="1"/>
  <c r="AM216" i="23"/>
  <c r="AM1277" i="23"/>
  <c r="AM1279" i="23" s="1"/>
  <c r="AM181" i="23" s="1"/>
  <c r="K606" i="43" s="1"/>
  <c r="AM1368" i="23"/>
  <c r="AM1331" i="23"/>
  <c r="AM160" i="23"/>
  <c r="AM1503" i="23"/>
  <c r="AM1504" i="23" s="1"/>
  <c r="AM1483" i="23" s="1"/>
  <c r="AM1369" i="23"/>
  <c r="AM1346" i="23"/>
  <c r="AM1378" i="23"/>
  <c r="K554" i="43" l="1"/>
  <c r="E495" i="43" s="1"/>
  <c r="AM140" i="23"/>
  <c r="AM1398" i="23" s="1"/>
  <c r="AM1394" i="23" s="1"/>
  <c r="W13" i="28"/>
  <c r="AM1278" i="23"/>
  <c r="AM172" i="23" s="1"/>
  <c r="AM1280" i="23"/>
  <c r="AM184" i="23" s="1"/>
  <c r="AM1308" i="23" s="1"/>
  <c r="AM1367" i="23"/>
  <c r="AM1366" i="23" s="1"/>
  <c r="AM159" i="23"/>
  <c r="K572" i="43"/>
  <c r="L355" i="43"/>
  <c r="AM1212" i="23"/>
  <c r="AM1210" i="23" s="1"/>
  <c r="AM1209" i="23" s="1"/>
  <c r="AM175" i="23"/>
  <c r="AM1300" i="23" l="1"/>
  <c r="AM1327" i="23"/>
  <c r="AM1325" i="23" s="1"/>
  <c r="AM1361" i="23" s="1"/>
  <c r="AM24" i="23"/>
  <c r="K555" i="43"/>
  <c r="E496" i="43" s="1"/>
  <c r="AM177" i="23"/>
  <c r="AM43" i="23" s="1"/>
  <c r="Q52" i="27"/>
  <c r="Q81" i="27" s="1"/>
  <c r="K597" i="43"/>
  <c r="L131" i="43"/>
  <c r="L132" i="43" s="1"/>
  <c r="K609" i="43"/>
  <c r="L369" i="43"/>
  <c r="AM1396" i="23"/>
  <c r="K600" i="43"/>
  <c r="AM215" i="23"/>
  <c r="AM210" i="23" s="1"/>
  <c r="AM199" i="23" s="1"/>
  <c r="Q55" i="27"/>
  <c r="Q84" i="27" s="1"/>
  <c r="K571" i="43"/>
  <c r="AM1208" i="23"/>
  <c r="L385" i="43"/>
  <c r="AM1332" i="23" l="1"/>
  <c r="AM1330" i="23" s="1"/>
  <c r="AM182" i="23"/>
  <c r="AM1307" i="23" s="1"/>
  <c r="AM1306" i="23" s="1"/>
  <c r="AM1304" i="23" s="1"/>
  <c r="AM1387" i="23"/>
  <c r="K602" i="43"/>
  <c r="Q61" i="27"/>
  <c r="Q90" i="27" s="1"/>
  <c r="K583" i="43"/>
  <c r="T504" i="43" s="1"/>
  <c r="AM33" i="23"/>
  <c r="AM45" i="23"/>
  <c r="AM28" i="23" s="1"/>
  <c r="L371" i="43"/>
  <c r="AM167" i="23"/>
  <c r="K576" i="43" s="1"/>
  <c r="AN1393" i="23"/>
  <c r="AM81" i="23" l="1"/>
  <c r="AM83" i="23" s="1"/>
  <c r="AM95" i="23" s="1"/>
  <c r="K607" i="43"/>
  <c r="AM52" i="23"/>
  <c r="M368" i="43"/>
  <c r="AM1312" i="23"/>
  <c r="AM1310" i="23" s="1"/>
  <c r="AM1345" i="23"/>
  <c r="AM1344" i="23" s="1"/>
  <c r="AM1343" i="23" s="1"/>
  <c r="AM46" i="23"/>
  <c r="AM58" i="23" s="1"/>
  <c r="AM27" i="23"/>
  <c r="AM93" i="23" l="1"/>
  <c r="AM1353" i="23"/>
  <c r="AM1357" i="23"/>
  <c r="AM1356" i="23" s="1"/>
  <c r="AM1360" i="23" l="1"/>
  <c r="AM1379" i="23"/>
  <c r="AM1296" i="23"/>
  <c r="AM185" i="23" l="1"/>
  <c r="AM1388" i="23"/>
  <c r="AM1386" i="23" s="1"/>
  <c r="AM1301" i="23"/>
  <c r="AM1363" i="23"/>
  <c r="AM1365" i="23" s="1"/>
  <c r="AM188" i="23" l="1"/>
  <c r="AM1293" i="23"/>
  <c r="AM168" i="23" s="1"/>
  <c r="AM1380" i="23"/>
  <c r="AM1376" i="23" s="1"/>
  <c r="AM1297" i="23"/>
  <c r="K610" i="43"/>
  <c r="AM200" i="23"/>
  <c r="AM186" i="23" l="1"/>
  <c r="AM1291" i="23"/>
  <c r="AM165" i="23" s="1"/>
  <c r="AN1288" i="23"/>
  <c r="AN1326" i="23"/>
  <c r="K577" i="43"/>
  <c r="K584" i="43"/>
  <c r="T505" i="43" s="1"/>
  <c r="AM34" i="23"/>
  <c r="L379" i="43"/>
  <c r="AM109" i="23"/>
  <c r="K612" i="43"/>
  <c r="L378" i="43"/>
  <c r="K575" i="43" l="1"/>
  <c r="AM164" i="23"/>
  <c r="AN1315" i="23"/>
  <c r="AN1314" i="23" s="1"/>
  <c r="AN1286" i="23"/>
  <c r="AM205" i="23"/>
  <c r="K589" i="43" s="1"/>
  <c r="T510" i="43" s="1"/>
  <c r="L380" i="43"/>
  <c r="K611" i="43"/>
  <c r="AM189" i="23"/>
  <c r="AM98" i="23"/>
  <c r="AM100" i="23" s="1"/>
  <c r="K574" i="43" l="1"/>
  <c r="AM163" i="23"/>
  <c r="AN1377" i="23"/>
  <c r="AN1322" i="23"/>
  <c r="AM108" i="23"/>
  <c r="AM110" i="23"/>
  <c r="AM37" i="23"/>
  <c r="K613" i="43"/>
  <c r="AM206" i="23"/>
  <c r="K590" i="43" s="1"/>
  <c r="T511" i="43" s="1"/>
  <c r="AM202" i="23"/>
  <c r="AM192" i="23"/>
  <c r="AM148" i="23" s="1"/>
  <c r="AM203" i="23" l="1"/>
  <c r="K587" i="43" s="1"/>
  <c r="T508" i="43" s="1"/>
  <c r="AM35" i="23"/>
  <c r="K586" i="43"/>
  <c r="T507" i="43" s="1"/>
  <c r="AM198" i="23"/>
  <c r="AM38" i="23"/>
  <c r="K560" i="43"/>
  <c r="AN191" i="23"/>
  <c r="AN1305" i="23"/>
  <c r="AN1480" i="23"/>
  <c r="AN1478" i="23" s="1"/>
  <c r="AM147" i="23"/>
  <c r="AN1399" i="23"/>
  <c r="K573" i="43"/>
  <c r="AM158" i="23"/>
  <c r="K570" i="43" s="1"/>
  <c r="AN1232" i="23" l="1"/>
  <c r="AN183" i="23"/>
  <c r="AN1275" i="23"/>
  <c r="AN136" i="23"/>
  <c r="L551" i="43" s="1"/>
  <c r="AN286" i="23"/>
  <c r="AN285" i="23" s="1"/>
  <c r="AN281" i="23" s="1"/>
  <c r="K582" i="43"/>
  <c r="T503" i="43" s="1"/>
  <c r="AM196" i="23"/>
  <c r="K559" i="43"/>
  <c r="AM146" i="23"/>
  <c r="K558" i="43" l="1"/>
  <c r="AM143" i="23"/>
  <c r="M130" i="43"/>
  <c r="L608" i="43"/>
  <c r="AN273" i="23"/>
  <c r="AO1224" i="23"/>
  <c r="AN1233" i="23"/>
  <c r="G522" i="43" l="1"/>
  <c r="G516" i="43"/>
  <c r="G504" i="43"/>
  <c r="G521" i="43"/>
  <c r="G514" i="43"/>
  <c r="G511" i="43"/>
  <c r="G512" i="43"/>
  <c r="G506" i="43"/>
  <c r="G503" i="43"/>
  <c r="G523" i="43"/>
  <c r="G509" i="43"/>
  <c r="G519" i="43"/>
  <c r="G515" i="43"/>
  <c r="G507" i="43"/>
  <c r="G520" i="43"/>
  <c r="G505" i="43"/>
  <c r="G510" i="43"/>
  <c r="G502" i="43"/>
  <c r="M314" i="43"/>
  <c r="AN124" i="23"/>
  <c r="AN262" i="23"/>
  <c r="AN1509" i="23" s="1"/>
  <c r="L538" i="43" l="1"/>
  <c r="AN121" i="23"/>
  <c r="L535" i="43" l="1"/>
  <c r="R43" i="27"/>
  <c r="AN126" i="23"/>
  <c r="L541" i="43" l="1"/>
  <c r="AN18" i="23"/>
  <c r="AN132" i="23"/>
  <c r="R72" i="27"/>
  <c r="R51" i="27"/>
  <c r="L547" i="43" l="1"/>
  <c r="AN19" i="23"/>
  <c r="AN1211" i="23"/>
  <c r="AN135" i="23"/>
  <c r="R80" i="27"/>
  <c r="AN22" i="23"/>
  <c r="L550" i="43" l="1"/>
  <c r="AN138" i="23"/>
  <c r="AN171" i="23"/>
  <c r="AN23" i="23"/>
  <c r="L553" i="43" l="1"/>
  <c r="AN1237" i="23"/>
  <c r="L596" i="43"/>
  <c r="AN211" i="23"/>
  <c r="AN1242" i="23" l="1"/>
  <c r="AN1238" i="23"/>
  <c r="AN1243" i="23" s="1"/>
  <c r="AN1239" i="23" l="1"/>
  <c r="AN1244" i="23"/>
  <c r="AO1241" i="23" s="1"/>
  <c r="AN1228" i="23" l="1"/>
  <c r="AO1225" i="23"/>
  <c r="AN1247" i="23" l="1"/>
  <c r="AN1258" i="23" s="1"/>
  <c r="AN1257" i="23" s="1"/>
  <c r="AN1249" i="23"/>
  <c r="AN1263" i="23" s="1"/>
  <c r="AN1248" i="23"/>
  <c r="AN1265" i="23" s="1"/>
  <c r="AN1272" i="23"/>
  <c r="AN1273" i="23" l="1"/>
  <c r="AN1264" i="23"/>
  <c r="AN1269" i="23"/>
  <c r="AN1261" i="23"/>
  <c r="AN1262" i="23"/>
  <c r="M335" i="43"/>
  <c r="AN1268" i="23" l="1"/>
  <c r="AN1328" i="23" s="1"/>
  <c r="AN1260" i="23"/>
  <c r="AN1319" i="23" l="1"/>
  <c r="AN1317" i="23" s="1"/>
  <c r="AN1371" i="23" s="1"/>
  <c r="AN1370" i="23" s="1"/>
  <c r="AN1298" i="23"/>
  <c r="AN1292" i="23" s="1"/>
  <c r="AN166" i="23" s="1"/>
  <c r="M336" i="43"/>
  <c r="M337" i="43" s="1"/>
  <c r="AN1256" i="23"/>
  <c r="AN1323" i="23" l="1"/>
  <c r="AN1321" i="23" s="1"/>
  <c r="AN1368" i="23" s="1"/>
  <c r="AN1383" i="23"/>
  <c r="AO1318" i="23"/>
  <c r="AO1287" i="23"/>
  <c r="AN1510" i="23"/>
  <c r="AN1494" i="23" s="1"/>
  <c r="AN1489" i="23" s="1"/>
  <c r="AN139" i="23"/>
  <c r="AN216" i="23"/>
  <c r="AN1277" i="23"/>
  <c r="AN1213" i="23"/>
  <c r="AN1340" i="23" l="1"/>
  <c r="AN1336" i="23" s="1"/>
  <c r="AN1378" i="23" s="1"/>
  <c r="AN1331" i="23"/>
  <c r="AN160" i="23"/>
  <c r="AN1503" i="23"/>
  <c r="AN1504" i="23" s="1"/>
  <c r="AN1483" i="23" s="1"/>
  <c r="M446" i="43"/>
  <c r="L554" i="43"/>
  <c r="X13" i="28"/>
  <c r="AN140" i="23"/>
  <c r="AN1279" i="23"/>
  <c r="AN181" i="23" s="1"/>
  <c r="L606" i="43" s="1"/>
  <c r="AN1280" i="23"/>
  <c r="AN184" i="23" s="1"/>
  <c r="AN1278" i="23"/>
  <c r="AN172" i="23" s="1"/>
  <c r="AN1369" i="23" l="1"/>
  <c r="AN1367" i="23" s="1"/>
  <c r="AN1366" i="23" s="1"/>
  <c r="AN1346" i="23"/>
  <c r="L597" i="43"/>
  <c r="R52" i="27"/>
  <c r="L609" i="43"/>
  <c r="M131" i="43"/>
  <c r="M132" i="43" s="1"/>
  <c r="AN1308" i="23"/>
  <c r="M355" i="43"/>
  <c r="AN1212" i="23"/>
  <c r="AN1210" i="23" s="1"/>
  <c r="AN1209" i="23" s="1"/>
  <c r="AN175" i="23"/>
  <c r="AN177" i="23" s="1"/>
  <c r="L572" i="43"/>
  <c r="AN159" i="23"/>
  <c r="AN1398" i="23"/>
  <c r="AN1394" i="23" s="1"/>
  <c r="AN1300" i="23"/>
  <c r="L555" i="43"/>
  <c r="AN1327" i="23"/>
  <c r="AN1325" i="23" s="1"/>
  <c r="AN24" i="23"/>
  <c r="L571" i="43" l="1"/>
  <c r="L602" i="43"/>
  <c r="AN182" i="23"/>
  <c r="AN43" i="23"/>
  <c r="M369" i="43"/>
  <c r="AN1396" i="23"/>
  <c r="AN215" i="23"/>
  <c r="AN210" i="23" s="1"/>
  <c r="AN199" i="23" s="1"/>
  <c r="L600" i="43"/>
  <c r="R55" i="27"/>
  <c r="R84" i="27" s="1"/>
  <c r="R81" i="27"/>
  <c r="AN1332" i="23"/>
  <c r="AN1330" i="23" s="1"/>
  <c r="AN1387" i="23"/>
  <c r="AN1361" i="23"/>
  <c r="AN1208" i="23"/>
  <c r="M385" i="43"/>
  <c r="M371" i="43" l="1"/>
  <c r="AN167" i="23"/>
  <c r="L576" i="43" s="1"/>
  <c r="AO1393" i="23"/>
  <c r="R61" i="27"/>
  <c r="R90" i="27" s="1"/>
  <c r="AN45" i="23"/>
  <c r="AN28" i="23" s="1"/>
  <c r="AN33" i="23"/>
  <c r="L583" i="43"/>
  <c r="AN1307" i="23"/>
  <c r="AN1306" i="23" s="1"/>
  <c r="AN1304" i="23" s="1"/>
  <c r="L607" i="43"/>
  <c r="AN81" i="23"/>
  <c r="AN83" i="23" s="1"/>
  <c r="AN52" i="23" l="1"/>
  <c r="AN1312" i="23"/>
  <c r="AN1310" i="23" s="1"/>
  <c r="AN1345" i="23"/>
  <c r="AN1344" i="23" s="1"/>
  <c r="AN1343" i="23" s="1"/>
  <c r="AN46" i="23"/>
  <c r="AN58" i="23" s="1"/>
  <c r="AN27" i="23"/>
  <c r="AN95" i="23"/>
  <c r="AN93" i="23"/>
  <c r="N368" i="43"/>
  <c r="AN1357" i="23" l="1"/>
  <c r="AN1356" i="23" s="1"/>
  <c r="AN1353" i="23"/>
  <c r="AN1379" i="23" l="1"/>
  <c r="AN1296" i="23"/>
  <c r="AN1360" i="23"/>
  <c r="AN1363" i="23" s="1"/>
  <c r="AN1365" i="23" s="1"/>
  <c r="AN1380" i="23" l="1"/>
  <c r="AN1376" i="23" s="1"/>
  <c r="AN1297" i="23"/>
  <c r="AN186" i="23" s="1"/>
  <c r="AN1388" i="23"/>
  <c r="AN1386" i="23" s="1"/>
  <c r="AN1301" i="23"/>
  <c r="AN185" i="23"/>
  <c r="AN188" i="23" l="1"/>
  <c r="AN189" i="23" s="1"/>
  <c r="AN1293" i="23"/>
  <c r="AN168" i="23" s="1"/>
  <c r="M380" i="43"/>
  <c r="L611" i="43"/>
  <c r="AN1291" i="23"/>
  <c r="AN165" i="23" s="1"/>
  <c r="L610" i="43"/>
  <c r="AN200" i="23"/>
  <c r="AN98" i="23" l="1"/>
  <c r="AN100" i="23" s="1"/>
  <c r="AN110" i="23" s="1"/>
  <c r="AN205" i="23"/>
  <c r="L589" i="43" s="1"/>
  <c r="AN34" i="23"/>
  <c r="L584" i="43"/>
  <c r="M379" i="43"/>
  <c r="AN164" i="23"/>
  <c r="L575" i="43"/>
  <c r="AO1286" i="23"/>
  <c r="AO1315" i="23"/>
  <c r="AO1314" i="23" s="1"/>
  <c r="AO1288" i="23"/>
  <c r="AO1326" i="23"/>
  <c r="L577" i="43"/>
  <c r="AN202" i="23"/>
  <c r="L613" i="43"/>
  <c r="AN206" i="23"/>
  <c r="L590" i="43" s="1"/>
  <c r="AN192" i="23"/>
  <c r="AN148" i="23" s="1"/>
  <c r="AN109" i="23"/>
  <c r="L612" i="43"/>
  <c r="M378" i="43"/>
  <c r="AN203" i="23" l="1"/>
  <c r="L587" i="43" s="1"/>
  <c r="AN108" i="23"/>
  <c r="AN37" i="23"/>
  <c r="AO1377" i="23"/>
  <c r="AO1322" i="23"/>
  <c r="AN147" i="23"/>
  <c r="AO1480" i="23"/>
  <c r="AO1478" i="23" s="1"/>
  <c r="AO1305" i="23"/>
  <c r="AO191" i="23"/>
  <c r="L560" i="43"/>
  <c r="AN35" i="23"/>
  <c r="L586" i="43"/>
  <c r="AN198" i="23"/>
  <c r="AN38" i="23"/>
  <c r="AN163" i="23"/>
  <c r="L574" i="43"/>
  <c r="L582" i="43" l="1"/>
  <c r="AN196" i="23"/>
  <c r="L559" i="43"/>
  <c r="AN146" i="23"/>
  <c r="AO1275" i="23"/>
  <c r="AO1232" i="23"/>
  <c r="AO136" i="23"/>
  <c r="M551" i="43" s="1"/>
  <c r="AO286" i="23"/>
  <c r="AO285" i="23" s="1"/>
  <c r="AO281" i="23" s="1"/>
  <c r="AO183" i="23"/>
  <c r="L573" i="43"/>
  <c r="AO1399" i="23"/>
  <c r="AN158" i="23"/>
  <c r="L570" i="43" s="1"/>
  <c r="AO273" i="23" l="1"/>
  <c r="AN143" i="23"/>
  <c r="L558" i="43"/>
  <c r="AP1224" i="23"/>
  <c r="AO1233" i="23"/>
  <c r="N130" i="43"/>
  <c r="M608" i="43"/>
  <c r="AO124" i="23" l="1"/>
  <c r="N314" i="43"/>
  <c r="AO262" i="23"/>
  <c r="AO1509" i="23" s="1"/>
  <c r="M538" i="43" l="1"/>
  <c r="AO121" i="23"/>
  <c r="S43" i="27" l="1"/>
  <c r="M535" i="43"/>
  <c r="AO126" i="23"/>
  <c r="S72" i="27" l="1"/>
  <c r="S51" i="27"/>
  <c r="M541" i="43"/>
  <c r="AO18" i="23"/>
  <c r="AO132" i="23"/>
  <c r="AO22" i="23" s="1"/>
  <c r="S80" i="27" l="1"/>
  <c r="M547" i="43"/>
  <c r="AO19" i="23"/>
  <c r="AO1211" i="23"/>
  <c r="AO135" i="23"/>
  <c r="M550" i="43" l="1"/>
  <c r="AO138" i="23"/>
  <c r="AO171" i="23"/>
  <c r="AO23" i="23"/>
  <c r="AO211" i="23" l="1"/>
  <c r="M596" i="43"/>
  <c r="M553" i="43"/>
  <c r="AO1237" i="23"/>
  <c r="AO1238" i="23" l="1"/>
  <c r="AO1243" i="23" s="1"/>
  <c r="AO1242" i="23"/>
  <c r="AO1244" i="23" l="1"/>
  <c r="AP1241" i="23" s="1"/>
  <c r="AO1239" i="23"/>
  <c r="AO1228" i="23" l="1"/>
  <c r="AP1225" i="23"/>
  <c r="AO1249" i="23" l="1"/>
  <c r="AO1263" i="23" s="1"/>
  <c r="AO1247" i="23"/>
  <c r="AO1258" i="23" s="1"/>
  <c r="AO1257" i="23" s="1"/>
  <c r="AO1248" i="23"/>
  <c r="AO1265" i="23" s="1"/>
  <c r="AO1272" i="23"/>
  <c r="N335" i="43" l="1"/>
  <c r="AO1264" i="23"/>
  <c r="AO1269" i="23"/>
  <c r="AO1261" i="23"/>
  <c r="AO1262" i="23"/>
  <c r="AO1273" i="23"/>
  <c r="AO1268" i="23" l="1"/>
  <c r="AO1328" i="23" s="1"/>
  <c r="AO1260" i="23"/>
  <c r="AO1319" i="23" l="1"/>
  <c r="AO1317" i="23" s="1"/>
  <c r="AO1383" i="23" s="1"/>
  <c r="AO1298" i="23"/>
  <c r="AO1292" i="23" s="1"/>
  <c r="AO166" i="23" s="1"/>
  <c r="N336" i="43"/>
  <c r="N337" i="43" s="1"/>
  <c r="AO1256" i="23"/>
  <c r="AO1323" i="23" l="1"/>
  <c r="AO1321" i="23" s="1"/>
  <c r="AO1368" i="23" s="1"/>
  <c r="AO1371" i="23"/>
  <c r="AO1370" i="23" s="1"/>
  <c r="AP1318" i="23"/>
  <c r="AP1287" i="23"/>
  <c r="AO216" i="23"/>
  <c r="AO1213" i="23"/>
  <c r="AO139" i="23"/>
  <c r="AO1510" i="23"/>
  <c r="AO1494" i="23" s="1"/>
  <c r="AO1489" i="23" s="1"/>
  <c r="AO1277" i="23"/>
  <c r="AO1331" i="23" l="1"/>
  <c r="AO1340" i="23"/>
  <c r="AO1336" i="23" s="1"/>
  <c r="AO1280" i="23"/>
  <c r="AO184" i="23" s="1"/>
  <c r="AO1278" i="23"/>
  <c r="AO172" i="23" s="1"/>
  <c r="AO1279" i="23"/>
  <c r="AO181" i="23" s="1"/>
  <c r="M606" i="43" s="1"/>
  <c r="AO160" i="23"/>
  <c r="AO1503" i="23"/>
  <c r="AO1504" i="23" s="1"/>
  <c r="AO1483" i="23" s="1"/>
  <c r="N446" i="43"/>
  <c r="M554" i="43"/>
  <c r="Y13" i="28"/>
  <c r="AO140" i="23"/>
  <c r="AO1346" i="23" l="1"/>
  <c r="AO1369" i="23"/>
  <c r="AO1367" i="23" s="1"/>
  <c r="AO1366" i="23" s="1"/>
  <c r="AO1378" i="23"/>
  <c r="M572" i="43"/>
  <c r="AO159" i="23"/>
  <c r="S52" i="27"/>
  <c r="M597" i="43"/>
  <c r="AO1212" i="23"/>
  <c r="AO1210" i="23" s="1"/>
  <c r="AO1209" i="23" s="1"/>
  <c r="N355" i="43"/>
  <c r="AO175" i="23"/>
  <c r="AO177" i="23" s="1"/>
  <c r="AO1398" i="23"/>
  <c r="AO1394" i="23" s="1"/>
  <c r="AO1327" i="23"/>
  <c r="AO1325" i="23" s="1"/>
  <c r="AO1300" i="23"/>
  <c r="M555" i="43"/>
  <c r="AO24" i="23"/>
  <c r="M609" i="43"/>
  <c r="N131" i="43"/>
  <c r="N132" i="43" s="1"/>
  <c r="AO1308" i="23"/>
  <c r="AO1387" i="23" l="1"/>
  <c r="AO1361" i="23"/>
  <c r="AO1332" i="23"/>
  <c r="AO1330" i="23" s="1"/>
  <c r="AO1208" i="23"/>
  <c r="N385" i="43"/>
  <c r="S81" i="27"/>
  <c r="N369" i="43"/>
  <c r="AO1396" i="23"/>
  <c r="M602" i="43"/>
  <c r="AO182" i="23"/>
  <c r="AO43" i="23"/>
  <c r="M571" i="43"/>
  <c r="M600" i="43"/>
  <c r="S55" i="27"/>
  <c r="S84" i="27" s="1"/>
  <c r="AO215" i="23"/>
  <c r="AO210" i="23" s="1"/>
  <c r="AO199" i="23" s="1"/>
  <c r="S61" i="27" l="1"/>
  <c r="S90" i="27" s="1"/>
  <c r="AO1307" i="23"/>
  <c r="AO1306" i="23" s="1"/>
  <c r="AO1304" i="23" s="1"/>
  <c r="M607" i="43"/>
  <c r="AO81" i="23"/>
  <c r="AO83" i="23" s="1"/>
  <c r="AO33" i="23"/>
  <c r="M583" i="43"/>
  <c r="AO167" i="23"/>
  <c r="M576" i="43" s="1"/>
  <c r="N371" i="43"/>
  <c r="AP1393" i="23"/>
  <c r="AO45" i="23"/>
  <c r="AO28" i="23" s="1"/>
  <c r="AO52" i="23" l="1"/>
  <c r="AO93" i="23"/>
  <c r="AO95" i="23"/>
  <c r="AO46" i="23"/>
  <c r="AO58" i="23" s="1"/>
  <c r="AO27" i="23"/>
  <c r="O368" i="43"/>
  <c r="AO1312" i="23"/>
  <c r="AO1310" i="23" s="1"/>
  <c r="AO1345" i="23"/>
  <c r="AO1344" i="23" s="1"/>
  <c r="AO1343" i="23" s="1"/>
  <c r="AO1353" i="23" l="1"/>
  <c r="AO1296" i="23" s="1"/>
  <c r="AO1357" i="23"/>
  <c r="AO1356" i="23" s="1"/>
  <c r="AO1360" i="23" l="1"/>
  <c r="AO1379" i="23"/>
  <c r="AO185" i="23" l="1"/>
  <c r="AO1388" i="23"/>
  <c r="AO1386" i="23" s="1"/>
  <c r="AO1301" i="23"/>
  <c r="AO1363" i="23"/>
  <c r="AO1365" i="23" s="1"/>
  <c r="AO1297" i="23" l="1"/>
  <c r="AO1380" i="23"/>
  <c r="AO1376" i="23" s="1"/>
  <c r="M610" i="43"/>
  <c r="AO200" i="23"/>
  <c r="AO188" i="23"/>
  <c r="AO1293" i="23"/>
  <c r="AO168" i="23" s="1"/>
  <c r="M577" i="43" l="1"/>
  <c r="AP1288" i="23"/>
  <c r="AP1326" i="23"/>
  <c r="AO34" i="23"/>
  <c r="N379" i="43"/>
  <c r="M584" i="43"/>
  <c r="M612" i="43"/>
  <c r="N378" i="43"/>
  <c r="AO109" i="23"/>
  <c r="AO186" i="23"/>
  <c r="AO1291" i="23"/>
  <c r="AO165" i="23" s="1"/>
  <c r="M575" i="43" l="1"/>
  <c r="AO164" i="23"/>
  <c r="AP1315" i="23"/>
  <c r="AP1314" i="23" s="1"/>
  <c r="AP1286" i="23"/>
  <c r="M611" i="43"/>
  <c r="N380" i="43"/>
  <c r="AO205" i="23"/>
  <c r="M589" i="43" s="1"/>
  <c r="AO98" i="23"/>
  <c r="AO100" i="23" s="1"/>
  <c r="AO189" i="23"/>
  <c r="AO110" i="23" l="1"/>
  <c r="AO108" i="23"/>
  <c r="AP1377" i="23"/>
  <c r="AP1322" i="23"/>
  <c r="AO163" i="23"/>
  <c r="M574" i="43"/>
  <c r="AO37" i="23"/>
  <c r="AO206" i="23"/>
  <c r="AO202" i="23"/>
  <c r="M613" i="43"/>
  <c r="AO192" i="23"/>
  <c r="AO148" i="23" s="1"/>
  <c r="AO203" i="23" l="1"/>
  <c r="M587" i="43" s="1"/>
  <c r="M590" i="43"/>
  <c r="AO38" i="23"/>
  <c r="M573" i="43"/>
  <c r="AP1399" i="23"/>
  <c r="AO158" i="23"/>
  <c r="M570" i="43" s="1"/>
  <c r="AO147" i="23"/>
  <c r="AP191" i="23"/>
  <c r="AP1305" i="23"/>
  <c r="AP1480" i="23"/>
  <c r="AP1478" i="23" s="1"/>
  <c r="M560" i="43"/>
  <c r="M586" i="43"/>
  <c r="AO35" i="23"/>
  <c r="AO198" i="23"/>
  <c r="AP286" i="23" l="1"/>
  <c r="AP285" i="23" s="1"/>
  <c r="AP281" i="23" s="1"/>
  <c r="AP136" i="23"/>
  <c r="N551" i="43" s="1"/>
  <c r="AP183" i="23"/>
  <c r="AP1232" i="23"/>
  <c r="AP1275" i="23"/>
  <c r="AO146" i="23"/>
  <c r="M559" i="43"/>
  <c r="AO196" i="23"/>
  <c r="M582" i="43"/>
  <c r="AP1233" i="23" l="1"/>
  <c r="AQ1224" i="23"/>
  <c r="M558" i="43"/>
  <c r="AO143" i="23"/>
  <c r="O130" i="43"/>
  <c r="N608" i="43"/>
  <c r="AP273" i="23"/>
  <c r="O314" i="43" l="1"/>
  <c r="AP124" i="23"/>
  <c r="AP262" i="23"/>
  <c r="AP1509" i="23" s="1"/>
  <c r="N538" i="43" l="1"/>
  <c r="AP121" i="23"/>
  <c r="T43" i="27" l="1"/>
  <c r="N535" i="43"/>
  <c r="AP126" i="23"/>
  <c r="AP18" i="23" l="1"/>
  <c r="N541" i="43"/>
  <c r="AP132" i="23"/>
  <c r="AP22" i="23" s="1"/>
  <c r="T72" i="27"/>
  <c r="T51" i="27"/>
  <c r="T80" i="27" l="1"/>
  <c r="AP19" i="23"/>
  <c r="AP1211" i="23"/>
  <c r="N547" i="43"/>
  <c r="AP135" i="23"/>
  <c r="N550" i="43" l="1"/>
  <c r="AP138" i="23"/>
  <c r="AP171" i="23"/>
  <c r="AP23" i="23"/>
  <c r="AP211" i="23" l="1"/>
  <c r="N596" i="43"/>
  <c r="N553" i="43"/>
  <c r="AP1237" i="23"/>
  <c r="AP1238" i="23" l="1"/>
  <c r="AP1243" i="23" s="1"/>
  <c r="AP1242" i="23"/>
  <c r="AP1244" i="23" l="1"/>
  <c r="AQ1241" i="23" s="1"/>
  <c r="AP1239" i="23"/>
  <c r="AP1228" i="23" l="1"/>
  <c r="AQ1225" i="23"/>
  <c r="AP1247" i="23" l="1"/>
  <c r="AP1258" i="23" s="1"/>
  <c r="AP1257" i="23" s="1"/>
  <c r="AP1248" i="23"/>
  <c r="AP1265" i="23" s="1"/>
  <c r="AP1249" i="23"/>
  <c r="AP1263" i="23" s="1"/>
  <c r="AP1272" i="23"/>
  <c r="AP1261" i="23" l="1"/>
  <c r="AP1262" i="23"/>
  <c r="O335" i="43"/>
  <c r="AP1269" i="23"/>
  <c r="AP1264" i="23"/>
  <c r="AP1273" i="23"/>
  <c r="AP1268" i="23" l="1"/>
  <c r="AP1319" i="23" s="1"/>
  <c r="AP1317" i="23" s="1"/>
  <c r="AP1260" i="23"/>
  <c r="AP1328" i="23" l="1"/>
  <c r="AP1298" i="23"/>
  <c r="AP1292" i="23" s="1"/>
  <c r="AP166" i="23" s="1"/>
  <c r="AP1371" i="23"/>
  <c r="AP1370" i="23" s="1"/>
  <c r="AP1323" i="23"/>
  <c r="AP1321" i="23" s="1"/>
  <c r="AP1383" i="23"/>
  <c r="O336" i="43"/>
  <c r="O337" i="43" s="1"/>
  <c r="AP1256" i="23"/>
  <c r="AP1368" i="23" l="1"/>
  <c r="AP1340" i="23"/>
  <c r="AP1336" i="23" s="1"/>
  <c r="AP1331" i="23"/>
  <c r="AQ1318" i="23"/>
  <c r="AQ1287" i="23"/>
  <c r="AP1510" i="23"/>
  <c r="AP1494" i="23" s="1"/>
  <c r="AP1489" i="23" s="1"/>
  <c r="AP216" i="23"/>
  <c r="AP1277" i="23"/>
  <c r="AP139" i="23"/>
  <c r="AP1213" i="23"/>
  <c r="AP1280" i="23" l="1"/>
  <c r="AP184" i="23" s="1"/>
  <c r="AP1278" i="23"/>
  <c r="AP172" i="23" s="1"/>
  <c r="AP1279" i="23"/>
  <c r="AP181" i="23" s="1"/>
  <c r="N606" i="43" s="1"/>
  <c r="AP160" i="23"/>
  <c r="AP1503" i="23"/>
  <c r="AP1504" i="23" s="1"/>
  <c r="AP1483" i="23" s="1"/>
  <c r="AP1346" i="23"/>
  <c r="AP1378" i="23"/>
  <c r="AP1369" i="23"/>
  <c r="AP1367" i="23" s="1"/>
  <c r="AP1366" i="23" s="1"/>
  <c r="O446" i="43"/>
  <c r="N554" i="43"/>
  <c r="Z13" i="28"/>
  <c r="AP140" i="23"/>
  <c r="AP1398" i="23" l="1"/>
  <c r="AP1394" i="23" s="1"/>
  <c r="N555" i="43"/>
  <c r="AP1300" i="23"/>
  <c r="AP1327" i="23"/>
  <c r="AP1325" i="23" s="1"/>
  <c r="AP24" i="23"/>
  <c r="O355" i="43"/>
  <c r="AP1212" i="23"/>
  <c r="AP1210" i="23" s="1"/>
  <c r="AP1209" i="23" s="1"/>
  <c r="AP175" i="23"/>
  <c r="AP177" i="23" s="1"/>
  <c r="N597" i="43"/>
  <c r="T52" i="27"/>
  <c r="N572" i="43"/>
  <c r="AP159" i="23"/>
  <c r="O131" i="43"/>
  <c r="O132" i="43" s="1"/>
  <c r="N609" i="43"/>
  <c r="AP1308" i="23"/>
  <c r="N571" i="43" l="1"/>
  <c r="T81" i="27"/>
  <c r="AP1387" i="23"/>
  <c r="AP1361" i="23"/>
  <c r="AP1332" i="23"/>
  <c r="AP1330" i="23" s="1"/>
  <c r="AP1208" i="23"/>
  <c r="O385" i="43"/>
  <c r="N602" i="43"/>
  <c r="AP182" i="23"/>
  <c r="AP43" i="23"/>
  <c r="T55" i="27"/>
  <c r="T84" i="27" s="1"/>
  <c r="AP215" i="23"/>
  <c r="AP210" i="23" s="1"/>
  <c r="AP199" i="23" s="1"/>
  <c r="N600" i="43"/>
  <c r="O369" i="43"/>
  <c r="AP1396" i="23"/>
  <c r="T61" i="27" l="1"/>
  <c r="T90" i="27" s="1"/>
  <c r="AP1307" i="23"/>
  <c r="AP1306" i="23" s="1"/>
  <c r="AP1304" i="23" s="1"/>
  <c r="N607" i="43"/>
  <c r="AP81" i="23"/>
  <c r="AP83" i="23" s="1"/>
  <c r="O371" i="43"/>
  <c r="AP167" i="23"/>
  <c r="N576" i="43" s="1"/>
  <c r="AQ1393" i="23"/>
  <c r="N583" i="43"/>
  <c r="AP33" i="23"/>
  <c r="AP45" i="23"/>
  <c r="AP28" i="23" s="1"/>
  <c r="AP52" i="23" l="1"/>
  <c r="AP95" i="23"/>
  <c r="AP93" i="23"/>
  <c r="P368" i="43"/>
  <c r="AP46" i="23"/>
  <c r="AP58" i="23" s="1"/>
  <c r="AP27" i="23"/>
  <c r="AP1345" i="23"/>
  <c r="AP1344" i="23" s="1"/>
  <c r="AP1343" i="23" s="1"/>
  <c r="AP1312" i="23"/>
  <c r="AP1310" i="23" s="1"/>
  <c r="AP1353" i="23" l="1"/>
  <c r="AP1357" i="23"/>
  <c r="AP1356" i="23" s="1"/>
  <c r="AP1360" i="23" l="1"/>
  <c r="AP1379" i="23"/>
  <c r="AP1296" i="23"/>
  <c r="AP185" i="23" l="1"/>
  <c r="AP1388" i="23"/>
  <c r="AP1386" i="23" s="1"/>
  <c r="AP1301" i="23"/>
  <c r="AP1363" i="23"/>
  <c r="AP1365" i="23" s="1"/>
  <c r="AP188" i="23" l="1"/>
  <c r="AP1293" i="23"/>
  <c r="AP168" i="23" s="1"/>
  <c r="AP1380" i="23"/>
  <c r="AP1376" i="23" s="1"/>
  <c r="AP1297" i="23"/>
  <c r="N610" i="43"/>
  <c r="AP200" i="23"/>
  <c r="AP186" i="23" l="1"/>
  <c r="AP1291" i="23"/>
  <c r="AP165" i="23" s="1"/>
  <c r="O379" i="43"/>
  <c r="N584" i="43"/>
  <c r="AP34" i="23"/>
  <c r="AQ1288" i="23"/>
  <c r="N577" i="43"/>
  <c r="AQ1326" i="23"/>
  <c r="O378" i="43"/>
  <c r="AP109" i="23"/>
  <c r="N612" i="43"/>
  <c r="N575" i="43" l="1"/>
  <c r="AP164" i="23"/>
  <c r="AQ1286" i="23"/>
  <c r="AQ1315" i="23"/>
  <c r="AQ1314" i="23" s="1"/>
  <c r="O380" i="43"/>
  <c r="N611" i="43"/>
  <c r="AP205" i="23"/>
  <c r="N589" i="43" s="1"/>
  <c r="AP98" i="23"/>
  <c r="AP100" i="23" s="1"/>
  <c r="AP189" i="23"/>
  <c r="AP37" i="23" l="1"/>
  <c r="AQ1377" i="23"/>
  <c r="AQ1322" i="23"/>
  <c r="N574" i="43"/>
  <c r="AP163" i="23"/>
  <c r="AP206" i="23"/>
  <c r="N590" i="43" s="1"/>
  <c r="N613" i="43"/>
  <c r="AP202" i="23"/>
  <c r="AP192" i="23"/>
  <c r="AP148" i="23" s="1"/>
  <c r="AP110" i="23"/>
  <c r="AP108" i="23"/>
  <c r="AP203" i="23" l="1"/>
  <c r="N587" i="43" s="1"/>
  <c r="N573" i="43"/>
  <c r="AQ1399" i="23"/>
  <c r="AP158" i="23"/>
  <c r="N570" i="43" s="1"/>
  <c r="N586" i="43"/>
  <c r="AP35" i="23"/>
  <c r="AP198" i="23"/>
  <c r="AQ1480" i="23"/>
  <c r="AQ1478" i="23" s="1"/>
  <c r="N560" i="43"/>
  <c r="AQ1305" i="23"/>
  <c r="AQ191" i="23"/>
  <c r="AP147" i="23"/>
  <c r="AP38" i="23"/>
  <c r="AP146" i="23" l="1"/>
  <c r="N559" i="43"/>
  <c r="AQ136" i="23"/>
  <c r="O551" i="43" s="1"/>
  <c r="F492" i="43" s="1"/>
  <c r="AQ286" i="23"/>
  <c r="AQ285" i="23" s="1"/>
  <c r="AQ281" i="23" s="1"/>
  <c r="AQ1275" i="23"/>
  <c r="AQ1232" i="23"/>
  <c r="AQ183" i="23"/>
  <c r="AP196" i="23"/>
  <c r="N582" i="43"/>
  <c r="AQ273" i="23" l="1"/>
  <c r="P130" i="43"/>
  <c r="O608" i="43"/>
  <c r="AQ1233" i="23"/>
  <c r="AR1224" i="23"/>
  <c r="N558" i="43"/>
  <c r="AP143" i="23"/>
  <c r="AQ124" i="23" l="1"/>
  <c r="P314" i="43"/>
  <c r="AQ262" i="23"/>
  <c r="AQ1509" i="23" s="1"/>
  <c r="O538" i="43" l="1"/>
  <c r="F480" i="43" s="1"/>
  <c r="AQ121" i="23"/>
  <c r="O535" i="43" l="1"/>
  <c r="F477" i="43" s="1"/>
  <c r="U43" i="27"/>
  <c r="AQ126" i="23"/>
  <c r="U72" i="27" l="1"/>
  <c r="U51" i="27"/>
  <c r="O541" i="43"/>
  <c r="F482" i="43" s="1"/>
  <c r="AQ18" i="23"/>
  <c r="AQ132" i="23"/>
  <c r="AQ1211" i="23" l="1"/>
  <c r="AQ19" i="23"/>
  <c r="O547" i="43"/>
  <c r="F488" i="43" s="1"/>
  <c r="AQ135" i="23"/>
  <c r="AQ22" i="23"/>
  <c r="U80" i="27"/>
  <c r="AQ138" i="23" l="1"/>
  <c r="O550" i="43"/>
  <c r="F491" i="43" s="1"/>
  <c r="AQ171" i="23"/>
  <c r="AQ23" i="23"/>
  <c r="O553" i="43" l="1"/>
  <c r="F494" i="43" s="1"/>
  <c r="AQ1237" i="23"/>
  <c r="AQ211" i="23"/>
  <c r="O596" i="43"/>
  <c r="AQ1242" i="23" l="1"/>
  <c r="AQ1238" i="23"/>
  <c r="AQ1243" i="23" s="1"/>
  <c r="AQ1244" i="23" l="1"/>
  <c r="AR1241" i="23" s="1"/>
  <c r="AQ1239" i="23"/>
  <c r="AQ1228" i="23" l="1"/>
  <c r="AR1225" i="23"/>
  <c r="AQ1249" i="23" l="1"/>
  <c r="AQ1263" i="23" s="1"/>
  <c r="AQ1248" i="23"/>
  <c r="AQ1265" i="23" s="1"/>
  <c r="AQ1247" i="23"/>
  <c r="AQ1258" i="23" s="1"/>
  <c r="AQ1257" i="23" s="1"/>
  <c r="AQ1272" i="23"/>
  <c r="P335" i="43" l="1"/>
  <c r="AQ1261" i="23"/>
  <c r="AQ1262" i="23"/>
  <c r="AQ1269" i="23"/>
  <c r="AQ1264" i="23"/>
  <c r="AQ1273" i="23"/>
  <c r="AQ1260" i="23" l="1"/>
  <c r="P336" i="43" s="1"/>
  <c r="P337" i="43" s="1"/>
  <c r="AQ1268" i="23"/>
  <c r="AQ1256" i="23" l="1"/>
  <c r="AQ1510" i="23" s="1"/>
  <c r="AQ1494" i="23" s="1"/>
  <c r="AQ1489" i="23" s="1"/>
  <c r="AQ1319" i="23"/>
  <c r="AQ1317" i="23" s="1"/>
  <c r="AQ1328" i="23"/>
  <c r="AQ1298" i="23"/>
  <c r="AQ216" i="23" l="1"/>
  <c r="AQ1213" i="23"/>
  <c r="AQ1277" i="23"/>
  <c r="AQ1279" i="23" s="1"/>
  <c r="AQ181" i="23" s="1"/>
  <c r="O606" i="43" s="1"/>
  <c r="AQ139" i="23"/>
  <c r="AQ1292" i="23"/>
  <c r="AQ166" i="23" s="1"/>
  <c r="AQ1371" i="23"/>
  <c r="AQ1370" i="23" s="1"/>
  <c r="AQ1383" i="23"/>
  <c r="AQ1323" i="23"/>
  <c r="AQ1321" i="23" s="1"/>
  <c r="AQ160" i="23"/>
  <c r="AQ1503" i="23"/>
  <c r="AQ1504" i="23" s="1"/>
  <c r="AQ1483" i="23" s="1"/>
  <c r="AQ1278" i="23" l="1"/>
  <c r="AQ172" i="23" s="1"/>
  <c r="O597" i="43" s="1"/>
  <c r="AQ1280" i="23"/>
  <c r="AQ184" i="23" s="1"/>
  <c r="AQ1308" i="23" s="1"/>
  <c r="AQ140" i="23"/>
  <c r="O555" i="43" s="1"/>
  <c r="F496" i="43" s="1"/>
  <c r="AA13" i="28"/>
  <c r="P446" i="43"/>
  <c r="O554" i="43"/>
  <c r="F495" i="43" s="1"/>
  <c r="P355" i="43"/>
  <c r="AQ1212" i="23"/>
  <c r="AQ1210" i="23" s="1"/>
  <c r="AQ1209" i="23" s="1"/>
  <c r="AQ175" i="23"/>
  <c r="AR1318" i="23"/>
  <c r="AR1287" i="23"/>
  <c r="AQ159" i="23"/>
  <c r="O572" i="43"/>
  <c r="AQ1331" i="23"/>
  <c r="AQ1368" i="23"/>
  <c r="AQ1340" i="23"/>
  <c r="AQ1336" i="23" s="1"/>
  <c r="AQ177" i="23" l="1"/>
  <c r="O602" i="43" s="1"/>
  <c r="P131" i="43"/>
  <c r="P132" i="43" s="1"/>
  <c r="AQ1300" i="23"/>
  <c r="AQ1398" i="23"/>
  <c r="AQ1394" i="23" s="1"/>
  <c r="P369" i="43" s="1"/>
  <c r="AQ24" i="23"/>
  <c r="O609" i="43"/>
  <c r="U52" i="27"/>
  <c r="U81" i="27" s="1"/>
  <c r="AQ1327" i="23"/>
  <c r="AQ1325" i="23" s="1"/>
  <c r="AQ1387" i="23" s="1"/>
  <c r="AQ215" i="23"/>
  <c r="AQ210" i="23" s="1"/>
  <c r="AQ199" i="23" s="1"/>
  <c r="O600" i="43"/>
  <c r="U55" i="27"/>
  <c r="U84" i="27" s="1"/>
  <c r="P385" i="43"/>
  <c r="AQ1208" i="23"/>
  <c r="AQ1378" i="23"/>
  <c r="AQ1369" i="23"/>
  <c r="AQ1367" i="23" s="1"/>
  <c r="AQ1366" i="23" s="1"/>
  <c r="AQ1346" i="23"/>
  <c r="O571" i="43"/>
  <c r="AQ43" i="23" l="1"/>
  <c r="AQ45" i="23" s="1"/>
  <c r="AQ28" i="23" s="1"/>
  <c r="AQ182" i="23"/>
  <c r="AQ81" i="23" s="1"/>
  <c r="AQ83" i="23" s="1"/>
  <c r="AQ1396" i="23"/>
  <c r="AQ167" i="23" s="1"/>
  <c r="O576" i="43" s="1"/>
  <c r="AQ1332" i="23"/>
  <c r="AQ1330" i="23" s="1"/>
  <c r="AQ1361" i="23"/>
  <c r="AQ33" i="23"/>
  <c r="O583" i="43"/>
  <c r="U504" i="43" s="1"/>
  <c r="U61" i="27"/>
  <c r="U90" i="27" s="1"/>
  <c r="O607" i="43" l="1"/>
  <c r="AQ1307" i="23"/>
  <c r="AQ1306" i="23" s="1"/>
  <c r="AQ1304" i="23" s="1"/>
  <c r="AQ1345" i="23" s="1"/>
  <c r="AQ1344" i="23" s="1"/>
  <c r="AQ1343" i="23" s="1"/>
  <c r="P371" i="43"/>
  <c r="AR1393" i="23"/>
  <c r="Q368" i="43" s="1"/>
  <c r="AQ95" i="23"/>
  <c r="AQ93" i="23"/>
  <c r="AQ46" i="23"/>
  <c r="AQ58" i="23" s="1"/>
  <c r="AQ27" i="23"/>
  <c r="AQ52" i="23"/>
  <c r="AQ1312" i="23" l="1"/>
  <c r="AQ1310" i="23" s="1"/>
  <c r="AQ1353" i="23"/>
  <c r="AQ1357" i="23"/>
  <c r="AQ1356" i="23" s="1"/>
  <c r="AQ1360" i="23" l="1"/>
  <c r="AQ1379" i="23"/>
  <c r="AQ1296" i="23"/>
  <c r="AQ185" i="23" l="1"/>
  <c r="AQ1301" i="23"/>
  <c r="AQ1388" i="23"/>
  <c r="AQ1386" i="23" s="1"/>
  <c r="AQ1363" i="23"/>
  <c r="AQ1365" i="23" s="1"/>
  <c r="AQ188" i="23" l="1"/>
  <c r="AQ1293" i="23"/>
  <c r="AQ168" i="23" s="1"/>
  <c r="AQ1380" i="23"/>
  <c r="AQ1376" i="23" s="1"/>
  <c r="AQ1297" i="23"/>
  <c r="O610" i="43"/>
  <c r="AQ200" i="23"/>
  <c r="O577" i="43" l="1"/>
  <c r="AR1326" i="23"/>
  <c r="AR1288" i="23"/>
  <c r="AQ186" i="23"/>
  <c r="AQ1291" i="23"/>
  <c r="AQ165" i="23" s="1"/>
  <c r="O584" i="43"/>
  <c r="U505" i="43" s="1"/>
  <c r="AQ34" i="23"/>
  <c r="P379" i="43"/>
  <c r="P378" i="43"/>
  <c r="O612" i="43"/>
  <c r="AQ109" i="23"/>
  <c r="AQ164" i="23" l="1"/>
  <c r="O575" i="43"/>
  <c r="AR1315" i="23"/>
  <c r="AR1314" i="23" s="1"/>
  <c r="AR1286" i="23"/>
  <c r="P380" i="43"/>
  <c r="AQ205" i="23"/>
  <c r="O589" i="43" s="1"/>
  <c r="U510" i="43" s="1"/>
  <c r="O611" i="43"/>
  <c r="AQ98" i="23"/>
  <c r="AQ100" i="23" s="1"/>
  <c r="AQ189" i="23"/>
  <c r="AQ108" i="23" l="1"/>
  <c r="AQ110" i="23"/>
  <c r="AR1377" i="23"/>
  <c r="AR1322" i="23"/>
  <c r="AQ37" i="23"/>
  <c r="AQ206" i="23"/>
  <c r="O590" i="43" s="1"/>
  <c r="U511" i="43" s="1"/>
  <c r="O613" i="43"/>
  <c r="AQ192" i="23"/>
  <c r="AQ148" i="23" s="1"/>
  <c r="AQ202" i="23"/>
  <c r="AQ163" i="23"/>
  <c r="O574" i="43"/>
  <c r="AQ203" i="23" l="1"/>
  <c r="O587" i="43" s="1"/>
  <c r="U508" i="43" s="1"/>
  <c r="AQ147" i="23"/>
  <c r="AR191" i="23"/>
  <c r="AR1480" i="23"/>
  <c r="AR1478" i="23" s="1"/>
  <c r="O560" i="43"/>
  <c r="AR1305" i="23"/>
  <c r="O573" i="43"/>
  <c r="AR1399" i="23"/>
  <c r="AQ158" i="23"/>
  <c r="O570" i="43" s="1"/>
  <c r="AQ38" i="23"/>
  <c r="O586" i="43"/>
  <c r="U507" i="43" s="1"/>
  <c r="AQ35" i="23"/>
  <c r="AQ198" i="23"/>
  <c r="O582" i="43" l="1"/>
  <c r="U503" i="43" s="1"/>
  <c r="AQ196" i="23"/>
  <c r="AR286" i="23"/>
  <c r="AR285" i="23" s="1"/>
  <c r="AR281" i="23" s="1"/>
  <c r="AR183" i="23"/>
  <c r="AR1232" i="23"/>
  <c r="AR1275" i="23"/>
  <c r="AR136" i="23"/>
  <c r="P551" i="43" s="1"/>
  <c r="O559" i="43"/>
  <c r="AQ146" i="23"/>
  <c r="AR273" i="23" l="1"/>
  <c r="P608" i="43"/>
  <c r="Q130" i="43"/>
  <c r="O558" i="43"/>
  <c r="AQ143" i="23"/>
  <c r="AR1233" i="23"/>
  <c r="AS1224" i="23"/>
  <c r="AR124" i="23" l="1"/>
  <c r="Q314" i="43"/>
  <c r="AR262" i="23"/>
  <c r="AR1509" i="23" s="1"/>
  <c r="P538" i="43" l="1"/>
  <c r="AR121" i="23"/>
  <c r="V43" i="27" l="1"/>
  <c r="P535" i="43"/>
  <c r="AR126" i="23"/>
  <c r="AR18" i="23" l="1"/>
  <c r="P541" i="43"/>
  <c r="AR132" i="23"/>
  <c r="V72" i="27"/>
  <c r="V51" i="27"/>
  <c r="V80" i="27" l="1"/>
  <c r="AR1211" i="23"/>
  <c r="AR19" i="23"/>
  <c r="P547" i="43"/>
  <c r="AR135" i="23"/>
  <c r="AR22" i="23"/>
  <c r="P550" i="43" l="1"/>
  <c r="AR138" i="23"/>
  <c r="AR171" i="23"/>
  <c r="AR23" i="23"/>
  <c r="P596" i="43" l="1"/>
  <c r="AR211" i="23"/>
  <c r="AR1237" i="23"/>
  <c r="P553" i="43"/>
  <c r="AR1242" i="23" l="1"/>
  <c r="AR1238" i="23"/>
  <c r="AR1243" i="23" s="1"/>
  <c r="AR1239" i="23" l="1"/>
  <c r="AR1244" i="23"/>
  <c r="AS1241" i="23" s="1"/>
  <c r="AR1228" i="23" l="1"/>
  <c r="AS1225" i="23"/>
  <c r="AR1249" i="23" l="1"/>
  <c r="AR1263" i="23" s="1"/>
  <c r="AR1247" i="23"/>
  <c r="AR1258" i="23" s="1"/>
  <c r="AR1257" i="23" s="1"/>
  <c r="AR1248" i="23"/>
  <c r="AR1265" i="23" s="1"/>
  <c r="AR1272" i="23"/>
  <c r="AR1264" i="23" l="1"/>
  <c r="AR1269" i="23"/>
  <c r="AR1262" i="23"/>
  <c r="AR1261" i="23"/>
  <c r="Q335" i="43"/>
  <c r="AR1273" i="23"/>
  <c r="AR1260" i="23" l="1"/>
  <c r="Q336" i="43" s="1"/>
  <c r="Q337" i="43" s="1"/>
  <c r="AR1268" i="23"/>
  <c r="AR1319" i="23" s="1"/>
  <c r="AR1317" i="23" s="1"/>
  <c r="AR1298" i="23" l="1"/>
  <c r="AR1292" i="23" s="1"/>
  <c r="AR166" i="23" s="1"/>
  <c r="AR1328" i="23"/>
  <c r="AR1256" i="23"/>
  <c r="AR216" i="23" s="1"/>
  <c r="AR1371" i="23"/>
  <c r="AR1370" i="23" s="1"/>
  <c r="AR1323" i="23"/>
  <c r="AR1321" i="23" s="1"/>
  <c r="AR1383" i="23"/>
  <c r="AR1277" i="23" l="1"/>
  <c r="AR1278" i="23" s="1"/>
  <c r="AR172" i="23" s="1"/>
  <c r="AR1213" i="23"/>
  <c r="AR139" i="23"/>
  <c r="Q446" i="43" s="1"/>
  <c r="AR1510" i="23"/>
  <c r="AR1494" i="23" s="1"/>
  <c r="AR1489" i="23" s="1"/>
  <c r="AR160" i="23" s="1"/>
  <c r="AS1318" i="23"/>
  <c r="AS1287" i="23"/>
  <c r="AR1368" i="23"/>
  <c r="AR1331" i="23"/>
  <c r="AR1340" i="23"/>
  <c r="AR1336" i="23" s="1"/>
  <c r="AR1280" i="23" l="1"/>
  <c r="AR184" i="23" s="1"/>
  <c r="AR1308" i="23" s="1"/>
  <c r="AR1279" i="23"/>
  <c r="AR181" i="23" s="1"/>
  <c r="P606" i="43" s="1"/>
  <c r="AR140" i="23"/>
  <c r="P555" i="43" s="1"/>
  <c r="AB13" i="28"/>
  <c r="P554" i="43"/>
  <c r="AR1503" i="23"/>
  <c r="AR1504" i="23" s="1"/>
  <c r="AR1483" i="23" s="1"/>
  <c r="AR175" i="23" s="1"/>
  <c r="AR1369" i="23"/>
  <c r="AR1367" i="23" s="1"/>
  <c r="AR1366" i="23" s="1"/>
  <c r="AR1346" i="23"/>
  <c r="AR1378" i="23"/>
  <c r="V52" i="27"/>
  <c r="P597" i="43"/>
  <c r="P572" i="43"/>
  <c r="AR159" i="23"/>
  <c r="Q131" i="43" l="1"/>
  <c r="Q132" i="43" s="1"/>
  <c r="P609" i="43"/>
  <c r="AR24" i="23"/>
  <c r="AR1300" i="23"/>
  <c r="AR1398" i="23"/>
  <c r="AR1394" i="23" s="1"/>
  <c r="Q369" i="43" s="1"/>
  <c r="AR1327" i="23"/>
  <c r="AR1325" i="23" s="1"/>
  <c r="AR1387" i="23" s="1"/>
  <c r="Q355" i="43"/>
  <c r="AR1212" i="23"/>
  <c r="AR1210" i="23" s="1"/>
  <c r="AR1209" i="23" s="1"/>
  <c r="AR1208" i="23" s="1"/>
  <c r="AR215" i="23"/>
  <c r="AR210" i="23" s="1"/>
  <c r="AR199" i="23" s="1"/>
  <c r="V55" i="27"/>
  <c r="V84" i="27" s="1"/>
  <c r="P600" i="43"/>
  <c r="AR177" i="23"/>
  <c r="V81" i="27"/>
  <c r="P571" i="43"/>
  <c r="AR1332" i="23" l="1"/>
  <c r="AR1330" i="23" s="1"/>
  <c r="AR1396" i="23"/>
  <c r="Q371" i="43" s="1"/>
  <c r="AR1361" i="23"/>
  <c r="V61" i="27"/>
  <c r="V90" i="27" s="1"/>
  <c r="Q385" i="43"/>
  <c r="P602" i="43"/>
  <c r="AR182" i="23"/>
  <c r="AR43" i="23"/>
  <c r="P583" i="43"/>
  <c r="AR33" i="23"/>
  <c r="AS1393" i="23" l="1"/>
  <c r="R368" i="43" s="1"/>
  <c r="AR167" i="23"/>
  <c r="P576" i="43" s="1"/>
  <c r="P607" i="43"/>
  <c r="AR1307" i="23"/>
  <c r="AR1306" i="23" s="1"/>
  <c r="AR1304" i="23" s="1"/>
  <c r="AR81" i="23"/>
  <c r="AR83" i="23" s="1"/>
  <c r="AR52" i="23"/>
  <c r="AR45" i="23"/>
  <c r="AR28" i="23" s="1"/>
  <c r="AR95" i="23" l="1"/>
  <c r="AR93" i="23"/>
  <c r="AR46" i="23"/>
  <c r="AR58" i="23" s="1"/>
  <c r="AR27" i="23"/>
  <c r="AR1312" i="23"/>
  <c r="AR1310" i="23" s="1"/>
  <c r="AR1345" i="23"/>
  <c r="AR1344" i="23" s="1"/>
  <c r="AR1343" i="23" s="1"/>
  <c r="AR1357" i="23" l="1"/>
  <c r="AR1356" i="23" s="1"/>
  <c r="AR1353" i="23"/>
  <c r="AR1379" i="23" l="1"/>
  <c r="AR1296" i="23"/>
  <c r="AR1360" i="23"/>
  <c r="AR1363" i="23" s="1"/>
  <c r="AR1365" i="23" s="1"/>
  <c r="AR1380" i="23" l="1"/>
  <c r="AR1376" i="23" s="1"/>
  <c r="AR1297" i="23"/>
  <c r="AR186" i="23" s="1"/>
  <c r="AR1301" i="23"/>
  <c r="AR1388" i="23"/>
  <c r="AR1386" i="23" s="1"/>
  <c r="AR185" i="23"/>
  <c r="AR1291" i="23" l="1"/>
  <c r="AR165" i="23" s="1"/>
  <c r="AR164" i="23" s="1"/>
  <c r="AR188" i="23"/>
  <c r="AR98" i="23" s="1"/>
  <c r="AR100" i="23" s="1"/>
  <c r="AR1293" i="23"/>
  <c r="AR168" i="23" s="1"/>
  <c r="P611" i="43"/>
  <c r="Q380" i="43"/>
  <c r="AR200" i="23"/>
  <c r="P610" i="43"/>
  <c r="AR189" i="23" l="1"/>
  <c r="AR192" i="23" s="1"/>
  <c r="AR148" i="23" s="1"/>
  <c r="P575" i="43"/>
  <c r="AS1286" i="23"/>
  <c r="AS1315" i="23"/>
  <c r="AS1314" i="23" s="1"/>
  <c r="AS1322" i="23" s="1"/>
  <c r="AR205" i="23"/>
  <c r="P589" i="43" s="1"/>
  <c r="Q379" i="43"/>
  <c r="AR34" i="23"/>
  <c r="P584" i="43"/>
  <c r="P574" i="43"/>
  <c r="AR163" i="23"/>
  <c r="P577" i="43"/>
  <c r="AS1288" i="23"/>
  <c r="AS1326" i="23"/>
  <c r="AR110" i="23"/>
  <c r="AR108" i="23"/>
  <c r="P612" i="43"/>
  <c r="AR109" i="23"/>
  <c r="Q378" i="43"/>
  <c r="P613" i="43" l="1"/>
  <c r="AR206" i="23"/>
  <c r="P590" i="43" s="1"/>
  <c r="AR202" i="23"/>
  <c r="P586" i="43" s="1"/>
  <c r="AS1377" i="23"/>
  <c r="AR37" i="23"/>
  <c r="P573" i="43"/>
  <c r="AS1399" i="23"/>
  <c r="AR158" i="23"/>
  <c r="P570" i="43" s="1"/>
  <c r="P560" i="43"/>
  <c r="AS1480" i="23"/>
  <c r="AS1478" i="23" s="1"/>
  <c r="AS1305" i="23"/>
  <c r="AR147" i="23"/>
  <c r="AS191" i="23"/>
  <c r="AR203" i="23" l="1"/>
  <c r="P587" i="43" s="1"/>
  <c r="AR198" i="23"/>
  <c r="P582" i="43" s="1"/>
  <c r="AR38" i="23"/>
  <c r="AR35" i="23"/>
  <c r="AR146" i="23"/>
  <c r="P559" i="43"/>
  <c r="AS136" i="23"/>
  <c r="Q551" i="43" s="1"/>
  <c r="AS1275" i="23"/>
  <c r="AS1232" i="23"/>
  <c r="AS286" i="23"/>
  <c r="AS285" i="23" s="1"/>
  <c r="AS281" i="23" s="1"/>
  <c r="AS183" i="23"/>
  <c r="L508" i="43" l="1"/>
  <c r="N508" i="43"/>
  <c r="I508" i="43"/>
  <c r="O508" i="43"/>
  <c r="J508" i="43"/>
  <c r="K508" i="43"/>
  <c r="M508" i="43"/>
  <c r="H508" i="43"/>
  <c r="J514" i="43"/>
  <c r="J519" i="43"/>
  <c r="J504" i="43"/>
  <c r="J503" i="43"/>
  <c r="I506" i="43"/>
  <c r="L509" i="43"/>
  <c r="I519" i="43"/>
  <c r="I505" i="43"/>
  <c r="L512" i="43"/>
  <c r="K511" i="43"/>
  <c r="J506" i="43"/>
  <c r="O506" i="43"/>
  <c r="H521" i="43"/>
  <c r="N512" i="43"/>
  <c r="J510" i="43"/>
  <c r="H502" i="43"/>
  <c r="K507" i="43"/>
  <c r="I523" i="43"/>
  <c r="H506" i="43"/>
  <c r="L507" i="43"/>
  <c r="M511" i="43"/>
  <c r="J515" i="43"/>
  <c r="I503" i="43"/>
  <c r="I520" i="43"/>
  <c r="N505" i="43"/>
  <c r="J509" i="43"/>
  <c r="H510" i="43"/>
  <c r="I516" i="43"/>
  <c r="K510" i="43"/>
  <c r="H504" i="43"/>
  <c r="I522" i="43"/>
  <c r="M512" i="43"/>
  <c r="O512" i="43"/>
  <c r="I504" i="43"/>
  <c r="I509" i="43"/>
  <c r="M510" i="43"/>
  <c r="I512" i="43"/>
  <c r="H512" i="43"/>
  <c r="H523" i="43"/>
  <c r="N507" i="43"/>
  <c r="L505" i="43"/>
  <c r="J522" i="43"/>
  <c r="I507" i="43"/>
  <c r="H522" i="43"/>
  <c r="M509" i="43"/>
  <c r="O509" i="43"/>
  <c r="H515" i="43"/>
  <c r="L511" i="43"/>
  <c r="H507" i="43"/>
  <c r="I515" i="43"/>
  <c r="N511" i="43"/>
  <c r="N509" i="43"/>
  <c r="H503" i="43"/>
  <c r="J511" i="43"/>
  <c r="O505" i="43"/>
  <c r="K506" i="43"/>
  <c r="J512" i="43"/>
  <c r="I514" i="43"/>
  <c r="N510" i="43"/>
  <c r="L510" i="43"/>
  <c r="H516" i="43"/>
  <c r="I511" i="43"/>
  <c r="J523" i="43"/>
  <c r="M505" i="43"/>
  <c r="J520" i="43"/>
  <c r="H514" i="43"/>
  <c r="M506" i="43"/>
  <c r="L506" i="43"/>
  <c r="O511" i="43"/>
  <c r="K512" i="43"/>
  <c r="H511" i="43"/>
  <c r="O507" i="43"/>
  <c r="K505" i="43"/>
  <c r="M507" i="43"/>
  <c r="J507" i="43"/>
  <c r="O510" i="43"/>
  <c r="H505" i="43"/>
  <c r="H519" i="43"/>
  <c r="H509" i="43"/>
  <c r="I510" i="43"/>
  <c r="J505" i="43"/>
  <c r="H520" i="43"/>
  <c r="I521" i="43"/>
  <c r="K509" i="43"/>
  <c r="J516" i="43"/>
  <c r="J521" i="43"/>
  <c r="I502" i="43"/>
  <c r="N506" i="43"/>
  <c r="J502" i="43"/>
  <c r="AR196" i="23"/>
  <c r="AS1233" i="23"/>
  <c r="AT1224" i="23"/>
  <c r="P558" i="43"/>
  <c r="AR143" i="23"/>
  <c r="AS273" i="23"/>
  <c r="R130" i="43"/>
  <c r="Q608" i="43"/>
  <c r="R314" i="43" l="1"/>
  <c r="AS124" i="23"/>
  <c r="AS262" i="23"/>
  <c r="AS1509" i="23" s="1"/>
  <c r="Q538" i="43" l="1"/>
  <c r="AS121" i="23"/>
  <c r="W43" i="27" l="1"/>
  <c r="Q535" i="43"/>
  <c r="AS126" i="23"/>
  <c r="AS18" i="23" l="1"/>
  <c r="Q541" i="43"/>
  <c r="AS132" i="23"/>
  <c r="W72" i="27"/>
  <c r="W51" i="27"/>
  <c r="Q547" i="43" l="1"/>
  <c r="AS1211" i="23"/>
  <c r="AS19" i="23"/>
  <c r="AS135" i="23"/>
  <c r="W80" i="27"/>
  <c r="AS22" i="23"/>
  <c r="AS138" i="23" l="1"/>
  <c r="Q550" i="43"/>
  <c r="AS171" i="23"/>
  <c r="AS23" i="23"/>
  <c r="Q596" i="43" l="1"/>
  <c r="AS211" i="23"/>
  <c r="Q553" i="43"/>
  <c r="AS1237" i="23"/>
  <c r="AS1238" i="23" l="1"/>
  <c r="AS1243" i="23" s="1"/>
  <c r="AS1242" i="23"/>
  <c r="AS1244" i="23" l="1"/>
  <c r="AT1241" i="23" s="1"/>
  <c r="AS1239" i="23"/>
  <c r="AS1228" i="23" l="1"/>
  <c r="AT1225" i="23"/>
  <c r="AS1248" i="23" l="1"/>
  <c r="AS1265" i="23" s="1"/>
  <c r="AS1249" i="23"/>
  <c r="AS1263" i="23" s="1"/>
  <c r="AS1247" i="23"/>
  <c r="AS1258" i="23" s="1"/>
  <c r="AS1257" i="23" s="1"/>
  <c r="AS1272" i="23"/>
  <c r="R335" i="43" l="1"/>
  <c r="AS1264" i="23"/>
  <c r="AS1269" i="23"/>
  <c r="AS1261" i="23"/>
  <c r="AS1262" i="23"/>
  <c r="AS1273" i="23"/>
  <c r="AS1268" i="23" l="1"/>
  <c r="AS1298" i="23" s="1"/>
  <c r="AS1260" i="23"/>
  <c r="AS1319" i="23" l="1"/>
  <c r="AS1317" i="23" s="1"/>
  <c r="AS1383" i="23" s="1"/>
  <c r="AS1328" i="23"/>
  <c r="AS1292" i="23"/>
  <c r="AS166" i="23" s="1"/>
  <c r="R336" i="43"/>
  <c r="R337" i="43" s="1"/>
  <c r="AS1256" i="23"/>
  <c r="AS1371" i="23" l="1"/>
  <c r="AS1370" i="23" s="1"/>
  <c r="AS1323" i="23"/>
  <c r="AS1321" i="23" s="1"/>
  <c r="AS1368" i="23" s="1"/>
  <c r="AS139" i="23"/>
  <c r="AS1510" i="23"/>
  <c r="AS1494" i="23" s="1"/>
  <c r="AS1489" i="23" s="1"/>
  <c r="AS216" i="23"/>
  <c r="AS1277" i="23"/>
  <c r="AS1213" i="23"/>
  <c r="AT1318" i="23"/>
  <c r="AT1287" i="23"/>
  <c r="AS1340" i="23" l="1"/>
  <c r="AS1336" i="23" s="1"/>
  <c r="AS1378" i="23" s="1"/>
  <c r="AS1331" i="23"/>
  <c r="Q554" i="43"/>
  <c r="R446" i="43"/>
  <c r="AC13" i="28"/>
  <c r="AS140" i="23"/>
  <c r="AS1279" i="23"/>
  <c r="AS181" i="23" s="1"/>
  <c r="Q606" i="43" s="1"/>
  <c r="AS1280" i="23"/>
  <c r="AS184" i="23" s="1"/>
  <c r="AS1278" i="23"/>
  <c r="AS172" i="23" s="1"/>
  <c r="AS160" i="23"/>
  <c r="AS1503" i="23"/>
  <c r="AS1504" i="23" s="1"/>
  <c r="AS1483" i="23" s="1"/>
  <c r="AS1369" i="23" l="1"/>
  <c r="AS1367" i="23" s="1"/>
  <c r="AS1366" i="23" s="1"/>
  <c r="AS1346" i="23"/>
  <c r="Q572" i="43"/>
  <c r="AS159" i="23"/>
  <c r="Q597" i="43"/>
  <c r="W52" i="27"/>
  <c r="Q609" i="43"/>
  <c r="R131" i="43"/>
  <c r="R132" i="43" s="1"/>
  <c r="AS1308" i="23"/>
  <c r="R355" i="43"/>
  <c r="AS1212" i="23"/>
  <c r="AS1210" i="23" s="1"/>
  <c r="AS1209" i="23" s="1"/>
  <c r="AS175" i="23"/>
  <c r="AS1300" i="23"/>
  <c r="Q555" i="43"/>
  <c r="AS1398" i="23"/>
  <c r="AS1394" i="23" s="1"/>
  <c r="AS1327" i="23"/>
  <c r="AS1325" i="23" s="1"/>
  <c r="AS24" i="23"/>
  <c r="AS1387" i="23" l="1"/>
  <c r="AS1332" i="23"/>
  <c r="AS1330" i="23" s="1"/>
  <c r="AS1361" i="23"/>
  <c r="R385" i="43"/>
  <c r="AS1208" i="23"/>
  <c r="Q571" i="43"/>
  <c r="AS215" i="23"/>
  <c r="AS210" i="23" s="1"/>
  <c r="AS199" i="23" s="1"/>
  <c r="W55" i="27"/>
  <c r="W84" i="27" s="1"/>
  <c r="Q600" i="43"/>
  <c r="W81" i="27"/>
  <c r="R369" i="43"/>
  <c r="AS1396" i="23"/>
  <c r="AS177" i="23"/>
  <c r="W61" i="27" l="1"/>
  <c r="W90" i="27" s="1"/>
  <c r="AS33" i="23"/>
  <c r="Q583" i="43"/>
  <c r="AS167" i="23"/>
  <c r="Q576" i="43" s="1"/>
  <c r="R371" i="43"/>
  <c r="AT1393" i="23"/>
  <c r="Q602" i="43"/>
  <c r="AS182" i="23"/>
  <c r="AS43" i="23"/>
  <c r="S368" i="43" l="1"/>
  <c r="AS52" i="23"/>
  <c r="AS45" i="23"/>
  <c r="AS28" i="23" s="1"/>
  <c r="AS1307" i="23"/>
  <c r="AS1306" i="23" s="1"/>
  <c r="AS1304" i="23" s="1"/>
  <c r="Q607" i="43"/>
  <c r="AS81" i="23"/>
  <c r="AS83" i="23" s="1"/>
  <c r="AS46" i="23" l="1"/>
  <c r="AS58" i="23" s="1"/>
  <c r="AS27" i="23"/>
  <c r="AS95" i="23"/>
  <c r="AS93" i="23"/>
  <c r="AS1312" i="23"/>
  <c r="AS1310" i="23" s="1"/>
  <c r="AS1345" i="23"/>
  <c r="AS1344" i="23" s="1"/>
  <c r="AS1343" i="23" s="1"/>
  <c r="AS1357" i="23" l="1"/>
  <c r="AS1356" i="23" s="1"/>
  <c r="AS1353" i="23"/>
  <c r="AS1379" i="23" l="1"/>
  <c r="AS1296" i="23"/>
  <c r="AS1360" i="23"/>
  <c r="AS1363" i="23" s="1"/>
  <c r="AS1365" i="23" s="1"/>
  <c r="AS1380" i="23" l="1"/>
  <c r="AS1376" i="23" s="1"/>
  <c r="AS1297" i="23"/>
  <c r="AS186" i="23" s="1"/>
  <c r="AS185" i="23"/>
  <c r="AS1388" i="23"/>
  <c r="AS1386" i="23" s="1"/>
  <c r="AS1301" i="23"/>
  <c r="AS1291" i="23" l="1"/>
  <c r="AS165" i="23" s="1"/>
  <c r="Q575" i="43" s="1"/>
  <c r="Q611" i="43"/>
  <c r="R380" i="43"/>
  <c r="AS200" i="23"/>
  <c r="Q610" i="43"/>
  <c r="AS188" i="23"/>
  <c r="AS205" i="23" s="1"/>
  <c r="Q589" i="43" s="1"/>
  <c r="AS1293" i="23"/>
  <c r="AS168" i="23" s="1"/>
  <c r="AS164" i="23" l="1"/>
  <c r="Q574" i="43" s="1"/>
  <c r="AT1315" i="23"/>
  <c r="AT1314" i="23" s="1"/>
  <c r="AT1322" i="23" s="1"/>
  <c r="AT1286" i="23"/>
  <c r="AS37" i="23"/>
  <c r="Q584" i="43"/>
  <c r="AS34" i="23"/>
  <c r="R379" i="43"/>
  <c r="AS189" i="23"/>
  <c r="AS98" i="23"/>
  <c r="AS100" i="23" s="1"/>
  <c r="R378" i="43"/>
  <c r="Q612" i="43"/>
  <c r="AS109" i="23"/>
  <c r="AT1288" i="23"/>
  <c r="Q577" i="43"/>
  <c r="AT1326" i="23"/>
  <c r="AS163" i="23" l="1"/>
  <c r="AT1377" i="23"/>
  <c r="AS108" i="23"/>
  <c r="AS110" i="23"/>
  <c r="AS206" i="23"/>
  <c r="Q613" i="43"/>
  <c r="AS192" i="23"/>
  <c r="AS148" i="23" s="1"/>
  <c r="AS202" i="23"/>
  <c r="AS203" i="23" l="1"/>
  <c r="Q587" i="43" s="1"/>
  <c r="Q590" i="43"/>
  <c r="AS158" i="23"/>
  <c r="Q570" i="43" s="1"/>
  <c r="Q573" i="43"/>
  <c r="AT1399" i="23"/>
  <c r="Q586" i="43"/>
  <c r="AS35" i="23"/>
  <c r="AS198" i="23"/>
  <c r="Q560" i="43"/>
  <c r="AT1480" i="23"/>
  <c r="AT1478" i="23" s="1"/>
  <c r="AT191" i="23"/>
  <c r="AT1305" i="23"/>
  <c r="AS147" i="23"/>
  <c r="AS38" i="23"/>
  <c r="Q582" i="43" l="1"/>
  <c r="AS196" i="23"/>
  <c r="Q559" i="43"/>
  <c r="AS146" i="23"/>
  <c r="AT286" i="23"/>
  <c r="AT285" i="23" s="1"/>
  <c r="AT281" i="23" s="1"/>
  <c r="AT136" i="23"/>
  <c r="R551" i="43" s="1"/>
  <c r="AT1232" i="23"/>
  <c r="AT1275" i="23"/>
  <c r="AT183" i="23"/>
  <c r="S130" i="43" l="1"/>
  <c r="R608" i="43"/>
  <c r="AT1233" i="23"/>
  <c r="AU1224" i="23"/>
  <c r="AS143" i="23"/>
  <c r="Q558" i="43"/>
  <c r="AT273" i="23"/>
  <c r="AT124" i="23" l="1"/>
  <c r="S314" i="43"/>
  <c r="AT262" i="23"/>
  <c r="AT1509" i="23" s="1"/>
  <c r="R538" i="43" l="1"/>
  <c r="AT121" i="23"/>
  <c r="R535" i="43" l="1"/>
  <c r="X43" i="27"/>
  <c r="AT126" i="23"/>
  <c r="AT18" i="23" l="1"/>
  <c r="R541" i="43"/>
  <c r="AT132" i="23"/>
  <c r="AT22" i="23" s="1"/>
  <c r="X72" i="27"/>
  <c r="X51" i="27"/>
  <c r="X80" i="27" l="1"/>
  <c r="AT1211" i="23"/>
  <c r="R547" i="43"/>
  <c r="AT19" i="23"/>
  <c r="AT135" i="23"/>
  <c r="AT138" i="23" l="1"/>
  <c r="R550" i="43"/>
  <c r="AT171" i="23"/>
  <c r="AT23" i="23"/>
  <c r="AT1237" i="23" l="1"/>
  <c r="R553" i="43"/>
  <c r="R596" i="43"/>
  <c r="AT211" i="23"/>
  <c r="AT1242" i="23" l="1"/>
  <c r="AT1238" i="23"/>
  <c r="AT1243" i="23" s="1"/>
  <c r="AT1244" i="23" l="1"/>
  <c r="AU1241" i="23" s="1"/>
  <c r="AT1239" i="23"/>
  <c r="AT1228" i="23" l="1"/>
  <c r="AU1225" i="23"/>
  <c r="AT1248" i="23" l="1"/>
  <c r="AT1265" i="23" s="1"/>
  <c r="AT1247" i="23"/>
  <c r="AT1258" i="23" s="1"/>
  <c r="AT1257" i="23" s="1"/>
  <c r="AT1249" i="23"/>
  <c r="AT1263" i="23" s="1"/>
  <c r="AT1272" i="23"/>
  <c r="AT1261" i="23" l="1"/>
  <c r="AT1262" i="23"/>
  <c r="AT1264" i="23"/>
  <c r="AT1269" i="23"/>
  <c r="S335" i="43"/>
  <c r="AT1273" i="23"/>
  <c r="AT1268" i="23" l="1"/>
  <c r="AT1319" i="23" s="1"/>
  <c r="AT1317" i="23" s="1"/>
  <c r="AT1260" i="23"/>
  <c r="AT1328" i="23" l="1"/>
  <c r="AT1298" i="23"/>
  <c r="AT1292" i="23" s="1"/>
  <c r="AT166" i="23" s="1"/>
  <c r="AT1371" i="23"/>
  <c r="AT1370" i="23" s="1"/>
  <c r="AT1323" i="23"/>
  <c r="AT1321" i="23" s="1"/>
  <c r="AT1383" i="23"/>
  <c r="S336" i="43"/>
  <c r="S337" i="43" s="1"/>
  <c r="AT1256" i="23"/>
  <c r="AT216" i="23" l="1"/>
  <c r="AT1277" i="23"/>
  <c r="AT1213" i="23"/>
  <c r="AT1510" i="23"/>
  <c r="AT1494" i="23" s="1"/>
  <c r="AT1489" i="23" s="1"/>
  <c r="AT139" i="23"/>
  <c r="AT1331" i="23"/>
  <c r="AT1368" i="23"/>
  <c r="AT1340" i="23"/>
  <c r="AT1336" i="23" s="1"/>
  <c r="AU1318" i="23"/>
  <c r="AU1287" i="23"/>
  <c r="AT160" i="23" l="1"/>
  <c r="AT1503" i="23"/>
  <c r="AT1504" i="23" s="1"/>
  <c r="AT1483" i="23" s="1"/>
  <c r="AT1378" i="23"/>
  <c r="AT1346" i="23"/>
  <c r="AT1369" i="23"/>
  <c r="AT1367" i="23" s="1"/>
  <c r="AT1366" i="23" s="1"/>
  <c r="AT1280" i="23"/>
  <c r="AT184" i="23" s="1"/>
  <c r="AT1279" i="23"/>
  <c r="AT181" i="23" s="1"/>
  <c r="R606" i="43" s="1"/>
  <c r="AT1278" i="23"/>
  <c r="AT172" i="23" s="1"/>
  <c r="R554" i="43"/>
  <c r="S446" i="43"/>
  <c r="AD13" i="28"/>
  <c r="AT140" i="23"/>
  <c r="R597" i="43" l="1"/>
  <c r="X52" i="27"/>
  <c r="R555" i="43"/>
  <c r="AT1300" i="23"/>
  <c r="AT1327" i="23"/>
  <c r="AT1325" i="23" s="1"/>
  <c r="AT1398" i="23"/>
  <c r="AT1394" i="23" s="1"/>
  <c r="AT24" i="23"/>
  <c r="AT1212" i="23"/>
  <c r="AT1210" i="23" s="1"/>
  <c r="AT1209" i="23" s="1"/>
  <c r="S355" i="43"/>
  <c r="AT175" i="23"/>
  <c r="R609" i="43"/>
  <c r="S131" i="43"/>
  <c r="S132" i="43" s="1"/>
  <c r="AT1308" i="23"/>
  <c r="R572" i="43"/>
  <c r="AT159" i="23"/>
  <c r="X55" i="27" l="1"/>
  <c r="X84" i="27" s="1"/>
  <c r="R600" i="43"/>
  <c r="AT215" i="23"/>
  <c r="AT210" i="23" s="1"/>
  <c r="AT199" i="23" s="1"/>
  <c r="AT1332" i="23"/>
  <c r="AT1330" i="23" s="1"/>
  <c r="AT1387" i="23"/>
  <c r="AT1361" i="23"/>
  <c r="AT177" i="23"/>
  <c r="S369" i="43"/>
  <c r="AT1396" i="23"/>
  <c r="AT1208" i="23"/>
  <c r="S385" i="43"/>
  <c r="X81" i="27"/>
  <c r="R571" i="43"/>
  <c r="X61" i="27" l="1"/>
  <c r="X90" i="27" s="1"/>
  <c r="AT33" i="23"/>
  <c r="R583" i="43"/>
  <c r="R602" i="43"/>
  <c r="AT182" i="23"/>
  <c r="AT43" i="23"/>
  <c r="S371" i="43"/>
  <c r="AT167" i="23"/>
  <c r="R576" i="43" s="1"/>
  <c r="AU1393" i="23"/>
  <c r="AT52" i="23" l="1"/>
  <c r="AT45" i="23"/>
  <c r="AT28" i="23" s="1"/>
  <c r="AT1307" i="23"/>
  <c r="AT1306" i="23" s="1"/>
  <c r="AT1304" i="23" s="1"/>
  <c r="R607" i="43"/>
  <c r="AT81" i="23"/>
  <c r="AT83" i="23" s="1"/>
  <c r="T368" i="43"/>
  <c r="AT1312" i="23" l="1"/>
  <c r="AT1310" i="23" s="1"/>
  <c r="AT1345" i="23"/>
  <c r="AT1344" i="23" s="1"/>
  <c r="AT1343" i="23" s="1"/>
  <c r="AT46" i="23"/>
  <c r="AT58" i="23" s="1"/>
  <c r="AT27" i="23"/>
  <c r="AT95" i="23"/>
  <c r="AT93" i="23"/>
  <c r="AT1353" i="23" l="1"/>
  <c r="AT1357" i="23"/>
  <c r="AT1356" i="23" s="1"/>
  <c r="AT1360" i="23" l="1"/>
  <c r="AT1379" i="23"/>
  <c r="AT1296" i="23"/>
  <c r="AT1388" i="23" l="1"/>
  <c r="AT1386" i="23" s="1"/>
  <c r="AT1301" i="23"/>
  <c r="AT185" i="23"/>
  <c r="AT1363" i="23"/>
  <c r="AT1365" i="23" s="1"/>
  <c r="AT200" i="23" l="1"/>
  <c r="R610" i="43"/>
  <c r="AT1380" i="23"/>
  <c r="AT1376" i="23" s="1"/>
  <c r="AT1297" i="23"/>
  <c r="AT188" i="23"/>
  <c r="AT1293" i="23"/>
  <c r="AT168" i="23" s="1"/>
  <c r="AT109" i="23" l="1"/>
  <c r="S378" i="43"/>
  <c r="R612" i="43"/>
  <c r="AU1288" i="23"/>
  <c r="R577" i="43"/>
  <c r="AU1326" i="23"/>
  <c r="AT186" i="23"/>
  <c r="AT1291" i="23"/>
  <c r="AT165" i="23" s="1"/>
  <c r="R584" i="43"/>
  <c r="S379" i="43"/>
  <c r="AT34" i="23"/>
  <c r="R575" i="43" l="1"/>
  <c r="AT164" i="23"/>
  <c r="AU1286" i="23"/>
  <c r="AU1315" i="23"/>
  <c r="AU1314" i="23" s="1"/>
  <c r="AT205" i="23"/>
  <c r="R589" i="43" s="1"/>
  <c r="S380" i="43"/>
  <c r="R611" i="43"/>
  <c r="AT98" i="23"/>
  <c r="AT100" i="23" s="1"/>
  <c r="AT189" i="23"/>
  <c r="AT163" i="23" l="1"/>
  <c r="R574" i="43"/>
  <c r="R613" i="43"/>
  <c r="AT202" i="23"/>
  <c r="AT192" i="23"/>
  <c r="AT148" i="23" s="1"/>
  <c r="AT206" i="23"/>
  <c r="AT37" i="23"/>
  <c r="AT110" i="23"/>
  <c r="AT108" i="23"/>
  <c r="AU1377" i="23"/>
  <c r="AU1322" i="23"/>
  <c r="AT203" i="23" l="1"/>
  <c r="R587" i="43" s="1"/>
  <c r="R590" i="43"/>
  <c r="AT38" i="23"/>
  <c r="R586" i="43"/>
  <c r="AT35" i="23"/>
  <c r="AT198" i="23"/>
  <c r="R560" i="43"/>
  <c r="AT147" i="23"/>
  <c r="AU191" i="23"/>
  <c r="AU1480" i="23"/>
  <c r="AU1478" i="23" s="1"/>
  <c r="AU1305" i="23"/>
  <c r="AU1399" i="23"/>
  <c r="R573" i="43"/>
  <c r="AT158" i="23"/>
  <c r="R570" i="43" s="1"/>
  <c r="AT196" i="23" l="1"/>
  <c r="R582" i="43"/>
  <c r="AU136" i="23"/>
  <c r="S551" i="43" s="1"/>
  <c r="G492" i="43" s="1"/>
  <c r="AU183" i="23"/>
  <c r="AU1275" i="23"/>
  <c r="AU1232" i="23"/>
  <c r="AU286" i="23"/>
  <c r="AU285" i="23" s="1"/>
  <c r="AU281" i="23" s="1"/>
  <c r="AT146" i="23"/>
  <c r="R559" i="43"/>
  <c r="AU273" i="23" l="1"/>
  <c r="AU1233" i="23"/>
  <c r="AV1224" i="23"/>
  <c r="AT143" i="23"/>
  <c r="R558" i="43"/>
  <c r="T130" i="43"/>
  <c r="S608" i="43"/>
  <c r="AU124" i="23" l="1"/>
  <c r="T314" i="43"/>
  <c r="AU262" i="23"/>
  <c r="AU1509" i="23" s="1"/>
  <c r="S538" i="43" l="1"/>
  <c r="G480" i="43" s="1"/>
  <c r="AU121" i="23"/>
  <c r="S535" i="43" l="1"/>
  <c r="G477" i="43" s="1"/>
  <c r="Y43" i="27"/>
  <c r="AU126" i="23"/>
  <c r="Y72" i="27" l="1"/>
  <c r="Y51" i="27"/>
  <c r="S541" i="43"/>
  <c r="G482" i="43" s="1"/>
  <c r="AU18" i="23"/>
  <c r="AU132" i="23"/>
  <c r="AU1211" i="23" l="1"/>
  <c r="S547" i="43"/>
  <c r="G488" i="43" s="1"/>
  <c r="AU135" i="23"/>
  <c r="AU19" i="23"/>
  <c r="Y80" i="27"/>
  <c r="AU22" i="23"/>
  <c r="S550" i="43" l="1"/>
  <c r="G491" i="43" s="1"/>
  <c r="AU138" i="23"/>
  <c r="AU171" i="23"/>
  <c r="AU23" i="23"/>
  <c r="S596" i="43" l="1"/>
  <c r="AU211" i="23"/>
  <c r="S553" i="43"/>
  <c r="G494" i="43" s="1"/>
  <c r="AU1237" i="23"/>
  <c r="AU1238" i="23" l="1"/>
  <c r="AU1243" i="23" s="1"/>
  <c r="AU1242" i="23"/>
  <c r="AU1244" i="23" l="1"/>
  <c r="AV1241" i="23" s="1"/>
  <c r="AU1239" i="23"/>
  <c r="AU1228" i="23" s="1"/>
  <c r="AV1225" i="23" l="1"/>
  <c r="AU1249" i="23"/>
  <c r="AU1263" i="23" s="1"/>
  <c r="AU1248" i="23"/>
  <c r="AU1265" i="23" s="1"/>
  <c r="AU1247" i="23"/>
  <c r="AU1258" i="23" s="1"/>
  <c r="AU1257" i="23" s="1"/>
  <c r="AU1272" i="23"/>
  <c r="AU1261" i="23" l="1"/>
  <c r="AU1262" i="23"/>
  <c r="T335" i="43"/>
  <c r="AU1264" i="23"/>
  <c r="AU1269" i="23"/>
  <c r="AU1273" i="23"/>
  <c r="AU1268" i="23" l="1"/>
  <c r="AU1319" i="23" s="1"/>
  <c r="AU1317" i="23" s="1"/>
  <c r="AU1260" i="23"/>
  <c r="AU1298" i="23" l="1"/>
  <c r="AU1292" i="23" s="1"/>
  <c r="AU166" i="23" s="1"/>
  <c r="AU1328" i="23"/>
  <c r="T336" i="43"/>
  <c r="T337" i="43" s="1"/>
  <c r="AU1256" i="23"/>
  <c r="AU1371" i="23"/>
  <c r="AU1370" i="23" s="1"/>
  <c r="AU1323" i="23"/>
  <c r="AU1321" i="23" s="1"/>
  <c r="AU1383" i="23"/>
  <c r="AU1213" i="23" l="1"/>
  <c r="AU1277" i="23"/>
  <c r="AU216" i="23"/>
  <c r="AU1510" i="23"/>
  <c r="AU1494" i="23" s="1"/>
  <c r="AU1489" i="23" s="1"/>
  <c r="AU139" i="23"/>
  <c r="AV1287" i="23"/>
  <c r="AV1318" i="23"/>
  <c r="AU1331" i="23"/>
  <c r="AU1368" i="23"/>
  <c r="AU1340" i="23"/>
  <c r="AU1336" i="23" s="1"/>
  <c r="AU160" i="23" l="1"/>
  <c r="AU1503" i="23"/>
  <c r="AU1504" i="23" s="1"/>
  <c r="AU1483" i="23" s="1"/>
  <c r="AU1280" i="23"/>
  <c r="AU184" i="23" s="1"/>
  <c r="AU1278" i="23"/>
  <c r="AU172" i="23" s="1"/>
  <c r="AU1279" i="23"/>
  <c r="AU181" i="23" s="1"/>
  <c r="S606" i="43" s="1"/>
  <c r="AU1378" i="23"/>
  <c r="AU1369" i="23"/>
  <c r="AU1367" i="23" s="1"/>
  <c r="AU1366" i="23" s="1"/>
  <c r="AU1346" i="23"/>
  <c r="T446" i="43"/>
  <c r="S554" i="43"/>
  <c r="G495" i="43" s="1"/>
  <c r="AE13" i="28"/>
  <c r="AU140" i="23"/>
  <c r="S597" i="43" l="1"/>
  <c r="Y52" i="27"/>
  <c r="S609" i="43"/>
  <c r="T131" i="43"/>
  <c r="T132" i="43" s="1"/>
  <c r="AU1308" i="23"/>
  <c r="AU1212" i="23"/>
  <c r="AU1210" i="23" s="1"/>
  <c r="AU1209" i="23" s="1"/>
  <c r="T355" i="43"/>
  <c r="AU175" i="23"/>
  <c r="AU177" i="23" s="1"/>
  <c r="AU1327" i="23"/>
  <c r="AU1325" i="23" s="1"/>
  <c r="AU1300" i="23"/>
  <c r="AU1398" i="23"/>
  <c r="AU1394" i="23" s="1"/>
  <c r="S555" i="43"/>
  <c r="G496" i="43" s="1"/>
  <c r="AU24" i="23"/>
  <c r="S572" i="43"/>
  <c r="K516" i="43" s="1"/>
  <c r="AU159" i="23"/>
  <c r="T385" i="43" l="1"/>
  <c r="AU1208" i="23"/>
  <c r="S602" i="43"/>
  <c r="AU182" i="23"/>
  <c r="AU43" i="23"/>
  <c r="T369" i="43"/>
  <c r="AU1396" i="23"/>
  <c r="AU1387" i="23"/>
  <c r="AU1332" i="23"/>
  <c r="AU1330" i="23" s="1"/>
  <c r="AU1361" i="23"/>
  <c r="Y81" i="27"/>
  <c r="S571" i="43"/>
  <c r="K515" i="43" s="1"/>
  <c r="Y55" i="27"/>
  <c r="Y84" i="27" s="1"/>
  <c r="AU215" i="23"/>
  <c r="AU210" i="23" s="1"/>
  <c r="AU199" i="23" s="1"/>
  <c r="S600" i="43"/>
  <c r="T371" i="43" l="1"/>
  <c r="AU167" i="23"/>
  <c r="S576" i="43" s="1"/>
  <c r="K522" i="43" s="1"/>
  <c r="AV1393" i="23"/>
  <c r="AU1307" i="23"/>
  <c r="AU1306" i="23" s="1"/>
  <c r="AU1304" i="23" s="1"/>
  <c r="S607" i="43"/>
  <c r="AU81" i="23"/>
  <c r="AU83" i="23" s="1"/>
  <c r="S583" i="43"/>
  <c r="V504" i="43" s="1"/>
  <c r="AU33" i="23"/>
  <c r="Y61" i="27"/>
  <c r="Y90" i="27" s="1"/>
  <c r="AU45" i="23"/>
  <c r="AU28" i="23" s="1"/>
  <c r="AU52" i="23" l="1"/>
  <c r="AU1312" i="23"/>
  <c r="AU1310" i="23" s="1"/>
  <c r="AU1345" i="23"/>
  <c r="AU1344" i="23" s="1"/>
  <c r="AU1343" i="23" s="1"/>
  <c r="AU95" i="23"/>
  <c r="AU93" i="23"/>
  <c r="AU46" i="23"/>
  <c r="AU58" i="23" s="1"/>
  <c r="AU27" i="23"/>
  <c r="U368" i="43"/>
  <c r="AU1353" i="23" l="1"/>
  <c r="AU1357" i="23"/>
  <c r="AU1356" i="23" s="1"/>
  <c r="AU1360" i="23" l="1"/>
  <c r="AU1379" i="23"/>
  <c r="AU1296" i="23"/>
  <c r="AU185" i="23" l="1"/>
  <c r="AU1388" i="23"/>
  <c r="AU1386" i="23" s="1"/>
  <c r="AU1301" i="23"/>
  <c r="AU1363" i="23"/>
  <c r="AU1365" i="23" s="1"/>
  <c r="AU188" i="23" l="1"/>
  <c r="AU1293" i="23"/>
  <c r="AU168" i="23" s="1"/>
  <c r="AU1380" i="23"/>
  <c r="AU1376" i="23" s="1"/>
  <c r="AU1297" i="23"/>
  <c r="AU200" i="23"/>
  <c r="S610" i="43"/>
  <c r="AV1288" i="23" l="1"/>
  <c r="S577" i="43"/>
  <c r="K523" i="43" s="1"/>
  <c r="AV1326" i="23"/>
  <c r="AU186" i="23"/>
  <c r="AU1291" i="23"/>
  <c r="AU165" i="23" s="1"/>
  <c r="AU34" i="23"/>
  <c r="T379" i="43"/>
  <c r="S584" i="43"/>
  <c r="V505" i="43" s="1"/>
  <c r="T378" i="43"/>
  <c r="S612" i="43"/>
  <c r="AU109" i="23"/>
  <c r="S611" i="43" l="1"/>
  <c r="T380" i="43"/>
  <c r="AU205" i="23"/>
  <c r="S589" i="43" s="1"/>
  <c r="V510" i="43" s="1"/>
  <c r="AU189" i="23"/>
  <c r="AU98" i="23"/>
  <c r="AU100" i="23" s="1"/>
  <c r="S575" i="43"/>
  <c r="K521" i="43" s="1"/>
  <c r="AV1315" i="23"/>
  <c r="AV1314" i="23" s="1"/>
  <c r="AU164" i="23"/>
  <c r="AV1286" i="23"/>
  <c r="AU37" i="23" l="1"/>
  <c r="AV1377" i="23"/>
  <c r="AV1322" i="23"/>
  <c r="AU206" i="23"/>
  <c r="AU202" i="23"/>
  <c r="S613" i="43"/>
  <c r="AU192" i="23"/>
  <c r="AU148" i="23" s="1"/>
  <c r="S574" i="43"/>
  <c r="K520" i="43" s="1"/>
  <c r="AU163" i="23"/>
  <c r="AU110" i="23"/>
  <c r="AU108" i="23"/>
  <c r="AU203" i="23" l="1"/>
  <c r="S587" i="43" s="1"/>
  <c r="V508" i="43" s="1"/>
  <c r="S590" i="43"/>
  <c r="V511" i="43" s="1"/>
  <c r="S586" i="43"/>
  <c r="V507" i="43" s="1"/>
  <c r="AU35" i="23"/>
  <c r="AU198" i="23"/>
  <c r="AU38" i="23"/>
  <c r="AV1399" i="23"/>
  <c r="S573" i="43"/>
  <c r="K519" i="43" s="1"/>
  <c r="AU158" i="23"/>
  <c r="S570" i="43" s="1"/>
  <c r="K514" i="43" s="1"/>
  <c r="S560" i="43"/>
  <c r="K504" i="43" s="1"/>
  <c r="AV1305" i="23"/>
  <c r="AU147" i="23"/>
  <c r="AV1480" i="23"/>
  <c r="AV1478" i="23" s="1"/>
  <c r="AV191" i="23"/>
  <c r="AV136" i="23" l="1"/>
  <c r="T551" i="43" s="1"/>
  <c r="AV1232" i="23"/>
  <c r="AV286" i="23"/>
  <c r="AV285" i="23" s="1"/>
  <c r="AV281" i="23" s="1"/>
  <c r="AV183" i="23"/>
  <c r="AV1275" i="23"/>
  <c r="S582" i="43"/>
  <c r="V503" i="43" s="1"/>
  <c r="AU196" i="23"/>
  <c r="S559" i="43"/>
  <c r="K503" i="43" s="1"/>
  <c r="AU146" i="23"/>
  <c r="AV273" i="23" l="1"/>
  <c r="AV1233" i="23"/>
  <c r="AW1224" i="23"/>
  <c r="U130" i="43"/>
  <c r="T608" i="43"/>
  <c r="S558" i="43"/>
  <c r="K502" i="43" s="1"/>
  <c r="AU143" i="23"/>
  <c r="AV124" i="23" l="1"/>
  <c r="U314" i="43"/>
  <c r="AV262" i="23"/>
  <c r="AV1509" i="23" s="1"/>
  <c r="T538" i="43" l="1"/>
  <c r="AV121" i="23"/>
  <c r="T535" i="43" l="1"/>
  <c r="Z43" i="27"/>
  <c r="AV126" i="23"/>
  <c r="Z72" i="27" l="1"/>
  <c r="Z51" i="27"/>
  <c r="AV18" i="23"/>
  <c r="T541" i="43"/>
  <c r="AV132" i="23"/>
  <c r="Z80" i="27" l="1"/>
  <c r="T547" i="43"/>
  <c r="AV1211" i="23"/>
  <c r="AV19" i="23"/>
  <c r="AV135" i="23"/>
  <c r="AV22" i="23"/>
  <c r="AV138" i="23" l="1"/>
  <c r="T550" i="43"/>
  <c r="AV171" i="23"/>
  <c r="AV23" i="23"/>
  <c r="T553" i="43" l="1"/>
  <c r="AV1237" i="23"/>
  <c r="AV211" i="23"/>
  <c r="T596" i="43"/>
  <c r="AV1242" i="23" l="1"/>
  <c r="AV1238" i="23"/>
  <c r="AV1243" i="23" s="1"/>
  <c r="AV1239" i="23" l="1"/>
  <c r="AV1244" i="23"/>
  <c r="AW1241" i="23" s="1"/>
  <c r="AV1228" i="23" l="1"/>
  <c r="AW1225" i="23"/>
  <c r="AV1247" i="23" l="1"/>
  <c r="AV1258" i="23" s="1"/>
  <c r="AV1257" i="23" s="1"/>
  <c r="AV1249" i="23"/>
  <c r="AV1263" i="23" s="1"/>
  <c r="AV1248" i="23"/>
  <c r="AV1265" i="23" s="1"/>
  <c r="AV1272" i="23"/>
  <c r="AV1273" i="23" l="1"/>
  <c r="AV1264" i="23"/>
  <c r="AV1269" i="23"/>
  <c r="AV1261" i="23"/>
  <c r="AV1262" i="23"/>
  <c r="U335" i="43"/>
  <c r="AV1268" i="23" l="1"/>
  <c r="AV1328" i="23" s="1"/>
  <c r="AV1260" i="23"/>
  <c r="AV1319" i="23" l="1"/>
  <c r="AV1317" i="23" s="1"/>
  <c r="AV1323" i="23" s="1"/>
  <c r="AV1321" i="23" s="1"/>
  <c r="AV1298" i="23"/>
  <c r="AV1292" i="23" s="1"/>
  <c r="AV166" i="23" s="1"/>
  <c r="U336" i="43"/>
  <c r="U337" i="43" s="1"/>
  <c r="AV1256" i="23"/>
  <c r="AV1383" i="23" l="1"/>
  <c r="AV1371" i="23"/>
  <c r="AV1370" i="23" s="1"/>
  <c r="AV1213" i="23"/>
  <c r="AV216" i="23"/>
  <c r="AV1277" i="23"/>
  <c r="AV139" i="23"/>
  <c r="AV1510" i="23"/>
  <c r="AV1494" i="23" s="1"/>
  <c r="AV1489" i="23" s="1"/>
  <c r="AW1318" i="23"/>
  <c r="AW1287" i="23"/>
  <c r="AV1331" i="23"/>
  <c r="AV1368" i="23"/>
  <c r="AV1340" i="23"/>
  <c r="AV1336" i="23" s="1"/>
  <c r="T554" i="43" l="1"/>
  <c r="U446" i="43"/>
  <c r="AF13" i="28"/>
  <c r="AV140" i="23"/>
  <c r="AV1280" i="23"/>
  <c r="AV184" i="23" s="1"/>
  <c r="AV1279" i="23"/>
  <c r="AV181" i="23" s="1"/>
  <c r="T606" i="43" s="1"/>
  <c r="AV1278" i="23"/>
  <c r="AV172" i="23" s="1"/>
  <c r="AV1378" i="23"/>
  <c r="AV1346" i="23"/>
  <c r="AV1369" i="23"/>
  <c r="AV1367" i="23" s="1"/>
  <c r="AV1366" i="23" s="1"/>
  <c r="AV160" i="23"/>
  <c r="AV1503" i="23"/>
  <c r="AV1504" i="23" s="1"/>
  <c r="AV1483" i="23" s="1"/>
  <c r="U355" i="43" l="1"/>
  <c r="AV1212" i="23"/>
  <c r="AV1210" i="23" s="1"/>
  <c r="AV1209" i="23" s="1"/>
  <c r="AV175" i="23"/>
  <c r="AV177" i="23" s="1"/>
  <c r="T597" i="43"/>
  <c r="Z52" i="27"/>
  <c r="AV1398" i="23"/>
  <c r="AV1394" i="23" s="1"/>
  <c r="AV1300" i="23"/>
  <c r="T555" i="43"/>
  <c r="AV1327" i="23"/>
  <c r="AV1325" i="23" s="1"/>
  <c r="AV24" i="23"/>
  <c r="U131" i="43"/>
  <c r="U132" i="43" s="1"/>
  <c r="T609" i="43"/>
  <c r="AV1308" i="23"/>
  <c r="T572" i="43"/>
  <c r="AV159" i="23"/>
  <c r="U369" i="43" l="1"/>
  <c r="AV1396" i="23"/>
  <c r="AV215" i="23"/>
  <c r="AV210" i="23" s="1"/>
  <c r="AV199" i="23" s="1"/>
  <c r="Z55" i="27"/>
  <c r="Z84" i="27" s="1"/>
  <c r="T600" i="43"/>
  <c r="AV1387" i="23"/>
  <c r="AV1332" i="23"/>
  <c r="AV1330" i="23" s="1"/>
  <c r="AV1361" i="23"/>
  <c r="AV1208" i="23"/>
  <c r="U385" i="43"/>
  <c r="T602" i="43"/>
  <c r="AV182" i="23"/>
  <c r="AV43" i="23"/>
  <c r="T571" i="43"/>
  <c r="Z81" i="27"/>
  <c r="Z61" i="27" l="1"/>
  <c r="Z90" i="27" s="1"/>
  <c r="T583" i="43"/>
  <c r="AV33" i="23"/>
  <c r="AV45" i="23"/>
  <c r="AV28" i="23" s="1"/>
  <c r="U371" i="43"/>
  <c r="AV167" i="23"/>
  <c r="T576" i="43" s="1"/>
  <c r="AW1393" i="23"/>
  <c r="AV1307" i="23"/>
  <c r="AV1306" i="23" s="1"/>
  <c r="AV1304" i="23" s="1"/>
  <c r="T607" i="43"/>
  <c r="AV81" i="23"/>
  <c r="AV83" i="23" s="1"/>
  <c r="AV52" i="23" l="1"/>
  <c r="AV1312" i="23"/>
  <c r="AV1310" i="23" s="1"/>
  <c r="AV1345" i="23"/>
  <c r="AV1344" i="23" s="1"/>
  <c r="AV1343" i="23" s="1"/>
  <c r="V368" i="43"/>
  <c r="AV93" i="23"/>
  <c r="AV95" i="23"/>
  <c r="AV46" i="23"/>
  <c r="AV58" i="23" s="1"/>
  <c r="AV27" i="23"/>
  <c r="AV1357" i="23" l="1"/>
  <c r="AV1356" i="23" s="1"/>
  <c r="AV1353" i="23"/>
  <c r="AV1379" i="23" l="1"/>
  <c r="AV1296" i="23"/>
  <c r="AV1360" i="23"/>
  <c r="AV1363" i="23" s="1"/>
  <c r="AV1365" i="23" s="1"/>
  <c r="AV1297" i="23" l="1"/>
  <c r="AV186" i="23" s="1"/>
  <c r="AV1380" i="23"/>
  <c r="AV1376" i="23" s="1"/>
  <c r="AV1388" i="23"/>
  <c r="AV1386" i="23" s="1"/>
  <c r="AV1301" i="23"/>
  <c r="AV185" i="23"/>
  <c r="AV1291" i="23" l="1"/>
  <c r="AV165" i="23" s="1"/>
  <c r="AW1315" i="23" s="1"/>
  <c r="AW1314" i="23" s="1"/>
  <c r="AV188" i="23"/>
  <c r="AV189" i="23" s="1"/>
  <c r="AV1293" i="23"/>
  <c r="AV168" i="23" s="1"/>
  <c r="T610" i="43"/>
  <c r="AV200" i="23"/>
  <c r="T611" i="43"/>
  <c r="U380" i="43"/>
  <c r="AV98" i="23" l="1"/>
  <c r="AV100" i="23" s="1"/>
  <c r="AV108" i="23" s="1"/>
  <c r="AV205" i="23"/>
  <c r="T589" i="43" s="1"/>
  <c r="AV164" i="23"/>
  <c r="AV163" i="23" s="1"/>
  <c r="T575" i="43"/>
  <c r="AW1286" i="23"/>
  <c r="T577" i="43"/>
  <c r="AW1288" i="23"/>
  <c r="AW1326" i="23"/>
  <c r="T584" i="43"/>
  <c r="U379" i="43"/>
  <c r="AV34" i="23"/>
  <c r="AV206" i="23"/>
  <c r="T590" i="43" s="1"/>
  <c r="T613" i="43"/>
  <c r="AV202" i="23"/>
  <c r="AV198" i="23" s="1"/>
  <c r="AV192" i="23"/>
  <c r="AV148" i="23" s="1"/>
  <c r="AW1377" i="23"/>
  <c r="AW1322" i="23"/>
  <c r="AV109" i="23"/>
  <c r="T612" i="43"/>
  <c r="U378" i="43"/>
  <c r="AV37" i="23" l="1"/>
  <c r="AV203" i="23"/>
  <c r="T587" i="43" s="1"/>
  <c r="AV110" i="23"/>
  <c r="T574" i="43"/>
  <c r="AV38" i="23"/>
  <c r="AV147" i="23"/>
  <c r="AW1305" i="23"/>
  <c r="AW191" i="23"/>
  <c r="AW1480" i="23"/>
  <c r="AW1478" i="23" s="1"/>
  <c r="T560" i="43"/>
  <c r="T582" i="43"/>
  <c r="AV35" i="23"/>
  <c r="T586" i="43"/>
  <c r="AW1399" i="23"/>
  <c r="T573" i="43"/>
  <c r="AV158" i="23"/>
  <c r="T570" i="43" s="1"/>
  <c r="AV196" i="23" l="1"/>
  <c r="AV146" i="23"/>
  <c r="T559" i="43"/>
  <c r="AW136" i="23"/>
  <c r="W551" i="43" s="1"/>
  <c r="AW1232" i="23"/>
  <c r="AW286" i="23"/>
  <c r="AW285" i="23" s="1"/>
  <c r="AW281" i="23" s="1"/>
  <c r="AW1275" i="23"/>
  <c r="AW183" i="23"/>
  <c r="W608" i="43" l="1"/>
  <c r="V130" i="43"/>
  <c r="AW273" i="23"/>
  <c r="T558" i="43"/>
  <c r="AV143" i="23"/>
  <c r="AX1224" i="23"/>
  <c r="AW1233" i="23"/>
  <c r="AW124" i="23" l="1"/>
  <c r="V314" i="43"/>
  <c r="AW262" i="23"/>
  <c r="AW1509" i="23" s="1"/>
  <c r="W538" i="43" l="1"/>
  <c r="AW121" i="23"/>
  <c r="AA43" i="27" l="1"/>
  <c r="W535" i="43"/>
  <c r="AW126" i="23"/>
  <c r="W541" i="43" l="1"/>
  <c r="AW18" i="23"/>
  <c r="AW132" i="23"/>
  <c r="AW22" i="23" s="1"/>
  <c r="AA72" i="27"/>
  <c r="AA51" i="27"/>
  <c r="AA80" i="27" l="1"/>
  <c r="AW1211" i="23"/>
  <c r="AW19" i="23"/>
  <c r="AW135" i="23"/>
  <c r="W547" i="43"/>
  <c r="W550" i="43" l="1"/>
  <c r="AW138" i="23"/>
  <c r="AW171" i="23"/>
  <c r="AW23" i="23"/>
  <c r="W596" i="43" l="1"/>
  <c r="AW211" i="23"/>
  <c r="AW1237" i="23"/>
  <c r="W553" i="43"/>
  <c r="AW1238" i="23" l="1"/>
  <c r="AW1243" i="23" s="1"/>
  <c r="AW1242" i="23"/>
  <c r="AW1244" i="23" l="1"/>
  <c r="AX1241" i="23" s="1"/>
  <c r="AW1239" i="23"/>
  <c r="AW1228" i="23" l="1"/>
  <c r="AX1225" i="23"/>
  <c r="AW1249" i="23" l="1"/>
  <c r="AW1263" i="23" s="1"/>
  <c r="AW1248" i="23"/>
  <c r="AW1265" i="23" s="1"/>
  <c r="AW1247" i="23"/>
  <c r="AW1258" i="23" s="1"/>
  <c r="AW1257" i="23" s="1"/>
  <c r="AW1272" i="23"/>
  <c r="V335" i="43" l="1"/>
  <c r="AW1262" i="23"/>
  <c r="AW1261" i="23"/>
  <c r="AW1264" i="23"/>
  <c r="AW1269" i="23"/>
  <c r="AW1273" i="23"/>
  <c r="AW1260" i="23" l="1"/>
  <c r="V336" i="43" s="1"/>
  <c r="V337" i="43" s="1"/>
  <c r="AW1268" i="23"/>
  <c r="AW1319" i="23" s="1"/>
  <c r="AW1317" i="23" s="1"/>
  <c r="AW1256" i="23" l="1"/>
  <c r="AW216" i="23" s="1"/>
  <c r="AW1328" i="23"/>
  <c r="AW1298" i="23"/>
  <c r="AW1292" i="23" s="1"/>
  <c r="AW166" i="23" s="1"/>
  <c r="AW1371" i="23"/>
  <c r="AW1370" i="23" s="1"/>
  <c r="AW1323" i="23"/>
  <c r="AW1321" i="23" s="1"/>
  <c r="AW1383" i="23"/>
  <c r="AW1277" i="23" l="1"/>
  <c r="AW1280" i="23" s="1"/>
  <c r="AW184" i="23" s="1"/>
  <c r="AW1510" i="23"/>
  <c r="AW1494" i="23" s="1"/>
  <c r="AW1489" i="23" s="1"/>
  <c r="AW160" i="23" s="1"/>
  <c r="AW139" i="23"/>
  <c r="W554" i="43" s="1"/>
  <c r="AW1213" i="23"/>
  <c r="AW1368" i="23"/>
  <c r="AW1331" i="23"/>
  <c r="AW1340" i="23"/>
  <c r="AW1336" i="23" s="1"/>
  <c r="AX1318" i="23"/>
  <c r="AX1287" i="23"/>
  <c r="AW1279" i="23" l="1"/>
  <c r="AW181" i="23" s="1"/>
  <c r="W606" i="43" s="1"/>
  <c r="AW1278" i="23"/>
  <c r="AW172" i="23" s="1"/>
  <c r="W597" i="43" s="1"/>
  <c r="AW140" i="23"/>
  <c r="AW1300" i="23" s="1"/>
  <c r="AG13" i="28"/>
  <c r="V446" i="43"/>
  <c r="AW1503" i="23"/>
  <c r="AW1504" i="23" s="1"/>
  <c r="AW1483" i="23" s="1"/>
  <c r="V355" i="43" s="1"/>
  <c r="V131" i="43"/>
  <c r="V132" i="43" s="1"/>
  <c r="W609" i="43"/>
  <c r="AW1308" i="23"/>
  <c r="AW1378" i="23"/>
  <c r="AW1369" i="23"/>
  <c r="AW1367" i="23" s="1"/>
  <c r="AW1366" i="23" s="1"/>
  <c r="AW1346" i="23"/>
  <c r="AW159" i="23"/>
  <c r="W572" i="43"/>
  <c r="AA52" i="27" l="1"/>
  <c r="AA81" i="27" s="1"/>
  <c r="AW1327" i="23"/>
  <c r="AW1325" i="23" s="1"/>
  <c r="AW1332" i="23" s="1"/>
  <c r="AW1330" i="23" s="1"/>
  <c r="AW24" i="23"/>
  <c r="AW1398" i="23"/>
  <c r="AW1394" i="23" s="1"/>
  <c r="AW1396" i="23" s="1"/>
  <c r="AW1212" i="23"/>
  <c r="AW1210" i="23" s="1"/>
  <c r="AW1209" i="23" s="1"/>
  <c r="AW1208" i="23" s="1"/>
  <c r="W555" i="43"/>
  <c r="AW175" i="23"/>
  <c r="AW177" i="23" s="1"/>
  <c r="AW43" i="23" s="1"/>
  <c r="W571" i="43"/>
  <c r="AW1387" i="23" l="1"/>
  <c r="V369" i="43"/>
  <c r="AW1361" i="23"/>
  <c r="V385" i="43"/>
  <c r="AW182" i="23"/>
  <c r="W607" i="43" s="1"/>
  <c r="W602" i="43"/>
  <c r="AW215" i="23"/>
  <c r="AW210" i="23" s="1"/>
  <c r="AW199" i="23" s="1"/>
  <c r="W583" i="43" s="1"/>
  <c r="AA55" i="27"/>
  <c r="AA84" i="27" s="1"/>
  <c r="W600" i="43"/>
  <c r="AW45" i="23"/>
  <c r="AW28" i="23" s="1"/>
  <c r="AW167" i="23"/>
  <c r="W576" i="43" s="1"/>
  <c r="V371" i="43"/>
  <c r="AX1393" i="23"/>
  <c r="AW81" i="23" l="1"/>
  <c r="AW83" i="23" s="1"/>
  <c r="AW93" i="23" s="1"/>
  <c r="AW1307" i="23"/>
  <c r="AW1306" i="23" s="1"/>
  <c r="AW1304" i="23" s="1"/>
  <c r="AW1312" i="23" s="1"/>
  <c r="AW1310" i="23" s="1"/>
  <c r="AA61" i="27"/>
  <c r="AA90" i="27" s="1"/>
  <c r="AW33" i="23"/>
  <c r="AW46" i="23"/>
  <c r="AW58" i="23" s="1"/>
  <c r="AW27" i="23"/>
  <c r="W368" i="43"/>
  <c r="AW95" i="23" l="1"/>
  <c r="AW52" i="23"/>
  <c r="AW1345" i="23"/>
  <c r="AW1344" i="23" s="1"/>
  <c r="AW1343" i="23" s="1"/>
  <c r="AW1357" i="23" s="1"/>
  <c r="AW1356" i="23" s="1"/>
  <c r="AW1353" i="23" l="1"/>
  <c r="AW1296" i="23" s="1"/>
  <c r="AW1360" i="23"/>
  <c r="AW1379" i="23" l="1"/>
  <c r="AW185" i="23"/>
  <c r="AW1301" i="23"/>
  <c r="AW1388" i="23"/>
  <c r="AW1386" i="23" s="1"/>
  <c r="AW1363" i="23"/>
  <c r="AW1365" i="23" s="1"/>
  <c r="AW1380" i="23" l="1"/>
  <c r="AW1376" i="23" s="1"/>
  <c r="AW1297" i="23"/>
  <c r="AW200" i="23"/>
  <c r="W610" i="43"/>
  <c r="AW188" i="23"/>
  <c r="AW1293" i="23"/>
  <c r="AW168" i="23" s="1"/>
  <c r="AX1288" i="23" l="1"/>
  <c r="W577" i="43"/>
  <c r="AX1326" i="23"/>
  <c r="V378" i="43"/>
  <c r="AW109" i="23"/>
  <c r="W612" i="43"/>
  <c r="AW186" i="23"/>
  <c r="AW1291" i="23"/>
  <c r="AW165" i="23" s="1"/>
  <c r="AW34" i="23"/>
  <c r="W584" i="43"/>
  <c r="V379" i="43"/>
  <c r="V380" i="43" l="1"/>
  <c r="W611" i="43"/>
  <c r="AW205" i="23"/>
  <c r="W589" i="43" s="1"/>
  <c r="AW98" i="23"/>
  <c r="AW100" i="23" s="1"/>
  <c r="AW189" i="23"/>
  <c r="W575" i="43"/>
  <c r="AX1315" i="23"/>
  <c r="AX1314" i="23" s="1"/>
  <c r="AX1286" i="23"/>
  <c r="AW164" i="23"/>
  <c r="AW37" i="23" l="1"/>
  <c r="AW110" i="23"/>
  <c r="AW108" i="23"/>
  <c r="AX1377" i="23"/>
  <c r="AX1322" i="23"/>
  <c r="W574" i="43"/>
  <c r="AW163" i="23"/>
  <c r="AW202" i="23"/>
  <c r="AW206" i="23"/>
  <c r="W590" i="43" s="1"/>
  <c r="AW192" i="23"/>
  <c r="AW148" i="23" s="1"/>
  <c r="W613" i="43"/>
  <c r="AW203" i="23" l="1"/>
  <c r="W587" i="43" s="1"/>
  <c r="W586" i="43"/>
  <c r="AW35" i="23"/>
  <c r="AW198" i="23"/>
  <c r="AX1399" i="23"/>
  <c r="W573" i="43"/>
  <c r="AW158" i="23"/>
  <c r="W570" i="43" s="1"/>
  <c r="AX1480" i="23"/>
  <c r="AX1478" i="23" s="1"/>
  <c r="AX1305" i="23"/>
  <c r="AX191" i="23"/>
  <c r="AW147" i="23"/>
  <c r="W560" i="43"/>
  <c r="AW38" i="23"/>
  <c r="AW196" i="23" l="1"/>
  <c r="W582" i="43"/>
  <c r="W559" i="43"/>
  <c r="AW146" i="23"/>
  <c r="AX286" i="23"/>
  <c r="AX285" i="23" s="1"/>
  <c r="AX281" i="23" s="1"/>
  <c r="AX1232" i="23"/>
  <c r="AX1275" i="23"/>
  <c r="AX183" i="23"/>
  <c r="AX136" i="23"/>
  <c r="X551" i="43" s="1"/>
  <c r="AW143" i="23" l="1"/>
  <c r="W558" i="43"/>
  <c r="AX1233" i="23"/>
  <c r="AY1224" i="23"/>
  <c r="AX273" i="23"/>
  <c r="W130" i="43"/>
  <c r="X608" i="43"/>
  <c r="AX124" i="23" l="1"/>
  <c r="W314" i="43"/>
  <c r="AX262" i="23"/>
  <c r="AX1509" i="23" s="1"/>
  <c r="X538" i="43" l="1"/>
  <c r="AX121" i="23"/>
  <c r="AB43" i="27" l="1"/>
  <c r="X535" i="43"/>
  <c r="AX126" i="23"/>
  <c r="X541" i="43" l="1"/>
  <c r="AX18" i="23"/>
  <c r="AX132" i="23"/>
  <c r="AB72" i="27"/>
  <c r="AB51" i="27"/>
  <c r="X547" i="43" l="1"/>
  <c r="AX19" i="23"/>
  <c r="AX1211" i="23"/>
  <c r="AX135" i="23"/>
  <c r="AB80" i="27"/>
  <c r="AX22" i="23"/>
  <c r="X550" i="43" l="1"/>
  <c r="AX138" i="23"/>
  <c r="AX171" i="23"/>
  <c r="AX23" i="23"/>
  <c r="X553" i="43" l="1"/>
  <c r="AX1237" i="23"/>
  <c r="AX211" i="23"/>
  <c r="X596" i="43"/>
  <c r="AX1242" i="23" l="1"/>
  <c r="AX1238" i="23"/>
  <c r="AX1243" i="23" s="1"/>
  <c r="AX1239" i="23" l="1"/>
  <c r="AX1244" i="23"/>
  <c r="AY1241" i="23" s="1"/>
  <c r="AX1228" i="23" l="1"/>
  <c r="AY1225" i="23"/>
  <c r="AX1248" i="23" l="1"/>
  <c r="AX1265" i="23" s="1"/>
  <c r="AX1249" i="23"/>
  <c r="AX1263" i="23" s="1"/>
  <c r="AX1247" i="23"/>
  <c r="AX1258" i="23" s="1"/>
  <c r="AX1257" i="23" s="1"/>
  <c r="AX1272" i="23"/>
  <c r="AX1273" i="23" l="1"/>
  <c r="AX1262" i="23"/>
  <c r="AX1261" i="23"/>
  <c r="W335" i="43"/>
  <c r="AX1269" i="23"/>
  <c r="AX1264" i="23"/>
  <c r="AX1260" i="23" l="1"/>
  <c r="AX1268" i="23"/>
  <c r="W336" i="43" l="1"/>
  <c r="W337" i="43" s="1"/>
  <c r="AX1256" i="23"/>
  <c r="AX1328" i="23"/>
  <c r="AX1319" i="23"/>
  <c r="AX1317" i="23" s="1"/>
  <c r="AX1298" i="23"/>
  <c r="AX1383" i="23" l="1"/>
  <c r="AX1371" i="23"/>
  <c r="AX1370" i="23" s="1"/>
  <c r="AX1323" i="23"/>
  <c r="AX1321" i="23" s="1"/>
  <c r="AX1213" i="23"/>
  <c r="AX1510" i="23"/>
  <c r="AX1494" i="23" s="1"/>
  <c r="AX1489" i="23" s="1"/>
  <c r="AX139" i="23"/>
  <c r="AX1277" i="23"/>
  <c r="AX216" i="23"/>
  <c r="AX1292" i="23"/>
  <c r="AX166" i="23" s="1"/>
  <c r="AX1331" i="23" l="1"/>
  <c r="AX1368" i="23"/>
  <c r="AX1340" i="23"/>
  <c r="AX1336" i="23" s="1"/>
  <c r="AX1280" i="23"/>
  <c r="AX184" i="23" s="1"/>
  <c r="AX1279" i="23"/>
  <c r="AX181" i="23" s="1"/>
  <c r="X606" i="43" s="1"/>
  <c r="AX1278" i="23"/>
  <c r="AX172" i="23" s="1"/>
  <c r="AY1318" i="23"/>
  <c r="AY1287" i="23"/>
  <c r="W446" i="43"/>
  <c r="X554" i="43"/>
  <c r="AH13" i="28"/>
  <c r="AX140" i="23"/>
  <c r="AX160" i="23"/>
  <c r="AX1503" i="23"/>
  <c r="AX1504" i="23" s="1"/>
  <c r="AX1483" i="23" s="1"/>
  <c r="X609" i="43" l="1"/>
  <c r="W131" i="43"/>
  <c r="W132" i="43" s="1"/>
  <c r="AX1308" i="23"/>
  <c r="X572" i="43"/>
  <c r="AX159" i="23"/>
  <c r="AB52" i="27"/>
  <c r="X597" i="43"/>
  <c r="W355" i="43"/>
  <c r="AX1212" i="23"/>
  <c r="AX1210" i="23" s="1"/>
  <c r="AX1209" i="23" s="1"/>
  <c r="AX175" i="23"/>
  <c r="AX1346" i="23"/>
  <c r="AX1378" i="23"/>
  <c r="AX1369" i="23"/>
  <c r="AX1367" i="23" s="1"/>
  <c r="AX1366" i="23" s="1"/>
  <c r="AX1398" i="23"/>
  <c r="AX1394" i="23" s="1"/>
  <c r="AX1300" i="23"/>
  <c r="X555" i="43"/>
  <c r="AX1327" i="23"/>
  <c r="AX1325" i="23" s="1"/>
  <c r="AX24" i="23"/>
  <c r="AB81" i="27" l="1"/>
  <c r="W369" i="43"/>
  <c r="AX1396" i="23"/>
  <c r="AX1332" i="23"/>
  <c r="AX1330" i="23" s="1"/>
  <c r="AX1361" i="23"/>
  <c r="AX1387" i="23"/>
  <c r="AX215" i="23"/>
  <c r="AX210" i="23" s="1"/>
  <c r="AX199" i="23" s="1"/>
  <c r="AB55" i="27"/>
  <c r="AB84" i="27" s="1"/>
  <c r="X600" i="43"/>
  <c r="AX177" i="23"/>
  <c r="X571" i="43"/>
  <c r="W385" i="43"/>
  <c r="AX1208" i="23"/>
  <c r="AB61" i="27" l="1"/>
  <c r="AB90" i="27" s="1"/>
  <c r="X602" i="43"/>
  <c r="AX182" i="23"/>
  <c r="AX43" i="23"/>
  <c r="X583" i="43"/>
  <c r="AX33" i="23"/>
  <c r="W371" i="43"/>
  <c r="AX167" i="23"/>
  <c r="X576" i="43" s="1"/>
  <c r="AY1393" i="23"/>
  <c r="AX52" i="23" l="1"/>
  <c r="AX45" i="23"/>
  <c r="AX28" i="23" s="1"/>
  <c r="X607" i="43"/>
  <c r="AX1307" i="23"/>
  <c r="AX1306" i="23" s="1"/>
  <c r="AX1304" i="23" s="1"/>
  <c r="AX81" i="23"/>
  <c r="AX83" i="23" s="1"/>
  <c r="X368" i="43"/>
  <c r="AX93" i="23" l="1"/>
  <c r="AX95" i="23"/>
  <c r="AX46" i="23"/>
  <c r="AX58" i="23" s="1"/>
  <c r="AX27" i="23"/>
  <c r="AX1312" i="23"/>
  <c r="AX1310" i="23" s="1"/>
  <c r="AX1345" i="23"/>
  <c r="AX1344" i="23" s="1"/>
  <c r="AX1343" i="23" s="1"/>
  <c r="AX1353" i="23" l="1"/>
  <c r="AX1357" i="23"/>
  <c r="AX1356" i="23" s="1"/>
  <c r="AX1360" i="23" l="1"/>
  <c r="AX1379" i="23"/>
  <c r="AX1296" i="23"/>
  <c r="AX1301" i="23" l="1"/>
  <c r="AX1388" i="23"/>
  <c r="AX1386" i="23" s="1"/>
  <c r="AX185" i="23"/>
  <c r="AX1363" i="23"/>
  <c r="AX1365" i="23" s="1"/>
  <c r="AX200" i="23" l="1"/>
  <c r="X610" i="43"/>
  <c r="AX1380" i="23"/>
  <c r="AX1376" i="23" s="1"/>
  <c r="AX1297" i="23"/>
  <c r="AX188" i="23"/>
  <c r="AX1293" i="23"/>
  <c r="AX168" i="23" s="1"/>
  <c r="AX186" i="23" l="1"/>
  <c r="AX1291" i="23"/>
  <c r="AX165" i="23" s="1"/>
  <c r="AY1288" i="23"/>
  <c r="X577" i="43"/>
  <c r="AY1326" i="23"/>
  <c r="AX109" i="23"/>
  <c r="W378" i="43"/>
  <c r="X612" i="43"/>
  <c r="W379" i="43"/>
  <c r="X584" i="43"/>
  <c r="AX34" i="23"/>
  <c r="X575" i="43" l="1"/>
  <c r="AY1315" i="23"/>
  <c r="AY1314" i="23" s="1"/>
  <c r="AX164" i="23"/>
  <c r="AY1286" i="23"/>
  <c r="W380" i="43"/>
  <c r="AX205" i="23"/>
  <c r="X589" i="43" s="1"/>
  <c r="X611" i="43"/>
  <c r="AX98" i="23"/>
  <c r="AX100" i="23" s="1"/>
  <c r="AX189" i="23"/>
  <c r="AX163" i="23" l="1"/>
  <c r="X574" i="43"/>
  <c r="AX37" i="23"/>
  <c r="X613" i="43"/>
  <c r="AX192" i="23"/>
  <c r="AX148" i="23" s="1"/>
  <c r="AX202" i="23"/>
  <c r="AX206" i="23"/>
  <c r="AY1377" i="23"/>
  <c r="AY1322" i="23"/>
  <c r="AX110" i="23"/>
  <c r="AX108" i="23"/>
  <c r="AX203" i="23" l="1"/>
  <c r="X587" i="43" s="1"/>
  <c r="X590" i="43"/>
  <c r="AX35" i="23"/>
  <c r="X586" i="43"/>
  <c r="AX198" i="23"/>
  <c r="AY1399" i="23"/>
  <c r="X573" i="43"/>
  <c r="AX158" i="23"/>
  <c r="X570" i="43" s="1"/>
  <c r="AX147" i="23"/>
  <c r="AY1480" i="23"/>
  <c r="AY1478" i="23" s="1"/>
  <c r="AY191" i="23"/>
  <c r="X560" i="43"/>
  <c r="AY1305" i="23"/>
  <c r="AX38" i="23"/>
  <c r="X559" i="43" l="1"/>
  <c r="AX146" i="23"/>
  <c r="AY286" i="23"/>
  <c r="AY285" i="23" s="1"/>
  <c r="AY281" i="23" s="1"/>
  <c r="AY183" i="23"/>
  <c r="AY136" i="23"/>
  <c r="Y551" i="43" s="1"/>
  <c r="H492" i="43" s="1"/>
  <c r="AY1275" i="23"/>
  <c r="AY1232" i="23"/>
  <c r="X582" i="43"/>
  <c r="AX196" i="23"/>
  <c r="AY273" i="23" l="1"/>
  <c r="AX143" i="23"/>
  <c r="X558" i="43"/>
  <c r="AZ1224" i="23"/>
  <c r="AY1233" i="23"/>
  <c r="X130" i="43"/>
  <c r="Y608" i="43"/>
  <c r="X314" i="43" l="1"/>
  <c r="AY124" i="23"/>
  <c r="AY262" i="23"/>
  <c r="AY1509" i="23" s="1"/>
  <c r="Y538" i="43" l="1"/>
  <c r="H480" i="43" s="1"/>
  <c r="AY121" i="23"/>
  <c r="Y535" i="43" l="1"/>
  <c r="H477" i="43" s="1"/>
  <c r="AC43" i="27"/>
  <c r="AY126" i="23"/>
  <c r="AC72" i="27" l="1"/>
  <c r="AC51" i="27"/>
  <c r="Y541" i="43"/>
  <c r="H482" i="43" s="1"/>
  <c r="AY18" i="23"/>
  <c r="AY132" i="23"/>
  <c r="AC80" i="27" l="1"/>
  <c r="AY19" i="23"/>
  <c r="AY1211" i="23"/>
  <c r="Y547" i="43"/>
  <c r="H488" i="43" s="1"/>
  <c r="AY135" i="23"/>
  <c r="AY22" i="23"/>
  <c r="Y550" i="43" l="1"/>
  <c r="H491" i="43" s="1"/>
  <c r="AY138" i="23"/>
  <c r="AY171" i="23"/>
  <c r="AY23" i="23"/>
  <c r="Y596" i="43" l="1"/>
  <c r="AY211" i="23"/>
  <c r="Y553" i="43"/>
  <c r="H494" i="43" s="1"/>
  <c r="AY1237" i="23"/>
  <c r="AY1238" i="23" l="1"/>
  <c r="AY1243" i="23" s="1"/>
  <c r="AY1242" i="23"/>
  <c r="AY1239" i="23" l="1"/>
  <c r="AY1228" i="23" s="1"/>
  <c r="AY1244" i="23"/>
  <c r="AZ1241" i="23" s="1"/>
  <c r="AZ1225" i="23" l="1"/>
  <c r="AY1249" i="23"/>
  <c r="AY1263" i="23" s="1"/>
  <c r="AY1248" i="23"/>
  <c r="AY1265" i="23" s="1"/>
  <c r="AY1247" i="23"/>
  <c r="AY1258" i="23" s="1"/>
  <c r="AY1257" i="23" s="1"/>
  <c r="AY1272" i="23"/>
  <c r="AY1264" i="23" l="1"/>
  <c r="AY1269" i="23"/>
  <c r="AY1261" i="23"/>
  <c r="AY1262" i="23"/>
  <c r="AY1273" i="23"/>
  <c r="X335" i="43"/>
  <c r="AY1268" i="23" l="1"/>
  <c r="AY1328" i="23" s="1"/>
  <c r="AY1260" i="23"/>
  <c r="AY1298" i="23" l="1"/>
  <c r="AY1292" i="23" s="1"/>
  <c r="AY166" i="23" s="1"/>
  <c r="AY1319" i="23"/>
  <c r="AY1317" i="23" s="1"/>
  <c r="AY1371" i="23" s="1"/>
  <c r="AY1370" i="23" s="1"/>
  <c r="X336" i="43"/>
  <c r="X337" i="43" s="1"/>
  <c r="AY1256" i="23"/>
  <c r="AY1323" i="23" l="1"/>
  <c r="AY1321" i="23" s="1"/>
  <c r="AY1331" i="23" s="1"/>
  <c r="AY1383" i="23"/>
  <c r="AY1277" i="23"/>
  <c r="AY1213" i="23"/>
  <c r="AY216" i="23"/>
  <c r="AY139" i="23"/>
  <c r="AY1510" i="23"/>
  <c r="AY1494" i="23" s="1"/>
  <c r="AY1489" i="23" s="1"/>
  <c r="AZ1318" i="23"/>
  <c r="AZ1287" i="23"/>
  <c r="AY1340" i="23" l="1"/>
  <c r="AY1336" i="23" s="1"/>
  <c r="AY1346" i="23" s="1"/>
  <c r="AY1368" i="23"/>
  <c r="AY160" i="23"/>
  <c r="AY1503" i="23"/>
  <c r="AY1504" i="23" s="1"/>
  <c r="AY1483" i="23" s="1"/>
  <c r="AY1279" i="23"/>
  <c r="AY181" i="23" s="1"/>
  <c r="Y606" i="43" s="1"/>
  <c r="AY1280" i="23"/>
  <c r="AY184" i="23" s="1"/>
  <c r="AY1278" i="23"/>
  <c r="AY172" i="23" s="1"/>
  <c r="X446" i="43"/>
  <c r="Y554" i="43"/>
  <c r="H495" i="43" s="1"/>
  <c r="AI13" i="28"/>
  <c r="AY140" i="23"/>
  <c r="AY1378" i="23" l="1"/>
  <c r="AY1369" i="23"/>
  <c r="AY1367" i="23" s="1"/>
  <c r="AY1366" i="23" s="1"/>
  <c r="AY1327" i="23"/>
  <c r="AY1325" i="23" s="1"/>
  <c r="AY1300" i="23"/>
  <c r="Y555" i="43"/>
  <c r="H496" i="43" s="1"/>
  <c r="AY1398" i="23"/>
  <c r="AY1394" i="23" s="1"/>
  <c r="AY24" i="23"/>
  <c r="Y597" i="43"/>
  <c r="AC52" i="27"/>
  <c r="AY1212" i="23"/>
  <c r="AY1210" i="23" s="1"/>
  <c r="AY1209" i="23" s="1"/>
  <c r="X355" i="43"/>
  <c r="AY175" i="23"/>
  <c r="Y609" i="43"/>
  <c r="X131" i="43"/>
  <c r="X132" i="43" s="1"/>
  <c r="AY1308" i="23"/>
  <c r="Y572" i="43"/>
  <c r="L516" i="43" s="1"/>
  <c r="AY159" i="23"/>
  <c r="Y600" i="43" l="1"/>
  <c r="AC55" i="27"/>
  <c r="AC84" i="27" s="1"/>
  <c r="AY215" i="23"/>
  <c r="AY210" i="23" s="1"/>
  <c r="AY199" i="23" s="1"/>
  <c r="AC81" i="27"/>
  <c r="AY1208" i="23"/>
  <c r="X385" i="43"/>
  <c r="X369" i="43"/>
  <c r="AY1396" i="23"/>
  <c r="Y571" i="43"/>
  <c r="L515" i="43" s="1"/>
  <c r="AY177" i="23"/>
  <c r="AY1387" i="23"/>
  <c r="AY1361" i="23"/>
  <c r="AY1332" i="23"/>
  <c r="AY1330" i="23" s="1"/>
  <c r="AC61" i="27" l="1"/>
  <c r="AC90" i="27" s="1"/>
  <c r="X371" i="43"/>
  <c r="AY167" i="23"/>
  <c r="Y576" i="43" s="1"/>
  <c r="AZ1393" i="23"/>
  <c r="Y583" i="43"/>
  <c r="W504" i="43" s="1"/>
  <c r="AY33" i="23"/>
  <c r="Y602" i="43"/>
  <c r="AY182" i="23"/>
  <c r="AY43" i="23"/>
  <c r="Y368" i="43" l="1"/>
  <c r="AY52" i="23"/>
  <c r="AY45" i="23"/>
  <c r="AY28" i="23" s="1"/>
  <c r="AY1307" i="23"/>
  <c r="AY1306" i="23" s="1"/>
  <c r="AY1304" i="23" s="1"/>
  <c r="Y607" i="43"/>
  <c r="AY81" i="23"/>
  <c r="AY83" i="23" s="1"/>
  <c r="AY46" i="23" l="1"/>
  <c r="AY58" i="23" s="1"/>
  <c r="AY27" i="23"/>
  <c r="AY93" i="23"/>
  <c r="AY95" i="23"/>
  <c r="AY1312" i="23"/>
  <c r="AY1310" i="23" s="1"/>
  <c r="AY1345" i="23"/>
  <c r="AY1344" i="23" s="1"/>
  <c r="AY1343" i="23" s="1"/>
  <c r="AY1353" i="23" l="1"/>
  <c r="AY1357" i="23"/>
  <c r="AY1356" i="23" s="1"/>
  <c r="AY1360" i="23" l="1"/>
  <c r="AY1379" i="23"/>
  <c r="AY1296" i="23"/>
  <c r="AY185" i="23" l="1"/>
  <c r="AY1388" i="23"/>
  <c r="AY1386" i="23" s="1"/>
  <c r="AY1301" i="23"/>
  <c r="AY1363" i="23"/>
  <c r="AY1365" i="23" s="1"/>
  <c r="AY188" i="23" l="1"/>
  <c r="AY1293" i="23"/>
  <c r="AY168" i="23" s="1"/>
  <c r="AY1380" i="23"/>
  <c r="AY1376" i="23" s="1"/>
  <c r="AY1297" i="23"/>
  <c r="AY200" i="23"/>
  <c r="Y610" i="43"/>
  <c r="AZ1288" i="23" l="1"/>
  <c r="Y577" i="43"/>
  <c r="AZ1326" i="23"/>
  <c r="AY186" i="23"/>
  <c r="AY1291" i="23"/>
  <c r="AY165" i="23" s="1"/>
  <c r="Y584" i="43"/>
  <c r="W505" i="43" s="1"/>
  <c r="X379" i="43"/>
  <c r="AY34" i="23"/>
  <c r="X378" i="43"/>
  <c r="Y612" i="43"/>
  <c r="AY109" i="23"/>
  <c r="Y611" i="43" l="1"/>
  <c r="X380" i="43"/>
  <c r="AY205" i="23"/>
  <c r="Y589" i="43" s="1"/>
  <c r="W510" i="43" s="1"/>
  <c r="AY98" i="23"/>
  <c r="AY100" i="23" s="1"/>
  <c r="AY189" i="23"/>
  <c r="Y575" i="43"/>
  <c r="AZ1315" i="23"/>
  <c r="AZ1314" i="23" s="1"/>
  <c r="AY164" i="23"/>
  <c r="AZ1286" i="23"/>
  <c r="L523" i="43" l="1"/>
  <c r="AY37" i="23"/>
  <c r="AY108" i="23"/>
  <c r="AY110" i="23"/>
  <c r="AZ1377" i="23"/>
  <c r="AZ1322" i="23"/>
  <c r="Y574" i="43"/>
  <c r="AY163" i="23"/>
  <c r="AY202" i="23"/>
  <c r="Y613" i="43"/>
  <c r="AY206" i="23"/>
  <c r="Y590" i="43" s="1"/>
  <c r="W511" i="43" s="1"/>
  <c r="AY192" i="23"/>
  <c r="AY148" i="23" s="1"/>
  <c r="AY203" i="23" l="1"/>
  <c r="Y587" i="43" s="1"/>
  <c r="W508" i="43" s="1"/>
  <c r="L520" i="43"/>
  <c r="L522" i="43"/>
  <c r="Y586" i="43"/>
  <c r="W507" i="43" s="1"/>
  <c r="AY35" i="23"/>
  <c r="AY198" i="23"/>
  <c r="Y560" i="43"/>
  <c r="L504" i="43" s="1"/>
  <c r="AY147" i="23"/>
  <c r="AZ191" i="23"/>
  <c r="AZ1480" i="23"/>
  <c r="AZ1478" i="23" s="1"/>
  <c r="AZ1305" i="23"/>
  <c r="Y573" i="43"/>
  <c r="AZ1399" i="23"/>
  <c r="AY158" i="23"/>
  <c r="Y570" i="43" s="1"/>
  <c r="L514" i="43" s="1"/>
  <c r="AY38" i="23"/>
  <c r="L519" i="43" l="1"/>
  <c r="L521" i="43"/>
  <c r="AZ286" i="23"/>
  <c r="AZ285" i="23" s="1"/>
  <c r="AZ281" i="23" s="1"/>
  <c r="AZ183" i="23"/>
  <c r="AZ136" i="23"/>
  <c r="Z551" i="43" s="1"/>
  <c r="AZ1232" i="23"/>
  <c r="AZ1275" i="23"/>
  <c r="AY196" i="23"/>
  <c r="Y582" i="43"/>
  <c r="W503" i="43" s="1"/>
  <c r="Y559" i="43"/>
  <c r="L503" i="43" s="1"/>
  <c r="AY146" i="23"/>
  <c r="Z608" i="43" l="1"/>
  <c r="Y130" i="43"/>
  <c r="AZ1233" i="23"/>
  <c r="BA1224" i="23"/>
  <c r="AY143" i="23"/>
  <c r="Y558" i="43"/>
  <c r="L502" i="43" s="1"/>
  <c r="AZ273" i="23"/>
  <c r="AZ124" i="23" l="1"/>
  <c r="Y314" i="43"/>
  <c r="AZ262" i="23"/>
  <c r="AZ1509" i="23" s="1"/>
  <c r="Z538" i="43" l="1"/>
  <c r="AZ121" i="23"/>
  <c r="Z535" i="43" l="1"/>
  <c r="AD43" i="27"/>
  <c r="AZ126" i="23"/>
  <c r="Z541" i="43" l="1"/>
  <c r="AZ132" i="23"/>
  <c r="AZ18" i="23"/>
  <c r="AD72" i="27"/>
  <c r="AD51" i="27"/>
  <c r="AD80" i="27" l="1"/>
  <c r="AZ1211" i="23"/>
  <c r="AZ19" i="23"/>
  <c r="Z547" i="43"/>
  <c r="AZ135" i="23"/>
  <c r="AZ22" i="23"/>
  <c r="Z550" i="43" l="1"/>
  <c r="AZ138" i="23"/>
  <c r="AZ171" i="23"/>
  <c r="AZ23" i="23"/>
  <c r="Z553" i="43" l="1"/>
  <c r="AZ1237" i="23"/>
  <c r="Z596" i="43"/>
  <c r="AZ211" i="23"/>
  <c r="AZ1238" i="23" l="1"/>
  <c r="AZ1243" i="23" s="1"/>
  <c r="AZ1242" i="23"/>
  <c r="AZ1244" i="23" l="1"/>
  <c r="BA1241" i="23" s="1"/>
  <c r="AZ1239" i="23"/>
  <c r="AZ1228" i="23" s="1"/>
  <c r="BA1225" i="23" l="1"/>
  <c r="AZ1249" i="23"/>
  <c r="AZ1263" i="23" s="1"/>
  <c r="AZ1247" i="23"/>
  <c r="AZ1258" i="23" s="1"/>
  <c r="AZ1257" i="23" s="1"/>
  <c r="AZ1248" i="23"/>
  <c r="AZ1265" i="23" s="1"/>
  <c r="AZ1272" i="23"/>
  <c r="Y335" i="43" l="1"/>
  <c r="AZ1264" i="23"/>
  <c r="AZ1269" i="23"/>
  <c r="AZ1262" i="23"/>
  <c r="AZ1261" i="23"/>
  <c r="AZ1273" i="23"/>
  <c r="AZ1268" i="23" l="1"/>
  <c r="AZ1328" i="23" s="1"/>
  <c r="AZ1260" i="23"/>
  <c r="AZ1298" i="23" l="1"/>
  <c r="AZ1292" i="23" s="1"/>
  <c r="AZ166" i="23" s="1"/>
  <c r="AZ1319" i="23"/>
  <c r="AZ1317" i="23" s="1"/>
  <c r="AZ1371" i="23" s="1"/>
  <c r="AZ1370" i="23" s="1"/>
  <c r="Y336" i="43"/>
  <c r="Y337" i="43" s="1"/>
  <c r="AZ1256" i="23"/>
  <c r="AZ1323" i="23" l="1"/>
  <c r="AZ1321" i="23" s="1"/>
  <c r="AZ1368" i="23" s="1"/>
  <c r="AZ1383" i="23"/>
  <c r="AZ1510" i="23"/>
  <c r="AZ1494" i="23" s="1"/>
  <c r="AZ1489" i="23" s="1"/>
  <c r="AZ216" i="23"/>
  <c r="AZ1213" i="23"/>
  <c r="AZ1277" i="23"/>
  <c r="AZ139" i="23"/>
  <c r="BA1318" i="23"/>
  <c r="BA1287" i="23"/>
  <c r="AZ1331" i="23" l="1"/>
  <c r="AZ1340" i="23"/>
  <c r="AZ1336" i="23" s="1"/>
  <c r="AZ1369" i="23" s="1"/>
  <c r="AZ1367" i="23" s="1"/>
  <c r="AZ1366" i="23" s="1"/>
  <c r="AZ1278" i="23"/>
  <c r="AZ172" i="23" s="1"/>
  <c r="AZ1280" i="23"/>
  <c r="AZ184" i="23" s="1"/>
  <c r="AZ1279" i="23"/>
  <c r="AZ181" i="23" s="1"/>
  <c r="Z606" i="43" s="1"/>
  <c r="Z554" i="43"/>
  <c r="Y446" i="43"/>
  <c r="AJ13" i="28"/>
  <c r="AZ140" i="23"/>
  <c r="AZ160" i="23"/>
  <c r="AZ1503" i="23"/>
  <c r="AZ1504" i="23" s="1"/>
  <c r="AZ1483" i="23" s="1"/>
  <c r="AZ1346" i="23" l="1"/>
  <c r="AZ1378" i="23"/>
  <c r="AZ1398" i="23"/>
  <c r="AZ1394" i="23" s="1"/>
  <c r="AZ1300" i="23"/>
  <c r="AZ1327" i="23"/>
  <c r="AZ1325" i="23" s="1"/>
  <c r="Z555" i="43"/>
  <c r="AZ24" i="23"/>
  <c r="Y131" i="43"/>
  <c r="Y132" i="43" s="1"/>
  <c r="Z609" i="43"/>
  <c r="AZ1308" i="23"/>
  <c r="Y355" i="43"/>
  <c r="AZ1212" i="23"/>
  <c r="AZ1210" i="23" s="1"/>
  <c r="AZ1209" i="23" s="1"/>
  <c r="AZ175" i="23"/>
  <c r="AD52" i="27"/>
  <c r="Z597" i="43"/>
  <c r="AZ159" i="23"/>
  <c r="Z572" i="43"/>
  <c r="Z571" i="43" l="1"/>
  <c r="AZ215" i="23"/>
  <c r="AZ210" i="23" s="1"/>
  <c r="AZ199" i="23" s="1"/>
  <c r="Z600" i="43"/>
  <c r="AD55" i="27"/>
  <c r="AD84" i="27" s="1"/>
  <c r="AZ177" i="23"/>
  <c r="AZ1208" i="23"/>
  <c r="Y385" i="43"/>
  <c r="AZ1332" i="23"/>
  <c r="AZ1330" i="23" s="1"/>
  <c r="AZ1361" i="23"/>
  <c r="AZ1387" i="23"/>
  <c r="AD81" i="27"/>
  <c r="Y369" i="43"/>
  <c r="AZ1396" i="23"/>
  <c r="AD61" i="27" l="1"/>
  <c r="AD90" i="27" s="1"/>
  <c r="Z602" i="43"/>
  <c r="AZ182" i="23"/>
  <c r="AZ43" i="23"/>
  <c r="Z583" i="43"/>
  <c r="AZ33" i="23"/>
  <c r="AZ167" i="23"/>
  <c r="Z576" i="43" s="1"/>
  <c r="Y371" i="43"/>
  <c r="BA1393" i="23"/>
  <c r="AZ52" i="23" l="1"/>
  <c r="AZ45" i="23"/>
  <c r="AZ28" i="23" s="1"/>
  <c r="Z368" i="43"/>
  <c r="AZ1307" i="23"/>
  <c r="AZ1306" i="23" s="1"/>
  <c r="AZ1304" i="23" s="1"/>
  <c r="Z607" i="43"/>
  <c r="AZ81" i="23"/>
  <c r="AZ83" i="23" s="1"/>
  <c r="AZ93" i="23" l="1"/>
  <c r="AZ95" i="23"/>
  <c r="AZ46" i="23"/>
  <c r="AZ58" i="23" s="1"/>
  <c r="AZ27" i="23"/>
  <c r="AZ1312" i="23"/>
  <c r="AZ1310" i="23" s="1"/>
  <c r="AZ1345" i="23"/>
  <c r="AZ1344" i="23" s="1"/>
  <c r="AZ1343" i="23" s="1"/>
  <c r="AZ1357" i="23" l="1"/>
  <c r="AZ1356" i="23" s="1"/>
  <c r="AZ1353" i="23"/>
  <c r="AZ1379" i="23" l="1"/>
  <c r="AZ1296" i="23"/>
  <c r="AZ1360" i="23"/>
  <c r="AZ185" i="23" l="1"/>
  <c r="AZ1388" i="23"/>
  <c r="AZ1386" i="23" s="1"/>
  <c r="AZ1301" i="23"/>
  <c r="AZ1363" i="23"/>
  <c r="AZ1365" i="23" s="1"/>
  <c r="AZ188" i="23" l="1"/>
  <c r="AZ1293" i="23"/>
  <c r="AZ168" i="23" s="1"/>
  <c r="AZ1380" i="23"/>
  <c r="AZ1376" i="23" s="1"/>
  <c r="AZ1297" i="23"/>
  <c r="Z610" i="43"/>
  <c r="AZ200" i="23"/>
  <c r="AZ34" i="23" l="1"/>
  <c r="Z584" i="43"/>
  <c r="Y379" i="43"/>
  <c r="AZ186" i="23"/>
  <c r="AZ1291" i="23"/>
  <c r="AZ165" i="23" s="1"/>
  <c r="BA1288" i="23"/>
  <c r="Z577" i="43"/>
  <c r="BA1326" i="23"/>
  <c r="AZ109" i="23"/>
  <c r="Y378" i="43"/>
  <c r="Z612" i="43"/>
  <c r="Z575" i="43" l="1"/>
  <c r="AZ164" i="23"/>
  <c r="BA1286" i="23"/>
  <c r="BA1315" i="23"/>
  <c r="BA1314" i="23" s="1"/>
  <c r="AZ205" i="23"/>
  <c r="Z589" i="43" s="1"/>
  <c r="Y380" i="43"/>
  <c r="Z611" i="43"/>
  <c r="AZ98" i="23"/>
  <c r="AZ100" i="23" s="1"/>
  <c r="AZ189" i="23"/>
  <c r="BA1377" i="23" l="1"/>
  <c r="BA1322" i="23"/>
  <c r="AZ206" i="23"/>
  <c r="Z590" i="43" s="1"/>
  <c r="Z613" i="43"/>
  <c r="AZ202" i="23"/>
  <c r="AZ192" i="23"/>
  <c r="AZ148" i="23" s="1"/>
  <c r="AZ37" i="23"/>
  <c r="Z574" i="43"/>
  <c r="AZ163" i="23"/>
  <c r="AZ110" i="23"/>
  <c r="AZ108" i="23"/>
  <c r="AZ203" i="23" l="1"/>
  <c r="Z587" i="43" s="1"/>
  <c r="AZ38" i="23"/>
  <c r="BA1399" i="23"/>
  <c r="Z573" i="43"/>
  <c r="AZ158" i="23"/>
  <c r="Z570" i="43" s="1"/>
  <c r="BA1305" i="23"/>
  <c r="Z560" i="43"/>
  <c r="BA1480" i="23"/>
  <c r="BA1478" i="23" s="1"/>
  <c r="BA191" i="23"/>
  <c r="AZ147" i="23"/>
  <c r="Z586" i="43"/>
  <c r="AZ35" i="23"/>
  <c r="AZ198" i="23"/>
  <c r="AZ196" i="23" l="1"/>
  <c r="Z582" i="43"/>
  <c r="BA136" i="23"/>
  <c r="AA551" i="43" s="1"/>
  <c r="BA286" i="23"/>
  <c r="BA285" i="23" s="1"/>
  <c r="BA281" i="23" s="1"/>
  <c r="BA1275" i="23"/>
  <c r="BA183" i="23"/>
  <c r="BA1232" i="23"/>
  <c r="AZ146" i="23"/>
  <c r="Z559" i="43"/>
  <c r="AZ143" i="23" l="1"/>
  <c r="Z558" i="43"/>
  <c r="BA1233" i="23"/>
  <c r="BB1224" i="23"/>
  <c r="Z130" i="43"/>
  <c r="AA608" i="43"/>
  <c r="BA273" i="23"/>
  <c r="BA124" i="23" l="1"/>
  <c r="Z314" i="43"/>
  <c r="BA262" i="23"/>
  <c r="BA1509" i="23" s="1"/>
  <c r="AA538" i="43" l="1"/>
  <c r="BA121" i="23"/>
  <c r="AE43" i="27" l="1"/>
  <c r="AA535" i="43"/>
  <c r="BA126" i="23"/>
  <c r="AA541" i="43" l="1"/>
  <c r="BA132" i="23"/>
  <c r="BA22" i="23" s="1"/>
  <c r="BA18" i="23"/>
  <c r="AE72" i="27"/>
  <c r="AE51" i="27"/>
  <c r="AE80" i="27" l="1"/>
  <c r="BA19" i="23"/>
  <c r="BA1211" i="23"/>
  <c r="AA547" i="43"/>
  <c r="BA135" i="23"/>
  <c r="AA550" i="43" l="1"/>
  <c r="BA138" i="23"/>
  <c r="BA171" i="23"/>
  <c r="BA23" i="23"/>
  <c r="AA553" i="43" l="1"/>
  <c r="BA1237" i="23"/>
  <c r="BA211" i="23"/>
  <c r="AA596" i="43"/>
  <c r="BA1238" i="23" l="1"/>
  <c r="BA1243" i="23" s="1"/>
  <c r="BA1242" i="23"/>
  <c r="BA1244" i="23" l="1"/>
  <c r="BB1241" i="23" s="1"/>
  <c r="BA1239" i="23"/>
  <c r="BA1228" i="23" l="1"/>
  <c r="BB1225" i="23"/>
  <c r="BA1249" i="23" l="1"/>
  <c r="BA1263" i="23" s="1"/>
  <c r="BA1247" i="23"/>
  <c r="BA1258" i="23" s="1"/>
  <c r="BA1257" i="23" s="1"/>
  <c r="BA1248" i="23"/>
  <c r="BA1265" i="23" s="1"/>
  <c r="BA1272" i="23"/>
  <c r="BA1264" i="23" l="1"/>
  <c r="BA1269" i="23"/>
  <c r="BA1262" i="23"/>
  <c r="BA1261" i="23"/>
  <c r="Z335" i="43"/>
  <c r="BA1273" i="23"/>
  <c r="BA1268" i="23" l="1"/>
  <c r="BA1328" i="23" s="1"/>
  <c r="BA1260" i="23"/>
  <c r="Z336" i="43" s="1"/>
  <c r="Z337" i="43" s="1"/>
  <c r="BA1298" i="23" l="1"/>
  <c r="BA1292" i="23" s="1"/>
  <c r="BA166" i="23" s="1"/>
  <c r="BA1319" i="23"/>
  <c r="BA1317" i="23" s="1"/>
  <c r="BA1371" i="23" s="1"/>
  <c r="BA1370" i="23" s="1"/>
  <c r="BA1256" i="23"/>
  <c r="BA139" i="23" s="1"/>
  <c r="BA1383" i="23" l="1"/>
  <c r="BA1323" i="23"/>
  <c r="BA1321" i="23" s="1"/>
  <c r="BA1340" i="23" s="1"/>
  <c r="BA1336" i="23" s="1"/>
  <c r="BA216" i="23"/>
  <c r="BA1213" i="23"/>
  <c r="BA1277" i="23"/>
  <c r="BA1280" i="23" s="1"/>
  <c r="BA184" i="23" s="1"/>
  <c r="BA1510" i="23"/>
  <c r="BA1494" i="23" s="1"/>
  <c r="BA1489" i="23" s="1"/>
  <c r="BA160" i="23" s="1"/>
  <c r="BB1318" i="23"/>
  <c r="BB1287" i="23"/>
  <c r="AA554" i="43"/>
  <c r="Z446" i="43"/>
  <c r="AK13" i="28"/>
  <c r="BA140" i="23"/>
  <c r="BA1279" i="23" l="1"/>
  <c r="BA181" i="23" s="1"/>
  <c r="AA606" i="43" s="1"/>
  <c r="BA1278" i="23"/>
  <c r="BA172" i="23" s="1"/>
  <c r="AA597" i="43" s="1"/>
  <c r="BA1368" i="23"/>
  <c r="BA1331" i="23"/>
  <c r="BA1503" i="23"/>
  <c r="BA1504" i="23" s="1"/>
  <c r="BA1483" i="23" s="1"/>
  <c r="BA175" i="23" s="1"/>
  <c r="BA1398" i="23"/>
  <c r="BA1394" i="23" s="1"/>
  <c r="BA1300" i="23"/>
  <c r="AA555" i="43"/>
  <c r="BA1327" i="23"/>
  <c r="BA1325" i="23" s="1"/>
  <c r="BA24" i="23"/>
  <c r="AA609" i="43"/>
  <c r="Z131" i="43"/>
  <c r="Z132" i="43" s="1"/>
  <c r="BA1308" i="23"/>
  <c r="BA1369" i="23"/>
  <c r="BA1346" i="23"/>
  <c r="BA1378" i="23"/>
  <c r="BA159" i="23"/>
  <c r="AA572" i="43"/>
  <c r="AE52" i="27" l="1"/>
  <c r="AE81" i="27" s="1"/>
  <c r="Z355" i="43"/>
  <c r="BA1367" i="23"/>
  <c r="BA1366" i="23" s="1"/>
  <c r="BA177" i="23"/>
  <c r="AA602" i="43" s="1"/>
  <c r="BA1212" i="23"/>
  <c r="BA1210" i="23" s="1"/>
  <c r="BA1209" i="23" s="1"/>
  <c r="BA1208" i="23" s="1"/>
  <c r="BA1387" i="23"/>
  <c r="BA1332" i="23"/>
  <c r="BA1330" i="23" s="1"/>
  <c r="BA1361" i="23"/>
  <c r="BA215" i="23"/>
  <c r="BA210" i="23" s="1"/>
  <c r="BA199" i="23" s="1"/>
  <c r="AA600" i="43"/>
  <c r="AE55" i="27"/>
  <c r="AE84" i="27" s="1"/>
  <c r="AA571" i="43"/>
  <c r="Z369" i="43"/>
  <c r="BA1396" i="23"/>
  <c r="BA43" i="23" l="1"/>
  <c r="BA45" i="23" s="1"/>
  <c r="BA28" i="23" s="1"/>
  <c r="BA182" i="23"/>
  <c r="BA1307" i="23" s="1"/>
  <c r="BA1306" i="23" s="1"/>
  <c r="BA1304" i="23" s="1"/>
  <c r="Z385" i="43"/>
  <c r="AE61" i="27"/>
  <c r="AE90" i="27" s="1"/>
  <c r="BA167" i="23"/>
  <c r="AA576" i="43" s="1"/>
  <c r="Z371" i="43"/>
  <c r="BB1393" i="23"/>
  <c r="BA33" i="23"/>
  <c r="AA583" i="43"/>
  <c r="AA607" i="43" l="1"/>
  <c r="BA81" i="23"/>
  <c r="BA83" i="23" s="1"/>
  <c r="BA95" i="23" s="1"/>
  <c r="BA52" i="23"/>
  <c r="BA1312" i="23"/>
  <c r="BA1310" i="23" s="1"/>
  <c r="BA1345" i="23"/>
  <c r="BA1344" i="23" s="1"/>
  <c r="BA1343" i="23" s="1"/>
  <c r="AA368" i="43"/>
  <c r="BA46" i="23"/>
  <c r="BA58" i="23" s="1"/>
  <c r="BA27" i="23"/>
  <c r="BA93" i="23" l="1"/>
  <c r="BA1357" i="23"/>
  <c r="BA1356" i="23" s="1"/>
  <c r="BA1353" i="23"/>
  <c r="BA1379" i="23" l="1"/>
  <c r="BA1296" i="23"/>
  <c r="BA1360" i="23"/>
  <c r="BA1363" i="23" s="1"/>
  <c r="BA1365" i="23" s="1"/>
  <c r="BA1380" i="23" l="1"/>
  <c r="BA1376" i="23" s="1"/>
  <c r="BA1297" i="23"/>
  <c r="BA186" i="23" s="1"/>
  <c r="BA1388" i="23"/>
  <c r="BA1386" i="23" s="1"/>
  <c r="BA1301" i="23"/>
  <c r="BA185" i="23"/>
  <c r="BA188" i="23" l="1"/>
  <c r="BA205" i="23" s="1"/>
  <c r="AA589" i="43" s="1"/>
  <c r="BA1293" i="23"/>
  <c r="BA168" i="23" s="1"/>
  <c r="Z380" i="43"/>
  <c r="AA611" i="43"/>
  <c r="BA1291" i="23"/>
  <c r="BA165" i="23" s="1"/>
  <c r="BA200" i="23"/>
  <c r="AA610" i="43"/>
  <c r="BA189" i="23" l="1"/>
  <c r="BA192" i="23" s="1"/>
  <c r="BA148" i="23" s="1"/>
  <c r="BA98" i="23"/>
  <c r="BA100" i="23" s="1"/>
  <c r="BA108" i="23" s="1"/>
  <c r="AA584" i="43"/>
  <c r="Z379" i="43"/>
  <c r="BA34" i="23"/>
  <c r="BA37" i="23"/>
  <c r="BB1315" i="23"/>
  <c r="BB1314" i="23" s="1"/>
  <c r="BB1286" i="23"/>
  <c r="BA164" i="23"/>
  <c r="AA575" i="43"/>
  <c r="BB1326" i="23"/>
  <c r="AA577" i="43"/>
  <c r="BB1288" i="23"/>
  <c r="Z378" i="43"/>
  <c r="BA109" i="23"/>
  <c r="AA612" i="43"/>
  <c r="BA202" i="23" l="1"/>
  <c r="BA198" i="23" s="1"/>
  <c r="BA206" i="23"/>
  <c r="AA590" i="43" s="1"/>
  <c r="BA110" i="23"/>
  <c r="AA613" i="43"/>
  <c r="AA574" i="43"/>
  <c r="BA163" i="23"/>
  <c r="BB1305" i="23"/>
  <c r="AA560" i="43"/>
  <c r="BA147" i="23"/>
  <c r="BB1480" i="23"/>
  <c r="BB1478" i="23" s="1"/>
  <c r="BB191" i="23"/>
  <c r="BB1377" i="23"/>
  <c r="BB1322" i="23"/>
  <c r="BA203" i="23" l="1"/>
  <c r="AA587" i="43" s="1"/>
  <c r="BA35" i="23"/>
  <c r="AA586" i="43"/>
  <c r="BA38" i="23"/>
  <c r="AA582" i="43"/>
  <c r="BB1232" i="23"/>
  <c r="BB1275" i="23"/>
  <c r="BB136" i="23"/>
  <c r="AB551" i="43" s="1"/>
  <c r="BB183" i="23"/>
  <c r="BB286" i="23"/>
  <c r="BB285" i="23" s="1"/>
  <c r="BB281" i="23" s="1"/>
  <c r="AA573" i="43"/>
  <c r="BB1399" i="23"/>
  <c r="BA158" i="23"/>
  <c r="AA570" i="43" s="1"/>
  <c r="AA559" i="43"/>
  <c r="BA146" i="23"/>
  <c r="BA196" i="23" l="1"/>
  <c r="AA558" i="43"/>
  <c r="BA143" i="23"/>
  <c r="BB273" i="23"/>
  <c r="BB1233" i="23"/>
  <c r="BC1224" i="23"/>
  <c r="AA130" i="43"/>
  <c r="AB608" i="43"/>
  <c r="BB124" i="23" l="1"/>
  <c r="AA314" i="43"/>
  <c r="BB262" i="23"/>
  <c r="BB1509" i="23" s="1"/>
  <c r="AB538" i="43" l="1"/>
  <c r="BB121" i="23"/>
  <c r="AF43" i="27" l="1"/>
  <c r="AB535" i="43"/>
  <c r="BB126" i="23"/>
  <c r="AB541" i="43" l="1"/>
  <c r="BB18" i="23"/>
  <c r="BB132" i="23"/>
  <c r="BB22" i="23" s="1"/>
  <c r="AF72" i="27"/>
  <c r="AF51" i="27"/>
  <c r="AF80" i="27" l="1"/>
  <c r="BB19" i="23"/>
  <c r="AB547" i="43"/>
  <c r="BB1211" i="23"/>
  <c r="BB135" i="23"/>
  <c r="AB550" i="43" l="1"/>
  <c r="BB138" i="23"/>
  <c r="BB171" i="23"/>
  <c r="BB23" i="23"/>
  <c r="BB1237" i="23" l="1"/>
  <c r="AB553" i="43"/>
  <c r="AB596" i="43"/>
  <c r="BB211" i="23"/>
  <c r="BB1242" i="23" l="1"/>
  <c r="BB1238" i="23"/>
  <c r="BB1243" i="23" s="1"/>
  <c r="BB1244" i="23" l="1"/>
  <c r="BC1241" i="23" s="1"/>
  <c r="BB1239" i="23"/>
  <c r="BB1228" i="23" l="1"/>
  <c r="BC1225" i="23"/>
  <c r="BB1249" i="23" l="1"/>
  <c r="BB1263" i="23" s="1"/>
  <c r="BB1247" i="23"/>
  <c r="BB1258" i="23" s="1"/>
  <c r="BB1257" i="23" s="1"/>
  <c r="BB1248" i="23"/>
  <c r="BB1265" i="23" s="1"/>
  <c r="BB1272" i="23"/>
  <c r="AA335" i="43" l="1"/>
  <c r="BB1269" i="23"/>
  <c r="BB1264" i="23"/>
  <c r="BB1261" i="23"/>
  <c r="BB1262" i="23"/>
  <c r="BB1273" i="23"/>
  <c r="BB1268" i="23" l="1"/>
  <c r="BB1260" i="23"/>
  <c r="BB1319" i="23" l="1"/>
  <c r="BB1317" i="23" s="1"/>
  <c r="BB1298" i="23"/>
  <c r="BB1328" i="23"/>
  <c r="AA336" i="43"/>
  <c r="AA337" i="43" s="1"/>
  <c r="BB1256" i="23"/>
  <c r="BB1292" i="23" l="1"/>
  <c r="BB166" i="23" s="1"/>
  <c r="BB1277" i="23"/>
  <c r="BB1510" i="23"/>
  <c r="BB1494" i="23" s="1"/>
  <c r="BB1489" i="23" s="1"/>
  <c r="BB139" i="23"/>
  <c r="BB216" i="23"/>
  <c r="BB1213" i="23"/>
  <c r="BB1383" i="23"/>
  <c r="BB1371" i="23"/>
  <c r="BB1370" i="23" s="1"/>
  <c r="BB1323" i="23"/>
  <c r="BB1321" i="23" s="1"/>
  <c r="BB160" i="23" l="1"/>
  <c r="BB1503" i="23"/>
  <c r="BB1504" i="23" s="1"/>
  <c r="BB1483" i="23" s="1"/>
  <c r="BB1279" i="23"/>
  <c r="BB181" i="23" s="1"/>
  <c r="AB606" i="43" s="1"/>
  <c r="BB1280" i="23"/>
  <c r="BB184" i="23" s="1"/>
  <c r="BB1278" i="23"/>
  <c r="BB172" i="23" s="1"/>
  <c r="BB1368" i="23"/>
  <c r="BB1331" i="23"/>
  <c r="BB1340" i="23"/>
  <c r="BB1336" i="23" s="1"/>
  <c r="BC1318" i="23"/>
  <c r="BC1287" i="23"/>
  <c r="AA446" i="43"/>
  <c r="AB554" i="43"/>
  <c r="AL13" i="28"/>
  <c r="BB140" i="23"/>
  <c r="BB1346" i="23" l="1"/>
  <c r="BB1378" i="23"/>
  <c r="BB1369" i="23"/>
  <c r="BB1367" i="23" s="1"/>
  <c r="BB1366" i="23" s="1"/>
  <c r="AB609" i="43"/>
  <c r="AA131" i="43"/>
  <c r="AA132" i="43" s="1"/>
  <c r="BB1308" i="23"/>
  <c r="BB1212" i="23"/>
  <c r="BB1210" i="23" s="1"/>
  <c r="BB1209" i="23" s="1"/>
  <c r="BB175" i="23"/>
  <c r="AA355" i="43"/>
  <c r="BB1398" i="23"/>
  <c r="BB1394" i="23" s="1"/>
  <c r="BB1300" i="23"/>
  <c r="BB1327" i="23"/>
  <c r="BB1325" i="23" s="1"/>
  <c r="AB555" i="43"/>
  <c r="BB24" i="23"/>
  <c r="AB597" i="43"/>
  <c r="AF52" i="27"/>
  <c r="BB159" i="23"/>
  <c r="AB572" i="43"/>
  <c r="AA385" i="43" l="1"/>
  <c r="BB1208" i="23"/>
  <c r="BB1387" i="23"/>
  <c r="BB1332" i="23"/>
  <c r="BB1330" i="23" s="1"/>
  <c r="BB1361" i="23"/>
  <c r="AB571" i="43"/>
  <c r="AA369" i="43"/>
  <c r="BB1396" i="23"/>
  <c r="AF55" i="27"/>
  <c r="AF84" i="27" s="1"/>
  <c r="BB215" i="23"/>
  <c r="BB210" i="23" s="1"/>
  <c r="BB199" i="23" s="1"/>
  <c r="AB600" i="43"/>
  <c r="BB177" i="23"/>
  <c r="AF81" i="27"/>
  <c r="AF61" i="27" l="1"/>
  <c r="AF90" i="27" s="1"/>
  <c r="AB583" i="43"/>
  <c r="BB33" i="23"/>
  <c r="AB602" i="43"/>
  <c r="BB43" i="23"/>
  <c r="BB182" i="23"/>
  <c r="BB167" i="23"/>
  <c r="AB576" i="43" s="1"/>
  <c r="BC1393" i="23"/>
  <c r="AA371" i="43"/>
  <c r="BB52" i="23" l="1"/>
  <c r="BB45" i="23"/>
  <c r="BB28" i="23" s="1"/>
  <c r="BB1307" i="23"/>
  <c r="BB1306" i="23" s="1"/>
  <c r="BB1304" i="23" s="1"/>
  <c r="AB607" i="43"/>
  <c r="BB81" i="23"/>
  <c r="BB83" i="23" s="1"/>
  <c r="AB368" i="43"/>
  <c r="BB1345" i="23" l="1"/>
  <c r="BB1344" i="23" s="1"/>
  <c r="BB1343" i="23" s="1"/>
  <c r="BB1312" i="23"/>
  <c r="BB1310" i="23" s="1"/>
  <c r="BB95" i="23"/>
  <c r="BB93" i="23"/>
  <c r="BB46" i="23"/>
  <c r="BB58" i="23" s="1"/>
  <c r="BB27" i="23"/>
  <c r="BB1353" i="23" l="1"/>
  <c r="BB1357" i="23"/>
  <c r="BB1356" i="23" s="1"/>
  <c r="BB1360" i="23" l="1"/>
  <c r="BB1379" i="23"/>
  <c r="BB1296" i="23"/>
  <c r="BB185" i="23" l="1"/>
  <c r="BB1388" i="23"/>
  <c r="BB1386" i="23" s="1"/>
  <c r="BB1301" i="23"/>
  <c r="BB1363" i="23"/>
  <c r="BB1365" i="23" s="1"/>
  <c r="BB1380" i="23" l="1"/>
  <c r="BB1376" i="23" s="1"/>
  <c r="BB1297" i="23"/>
  <c r="AB610" i="43"/>
  <c r="BB200" i="23"/>
  <c r="BB188" i="23"/>
  <c r="BB1293" i="23"/>
  <c r="BB168" i="23" s="1"/>
  <c r="AB577" i="43" l="1"/>
  <c r="BC1288" i="23"/>
  <c r="BC1326" i="23"/>
  <c r="AB612" i="43"/>
  <c r="BB109" i="23"/>
  <c r="AA378" i="43"/>
  <c r="BB186" i="23"/>
  <c r="BB1291" i="23"/>
  <c r="BB165" i="23" s="1"/>
  <c r="AA379" i="43"/>
  <c r="AB584" i="43"/>
  <c r="BB34" i="23"/>
  <c r="AB575" i="43" l="1"/>
  <c r="BB164" i="23"/>
  <c r="BC1315" i="23"/>
  <c r="BC1314" i="23" s="1"/>
  <c r="BC1286" i="23"/>
  <c r="BB205" i="23"/>
  <c r="AB589" i="43" s="1"/>
  <c r="AA380" i="43"/>
  <c r="AB611" i="43"/>
  <c r="BB189" i="23"/>
  <c r="BB98" i="23"/>
  <c r="BB100" i="23" s="1"/>
  <c r="AB613" i="43" l="1"/>
  <c r="BB202" i="23"/>
  <c r="BB206" i="23"/>
  <c r="BB192" i="23"/>
  <c r="BB148" i="23" s="1"/>
  <c r="BC1377" i="23"/>
  <c r="BC1322" i="23"/>
  <c r="BB163" i="23"/>
  <c r="AB574" i="43"/>
  <c r="BB108" i="23"/>
  <c r="BB110" i="23"/>
  <c r="BB37" i="23"/>
  <c r="BB203" i="23" l="1"/>
  <c r="AB587" i="43" s="1"/>
  <c r="AB590" i="43"/>
  <c r="BB147" i="23"/>
  <c r="BC191" i="23"/>
  <c r="BC1305" i="23"/>
  <c r="AB560" i="43"/>
  <c r="BC1480" i="23"/>
  <c r="BC1478" i="23" s="1"/>
  <c r="BB35" i="23"/>
  <c r="AB586" i="43"/>
  <c r="BB198" i="23"/>
  <c r="BC1399" i="23"/>
  <c r="AB573" i="43"/>
  <c r="BB158" i="23"/>
  <c r="AB570" i="43" s="1"/>
  <c r="BB38" i="23"/>
  <c r="BB196" i="23" l="1"/>
  <c r="AB582" i="43"/>
  <c r="BC136" i="23"/>
  <c r="AC551" i="43" s="1"/>
  <c r="I492" i="43" s="1"/>
  <c r="BC183" i="23"/>
  <c r="BC286" i="23"/>
  <c r="BC285" i="23" s="1"/>
  <c r="BC281" i="23" s="1"/>
  <c r="BC1232" i="23"/>
  <c r="BC1275" i="23"/>
  <c r="BB146" i="23"/>
  <c r="AB559" i="43"/>
  <c r="BC1233" i="23" l="1"/>
  <c r="BD1224" i="23"/>
  <c r="BC273" i="23"/>
  <c r="BB143" i="23"/>
  <c r="AB558" i="43"/>
  <c r="AC608" i="43"/>
  <c r="AB130" i="43"/>
  <c r="BC124" i="23" l="1"/>
  <c r="AB314" i="43"/>
  <c r="BC262" i="23"/>
  <c r="BC1509" i="23" s="1"/>
  <c r="AC538" i="43" l="1"/>
  <c r="I480" i="43" s="1"/>
  <c r="BC121" i="23"/>
  <c r="AC535" i="43" l="1"/>
  <c r="I477" i="43" s="1"/>
  <c r="AG43" i="27"/>
  <c r="BC126" i="23"/>
  <c r="AG72" i="27" l="1"/>
  <c r="AG51" i="27"/>
  <c r="BC18" i="23"/>
  <c r="AC541" i="43"/>
  <c r="I482" i="43" s="1"/>
  <c r="BC132" i="23"/>
  <c r="BC22" i="23" s="1"/>
  <c r="AG80" i="27" l="1"/>
  <c r="AC547" i="43"/>
  <c r="I488" i="43" s="1"/>
  <c r="BC19" i="23"/>
  <c r="BC1211" i="23"/>
  <c r="BC135" i="23"/>
  <c r="AC550" i="43" l="1"/>
  <c r="I491" i="43" s="1"/>
  <c r="BC138" i="23"/>
  <c r="BC171" i="23"/>
  <c r="BC23" i="23"/>
  <c r="AC596" i="43" l="1"/>
  <c r="BC211" i="23"/>
  <c r="AC553" i="43"/>
  <c r="I494" i="43" s="1"/>
  <c r="BC1237" i="23"/>
  <c r="BC1238" i="23" l="1"/>
  <c r="BC1243" i="23" s="1"/>
  <c r="BC1242" i="23"/>
  <c r="BC1244" i="23" l="1"/>
  <c r="BD1241" i="23" s="1"/>
  <c r="BC1239" i="23"/>
  <c r="BC1228" i="23" s="1"/>
  <c r="BD1225" i="23" l="1"/>
  <c r="BC1247" i="23"/>
  <c r="BC1258" i="23" s="1"/>
  <c r="BC1257" i="23" s="1"/>
  <c r="BC1249" i="23"/>
  <c r="BC1263" i="23" s="1"/>
  <c r="BC1248" i="23"/>
  <c r="BC1265" i="23" s="1"/>
  <c r="BC1272" i="23"/>
  <c r="BC1261" i="23" l="1"/>
  <c r="BC1262" i="23"/>
  <c r="AB335" i="43"/>
  <c r="BC1264" i="23"/>
  <c r="BC1269" i="23"/>
  <c r="BC1273" i="23"/>
  <c r="BC1268" i="23" l="1"/>
  <c r="BC1328" i="23" s="1"/>
  <c r="BC1260" i="23"/>
  <c r="BC1298" i="23" l="1"/>
  <c r="BC1292" i="23" s="1"/>
  <c r="BC166" i="23" s="1"/>
  <c r="BC1319" i="23"/>
  <c r="BC1317" i="23" s="1"/>
  <c r="BC1383" i="23" s="1"/>
  <c r="AB336" i="43"/>
  <c r="AB337" i="43" s="1"/>
  <c r="BC1256" i="23"/>
  <c r="BC1323" i="23" l="1"/>
  <c r="BC1321" i="23" s="1"/>
  <c r="BC1331" i="23" s="1"/>
  <c r="BC1371" i="23"/>
  <c r="BC1370" i="23" s="1"/>
  <c r="BC1277" i="23"/>
  <c r="BC1213" i="23"/>
  <c r="BC1510" i="23"/>
  <c r="BC1494" i="23" s="1"/>
  <c r="BC1489" i="23" s="1"/>
  <c r="BC216" i="23"/>
  <c r="BC139" i="23"/>
  <c r="BD1287" i="23"/>
  <c r="BD1318" i="23"/>
  <c r="BC1340" i="23" l="1"/>
  <c r="BC1336" i="23" s="1"/>
  <c r="BC1378" i="23" s="1"/>
  <c r="BC1368" i="23"/>
  <c r="BC160" i="23"/>
  <c r="BC1503" i="23"/>
  <c r="BC1504" i="23" s="1"/>
  <c r="BC1483" i="23" s="1"/>
  <c r="AC554" i="43"/>
  <c r="I495" i="43" s="1"/>
  <c r="AB446" i="43"/>
  <c r="AM13" i="28"/>
  <c r="BC140" i="23"/>
  <c r="BC1280" i="23"/>
  <c r="BC184" i="23" s="1"/>
  <c r="BC1279" i="23"/>
  <c r="BC181" i="23" s="1"/>
  <c r="AC606" i="43" s="1"/>
  <c r="BC1278" i="23"/>
  <c r="BC172" i="23" s="1"/>
  <c r="BC1369" i="23" l="1"/>
  <c r="BC1367" i="23" s="1"/>
  <c r="BC1366" i="23" s="1"/>
  <c r="BC1346" i="23"/>
  <c r="AC597" i="43"/>
  <c r="AG52" i="27"/>
  <c r="BC1300" i="23"/>
  <c r="AC555" i="43"/>
  <c r="I496" i="43" s="1"/>
  <c r="BC1327" i="23"/>
  <c r="BC1325" i="23" s="1"/>
  <c r="BC1398" i="23"/>
  <c r="BC1394" i="23" s="1"/>
  <c r="BC24" i="23"/>
  <c r="BC1212" i="23"/>
  <c r="BC1210" i="23" s="1"/>
  <c r="BC1209" i="23" s="1"/>
  <c r="AB355" i="43"/>
  <c r="BC175" i="23"/>
  <c r="BC177" i="23" s="1"/>
  <c r="AB131" i="43"/>
  <c r="AB132" i="43" s="1"/>
  <c r="AC609" i="43"/>
  <c r="BC1308" i="23"/>
  <c r="AC572" i="43"/>
  <c r="M516" i="43" s="1"/>
  <c r="BC159" i="23"/>
  <c r="AC602" i="43" l="1"/>
  <c r="BC182" i="23"/>
  <c r="BC43" i="23"/>
  <c r="AC571" i="43"/>
  <c r="M515" i="43" s="1"/>
  <c r="AB369" i="43"/>
  <c r="BC1396" i="23"/>
  <c r="BC215" i="23"/>
  <c r="BC210" i="23" s="1"/>
  <c r="BC199" i="23" s="1"/>
  <c r="AC600" i="43"/>
  <c r="AG55" i="27"/>
  <c r="AG84" i="27" s="1"/>
  <c r="BC1387" i="23"/>
  <c r="BC1361" i="23"/>
  <c r="BC1332" i="23"/>
  <c r="BC1330" i="23" s="1"/>
  <c r="AG81" i="27"/>
  <c r="AB385" i="43"/>
  <c r="BC1208" i="23"/>
  <c r="AG61" i="27" l="1"/>
  <c r="AG90" i="27" s="1"/>
  <c r="BC45" i="23"/>
  <c r="BC28" i="23" s="1"/>
  <c r="AB371" i="43"/>
  <c r="BC167" i="23"/>
  <c r="AC576" i="43" s="1"/>
  <c r="BD1393" i="23"/>
  <c r="AC607" i="43"/>
  <c r="BC1307" i="23"/>
  <c r="BC1306" i="23" s="1"/>
  <c r="BC1304" i="23" s="1"/>
  <c r="BC81" i="23"/>
  <c r="BC83" i="23" s="1"/>
  <c r="AC583" i="43"/>
  <c r="X504" i="43" s="1"/>
  <c r="BC33" i="23"/>
  <c r="BC52" i="23" l="1"/>
  <c r="BC1345" i="23"/>
  <c r="BC1344" i="23" s="1"/>
  <c r="BC1343" i="23" s="1"/>
  <c r="BC1312" i="23"/>
  <c r="BC1310" i="23" s="1"/>
  <c r="AC368" i="43"/>
  <c r="BC46" i="23"/>
  <c r="BC58" i="23" s="1"/>
  <c r="BC27" i="23"/>
  <c r="BC95" i="23"/>
  <c r="BC93" i="23"/>
  <c r="BC1353" i="23" l="1"/>
  <c r="BC1357" i="23"/>
  <c r="BC1356" i="23" s="1"/>
  <c r="BC1360" i="23" l="1"/>
  <c r="BC1379" i="23"/>
  <c r="BC1296" i="23"/>
  <c r="BC185" i="23" l="1"/>
  <c r="BC1301" i="23"/>
  <c r="BC1388" i="23"/>
  <c r="BC1386" i="23" s="1"/>
  <c r="BC1363" i="23"/>
  <c r="BC1365" i="23" s="1"/>
  <c r="BC188" i="23" l="1"/>
  <c r="BC1293" i="23"/>
  <c r="BC168" i="23" s="1"/>
  <c r="BC1380" i="23"/>
  <c r="BC1376" i="23" s="1"/>
  <c r="BC1297" i="23"/>
  <c r="AC610" i="43"/>
  <c r="BC200" i="23"/>
  <c r="BC186" i="23" l="1"/>
  <c r="BC1291" i="23"/>
  <c r="BC165" i="23" s="1"/>
  <c r="BD1326" i="23"/>
  <c r="BD1288" i="23"/>
  <c r="AC577" i="43"/>
  <c r="AC584" i="43"/>
  <c r="X505" i="43" s="1"/>
  <c r="BC34" i="23"/>
  <c r="AB379" i="43"/>
  <c r="AB378" i="43"/>
  <c r="AC612" i="43"/>
  <c r="BC109" i="23"/>
  <c r="M523" i="43" l="1"/>
  <c r="AC575" i="43"/>
  <c r="BD1315" i="23"/>
  <c r="BD1314" i="23" s="1"/>
  <c r="BC164" i="23"/>
  <c r="BD1286" i="23"/>
  <c r="BC205" i="23"/>
  <c r="AC589" i="43" s="1"/>
  <c r="X510" i="43" s="1"/>
  <c r="AB380" i="43"/>
  <c r="AC611" i="43"/>
  <c r="BC189" i="23"/>
  <c r="BC98" i="23"/>
  <c r="BC100" i="23" s="1"/>
  <c r="AC574" i="43" l="1"/>
  <c r="BC163" i="23"/>
  <c r="BD1377" i="23"/>
  <c r="BD1322" i="23"/>
  <c r="BC108" i="23"/>
  <c r="BC110" i="23"/>
  <c r="BC37" i="23"/>
  <c r="AC613" i="43"/>
  <c r="BC192" i="23"/>
  <c r="BC148" i="23" s="1"/>
  <c r="BC206" i="23"/>
  <c r="AC590" i="43" s="1"/>
  <c r="X511" i="43" s="1"/>
  <c r="BC202" i="23"/>
  <c r="BC203" i="23" l="1"/>
  <c r="AC587" i="43" s="1"/>
  <c r="X508" i="43" s="1"/>
  <c r="M520" i="43"/>
  <c r="M522" i="43"/>
  <c r="BC35" i="23"/>
  <c r="AC586" i="43"/>
  <c r="X507" i="43" s="1"/>
  <c r="BC198" i="23"/>
  <c r="AC573" i="43"/>
  <c r="BD1399" i="23"/>
  <c r="BC158" i="23"/>
  <c r="AC570" i="43" s="1"/>
  <c r="M514" i="43" s="1"/>
  <c r="BC147" i="23"/>
  <c r="AC560" i="43"/>
  <c r="M504" i="43" s="1"/>
  <c r="BD1480" i="23"/>
  <c r="BD1478" i="23" s="1"/>
  <c r="BD191" i="23"/>
  <c r="BD1305" i="23"/>
  <c r="BC38" i="23"/>
  <c r="M519" i="43" l="1"/>
  <c r="M521" i="43"/>
  <c r="BD286" i="23"/>
  <c r="BD285" i="23" s="1"/>
  <c r="BD281" i="23" s="1"/>
  <c r="BD1275" i="23"/>
  <c r="BD136" i="23"/>
  <c r="AD551" i="43" s="1"/>
  <c r="BD1232" i="23"/>
  <c r="BD183" i="23"/>
  <c r="AC559" i="43"/>
  <c r="M503" i="43" s="1"/>
  <c r="BC146" i="23"/>
  <c r="AC582" i="43"/>
  <c r="X503" i="43" s="1"/>
  <c r="BC196" i="23"/>
  <c r="BD1233" i="23" l="1"/>
  <c r="BE1224" i="23"/>
  <c r="AC558" i="43"/>
  <c r="M502" i="43" s="1"/>
  <c r="BC143" i="23"/>
  <c r="AD608" i="43"/>
  <c r="AC130" i="43"/>
  <c r="BD273" i="23"/>
  <c r="BD124" i="23" l="1"/>
  <c r="AC314" i="43"/>
  <c r="BD262" i="23"/>
  <c r="BD1509" i="23" s="1"/>
  <c r="AD538" i="43" l="1"/>
  <c r="BD121" i="23"/>
  <c r="AD535" i="43" l="1"/>
  <c r="AH43" i="27"/>
  <c r="BD126" i="23"/>
  <c r="BD18" i="23" l="1"/>
  <c r="AD541" i="43"/>
  <c r="BD132" i="23"/>
  <c r="AH72" i="27"/>
  <c r="AH51" i="27"/>
  <c r="BD19" i="23" l="1"/>
  <c r="AD547" i="43"/>
  <c r="BD1211" i="23"/>
  <c r="BD135" i="23"/>
  <c r="BD22" i="23"/>
  <c r="AH80" i="27"/>
  <c r="AD550" i="43" l="1"/>
  <c r="BD138" i="23"/>
  <c r="BD171" i="23"/>
  <c r="BD23" i="23"/>
  <c r="AD596" i="43" l="1"/>
  <c r="BD211" i="23"/>
  <c r="BD1237" i="23"/>
  <c r="AD553" i="43"/>
  <c r="BD1238" i="23" l="1"/>
  <c r="BD1243" i="23" s="1"/>
  <c r="BD1242" i="23"/>
  <c r="BD1244" i="23" l="1"/>
  <c r="BE1241" i="23" s="1"/>
  <c r="BD1239" i="23"/>
  <c r="BD1228" i="23" l="1"/>
  <c r="BE1225" i="23"/>
  <c r="BD1247" i="23" l="1"/>
  <c r="BD1258" i="23" s="1"/>
  <c r="BD1257" i="23" s="1"/>
  <c r="BD1249" i="23"/>
  <c r="BD1263" i="23" s="1"/>
  <c r="BD1248" i="23"/>
  <c r="BD1265" i="23" s="1"/>
  <c r="BD1272" i="23"/>
  <c r="BD1261" i="23" l="1"/>
  <c r="BD1262" i="23"/>
  <c r="AC335" i="43"/>
  <c r="BD1264" i="23"/>
  <c r="BD1269" i="23"/>
  <c r="BD1273" i="23"/>
  <c r="BD1268" i="23" l="1"/>
  <c r="BD1260" i="23"/>
  <c r="AC336" i="43" l="1"/>
  <c r="AC337" i="43" s="1"/>
  <c r="BD1256" i="23"/>
  <c r="BD1319" i="23"/>
  <c r="BD1317" i="23" s="1"/>
  <c r="BD1328" i="23"/>
  <c r="BD1298" i="23"/>
  <c r="BD1213" i="23" l="1"/>
  <c r="BD216" i="23"/>
  <c r="BD139" i="23"/>
  <c r="BD1277" i="23"/>
  <c r="BD1510" i="23"/>
  <c r="BD1494" i="23" s="1"/>
  <c r="BD1489" i="23" s="1"/>
  <c r="BD1383" i="23"/>
  <c r="BD1323" i="23"/>
  <c r="BD1321" i="23" s="1"/>
  <c r="BD1371" i="23"/>
  <c r="BD1370" i="23" s="1"/>
  <c r="BD1292" i="23"/>
  <c r="BD166" i="23" s="1"/>
  <c r="AC446" i="43" l="1"/>
  <c r="AD554" i="43"/>
  <c r="AN13" i="28"/>
  <c r="BD140" i="23"/>
  <c r="BD1279" i="23"/>
  <c r="BD181" i="23" s="1"/>
  <c r="AD606" i="43" s="1"/>
  <c r="BD1278" i="23"/>
  <c r="BD172" i="23" s="1"/>
  <c r="BD1280" i="23"/>
  <c r="BD184" i="23" s="1"/>
  <c r="BD1368" i="23"/>
  <c r="BD1340" i="23"/>
  <c r="BD1336" i="23" s="1"/>
  <c r="BD1331" i="23"/>
  <c r="BE1287" i="23"/>
  <c r="BE1318" i="23"/>
  <c r="BD160" i="23"/>
  <c r="BD1503" i="23"/>
  <c r="BD1504" i="23" s="1"/>
  <c r="BD1483" i="23" s="1"/>
  <c r="AC131" i="43" l="1"/>
  <c r="AC132" i="43" s="1"/>
  <c r="AD609" i="43"/>
  <c r="BD1308" i="23"/>
  <c r="BD1378" i="23"/>
  <c r="BD1346" i="23"/>
  <c r="BD1369" i="23"/>
  <c r="BD1367" i="23" s="1"/>
  <c r="BD1366" i="23" s="1"/>
  <c r="AC355" i="43"/>
  <c r="BD1212" i="23"/>
  <c r="BD1210" i="23" s="1"/>
  <c r="BD1209" i="23" s="1"/>
  <c r="BD175" i="23"/>
  <c r="AH52" i="27"/>
  <c r="AD597" i="43"/>
  <c r="AD572" i="43"/>
  <c r="BD159" i="23"/>
  <c r="AD555" i="43"/>
  <c r="BD1300" i="23"/>
  <c r="BD1398" i="23"/>
  <c r="BD1394" i="23" s="1"/>
  <c r="BD1327" i="23"/>
  <c r="BD1325" i="23" s="1"/>
  <c r="BD24" i="23"/>
  <c r="AC385" i="43" l="1"/>
  <c r="BD1208" i="23"/>
  <c r="AC369" i="43"/>
  <c r="BD1396" i="23"/>
  <c r="BD215" i="23"/>
  <c r="BD210" i="23" s="1"/>
  <c r="BD199" i="23" s="1"/>
  <c r="AH55" i="27"/>
  <c r="AH84" i="27" s="1"/>
  <c r="AD600" i="43"/>
  <c r="BD1332" i="23"/>
  <c r="BD1330" i="23" s="1"/>
  <c r="BD1387" i="23"/>
  <c r="BD1361" i="23"/>
  <c r="BD177" i="23"/>
  <c r="AD571" i="43"/>
  <c r="AH81" i="27"/>
  <c r="AH61" i="27" l="1"/>
  <c r="AH90" i="27" s="1"/>
  <c r="AD602" i="43"/>
  <c r="BD182" i="23"/>
  <c r="BD43" i="23"/>
  <c r="BD167" i="23"/>
  <c r="AD576" i="43" s="1"/>
  <c r="AC371" i="43"/>
  <c r="BE1393" i="23"/>
  <c r="BD33" i="23"/>
  <c r="AD583" i="43"/>
  <c r="AD368" i="43" l="1"/>
  <c r="BD1307" i="23"/>
  <c r="BD1306" i="23" s="1"/>
  <c r="BD1304" i="23" s="1"/>
  <c r="AD607" i="43"/>
  <c r="BD81" i="23"/>
  <c r="BD83" i="23" s="1"/>
  <c r="BD95" i="23" s="1"/>
  <c r="BD45" i="23"/>
  <c r="BD28" i="23" s="1"/>
  <c r="BD52" i="23"/>
  <c r="BD1345" i="23" l="1"/>
  <c r="BD1344" i="23" s="1"/>
  <c r="BD1343" i="23" s="1"/>
  <c r="BD1312" i="23"/>
  <c r="BD1310" i="23" s="1"/>
  <c r="BD93" i="23"/>
  <c r="BD46" i="23"/>
  <c r="BD58" i="23" s="1"/>
  <c r="BD27" i="23"/>
  <c r="BD1353" i="23" l="1"/>
  <c r="BD1357" i="23"/>
  <c r="BD1356" i="23" s="1"/>
  <c r="BD1360" i="23" l="1"/>
  <c r="BD1379" i="23"/>
  <c r="BD1296" i="23"/>
  <c r="BD185" i="23" l="1"/>
  <c r="BD1301" i="23"/>
  <c r="BD1388" i="23"/>
  <c r="BD1386" i="23" s="1"/>
  <c r="BD1363" i="23"/>
  <c r="BD1365" i="23" s="1"/>
  <c r="BD188" i="23" l="1"/>
  <c r="BD1293" i="23"/>
  <c r="BD168" i="23" s="1"/>
  <c r="BD1380" i="23"/>
  <c r="BD1376" i="23" s="1"/>
  <c r="BD1297" i="23"/>
  <c r="BD200" i="23"/>
  <c r="AD610" i="43"/>
  <c r="BD186" i="23" l="1"/>
  <c r="BD1291" i="23"/>
  <c r="BD165" i="23" s="1"/>
  <c r="AD577" i="43"/>
  <c r="BE1288" i="23"/>
  <c r="BE1326" i="23"/>
  <c r="BD34" i="23"/>
  <c r="AC379" i="43"/>
  <c r="AD584" i="43"/>
  <c r="AD612" i="43"/>
  <c r="BD109" i="23"/>
  <c r="AC378" i="43"/>
  <c r="AD575" i="43" l="1"/>
  <c r="BD164" i="23"/>
  <c r="BE1286" i="23"/>
  <c r="BE1315" i="23"/>
  <c r="BE1314" i="23" s="1"/>
  <c r="AD611" i="43"/>
  <c r="AC380" i="43"/>
  <c r="BD205" i="23"/>
  <c r="AD589" i="43" s="1"/>
  <c r="BD98" i="23"/>
  <c r="BD100" i="23" s="1"/>
  <c r="BD189" i="23"/>
  <c r="AD574" i="43" l="1"/>
  <c r="BD163" i="23"/>
  <c r="BD37" i="23"/>
  <c r="BE1377" i="23"/>
  <c r="BE1322" i="23"/>
  <c r="BD206" i="23"/>
  <c r="AD590" i="43" s="1"/>
  <c r="AD613" i="43"/>
  <c r="BD192" i="23"/>
  <c r="BD148" i="23" s="1"/>
  <c r="BD202" i="23"/>
  <c r="BD110" i="23"/>
  <c r="BD108" i="23"/>
  <c r="BD203" i="23" l="1"/>
  <c r="AD587" i="43" s="1"/>
  <c r="BD35" i="23"/>
  <c r="AD586" i="43"/>
  <c r="BD198" i="23"/>
  <c r="BD147" i="23"/>
  <c r="BE191" i="23"/>
  <c r="AD560" i="43"/>
  <c r="BE1480" i="23"/>
  <c r="BE1478" i="23" s="1"/>
  <c r="BE1305" i="23"/>
  <c r="AD573" i="43"/>
  <c r="BE1399" i="23"/>
  <c r="BD158" i="23"/>
  <c r="AD570" i="43" s="1"/>
  <c r="BD38" i="23"/>
  <c r="AD559" i="43" l="1"/>
  <c r="BD146" i="23"/>
  <c r="AD582" i="43"/>
  <c r="BD196" i="23"/>
  <c r="BE286" i="23"/>
  <c r="BE285" i="23" s="1"/>
  <c r="BE281" i="23" s="1"/>
  <c r="BE136" i="23"/>
  <c r="AE551" i="43" s="1"/>
  <c r="BE1275" i="23"/>
  <c r="BE1232" i="23"/>
  <c r="BE183" i="23"/>
  <c r="BE273" i="23" l="1"/>
  <c r="BD143" i="23"/>
  <c r="AD558" i="43"/>
  <c r="AD130" i="43"/>
  <c r="AE608" i="43"/>
  <c r="BE1233" i="23"/>
  <c r="BF1224" i="23"/>
  <c r="BE124" i="23" l="1"/>
  <c r="AD314" i="43"/>
  <c r="BE262" i="23"/>
  <c r="BE1509" i="23" s="1"/>
  <c r="AE538" i="43" l="1"/>
  <c r="BE121" i="23"/>
  <c r="AE535" i="43" l="1"/>
  <c r="AI43" i="27"/>
  <c r="BE126" i="23"/>
  <c r="AI72" i="27" l="1"/>
  <c r="AI51" i="27"/>
  <c r="AE541" i="43"/>
  <c r="BE18" i="23"/>
  <c r="BE132" i="23"/>
  <c r="BE1211" i="23" l="1"/>
  <c r="AE547" i="43"/>
  <c r="BE19" i="23"/>
  <c r="BE135" i="23"/>
  <c r="BE22" i="23"/>
  <c r="AI80" i="27"/>
  <c r="BE138" i="23" l="1"/>
  <c r="AE550" i="43"/>
  <c r="BE171" i="23"/>
  <c r="BE23" i="23"/>
  <c r="AE596" i="43" l="1"/>
  <c r="BE211" i="23"/>
  <c r="AE553" i="43"/>
  <c r="BE1237" i="23"/>
  <c r="BE1242" i="23" l="1"/>
  <c r="BE1238" i="23"/>
  <c r="BE1243" i="23" s="1"/>
  <c r="BE1239" i="23" l="1"/>
  <c r="BE1228" i="23" s="1"/>
  <c r="BE1244" i="23"/>
  <c r="BF1241" i="23" s="1"/>
  <c r="BF1225" i="23" l="1"/>
  <c r="BE1247" i="23"/>
  <c r="BE1258" i="23" s="1"/>
  <c r="BE1257" i="23" s="1"/>
  <c r="BE1248" i="23"/>
  <c r="BE1265" i="23" s="1"/>
  <c r="BE1249" i="23"/>
  <c r="BE1263" i="23" s="1"/>
  <c r="BE1272" i="23"/>
  <c r="BE1261" i="23" l="1"/>
  <c r="BE1262" i="23"/>
  <c r="BE1273" i="23"/>
  <c r="BE1264" i="23"/>
  <c r="BE1269" i="23"/>
  <c r="AD335" i="43"/>
  <c r="BE1268" i="23" l="1"/>
  <c r="BE1319" i="23" s="1"/>
  <c r="BE1317" i="23" s="1"/>
  <c r="BE1260" i="23"/>
  <c r="BE1298" i="23" l="1"/>
  <c r="BE1292" i="23" s="1"/>
  <c r="BE166" i="23" s="1"/>
  <c r="BE1328" i="23"/>
  <c r="AD336" i="43"/>
  <c r="AD337" i="43" s="1"/>
  <c r="BE1256" i="23"/>
  <c r="BE1371" i="23"/>
  <c r="BE1370" i="23" s="1"/>
  <c r="BE1323" i="23"/>
  <c r="BE1321" i="23" s="1"/>
  <c r="BE1383" i="23"/>
  <c r="BF1318" i="23" l="1"/>
  <c r="BF1287" i="23"/>
  <c r="BE1331" i="23"/>
  <c r="BE1340" i="23"/>
  <c r="BE1336" i="23" s="1"/>
  <c r="BE1368" i="23"/>
  <c r="BE216" i="23"/>
  <c r="BE139" i="23"/>
  <c r="BE1510" i="23"/>
  <c r="BE1494" i="23" s="1"/>
  <c r="BE1489" i="23" s="1"/>
  <c r="BE1277" i="23"/>
  <c r="BE1213" i="23"/>
  <c r="AE554" i="43" l="1"/>
  <c r="AD446" i="43"/>
  <c r="AO13" i="28"/>
  <c r="BE140" i="23"/>
  <c r="BE1346" i="23"/>
  <c r="BE1378" i="23"/>
  <c r="BE1369" i="23"/>
  <c r="BE1367" i="23" s="1"/>
  <c r="BE1366" i="23" s="1"/>
  <c r="BE160" i="23"/>
  <c r="BE1503" i="23"/>
  <c r="BE1504" i="23" s="1"/>
  <c r="BE1483" i="23" s="1"/>
  <c r="BE1278" i="23"/>
  <c r="BE172" i="23" s="1"/>
  <c r="BE1280" i="23"/>
  <c r="BE184" i="23" s="1"/>
  <c r="BE1279" i="23"/>
  <c r="BE181" i="23" s="1"/>
  <c r="AE606" i="43" s="1"/>
  <c r="AE572" i="43" l="1"/>
  <c r="BE159" i="23"/>
  <c r="AD131" i="43"/>
  <c r="AD132" i="43" s="1"/>
  <c r="AE609" i="43"/>
  <c r="BE1308" i="23"/>
  <c r="AI52" i="27"/>
  <c r="AE597" i="43"/>
  <c r="AD355" i="43"/>
  <c r="BE175" i="23"/>
  <c r="BE1212" i="23"/>
  <c r="BE1210" i="23" s="1"/>
  <c r="BE1209" i="23" s="1"/>
  <c r="AE555" i="43"/>
  <c r="BE1398" i="23"/>
  <c r="BE1394" i="23" s="1"/>
  <c r="BE1300" i="23"/>
  <c r="BE1327" i="23"/>
  <c r="BE1325" i="23" s="1"/>
  <c r="BE24" i="23"/>
  <c r="AD385" i="43" l="1"/>
  <c r="BE1208" i="23"/>
  <c r="AI55" i="27"/>
  <c r="AI84" i="27" s="1"/>
  <c r="AE600" i="43"/>
  <c r="BE215" i="23"/>
  <c r="BE210" i="23" s="1"/>
  <c r="BE199" i="23" s="1"/>
  <c r="AI81" i="27"/>
  <c r="AD369" i="43"/>
  <c r="BE1396" i="23"/>
  <c r="AE571" i="43"/>
  <c r="BE1387" i="23"/>
  <c r="BE1332" i="23"/>
  <c r="BE1330" i="23" s="1"/>
  <c r="BE1361" i="23"/>
  <c r="BE177" i="23"/>
  <c r="AI61" i="27" l="1"/>
  <c r="AI90" i="27" s="1"/>
  <c r="AD371" i="43"/>
  <c r="BF1393" i="23"/>
  <c r="BE167" i="23"/>
  <c r="AE576" i="43" s="1"/>
  <c r="AE602" i="43"/>
  <c r="BE182" i="23"/>
  <c r="BE43" i="23"/>
  <c r="BE33" i="23"/>
  <c r="AE583" i="43"/>
  <c r="BE52" i="23" l="1"/>
  <c r="BE45" i="23"/>
  <c r="BE28" i="23" s="1"/>
  <c r="AE368" i="43"/>
  <c r="AE607" i="43"/>
  <c r="BE1307" i="23"/>
  <c r="BE1306" i="23" s="1"/>
  <c r="BE1304" i="23" s="1"/>
  <c r="BE81" i="23"/>
  <c r="BE83" i="23" s="1"/>
  <c r="BE1312" i="23" l="1"/>
  <c r="BE1310" i="23" s="1"/>
  <c r="BE1345" i="23"/>
  <c r="BE1344" i="23" s="1"/>
  <c r="BE1343" i="23" s="1"/>
  <c r="BE27" i="23"/>
  <c r="BE46" i="23"/>
  <c r="BE58" i="23" s="1"/>
  <c r="BE93" i="23"/>
  <c r="BE95" i="23"/>
  <c r="BE1353" i="23" l="1"/>
  <c r="BE1357" i="23"/>
  <c r="BE1356" i="23" s="1"/>
  <c r="BE1360" i="23" l="1"/>
  <c r="BE1379" i="23"/>
  <c r="BE1296" i="23"/>
  <c r="BE185" i="23" l="1"/>
  <c r="BE1301" i="23"/>
  <c r="BE1388" i="23"/>
  <c r="BE1386" i="23" s="1"/>
  <c r="BE1363" i="23"/>
  <c r="BE1365" i="23" s="1"/>
  <c r="BE188" i="23" l="1"/>
  <c r="BE1293" i="23"/>
  <c r="BE168" i="23" s="1"/>
  <c r="BE1380" i="23"/>
  <c r="BE1376" i="23" s="1"/>
  <c r="BE1297" i="23"/>
  <c r="AE610" i="43"/>
  <c r="BE200" i="23"/>
  <c r="BF1288" i="23" l="1"/>
  <c r="BF1326" i="23"/>
  <c r="AE577" i="43"/>
  <c r="BE186" i="23"/>
  <c r="BE1291" i="23"/>
  <c r="BE165" i="23" s="1"/>
  <c r="AE584" i="43"/>
  <c r="BE34" i="23"/>
  <c r="AD379" i="43"/>
  <c r="BE109" i="23"/>
  <c r="AD378" i="43"/>
  <c r="AE612" i="43"/>
  <c r="BE205" i="23" l="1"/>
  <c r="AE589" i="43" s="1"/>
  <c r="AE611" i="43"/>
  <c r="AD380" i="43"/>
  <c r="BE98" i="23"/>
  <c r="BE100" i="23" s="1"/>
  <c r="BE189" i="23"/>
  <c r="AE575" i="43"/>
  <c r="BF1315" i="23"/>
  <c r="BF1314" i="23" s="1"/>
  <c r="BF1286" i="23"/>
  <c r="BE164" i="23"/>
  <c r="BF1377" i="23" l="1"/>
  <c r="BF1322" i="23"/>
  <c r="BE110" i="23"/>
  <c r="BE108" i="23"/>
  <c r="BE163" i="23"/>
  <c r="AE574" i="43"/>
  <c r="BE202" i="23"/>
  <c r="BE206" i="23"/>
  <c r="AE590" i="43" s="1"/>
  <c r="BE192" i="23"/>
  <c r="BE148" i="23" s="1"/>
  <c r="AE613" i="43"/>
  <c r="BE37" i="23"/>
  <c r="BE203" i="23" l="1"/>
  <c r="AE587" i="43" s="1"/>
  <c r="BF1399" i="23"/>
  <c r="AE573" i="43"/>
  <c r="BE158" i="23"/>
  <c r="AE570" i="43" s="1"/>
  <c r="BF191" i="23"/>
  <c r="BF1305" i="23"/>
  <c r="AE560" i="43"/>
  <c r="BF1480" i="23"/>
  <c r="BF1478" i="23" s="1"/>
  <c r="BE147" i="23"/>
  <c r="BE38" i="23"/>
  <c r="AE586" i="43"/>
  <c r="BE35" i="23"/>
  <c r="BE198" i="23"/>
  <c r="BE196" i="23" l="1"/>
  <c r="AE582" i="43"/>
  <c r="BE146" i="23"/>
  <c r="AE559" i="43"/>
  <c r="BF183" i="23"/>
  <c r="BF1232" i="23"/>
  <c r="BF286" i="23"/>
  <c r="BF285" i="23" s="1"/>
  <c r="BF281" i="23" s="1"/>
  <c r="BF136" i="23"/>
  <c r="AF551" i="43" s="1"/>
  <c r="BF1275" i="23"/>
  <c r="BF273" i="23" l="1"/>
  <c r="BE143" i="23"/>
  <c r="AE558" i="43"/>
  <c r="BF1233" i="23"/>
  <c r="BG1224" i="23"/>
  <c r="AF608" i="43"/>
  <c r="AE130" i="43"/>
  <c r="AE314" i="43" l="1"/>
  <c r="BF124" i="23"/>
  <c r="BF262" i="23"/>
  <c r="BF1509" i="23" s="1"/>
  <c r="AF538" i="43" l="1"/>
  <c r="BF121" i="23"/>
  <c r="AJ43" i="27" l="1"/>
  <c r="AF535" i="43"/>
  <c r="BF126" i="23"/>
  <c r="BF18" i="23" l="1"/>
  <c r="AF541" i="43"/>
  <c r="BF132" i="23"/>
  <c r="AJ72" i="27"/>
  <c r="AJ51" i="27"/>
  <c r="AJ80" i="27" l="1"/>
  <c r="BF19" i="23"/>
  <c r="BF1211" i="23"/>
  <c r="AF547" i="43"/>
  <c r="BF135" i="23"/>
  <c r="BF22" i="23"/>
  <c r="AF550" i="43" l="1"/>
  <c r="BF138" i="23"/>
  <c r="BF171" i="23"/>
  <c r="BF23" i="23"/>
  <c r="BF1237" i="23" l="1"/>
  <c r="AF553" i="43"/>
  <c r="AF596" i="43"/>
  <c r="BF211" i="23"/>
  <c r="BF1238" i="23" l="1"/>
  <c r="BF1243" i="23" s="1"/>
  <c r="BF1242" i="23"/>
  <c r="BF1239" i="23" l="1"/>
  <c r="BF1244" i="23"/>
  <c r="BG1241" i="23" s="1"/>
  <c r="BF1228" i="23" l="1"/>
  <c r="BG1225" i="23"/>
  <c r="BF1247" i="23" l="1"/>
  <c r="BF1258" i="23" s="1"/>
  <c r="BF1257" i="23" s="1"/>
  <c r="BF1248" i="23"/>
  <c r="BF1265" i="23" s="1"/>
  <c r="BF1249" i="23"/>
  <c r="BF1263" i="23" s="1"/>
  <c r="BF1272" i="23"/>
  <c r="BF1273" i="23" l="1"/>
  <c r="BF1261" i="23"/>
  <c r="BF1262" i="23"/>
  <c r="BF1264" i="23"/>
  <c r="BF1269" i="23"/>
  <c r="AE335" i="43"/>
  <c r="BF1268" i="23" l="1"/>
  <c r="BF1328" i="23" s="1"/>
  <c r="BF1260" i="23"/>
  <c r="BF1319" i="23" l="1"/>
  <c r="BF1317" i="23" s="1"/>
  <c r="BF1371" i="23" s="1"/>
  <c r="BF1370" i="23" s="1"/>
  <c r="BF1298" i="23"/>
  <c r="BF1292" i="23" s="1"/>
  <c r="BF166" i="23" s="1"/>
  <c r="AE336" i="43"/>
  <c r="AE337" i="43" s="1"/>
  <c r="BF1256" i="23"/>
  <c r="BF1383" i="23" l="1"/>
  <c r="BF1323" i="23"/>
  <c r="BF1321" i="23" s="1"/>
  <c r="BF1331" i="23" s="1"/>
  <c r="BF139" i="23"/>
  <c r="BF1277" i="23"/>
  <c r="BF1213" i="23"/>
  <c r="BF216" i="23"/>
  <c r="BF1510" i="23"/>
  <c r="BF1494" i="23" s="1"/>
  <c r="BF1489" i="23" s="1"/>
  <c r="BG1318" i="23"/>
  <c r="BG1287" i="23"/>
  <c r="BF1340" i="23" l="1"/>
  <c r="BF1336" i="23" s="1"/>
  <c r="BF1369" i="23" s="1"/>
  <c r="BF1368" i="23"/>
  <c r="BF1280" i="23"/>
  <c r="BF184" i="23" s="1"/>
  <c r="BF1279" i="23"/>
  <c r="BF181" i="23" s="1"/>
  <c r="AF606" i="43" s="1"/>
  <c r="BF1278" i="23"/>
  <c r="BF172" i="23" s="1"/>
  <c r="BF160" i="23"/>
  <c r="BF1503" i="23"/>
  <c r="BF1504" i="23" s="1"/>
  <c r="BF1483" i="23" s="1"/>
  <c r="AE446" i="43"/>
  <c r="AF554" i="43"/>
  <c r="AP13" i="28"/>
  <c r="BF140" i="23"/>
  <c r="BF1367" i="23" l="1"/>
  <c r="BF1366" i="23" s="1"/>
  <c r="BF1346" i="23"/>
  <c r="BF1378" i="23"/>
  <c r="BF159" i="23"/>
  <c r="AF572" i="43"/>
  <c r="AF609" i="43"/>
  <c r="AE131" i="43"/>
  <c r="AE132" i="43" s="1"/>
  <c r="BF1308" i="23"/>
  <c r="BF1300" i="23"/>
  <c r="BF1327" i="23"/>
  <c r="BF1325" i="23" s="1"/>
  <c r="AF555" i="43"/>
  <c r="BF1398" i="23"/>
  <c r="BF1394" i="23" s="1"/>
  <c r="BF24" i="23"/>
  <c r="AF597" i="43"/>
  <c r="AJ52" i="27"/>
  <c r="AE355" i="43"/>
  <c r="BF1212" i="23"/>
  <c r="BF1210" i="23" s="1"/>
  <c r="BF1209" i="23" s="1"/>
  <c r="BF175" i="23"/>
  <c r="BF177" i="23" s="1"/>
  <c r="BF1387" i="23" l="1"/>
  <c r="BF1332" i="23"/>
  <c r="BF1330" i="23" s="1"/>
  <c r="BF1361" i="23"/>
  <c r="AE369" i="43"/>
  <c r="BF1396" i="23"/>
  <c r="BF1208" i="23"/>
  <c r="AE385" i="43"/>
  <c r="BF182" i="23"/>
  <c r="AF602" i="43"/>
  <c r="BF43" i="23"/>
  <c r="AF600" i="43"/>
  <c r="AJ55" i="27"/>
  <c r="AJ84" i="27" s="1"/>
  <c r="BF215" i="23"/>
  <c r="BF210" i="23" s="1"/>
  <c r="BF199" i="23" s="1"/>
  <c r="AJ81" i="27"/>
  <c r="AF571" i="43"/>
  <c r="AJ61" i="27" l="1"/>
  <c r="AJ90" i="27" s="1"/>
  <c r="BF45" i="23"/>
  <c r="BF28" i="23" s="1"/>
  <c r="BF33" i="23"/>
  <c r="AF583" i="43"/>
  <c r="BF167" i="23"/>
  <c r="AF576" i="43" s="1"/>
  <c r="BG1393" i="23"/>
  <c r="AE371" i="43"/>
  <c r="BF1307" i="23"/>
  <c r="BF1306" i="23" s="1"/>
  <c r="BF1304" i="23" s="1"/>
  <c r="AF607" i="43"/>
  <c r="BF81" i="23"/>
  <c r="BF83" i="23" s="1"/>
  <c r="BF52" i="23" l="1"/>
  <c r="BF95" i="23"/>
  <c r="BF93" i="23"/>
  <c r="BF46" i="23"/>
  <c r="BF58" i="23" s="1"/>
  <c r="BF27" i="23"/>
  <c r="BF1312" i="23"/>
  <c r="BF1310" i="23" s="1"/>
  <c r="BF1345" i="23"/>
  <c r="BF1344" i="23" s="1"/>
  <c r="BF1343" i="23" s="1"/>
  <c r="AF368" i="43"/>
  <c r="BF1353" i="23" l="1"/>
  <c r="BF1357" i="23"/>
  <c r="BF1356" i="23" s="1"/>
  <c r="BF1360" i="23" l="1"/>
  <c r="BF1379" i="23"/>
  <c r="BF1296" i="23"/>
  <c r="BF185" i="23" l="1"/>
  <c r="BF1301" i="23"/>
  <c r="BF1388" i="23"/>
  <c r="BF1386" i="23" s="1"/>
  <c r="BF1363" i="23"/>
  <c r="BF1365" i="23" s="1"/>
  <c r="BF188" i="23" l="1"/>
  <c r="BF1293" i="23"/>
  <c r="BF168" i="23" s="1"/>
  <c r="BF1380" i="23"/>
  <c r="BF1376" i="23" s="1"/>
  <c r="BF1297" i="23"/>
  <c r="AF610" i="43"/>
  <c r="BF200" i="23"/>
  <c r="BG1288" i="23" l="1"/>
  <c r="AF577" i="43"/>
  <c r="BG1326" i="23"/>
  <c r="BF186" i="23"/>
  <c r="BF1291" i="23"/>
  <c r="BF165" i="23" s="1"/>
  <c r="AF584" i="43"/>
  <c r="AE379" i="43"/>
  <c r="BF34" i="23"/>
  <c r="BF109" i="23"/>
  <c r="AE378" i="43"/>
  <c r="AF612" i="43"/>
  <c r="BF205" i="23" l="1"/>
  <c r="AF589" i="43" s="1"/>
  <c r="AF611" i="43"/>
  <c r="AE380" i="43"/>
  <c r="BF98" i="23"/>
  <c r="BF100" i="23" s="1"/>
  <c r="BF189" i="23"/>
  <c r="BF164" i="23"/>
  <c r="AF575" i="43"/>
  <c r="BG1286" i="23"/>
  <c r="BG1315" i="23"/>
  <c r="BG1314" i="23" s="1"/>
  <c r="BF110" i="23" l="1"/>
  <c r="BF108" i="23"/>
  <c r="BF163" i="23"/>
  <c r="AF574" i="43"/>
  <c r="BG1377" i="23"/>
  <c r="BG1322" i="23"/>
  <c r="BF202" i="23"/>
  <c r="BF206" i="23"/>
  <c r="AF590" i="43" s="1"/>
  <c r="AF613" i="43"/>
  <c r="BF192" i="23"/>
  <c r="BF148" i="23" s="1"/>
  <c r="BF37" i="23"/>
  <c r="BF203" i="23" l="1"/>
  <c r="AF587" i="43" s="1"/>
  <c r="BF147" i="23"/>
  <c r="AF560" i="43"/>
  <c r="BG191" i="23"/>
  <c r="BG1480" i="23"/>
  <c r="BG1478" i="23" s="1"/>
  <c r="BG1305" i="23"/>
  <c r="BF38" i="23"/>
  <c r="BF35" i="23"/>
  <c r="AF586" i="43"/>
  <c r="BF198" i="23"/>
  <c r="BG1399" i="23"/>
  <c r="AF573" i="43"/>
  <c r="BF158" i="23"/>
  <c r="AF570" i="43" s="1"/>
  <c r="BG136" i="23" l="1"/>
  <c r="AG551" i="43" s="1"/>
  <c r="J492" i="43" s="1"/>
  <c r="BG286" i="23"/>
  <c r="BG285" i="23" s="1"/>
  <c r="BG281" i="23" s="1"/>
  <c r="BG1275" i="23"/>
  <c r="BG183" i="23"/>
  <c r="BG1232" i="23"/>
  <c r="AF582" i="43"/>
  <c r="BF196" i="23"/>
  <c r="AF559" i="43"/>
  <c r="BF146" i="23"/>
  <c r="BG1233" i="23" l="1"/>
  <c r="BH1224" i="23"/>
  <c r="AF130" i="43"/>
  <c r="AG608" i="43"/>
  <c r="AF558" i="43"/>
  <c r="BF143" i="23"/>
  <c r="BG273" i="23"/>
  <c r="AF314" i="43" l="1"/>
  <c r="BG124" i="23"/>
  <c r="BG262" i="23"/>
  <c r="BG1509" i="23" s="1"/>
  <c r="AG538" i="43" l="1"/>
  <c r="J480" i="43" s="1"/>
  <c r="BG121" i="23"/>
  <c r="AK43" i="27" l="1"/>
  <c r="AG535" i="43"/>
  <c r="J477" i="43" s="1"/>
  <c r="BG126" i="23"/>
  <c r="AG541" i="43" l="1"/>
  <c r="J482" i="43" s="1"/>
  <c r="BG18" i="23"/>
  <c r="BG132" i="23"/>
  <c r="AK72" i="27"/>
  <c r="AK51" i="27"/>
  <c r="AK80" i="27" l="1"/>
  <c r="BG1211" i="23"/>
  <c r="BG19" i="23"/>
  <c r="AG547" i="43"/>
  <c r="J488" i="43" s="1"/>
  <c r="BG135" i="23"/>
  <c r="BG22" i="23"/>
  <c r="AG550" i="43" l="1"/>
  <c r="J491" i="43" s="1"/>
  <c r="BG138" i="23"/>
  <c r="BG171" i="23"/>
  <c r="BG23" i="23"/>
  <c r="AG596" i="43" l="1"/>
  <c r="BG211" i="23"/>
  <c r="AG553" i="43"/>
  <c r="J494" i="43" s="1"/>
  <c r="BG1237" i="23"/>
  <c r="BG1238" i="23" l="1"/>
  <c r="BG1243" i="23" s="1"/>
  <c r="BG1242" i="23"/>
  <c r="BG1239" i="23" l="1"/>
  <c r="BG1244" i="23"/>
  <c r="BH1241" i="23" s="1"/>
  <c r="BG1228" i="23" l="1"/>
  <c r="BH1225" i="23"/>
  <c r="BG1249" i="23" l="1"/>
  <c r="BG1263" i="23" s="1"/>
  <c r="BG1247" i="23"/>
  <c r="BG1258" i="23" s="1"/>
  <c r="BG1257" i="23" s="1"/>
  <c r="BG1248" i="23"/>
  <c r="BG1265" i="23" s="1"/>
  <c r="BG1272" i="23"/>
  <c r="BG1273" i="23" l="1"/>
  <c r="BG1264" i="23"/>
  <c r="BG1269" i="23"/>
  <c r="AF335" i="43"/>
  <c r="BG1261" i="23"/>
  <c r="BG1262" i="23"/>
  <c r="BG1268" i="23" l="1"/>
  <c r="BG1319" i="23" s="1"/>
  <c r="BG1317" i="23" s="1"/>
  <c r="BG1260" i="23"/>
  <c r="BG1328" i="23" l="1"/>
  <c r="BG1298" i="23"/>
  <c r="BG1292" i="23" s="1"/>
  <c r="BG166" i="23" s="1"/>
  <c r="BG1323" i="23"/>
  <c r="BG1321" i="23" s="1"/>
  <c r="BG1371" i="23"/>
  <c r="BG1370" i="23" s="1"/>
  <c r="BG1383" i="23"/>
  <c r="AF336" i="43"/>
  <c r="AF337" i="43" s="1"/>
  <c r="BG1256" i="23"/>
  <c r="BG1213" i="23" l="1"/>
  <c r="BG139" i="23"/>
  <c r="BG1510" i="23"/>
  <c r="BG1494" i="23" s="1"/>
  <c r="BG1489" i="23" s="1"/>
  <c r="BG1277" i="23"/>
  <c r="BG216" i="23"/>
  <c r="BG1368" i="23"/>
  <c r="BG1331" i="23"/>
  <c r="BG1340" i="23"/>
  <c r="BG1336" i="23" s="1"/>
  <c r="BH1318" i="23"/>
  <c r="BH1287" i="23"/>
  <c r="BG1346" i="23" l="1"/>
  <c r="BG1369" i="23"/>
  <c r="BG1367" i="23" s="1"/>
  <c r="BG1366" i="23" s="1"/>
  <c r="BG1378" i="23"/>
  <c r="BG1279" i="23"/>
  <c r="BG181" i="23" s="1"/>
  <c r="AG606" i="43" s="1"/>
  <c r="BG1280" i="23"/>
  <c r="BG184" i="23" s="1"/>
  <c r="BG1278" i="23"/>
  <c r="BG172" i="23" s="1"/>
  <c r="BG160" i="23"/>
  <c r="BG1503" i="23"/>
  <c r="BG1504" i="23" s="1"/>
  <c r="BG1483" i="23" s="1"/>
  <c r="AG554" i="43"/>
  <c r="J495" i="43" s="1"/>
  <c r="AF446" i="43"/>
  <c r="AQ13" i="28"/>
  <c r="BG140" i="23"/>
  <c r="BG159" i="23" l="1"/>
  <c r="AG572" i="43"/>
  <c r="N516" i="43" s="1"/>
  <c r="AG597" i="43"/>
  <c r="AK52" i="27"/>
  <c r="BG1398" i="23"/>
  <c r="BG1394" i="23" s="1"/>
  <c r="AG555" i="43"/>
  <c r="J496" i="43" s="1"/>
  <c r="BG1327" i="23"/>
  <c r="BG1325" i="23" s="1"/>
  <c r="BG1300" i="23"/>
  <c r="BG24" i="23"/>
  <c r="AF131" i="43"/>
  <c r="AF132" i="43" s="1"/>
  <c r="AG609" i="43"/>
  <c r="BG1308" i="23"/>
  <c r="BG1212" i="23"/>
  <c r="BG1210" i="23" s="1"/>
  <c r="BG1209" i="23" s="1"/>
  <c r="AF355" i="43"/>
  <c r="BG175" i="23"/>
  <c r="AK81" i="27" l="1"/>
  <c r="BG1208" i="23"/>
  <c r="AF385" i="43"/>
  <c r="D520" i="43"/>
  <c r="AF369" i="43"/>
  <c r="BG1396" i="23"/>
  <c r="AG600" i="43"/>
  <c r="BG215" i="23"/>
  <c r="BG210" i="23" s="1"/>
  <c r="BG199" i="23" s="1"/>
  <c r="AK55" i="27"/>
  <c r="AK84" i="27" s="1"/>
  <c r="BG1387" i="23"/>
  <c r="BG1361" i="23"/>
  <c r="BG1332" i="23"/>
  <c r="BG1330" i="23" s="1"/>
  <c r="BG177" i="23"/>
  <c r="AG571" i="43"/>
  <c r="N515" i="43" s="1"/>
  <c r="AG602" i="43" l="1"/>
  <c r="BG182" i="23"/>
  <c r="BG43" i="23"/>
  <c r="BG167" i="23"/>
  <c r="AG576" i="43" s="1"/>
  <c r="BH1393" i="23"/>
  <c r="AF371" i="43"/>
  <c r="AG583" i="43"/>
  <c r="Y504" i="43" s="1"/>
  <c r="BG33" i="23"/>
  <c r="AK61" i="27"/>
  <c r="AK90" i="27" s="1"/>
  <c r="BG52" i="23" l="1"/>
  <c r="BG45" i="23"/>
  <c r="BG28" i="23" s="1"/>
  <c r="AG368" i="43"/>
  <c r="BG1307" i="23"/>
  <c r="BG1306" i="23" s="1"/>
  <c r="BG1304" i="23" s="1"/>
  <c r="BG81" i="23"/>
  <c r="BG83" i="23" s="1"/>
  <c r="AG607" i="43"/>
  <c r="BG1312" i="23" l="1"/>
  <c r="BG1310" i="23" s="1"/>
  <c r="BG1345" i="23"/>
  <c r="BG1344" i="23" s="1"/>
  <c r="BG1343" i="23" s="1"/>
  <c r="BG93" i="23"/>
  <c r="BG95" i="23"/>
  <c r="BG46" i="23"/>
  <c r="BG58" i="23" s="1"/>
  <c r="BG27" i="23"/>
  <c r="BG1353" i="23" l="1"/>
  <c r="BG1357" i="23"/>
  <c r="BG1356" i="23" s="1"/>
  <c r="BG1360" i="23" l="1"/>
  <c r="BG1379" i="23"/>
  <c r="BG1296" i="23"/>
  <c r="BG1301" i="23" l="1"/>
  <c r="BG1388" i="23"/>
  <c r="BG1386" i="23" s="1"/>
  <c r="BG185" i="23"/>
  <c r="BG1363" i="23"/>
  <c r="BG1365" i="23" s="1"/>
  <c r="BG200" i="23" l="1"/>
  <c r="AG610" i="43"/>
  <c r="BG1297" i="23"/>
  <c r="BG1380" i="23"/>
  <c r="BG1376" i="23" s="1"/>
  <c r="BG188" i="23"/>
  <c r="BG1293" i="23"/>
  <c r="BG168" i="23" s="1"/>
  <c r="AG577" i="43" l="1"/>
  <c r="BH1326" i="23"/>
  <c r="BH1288" i="23"/>
  <c r="AG612" i="43"/>
  <c r="AF378" i="43"/>
  <c r="BG109" i="23"/>
  <c r="BG186" i="23"/>
  <c r="BG1291" i="23"/>
  <c r="BG165" i="23" s="1"/>
  <c r="BG34" i="23"/>
  <c r="AF379" i="43"/>
  <c r="AG584" i="43"/>
  <c r="Y505" i="43" s="1"/>
  <c r="N523" i="43" l="1"/>
  <c r="BG164" i="23"/>
  <c r="BH1315" i="23"/>
  <c r="BH1314" i="23" s="1"/>
  <c r="AG575" i="43"/>
  <c r="BH1286" i="23"/>
  <c r="AF380" i="43"/>
  <c r="BG205" i="23"/>
  <c r="AG589" i="43" s="1"/>
  <c r="Y510" i="43" s="1"/>
  <c r="AG611" i="43"/>
  <c r="BG98" i="23"/>
  <c r="BG100" i="23" s="1"/>
  <c r="BG189" i="23"/>
  <c r="BG110" i="23" l="1"/>
  <c r="BG108" i="23"/>
  <c r="BG37" i="23"/>
  <c r="BH1377" i="23"/>
  <c r="BH1322" i="23"/>
  <c r="BG206" i="23"/>
  <c r="BG192" i="23"/>
  <c r="BG148" i="23" s="1"/>
  <c r="AG613" i="43"/>
  <c r="BG202" i="23"/>
  <c r="AG574" i="43"/>
  <c r="BG163" i="23"/>
  <c r="BG203" i="23" l="1"/>
  <c r="AG587" i="43" s="1"/>
  <c r="Y508" i="43" s="1"/>
  <c r="AG590" i="43"/>
  <c r="Y511" i="43" s="1"/>
  <c r="N520" i="43"/>
  <c r="N522" i="43"/>
  <c r="BG35" i="23"/>
  <c r="AG586" i="43"/>
  <c r="Y507" i="43" s="1"/>
  <c r="BG198" i="23"/>
  <c r="AG573" i="43"/>
  <c r="BH1399" i="23"/>
  <c r="BG158" i="23"/>
  <c r="AG570" i="43" s="1"/>
  <c r="N514" i="43" s="1"/>
  <c r="BH1480" i="23"/>
  <c r="BH1478" i="23" s="1"/>
  <c r="AG560" i="43"/>
  <c r="N504" i="43" s="1"/>
  <c r="BH191" i="23"/>
  <c r="BG147" i="23"/>
  <c r="BH1305" i="23"/>
  <c r="BG38" i="23"/>
  <c r="N519" i="43" l="1"/>
  <c r="N521" i="43"/>
  <c r="BG146" i="23"/>
  <c r="AG559" i="43"/>
  <c r="N503" i="43" s="1"/>
  <c r="AG582" i="43"/>
  <c r="Y503" i="43" s="1"/>
  <c r="BG196" i="23"/>
  <c r="BH136" i="23"/>
  <c r="AH551" i="43" s="1"/>
  <c r="BH1275" i="23"/>
  <c r="BH183" i="23"/>
  <c r="BH1232" i="23"/>
  <c r="BH286" i="23"/>
  <c r="BH285" i="23" s="1"/>
  <c r="BH281" i="23" s="1"/>
  <c r="AG130" i="43" l="1"/>
  <c r="AH608" i="43"/>
  <c r="BH273" i="23"/>
  <c r="BH1233" i="23"/>
  <c r="BI1224" i="23"/>
  <c r="AG558" i="43"/>
  <c r="N502" i="43" s="1"/>
  <c r="BG143" i="23"/>
  <c r="BH124" i="23" l="1"/>
  <c r="AG314" i="43"/>
  <c r="BH262" i="23"/>
  <c r="BH1509" i="23" s="1"/>
  <c r="AH538" i="43" l="1"/>
  <c r="BH121" i="23"/>
  <c r="AH535" i="43" l="1"/>
  <c r="AL43" i="27"/>
  <c r="BH126" i="23"/>
  <c r="BH18" i="23" l="1"/>
  <c r="AH541" i="43"/>
  <c r="BH132" i="23"/>
  <c r="BH22" i="23" s="1"/>
  <c r="E22" i="23" s="1" a="1"/>
  <c r="E22" i="23" s="1"/>
  <c r="AL72" i="27"/>
  <c r="AL51" i="27"/>
  <c r="AL80" i="27" l="1"/>
  <c r="BH19" i="23"/>
  <c r="AH547" i="43"/>
  <c r="BH1211" i="23"/>
  <c r="BH135" i="23"/>
  <c r="BH138" i="23" l="1"/>
  <c r="AH550" i="43"/>
  <c r="BH171" i="23"/>
  <c r="BH23" i="23"/>
  <c r="E23" i="23" s="1" a="1"/>
  <c r="E23" i="23" s="1"/>
  <c r="AH553" i="43" l="1"/>
  <c r="BH1237" i="23"/>
  <c r="AH596" i="43"/>
  <c r="BH211" i="23"/>
  <c r="BH1238" i="23" l="1"/>
  <c r="BH1243" i="23" s="1"/>
  <c r="BH1242" i="23"/>
  <c r="BH1244" i="23" l="1"/>
  <c r="BI1241" i="23" s="1"/>
  <c r="BH1239" i="23"/>
  <c r="BH1228" i="23" s="1"/>
  <c r="BI1225" i="23" l="1"/>
  <c r="BH1248" i="23"/>
  <c r="BH1265" i="23" s="1"/>
  <c r="BH1247" i="23"/>
  <c r="BH1258" i="23" s="1"/>
  <c r="BH1257" i="23" s="1"/>
  <c r="BH1272" i="23"/>
  <c r="BH1249" i="23"/>
  <c r="BH1263" i="23" s="1"/>
  <c r="AG335" i="43" l="1"/>
  <c r="BH1273" i="23"/>
  <c r="BH1264" i="23"/>
  <c r="BH1269" i="23"/>
  <c r="BH1261" i="23"/>
  <c r="BH1262" i="23"/>
  <c r="BH1268" i="23" l="1"/>
  <c r="BH1319" i="23" s="1"/>
  <c r="BH1317" i="23" s="1"/>
  <c r="BH1260" i="23"/>
  <c r="AG336" i="43" s="1"/>
  <c r="AG337" i="43" s="1"/>
  <c r="BH1328" i="23" l="1"/>
  <c r="BH1298" i="23"/>
  <c r="BH1292" i="23" s="1"/>
  <c r="BH166" i="23" s="1"/>
  <c r="BH1256" i="23"/>
  <c r="BH1510" i="23" s="1"/>
  <c r="BH1494" i="23" s="1"/>
  <c r="BH1489" i="23" s="1"/>
  <c r="BH1323" i="23"/>
  <c r="BH1321" i="23" s="1"/>
  <c r="BH1371" i="23"/>
  <c r="BH1370" i="23" s="1"/>
  <c r="BH1383" i="23"/>
  <c r="BH216" i="23" l="1"/>
  <c r="BH1277" i="23"/>
  <c r="BH1280" i="23" s="1"/>
  <c r="BH184" i="23" s="1"/>
  <c r="BH139" i="23"/>
  <c r="AG446" i="43" s="1"/>
  <c r="BH1213" i="23"/>
  <c r="BH1340" i="23"/>
  <c r="BH1336" i="23" s="1"/>
  <c r="BH1368" i="23"/>
  <c r="BH1331" i="23"/>
  <c r="BI1318" i="23"/>
  <c r="BI1287" i="23"/>
  <c r="BH160" i="23"/>
  <c r="BH1503" i="23"/>
  <c r="BH1504" i="23" s="1"/>
  <c r="BH1483" i="23" s="1"/>
  <c r="AR13" i="28" l="1"/>
  <c r="AH554" i="43"/>
  <c r="BH1278" i="23"/>
  <c r="BH172" i="23" s="1"/>
  <c r="AH597" i="43" s="1"/>
  <c r="BH1279" i="23"/>
  <c r="BH181" i="23" s="1"/>
  <c r="AH606" i="43" s="1"/>
  <c r="BH140" i="23"/>
  <c r="BH1398" i="23" s="1"/>
  <c r="BH1394" i="23" s="1"/>
  <c r="BH1212" i="23"/>
  <c r="BH1210" i="23" s="1"/>
  <c r="BH1209" i="23" s="1"/>
  <c r="AG355" i="43"/>
  <c r="BH175" i="23"/>
  <c r="BH159" i="23"/>
  <c r="AH572" i="43"/>
  <c r="AH609" i="43"/>
  <c r="AG131" i="43"/>
  <c r="AG132" i="43" s="1"/>
  <c r="BH1308" i="23"/>
  <c r="BH1346" i="23"/>
  <c r="BH1378" i="23"/>
  <c r="BH1369" i="23"/>
  <c r="BH1367" i="23" s="1"/>
  <c r="BH1366" i="23" s="1"/>
  <c r="BH1300" i="23" l="1"/>
  <c r="BH24" i="23"/>
  <c r="E24" i="23" s="1" a="1"/>
  <c r="E24" i="23" s="1"/>
  <c r="BH1327" i="23"/>
  <c r="BH1325" i="23" s="1"/>
  <c r="BH1332" i="23" s="1"/>
  <c r="BH1330" i="23" s="1"/>
  <c r="AH555" i="43"/>
  <c r="BH177" i="23"/>
  <c r="AH602" i="43" s="1"/>
  <c r="AL52" i="27"/>
  <c r="AL81" i="27" s="1"/>
  <c r="AH571" i="43"/>
  <c r="BH215" i="23"/>
  <c r="BH210" i="23" s="1"/>
  <c r="BH199" i="23" s="1"/>
  <c r="AL55" i="27"/>
  <c r="AL84" i="27" s="1"/>
  <c r="AH600" i="43"/>
  <c r="AG369" i="43"/>
  <c r="BH1396" i="23"/>
  <c r="AG385" i="43"/>
  <c r="BH1208" i="23"/>
  <c r="BH1387" i="23" l="1"/>
  <c r="BH1361" i="23"/>
  <c r="BH182" i="23"/>
  <c r="BH1307" i="23" s="1"/>
  <c r="BH1306" i="23" s="1"/>
  <c r="BH1304" i="23" s="1"/>
  <c r="BH43" i="23"/>
  <c r="BH45" i="23" s="1"/>
  <c r="BH28" i="23" s="1"/>
  <c r="AL61" i="27"/>
  <c r="AL90" i="27" s="1"/>
  <c r="BI1393" i="23"/>
  <c r="AG371" i="43"/>
  <c r="BH167" i="23"/>
  <c r="AH576" i="43" s="1"/>
  <c r="BH33" i="23"/>
  <c r="AH583" i="43"/>
  <c r="AH607" i="43" l="1"/>
  <c r="BH81" i="23"/>
  <c r="BH83" i="23" s="1"/>
  <c r="BH93" i="23" s="1"/>
  <c r="BH52" i="23"/>
  <c r="BH1345" i="23"/>
  <c r="BH1344" i="23" s="1"/>
  <c r="BH1343" i="23" s="1"/>
  <c r="BH1312" i="23"/>
  <c r="BH1310" i="23" s="1"/>
  <c r="AH368" i="43"/>
  <c r="BH46" i="23"/>
  <c r="BH58" i="23" s="1"/>
  <c r="BH27" i="23"/>
  <c r="BH95" i="23" l="1"/>
  <c r="BH94" i="23" s="1"/>
  <c r="BG94" i="23" s="1"/>
  <c r="BF94" i="23" s="1"/>
  <c r="BH1353" i="23"/>
  <c r="BH1357" i="23"/>
  <c r="BH1356" i="23" s="1"/>
  <c r="BE94" i="23" l="1"/>
  <c r="BD94" i="23" s="1"/>
  <c r="BC94" i="23" s="1"/>
  <c r="BB94" i="23" s="1"/>
  <c r="BA94" i="23" s="1"/>
  <c r="AZ94" i="23" s="1"/>
  <c r="AY94" i="23" s="1"/>
  <c r="AX94" i="23" s="1"/>
  <c r="AW94" i="23" s="1"/>
  <c r="AV94" i="23" s="1"/>
  <c r="AU94" i="23" s="1"/>
  <c r="AT94" i="23" s="1"/>
  <c r="AS94" i="23" s="1"/>
  <c r="AR94" i="23" s="1"/>
  <c r="AQ94" i="23" s="1"/>
  <c r="AP94" i="23" s="1"/>
  <c r="AO94" i="23" s="1"/>
  <c r="AN94" i="23" s="1"/>
  <c r="AM94" i="23" s="1"/>
  <c r="AL94" i="23" s="1"/>
  <c r="AK94" i="23" s="1"/>
  <c r="AJ94" i="23" s="1"/>
  <c r="AI94" i="23" s="1"/>
  <c r="AH94" i="23" s="1"/>
  <c r="AG94" i="23" s="1"/>
  <c r="AF94" i="23" s="1"/>
  <c r="AE94" i="23" s="1"/>
  <c r="AD94" i="23" s="1"/>
  <c r="BH1360" i="23"/>
  <c r="BH1379" i="23"/>
  <c r="BH1296" i="23"/>
  <c r="BH185" i="23" l="1"/>
  <c r="BH1301" i="23"/>
  <c r="BH1388" i="23"/>
  <c r="BH1386" i="23" s="1"/>
  <c r="BH1363" i="23"/>
  <c r="BH1365" i="23" s="1"/>
  <c r="BH188" i="23" l="1"/>
  <c r="BH1293" i="23"/>
  <c r="BH168" i="23" s="1"/>
  <c r="BH1380" i="23"/>
  <c r="BH1376" i="23" s="1"/>
  <c r="BH1297" i="23"/>
  <c r="BH200" i="23"/>
  <c r="AH610" i="43"/>
  <c r="BH186" i="23" l="1"/>
  <c r="BH1291" i="23"/>
  <c r="BH165" i="23" s="1"/>
  <c r="AH577" i="43"/>
  <c r="BI1288" i="23"/>
  <c r="BI1326" i="23"/>
  <c r="AH584" i="43"/>
  <c r="AG379" i="43"/>
  <c r="BH34" i="23"/>
  <c r="BH109" i="23"/>
  <c r="AH612" i="43"/>
  <c r="AG378" i="43"/>
  <c r="BH164" i="23" l="1"/>
  <c r="AH575" i="43"/>
  <c r="BI1315" i="23"/>
  <c r="BI1314" i="23" s="1"/>
  <c r="BI1286" i="23"/>
  <c r="BH205" i="23"/>
  <c r="AH589" i="43" s="1"/>
  <c r="AH611" i="43"/>
  <c r="AG380" i="43"/>
  <c r="BH98" i="23"/>
  <c r="BH100" i="23" s="1"/>
  <c r="BH189" i="23"/>
  <c r="BH206" i="23" l="1"/>
  <c r="AH590" i="43" s="1"/>
  <c r="BH202" i="23"/>
  <c r="BH192" i="23"/>
  <c r="BH148" i="23" s="1"/>
  <c r="AH613" i="43"/>
  <c r="BI1377" i="23"/>
  <c r="BI1322" i="23"/>
  <c r="BH37" i="23"/>
  <c r="BH110" i="23"/>
  <c r="BH108" i="23"/>
  <c r="BH163" i="23"/>
  <c r="AH574" i="43"/>
  <c r="BH203" i="23" l="1"/>
  <c r="AH587" i="43" s="1"/>
  <c r="BI1305" i="23"/>
  <c r="BI191" i="23"/>
  <c r="AH560" i="43"/>
  <c r="BI1480" i="23"/>
  <c r="BI1478" i="23" s="1"/>
  <c r="BH147" i="23"/>
  <c r="AH573" i="43"/>
  <c r="BI1399" i="23"/>
  <c r="BH158" i="23"/>
  <c r="AH570" i="43" s="1"/>
  <c r="BH35" i="23"/>
  <c r="AH586" i="43"/>
  <c r="BH198" i="23"/>
  <c r="BH38" i="23"/>
  <c r="AH582" i="43" l="1"/>
  <c r="BH196" i="23"/>
  <c r="E196" i="23" s="1" a="1"/>
  <c r="E196" i="23" s="1"/>
  <c r="E6" i="23" s="1"/>
  <c r="AH559" i="43"/>
  <c r="BH146" i="23"/>
  <c r="BI183" i="23"/>
  <c r="BI136" i="23"/>
  <c r="AI551" i="43" s="1"/>
  <c r="BI1232" i="23"/>
  <c r="BI286" i="23"/>
  <c r="BI285" i="23" s="1"/>
  <c r="BI281" i="23" s="1"/>
  <c r="BI1275" i="23"/>
  <c r="BI1233" i="23" l="1"/>
  <c r="BJ1224" i="23"/>
  <c r="AH558" i="43"/>
  <c r="BH143" i="23"/>
  <c r="AH130" i="43"/>
  <c r="AI608" i="43"/>
  <c r="BI273" i="23"/>
  <c r="BI124" i="23" l="1"/>
  <c r="AH314" i="43"/>
  <c r="BI262" i="23"/>
  <c r="BI1509" i="23" s="1"/>
  <c r="AI538" i="43" l="1"/>
  <c r="BI121" i="23"/>
  <c r="AI535" i="43" l="1"/>
  <c r="AM43" i="27"/>
  <c r="BI126" i="23"/>
  <c r="AM72" i="27" l="1"/>
  <c r="AM51" i="27"/>
  <c r="AI541" i="43"/>
  <c r="BI18" i="23"/>
  <c r="BI132" i="23"/>
  <c r="AM80" i="27" l="1"/>
  <c r="BI19" i="23"/>
  <c r="AI547" i="43"/>
  <c r="BI1211" i="23"/>
  <c r="BI135" i="23"/>
  <c r="BI22" i="23"/>
  <c r="BI138" i="23" l="1"/>
  <c r="AI550" i="43"/>
  <c r="BI171" i="23"/>
  <c r="BI23" i="23"/>
  <c r="AI596" i="43" l="1"/>
  <c r="BI211" i="23"/>
  <c r="AI553" i="43"/>
  <c r="BI1237" i="23"/>
  <c r="BI1242" i="23" l="1"/>
  <c r="BI1238" i="23"/>
  <c r="BI1243" i="23" s="1"/>
  <c r="BI1239" i="23" l="1"/>
  <c r="BI1244" i="23"/>
  <c r="BJ1241" i="23" s="1"/>
  <c r="BI1228" i="23" l="1"/>
  <c r="BJ1225" i="23"/>
  <c r="BI1247" i="23" l="1"/>
  <c r="BI1258" i="23" s="1"/>
  <c r="BI1257" i="23" s="1"/>
  <c r="BI1248" i="23"/>
  <c r="BI1265" i="23" s="1"/>
  <c r="BI1249" i="23"/>
  <c r="BI1263" i="23" s="1"/>
  <c r="BI1272" i="23"/>
  <c r="BI1261" i="23" l="1"/>
  <c r="BI1262" i="23"/>
  <c r="AH335" i="43"/>
  <c r="BI1269" i="23"/>
  <c r="BI1264" i="23"/>
  <c r="BI1273" i="23"/>
  <c r="BI1268" i="23" l="1"/>
  <c r="BI1319" i="23" s="1"/>
  <c r="BI1317" i="23" s="1"/>
  <c r="BI1260" i="23"/>
  <c r="BI1328" i="23" l="1"/>
  <c r="BI1298" i="23"/>
  <c r="BI1292" i="23" s="1"/>
  <c r="BI166" i="23" s="1"/>
  <c r="BI1383" i="23"/>
  <c r="BI1371" i="23"/>
  <c r="BI1370" i="23" s="1"/>
  <c r="BI1323" i="23"/>
  <c r="BI1321" i="23" s="1"/>
  <c r="AH336" i="43"/>
  <c r="AH337" i="43" s="1"/>
  <c r="BI1256" i="23"/>
  <c r="BI1213" i="23" l="1"/>
  <c r="BI216" i="23"/>
  <c r="BI1510" i="23"/>
  <c r="BI1494" i="23" s="1"/>
  <c r="BI1489" i="23" s="1"/>
  <c r="BI139" i="23"/>
  <c r="BI1277" i="23"/>
  <c r="BJ1287" i="23"/>
  <c r="BJ1318" i="23"/>
  <c r="BI1368" i="23"/>
  <c r="BI1331" i="23"/>
  <c r="BI1340" i="23"/>
  <c r="BI1336" i="23" s="1"/>
  <c r="AI554" i="43" l="1"/>
  <c r="AH446" i="43"/>
  <c r="AS13" i="28"/>
  <c r="BI140" i="23"/>
  <c r="BI160" i="23"/>
  <c r="BI1503" i="23"/>
  <c r="BI1504" i="23" s="1"/>
  <c r="BI1483" i="23" s="1"/>
  <c r="BI1378" i="23"/>
  <c r="BI1346" i="23"/>
  <c r="BI1369" i="23"/>
  <c r="BI1367" i="23" s="1"/>
  <c r="BI1366" i="23" s="1"/>
  <c r="BI1280" i="23"/>
  <c r="BI184" i="23" s="1"/>
  <c r="BI1279" i="23"/>
  <c r="BI181" i="23" s="1"/>
  <c r="AI606" i="43" s="1"/>
  <c r="BI1278" i="23"/>
  <c r="BI172" i="23" s="1"/>
  <c r="AH355" i="43" l="1"/>
  <c r="BI1212" i="23"/>
  <c r="BI1210" i="23" s="1"/>
  <c r="BI1209" i="23" s="1"/>
  <c r="BI175" i="23"/>
  <c r="BI177" i="23" s="1"/>
  <c r="BI159" i="23"/>
  <c r="AI572" i="43"/>
  <c r="AM52" i="27"/>
  <c r="AI597" i="43"/>
  <c r="BI1398" i="23"/>
  <c r="BI1394" i="23" s="1"/>
  <c r="AI555" i="43"/>
  <c r="BI1300" i="23"/>
  <c r="BI1327" i="23"/>
  <c r="BI1325" i="23" s="1"/>
  <c r="BI24" i="23"/>
  <c r="AI609" i="43"/>
  <c r="AH131" i="43"/>
  <c r="AH132" i="43" s="1"/>
  <c r="BI1308" i="23"/>
  <c r="AM81" i="27" l="1"/>
  <c r="AM55" i="27"/>
  <c r="AM84" i="27" s="1"/>
  <c r="BI215" i="23"/>
  <c r="BI210" i="23" s="1"/>
  <c r="BI199" i="23" s="1"/>
  <c r="AI600" i="43"/>
  <c r="AH385" i="43"/>
  <c r="BI1208" i="23"/>
  <c r="AH369" i="43"/>
  <c r="BI1396" i="23"/>
  <c r="BI1332" i="23"/>
  <c r="BI1330" i="23" s="1"/>
  <c r="BI1387" i="23"/>
  <c r="BI1361" i="23"/>
  <c r="AI602" i="43"/>
  <c r="BI182" i="23"/>
  <c r="BI43" i="23"/>
  <c r="AI571" i="43"/>
  <c r="BI1307" i="23" l="1"/>
  <c r="BI1306" i="23" s="1"/>
  <c r="BI1304" i="23" s="1"/>
  <c r="AI607" i="43"/>
  <c r="BI81" i="23"/>
  <c r="BI83" i="23" s="1"/>
  <c r="AH371" i="43"/>
  <c r="BJ1393" i="23"/>
  <c r="BI167" i="23"/>
  <c r="AI576" i="43" s="1"/>
  <c r="AM61" i="27"/>
  <c r="AM90" i="27" s="1"/>
  <c r="BI45" i="23"/>
  <c r="BI28" i="23" s="1"/>
  <c r="BI33" i="23"/>
  <c r="AI583" i="43"/>
  <c r="BI52" i="23" l="1"/>
  <c r="AI368" i="43"/>
  <c r="BI95" i="23"/>
  <c r="BI94" i="23" s="1"/>
  <c r="BI93" i="23"/>
  <c r="BI46" i="23"/>
  <c r="BI58" i="23" s="1"/>
  <c r="BI27" i="23"/>
  <c r="BI1312" i="23"/>
  <c r="BI1310" i="23" s="1"/>
  <c r="BI1345" i="23"/>
  <c r="BI1344" i="23" s="1"/>
  <c r="BI1343" i="23" s="1"/>
  <c r="BI1357" i="23" l="1"/>
  <c r="BI1356" i="23" s="1"/>
  <c r="BI1353" i="23"/>
  <c r="BI1379" i="23" l="1"/>
  <c r="BI1296" i="23"/>
  <c r="BI1360" i="23"/>
  <c r="BI1363" i="23" s="1"/>
  <c r="BI1365" i="23" s="1"/>
  <c r="BI1380" i="23" l="1"/>
  <c r="BI1376" i="23" s="1"/>
  <c r="BI1297" i="23"/>
  <c r="BI186" i="23" s="1"/>
  <c r="BI1388" i="23"/>
  <c r="BI1386" i="23" s="1"/>
  <c r="BI1301" i="23"/>
  <c r="BI185" i="23"/>
  <c r="BI1291" i="23" l="1"/>
  <c r="BI165" i="23" s="1"/>
  <c r="BJ1286" i="23" s="1"/>
  <c r="BI188" i="23"/>
  <c r="BI205" i="23" s="1"/>
  <c r="AI589" i="43" s="1"/>
  <c r="BI1293" i="23"/>
  <c r="BI168" i="23" s="1"/>
  <c r="AH380" i="43"/>
  <c r="AI611" i="43"/>
  <c r="BI200" i="23"/>
  <c r="AI610" i="43"/>
  <c r="BI189" i="23" l="1"/>
  <c r="BI206" i="23" s="1"/>
  <c r="BJ1315" i="23"/>
  <c r="BJ1314" i="23" s="1"/>
  <c r="BJ1322" i="23" s="1"/>
  <c r="AI575" i="43"/>
  <c r="BI98" i="23"/>
  <c r="BI100" i="23" s="1"/>
  <c r="BI108" i="23" s="1"/>
  <c r="BI164" i="23"/>
  <c r="AI574" i="43" s="1"/>
  <c r="BI37" i="23"/>
  <c r="AI584" i="43"/>
  <c r="BI34" i="23"/>
  <c r="AH379" i="43"/>
  <c r="AI577" i="43"/>
  <c r="BJ1288" i="23"/>
  <c r="BJ1326" i="23"/>
  <c r="BI109" i="23"/>
  <c r="AI612" i="43"/>
  <c r="AH378" i="43"/>
  <c r="BI203" i="23" l="1"/>
  <c r="AI587" i="43" s="1"/>
  <c r="AI590" i="43"/>
  <c r="BJ1377" i="23"/>
  <c r="BI192" i="23"/>
  <c r="BI148" i="23" s="1"/>
  <c r="BJ1305" i="23" s="1"/>
  <c r="AI613" i="43"/>
  <c r="BI202" i="23"/>
  <c r="BI198" i="23" s="1"/>
  <c r="AI582" i="43" s="1"/>
  <c r="BI110" i="23"/>
  <c r="BI163" i="23"/>
  <c r="AI573" i="43" s="1"/>
  <c r="BI38" i="23"/>
  <c r="BI147" i="23" l="1"/>
  <c r="AI559" i="43" s="1"/>
  <c r="AI560" i="43"/>
  <c r="BJ191" i="23"/>
  <c r="BJ1480" i="23"/>
  <c r="BJ1478" i="23" s="1"/>
  <c r="BJ136" i="23" s="1"/>
  <c r="AJ551" i="43" s="1"/>
  <c r="AI586" i="43"/>
  <c r="BI35" i="23"/>
  <c r="BI158" i="23"/>
  <c r="AI570" i="43" s="1"/>
  <c r="BJ1399" i="23"/>
  <c r="BI196" i="23"/>
  <c r="BI146" i="23" l="1"/>
  <c r="AI558" i="43" s="1"/>
  <c r="BJ183" i="23"/>
  <c r="AI130" i="43" s="1"/>
  <c r="BJ1232" i="23"/>
  <c r="BJ1233" i="23" s="1"/>
  <c r="BJ286" i="23"/>
  <c r="BJ285" i="23" s="1"/>
  <c r="BJ281" i="23" s="1"/>
  <c r="BJ273" i="23" s="1"/>
  <c r="BJ1275" i="23"/>
  <c r="BK1224" i="23" l="1"/>
  <c r="AJ608" i="43"/>
  <c r="BI143" i="23"/>
  <c r="AI314" i="43"/>
  <c r="BJ124" i="23"/>
  <c r="BJ262" i="23"/>
  <c r="BJ1509" i="23" s="1"/>
  <c r="AJ538" i="43" l="1"/>
  <c r="BJ121" i="23"/>
  <c r="AJ535" i="43" l="1"/>
  <c r="AN43" i="27"/>
  <c r="BJ126" i="23"/>
  <c r="AJ541" i="43" l="1"/>
  <c r="BJ18" i="23"/>
  <c r="BJ132" i="23"/>
  <c r="BJ22" i="23" s="1"/>
  <c r="AN72" i="27"/>
  <c r="AN51" i="27"/>
  <c r="BJ19" i="23" l="1"/>
  <c r="BJ1211" i="23"/>
  <c r="AJ547" i="43"/>
  <c r="BJ135" i="23"/>
  <c r="AN80" i="27"/>
  <c r="BJ138" i="23" l="1"/>
  <c r="AJ550" i="43"/>
  <c r="BJ171" i="23"/>
  <c r="BJ23" i="23"/>
  <c r="BJ1237" i="23" l="1"/>
  <c r="AJ553" i="43"/>
  <c r="BJ211" i="23"/>
  <c r="AJ596" i="43"/>
  <c r="BJ1238" i="23" l="1"/>
  <c r="BJ1243" i="23" s="1"/>
  <c r="BJ1242" i="23"/>
  <c r="BJ1244" i="23" l="1"/>
  <c r="BK1241" i="23" s="1"/>
  <c r="BJ1239" i="23"/>
  <c r="BJ1228" i="23" s="1"/>
  <c r="BJ1247" i="23" l="1"/>
  <c r="BJ1258" i="23" s="1"/>
  <c r="BJ1257" i="23" s="1"/>
  <c r="BJ1249" i="23"/>
  <c r="BJ1263" i="23" s="1"/>
  <c r="BJ1248" i="23"/>
  <c r="BJ1265" i="23" s="1"/>
  <c r="BJ1272" i="23"/>
  <c r="BJ1264" i="23" l="1"/>
  <c r="BJ1269" i="23"/>
  <c r="BJ1262" i="23"/>
  <c r="BJ1261" i="23"/>
  <c r="BJ1273" i="23"/>
  <c r="AI335" i="43"/>
  <c r="BJ1260" i="23" l="1"/>
  <c r="AI336" i="43" s="1"/>
  <c r="AI337" i="43" s="1"/>
  <c r="BJ1268" i="23"/>
  <c r="BJ1319" i="23" s="1"/>
  <c r="BJ1317" i="23" s="1"/>
  <c r="BJ1256" i="23" l="1"/>
  <c r="BJ1277" i="23" s="1"/>
  <c r="BJ1298" i="23"/>
  <c r="BJ1292" i="23" s="1"/>
  <c r="BJ166" i="23" s="1"/>
  <c r="BJ1328" i="23"/>
  <c r="BJ1383" i="23"/>
  <c r="BJ1323" i="23"/>
  <c r="BJ1321" i="23" s="1"/>
  <c r="BJ1371" i="23"/>
  <c r="BJ1370" i="23" s="1"/>
  <c r="BJ139" i="23" l="1"/>
  <c r="AI446" i="43" s="1"/>
  <c r="BJ1213" i="23"/>
  <c r="BJ1510" i="23"/>
  <c r="BJ1494" i="23" s="1"/>
  <c r="BJ1489" i="23" s="1"/>
  <c r="BJ160" i="23" s="1"/>
  <c r="BJ216" i="23"/>
  <c r="BK1318" i="23"/>
  <c r="BK1287" i="23"/>
  <c r="BJ1280" i="23"/>
  <c r="BJ184" i="23" s="1"/>
  <c r="BJ1279" i="23"/>
  <c r="BJ181" i="23" s="1"/>
  <c r="AJ606" i="43" s="1"/>
  <c r="BJ1278" i="23"/>
  <c r="BJ172" i="23" s="1"/>
  <c r="BJ1331" i="23"/>
  <c r="BJ1340" i="23"/>
  <c r="BJ1336" i="23" s="1"/>
  <c r="BJ1368" i="23"/>
  <c r="BJ140" i="23" l="1"/>
  <c r="BJ1398" i="23" s="1"/>
  <c r="BJ1394" i="23" s="1"/>
  <c r="AJ554" i="43"/>
  <c r="AT13" i="28"/>
  <c r="BJ1503" i="23"/>
  <c r="BJ1504" i="23" s="1"/>
  <c r="BJ1483" i="23" s="1"/>
  <c r="AI355" i="43" s="1"/>
  <c r="BJ1346" i="23"/>
  <c r="BJ1378" i="23"/>
  <c r="BJ1369" i="23"/>
  <c r="BJ1367" i="23" s="1"/>
  <c r="BJ1366" i="23" s="1"/>
  <c r="AJ609" i="43"/>
  <c r="AI131" i="43"/>
  <c r="AI132" i="43" s="1"/>
  <c r="BJ1308" i="23"/>
  <c r="BJ159" i="23"/>
  <c r="AJ572" i="43"/>
  <c r="AJ597" i="43"/>
  <c r="AN52" i="27"/>
  <c r="BJ1327" i="23" l="1"/>
  <c r="BJ1325" i="23" s="1"/>
  <c r="BJ1332" i="23" s="1"/>
  <c r="BJ1330" i="23" s="1"/>
  <c r="BJ24" i="23"/>
  <c r="AJ555" i="43"/>
  <c r="BJ1300" i="23"/>
  <c r="BJ1212" i="23"/>
  <c r="BJ1210" i="23" s="1"/>
  <c r="BJ1209" i="23" s="1"/>
  <c r="AI385" i="43" s="1"/>
  <c r="BJ175" i="23"/>
  <c r="BJ177" i="23" s="1"/>
  <c r="AJ602" i="43" s="1"/>
  <c r="AN81" i="27"/>
  <c r="AI369" i="43"/>
  <c r="BJ1396" i="23"/>
  <c r="AJ571" i="43"/>
  <c r="BJ1387" i="23" l="1"/>
  <c r="BJ1361" i="23"/>
  <c r="BJ215" i="23"/>
  <c r="BJ210" i="23" s="1"/>
  <c r="BJ199" i="23" s="1"/>
  <c r="BJ33" i="23" s="1"/>
  <c r="AJ600" i="43"/>
  <c r="BJ182" i="23"/>
  <c r="BJ1307" i="23" s="1"/>
  <c r="BJ1306" i="23" s="1"/>
  <c r="BJ1304" i="23" s="1"/>
  <c r="BJ1208" i="23"/>
  <c r="BJ43" i="23"/>
  <c r="BJ45" i="23" s="1"/>
  <c r="BJ28" i="23" s="1"/>
  <c r="AN55" i="27"/>
  <c r="BK1393" i="23"/>
  <c r="BJ167" i="23"/>
  <c r="AJ576" i="43" s="1"/>
  <c r="AI371" i="43"/>
  <c r="AJ583" i="43" l="1"/>
  <c r="BJ81" i="23"/>
  <c r="BJ83" i="23" s="1"/>
  <c r="BJ93" i="23" s="1"/>
  <c r="AJ607" i="43"/>
  <c r="AN84" i="27"/>
  <c r="AN61" i="27"/>
  <c r="BJ1312" i="23"/>
  <c r="BJ1310" i="23" s="1"/>
  <c r="BJ1345" i="23"/>
  <c r="BJ1344" i="23" s="1"/>
  <c r="BJ1343" i="23" s="1"/>
  <c r="AJ368" i="43"/>
  <c r="BJ46" i="23"/>
  <c r="BJ58" i="23" s="1"/>
  <c r="BJ27" i="23"/>
  <c r="BJ95" i="23" l="1"/>
  <c r="BJ94" i="23" s="1"/>
  <c r="AN90" i="27"/>
  <c r="BJ52" i="23"/>
  <c r="BJ1353" i="23"/>
  <c r="BJ1357" i="23"/>
  <c r="BJ1356" i="23" s="1"/>
  <c r="BJ1360" i="23" l="1"/>
  <c r="BJ1379" i="23"/>
  <c r="BJ1296" i="23"/>
  <c r="BJ1388" i="23" l="1"/>
  <c r="BJ1386" i="23" s="1"/>
  <c r="BJ1301" i="23"/>
  <c r="BJ185" i="23"/>
  <c r="BJ1363" i="23"/>
  <c r="BJ1365" i="23" s="1"/>
  <c r="BJ200" i="23" l="1"/>
  <c r="AJ610" i="43"/>
  <c r="BJ188" i="23"/>
  <c r="BJ1293" i="23"/>
  <c r="BJ168" i="23" s="1"/>
  <c r="BJ1380" i="23"/>
  <c r="BJ1376" i="23" s="1"/>
  <c r="BJ1297" i="23"/>
  <c r="BK1326" i="23" l="1"/>
  <c r="AJ577" i="43"/>
  <c r="BK1288" i="23"/>
  <c r="BJ34" i="23"/>
  <c r="AI379" i="43"/>
  <c r="AJ584" i="43"/>
  <c r="BJ186" i="23"/>
  <c r="BJ1291" i="23"/>
  <c r="BJ165" i="23" s="1"/>
  <c r="AJ612" i="43"/>
  <c r="AI378" i="43"/>
  <c r="BJ109" i="23"/>
  <c r="AJ611" i="43" l="1"/>
  <c r="BJ205" i="23"/>
  <c r="AJ589" i="43" s="1"/>
  <c r="AI380" i="43"/>
  <c r="BJ98" i="23"/>
  <c r="BJ100" i="23" s="1"/>
  <c r="BJ189" i="23"/>
  <c r="BJ164" i="23"/>
  <c r="BK1286" i="23"/>
  <c r="AJ575" i="43"/>
  <c r="BK1315" i="23"/>
  <c r="BK1314" i="23" s="1"/>
  <c r="BJ163" i="23" l="1"/>
  <c r="AJ574" i="43"/>
  <c r="BJ37" i="23"/>
  <c r="BJ110" i="23"/>
  <c r="BJ108" i="23"/>
  <c r="BK1377" i="23"/>
  <c r="BK1322" i="23"/>
  <c r="BJ202" i="23"/>
  <c r="AJ613" i="43"/>
  <c r="BJ206" i="23"/>
  <c r="AJ590" i="43" s="1"/>
  <c r="BJ192" i="23"/>
  <c r="BJ148" i="23" s="1"/>
  <c r="BJ203" i="23" l="1"/>
  <c r="AJ587" i="43" s="1"/>
  <c r="BJ35" i="23"/>
  <c r="AJ586" i="43"/>
  <c r="BJ198" i="23"/>
  <c r="BK191" i="23"/>
  <c r="AJ560" i="43"/>
  <c r="BJ147" i="23"/>
  <c r="BK1305" i="23"/>
  <c r="BK1480" i="23"/>
  <c r="BK1478" i="23" s="1"/>
  <c r="BJ38" i="23"/>
  <c r="AJ573" i="43"/>
  <c r="BK1399" i="23"/>
  <c r="BJ158" i="23"/>
  <c r="AJ570" i="43" s="1"/>
  <c r="BJ196" i="23" l="1"/>
  <c r="AJ582" i="43"/>
  <c r="BJ146" i="23"/>
  <c r="AJ559" i="43"/>
  <c r="BK136" i="23"/>
  <c r="AK551" i="43" s="1"/>
  <c r="BK183" i="23"/>
  <c r="BK1275" i="23"/>
  <c r="BK1232" i="23"/>
  <c r="BK286" i="23"/>
  <c r="BK285" i="23" s="1"/>
  <c r="BK281" i="23" s="1"/>
  <c r="BJ143" i="23" l="1"/>
  <c r="AJ558" i="43"/>
  <c r="AJ130" i="43"/>
  <c r="AK608" i="43"/>
  <c r="BK273" i="23"/>
  <c r="BK1233" i="23"/>
  <c r="BK1228" i="23" s="1"/>
  <c r="BL1224" i="23"/>
  <c r="BK1249" i="23" l="1"/>
  <c r="BK1263" i="23" s="1"/>
  <c r="BK1248" i="23"/>
  <c r="BK1265" i="23" s="1"/>
  <c r="BK1272" i="23"/>
  <c r="BK1247" i="23"/>
  <c r="BK1258" i="23" s="1"/>
  <c r="BK1257" i="23" s="1"/>
  <c r="AJ314" i="43"/>
  <c r="BK124" i="23"/>
  <c r="BK262" i="23"/>
  <c r="BK1509" i="23" s="1"/>
  <c r="AK538" i="43" l="1"/>
  <c r="BK121" i="23"/>
  <c r="AJ335" i="43"/>
  <c r="BK1273" i="23"/>
  <c r="BK1264" i="23"/>
  <c r="BK1269" i="23"/>
  <c r="BK1261" i="23"/>
  <c r="BK1262" i="23"/>
  <c r="BK1260" i="23" l="1"/>
  <c r="AJ336" i="43" s="1"/>
  <c r="AJ337" i="43" s="1"/>
  <c r="BK1268" i="23"/>
  <c r="AO43" i="27"/>
  <c r="AK535" i="43"/>
  <c r="BK126" i="23"/>
  <c r="BK1256" i="23" l="1"/>
  <c r="BK1277" i="23" s="1"/>
  <c r="BK18" i="23"/>
  <c r="AK541" i="43"/>
  <c r="BK132" i="23"/>
  <c r="BK22" i="23" s="1"/>
  <c r="AO72" i="27"/>
  <c r="AO51" i="27"/>
  <c r="BK1319" i="23"/>
  <c r="BK1317" i="23" s="1"/>
  <c r="BK1298" i="23"/>
  <c r="BK1328" i="23"/>
  <c r="BK1213" i="23" l="1"/>
  <c r="BK216" i="23"/>
  <c r="BK1510" i="23"/>
  <c r="BK1494" i="23" s="1"/>
  <c r="BK1489" i="23" s="1"/>
  <c r="BK160" i="23" s="1"/>
  <c r="BK139" i="23"/>
  <c r="AO80" i="27"/>
  <c r="BK1292" i="23"/>
  <c r="BK166" i="23" s="1"/>
  <c r="BK1279" i="23"/>
  <c r="BK181" i="23" s="1"/>
  <c r="AK606" i="43" s="1"/>
  <c r="BK1280" i="23"/>
  <c r="BK184" i="23" s="1"/>
  <c r="BK1278" i="23"/>
  <c r="BK172" i="23" s="1"/>
  <c r="BK1323" i="23"/>
  <c r="BK1321" i="23" s="1"/>
  <c r="BK1371" i="23"/>
  <c r="BK1370" i="23" s="1"/>
  <c r="BK1383" i="23"/>
  <c r="AK547" i="43"/>
  <c r="BK19" i="23"/>
  <c r="BK1211" i="23"/>
  <c r="BK135" i="23"/>
  <c r="AK554" i="43" l="1"/>
  <c r="AJ446" i="43"/>
  <c r="AU13" i="28"/>
  <c r="BK1503" i="23"/>
  <c r="BK1504" i="23" s="1"/>
  <c r="BK1483" i="23" s="1"/>
  <c r="BK1212" i="23" s="1"/>
  <c r="BK1210" i="23" s="1"/>
  <c r="BK1209" i="23" s="1"/>
  <c r="AK572" i="43"/>
  <c r="BK159" i="23"/>
  <c r="BK1331" i="23"/>
  <c r="BK1368" i="23"/>
  <c r="BK1340" i="23"/>
  <c r="BK1336" i="23" s="1"/>
  <c r="BL1318" i="23"/>
  <c r="BL1287" i="23"/>
  <c r="AK597" i="43"/>
  <c r="AO52" i="27"/>
  <c r="BK138" i="23"/>
  <c r="AK550" i="43"/>
  <c r="BK171" i="23"/>
  <c r="BK23" i="23"/>
  <c r="AK609" i="43"/>
  <c r="AJ131" i="43"/>
  <c r="AJ132" i="43" s="1"/>
  <c r="BK1308" i="23"/>
  <c r="AJ355" i="43" l="1"/>
  <c r="BK175" i="23"/>
  <c r="BK1208" i="23"/>
  <c r="AJ385" i="43"/>
  <c r="BK140" i="23"/>
  <c r="BK1237" i="23"/>
  <c r="AK553" i="43"/>
  <c r="AK571" i="43"/>
  <c r="AO81" i="27"/>
  <c r="BK1369" i="23"/>
  <c r="BK1367" i="23" s="1"/>
  <c r="BK1366" i="23" s="1"/>
  <c r="BK1346" i="23"/>
  <c r="BK1378" i="23"/>
  <c r="BK211" i="23"/>
  <c r="AK596" i="43"/>
  <c r="AK600" i="43" l="1"/>
  <c r="AO55" i="27"/>
  <c r="AO84" i="27" s="1"/>
  <c r="BK177" i="23"/>
  <c r="AK602" i="43" s="1"/>
  <c r="BK215" i="23"/>
  <c r="BK210" i="23" s="1"/>
  <c r="BK199" i="23" s="1"/>
  <c r="BK1300" i="23"/>
  <c r="AK555" i="43"/>
  <c r="BK1398" i="23"/>
  <c r="BK1394" i="23" s="1"/>
  <c r="BK1327" i="23"/>
  <c r="BK1325" i="23" s="1"/>
  <c r="BK24" i="23"/>
  <c r="BK1238" i="23"/>
  <c r="BK1243" i="23" s="1"/>
  <c r="BK1242" i="23"/>
  <c r="BK43" i="23" l="1"/>
  <c r="BK45" i="23" s="1"/>
  <c r="BK28" i="23" s="1"/>
  <c r="BK182" i="23"/>
  <c r="BK1307" i="23" s="1"/>
  <c r="BK1306" i="23" s="1"/>
  <c r="BK1304" i="23" s="1"/>
  <c r="AO61" i="27"/>
  <c r="AO90" i="27" s="1"/>
  <c r="AK583" i="43"/>
  <c r="BK33" i="23"/>
  <c r="BK1332" i="23"/>
  <c r="BK1330" i="23" s="1"/>
  <c r="BK1387" i="23"/>
  <c r="BK1361" i="23"/>
  <c r="AJ369" i="43"/>
  <c r="BK1396" i="23"/>
  <c r="BK1244" i="23"/>
  <c r="BL1241" i="23" s="1"/>
  <c r="BK1239" i="23"/>
  <c r="BL1225" i="23" s="1"/>
  <c r="AK607" i="43" l="1"/>
  <c r="BK81" i="23"/>
  <c r="BK83" i="23" s="1"/>
  <c r="BK93" i="23" s="1"/>
  <c r="BK52" i="23"/>
  <c r="AJ371" i="43"/>
  <c r="BK167" i="23"/>
  <c r="AK576" i="43" s="1"/>
  <c r="BL1393" i="23"/>
  <c r="BK1312" i="23"/>
  <c r="BK1310" i="23" s="1"/>
  <c r="BK1345" i="23"/>
  <c r="BK1344" i="23" s="1"/>
  <c r="BK1343" i="23" s="1"/>
  <c r="BK46" i="23"/>
  <c r="BK58" i="23" s="1"/>
  <c r="BK27" i="23"/>
  <c r="BK95" i="23" l="1"/>
  <c r="BK94" i="23" s="1"/>
  <c r="AK368" i="43"/>
  <c r="BK1353" i="23"/>
  <c r="BK1357" i="23"/>
  <c r="BK1356" i="23" s="1"/>
  <c r="BK1360" i="23" l="1"/>
  <c r="BK1379" i="23"/>
  <c r="BK1296" i="23"/>
  <c r="BK185" i="23" l="1"/>
  <c r="BK1301" i="23"/>
  <c r="BK1388" i="23"/>
  <c r="BK1386" i="23" s="1"/>
  <c r="BK1363" i="23"/>
  <c r="BK1365" i="23" s="1"/>
  <c r="BK1297" i="23" l="1"/>
  <c r="BK1380" i="23"/>
  <c r="BK1376" i="23" s="1"/>
  <c r="BK188" i="23"/>
  <c r="BK1293" i="23"/>
  <c r="BK168" i="23" s="1"/>
  <c r="BK200" i="23"/>
  <c r="AK610" i="43"/>
  <c r="BL1288" i="23" l="1"/>
  <c r="AK577" i="43"/>
  <c r="BL1326" i="23"/>
  <c r="AJ378" i="43"/>
  <c r="AK612" i="43"/>
  <c r="BK109" i="23"/>
  <c r="AJ379" i="43"/>
  <c r="AK584" i="43"/>
  <c r="BK34" i="23"/>
  <c r="BK186" i="23"/>
  <c r="BK1291" i="23"/>
  <c r="BK165" i="23" s="1"/>
  <c r="AK575" i="43" l="1"/>
  <c r="BL1315" i="23"/>
  <c r="BL1314" i="23" s="1"/>
  <c r="BK164" i="23"/>
  <c r="BL1286" i="23"/>
  <c r="AK611" i="43"/>
  <c r="BK205" i="23"/>
  <c r="AK589" i="43" s="1"/>
  <c r="AJ380" i="43"/>
  <c r="BK98" i="23"/>
  <c r="BK100" i="23" s="1"/>
  <c r="BK189" i="23"/>
  <c r="BK108" i="23" l="1"/>
  <c r="BK110" i="23"/>
  <c r="BK163" i="23"/>
  <c r="AK574" i="43"/>
  <c r="BK206" i="23"/>
  <c r="AK590" i="43" s="1"/>
  <c r="BK202" i="23"/>
  <c r="AK613" i="43"/>
  <c r="BK192" i="23"/>
  <c r="BK148" i="23" s="1"/>
  <c r="BK37" i="23"/>
  <c r="BL1377" i="23"/>
  <c r="BL1322" i="23"/>
  <c r="BK203" i="23" l="1"/>
  <c r="AK587" i="43" s="1"/>
  <c r="AK573" i="43"/>
  <c r="BL1399" i="23"/>
  <c r="BK158" i="23"/>
  <c r="AK570" i="43" s="1"/>
  <c r="AK586" i="43"/>
  <c r="BK35" i="23"/>
  <c r="BK198" i="23"/>
  <c r="BK38" i="23"/>
  <c r="BL1480" i="23"/>
  <c r="BL1478" i="23" s="1"/>
  <c r="BL1305" i="23"/>
  <c r="BL191" i="23"/>
  <c r="AK560" i="43"/>
  <c r="BK147" i="23"/>
  <c r="BL136" i="23" l="1"/>
  <c r="AL551" i="43" s="1"/>
  <c r="BL286" i="23"/>
  <c r="BL285" i="23" s="1"/>
  <c r="BL281" i="23" s="1"/>
  <c r="BL1232" i="23"/>
  <c r="BL1275" i="23"/>
  <c r="BL183" i="23"/>
  <c r="BK196" i="23"/>
  <c r="AK582" i="43"/>
  <c r="AK559" i="43"/>
  <c r="BK146" i="23"/>
  <c r="BL1233" i="23" l="1"/>
  <c r="BM1224" i="23"/>
  <c r="BL273" i="23"/>
  <c r="BK143" i="23"/>
  <c r="AK558" i="43"/>
  <c r="AK130" i="43"/>
  <c r="AL608" i="43"/>
  <c r="AK314" i="43" l="1"/>
  <c r="BL124" i="23"/>
  <c r="BL262" i="23"/>
  <c r="BL1509" i="23" s="1"/>
  <c r="AL538" i="43" l="1"/>
  <c r="BL121" i="23"/>
  <c r="AP43" i="27" l="1"/>
  <c r="AL535" i="43"/>
  <c r="BL126" i="23"/>
  <c r="AL541" i="43" l="1"/>
  <c r="BL18" i="23"/>
  <c r="BL132" i="23"/>
  <c r="AP72" i="27"/>
  <c r="AP51" i="27"/>
  <c r="AP80" i="27" l="1"/>
  <c r="AL547" i="43"/>
  <c r="BL1211" i="23"/>
  <c r="BL19" i="23"/>
  <c r="BL135" i="23"/>
  <c r="BL22" i="23"/>
  <c r="AL550" i="43" l="1"/>
  <c r="BL138" i="23"/>
  <c r="BL171" i="23"/>
  <c r="BL23" i="23"/>
  <c r="AL596" i="43" l="1"/>
  <c r="BL211" i="23"/>
  <c r="AL553" i="43"/>
  <c r="BL1237" i="23"/>
  <c r="BL1242" i="23" l="1"/>
  <c r="BL1238" i="23"/>
  <c r="BL1243" i="23" s="1"/>
  <c r="BL1239" i="23" l="1"/>
  <c r="BL1228" i="23" s="1"/>
  <c r="BL1247" i="23" s="1"/>
  <c r="BL1258" i="23" s="1"/>
  <c r="BL1257" i="23" s="1"/>
  <c r="BL1244" i="23"/>
  <c r="BM1241" i="23" s="1"/>
  <c r="BL1248" i="23" l="1"/>
  <c r="BL1265" i="23" s="1"/>
  <c r="BL1269" i="23" s="1"/>
  <c r="BL1272" i="23"/>
  <c r="BL1273" i="23" s="1"/>
  <c r="BL1249" i="23"/>
  <c r="BL1263" i="23" s="1"/>
  <c r="BL1261" i="23" s="1"/>
  <c r="AK335" i="43"/>
  <c r="BL1262" i="23" l="1"/>
  <c r="BL1264" i="23"/>
  <c r="BL1268" i="23" s="1"/>
  <c r="BL1328" i="23" l="1"/>
  <c r="BL1319" i="23"/>
  <c r="BL1317" i="23" s="1"/>
  <c r="BL1323" i="23" s="1"/>
  <c r="BL1321" i="23" s="1"/>
  <c r="BL1298" i="23"/>
  <c r="BL1292" i="23" s="1"/>
  <c r="BL166" i="23" s="1"/>
  <c r="BL1260" i="23"/>
  <c r="BL1371" i="23" l="1"/>
  <c r="BL1370" i="23" s="1"/>
  <c r="BL1383" i="23"/>
  <c r="AK336" i="43"/>
  <c r="AK337" i="43" s="1"/>
  <c r="BL1256" i="23"/>
  <c r="BM1287" i="23"/>
  <c r="BM1318" i="23"/>
  <c r="BL1368" i="23"/>
  <c r="BL1340" i="23"/>
  <c r="BL1336" i="23" s="1"/>
  <c r="BL1331" i="23"/>
  <c r="BL1213" i="23" l="1"/>
  <c r="BL1510" i="23"/>
  <c r="BL1494" i="23" s="1"/>
  <c r="BL1489" i="23" s="1"/>
  <c r="BL1277" i="23"/>
  <c r="BL216" i="23"/>
  <c r="BL139" i="23"/>
  <c r="BL1346" i="23"/>
  <c r="BL1369" i="23"/>
  <c r="BL1367" i="23" s="1"/>
  <c r="BL1366" i="23" s="1"/>
  <c r="BL1378" i="23"/>
  <c r="BL1278" i="23" l="1"/>
  <c r="BL172" i="23" s="1"/>
  <c r="BL1279" i="23"/>
  <c r="BL181" i="23" s="1"/>
  <c r="AL606" i="43" s="1"/>
  <c r="BL1280" i="23"/>
  <c r="BL184" i="23" s="1"/>
  <c r="BL1503" i="23"/>
  <c r="BL1504" i="23" s="1"/>
  <c r="BL1483" i="23" s="1"/>
  <c r="BL160" i="23"/>
  <c r="AK446" i="43"/>
  <c r="BL140" i="23"/>
  <c r="AL554" i="43"/>
  <c r="AV13" i="28"/>
  <c r="BL1398" i="23" l="1"/>
  <c r="BL1394" i="23" s="1"/>
  <c r="BL24" i="23"/>
  <c r="AL555" i="43"/>
  <c r="BL1327" i="23"/>
  <c r="BL1325" i="23" s="1"/>
  <c r="BL1300" i="23"/>
  <c r="AK131" i="43"/>
  <c r="AK132" i="43" s="1"/>
  <c r="AL609" i="43"/>
  <c r="BL1308" i="23"/>
  <c r="AK355" i="43"/>
  <c r="BL1212" i="23"/>
  <c r="BL1210" i="23" s="1"/>
  <c r="BL1209" i="23" s="1"/>
  <c r="BL175" i="23"/>
  <c r="BL159" i="23"/>
  <c r="AL571" i="43" s="1"/>
  <c r="AL572" i="43"/>
  <c r="AL597" i="43"/>
  <c r="AP52" i="27"/>
  <c r="BL1332" i="23" l="1"/>
  <c r="BL1330" i="23" s="1"/>
  <c r="BL1361" i="23"/>
  <c r="BL1387" i="23"/>
  <c r="AP81" i="27"/>
  <c r="BL177" i="23"/>
  <c r="BL215" i="23"/>
  <c r="BL210" i="23" s="1"/>
  <c r="BL199" i="23" s="1"/>
  <c r="AL600" i="43"/>
  <c r="AP55" i="27"/>
  <c r="AP84" i="27" s="1"/>
  <c r="AK385" i="43"/>
  <c r="D519" i="43" s="1"/>
  <c r="BL1208" i="23"/>
  <c r="E1208" i="23" s="1" a="1"/>
  <c r="E1208" i="23" s="1"/>
  <c r="E10" i="23" s="1"/>
  <c r="AK369" i="43"/>
  <c r="BL1396" i="23"/>
  <c r="AL583" i="43" l="1"/>
  <c r="BL33" i="23"/>
  <c r="BL167" i="23"/>
  <c r="AL576" i="43" s="1"/>
  <c r="BM1393" i="23"/>
  <c r="AK371" i="43"/>
  <c r="AL602" i="43"/>
  <c r="BL43" i="23"/>
  <c r="BL182" i="23"/>
  <c r="AP61" i="27"/>
  <c r="AP90" i="27" s="1"/>
  <c r="AL607" i="43" l="1"/>
  <c r="BL81" i="23"/>
  <c r="BL83" i="23" s="1"/>
  <c r="BL1307" i="23"/>
  <c r="BL1306" i="23" s="1"/>
  <c r="BL1304" i="23" s="1"/>
  <c r="BM1395" i="23"/>
  <c r="AL370" i="43" s="1"/>
  <c r="AL368" i="43"/>
  <c r="BL45" i="23"/>
  <c r="BL28" i="23" s="1"/>
  <c r="BL52" i="23"/>
  <c r="BL1312" i="23" l="1"/>
  <c r="BL1310" i="23" s="1"/>
  <c r="BL1345" i="23"/>
  <c r="BL1344" i="23" s="1"/>
  <c r="BL1343" i="23" s="1"/>
  <c r="BL46" i="23"/>
  <c r="BL58" i="23" s="1"/>
  <c r="BL27" i="23"/>
  <c r="BL93" i="23"/>
  <c r="BL95" i="23"/>
  <c r="BL94" i="23" s="1"/>
  <c r="BL1357" i="23" l="1"/>
  <c r="BL1356" i="23" s="1"/>
  <c r="BL1360" i="23" s="1"/>
  <c r="BL1353" i="23"/>
  <c r="BL1379" i="23" l="1"/>
  <c r="BL1296" i="23"/>
  <c r="BL1363" i="23"/>
  <c r="BL1365" i="23" s="1"/>
  <c r="BL1388" i="23"/>
  <c r="BL1386" i="23" s="1"/>
  <c r="BL1301" i="23"/>
  <c r="BL1297" i="23" l="1"/>
  <c r="BL186" i="23" s="1"/>
  <c r="BL1380" i="23"/>
  <c r="BL1376" i="23" s="1"/>
  <c r="BL185" i="23"/>
  <c r="BL1293" i="23"/>
  <c r="BL168" i="23" s="1"/>
  <c r="BL188" i="23"/>
  <c r="BL1291" i="23" l="1"/>
  <c r="BL165" i="23" s="1"/>
  <c r="AL575" i="43" s="1"/>
  <c r="BL200" i="23"/>
  <c r="AL610" i="43"/>
  <c r="BL189" i="23"/>
  <c r="BL98" i="23"/>
  <c r="BL100" i="23" s="1"/>
  <c r="BL109" i="23"/>
  <c r="AL612" i="43"/>
  <c r="AK378" i="43"/>
  <c r="BM1288" i="23"/>
  <c r="AL577" i="43"/>
  <c r="BM1326" i="23"/>
  <c r="AL611" i="43"/>
  <c r="AK380" i="43"/>
  <c r="BL205" i="23"/>
  <c r="AL589" i="43" s="1"/>
  <c r="BL164" i="23" l="1"/>
  <c r="AL574" i="43" s="1"/>
  <c r="BM1315" i="23"/>
  <c r="BM1314" i="23" s="1"/>
  <c r="BM1322" i="23" s="1"/>
  <c r="BM1286" i="23"/>
  <c r="AL613" i="43"/>
  <c r="BL202" i="23"/>
  <c r="BL192" i="23"/>
  <c r="BL148" i="23" s="1"/>
  <c r="BL206" i="23"/>
  <c r="AL590" i="43" s="1"/>
  <c r="BL108" i="23"/>
  <c r="BL110" i="23"/>
  <c r="BL37" i="23"/>
  <c r="BL34" i="23"/>
  <c r="AK379" i="43"/>
  <c r="AL584" i="43"/>
  <c r="BL203" i="23" l="1"/>
  <c r="AL587" i="43" s="1"/>
  <c r="BL163" i="23"/>
  <c r="BM1399" i="23" s="1"/>
  <c r="BM1377" i="23"/>
  <c r="BL35" i="23"/>
  <c r="AL586" i="43"/>
  <c r="BL38" i="23"/>
  <c r="BL198" i="23"/>
  <c r="BL147" i="23"/>
  <c r="BM191" i="23"/>
  <c r="BM1305" i="23"/>
  <c r="AL560" i="43"/>
  <c r="BM1480" i="23"/>
  <c r="BM1478" i="23" s="1"/>
  <c r="AL573" i="43" l="1"/>
  <c r="BL158" i="23"/>
  <c r="AL570" i="43" s="1"/>
  <c r="BM136" i="23"/>
  <c r="AM551" i="43" s="1"/>
  <c r="K492" i="43" s="1"/>
  <c r="BM286" i="23"/>
  <c r="BM285" i="23" s="1"/>
  <c r="BM281" i="23" s="1"/>
  <c r="BM183" i="23"/>
  <c r="BM1232" i="23"/>
  <c r="BM1233" i="23" s="1"/>
  <c r="BM1228" i="23" s="1"/>
  <c r="BM1275" i="23"/>
  <c r="BL146" i="23"/>
  <c r="AL559" i="43"/>
  <c r="BL196" i="23"/>
  <c r="AL582" i="43"/>
  <c r="BM1249" i="23" l="1"/>
  <c r="BM1263" i="23" s="1"/>
  <c r="BM1248" i="23"/>
  <c r="BM1265" i="23" s="1"/>
  <c r="BM1272" i="23"/>
  <c r="BM1273" i="23" s="1"/>
  <c r="BM1247" i="23"/>
  <c r="BM1258" i="23" s="1"/>
  <c r="BM1257" i="23" s="1"/>
  <c r="AM608" i="43"/>
  <c r="AL130" i="43"/>
  <c r="BL143" i="23"/>
  <c r="AL558" i="43"/>
  <c r="BM273" i="23"/>
  <c r="AL335" i="43" l="1"/>
  <c r="AL314" i="43"/>
  <c r="CA3" i="45" s="1" a="1"/>
  <c r="CA3" i="45" s="1"/>
  <c r="BM124" i="23"/>
  <c r="BM262" i="23"/>
  <c r="BM1509" i="23" s="1"/>
  <c r="BM1269" i="23"/>
  <c r="BM1264" i="23"/>
  <c r="BM1261" i="23"/>
  <c r="BM1262" i="23"/>
  <c r="BM1268" i="23" l="1"/>
  <c r="BM121" i="23"/>
  <c r="AM538" i="43"/>
  <c r="K480" i="43" s="1"/>
  <c r="BM1260" i="23"/>
  <c r="AM535" i="43" l="1"/>
  <c r="AQ43" i="27"/>
  <c r="BM126" i="23"/>
  <c r="AL336" i="43"/>
  <c r="AL337" i="43" s="1"/>
  <c r="BM1256" i="23"/>
  <c r="BM1319" i="23"/>
  <c r="BM1317" i="23" s="1"/>
  <c r="BM1328" i="23"/>
  <c r="BM1298" i="23"/>
  <c r="BM1277" i="23" l="1"/>
  <c r="BM1510" i="23"/>
  <c r="BM1494" i="23" s="1"/>
  <c r="BM1489" i="23" s="1"/>
  <c r="BM216" i="23"/>
  <c r="BM139" i="23"/>
  <c r="BM1213" i="23"/>
  <c r="K477" i="43"/>
  <c r="AQ72" i="27"/>
  <c r="D72" i="27" s="1"/>
  <c r="G72" i="27" s="1"/>
  <c r="AQ51" i="27"/>
  <c r="D43" i="27"/>
  <c r="BM1383" i="23"/>
  <c r="BM1382" i="23" s="1"/>
  <c r="BM1299" i="23" s="1"/>
  <c r="BM187" i="23" s="1"/>
  <c r="BM1371" i="23"/>
  <c r="BM1370" i="23" s="1"/>
  <c r="BM1323" i="23"/>
  <c r="BM1321" i="23" s="1"/>
  <c r="AM541" i="43"/>
  <c r="K482" i="43" s="1"/>
  <c r="BM18" i="23"/>
  <c r="BM132" i="23"/>
  <c r="BM22" i="23" s="1"/>
  <c r="BM19" i="23" l="1"/>
  <c r="BM135" i="23"/>
  <c r="BM1211" i="23"/>
  <c r="AM547" i="43"/>
  <c r="K488" i="43" s="1"/>
  <c r="BM1368" i="23"/>
  <c r="BM1340" i="23"/>
  <c r="BM1336" i="23" s="1"/>
  <c r="BM1331" i="23"/>
  <c r="AL446" i="43"/>
  <c r="AM554" i="43"/>
  <c r="AW13" i="28"/>
  <c r="AQ80" i="27"/>
  <c r="D80" i="27" s="1"/>
  <c r="G80" i="27" s="1"/>
  <c r="D51" i="27"/>
  <c r="BM1292" i="23"/>
  <c r="BM166" i="23" s="1"/>
  <c r="BM160" i="23"/>
  <c r="BM1503" i="23"/>
  <c r="BM1504" i="23" s="1"/>
  <c r="BM1483" i="23" s="1"/>
  <c r="BM1280" i="23"/>
  <c r="BM184" i="23" s="1"/>
  <c r="BM1278" i="23"/>
  <c r="BM172" i="23" s="1"/>
  <c r="BM1279" i="23"/>
  <c r="BM181" i="23" s="1"/>
  <c r="AM606" i="43" s="1"/>
  <c r="AM572" i="43" l="1"/>
  <c r="O516" i="43" s="1"/>
  <c r="BM159" i="23"/>
  <c r="AM571" i="43" s="1"/>
  <c r="O515" i="43" s="1"/>
  <c r="AM597" i="43"/>
  <c r="AQ52" i="27"/>
  <c r="BM1369" i="23"/>
  <c r="BM1367" i="23" s="1"/>
  <c r="BM1366" i="23" s="1"/>
  <c r="BM1378" i="23"/>
  <c r="BM1346" i="23"/>
  <c r="AM550" i="43"/>
  <c r="K491" i="43" s="1"/>
  <c r="BM138" i="23"/>
  <c r="BM171" i="23"/>
  <c r="BM23" i="23"/>
  <c r="AL355" i="43"/>
  <c r="GQ3" i="45" s="1" a="1"/>
  <c r="GQ3" i="45" s="1"/>
  <c r="BM175" i="23"/>
  <c r="BM1212" i="23"/>
  <c r="BM1210" i="23" s="1"/>
  <c r="AL131" i="43"/>
  <c r="AL132" i="43" s="1"/>
  <c r="GJ3" i="45" s="1" a="1"/>
  <c r="GJ3" i="45" s="1"/>
  <c r="AM609" i="43"/>
  <c r="BM1308" i="23"/>
  <c r="K495" i="43"/>
  <c r="D506" i="43"/>
  <c r="AM596" i="43" l="1"/>
  <c r="BM177" i="23"/>
  <c r="BM211" i="23"/>
  <c r="D52" i="27"/>
  <c r="AQ81" i="27"/>
  <c r="D81" i="27" s="1"/>
  <c r="G81" i="27" s="1"/>
  <c r="AQ55" i="27"/>
  <c r="AM600" i="43"/>
  <c r="BM215" i="23"/>
  <c r="BM140" i="23"/>
  <c r="AM553" i="43"/>
  <c r="K494" i="43" s="1"/>
  <c r="BM1237" i="23"/>
  <c r="BM210" i="23" l="1"/>
  <c r="BM199" i="23" s="1"/>
  <c r="BM1300" i="23"/>
  <c r="BM24" i="23"/>
  <c r="BM1398" i="23"/>
  <c r="BM1394" i="23" s="1"/>
  <c r="BM1327" i="23"/>
  <c r="BM1325" i="23" s="1"/>
  <c r="AM555" i="43"/>
  <c r="K496" i="43" s="1"/>
  <c r="D55" i="27"/>
  <c r="AQ84" i="27"/>
  <c r="D84" i="27" s="1"/>
  <c r="G84" i="27" s="1"/>
  <c r="AQ61" i="27"/>
  <c r="AM602" i="43"/>
  <c r="BM43" i="23"/>
  <c r="BM182" i="23"/>
  <c r="BM1238" i="23"/>
  <c r="BM1243" i="23" s="1"/>
  <c r="BM1242" i="23"/>
  <c r="BM1244" i="23" l="1"/>
  <c r="BM1239" i="23"/>
  <c r="BM1396" i="23"/>
  <c r="AL369" i="43"/>
  <c r="D61" i="27"/>
  <c r="AQ90" i="27"/>
  <c r="D90" i="27" s="1"/>
  <c r="G90" i="27" s="1"/>
  <c r="BM1307" i="23"/>
  <c r="BM1306" i="23" s="1"/>
  <c r="BM1304" i="23" s="1"/>
  <c r="AM607" i="43"/>
  <c r="BM81" i="23"/>
  <c r="BM83" i="23" s="1"/>
  <c r="BM52" i="23"/>
  <c r="BM45" i="23"/>
  <c r="BM28" i="23" s="1"/>
  <c r="BM1387" i="23"/>
  <c r="BM1361" i="23"/>
  <c r="BM1332" i="23"/>
  <c r="BM1330" i="23" s="1"/>
  <c r="AM583" i="43"/>
  <c r="Z504" i="43" s="1"/>
  <c r="BM33" i="23"/>
  <c r="BM95" i="23" l="1"/>
  <c r="BM94" i="23" s="1"/>
  <c r="BM93" i="23"/>
  <c r="E93" i="23" s="1"/>
  <c r="G93" i="23" s="1"/>
  <c r="BM46" i="23"/>
  <c r="BM27" i="23"/>
  <c r="BM1312" i="23"/>
  <c r="BM1310" i="23" s="1"/>
  <c r="BM1345" i="23"/>
  <c r="BM1344" i="23" s="1"/>
  <c r="BM1343" i="23" s="1"/>
  <c r="BM167" i="23"/>
  <c r="AM576" i="43" s="1"/>
  <c r="AL371" i="43"/>
  <c r="GV3" i="45" s="1" a="1"/>
  <c r="GV3" i="45" s="1"/>
  <c r="E94" i="23" l="1" a="1"/>
  <c r="E94" i="23" s="1"/>
  <c r="D510" i="43" s="1"/>
  <c r="BM1353" i="23"/>
  <c r="BM1357" i="23"/>
  <c r="BM1356" i="23" s="1"/>
  <c r="BM58" i="23"/>
  <c r="E58" i="23" s="1" a="1"/>
  <c r="E58" i="23" s="1"/>
  <c r="E67" i="23"/>
  <c r="D511" i="43" l="1"/>
  <c r="E60" i="23"/>
  <c r="E57" i="23"/>
  <c r="E59" i="23" s="1"/>
  <c r="E68" i="23"/>
  <c r="D516" i="43" s="1"/>
  <c r="D517" i="43" s="1"/>
  <c r="D515" i="43"/>
  <c r="BM1360" i="23"/>
  <c r="BM1388" i="23" s="1"/>
  <c r="BM1386" i="23" s="1"/>
  <c r="BM1385" i="23" s="1"/>
  <c r="BM1301" i="23" s="1"/>
  <c r="BM1379" i="23"/>
  <c r="BM1296" i="23"/>
  <c r="E56" i="23" l="1"/>
  <c r="E55" i="23" s="1"/>
  <c r="E6" i="27" s="1"/>
  <c r="BM188" i="23"/>
  <c r="BM1293" i="23"/>
  <c r="BM168" i="23" s="1"/>
  <c r="AM577" i="43" s="1"/>
  <c r="BM1363" i="23"/>
  <c r="BM1365" i="23" s="1"/>
  <c r="BM1380" i="23" s="1"/>
  <c r="BM1376" i="23" s="1"/>
  <c r="BM1375" i="23" s="1"/>
  <c r="BM1297" i="23" s="1"/>
  <c r="BM186" i="23" s="1"/>
  <c r="BM185" i="23"/>
  <c r="AM611" i="43" l="1"/>
  <c r="AL380" i="43"/>
  <c r="BM205" i="23"/>
  <c r="AM589" i="43" s="1"/>
  <c r="Z510" i="43" s="1"/>
  <c r="AM610" i="43"/>
  <c r="BM200" i="23"/>
  <c r="BM98" i="23"/>
  <c r="BM100" i="23" s="1"/>
  <c r="BM189" i="23"/>
  <c r="BM1291" i="23"/>
  <c r="BM165" i="23" s="1"/>
  <c r="BM109" i="23"/>
  <c r="AM612" i="43"/>
  <c r="AL378" i="43"/>
  <c r="AM575" i="43" l="1"/>
  <c r="BM164" i="23"/>
  <c r="BM206" i="23"/>
  <c r="AM590" i="43" s="1"/>
  <c r="Z511" i="43" s="1"/>
  <c r="AM613" i="43"/>
  <c r="BM192" i="23"/>
  <c r="BM148" i="23" s="1"/>
  <c r="BM202" i="23"/>
  <c r="BM37" i="23"/>
  <c r="BM110" i="23"/>
  <c r="BM108" i="23"/>
  <c r="E108" i="23" s="1"/>
  <c r="E109" i="23" s="1"/>
  <c r="AL379" i="43"/>
  <c r="HD3" i="45" s="1" a="1"/>
  <c r="HD3" i="45" s="1"/>
  <c r="BM34" i="23"/>
  <c r="AM584" i="43"/>
  <c r="Z505" i="43" s="1"/>
  <c r="BM203" i="23" l="1"/>
  <c r="AM587" i="43" s="1"/>
  <c r="Z508" i="43" s="1"/>
  <c r="O523" i="43"/>
  <c r="BM38" i="23"/>
  <c r="AM586" i="43"/>
  <c r="Z507" i="43" s="1"/>
  <c r="BM198" i="23"/>
  <c r="BM35" i="23"/>
  <c r="BM163" i="23"/>
  <c r="AM574" i="43"/>
  <c r="AM560" i="43"/>
  <c r="O504" i="43" s="1"/>
  <c r="BM147" i="23"/>
  <c r="O520" i="43" l="1"/>
  <c r="O522" i="43"/>
  <c r="BM196" i="23"/>
  <c r="AM582" i="43"/>
  <c r="Z503" i="43" s="1"/>
  <c r="BM158" i="23"/>
  <c r="AM570" i="43" s="1"/>
  <c r="O514" i="43" s="1"/>
  <c r="AM573" i="43"/>
  <c r="AM559" i="43"/>
  <c r="O503" i="43" s="1"/>
  <c r="BM146" i="23"/>
  <c r="O519" i="43" l="1"/>
  <c r="O521" i="43"/>
  <c r="BM143" i="23"/>
  <c r="E143" i="23" s="1" a="1"/>
  <c r="E143" i="23" s="1"/>
  <c r="E5" i="23" s="1"/>
  <c r="AM558" i="43"/>
  <c r="O502" i="43" s="1"/>
  <c r="AD1539" i="23"/>
  <c r="AE1525" i="23" s="1"/>
  <c r="AE1527" i="23" s="1"/>
  <c r="AE1530" i="23" s="1"/>
  <c r="AD1543" i="23" l="1"/>
  <c r="AE1531" i="23"/>
  <c r="E1530" i="23"/>
  <c r="AD1541" i="23"/>
  <c r="E1541" i="23" s="1"/>
  <c r="AD1544" i="23" l="1"/>
  <c r="E1531" i="23"/>
  <c r="D7" i="26" s="1"/>
  <c r="AD1542" i="23"/>
  <c r="E1542" i="23" s="1"/>
  <c r="D6" i="26" s="1"/>
  <c r="E101" i="23" l="1"/>
  <c r="E84" i="23"/>
  <c r="D4" i="28"/>
  <c r="D94" i="26"/>
  <c r="E1593" i="23"/>
  <c r="E47" i="23"/>
  <c r="AD47" i="23" s="1"/>
  <c r="D95" i="26"/>
  <c r="E1599" i="23"/>
  <c r="D93" i="26"/>
  <c r="BC47" i="23" l="1"/>
  <c r="AH47" i="23"/>
  <c r="R53" i="59" s="1"/>
  <c r="R54" i="59" s="1"/>
  <c r="AO47" i="23"/>
  <c r="D508" i="43"/>
  <c r="AD49" i="23"/>
  <c r="AD50" i="23" s="1"/>
  <c r="AX47" i="23"/>
  <c r="E52" i="59"/>
  <c r="BM47" i="23"/>
  <c r="BD47" i="23"/>
  <c r="BF47" i="23"/>
  <c r="E107" i="23"/>
  <c r="AW47" i="23"/>
  <c r="AU47" i="23"/>
  <c r="AM47" i="23"/>
  <c r="E52" i="23"/>
  <c r="E5" i="27" s="1"/>
  <c r="AR47" i="23"/>
  <c r="AL47" i="23"/>
  <c r="AS47" i="23"/>
  <c r="BK47" i="23"/>
  <c r="BI47" i="23"/>
  <c r="AQ47" i="23"/>
  <c r="BG47" i="23"/>
  <c r="AP47" i="23"/>
  <c r="D31" i="27"/>
  <c r="E53" i="23"/>
  <c r="AF47" i="23"/>
  <c r="AI47" i="23"/>
  <c r="E92" i="23"/>
  <c r="AJ47" i="23"/>
  <c r="BJ47" i="23"/>
  <c r="AZ47" i="23"/>
  <c r="BH47" i="23"/>
  <c r="BA47" i="23"/>
  <c r="AT47" i="23"/>
  <c r="AY47" i="23"/>
  <c r="AV47" i="23"/>
  <c r="BL47" i="23"/>
  <c r="AN47" i="23"/>
  <c r="AG47" i="23"/>
  <c r="AE47" i="23"/>
  <c r="O53" i="59" s="1"/>
  <c r="BB47" i="23"/>
  <c r="E4" i="27"/>
  <c r="Y393" i="43" s="1"/>
  <c r="BE47" i="23"/>
  <c r="AK47" i="23"/>
  <c r="BF84" i="23"/>
  <c r="BF86" i="23" s="1"/>
  <c r="AS84" i="23"/>
  <c r="AS86" i="23" s="1"/>
  <c r="AY84" i="23"/>
  <c r="AY86" i="23" s="1"/>
  <c r="BM84" i="23"/>
  <c r="BM86" i="23" s="1"/>
  <c r="AK84" i="23"/>
  <c r="AK86" i="23" s="1"/>
  <c r="AE84" i="23"/>
  <c r="AE86" i="23" s="1"/>
  <c r="AL84" i="23"/>
  <c r="AL86" i="23" s="1"/>
  <c r="AT84" i="23"/>
  <c r="AT86" i="23" s="1"/>
  <c r="AH84" i="23"/>
  <c r="AH86" i="23" s="1"/>
  <c r="AD84" i="23"/>
  <c r="AD86" i="23" s="1"/>
  <c r="AD87" i="23" s="1"/>
  <c r="BB84" i="23"/>
  <c r="BB86" i="23" s="1"/>
  <c r="BJ84" i="23"/>
  <c r="BJ86" i="23" s="1"/>
  <c r="AZ84" i="23"/>
  <c r="AZ86" i="23" s="1"/>
  <c r="BE84" i="23"/>
  <c r="BE86" i="23" s="1"/>
  <c r="AF84" i="23"/>
  <c r="AF86" i="23" s="1"/>
  <c r="AW84" i="23"/>
  <c r="AW86" i="23" s="1"/>
  <c r="BI84" i="23"/>
  <c r="BI86" i="23" s="1"/>
  <c r="AU84" i="23"/>
  <c r="AU86" i="23" s="1"/>
  <c r="BD84" i="23"/>
  <c r="BD86" i="23" s="1"/>
  <c r="AR84" i="23"/>
  <c r="AR86" i="23" s="1"/>
  <c r="AQ84" i="23"/>
  <c r="AQ86" i="23" s="1"/>
  <c r="AM84" i="23"/>
  <c r="AM86" i="23" s="1"/>
  <c r="AP84" i="23"/>
  <c r="AP86" i="23" s="1"/>
  <c r="BL84" i="23"/>
  <c r="BL86" i="23" s="1"/>
  <c r="AJ84" i="23"/>
  <c r="AJ86" i="23" s="1"/>
  <c r="AG84" i="23"/>
  <c r="AG86" i="23" s="1"/>
  <c r="BC84" i="23"/>
  <c r="BC86" i="23" s="1"/>
  <c r="BH84" i="23"/>
  <c r="BH86" i="23" s="1"/>
  <c r="BG84" i="23"/>
  <c r="BG86" i="23" s="1"/>
  <c r="AI84" i="23"/>
  <c r="AI86" i="23" s="1"/>
  <c r="AX84" i="23"/>
  <c r="AX86" i="23" s="1"/>
  <c r="BK84" i="23"/>
  <c r="BK86" i="23" s="1"/>
  <c r="AN84" i="23"/>
  <c r="AN86" i="23" s="1"/>
  <c r="AO84" i="23"/>
  <c r="AO86" i="23" s="1"/>
  <c r="AV84" i="23"/>
  <c r="AV86" i="23" s="1"/>
  <c r="BA84" i="23"/>
  <c r="BA86" i="23" s="1"/>
  <c r="AL1599" i="23"/>
  <c r="AL1598" i="23" s="1"/>
  <c r="AQ1599" i="23"/>
  <c r="AQ1598" i="23" s="1"/>
  <c r="AK1599" i="23"/>
  <c r="AK1598" i="23" s="1"/>
  <c r="BH1599" i="23"/>
  <c r="BH1598" i="23" s="1"/>
  <c r="AG1599" i="23"/>
  <c r="AG1598" i="23" s="1"/>
  <c r="AS1599" i="23"/>
  <c r="AS1598" i="23" s="1"/>
  <c r="AH1599" i="23"/>
  <c r="AH1598" i="23" s="1"/>
  <c r="AM1599" i="23"/>
  <c r="AM1598" i="23" s="1"/>
  <c r="AN1599" i="23"/>
  <c r="AN1598" i="23" s="1"/>
  <c r="BI1599" i="23"/>
  <c r="BI1598" i="23" s="1"/>
  <c r="AT1599" i="23"/>
  <c r="AT1598" i="23" s="1"/>
  <c r="AY1599" i="23"/>
  <c r="AY1598" i="23" s="1"/>
  <c r="AZ1599" i="23"/>
  <c r="AZ1598" i="23" s="1"/>
  <c r="AE1599" i="23"/>
  <c r="AE1598" i="23" s="1"/>
  <c r="BD1599" i="23"/>
  <c r="BD1598" i="23" s="1"/>
  <c r="AO1599" i="23"/>
  <c r="AO1598" i="23" s="1"/>
  <c r="AF1599" i="23"/>
  <c r="AF1598" i="23" s="1"/>
  <c r="BA1599" i="23"/>
  <c r="BA1598" i="23" s="1"/>
  <c r="BK1599" i="23"/>
  <c r="BK1598" i="23" s="1"/>
  <c r="AR1599" i="23"/>
  <c r="AR1598" i="23" s="1"/>
  <c r="BE1599" i="23"/>
  <c r="BE1598" i="23" s="1"/>
  <c r="AI1599" i="23"/>
  <c r="AI1598" i="23" s="1"/>
  <c r="BF1599" i="23"/>
  <c r="BF1598" i="23" s="1"/>
  <c r="BC1599" i="23"/>
  <c r="BC1598" i="23" s="1"/>
  <c r="BG1599" i="23"/>
  <c r="BG1598" i="23" s="1"/>
  <c r="AU1599" i="23"/>
  <c r="AU1598" i="23" s="1"/>
  <c r="BM1599" i="23"/>
  <c r="BM1598" i="23" s="1"/>
  <c r="AX1599" i="23"/>
  <c r="AX1598" i="23" s="1"/>
  <c r="AD1599" i="23"/>
  <c r="AD1598" i="23" s="1"/>
  <c r="AV1599" i="23"/>
  <c r="AV1598" i="23" s="1"/>
  <c r="BB1599" i="23"/>
  <c r="BB1598" i="23" s="1"/>
  <c r="BJ1599" i="23"/>
  <c r="BJ1598" i="23" s="1"/>
  <c r="BL1599" i="23"/>
  <c r="BL1598" i="23" s="1"/>
  <c r="AP1599" i="23"/>
  <c r="AP1598" i="23" s="1"/>
  <c r="AJ1599" i="23"/>
  <c r="AJ1598" i="23" s="1"/>
  <c r="AW1599" i="23"/>
  <c r="AW1598" i="23" s="1"/>
  <c r="AX1593" i="23"/>
  <c r="AH1593" i="23"/>
  <c r="AN1593" i="23"/>
  <c r="BG1593" i="23"/>
  <c r="AV1593" i="23"/>
  <c r="AW1593" i="23"/>
  <c r="BC1593" i="23"/>
  <c r="AY1593" i="23"/>
  <c r="AO1593" i="23"/>
  <c r="AD1593" i="23"/>
  <c r="BL1593" i="23"/>
  <c r="AI1593" i="23"/>
  <c r="BJ1593" i="23"/>
  <c r="AZ1593" i="23"/>
  <c r="AT1593" i="23"/>
  <c r="AK1593" i="23"/>
  <c r="AJ1593" i="23"/>
  <c r="BK1593" i="23"/>
  <c r="AQ1593" i="23"/>
  <c r="BM1593" i="23"/>
  <c r="AP1593" i="23"/>
  <c r="AF1593" i="23"/>
  <c r="BE1593" i="23"/>
  <c r="BB1593" i="23"/>
  <c r="AU1593" i="23"/>
  <c r="AS1593" i="23"/>
  <c r="BH1593" i="23"/>
  <c r="BI1593" i="23"/>
  <c r="BA1593" i="23"/>
  <c r="BD1593" i="23"/>
  <c r="AM1593" i="23"/>
  <c r="AG1593" i="23"/>
  <c r="AR1593" i="23"/>
  <c r="AE1593" i="23"/>
  <c r="BF1593" i="23"/>
  <c r="AL1593" i="23"/>
  <c r="AD101" i="23"/>
  <c r="AD103" i="23" s="1"/>
  <c r="AD104" i="23" s="1"/>
  <c r="AH101" i="23"/>
  <c r="AH103" i="23" s="1"/>
  <c r="BH101" i="23"/>
  <c r="BH103" i="23" s="1"/>
  <c r="AK101" i="23"/>
  <c r="AK103" i="23" s="1"/>
  <c r="BB101" i="23"/>
  <c r="BB103" i="23" s="1"/>
  <c r="BJ101" i="23"/>
  <c r="BJ103" i="23" s="1"/>
  <c r="AE101" i="23"/>
  <c r="AE103" i="23" s="1"/>
  <c r="BE101" i="23"/>
  <c r="BE103" i="23" s="1"/>
  <c r="BA101" i="23"/>
  <c r="BA103" i="23" s="1"/>
  <c r="BC101" i="23"/>
  <c r="BC103" i="23" s="1"/>
  <c r="AT101" i="23"/>
  <c r="AT103" i="23" s="1"/>
  <c r="AO101" i="23"/>
  <c r="AO103" i="23" s="1"/>
  <c r="AS101" i="23"/>
  <c r="AS103" i="23" s="1"/>
  <c r="BL101" i="23"/>
  <c r="BL103" i="23" s="1"/>
  <c r="AX101" i="23"/>
  <c r="AX103" i="23" s="1"/>
  <c r="AJ101" i="23"/>
  <c r="AJ103" i="23" s="1"/>
  <c r="AI101" i="23"/>
  <c r="AI103" i="23" s="1"/>
  <c r="AL101" i="23"/>
  <c r="AL103" i="23" s="1"/>
  <c r="AR101" i="23"/>
  <c r="AR103" i="23" s="1"/>
  <c r="BI101" i="23"/>
  <c r="BI103" i="23" s="1"/>
  <c r="AM101" i="23"/>
  <c r="AM103" i="23" s="1"/>
  <c r="AU101" i="23"/>
  <c r="AU103" i="23" s="1"/>
  <c r="AZ101" i="23"/>
  <c r="AZ103" i="23" s="1"/>
  <c r="BK101" i="23"/>
  <c r="BK103" i="23" s="1"/>
  <c r="BM101" i="23"/>
  <c r="BM103" i="23" s="1"/>
  <c r="AW101" i="23"/>
  <c r="AW103" i="23" s="1"/>
  <c r="BG101" i="23"/>
  <c r="BG103" i="23" s="1"/>
  <c r="BF101" i="23"/>
  <c r="BF103" i="23" s="1"/>
  <c r="AF101" i="23"/>
  <c r="AF103" i="23" s="1"/>
  <c r="AY101" i="23"/>
  <c r="AY103" i="23" s="1"/>
  <c r="AP101" i="23"/>
  <c r="AP103" i="23" s="1"/>
  <c r="AG101" i="23"/>
  <c r="AG103" i="23" s="1"/>
  <c r="AV101" i="23"/>
  <c r="AV103" i="23" s="1"/>
  <c r="AN101" i="23"/>
  <c r="AN103" i="23" s="1"/>
  <c r="BD101" i="23"/>
  <c r="BD103" i="23" s="1"/>
  <c r="AQ101" i="23"/>
  <c r="AQ103" i="23" s="1"/>
  <c r="J169" i="27" l="1"/>
  <c r="J158" i="27"/>
  <c r="F169" i="27"/>
  <c r="B158" i="27"/>
  <c r="F158" i="27"/>
  <c r="AH395" i="43"/>
  <c r="Y394" i="43"/>
  <c r="AD394" i="43"/>
  <c r="AC394" i="43"/>
  <c r="Y395" i="43"/>
  <c r="AF394" i="43"/>
  <c r="AH394" i="43"/>
  <c r="AA395" i="43"/>
  <c r="Z395" i="43"/>
  <c r="AG394" i="43"/>
  <c r="AC395" i="43"/>
  <c r="AE395" i="43"/>
  <c r="AB395" i="43"/>
  <c r="AA394" i="43"/>
  <c r="AG395" i="43"/>
  <c r="AD395" i="43"/>
  <c r="Z394" i="43"/>
  <c r="AF395" i="43"/>
  <c r="AE394" i="43"/>
  <c r="AB394" i="43"/>
  <c r="AE104" i="23"/>
  <c r="AF104" i="23" s="1"/>
  <c r="AG104" i="23" s="1"/>
  <c r="AH104" i="23" s="1"/>
  <c r="AI104" i="23" s="1"/>
  <c r="AJ104" i="23" s="1"/>
  <c r="AK104" i="23" s="1"/>
  <c r="AL104" i="23" s="1"/>
  <c r="AM104" i="23" s="1"/>
  <c r="AN104" i="23" s="1"/>
  <c r="AO104" i="23" s="1"/>
  <c r="AP104" i="23" s="1"/>
  <c r="AQ104" i="23" s="1"/>
  <c r="AR104" i="23" s="1"/>
  <c r="AS104" i="23" s="1"/>
  <c r="AT104" i="23" s="1"/>
  <c r="AU104" i="23" s="1"/>
  <c r="AV104" i="23" s="1"/>
  <c r="AW104" i="23" s="1"/>
  <c r="AX104" i="23" s="1"/>
  <c r="AY104" i="23" s="1"/>
  <c r="AZ104" i="23" s="1"/>
  <c r="BA104" i="23" s="1"/>
  <c r="BB104" i="23" s="1"/>
  <c r="BC104" i="23" s="1"/>
  <c r="BD104" i="23" s="1"/>
  <c r="BE104" i="23" s="1"/>
  <c r="BF104" i="23" s="1"/>
  <c r="BG104" i="23" s="1"/>
  <c r="BH104" i="23" s="1"/>
  <c r="BI104" i="23" s="1"/>
  <c r="BJ104" i="23" s="1"/>
  <c r="BK104" i="23" s="1"/>
  <c r="BL104" i="23" s="1"/>
  <c r="BM104" i="23" s="1"/>
  <c r="E106" i="23"/>
  <c r="AK49" i="23"/>
  <c r="U53" i="59"/>
  <c r="U54" i="59" s="1"/>
  <c r="U15" i="28"/>
  <c r="O15" i="28"/>
  <c r="AE49" i="23"/>
  <c r="O54" i="59"/>
  <c r="AR53" i="59"/>
  <c r="AR54" i="59" s="1"/>
  <c r="AR15" i="28"/>
  <c r="BH49" i="23"/>
  <c r="AS53" i="59"/>
  <c r="AS54" i="59" s="1"/>
  <c r="AS15" i="28"/>
  <c r="BI49" i="23"/>
  <c r="AG15" i="28"/>
  <c r="AG53" i="59"/>
  <c r="AG54" i="59" s="1"/>
  <c r="AW49" i="23"/>
  <c r="D509" i="43"/>
  <c r="AB53" i="59"/>
  <c r="AB54" i="59" s="1"/>
  <c r="AR49" i="23"/>
  <c r="AB15" i="28"/>
  <c r="AF15" i="28"/>
  <c r="AV49" i="23"/>
  <c r="AF53" i="59"/>
  <c r="AF54" i="59" s="1"/>
  <c r="AH31" i="27"/>
  <c r="AA31" i="27"/>
  <c r="AE31" i="27"/>
  <c r="K31" i="27"/>
  <c r="M31" i="27"/>
  <c r="AF31" i="27"/>
  <c r="I31" i="27"/>
  <c r="I99" i="27" s="1"/>
  <c r="O31" i="27"/>
  <c r="AQ31" i="27"/>
  <c r="AB31" i="27"/>
  <c r="P31" i="27"/>
  <c r="T31" i="27"/>
  <c r="AM31" i="27"/>
  <c r="AN31" i="27"/>
  <c r="AI31" i="27"/>
  <c r="J31" i="27"/>
  <c r="N31" i="27"/>
  <c r="W31" i="27"/>
  <c r="R31" i="27"/>
  <c r="Z31" i="27"/>
  <c r="AL31" i="27"/>
  <c r="L31" i="27"/>
  <c r="AC31" i="27"/>
  <c r="AO31" i="27"/>
  <c r="U31" i="27"/>
  <c r="AD31" i="27"/>
  <c r="Q31" i="27"/>
  <c r="X31" i="27"/>
  <c r="V31" i="27"/>
  <c r="AK31" i="27"/>
  <c r="S31" i="27"/>
  <c r="AG31" i="27"/>
  <c r="AP31" i="27"/>
  <c r="Y31" i="27"/>
  <c r="AJ31" i="27"/>
  <c r="AW15" i="28"/>
  <c r="AW53" i="59"/>
  <c r="AW54" i="59" s="1"/>
  <c r="BM49" i="23"/>
  <c r="BE49" i="23"/>
  <c r="AO15" i="28"/>
  <c r="AO53" i="59"/>
  <c r="AO54" i="59" s="1"/>
  <c r="Q15" i="28"/>
  <c r="Q53" i="59"/>
  <c r="Q54" i="59" s="1"/>
  <c r="AG49" i="23"/>
  <c r="AI15" i="28"/>
  <c r="AY49" i="23"/>
  <c r="AI53" i="59"/>
  <c r="AI54" i="59" s="1"/>
  <c r="AJ15" i="28"/>
  <c r="AJ53" i="59"/>
  <c r="AJ54" i="59" s="1"/>
  <c r="AZ49" i="23"/>
  <c r="S53" i="59"/>
  <c r="S54" i="59" s="1"/>
  <c r="AI49" i="23"/>
  <c r="S15" i="28"/>
  <c r="Z53" i="59"/>
  <c r="Z54" i="59" s="1"/>
  <c r="AP49" i="23"/>
  <c r="Z15" i="28"/>
  <c r="AU15" i="28"/>
  <c r="AU53" i="59"/>
  <c r="AU54" i="59" s="1"/>
  <c r="BK49" i="23"/>
  <c r="AO49" i="23"/>
  <c r="Y15" i="28"/>
  <c r="Y53" i="59"/>
  <c r="Y54" i="59" s="1"/>
  <c r="E1598" i="23"/>
  <c r="E90" i="23"/>
  <c r="E89" i="23" s="1"/>
  <c r="AE87" i="23"/>
  <c r="AF87" i="23" s="1"/>
  <c r="AG87" i="23" s="1"/>
  <c r="AH87" i="23" s="1"/>
  <c r="AI87" i="23" s="1"/>
  <c r="AJ87" i="23" s="1"/>
  <c r="AK87" i="23" s="1"/>
  <c r="AL87" i="23" s="1"/>
  <c r="AM87" i="23" s="1"/>
  <c r="AN87" i="23" s="1"/>
  <c r="AO87" i="23" s="1"/>
  <c r="AP87" i="23" s="1"/>
  <c r="AQ87" i="23" s="1"/>
  <c r="AR87" i="23" s="1"/>
  <c r="AS87" i="23" s="1"/>
  <c r="AT87" i="23" s="1"/>
  <c r="AU87" i="23" s="1"/>
  <c r="AV87" i="23" s="1"/>
  <c r="AW87" i="23" s="1"/>
  <c r="AX87" i="23" s="1"/>
  <c r="AY87" i="23" s="1"/>
  <c r="AZ87" i="23" s="1"/>
  <c r="BA87" i="23" s="1"/>
  <c r="BB87" i="23" s="1"/>
  <c r="BC87" i="23" s="1"/>
  <c r="BD87" i="23" s="1"/>
  <c r="BE87" i="23" s="1"/>
  <c r="BF87" i="23" s="1"/>
  <c r="BG87" i="23" s="1"/>
  <c r="BH87" i="23" s="1"/>
  <c r="BI87" i="23" s="1"/>
  <c r="BJ87" i="23" s="1"/>
  <c r="BK87" i="23" s="1"/>
  <c r="BL87" i="23" s="1"/>
  <c r="BM87" i="23" s="1"/>
  <c r="X15" i="28"/>
  <c r="X53" i="59"/>
  <c r="X54" i="59" s="1"/>
  <c r="AN49" i="23"/>
  <c r="AT49" i="23"/>
  <c r="AD15" i="28"/>
  <c r="AD53" i="59"/>
  <c r="AD54" i="59" s="1"/>
  <c r="BJ49" i="23"/>
  <c r="AT53" i="59"/>
  <c r="AT54" i="59" s="1"/>
  <c r="AT15" i="28"/>
  <c r="P53" i="59"/>
  <c r="P54" i="59" s="1"/>
  <c r="P15" i="28"/>
  <c r="AF49" i="23"/>
  <c r="BG49" i="23"/>
  <c r="AQ53" i="59"/>
  <c r="AQ54" i="59" s="1"/>
  <c r="AQ15" i="28"/>
  <c r="AS49" i="23"/>
  <c r="AC53" i="59"/>
  <c r="AC54" i="59" s="1"/>
  <c r="AC15" i="28"/>
  <c r="W15" i="28"/>
  <c r="AM49" i="23"/>
  <c r="W53" i="59"/>
  <c r="W54" i="59" s="1"/>
  <c r="BF49" i="23"/>
  <c r="AP53" i="59"/>
  <c r="AP54" i="59" s="1"/>
  <c r="AP15" i="28"/>
  <c r="AH15" i="28"/>
  <c r="AH53" i="59"/>
  <c r="AH54" i="59" s="1"/>
  <c r="AX49" i="23"/>
  <c r="R15" i="28"/>
  <c r="AH49" i="23"/>
  <c r="BB49" i="23"/>
  <c r="AL15" i="28"/>
  <c r="AL53" i="59"/>
  <c r="AL54" i="59" s="1"/>
  <c r="BL49" i="23"/>
  <c r="AV53" i="59"/>
  <c r="AV54" i="59" s="1"/>
  <c r="AV15" i="28"/>
  <c r="AK53" i="59"/>
  <c r="AK54" i="59" s="1"/>
  <c r="AK15" i="28"/>
  <c r="BA49" i="23"/>
  <c r="T15" i="28"/>
  <c r="T53" i="59"/>
  <c r="T54" i="59" s="1"/>
  <c r="AJ49" i="23"/>
  <c r="AA53" i="59"/>
  <c r="AA54" i="59" s="1"/>
  <c r="AA15" i="28"/>
  <c r="AQ49" i="23"/>
  <c r="V53" i="59"/>
  <c r="V54" i="59" s="1"/>
  <c r="AL49" i="23"/>
  <c r="V15" i="28"/>
  <c r="AE53" i="59"/>
  <c r="AE54" i="59" s="1"/>
  <c r="AE15" i="28"/>
  <c r="AU49" i="23"/>
  <c r="AN53" i="59"/>
  <c r="AN54" i="59" s="1"/>
  <c r="AN15" i="28"/>
  <c r="BD49" i="23"/>
  <c r="AM15" i="28"/>
  <c r="AM53" i="59"/>
  <c r="AM54" i="59" s="1"/>
  <c r="BC49" i="23"/>
  <c r="E55" i="59" l="1"/>
  <c r="D8" i="28" a="1"/>
  <c r="D8" i="28" s="1"/>
  <c r="D454" i="43" s="1"/>
  <c r="Y111" i="27"/>
  <c r="Y112" i="27"/>
  <c r="Y117" i="27"/>
  <c r="Y96" i="27"/>
  <c r="Y108" i="27"/>
  <c r="Y105" i="27"/>
  <c r="Y113" i="27"/>
  <c r="Y115" i="27"/>
  <c r="Y98" i="27"/>
  <c r="Y107" i="27"/>
  <c r="Y94" i="27"/>
  <c r="Y102" i="27"/>
  <c r="Y110" i="27"/>
  <c r="Y100" i="27"/>
  <c r="Y97" i="27"/>
  <c r="Y99" i="27"/>
  <c r="Y114" i="27"/>
  <c r="Y104" i="27"/>
  <c r="Y101" i="27"/>
  <c r="Y119" i="27"/>
  <c r="Y109" i="27"/>
  <c r="Y93" i="27"/>
  <c r="Y106" i="27"/>
  <c r="Y116" i="27"/>
  <c r="Y103" i="27"/>
  <c r="Y95" i="27"/>
  <c r="AD100" i="27"/>
  <c r="AD106" i="27"/>
  <c r="AD95" i="27"/>
  <c r="AD96" i="27"/>
  <c r="AD97" i="27"/>
  <c r="AD101" i="27"/>
  <c r="AD113" i="27"/>
  <c r="AD111" i="27"/>
  <c r="AD115" i="27"/>
  <c r="AD108" i="27"/>
  <c r="AD98" i="27"/>
  <c r="AD93" i="27"/>
  <c r="AD109" i="27"/>
  <c r="AD114" i="27"/>
  <c r="AD116" i="27"/>
  <c r="AD112" i="27"/>
  <c r="AD117" i="27"/>
  <c r="AD104" i="27"/>
  <c r="AD105" i="27"/>
  <c r="AD119" i="27"/>
  <c r="AD103" i="27"/>
  <c r="AD102" i="27"/>
  <c r="AD107" i="27"/>
  <c r="AD110" i="27"/>
  <c r="AD99" i="27"/>
  <c r="AD94" i="27"/>
  <c r="W108" i="27"/>
  <c r="W100" i="27"/>
  <c r="W116" i="27"/>
  <c r="W114" i="27"/>
  <c r="W98" i="27"/>
  <c r="W105" i="27"/>
  <c r="W110" i="27"/>
  <c r="W104" i="27"/>
  <c r="W106" i="27"/>
  <c r="W112" i="27"/>
  <c r="W103" i="27"/>
  <c r="W94" i="27"/>
  <c r="W102" i="27"/>
  <c r="W113" i="27"/>
  <c r="W107" i="27"/>
  <c r="W111" i="27"/>
  <c r="W96" i="27"/>
  <c r="W101" i="27"/>
  <c r="W95" i="27"/>
  <c r="W97" i="27"/>
  <c r="W109" i="27"/>
  <c r="W115" i="27"/>
  <c r="W119" i="27"/>
  <c r="W93" i="27"/>
  <c r="W99" i="27"/>
  <c r="W117" i="27"/>
  <c r="AB98" i="27"/>
  <c r="AB112" i="27"/>
  <c r="AB95" i="27"/>
  <c r="AB103" i="27"/>
  <c r="AB96" i="27"/>
  <c r="AB101" i="27"/>
  <c r="AB113" i="27"/>
  <c r="AB100" i="27"/>
  <c r="AB110" i="27"/>
  <c r="AB94" i="27"/>
  <c r="AB107" i="27"/>
  <c r="AB116" i="27"/>
  <c r="AB114" i="27"/>
  <c r="AB108" i="27"/>
  <c r="AB97" i="27"/>
  <c r="AB93" i="27"/>
  <c r="AB109" i="27"/>
  <c r="AB105" i="27"/>
  <c r="AB99" i="27"/>
  <c r="AB102" i="27"/>
  <c r="AB111" i="27"/>
  <c r="AB117" i="27"/>
  <c r="AB115" i="27"/>
  <c r="AB104" i="27"/>
  <c r="AB106" i="27"/>
  <c r="AB119" i="27"/>
  <c r="AA107" i="27"/>
  <c r="AA115" i="27"/>
  <c r="AA114" i="27"/>
  <c r="AA108" i="27"/>
  <c r="AA99" i="27"/>
  <c r="AA93" i="27"/>
  <c r="AA109" i="27"/>
  <c r="AA103" i="27"/>
  <c r="AA104" i="27"/>
  <c r="AA100" i="27"/>
  <c r="AA112" i="27"/>
  <c r="AA111" i="27"/>
  <c r="AA105" i="27"/>
  <c r="AA113" i="27"/>
  <c r="AA117" i="27"/>
  <c r="AA95" i="27"/>
  <c r="AA97" i="27"/>
  <c r="AA94" i="27"/>
  <c r="AA102" i="27"/>
  <c r="AA110" i="27"/>
  <c r="AA98" i="27"/>
  <c r="AA119" i="27"/>
  <c r="AA116" i="27"/>
  <c r="AA106" i="27"/>
  <c r="AA101" i="27"/>
  <c r="AA96" i="27"/>
  <c r="AE50" i="23"/>
  <c r="E54" i="23"/>
  <c r="AP103" i="27"/>
  <c r="AP112" i="27"/>
  <c r="AP99" i="27"/>
  <c r="AP114" i="27"/>
  <c r="AP101" i="27"/>
  <c r="AP119" i="27"/>
  <c r="AP107" i="27"/>
  <c r="AP117" i="27"/>
  <c r="AP98" i="27"/>
  <c r="AP104" i="27"/>
  <c r="AP100" i="27"/>
  <c r="AP93" i="27"/>
  <c r="AP109" i="27"/>
  <c r="AP97" i="27"/>
  <c r="AP116" i="27"/>
  <c r="AP95" i="27"/>
  <c r="AP106" i="27"/>
  <c r="AP105" i="27"/>
  <c r="AP110" i="27"/>
  <c r="AP96" i="27"/>
  <c r="AP115" i="27"/>
  <c r="AP111" i="27"/>
  <c r="AP94" i="27"/>
  <c r="AP113" i="27"/>
  <c r="AP108" i="27"/>
  <c r="AP102" i="27"/>
  <c r="U98" i="27"/>
  <c r="U108" i="27"/>
  <c r="U95" i="27"/>
  <c r="U104" i="27"/>
  <c r="U94" i="27"/>
  <c r="U102" i="27"/>
  <c r="U110" i="27"/>
  <c r="U115" i="27"/>
  <c r="U96" i="27"/>
  <c r="U116" i="27"/>
  <c r="U107" i="27"/>
  <c r="U101" i="27"/>
  <c r="U119" i="27"/>
  <c r="U106" i="27"/>
  <c r="U100" i="27"/>
  <c r="U103" i="27"/>
  <c r="U99" i="27"/>
  <c r="U93" i="27"/>
  <c r="U109" i="27"/>
  <c r="U112" i="27"/>
  <c r="U113" i="27"/>
  <c r="U111" i="27"/>
  <c r="U97" i="27"/>
  <c r="U117" i="27"/>
  <c r="U114" i="27"/>
  <c r="U105" i="27"/>
  <c r="AM104" i="27"/>
  <c r="AM108" i="27"/>
  <c r="AM99" i="27"/>
  <c r="AM94" i="27"/>
  <c r="AM102" i="27"/>
  <c r="AM110" i="27"/>
  <c r="AM117" i="27"/>
  <c r="AM100" i="27"/>
  <c r="AM95" i="27"/>
  <c r="AM111" i="27"/>
  <c r="AM112" i="27"/>
  <c r="AM101" i="27"/>
  <c r="AM119" i="27"/>
  <c r="AM96" i="27"/>
  <c r="AM98" i="27"/>
  <c r="AM115" i="27"/>
  <c r="AM97" i="27"/>
  <c r="AM93" i="27"/>
  <c r="AM109" i="27"/>
  <c r="AM106" i="27"/>
  <c r="AM113" i="27"/>
  <c r="AM116" i="27"/>
  <c r="AM114" i="27"/>
  <c r="AM103" i="27"/>
  <c r="AM107" i="27"/>
  <c r="AM105" i="27"/>
  <c r="M107" i="27"/>
  <c r="M112" i="27"/>
  <c r="M108" i="27"/>
  <c r="M116" i="27"/>
  <c r="M97" i="27"/>
  <c r="M101" i="27"/>
  <c r="M119" i="27"/>
  <c r="M115" i="27"/>
  <c r="M111" i="27"/>
  <c r="M98" i="27"/>
  <c r="M93" i="27"/>
  <c r="M109" i="27"/>
  <c r="M95" i="27"/>
  <c r="M106" i="27"/>
  <c r="M99" i="27"/>
  <c r="M104" i="27"/>
  <c r="M96" i="27"/>
  <c r="M105" i="27"/>
  <c r="M110" i="27"/>
  <c r="M117" i="27"/>
  <c r="M102" i="27"/>
  <c r="M103" i="27"/>
  <c r="M100" i="27"/>
  <c r="M113" i="27"/>
  <c r="M94" i="27"/>
  <c r="M114" i="27"/>
  <c r="AK1597" i="23"/>
  <c r="AE1597" i="23"/>
  <c r="AG1597" i="23"/>
  <c r="BM1597" i="23"/>
  <c r="AV1597" i="23"/>
  <c r="BC1597" i="23"/>
  <c r="AI1597" i="23"/>
  <c r="BD1597" i="23"/>
  <c r="BK1597" i="23"/>
  <c r="AF1597" i="23"/>
  <c r="AJ1597" i="23"/>
  <c r="AO1597" i="23"/>
  <c r="BH1597" i="23"/>
  <c r="AW1597" i="23"/>
  <c r="BG1597" i="23"/>
  <c r="BB1597" i="23"/>
  <c r="BL1597" i="23"/>
  <c r="AY1597" i="23"/>
  <c r="AH1597" i="23"/>
  <c r="AM1597" i="23"/>
  <c r="AP1597" i="23"/>
  <c r="BI1597" i="23"/>
  <c r="AD1597" i="23"/>
  <c r="BF1597" i="23"/>
  <c r="AT1597" i="23"/>
  <c r="AQ1597" i="23"/>
  <c r="BA1597" i="23"/>
  <c r="AR1597" i="23"/>
  <c r="AU1597" i="23"/>
  <c r="BJ1597" i="23"/>
  <c r="AS1597" i="23"/>
  <c r="AL1597" i="23"/>
  <c r="AN1597" i="23"/>
  <c r="AZ1597" i="23"/>
  <c r="AX1597" i="23"/>
  <c r="BE1597" i="23"/>
  <c r="AG96" i="27"/>
  <c r="AG97" i="27"/>
  <c r="AG114" i="27"/>
  <c r="AG98" i="27"/>
  <c r="AG112" i="27"/>
  <c r="AG105" i="27"/>
  <c r="AG110" i="27"/>
  <c r="AG116" i="27"/>
  <c r="AG95" i="27"/>
  <c r="AG100" i="27"/>
  <c r="AG94" i="27"/>
  <c r="AG102" i="27"/>
  <c r="AG119" i="27"/>
  <c r="AG108" i="27"/>
  <c r="AG107" i="27"/>
  <c r="AG103" i="27"/>
  <c r="AG104" i="27"/>
  <c r="AG111" i="27"/>
  <c r="AG101" i="27"/>
  <c r="AG113" i="27"/>
  <c r="AG93" i="27"/>
  <c r="AG117" i="27"/>
  <c r="AG109" i="27"/>
  <c r="AG115" i="27"/>
  <c r="AG99" i="27"/>
  <c r="AG106" i="27"/>
  <c r="X103" i="27"/>
  <c r="X108" i="27"/>
  <c r="X116" i="27"/>
  <c r="X115" i="27"/>
  <c r="X107" i="27"/>
  <c r="X105" i="27"/>
  <c r="X110" i="27"/>
  <c r="X97" i="27"/>
  <c r="X98" i="27"/>
  <c r="X112" i="27"/>
  <c r="X117" i="27"/>
  <c r="X94" i="27"/>
  <c r="X102" i="27"/>
  <c r="X113" i="27"/>
  <c r="X111" i="27"/>
  <c r="X104" i="27"/>
  <c r="X95" i="27"/>
  <c r="X96" i="27"/>
  <c r="X101" i="27"/>
  <c r="X119" i="27"/>
  <c r="X100" i="27"/>
  <c r="X114" i="27"/>
  <c r="X93" i="27"/>
  <c r="X106" i="27"/>
  <c r="X109" i="27"/>
  <c r="X99" i="27"/>
  <c r="AO107" i="27"/>
  <c r="AO103" i="27"/>
  <c r="AO108" i="27"/>
  <c r="AO114" i="27"/>
  <c r="AO97" i="27"/>
  <c r="AO113" i="27"/>
  <c r="AO99" i="27"/>
  <c r="AO93" i="27"/>
  <c r="AO112" i="27"/>
  <c r="AO104" i="27"/>
  <c r="AO98" i="27"/>
  <c r="AO117" i="27"/>
  <c r="AO110" i="27"/>
  <c r="AO105" i="27"/>
  <c r="AO96" i="27"/>
  <c r="AO116" i="27"/>
  <c r="AO111" i="27"/>
  <c r="AO101" i="27"/>
  <c r="AO119" i="27"/>
  <c r="AO95" i="27"/>
  <c r="AO106" i="27"/>
  <c r="AO115" i="27"/>
  <c r="AO102" i="27"/>
  <c r="AO100" i="27"/>
  <c r="AO94" i="27"/>
  <c r="AO109" i="27"/>
  <c r="Z107" i="27"/>
  <c r="Z114" i="27"/>
  <c r="Z112" i="27"/>
  <c r="Z117" i="27"/>
  <c r="Z101" i="27"/>
  <c r="Z110" i="27"/>
  <c r="Z100" i="27"/>
  <c r="Z97" i="27"/>
  <c r="Z96" i="27"/>
  <c r="Z106" i="27"/>
  <c r="Z99" i="27"/>
  <c r="Z93" i="27"/>
  <c r="Z109" i="27"/>
  <c r="Z104" i="27"/>
  <c r="Z95" i="27"/>
  <c r="Z115" i="27"/>
  <c r="Z119" i="27"/>
  <c r="Z108" i="27"/>
  <c r="Z94" i="27"/>
  <c r="Z113" i="27"/>
  <c r="Z111" i="27"/>
  <c r="Z98" i="27"/>
  <c r="Z105" i="27"/>
  <c r="Z116" i="27"/>
  <c r="Z102" i="27"/>
  <c r="Z103" i="27"/>
  <c r="J99" i="27"/>
  <c r="J97" i="27"/>
  <c r="J95" i="27"/>
  <c r="J100" i="27"/>
  <c r="J101" i="27"/>
  <c r="J119" i="27"/>
  <c r="J96" i="27"/>
  <c r="J117" i="27"/>
  <c r="J111" i="27"/>
  <c r="J114" i="27"/>
  <c r="J103" i="27"/>
  <c r="J93" i="27"/>
  <c r="J109" i="27"/>
  <c r="J107" i="27"/>
  <c r="J112" i="27"/>
  <c r="J105" i="27"/>
  <c r="J106" i="27"/>
  <c r="J98" i="27"/>
  <c r="J102" i="27"/>
  <c r="J115" i="27"/>
  <c r="J104" i="27"/>
  <c r="J110" i="27"/>
  <c r="J113" i="27"/>
  <c r="J116" i="27"/>
  <c r="J94" i="27"/>
  <c r="J108" i="27"/>
  <c r="T117" i="27"/>
  <c r="T116" i="27"/>
  <c r="T111" i="27"/>
  <c r="T106" i="27"/>
  <c r="T101" i="27"/>
  <c r="T119" i="27"/>
  <c r="T104" i="27"/>
  <c r="T115" i="27"/>
  <c r="T95" i="27"/>
  <c r="T114" i="27"/>
  <c r="T112" i="27"/>
  <c r="T93" i="27"/>
  <c r="T109" i="27"/>
  <c r="T98" i="27"/>
  <c r="T96" i="27"/>
  <c r="T97" i="27"/>
  <c r="T99" i="27"/>
  <c r="T105" i="27"/>
  <c r="T110" i="27"/>
  <c r="T103" i="27"/>
  <c r="T94" i="27"/>
  <c r="T108" i="27"/>
  <c r="T107" i="27"/>
  <c r="T102" i="27"/>
  <c r="T100" i="27"/>
  <c r="T113" i="27"/>
  <c r="O111" i="27"/>
  <c r="O108" i="27"/>
  <c r="O99" i="27"/>
  <c r="O112" i="27"/>
  <c r="O94" i="27"/>
  <c r="O102" i="27"/>
  <c r="O113" i="27"/>
  <c r="O104" i="27"/>
  <c r="O97" i="27"/>
  <c r="O100" i="27"/>
  <c r="O101" i="27"/>
  <c r="O119" i="27"/>
  <c r="O95" i="27"/>
  <c r="O117" i="27"/>
  <c r="O114" i="27"/>
  <c r="O106" i="27"/>
  <c r="O116" i="27"/>
  <c r="O93" i="27"/>
  <c r="O109" i="27"/>
  <c r="O115" i="27"/>
  <c r="O96" i="27"/>
  <c r="O107" i="27"/>
  <c r="O98" i="27"/>
  <c r="O103" i="27"/>
  <c r="O105" i="27"/>
  <c r="O110" i="27"/>
  <c r="K104" i="27"/>
  <c r="K95" i="27"/>
  <c r="K111" i="27"/>
  <c r="K98" i="27"/>
  <c r="K94" i="27"/>
  <c r="K102" i="27"/>
  <c r="K113" i="27"/>
  <c r="K115" i="27"/>
  <c r="K97" i="27"/>
  <c r="K96" i="27"/>
  <c r="K101" i="27"/>
  <c r="K119" i="27"/>
  <c r="K99" i="27"/>
  <c r="K108" i="27"/>
  <c r="K103" i="27"/>
  <c r="K117" i="27"/>
  <c r="K114" i="27"/>
  <c r="K93" i="27"/>
  <c r="K109" i="27"/>
  <c r="K100" i="27"/>
  <c r="K110" i="27"/>
  <c r="K112" i="27"/>
  <c r="K107" i="27"/>
  <c r="K106" i="27"/>
  <c r="K116" i="27"/>
  <c r="K105" i="27"/>
  <c r="AK117" i="27"/>
  <c r="AK115" i="27"/>
  <c r="AK107" i="27"/>
  <c r="AK108" i="27"/>
  <c r="AK98" i="27"/>
  <c r="AK101" i="27"/>
  <c r="AK119" i="27"/>
  <c r="AK97" i="27"/>
  <c r="AK114" i="27"/>
  <c r="AK99" i="27"/>
  <c r="AK96" i="27"/>
  <c r="AK112" i="27"/>
  <c r="AK93" i="27"/>
  <c r="AK109" i="27"/>
  <c r="AK95" i="27"/>
  <c r="AK106" i="27"/>
  <c r="AK104" i="27"/>
  <c r="AK105" i="27"/>
  <c r="AK113" i="27"/>
  <c r="AK111" i="27"/>
  <c r="AK110" i="27"/>
  <c r="AK103" i="27"/>
  <c r="AK116" i="27"/>
  <c r="AK94" i="27"/>
  <c r="AK100" i="27"/>
  <c r="AK102" i="27"/>
  <c r="L97" i="27"/>
  <c r="L114" i="27"/>
  <c r="L95" i="27"/>
  <c r="L116" i="27"/>
  <c r="L117" i="27"/>
  <c r="L107" i="27"/>
  <c r="L112" i="27"/>
  <c r="L98" i="27"/>
  <c r="L100" i="27"/>
  <c r="L106" i="27"/>
  <c r="L111" i="27"/>
  <c r="L96" i="27"/>
  <c r="L93" i="27"/>
  <c r="L109" i="27"/>
  <c r="L99" i="27"/>
  <c r="L101" i="27"/>
  <c r="L103" i="27"/>
  <c r="L105" i="27"/>
  <c r="L110" i="27"/>
  <c r="L108" i="27"/>
  <c r="L115" i="27"/>
  <c r="L94" i="27"/>
  <c r="L102" i="27"/>
  <c r="L119" i="27"/>
  <c r="L104" i="27"/>
  <c r="L113" i="27"/>
  <c r="AN114" i="27"/>
  <c r="AN95" i="27"/>
  <c r="AN117" i="27"/>
  <c r="AN97" i="27"/>
  <c r="AN104" i="27"/>
  <c r="AN111" i="27"/>
  <c r="AN108" i="27"/>
  <c r="AN106" i="27"/>
  <c r="AN101" i="27"/>
  <c r="AN110" i="27"/>
  <c r="AN112" i="27"/>
  <c r="AN116" i="27"/>
  <c r="AN115" i="27"/>
  <c r="AN93" i="27"/>
  <c r="AN109" i="27"/>
  <c r="AN100" i="27"/>
  <c r="AN96" i="27"/>
  <c r="AN107" i="27"/>
  <c r="AN99" i="27"/>
  <c r="AN105" i="27"/>
  <c r="AN113" i="27"/>
  <c r="AN98" i="27"/>
  <c r="AN102" i="27"/>
  <c r="AN119" i="27"/>
  <c r="AN103" i="27"/>
  <c r="AN94" i="27"/>
  <c r="AF116" i="27"/>
  <c r="AF97" i="27"/>
  <c r="AF115" i="27"/>
  <c r="AF93" i="27"/>
  <c r="AF109" i="27"/>
  <c r="AF103" i="27"/>
  <c r="AF112" i="27"/>
  <c r="AF111" i="27"/>
  <c r="AF117" i="27"/>
  <c r="AF104" i="27"/>
  <c r="AF105" i="27"/>
  <c r="AF119" i="27"/>
  <c r="AF107" i="27"/>
  <c r="AF106" i="27"/>
  <c r="AF108" i="27"/>
  <c r="AF98" i="27"/>
  <c r="AF94" i="27"/>
  <c r="AF102" i="27"/>
  <c r="AF110" i="27"/>
  <c r="AF99" i="27"/>
  <c r="AF100" i="27"/>
  <c r="AF114" i="27"/>
  <c r="AF101" i="27"/>
  <c r="AF96" i="27"/>
  <c r="AF113" i="27"/>
  <c r="AF95" i="27"/>
  <c r="V106" i="27"/>
  <c r="V100" i="27"/>
  <c r="V103" i="27"/>
  <c r="V117" i="27"/>
  <c r="V94" i="27"/>
  <c r="V102" i="27"/>
  <c r="V119" i="27"/>
  <c r="V96" i="27"/>
  <c r="V111" i="27"/>
  <c r="V108" i="27"/>
  <c r="V116" i="27"/>
  <c r="V114" i="27"/>
  <c r="V101" i="27"/>
  <c r="V113" i="27"/>
  <c r="V95" i="27"/>
  <c r="V97" i="27"/>
  <c r="V98" i="27"/>
  <c r="V93" i="27"/>
  <c r="V109" i="27"/>
  <c r="V107" i="27"/>
  <c r="V112" i="27"/>
  <c r="V104" i="27"/>
  <c r="V115" i="27"/>
  <c r="V105" i="27"/>
  <c r="V110" i="27"/>
  <c r="V99" i="27"/>
  <c r="AL114" i="27"/>
  <c r="AL99" i="27"/>
  <c r="AL108" i="27"/>
  <c r="AL104" i="27"/>
  <c r="AL93" i="27"/>
  <c r="AL109" i="27"/>
  <c r="AL95" i="27"/>
  <c r="AL100" i="27"/>
  <c r="AL106" i="27"/>
  <c r="AL111" i="27"/>
  <c r="AL117" i="27"/>
  <c r="AL105" i="27"/>
  <c r="AL119" i="27"/>
  <c r="AL98" i="27"/>
  <c r="AL115" i="27"/>
  <c r="AL97" i="27"/>
  <c r="AL107" i="27"/>
  <c r="AL116" i="27"/>
  <c r="AL102" i="27"/>
  <c r="AL96" i="27"/>
  <c r="AL101" i="27"/>
  <c r="AL112" i="27"/>
  <c r="AL94" i="27"/>
  <c r="AL113" i="27"/>
  <c r="AL103" i="27"/>
  <c r="AL110" i="27"/>
  <c r="N115" i="27"/>
  <c r="N103" i="27"/>
  <c r="N107" i="27"/>
  <c r="N97" i="27"/>
  <c r="N116" i="27"/>
  <c r="N93" i="27"/>
  <c r="N109" i="27"/>
  <c r="N98" i="27"/>
  <c r="N106" i="27"/>
  <c r="N99" i="27"/>
  <c r="N100" i="27"/>
  <c r="N105" i="27"/>
  <c r="N110" i="27"/>
  <c r="N114" i="27"/>
  <c r="N96" i="27"/>
  <c r="N94" i="27"/>
  <c r="N113" i="27"/>
  <c r="N108" i="27"/>
  <c r="N117" i="27"/>
  <c r="N119" i="27"/>
  <c r="N95" i="27"/>
  <c r="N102" i="27"/>
  <c r="N101" i="27"/>
  <c r="N111" i="27"/>
  <c r="N104" i="27"/>
  <c r="N112" i="27"/>
  <c r="AQ116" i="27"/>
  <c r="AQ112" i="27"/>
  <c r="AQ114" i="27"/>
  <c r="AQ106" i="27"/>
  <c r="AQ107" i="27"/>
  <c r="AQ101" i="27"/>
  <c r="AQ119" i="27"/>
  <c r="AQ103" i="27"/>
  <c r="AQ111" i="27"/>
  <c r="AQ99" i="27"/>
  <c r="AQ105" i="27"/>
  <c r="AQ100" i="27"/>
  <c r="AQ115" i="27"/>
  <c r="AQ109" i="27"/>
  <c r="AQ117" i="27"/>
  <c r="AQ98" i="27"/>
  <c r="AQ108" i="27"/>
  <c r="AQ93" i="27"/>
  <c r="AQ94" i="27"/>
  <c r="AQ110" i="27"/>
  <c r="AQ113" i="27"/>
  <c r="AQ104" i="27"/>
  <c r="AQ102" i="27"/>
  <c r="AQ95" i="27"/>
  <c r="AQ96" i="27"/>
  <c r="AQ97" i="27"/>
  <c r="AH117" i="27"/>
  <c r="AH108" i="27"/>
  <c r="AH99" i="27"/>
  <c r="AH115" i="27"/>
  <c r="AH111" i="27"/>
  <c r="AH101" i="27"/>
  <c r="AH110" i="27"/>
  <c r="AH114" i="27"/>
  <c r="AH97" i="27"/>
  <c r="AH107" i="27"/>
  <c r="AH116" i="27"/>
  <c r="AH98" i="27"/>
  <c r="AH93" i="27"/>
  <c r="AH109" i="27"/>
  <c r="AH103" i="27"/>
  <c r="AH104" i="27"/>
  <c r="AH95" i="27"/>
  <c r="AH96" i="27"/>
  <c r="AH106" i="27"/>
  <c r="AH105" i="27"/>
  <c r="AH113" i="27"/>
  <c r="AH94" i="27"/>
  <c r="AH100" i="27"/>
  <c r="AH102" i="27"/>
  <c r="AH112" i="27"/>
  <c r="AH119" i="27"/>
  <c r="D11" i="28" a="1"/>
  <c r="D11" i="28" s="1"/>
  <c r="D457" i="43" s="1"/>
  <c r="D10" i="28" a="1"/>
  <c r="D10" i="28" s="1"/>
  <c r="D456" i="43" s="1"/>
  <c r="D6" i="28" a="1"/>
  <c r="D6" i="28" s="1"/>
  <c r="D13" i="28" a="1"/>
  <c r="D13" i="28" s="1"/>
  <c r="D459" i="43" s="1"/>
  <c r="D12" i="28" a="1"/>
  <c r="D12" i="28" s="1"/>
  <c r="D458" i="43" s="1"/>
  <c r="D5" i="28" a="1"/>
  <c r="D5" i="28" s="1"/>
  <c r="D7" i="28" a="1"/>
  <c r="D7" i="28" s="1"/>
  <c r="D453" i="43" s="1"/>
  <c r="D9" i="28" a="1"/>
  <c r="D9" i="28" s="1"/>
  <c r="D455" i="43" s="1"/>
  <c r="AJ97" i="27"/>
  <c r="AJ112" i="27"/>
  <c r="AJ104" i="27"/>
  <c r="AJ96" i="27"/>
  <c r="AJ93" i="27"/>
  <c r="AJ109" i="27"/>
  <c r="AJ108" i="27"/>
  <c r="AJ117" i="27"/>
  <c r="AJ111" i="27"/>
  <c r="AJ100" i="27"/>
  <c r="AJ98" i="27"/>
  <c r="AJ105" i="27"/>
  <c r="AJ110" i="27"/>
  <c r="AJ114" i="27"/>
  <c r="AJ99" i="27"/>
  <c r="AJ116" i="27"/>
  <c r="AJ115" i="27"/>
  <c r="AJ94" i="27"/>
  <c r="AJ102" i="27"/>
  <c r="AJ119" i="27"/>
  <c r="AJ106" i="27"/>
  <c r="AJ95" i="27"/>
  <c r="AJ107" i="27"/>
  <c r="AJ113" i="27"/>
  <c r="AJ103" i="27"/>
  <c r="AJ101" i="27"/>
  <c r="S99" i="27"/>
  <c r="S97" i="27"/>
  <c r="S107" i="27"/>
  <c r="S100" i="27"/>
  <c r="S93" i="27"/>
  <c r="S109" i="27"/>
  <c r="S117" i="27"/>
  <c r="S112" i="27"/>
  <c r="S96" i="27"/>
  <c r="S116" i="27"/>
  <c r="S108" i="27"/>
  <c r="S105" i="27"/>
  <c r="S119" i="27"/>
  <c r="S104" i="27"/>
  <c r="S106" i="27"/>
  <c r="S98" i="27"/>
  <c r="S114" i="27"/>
  <c r="S94" i="27"/>
  <c r="S102" i="27"/>
  <c r="S110" i="27"/>
  <c r="S103" i="27"/>
  <c r="S101" i="27"/>
  <c r="S95" i="27"/>
  <c r="S113" i="27"/>
  <c r="S111" i="27"/>
  <c r="S115" i="27"/>
  <c r="Q114" i="27"/>
  <c r="Q112" i="27"/>
  <c r="Q100" i="27"/>
  <c r="Q111" i="27"/>
  <c r="Q104" i="27"/>
  <c r="Q93" i="27"/>
  <c r="Q109" i="27"/>
  <c r="Q95" i="27"/>
  <c r="Q106" i="27"/>
  <c r="Q115" i="27"/>
  <c r="Q117" i="27"/>
  <c r="Q98" i="27"/>
  <c r="Q105" i="27"/>
  <c r="Q113" i="27"/>
  <c r="Q116" i="27"/>
  <c r="Q103" i="27"/>
  <c r="Q96" i="27"/>
  <c r="Q107" i="27"/>
  <c r="Q94" i="27"/>
  <c r="Q102" i="27"/>
  <c r="Q110" i="27"/>
  <c r="Q99" i="27"/>
  <c r="Q101" i="27"/>
  <c r="Q97" i="27"/>
  <c r="Q119" i="27"/>
  <c r="Q108" i="27"/>
  <c r="AC111" i="27"/>
  <c r="AC96" i="27"/>
  <c r="AC103" i="27"/>
  <c r="AC94" i="27"/>
  <c r="AC102" i="27"/>
  <c r="AC110" i="27"/>
  <c r="AC106" i="27"/>
  <c r="AC117" i="27"/>
  <c r="AC108" i="27"/>
  <c r="AC115" i="27"/>
  <c r="AC112" i="27"/>
  <c r="AC101" i="27"/>
  <c r="AC119" i="27"/>
  <c r="AC99" i="27"/>
  <c r="AC95" i="27"/>
  <c r="AC104" i="27"/>
  <c r="AC97" i="27"/>
  <c r="AC100" i="27"/>
  <c r="AC93" i="27"/>
  <c r="AC109" i="27"/>
  <c r="AC98" i="27"/>
  <c r="AC105" i="27"/>
  <c r="AC113" i="27"/>
  <c r="AC114" i="27"/>
  <c r="AC107" i="27"/>
  <c r="AC116" i="27"/>
  <c r="R96" i="27"/>
  <c r="R104" i="27"/>
  <c r="R116" i="27"/>
  <c r="R103" i="27"/>
  <c r="R94" i="27"/>
  <c r="R102" i="27"/>
  <c r="R110" i="27"/>
  <c r="R100" i="27"/>
  <c r="R95" i="27"/>
  <c r="R98" i="27"/>
  <c r="R101" i="27"/>
  <c r="R119" i="27"/>
  <c r="R107" i="27"/>
  <c r="R114" i="27"/>
  <c r="R93" i="27"/>
  <c r="R112" i="27"/>
  <c r="R117" i="27"/>
  <c r="R105" i="27"/>
  <c r="R115" i="27"/>
  <c r="R111" i="27"/>
  <c r="R97" i="27"/>
  <c r="R109" i="27"/>
  <c r="R108" i="27"/>
  <c r="R99" i="27"/>
  <c r="R113" i="27"/>
  <c r="R106" i="27"/>
  <c r="AI111" i="27"/>
  <c r="AI114" i="27"/>
  <c r="AI107" i="27"/>
  <c r="AI94" i="27"/>
  <c r="AI102" i="27"/>
  <c r="AI119" i="27"/>
  <c r="AI117" i="27"/>
  <c r="AI98" i="27"/>
  <c r="AI95" i="27"/>
  <c r="AI115" i="27"/>
  <c r="AI99" i="27"/>
  <c r="AI101" i="27"/>
  <c r="AI113" i="27"/>
  <c r="AI96" i="27"/>
  <c r="AI106" i="27"/>
  <c r="AI103" i="27"/>
  <c r="AI109" i="27"/>
  <c r="AI97" i="27"/>
  <c r="AI104" i="27"/>
  <c r="AI108" i="27"/>
  <c r="AI110" i="27"/>
  <c r="AI112" i="27"/>
  <c r="AI93" i="27"/>
  <c r="AI100" i="27"/>
  <c r="AI116" i="27"/>
  <c r="AI105" i="27"/>
  <c r="P111" i="27"/>
  <c r="P114" i="27"/>
  <c r="P107" i="27"/>
  <c r="P103" i="27"/>
  <c r="P106" i="27"/>
  <c r="P93" i="27"/>
  <c r="P109" i="27"/>
  <c r="P100" i="27"/>
  <c r="P98" i="27"/>
  <c r="P96" i="27"/>
  <c r="P99" i="27"/>
  <c r="P112" i="27"/>
  <c r="P105" i="27"/>
  <c r="P119" i="27"/>
  <c r="P97" i="27"/>
  <c r="P95" i="27"/>
  <c r="P94" i="27"/>
  <c r="P102" i="27"/>
  <c r="P110" i="27"/>
  <c r="P117" i="27"/>
  <c r="P113" i="27"/>
  <c r="P108" i="27"/>
  <c r="P104" i="27"/>
  <c r="P101" i="27"/>
  <c r="P115" i="27"/>
  <c r="P116" i="27"/>
  <c r="I104" i="27"/>
  <c r="I97" i="27"/>
  <c r="I116" i="27"/>
  <c r="I103" i="27"/>
  <c r="I108" i="27"/>
  <c r="I110" i="27"/>
  <c r="I94" i="27"/>
  <c r="I106" i="27"/>
  <c r="I95" i="27"/>
  <c r="I111" i="27"/>
  <c r="I105" i="27"/>
  <c r="I113" i="27"/>
  <c r="I114" i="27"/>
  <c r="I100" i="27"/>
  <c r="I117" i="27"/>
  <c r="I101" i="27"/>
  <c r="I98" i="27"/>
  <c r="I96" i="27"/>
  <c r="I102" i="27"/>
  <c r="I119" i="27"/>
  <c r="I107" i="27"/>
  <c r="I112" i="27"/>
  <c r="I93" i="27"/>
  <c r="I115" i="27"/>
  <c r="I109" i="27"/>
  <c r="AE108" i="27"/>
  <c r="AE117" i="27"/>
  <c r="AE95" i="27"/>
  <c r="AE106" i="27"/>
  <c r="AE105" i="27"/>
  <c r="AE113" i="27"/>
  <c r="AE107" i="27"/>
  <c r="AE115" i="27"/>
  <c r="AE98" i="27"/>
  <c r="AE94" i="27"/>
  <c r="AE102" i="27"/>
  <c r="AE110" i="27"/>
  <c r="AE96" i="27"/>
  <c r="AE97" i="27"/>
  <c r="AE116" i="27"/>
  <c r="AE111" i="27"/>
  <c r="AE103" i="27"/>
  <c r="AE101" i="27"/>
  <c r="AE119" i="27"/>
  <c r="AE100" i="27"/>
  <c r="AE109" i="27"/>
  <c r="AE114" i="27"/>
  <c r="AE99" i="27"/>
  <c r="AE104" i="27"/>
  <c r="AE112" i="27"/>
  <c r="AE93" i="27"/>
  <c r="D99" i="27" l="1"/>
  <c r="D115" i="27"/>
  <c r="D137" i="27" s="1"/>
  <c r="D113" i="27"/>
  <c r="D136" i="27" s="1"/>
  <c r="D97" i="27"/>
  <c r="D101" i="27"/>
  <c r="D131" i="27" s="1"/>
  <c r="D108" i="27"/>
  <c r="BE1592" i="23"/>
  <c r="BE1595" i="23" s="1"/>
  <c r="BE1572" i="23"/>
  <c r="BE1556" i="23" s="1"/>
  <c r="AR1592" i="23"/>
  <c r="AR1595" i="23" s="1"/>
  <c r="AR1572" i="23"/>
  <c r="AR1556" i="23" s="1"/>
  <c r="AM1572" i="23"/>
  <c r="AM1556" i="23" s="1"/>
  <c r="AM1592" i="23"/>
  <c r="AM1595" i="23" s="1"/>
  <c r="AO1592" i="23"/>
  <c r="AO1595" i="23" s="1"/>
  <c r="AO1572" i="23"/>
  <c r="AO1556" i="23" s="1"/>
  <c r="BM1572" i="23"/>
  <c r="BM1556" i="23" s="1"/>
  <c r="BM1592" i="23"/>
  <c r="BM1595" i="23" s="1"/>
  <c r="D117" i="27"/>
  <c r="D106" i="27"/>
  <c r="D104" i="27"/>
  <c r="D133" i="27" s="1"/>
  <c r="AS1572" i="23"/>
  <c r="AS1556" i="23" s="1"/>
  <c r="AS1592" i="23"/>
  <c r="AS1595" i="23" s="1"/>
  <c r="BA1572" i="23"/>
  <c r="BA1556" i="23" s="1"/>
  <c r="BA1592" i="23"/>
  <c r="BA1595" i="23" s="1"/>
  <c r="BG1572" i="23"/>
  <c r="BG1556" i="23" s="1"/>
  <c r="BG1592" i="23"/>
  <c r="BG1595" i="23" s="1"/>
  <c r="AI1572" i="23"/>
  <c r="AI1556" i="23" s="1"/>
  <c r="AI1592" i="23"/>
  <c r="AI1595" i="23" s="1"/>
  <c r="AE64" i="23"/>
  <c r="AE29" i="23"/>
  <c r="D112" i="27"/>
  <c r="D96" i="27"/>
  <c r="D100" i="27"/>
  <c r="D130" i="27" s="1"/>
  <c r="D111" i="27"/>
  <c r="D94" i="27"/>
  <c r="D127" i="27" s="1"/>
  <c r="D103" i="27"/>
  <c r="D132" i="27" s="1"/>
  <c r="AZ1592" i="23"/>
  <c r="AZ1595" i="23" s="1"/>
  <c r="AZ1572" i="23"/>
  <c r="AZ1556" i="23" s="1"/>
  <c r="BJ1572" i="23"/>
  <c r="BJ1556" i="23" s="1"/>
  <c r="BJ1592" i="23"/>
  <c r="BJ1595" i="23" s="1"/>
  <c r="AQ1572" i="23"/>
  <c r="AQ1556" i="23" s="1"/>
  <c r="AQ1592" i="23"/>
  <c r="AQ1595" i="23" s="1"/>
  <c r="BI1572" i="23"/>
  <c r="BI1556" i="23" s="1"/>
  <c r="BI1592" i="23"/>
  <c r="BI1595" i="23" s="1"/>
  <c r="AY1592" i="23"/>
  <c r="AY1595" i="23" s="1"/>
  <c r="AY1572" i="23"/>
  <c r="AY1556" i="23" s="1"/>
  <c r="AW1592" i="23"/>
  <c r="AW1595" i="23" s="1"/>
  <c r="AW1572" i="23"/>
  <c r="AW1556" i="23" s="1"/>
  <c r="AF1572" i="23"/>
  <c r="AF1556" i="23" s="1"/>
  <c r="AF1592" i="23"/>
  <c r="AF1595" i="23" s="1"/>
  <c r="BC1592" i="23"/>
  <c r="BC1595" i="23" s="1"/>
  <c r="BC1572" i="23"/>
  <c r="BC1556" i="23" s="1"/>
  <c r="AE1572" i="23"/>
  <c r="AE1556" i="23" s="1"/>
  <c r="AE1592" i="23"/>
  <c r="AE1595" i="23" s="1"/>
  <c r="AL1572" i="23"/>
  <c r="AL1556" i="23" s="1"/>
  <c r="AL1592" i="23"/>
  <c r="AL1595" i="23" s="1"/>
  <c r="BF1592" i="23"/>
  <c r="BF1595" i="23" s="1"/>
  <c r="BF1572" i="23"/>
  <c r="BF1556" i="23" s="1"/>
  <c r="BB1572" i="23"/>
  <c r="BB1556" i="23" s="1"/>
  <c r="BB1592" i="23"/>
  <c r="BB1595" i="23" s="1"/>
  <c r="BD1592" i="23"/>
  <c r="BD1595" i="23" s="1"/>
  <c r="BD1572" i="23"/>
  <c r="BD1556" i="23" s="1"/>
  <c r="E76" i="23"/>
  <c r="E75" i="23" s="1"/>
  <c r="B5" i="27"/>
  <c r="D93" i="27"/>
  <c r="D102" i="27"/>
  <c r="D105" i="27"/>
  <c r="D134" i="27" s="1"/>
  <c r="AX1572" i="23"/>
  <c r="AX1556" i="23" s="1"/>
  <c r="AX1592" i="23"/>
  <c r="AX1595" i="23" s="1"/>
  <c r="AD1592" i="23"/>
  <c r="AD1595" i="23" s="1"/>
  <c r="AD1572" i="23"/>
  <c r="AH1592" i="23"/>
  <c r="AH1595" i="23" s="1"/>
  <c r="AH1572" i="23"/>
  <c r="AH1556" i="23" s="1"/>
  <c r="AJ1572" i="23"/>
  <c r="AJ1556" i="23" s="1"/>
  <c r="AJ1592" i="23"/>
  <c r="AJ1595" i="23" s="1"/>
  <c r="AG1592" i="23"/>
  <c r="AG1595" i="23" s="1"/>
  <c r="AG1572" i="23"/>
  <c r="AG1556" i="23" s="1"/>
  <c r="D107" i="27"/>
  <c r="D98" i="27"/>
  <c r="D114" i="27"/>
  <c r="D95" i="27"/>
  <c r="D110" i="27"/>
  <c r="D135" i="27" s="1"/>
  <c r="D116" i="27"/>
  <c r="D14" i="28"/>
  <c r="D452" i="43"/>
  <c r="AN1592" i="23"/>
  <c r="AN1595" i="23" s="1"/>
  <c r="AN1572" i="23"/>
  <c r="AN1556" i="23" s="1"/>
  <c r="AU1572" i="23"/>
  <c r="AU1556" i="23" s="1"/>
  <c r="AU1592" i="23"/>
  <c r="AU1595" i="23" s="1"/>
  <c r="AT1572" i="23"/>
  <c r="AT1556" i="23" s="1"/>
  <c r="AT1592" i="23"/>
  <c r="AT1595" i="23" s="1"/>
  <c r="AP1572" i="23"/>
  <c r="AP1556" i="23" s="1"/>
  <c r="AP1592" i="23"/>
  <c r="AP1595" i="23" s="1"/>
  <c r="BL1592" i="23"/>
  <c r="BL1595" i="23" s="1"/>
  <c r="BL1572" i="23"/>
  <c r="BL1556" i="23" s="1"/>
  <c r="BH1572" i="23"/>
  <c r="BH1556" i="23" s="1"/>
  <c r="BH1592" i="23"/>
  <c r="BH1595" i="23" s="1"/>
  <c r="BK1592" i="23"/>
  <c r="BK1595" i="23" s="1"/>
  <c r="BK1572" i="23"/>
  <c r="BK1556" i="23" s="1"/>
  <c r="AV1592" i="23"/>
  <c r="AV1595" i="23" s="1"/>
  <c r="AV1572" i="23"/>
  <c r="AV1556" i="23" s="1"/>
  <c r="AK1572" i="23"/>
  <c r="AK1556" i="23" s="1"/>
  <c r="AK1592" i="23"/>
  <c r="AK1595" i="23" s="1"/>
  <c r="AF50" i="23"/>
  <c r="D126" i="27" l="1"/>
  <c r="D138" i="27"/>
  <c r="D128" i="27"/>
  <c r="D28" i="28"/>
  <c r="D460" i="43"/>
  <c r="E460" i="43" s="1"/>
  <c r="D109" i="27"/>
  <c r="D119" i="27" s="1"/>
  <c r="AF29" i="23"/>
  <c r="AF64" i="23"/>
  <c r="AG50" i="23"/>
  <c r="AD1556" i="23"/>
  <c r="AD1557" i="23" s="1"/>
  <c r="AE1554" i="23" s="1"/>
  <c r="AE1555" i="23" s="1"/>
  <c r="AD1573" i="23"/>
  <c r="AE1570" i="23" s="1"/>
  <c r="AE1573" i="23" s="1"/>
  <c r="AD1577" i="23"/>
  <c r="D129" i="27"/>
  <c r="E132" i="27" l="1"/>
  <c r="E138" i="27"/>
  <c r="E126" i="27"/>
  <c r="AE1557" i="23"/>
  <c r="AF1554" i="23" s="1"/>
  <c r="AF1555" i="23" s="1"/>
  <c r="AF1557" i="23" s="1"/>
  <c r="AG1554" i="23" s="1"/>
  <c r="E129" i="27"/>
  <c r="E136" i="27"/>
  <c r="E133" i="27"/>
  <c r="E135" i="27"/>
  <c r="E134" i="27"/>
  <c r="E130" i="27"/>
  <c r="D139" i="27"/>
  <c r="AD1567" i="23"/>
  <c r="AD1578" i="23"/>
  <c r="AD1561" i="23"/>
  <c r="AD1562" i="23" s="1"/>
  <c r="AE1559" i="23" s="1"/>
  <c r="AE1560" i="23" s="1"/>
  <c r="E137" i="27"/>
  <c r="E131" i="27"/>
  <c r="AH50" i="23"/>
  <c r="AG29" i="23"/>
  <c r="AG64" i="23"/>
  <c r="E128" i="27"/>
  <c r="E127" i="27"/>
  <c r="AF1570" i="23"/>
  <c r="AI50" i="23" l="1"/>
  <c r="AH64" i="23"/>
  <c r="AH29" i="23"/>
  <c r="AE1575" i="23"/>
  <c r="AD1568" i="23"/>
  <c r="AD1551" i="23"/>
  <c r="AD1552" i="23" s="1"/>
  <c r="AE1549" i="23" s="1"/>
  <c r="AE1550" i="23" s="1"/>
  <c r="D140" i="27"/>
  <c r="E11" i="23" s="1"/>
  <c r="E4" i="23" s="1" a="1"/>
  <c r="E4" i="23" s="1"/>
  <c r="E139" i="27"/>
  <c r="AG1555" i="23"/>
  <c r="AG1557" i="23" s="1"/>
  <c r="AH1554" i="23" s="1"/>
  <c r="AF1573" i="23"/>
  <c r="AE1565" i="23" l="1"/>
  <c r="AE1577" i="23" s="1"/>
  <c r="AE1578" i="23" s="1"/>
  <c r="AI64" i="23"/>
  <c r="AJ50" i="23"/>
  <c r="AI29" i="23"/>
  <c r="AH1555" i="23"/>
  <c r="AH1557" i="23" s="1"/>
  <c r="AI1554" i="23" s="1"/>
  <c r="AG1570" i="23"/>
  <c r="AF1575" i="23" l="1"/>
  <c r="AE1568" i="23"/>
  <c r="AK50" i="23"/>
  <c r="AJ29" i="23"/>
  <c r="AJ64" i="23"/>
  <c r="AE1561" i="23"/>
  <c r="AE1567" i="23"/>
  <c r="AI1555" i="23"/>
  <c r="AI1557" i="23" s="1"/>
  <c r="AJ1554" i="23" s="1"/>
  <c r="AG1573" i="23"/>
  <c r="AL50" i="23" l="1"/>
  <c r="AK29" i="23"/>
  <c r="AK64" i="23"/>
  <c r="AE1562" i="23"/>
  <c r="AF1559" i="23" s="1"/>
  <c r="AE1551" i="23"/>
  <c r="AE1552" i="23" s="1"/>
  <c r="AF1549" i="23" s="1"/>
  <c r="AF1565" i="23"/>
  <c r="AF1577" i="23" s="1"/>
  <c r="AF1578" i="23" s="1"/>
  <c r="AH1570" i="23"/>
  <c r="AJ1555" i="23"/>
  <c r="AJ1557" i="23" s="1"/>
  <c r="AK1554" i="23" s="1"/>
  <c r="AG1575" i="23" l="1"/>
  <c r="AF1568" i="23"/>
  <c r="AF1560" i="23"/>
  <c r="AF1561" i="23"/>
  <c r="AF1551" i="23" s="1"/>
  <c r="AF1567" i="23"/>
  <c r="AF1550" i="23"/>
  <c r="AL29" i="23"/>
  <c r="AM50" i="23"/>
  <c r="AL64" i="23"/>
  <c r="AH1573" i="23"/>
  <c r="AK1555" i="23"/>
  <c r="AK1557" i="23" s="1"/>
  <c r="AL1554" i="23" s="1"/>
  <c r="AF1552" i="23" l="1"/>
  <c r="AG1549" i="23" s="1"/>
  <c r="AG1550" i="23" s="1"/>
  <c r="AF1562" i="23"/>
  <c r="AG1559" i="23" s="1"/>
  <c r="AG1560" i="23" s="1"/>
  <c r="AM64" i="23"/>
  <c r="AM29" i="23"/>
  <c r="AN50" i="23"/>
  <c r="AG1565" i="23"/>
  <c r="AG1577" i="23" s="1"/>
  <c r="AL1555" i="23"/>
  <c r="AL1557" i="23" s="1"/>
  <c r="AM1554" i="23" s="1"/>
  <c r="AI1570" i="23"/>
  <c r="AN29" i="23" l="1"/>
  <c r="AN64" i="23"/>
  <c r="AO50" i="23"/>
  <c r="AG1567" i="23"/>
  <c r="AG1561" i="23"/>
  <c r="AG1578" i="23"/>
  <c r="AM1555" i="23"/>
  <c r="AM1557" i="23" s="1"/>
  <c r="AN1554" i="23" s="1"/>
  <c r="AI1573" i="23"/>
  <c r="AP50" i="23" l="1"/>
  <c r="AO29" i="23"/>
  <c r="AO64" i="23"/>
  <c r="AH1575" i="23"/>
  <c r="AH1565" i="23" s="1"/>
  <c r="AH1577" i="23" s="1"/>
  <c r="AG1568" i="23"/>
  <c r="AG1551" i="23"/>
  <c r="AG1552" i="23" s="1"/>
  <c r="AH1549" i="23" s="1"/>
  <c r="AH1550" i="23" s="1"/>
  <c r="AG1562" i="23"/>
  <c r="AH1559" i="23" s="1"/>
  <c r="AN1555" i="23"/>
  <c r="AN1557" i="23" s="1"/>
  <c r="AO1554" i="23" s="1"/>
  <c r="AJ1570" i="23"/>
  <c r="AH1578" i="23" l="1"/>
  <c r="AH1567" i="23"/>
  <c r="AH1561" i="23"/>
  <c r="AH1551" i="23" s="1"/>
  <c r="AH1552" i="23" s="1"/>
  <c r="AI1549" i="23" s="1"/>
  <c r="AI1550" i="23" s="1"/>
  <c r="AH1560" i="23"/>
  <c r="AQ50" i="23"/>
  <c r="AP64" i="23"/>
  <c r="AP29" i="23"/>
  <c r="AO1555" i="23"/>
  <c r="AO1557" i="23" s="1"/>
  <c r="AP1554" i="23" s="1"/>
  <c r="AJ1573" i="23"/>
  <c r="AH1562" i="23" l="1"/>
  <c r="AI1559" i="23" s="1"/>
  <c r="AI1560" i="23" s="1"/>
  <c r="AQ29" i="23"/>
  <c r="AQ64" i="23"/>
  <c r="AR50" i="23"/>
  <c r="AI1575" i="23"/>
  <c r="AH1568" i="23"/>
  <c r="AP1555" i="23"/>
  <c r="AP1557" i="23" s="1"/>
  <c r="AQ1554" i="23" s="1"/>
  <c r="AK1570" i="23"/>
  <c r="AI1565" i="23" l="1"/>
  <c r="AI1577" i="23" s="1"/>
  <c r="AI1578" i="23" s="1"/>
  <c r="AR64" i="23"/>
  <c r="AR29" i="23"/>
  <c r="AS50" i="23"/>
  <c r="AQ1555" i="23"/>
  <c r="AQ1557" i="23" s="1"/>
  <c r="AR1554" i="23" s="1"/>
  <c r="AK1573" i="23"/>
  <c r="AJ1575" i="23" l="1"/>
  <c r="AI1568" i="23"/>
  <c r="AS64" i="23"/>
  <c r="AT50" i="23"/>
  <c r="AS29" i="23"/>
  <c r="AI1561" i="23"/>
  <c r="AI1567" i="23"/>
  <c r="AR1555" i="23"/>
  <c r="AR1557" i="23" s="1"/>
  <c r="AS1554" i="23" s="1"/>
  <c r="AL1570" i="23"/>
  <c r="AT64" i="23" l="1"/>
  <c r="AT29" i="23"/>
  <c r="AU50" i="23"/>
  <c r="AI1551" i="23"/>
  <c r="AI1552" i="23" s="1"/>
  <c r="AJ1549" i="23" s="1"/>
  <c r="AJ1550" i="23" s="1"/>
  <c r="AI1562" i="23"/>
  <c r="AJ1559" i="23" s="1"/>
  <c r="AJ1565" i="23"/>
  <c r="AJ1577" i="23" s="1"/>
  <c r="AJ1578" i="23" s="1"/>
  <c r="AS1555" i="23"/>
  <c r="AS1557" i="23" s="1"/>
  <c r="AT1554" i="23" s="1"/>
  <c r="AL1573" i="23"/>
  <c r="AK1575" i="23" l="1"/>
  <c r="AK1565" i="23" s="1"/>
  <c r="AK1577" i="23" s="1"/>
  <c r="AJ1568" i="23"/>
  <c r="AU29" i="23"/>
  <c r="AV50" i="23"/>
  <c r="AU64" i="23"/>
  <c r="AJ1561" i="23"/>
  <c r="AJ1551" i="23" s="1"/>
  <c r="AJ1552" i="23" s="1"/>
  <c r="AK1549" i="23" s="1"/>
  <c r="AK1550" i="23" s="1"/>
  <c r="AJ1567" i="23"/>
  <c r="AJ1560" i="23"/>
  <c r="AT1555" i="23"/>
  <c r="AT1557" i="23" s="1"/>
  <c r="AU1554" i="23" s="1"/>
  <c r="AM1570" i="23"/>
  <c r="AJ1562" i="23" l="1"/>
  <c r="AK1559" i="23" s="1"/>
  <c r="AK1560" i="23" s="1"/>
  <c r="AV64" i="23"/>
  <c r="AW50" i="23"/>
  <c r="AV29" i="23"/>
  <c r="AK1578" i="23"/>
  <c r="AK1567" i="23"/>
  <c r="AK1561" i="23"/>
  <c r="AK1551" i="23" s="1"/>
  <c r="AK1552" i="23" s="1"/>
  <c r="AL1549" i="23" s="1"/>
  <c r="AL1550" i="23" s="1"/>
  <c r="AU1555" i="23"/>
  <c r="AU1557" i="23" s="1"/>
  <c r="AV1554" i="23" s="1"/>
  <c r="AM1573" i="23"/>
  <c r="AK1562" i="23" l="1"/>
  <c r="AL1559" i="23" s="1"/>
  <c r="AL1560" i="23" s="1"/>
  <c r="AL1575" i="23"/>
  <c r="AK1568" i="23"/>
  <c r="AX50" i="23"/>
  <c r="AW29" i="23"/>
  <c r="AW64" i="23"/>
  <c r="AV1555" i="23"/>
  <c r="AV1557" i="23" s="1"/>
  <c r="AW1554" i="23" s="1"/>
  <c r="AN1570" i="23"/>
  <c r="AL1565" i="23" l="1"/>
  <c r="AL1577" i="23" s="1"/>
  <c r="AL1578" i="23" s="1"/>
  <c r="AY50" i="23"/>
  <c r="AX64" i="23"/>
  <c r="AX29" i="23"/>
  <c r="AW1555" i="23"/>
  <c r="AW1557" i="23" s="1"/>
  <c r="AX1554" i="23" s="1"/>
  <c r="AN1573" i="23"/>
  <c r="AM1575" i="23" l="1"/>
  <c r="AL1568" i="23"/>
  <c r="AY64" i="23"/>
  <c r="AY29" i="23"/>
  <c r="AZ50" i="23"/>
  <c r="AL1567" i="23"/>
  <c r="AL1561" i="23"/>
  <c r="AX1555" i="23"/>
  <c r="AX1557" i="23" s="1"/>
  <c r="AY1554" i="23" s="1"/>
  <c r="AO1570" i="23"/>
  <c r="AL1551" i="23" l="1"/>
  <c r="AL1552" i="23" s="1"/>
  <c r="AM1549" i="23" s="1"/>
  <c r="AM1550" i="23" s="1"/>
  <c r="AL1562" i="23"/>
  <c r="AM1559" i="23" s="1"/>
  <c r="AZ29" i="23"/>
  <c r="BA50" i="23"/>
  <c r="AZ64" i="23"/>
  <c r="AM1565" i="23"/>
  <c r="AM1577" i="23" s="1"/>
  <c r="AM1578" i="23" s="1"/>
  <c r="AY1555" i="23"/>
  <c r="AY1557" i="23" s="1"/>
  <c r="AZ1554" i="23" s="1"/>
  <c r="AO1573" i="23"/>
  <c r="AN1575" i="23" l="1"/>
  <c r="AN1565" i="23" s="1"/>
  <c r="AN1577" i="23" s="1"/>
  <c r="AM1568" i="23"/>
  <c r="BA64" i="23"/>
  <c r="BA29" i="23"/>
  <c r="BB50" i="23"/>
  <c r="AM1567" i="23"/>
  <c r="AM1561" i="23"/>
  <c r="AM1551" i="23" s="1"/>
  <c r="AM1552" i="23" s="1"/>
  <c r="AN1549" i="23" s="1"/>
  <c r="AN1550" i="23" s="1"/>
  <c r="AM1560" i="23"/>
  <c r="AZ1555" i="23"/>
  <c r="AZ1557" i="23" s="1"/>
  <c r="BA1554" i="23" s="1"/>
  <c r="AP1570" i="23"/>
  <c r="AM1562" i="23" l="1"/>
  <c r="AN1559" i="23" s="1"/>
  <c r="AN1560" i="23" s="1"/>
  <c r="BB29" i="23"/>
  <c r="BB64" i="23"/>
  <c r="BC50" i="23"/>
  <c r="AN1578" i="23"/>
  <c r="AN1567" i="23"/>
  <c r="AN1561" i="23"/>
  <c r="AN1551" i="23" s="1"/>
  <c r="AN1552" i="23" s="1"/>
  <c r="AO1549" i="23" s="1"/>
  <c r="AO1550" i="23" s="1"/>
  <c r="BA1555" i="23"/>
  <c r="BA1557" i="23" s="1"/>
  <c r="BB1554" i="23" s="1"/>
  <c r="AP1573" i="23"/>
  <c r="AN1562" i="23" l="1"/>
  <c r="AO1559" i="23" s="1"/>
  <c r="AO1560" i="23" s="1"/>
  <c r="AO1575" i="23"/>
  <c r="AN1568" i="23"/>
  <c r="BD50" i="23"/>
  <c r="BC29" i="23"/>
  <c r="BC64" i="23"/>
  <c r="BB1555" i="23"/>
  <c r="BB1557" i="23" s="1"/>
  <c r="BC1554" i="23" s="1"/>
  <c r="AQ1570" i="23"/>
  <c r="AO1565" i="23" l="1"/>
  <c r="AO1577" i="23" s="1"/>
  <c r="AO1578" i="23" s="1"/>
  <c r="BD29" i="23"/>
  <c r="BE50" i="23"/>
  <c r="BD64" i="23"/>
  <c r="BC1555" i="23"/>
  <c r="BC1557" i="23" s="1"/>
  <c r="BD1554" i="23" s="1"/>
  <c r="AQ1573" i="23"/>
  <c r="AP1575" i="23" l="1"/>
  <c r="AO1568" i="23"/>
  <c r="BF50" i="23"/>
  <c r="BE29" i="23"/>
  <c r="BE64" i="23"/>
  <c r="AO1567" i="23"/>
  <c r="AO1561" i="23"/>
  <c r="BD1555" i="23"/>
  <c r="BD1557" i="23" s="1"/>
  <c r="BE1554" i="23" s="1"/>
  <c r="AR1570" i="23"/>
  <c r="AO1551" i="23" l="1"/>
  <c r="AO1552" i="23" s="1"/>
  <c r="AP1549" i="23" s="1"/>
  <c r="AO1562" i="23"/>
  <c r="AP1559" i="23" s="1"/>
  <c r="BF29" i="23"/>
  <c r="BG50" i="23"/>
  <c r="BF64" i="23"/>
  <c r="AP1565" i="23"/>
  <c r="AP1577" i="23" s="1"/>
  <c r="AP1578" i="23" s="1"/>
  <c r="BE1555" i="23"/>
  <c r="BE1557" i="23" s="1"/>
  <c r="BF1554" i="23" s="1"/>
  <c r="AR1573" i="23"/>
  <c r="AQ1575" i="23" l="1"/>
  <c r="AP1568" i="23"/>
  <c r="BG29" i="23"/>
  <c r="BG64" i="23"/>
  <c r="BH50" i="23"/>
  <c r="AP1561" i="23"/>
  <c r="AP1551" i="23" s="1"/>
  <c r="AP1567" i="23"/>
  <c r="AP1560" i="23"/>
  <c r="AP1550" i="23"/>
  <c r="AS1570" i="23"/>
  <c r="BF1555" i="23"/>
  <c r="BF1557" i="23" s="1"/>
  <c r="BG1554" i="23" s="1"/>
  <c r="AP1552" i="23" l="1"/>
  <c r="AQ1549" i="23" s="1"/>
  <c r="AQ1550" i="23" s="1"/>
  <c r="AP1562" i="23"/>
  <c r="AQ1559" i="23" s="1"/>
  <c r="AQ1560" i="23" s="1"/>
  <c r="BH64" i="23"/>
  <c r="BI50" i="23"/>
  <c r="BH29" i="23"/>
  <c r="AQ1565" i="23"/>
  <c r="AQ1577" i="23" s="1"/>
  <c r="AQ1578" i="23" s="1"/>
  <c r="BG1555" i="23"/>
  <c r="BG1557" i="23" s="1"/>
  <c r="BH1554" i="23" s="1"/>
  <c r="AS1573" i="23"/>
  <c r="AR1575" i="23" l="1"/>
  <c r="AQ1568" i="23"/>
  <c r="BJ50" i="23"/>
  <c r="BI64" i="23"/>
  <c r="BI29" i="23"/>
  <c r="AQ1561" i="23"/>
  <c r="AQ1567" i="23"/>
  <c r="AT1570" i="23"/>
  <c r="BH1555" i="23"/>
  <c r="BH1557" i="23" s="1"/>
  <c r="BI1554" i="23" s="1"/>
  <c r="BJ64" i="23" l="1"/>
  <c r="BJ29" i="23"/>
  <c r="BK50" i="23"/>
  <c r="AQ1551" i="23"/>
  <c r="AQ1552" i="23" s="1"/>
  <c r="AR1549" i="23" s="1"/>
  <c r="AQ1562" i="23"/>
  <c r="AR1559" i="23" s="1"/>
  <c r="AR1560" i="23" s="1"/>
  <c r="AR1565" i="23"/>
  <c r="AR1577" i="23" s="1"/>
  <c r="BI1555" i="23"/>
  <c r="BI1557" i="23" s="1"/>
  <c r="BJ1554" i="23" s="1"/>
  <c r="AT1573" i="23"/>
  <c r="AR1550" i="23" l="1"/>
  <c r="AR1567" i="23"/>
  <c r="AR1561" i="23"/>
  <c r="AR1551" i="23" s="1"/>
  <c r="BK29" i="23"/>
  <c r="BL50" i="23"/>
  <c r="BK64" i="23"/>
  <c r="AR1578" i="23"/>
  <c r="BJ1555" i="23"/>
  <c r="BJ1557" i="23" s="1"/>
  <c r="BK1554" i="23" s="1"/>
  <c r="AU1570" i="23"/>
  <c r="AR1552" i="23" l="1"/>
  <c r="AS1549" i="23" s="1"/>
  <c r="AS1550" i="23" s="1"/>
  <c r="AS1575" i="23"/>
  <c r="AR1568" i="23"/>
  <c r="BL29" i="23"/>
  <c r="BL64" i="23"/>
  <c r="BM50" i="23"/>
  <c r="AR1562" i="23"/>
  <c r="AS1559" i="23" s="1"/>
  <c r="BK1555" i="23"/>
  <c r="BK1557" i="23" s="1"/>
  <c r="BL1554" i="23" s="1"/>
  <c r="AU1573" i="23"/>
  <c r="AS1560" i="23" l="1"/>
  <c r="BM64" i="23"/>
  <c r="E64" i="23" s="1" a="1"/>
  <c r="E64" i="23" s="1"/>
  <c r="BM29" i="23"/>
  <c r="AS1565" i="23"/>
  <c r="AS1577" i="23" s="1"/>
  <c r="AS1578" i="23" s="1"/>
  <c r="BL1555" i="23"/>
  <c r="BL1557" i="23" s="1"/>
  <c r="BM1554" i="23" s="1"/>
  <c r="AV1570" i="23"/>
  <c r="D512" i="43" l="1"/>
  <c r="E63" i="23"/>
  <c r="E65" i="23" s="1"/>
  <c r="E66" i="23"/>
  <c r="AT1575" i="23"/>
  <c r="AS1568" i="23"/>
  <c r="AS1561" i="23"/>
  <c r="AS1567" i="23"/>
  <c r="BM1555" i="23"/>
  <c r="BM1557" i="23" s="1"/>
  <c r="AV1573" i="23"/>
  <c r="E62" i="23" l="1"/>
  <c r="E61" i="23" s="1"/>
  <c r="AT1565" i="23"/>
  <c r="AT1577" i="23" s="1"/>
  <c r="AS1551" i="23"/>
  <c r="AS1552" i="23" s="1"/>
  <c r="AT1549" i="23" s="1"/>
  <c r="AS1562" i="23"/>
  <c r="AT1559" i="23" s="1"/>
  <c r="AW1570" i="23"/>
  <c r="AT1560" i="23" l="1"/>
  <c r="AT1550" i="23"/>
  <c r="AT1561" i="23"/>
  <c r="AT1551" i="23" s="1"/>
  <c r="AT1567" i="23"/>
  <c r="AT1578" i="23"/>
  <c r="AW1573" i="23"/>
  <c r="AT1552" i="23" l="1"/>
  <c r="AU1549" i="23" s="1"/>
  <c r="AU1550" i="23" s="1"/>
  <c r="AT1562" i="23"/>
  <c r="AU1559" i="23" s="1"/>
  <c r="AU1560" i="23" s="1"/>
  <c r="AU1575" i="23"/>
  <c r="AT1568" i="23"/>
  <c r="AX1570" i="23"/>
  <c r="AU1565" i="23" l="1"/>
  <c r="AU1577" i="23" s="1"/>
  <c r="AU1578" i="23" s="1"/>
  <c r="AX1573" i="23"/>
  <c r="AV1575" i="23" l="1"/>
  <c r="AU1568" i="23"/>
  <c r="AU1561" i="23"/>
  <c r="AU1567" i="23"/>
  <c r="AY1570" i="23"/>
  <c r="AU1551" i="23" l="1"/>
  <c r="AU1552" i="23" s="1"/>
  <c r="AV1549" i="23" s="1"/>
  <c r="AV1550" i="23" s="1"/>
  <c r="AU1562" i="23"/>
  <c r="AV1559" i="23" s="1"/>
  <c r="AV1565" i="23"/>
  <c r="AV1577" i="23" s="1"/>
  <c r="AV1578" i="23" s="1"/>
  <c r="AY1573" i="23"/>
  <c r="AW1575" i="23" l="1"/>
  <c r="AV1568" i="23"/>
  <c r="AV1561" i="23"/>
  <c r="AV1551" i="23" s="1"/>
  <c r="AV1552" i="23" s="1"/>
  <c r="AW1549" i="23" s="1"/>
  <c r="AW1550" i="23" s="1"/>
  <c r="AV1567" i="23"/>
  <c r="AV1560" i="23"/>
  <c r="AZ1570" i="23"/>
  <c r="AV1562" i="23" l="1"/>
  <c r="AW1559" i="23" s="1"/>
  <c r="AW1565" i="23"/>
  <c r="AW1577" i="23" s="1"/>
  <c r="AW1578" i="23" s="1"/>
  <c r="AZ1573" i="23"/>
  <c r="AX1575" i="23" l="1"/>
  <c r="AW1568" i="23"/>
  <c r="AW1561" i="23"/>
  <c r="AW1551" i="23" s="1"/>
  <c r="AW1552" i="23" s="1"/>
  <c r="AX1549" i="23" s="1"/>
  <c r="AX1550" i="23" s="1"/>
  <c r="AW1567" i="23"/>
  <c r="AW1560" i="23"/>
  <c r="BA1570" i="23"/>
  <c r="AW1562" i="23" l="1"/>
  <c r="AX1559" i="23" s="1"/>
  <c r="AX1560" i="23" s="1"/>
  <c r="AX1565" i="23"/>
  <c r="AX1577" i="23" s="1"/>
  <c r="AX1578" i="23" s="1"/>
  <c r="BA1573" i="23"/>
  <c r="AX1561" i="23" l="1"/>
  <c r="AX1567" i="23"/>
  <c r="AY1575" i="23"/>
  <c r="AX1568" i="23"/>
  <c r="BB1570" i="23"/>
  <c r="AY1565" i="23" l="1"/>
  <c r="AY1577" i="23" s="1"/>
  <c r="AY1578" i="23" s="1"/>
  <c r="AX1551" i="23"/>
  <c r="AX1552" i="23" s="1"/>
  <c r="AY1549" i="23" s="1"/>
  <c r="AY1550" i="23" s="1"/>
  <c r="AX1562" i="23"/>
  <c r="AY1559" i="23" s="1"/>
  <c r="BB1573" i="23"/>
  <c r="AY1560" i="23" l="1"/>
  <c r="AZ1575" i="23"/>
  <c r="AY1568" i="23"/>
  <c r="AY1561" i="23"/>
  <c r="AY1551" i="23" s="1"/>
  <c r="AY1552" i="23" s="1"/>
  <c r="AZ1549" i="23" s="1"/>
  <c r="AZ1550" i="23" s="1"/>
  <c r="AY1567" i="23"/>
  <c r="BC1570" i="23"/>
  <c r="AY1562" i="23" l="1"/>
  <c r="AZ1559" i="23" s="1"/>
  <c r="AZ1560" i="23" s="1"/>
  <c r="AZ1565" i="23"/>
  <c r="AZ1577" i="23" s="1"/>
  <c r="BC1573" i="23"/>
  <c r="AZ1567" i="23" l="1"/>
  <c r="AZ1561" i="23"/>
  <c r="AZ1551" i="23" s="1"/>
  <c r="AZ1552" i="23" s="1"/>
  <c r="BA1549" i="23" s="1"/>
  <c r="BA1550" i="23" s="1"/>
  <c r="AZ1578" i="23"/>
  <c r="BD1570" i="23"/>
  <c r="BA1575" i="23" l="1"/>
  <c r="AZ1568" i="23"/>
  <c r="AZ1562" i="23"/>
  <c r="BA1559" i="23" s="1"/>
  <c r="BD1573" i="23"/>
  <c r="BA1560" i="23" l="1"/>
  <c r="BA1565" i="23"/>
  <c r="BA1577" i="23" s="1"/>
  <c r="BE1570" i="23"/>
  <c r="BA1561" i="23" l="1"/>
  <c r="BA1551" i="23" s="1"/>
  <c r="BA1552" i="23" s="1"/>
  <c r="BB1549" i="23" s="1"/>
  <c r="BB1550" i="23" s="1"/>
  <c r="BA1567" i="23"/>
  <c r="BA1578" i="23"/>
  <c r="BE1573" i="23"/>
  <c r="BB1575" i="23" l="1"/>
  <c r="BA1568" i="23"/>
  <c r="BA1562" i="23"/>
  <c r="BB1559" i="23" s="1"/>
  <c r="BF1570" i="23"/>
  <c r="BB1560" i="23" l="1"/>
  <c r="BB1565" i="23"/>
  <c r="BB1577" i="23" s="1"/>
  <c r="BF1573" i="23"/>
  <c r="BB1561" i="23" l="1"/>
  <c r="BB1567" i="23"/>
  <c r="BB1578" i="23"/>
  <c r="BG1570" i="23"/>
  <c r="BC1575" i="23" l="1"/>
  <c r="BC1565" i="23" s="1"/>
  <c r="BC1577" i="23" s="1"/>
  <c r="BB1568" i="23"/>
  <c r="BB1551" i="23"/>
  <c r="BB1552" i="23" s="1"/>
  <c r="BC1549" i="23" s="1"/>
  <c r="BC1550" i="23" s="1"/>
  <c r="BB1562" i="23"/>
  <c r="BC1559" i="23" s="1"/>
  <c r="BC1560" i="23" s="1"/>
  <c r="BG1573" i="23"/>
  <c r="BC1578" i="23" l="1"/>
  <c r="BC1561" i="23"/>
  <c r="BC1551" i="23" s="1"/>
  <c r="BC1552" i="23" s="1"/>
  <c r="BD1549" i="23" s="1"/>
  <c r="BD1550" i="23" s="1"/>
  <c r="BC1567" i="23"/>
  <c r="BH1570" i="23"/>
  <c r="BD1575" i="23" l="1"/>
  <c r="BC1568" i="23"/>
  <c r="BC1562" i="23"/>
  <c r="BD1559" i="23" s="1"/>
  <c r="BH1573" i="23"/>
  <c r="BD1560" i="23" l="1"/>
  <c r="BD1565" i="23"/>
  <c r="BD1577" i="23" s="1"/>
  <c r="BD1578" i="23" s="1"/>
  <c r="BI1570" i="23"/>
  <c r="BD1567" i="23" l="1"/>
  <c r="BD1561" i="23"/>
  <c r="BD1551" i="23" s="1"/>
  <c r="BD1552" i="23" s="1"/>
  <c r="BE1549" i="23" s="1"/>
  <c r="BE1550" i="23" s="1"/>
  <c r="BE1575" i="23"/>
  <c r="BD1568" i="23"/>
  <c r="BI1573" i="23"/>
  <c r="BE1565" i="23" l="1"/>
  <c r="BE1577" i="23" s="1"/>
  <c r="BE1578" i="23" s="1"/>
  <c r="BD1562" i="23"/>
  <c r="BE1559" i="23" s="1"/>
  <c r="BE1560" i="23" s="1"/>
  <c r="BJ1570" i="23"/>
  <c r="BF1575" i="23" l="1"/>
  <c r="BE1568" i="23"/>
  <c r="BE1567" i="23"/>
  <c r="BE1561" i="23"/>
  <c r="BE1551" i="23" s="1"/>
  <c r="BE1552" i="23" s="1"/>
  <c r="BF1549" i="23" s="1"/>
  <c r="BF1550" i="23" s="1"/>
  <c r="BJ1573" i="23"/>
  <c r="BE1562" i="23" l="1"/>
  <c r="BF1559" i="23" s="1"/>
  <c r="BF1565" i="23"/>
  <c r="BF1577" i="23" s="1"/>
  <c r="BF1578" i="23" s="1"/>
  <c r="BK1570" i="23"/>
  <c r="BG1575" i="23" l="1"/>
  <c r="BG1565" i="23" s="1"/>
  <c r="BG1577" i="23" s="1"/>
  <c r="BF1568" i="23"/>
  <c r="BF1561" i="23"/>
  <c r="BF1551" i="23" s="1"/>
  <c r="BF1552" i="23" s="1"/>
  <c r="BG1549" i="23" s="1"/>
  <c r="BF1567" i="23"/>
  <c r="BF1560" i="23"/>
  <c r="BK1573" i="23"/>
  <c r="BF1562" i="23" l="1"/>
  <c r="BG1559" i="23" s="1"/>
  <c r="BG1560" i="23" s="1"/>
  <c r="BG1550" i="23"/>
  <c r="BG1578" i="23"/>
  <c r="BG1567" i="23"/>
  <c r="BG1561" i="23"/>
  <c r="BG1551" i="23" s="1"/>
  <c r="BL1570" i="23"/>
  <c r="BG1552" i="23" l="1"/>
  <c r="BH1549" i="23" s="1"/>
  <c r="BH1550" i="23" s="1"/>
  <c r="BG1562" i="23"/>
  <c r="BH1559" i="23" s="1"/>
  <c r="BH1560" i="23" s="1"/>
  <c r="BH1575" i="23"/>
  <c r="BG1568" i="23"/>
  <c r="BL1573" i="23"/>
  <c r="BH1565" i="23" l="1"/>
  <c r="BH1577" i="23" s="1"/>
  <c r="BH1578" i="23" s="1"/>
  <c r="BM1570" i="23"/>
  <c r="BI1575" i="23" l="1"/>
  <c r="BH1568" i="23"/>
  <c r="BH1561" i="23"/>
  <c r="BH1567" i="23"/>
  <c r="BM1573" i="23"/>
  <c r="BH1551" i="23" l="1"/>
  <c r="BH1552" i="23" s="1"/>
  <c r="BI1549" i="23" s="1"/>
  <c r="BI1550" i="23" s="1"/>
  <c r="BH1562" i="23"/>
  <c r="BI1559" i="23" s="1"/>
  <c r="BI1565" i="23"/>
  <c r="BI1577" i="23" s="1"/>
  <c r="BI1578" i="23" s="1"/>
  <c r="BI1567" i="23" l="1"/>
  <c r="BI1561" i="23"/>
  <c r="BI1551" i="23" s="1"/>
  <c r="BI1552" i="23" s="1"/>
  <c r="BJ1549" i="23" s="1"/>
  <c r="BJ1550" i="23" s="1"/>
  <c r="BJ1575" i="23"/>
  <c r="BJ1565" i="23" s="1"/>
  <c r="BJ1577" i="23" s="1"/>
  <c r="BI1568" i="23"/>
  <c r="BI1560" i="23"/>
  <c r="BI1562" i="23" l="1"/>
  <c r="BJ1559" i="23" s="1"/>
  <c r="BJ1560" i="23" s="1"/>
  <c r="BJ1578" i="23"/>
  <c r="BJ1567" i="23"/>
  <c r="BJ1561" i="23"/>
  <c r="BJ1551" i="23" s="1"/>
  <c r="BJ1552" i="23" s="1"/>
  <c r="BK1549" i="23" s="1"/>
  <c r="BK1550" i="23" s="1"/>
  <c r="BJ1562" i="23" l="1"/>
  <c r="BK1559" i="23" s="1"/>
  <c r="BK1560" i="23" s="1"/>
  <c r="BK1575" i="23"/>
  <c r="BJ1568" i="23"/>
  <c r="BK1565" i="23" l="1"/>
  <c r="BK1577" i="23" s="1"/>
  <c r="BK1578" i="23" s="1"/>
  <c r="BL1575" i="23" l="1"/>
  <c r="BK1568" i="23"/>
  <c r="BK1567" i="23"/>
  <c r="BK1561" i="23"/>
  <c r="BK1551" i="23" l="1"/>
  <c r="BK1552" i="23" s="1"/>
  <c r="BL1549" i="23" s="1"/>
  <c r="BL1550" i="23" s="1"/>
  <c r="BK1562" i="23"/>
  <c r="BL1559" i="23" s="1"/>
  <c r="BL1565" i="23"/>
  <c r="BL1577" i="23" s="1"/>
  <c r="BL1561" i="23" l="1"/>
  <c r="BL1551" i="23" s="1"/>
  <c r="BL1552" i="23" s="1"/>
  <c r="BM1549" i="23" s="1"/>
  <c r="BM1550" i="23" s="1"/>
  <c r="BL1567" i="23"/>
  <c r="BL1560" i="23"/>
  <c r="BL1578" i="23"/>
  <c r="BL1562" i="23" l="1"/>
  <c r="BM1559" i="23" s="1"/>
  <c r="BM1560" i="23" s="1"/>
  <c r="BM1575" i="23"/>
  <c r="BM1565" i="23" s="1"/>
  <c r="BM1577" i="23" s="1"/>
  <c r="BL1568" i="23"/>
  <c r="BM1578" i="23" l="1"/>
  <c r="BM1568" i="23" s="1"/>
  <c r="BM1567" i="23"/>
  <c r="BM1561" i="23"/>
  <c r="BM1551" i="23" l="1"/>
  <c r="BM1552" i="23" s="1"/>
  <c r="BM1562" i="23"/>
  <c r="D71" i="28" l="1"/>
  <c r="D74" i="28"/>
  <c r="E71" i="28" l="1"/>
  <c r="E74" i="28"/>
  <c r="F74" i="28" l="1"/>
  <c r="F71" i="28"/>
  <c r="G74" i="28" l="1"/>
  <c r="G71" i="28"/>
  <c r="H74" i="28" l="1"/>
  <c r="H71" i="28"/>
  <c r="I71" i="28" l="1"/>
  <c r="I74" i="28"/>
  <c r="J71" i="28" l="1"/>
  <c r="J74" i="28"/>
  <c r="K71" i="28" l="1"/>
  <c r="K74" i="28"/>
  <c r="L71" i="28" l="1"/>
  <c r="L74" i="28"/>
  <c r="M71" i="28" l="1"/>
  <c r="M74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tc={8BB8B7AF-D176-4432-B7F1-32F92B0EE8D3}</author>
  </authors>
  <commentList>
    <comment ref="C34" authorId="0" shapeId="0" xr:uid="{8BB8B7AF-D176-4432-B7F1-32F92B0EE8D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Utilizado valor do contrato com AS de Americana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<sst xmlns="http://schemas.openxmlformats.org/spreadsheetml/2006/main" count="5187" uniqueCount="1748">
  <si>
    <t>Título</t>
  </si>
  <si>
    <t>Planilha</t>
  </si>
  <si>
    <t>Conteúdo</t>
  </si>
  <si>
    <t>Código células</t>
  </si>
  <si>
    <t>Significado</t>
  </si>
  <si>
    <t>Cabeçalho de cada aba</t>
  </si>
  <si>
    <t>Título 1</t>
  </si>
  <si>
    <t>Título primário</t>
  </si>
  <si>
    <t>Título 2</t>
  </si>
  <si>
    <t>Título secundário</t>
  </si>
  <si>
    <t>Título 3</t>
  </si>
  <si>
    <t>Título terciário</t>
  </si>
  <si>
    <t>Input</t>
  </si>
  <si>
    <t>Célula de input</t>
  </si>
  <si>
    <t>Fórmula diferente</t>
  </si>
  <si>
    <t>Transferido</t>
  </si>
  <si>
    <t>Célula transferida de outra planilha</t>
  </si>
  <si>
    <t>Célula que difere das células adjacentes. Indica cuidado para ser arrastada ou copiada</t>
  </si>
  <si>
    <t>Título 4</t>
  </si>
  <si>
    <t>Título quartenário</t>
  </si>
  <si>
    <t>Unid</t>
  </si>
  <si>
    <t>Fonte</t>
  </si>
  <si>
    <t>Fator 1</t>
  </si>
  <si>
    <t>Unid fator 1</t>
  </si>
  <si>
    <t>Fonte Fator 1</t>
  </si>
  <si>
    <t>Fator 2</t>
  </si>
  <si>
    <t>Unid fator 2</t>
  </si>
  <si>
    <t>Fonte Fator 2</t>
  </si>
  <si>
    <t>Início período</t>
  </si>
  <si>
    <t>Fim de período</t>
  </si>
  <si>
    <t>MASTER CHECK</t>
  </si>
  <si>
    <t>Ativo = Passivo + PL</t>
  </si>
  <si>
    <t>Fontes = Usos</t>
  </si>
  <si>
    <t>BP Partida - Empréstimos</t>
  </si>
  <si>
    <t>PAINEL DE CONTROLE</t>
  </si>
  <si>
    <t>GRÁFICOS</t>
  </si>
  <si>
    <t>PORTE DE OPERAÇÕES</t>
  </si>
  <si>
    <t>Receita líquida</t>
  </si>
  <si>
    <t>MM R$</t>
  </si>
  <si>
    <t>EBITDA</t>
  </si>
  <si>
    <t>MARGENS</t>
  </si>
  <si>
    <t>Margem EBITDA</t>
  </si>
  <si>
    <t>%</t>
  </si>
  <si>
    <t>Margem EBIT</t>
  </si>
  <si>
    <t>Margem LL</t>
  </si>
  <si>
    <t>FLUXO DE CAIXA PARA A FIRMA</t>
  </si>
  <si>
    <t>FCLF positivo</t>
  </si>
  <si>
    <t>FCLF negativo</t>
  </si>
  <si>
    <t>VPL acumulado</t>
  </si>
  <si>
    <t>FONTES E USOS</t>
  </si>
  <si>
    <t>(+) Fontes / (−) Usos</t>
  </si>
  <si>
    <t>Operação</t>
  </si>
  <si>
    <t>Aporte</t>
  </si>
  <si>
    <t>Redução caixa + rec fin</t>
  </si>
  <si>
    <t>Inclui receita financeira</t>
  </si>
  <si>
    <t>Capex</t>
  </si>
  <si>
    <t>Dividendos</t>
  </si>
  <si>
    <t>Serviço da dívida</t>
  </si>
  <si>
    <t>Aumento caixa</t>
  </si>
  <si>
    <t>SÍNTESE</t>
  </si>
  <si>
    <t>VALUATION</t>
  </si>
  <si>
    <t>Valoração para a firma</t>
  </si>
  <si>
    <t>Fluxo de caixa livre do projeto</t>
  </si>
  <si>
    <t>Índice de inflação brasileira (IPCA)</t>
  </si>
  <si>
    <t>Modelagem em termos [1: Nominais; 2: Reais]</t>
  </si>
  <si>
    <t>Fluxo de caixa livre do projeto, termos reais</t>
  </si>
  <si>
    <t>MM R$@data base</t>
  </si>
  <si>
    <t>Fluxo de caixa livre acumulado</t>
  </si>
  <si>
    <t>Fator de desconto</t>
  </si>
  <si>
    <t>% a.a. real</t>
  </si>
  <si>
    <t>Distância entre fim de período e data presente</t>
  </si>
  <si>
    <t>anos</t>
  </si>
  <si>
    <t>Fluxo de caixa descontado</t>
  </si>
  <si>
    <t>Fluxo de caixa descontado acumulado</t>
  </si>
  <si>
    <t>TIR</t>
  </si>
  <si>
    <t>% a.a.</t>
  </si>
  <si>
    <t>TIR modificada</t>
  </si>
  <si>
    <t>VPL de fluxos futuros para firma</t>
  </si>
  <si>
    <t>MM R$ @data base</t>
  </si>
  <si>
    <t>Tempo de payback não-descontado</t>
  </si>
  <si>
    <t>Ano quebrado de payback</t>
  </si>
  <si>
    <t>[ano]</t>
  </si>
  <si>
    <t>Ano anterior a payback</t>
  </si>
  <si>
    <t>[ano anterior]</t>
  </si>
  <si>
    <t>Ano de payback?</t>
  </si>
  <si>
    <t>[1: Sim; 0: Não]</t>
  </si>
  <si>
    <t>[ano payback]</t>
  </si>
  <si>
    <t>Fluxo de caixa no ano anterior a payback</t>
  </si>
  <si>
    <t>Fluxo de caixa no ano de payback</t>
  </si>
  <si>
    <t>Tempo de payback descontado</t>
  </si>
  <si>
    <t>Máxima exposição</t>
  </si>
  <si>
    <t>Ano de máxima exposição</t>
  </si>
  <si>
    <t>Ano de início de projeto</t>
  </si>
  <si>
    <t>Ajuste para ano quebrado</t>
  </si>
  <si>
    <t>Valoração para o acionista</t>
  </si>
  <si>
    <t>Por método de Fluxo de caixa livre para firma</t>
  </si>
  <si>
    <t>VPL de equity</t>
  </si>
  <si>
    <r>
      <t xml:space="preserve">(+) VPL de fluxos livres para </t>
    </r>
    <r>
      <rPr>
        <u/>
        <sz val="10"/>
        <color theme="1"/>
        <rFont val="Calibri"/>
        <family val="2"/>
        <scheme val="minor"/>
      </rPr>
      <t>firma</t>
    </r>
  </si>
  <si>
    <t>(+) Caixa inicial</t>
  </si>
  <si>
    <r>
      <t>(</t>
    </r>
    <r>
      <rPr>
        <sz val="10"/>
        <color theme="1"/>
        <rFont val="Calibri"/>
        <family val="2"/>
      </rPr>
      <t xml:space="preserve">−) </t>
    </r>
    <r>
      <rPr>
        <sz val="10"/>
        <color theme="1"/>
        <rFont val="Calibri"/>
        <family val="2"/>
        <scheme val="minor"/>
      </rPr>
      <t>Dívida inicial</t>
    </r>
  </si>
  <si>
    <t>Por método de Fluxo de caixa livre para equity</t>
  </si>
  <si>
    <r>
      <t xml:space="preserve">Fluxo de caixa livre para </t>
    </r>
    <r>
      <rPr>
        <u/>
        <sz val="10"/>
        <color theme="1"/>
        <rFont val="Calibri"/>
        <family val="2"/>
        <scheme val="minor"/>
      </rPr>
      <t>acionista</t>
    </r>
  </si>
  <si>
    <r>
      <t xml:space="preserve">(+) VPL de fluxos livres para </t>
    </r>
    <r>
      <rPr>
        <u/>
        <sz val="10"/>
        <color theme="1"/>
        <rFont val="Calibri"/>
        <family val="2"/>
        <scheme val="minor"/>
      </rPr>
      <t>acionista</t>
    </r>
  </si>
  <si>
    <t>TIR acionista</t>
  </si>
  <si>
    <t>% a.a., real</t>
  </si>
  <si>
    <t>MM R$ acumulado</t>
  </si>
  <si>
    <t>Primeiro ano de geração líquida de caixa</t>
  </si>
  <si>
    <t>Gera caixa no período?</t>
  </si>
  <si>
    <t>[1: Gera; -1: Consome]</t>
  </si>
  <si>
    <t>Por método de Dividend discount model</t>
  </si>
  <si>
    <t>Fluxo de -aportes/+dividendos</t>
  </si>
  <si>
    <t>Fluxo de -aportes/+dividendos, termos reais</t>
  </si>
  <si>
    <t>Primeiro ano de geração líquida de dividendo</t>
  </si>
  <si>
    <t>[1:Gerador de caixa até final de concessão; 0: Consome caixa em algum período futuro até final de concessão]</t>
  </si>
  <si>
    <t>[1: Gera;-1: Consome]</t>
  </si>
  <si>
    <t>DEMONSTRAÇÃO DE RESULTADOS DO EXERCÍCIO</t>
  </si>
  <si>
    <t>(+) Receita Bruta</t>
  </si>
  <si>
    <t>(-) Deduções</t>
  </si>
  <si>
    <t>(-) ICMS</t>
  </si>
  <si>
    <t>(-) ISS</t>
  </si>
  <si>
    <t>(-) PIS/COFINS</t>
  </si>
  <si>
    <t>(=) Receita Líquida</t>
  </si>
  <si>
    <t>(-) Custos e despesas operacionais</t>
  </si>
  <si>
    <t>(-) Custos com pessoal</t>
  </si>
  <si>
    <t>(-) Outros custos</t>
  </si>
  <si>
    <t>(+) Crédito de PIS/COFINS</t>
  </si>
  <si>
    <t>(=) EBITDA</t>
  </si>
  <si>
    <t>(-) Depreciação</t>
  </si>
  <si>
    <t>(=) EBIT</t>
  </si>
  <si>
    <t>(+) Receita Financeira</t>
  </si>
  <si>
    <t>(-) Despesas financeiras</t>
  </si>
  <si>
    <t>(=) Lucro antes do Imposto de Renda [LAIR]</t>
  </si>
  <si>
    <t>(-) Imposto de Renda</t>
  </si>
  <si>
    <t>(=) Lucro Líquido</t>
  </si>
  <si>
    <t>BALANÇO PATRIMONIAL</t>
  </si>
  <si>
    <t>CHECK: Ativo = Passivo + PL</t>
  </si>
  <si>
    <t>[OK / MM R$]</t>
  </si>
  <si>
    <t>CHECK: BP Partida - Empréstimos</t>
  </si>
  <si>
    <t>OK / MM R$</t>
  </si>
  <si>
    <t>Ativo</t>
  </si>
  <si>
    <t>Ativo circulante</t>
  </si>
  <si>
    <t>Caixa e equivalentes</t>
  </si>
  <si>
    <t>Contas a receber e Outro ativos circulantes</t>
  </si>
  <si>
    <t>Ativo não circulante</t>
  </si>
  <si>
    <t>Imobilizado</t>
  </si>
  <si>
    <t>Ativos construídos</t>
  </si>
  <si>
    <t>Custo histórico + despesas ativadas</t>
  </si>
  <si>
    <t>(−) Amortização acumulada</t>
  </si>
  <si>
    <t>Passivo + Patrimônio Líquido</t>
  </si>
  <si>
    <t>Passivos (circulantes e não circulantes)</t>
  </si>
  <si>
    <t>Contas a pagar e Outro passivos circulantes</t>
  </si>
  <si>
    <t>Provisão para outorga variável</t>
  </si>
  <si>
    <t>Empréstimos</t>
  </si>
  <si>
    <t>Patrimônio líquido</t>
  </si>
  <si>
    <t>Capital social</t>
  </si>
  <si>
    <t>Capital integralizado</t>
  </si>
  <si>
    <t>Reserva de benefício SUDENE</t>
  </si>
  <si>
    <r>
      <t xml:space="preserve">Decreto-lei 1.598/77 art.19, §§ 3o e 5o.  "O valor do imposto que deixar de ser pago em virtude das isenções e reduções (... ) </t>
    </r>
    <r>
      <rPr>
        <u/>
        <sz val="8"/>
        <color theme="1"/>
        <rFont val="Calibri"/>
        <family val="2"/>
      </rPr>
      <t xml:space="preserve">não poderá ser distribuído aos sócios </t>
    </r>
    <r>
      <rPr>
        <sz val="8"/>
        <color theme="1"/>
        <rFont val="Calibri"/>
        <family val="2"/>
      </rPr>
      <t>e constituirá a reserva de incentivos fiscais (...) que poderá ser utilizada somente para: I - absorção de prejuízos (...) II - aumento de capital social"</t>
    </r>
  </si>
  <si>
    <t>Reserva legal</t>
  </si>
  <si>
    <t>Lucros/prejuízos acumulados</t>
  </si>
  <si>
    <t>DEMONSTRAÇÃO DE FLUXO DE CAIXA</t>
  </si>
  <si>
    <t>(-) Impostos sobre EBIT</t>
  </si>
  <si>
    <t>(+) Amortização de ativos construídos</t>
  </si>
  <si>
    <t>(-/+) (Aumento) Redução de capital de giro</t>
  </si>
  <si>
    <t>(-) Capex</t>
  </si>
  <si>
    <t>(=) Fluxo de Caixa livre para a firma</t>
  </si>
  <si>
    <t>(+) Captações de empréstimos</t>
  </si>
  <si>
    <t>(−) Amortizações de empréstimos</t>
  </si>
  <si>
    <t>(−) Juros pagos</t>
  </si>
  <si>
    <t>(+) Benefício da dívida sobre juros incorridos</t>
  </si>
  <si>
    <t>(=) Fluxo de caixa livre para o acionista</t>
  </si>
  <si>
    <t>(+) Receitas financeiras sobre caixa</t>
  </si>
  <si>
    <t>(−) Imposto sobre receitas financeiras</t>
  </si>
  <si>
    <t>(+) Aportes</t>
  </si>
  <si>
    <t>(−) Devolução de capital integralizado</t>
  </si>
  <si>
    <t>(−) Devolução de reserva benefício SUDENE</t>
  </si>
  <si>
    <t>(−) Dividendos</t>
  </si>
  <si>
    <t>(=) Variação de caixa no ano</t>
  </si>
  <si>
    <t>Caixa no ínício de período</t>
  </si>
  <si>
    <t>Caixa no fim de período</t>
  </si>
  <si>
    <t>CHECK: Fontes = Usos</t>
  </si>
  <si>
    <t>(+) Fontes</t>
  </si>
  <si>
    <t>Captação de dívida</t>
  </si>
  <si>
    <t>Redução de caixa e rec. financeira</t>
  </si>
  <si>
    <t>(−) Usos</t>
  </si>
  <si>
    <t>Dividendo / Devolução capital</t>
  </si>
  <si>
    <t>Aumento de caixa</t>
  </si>
  <si>
    <t>Outorga variável</t>
  </si>
  <si>
    <t>Auxiliar</t>
  </si>
  <si>
    <t>Operação (sem outorga)</t>
  </si>
  <si>
    <t>EBIT (Lucro operacional)</t>
  </si>
  <si>
    <t>(+) Outorga variável</t>
  </si>
  <si>
    <t>(−/+) (Aumento) Redução de capital de giro</t>
  </si>
  <si>
    <t>Impostos pagos</t>
  </si>
  <si>
    <t>DETALHAMENTO</t>
  </si>
  <si>
    <t>MACRO-ECONÔMICOS</t>
  </si>
  <si>
    <t>Receita</t>
  </si>
  <si>
    <t>Custos e despesas</t>
  </si>
  <si>
    <t>Outras despesas</t>
  </si>
  <si>
    <t>Obrigações trabalhistas, previdenciárias e assistencialistas</t>
  </si>
  <si>
    <t>Fornecedores e contas a pagar a curto prazo</t>
  </si>
  <si>
    <t>POPULAÇÃO E DEMANDA</t>
  </si>
  <si>
    <t>K R$/MM R$</t>
  </si>
  <si>
    <t>K R$</t>
  </si>
  <si>
    <t>DEDUÇÕES</t>
  </si>
  <si>
    <t>Impostos Indiretos</t>
  </si>
  <si>
    <t>ICMS</t>
  </si>
  <si>
    <t>alíquota</t>
  </si>
  <si>
    <t>ISS</t>
  </si>
  <si>
    <t>PIS/COFINS</t>
  </si>
  <si>
    <t>alíquota em regime não-cumulativo</t>
  </si>
  <si>
    <t>alíquota em regime cumulativo</t>
  </si>
  <si>
    <t>Cédito de PIS/COFINS</t>
  </si>
  <si>
    <t>PIS/COFINS sobre Receita Financeira</t>
  </si>
  <si>
    <t>Decreto nº 8.426, de 1º de abril de 2015</t>
  </si>
  <si>
    <t>Receita Financeira</t>
  </si>
  <si>
    <t>Regime Tributário escolhido</t>
  </si>
  <si>
    <t>[1: Lucro Presumido; 2: Lucro Real]</t>
  </si>
  <si>
    <t>Impostos Recuperávies</t>
  </si>
  <si>
    <t>PIS/COFINS em regime não-cumulativo</t>
  </si>
  <si>
    <t>Créditos gerados com Opex no período</t>
  </si>
  <si>
    <t>Custos com pessoal</t>
  </si>
  <si>
    <t>porcentagem recuperável</t>
  </si>
  <si>
    <t>Créditos gerados com Capex amortizado no período</t>
  </si>
  <si>
    <t>Depreciação</t>
  </si>
  <si>
    <t>MMR$</t>
  </si>
  <si>
    <t>CUSTOS E DESPESAS</t>
  </si>
  <si>
    <t>% da receita bruta de serviços</t>
  </si>
  <si>
    <t>primeiro ano da concessão</t>
  </si>
  <si>
    <t>% de receita bruta de serviço</t>
  </si>
  <si>
    <t>Incidência de outorga variável no ano-calendário</t>
  </si>
  <si>
    <t>Ano da concessão</t>
  </si>
  <si>
    <t>último ano da concessão</t>
  </si>
  <si>
    <t>Anos de carência de outorga variável</t>
  </si>
  <si>
    <t>Primeiro ano de pagamento integral</t>
  </si>
  <si>
    <t># ano da concessão</t>
  </si>
  <si>
    <t>EMPRÉSTIMOS</t>
  </si>
  <si>
    <t>Detalhamento de CAPEX de Desenvolvimento</t>
  </si>
  <si>
    <t>Parcela de Capex financiável</t>
  </si>
  <si>
    <t>flag</t>
  </si>
  <si>
    <t>1. Total (Dívidas Pré-existentes + Novas)</t>
  </si>
  <si>
    <t>Resumo</t>
  </si>
  <si>
    <t>Saldo de empréstimos, fim de período (principal + juros)</t>
  </si>
  <si>
    <t>Captações</t>
  </si>
  <si>
    <t>Amortizações</t>
  </si>
  <si>
    <t>Despesa financeira (regime de caixa)</t>
  </si>
  <si>
    <t>Despesa financeira do período (regime de competência)</t>
  </si>
  <si>
    <t>Despesa financeira ativada (regime de competência)</t>
  </si>
  <si>
    <t>Serviço de dívida associado a take-out de empréstimo ponte</t>
  </si>
  <si>
    <t>Empréstimo ativo em período de carência</t>
  </si>
  <si>
    <t>1.1. Dívidas Pré-existentes</t>
  </si>
  <si>
    <t>1.1.1 Dívida Pré-existente #1 (em R$)</t>
  </si>
  <si>
    <t>Cálculos</t>
  </si>
  <si>
    <t>Saldo de principal, início de período</t>
  </si>
  <si>
    <t>(+) Captações</t>
  </si>
  <si>
    <t>(+) Juros capitalizados no principal</t>
  </si>
  <si>
    <t>(−) Amortizações</t>
  </si>
  <si>
    <t>Saldo de principal, fim de período</t>
  </si>
  <si>
    <t>Saldo de juros, início de período</t>
  </si>
  <si>
    <t>(+) Juros incorridos</t>
  </si>
  <si>
    <t>(−) Juros capitalizados no principal</t>
  </si>
  <si>
    <t>(−) Despesas de estruturação</t>
  </si>
  <si>
    <t>Não foram modeladas despesas de estruturação</t>
  </si>
  <si>
    <t>Ativar despesa financeira no período?</t>
  </si>
  <si>
    <t>1o ano de operação de ativo financiado</t>
  </si>
  <si>
    <t>Período de carência?</t>
  </si>
  <si>
    <t>1o ano sem carência</t>
  </si>
  <si>
    <t>1.1.2 Dívida Pré-existente #2 (em U$D)</t>
  </si>
  <si>
    <t>Cálculos convertidos para R$</t>
  </si>
  <si>
    <t>OBS: Assume que câmbio médio no ano = câmbio no final do ano.  Ajustar se não for o caso</t>
  </si>
  <si>
    <t>Saldo de juros, fim de período</t>
  </si>
  <si>
    <t>(−/+) Variação cambial passiva (-) / ativa (+)</t>
  </si>
  <si>
    <t>1º ano de operação de ativo financiado</t>
  </si>
  <si>
    <t>1º ano sem carência</t>
  </si>
  <si>
    <t>Cálculos em US$</t>
  </si>
  <si>
    <t>MM US$</t>
  </si>
  <si>
    <t>1.2. Dívidas novas</t>
  </si>
  <si>
    <t>1.2.1. Total</t>
  </si>
  <si>
    <t xml:space="preserve">Empréstimo ativo em período de captação/carência </t>
  </si>
  <si>
    <t>1.2.1.1. Empréstimo Ponte</t>
  </si>
  <si>
    <t>Parâmetros</t>
  </si>
  <si>
    <t>Captação gradativa, sem capitalização de juros, amortização de principal e pagamento de juros em parcela única (take-out com estruturação de empréstimo de longo prazo)</t>
  </si>
  <si>
    <t>Período de pagamento de juros</t>
  </si>
  <si>
    <t>(ano)</t>
  </si>
  <si>
    <t>Período de pagamento de principal</t>
  </si>
  <si>
    <t>Parcelas de amortização</t>
  </si>
  <si>
    <t>parcela</t>
  </si>
  <si>
    <t>Período de captação?</t>
  </si>
  <si>
    <t>Início de captação</t>
  </si>
  <si>
    <t>Duração de captação</t>
  </si>
  <si>
    <t>anos (para estruturar empréstimo de longo prazo)</t>
  </si>
  <si>
    <t>Capex financiável</t>
  </si>
  <si>
    <t>Baseado em informações apresentadas por análises de engenharia</t>
  </si>
  <si>
    <t>Valor a captar</t>
  </si>
  <si>
    <t>% de capex financiável</t>
  </si>
  <si>
    <t>Taxa básica de juros</t>
  </si>
  <si>
    <t>SELIC</t>
  </si>
  <si>
    <t>índice considerado</t>
  </si>
  <si>
    <t>Spread</t>
  </si>
  <si>
    <t>Taxa de juros</t>
  </si>
  <si>
    <t>Premissa: não capitaliza juros de empréstimo ponte</t>
  </si>
  <si>
    <t>Pagamento de amortização em parcela única, com estruturação de empréstimo de longo prazo</t>
  </si>
  <si>
    <t>Pagamento de juros em parcela única, com estruturação de empréstimo de longo prazo</t>
  </si>
  <si>
    <t>Método de financiamento</t>
  </si>
  <si>
    <t>[1: SAC; 2: Price]</t>
  </si>
  <si>
    <t>Primeiro pagamento amortização</t>
  </si>
  <si>
    <t>parcelas anuais</t>
  </si>
  <si>
    <t>Anos entre captação e primeiro pagamento de amortização</t>
  </si>
  <si>
    <t>Primeiro pagamento juros</t>
  </si>
  <si>
    <t>Válido somente para SAC</t>
  </si>
  <si>
    <t>Anos entre captação e primeiro pagamento de juros</t>
  </si>
  <si>
    <t>Auxiliar - Período de Capex a ser captado</t>
  </si>
  <si>
    <t>Início do período</t>
  </si>
  <si>
    <t>Último ano do período</t>
  </si>
  <si>
    <t>Valor a captar - Capex</t>
  </si>
  <si>
    <t>Auxiliar - Capex a ser adicionado ao primeiro ano de captação</t>
  </si>
  <si>
    <t>KR$</t>
  </si>
  <si>
    <t xml:space="preserve">Valor a captar - Take-out Emprésitmo Ponte </t>
  </si>
  <si>
    <t>Considera que take-out é atribuído às linhas de financiamento de longo proporcionalmente às suas participações no financiamento total</t>
  </si>
  <si>
    <t>Valor a captar - Total</t>
  </si>
  <si>
    <t>Inflação brasileira (IPCA)</t>
  </si>
  <si>
    <t>Saldo da dívida, início de período</t>
  </si>
  <si>
    <t>Considera taxa de juros constante para Sistema Price</t>
  </si>
  <si>
    <t>Juros capitalizados no principal</t>
  </si>
  <si>
    <t>Saldo da dívida, fim de período</t>
  </si>
  <si>
    <t>do valor captado</t>
  </si>
  <si>
    <t>início da captação</t>
  </si>
  <si>
    <t>ano de início de operação de ampliação</t>
  </si>
  <si>
    <t>Período de carência de amortização?</t>
  </si>
  <si>
    <t>Período de carência de juros?</t>
  </si>
  <si>
    <t>Pagamento de amortização no período?</t>
  </si>
  <si>
    <t xml:space="preserve">Período de primeiro pagamento </t>
  </si>
  <si>
    <t>[parcelas anuais]</t>
  </si>
  <si>
    <t>Pagamento de juros no período?</t>
  </si>
  <si>
    <t>No. de parcelas de pagamento</t>
  </si>
  <si>
    <t>Sistema SAC</t>
  </si>
  <si>
    <t>Sistema Price</t>
  </si>
  <si>
    <t>Valor de parcela no sistema Price</t>
  </si>
  <si>
    <t>K R$/parcela</t>
  </si>
  <si>
    <t>Períodos de pagamento remanescentes</t>
  </si>
  <si>
    <t>períodos</t>
  </si>
  <si>
    <t>Valor a ser pago</t>
  </si>
  <si>
    <t>Primeiro pagamento de amortização</t>
  </si>
  <si>
    <t>Anos entre captação e primeiro pagamento</t>
  </si>
  <si>
    <t>COVENANTS</t>
  </si>
  <si>
    <t>ICSD</t>
  </si>
  <si>
    <t xml:space="preserve"> </t>
  </si>
  <si>
    <t>Geração de caixa</t>
  </si>
  <si>
    <t>(+) EBITDA ajustado</t>
  </si>
  <si>
    <t>(+/-) Necessidade de Capital de giro</t>
  </si>
  <si>
    <t>(−) Impostos pagos</t>
  </si>
  <si>
    <t>(+) Amortizações</t>
  </si>
  <si>
    <t>(+) Juros pagos</t>
  </si>
  <si>
    <t>(−) Ajuste para take-out de empréstimo ponte</t>
  </si>
  <si>
    <t>Concessão ativa?</t>
  </si>
  <si>
    <t>IMPOSTO DE RENDA</t>
  </si>
  <si>
    <t>Definição da base de cálculo</t>
  </si>
  <si>
    <t>Limite de faturamento bruto para Lucro Presumido</t>
  </si>
  <si>
    <t>MM R$/ano</t>
  </si>
  <si>
    <t>É possível assumir Lucro Presumido?</t>
  </si>
  <si>
    <t>MM R$@2019</t>
  </si>
  <si>
    <t>Regime Tributário mais vantajoso</t>
  </si>
  <si>
    <t>Considerar que  limite de faturamento para enquadramento em Lucro Presumido se atualizará por inflação ao longo do tempo?</t>
  </si>
  <si>
    <t>Base de cálculo de imposto de renda</t>
  </si>
  <si>
    <t>Regime de Lucro Presumido</t>
  </si>
  <si>
    <t>Auxiliar - Receita Bruta de Serviços</t>
  </si>
  <si>
    <t>Auxiliar - Receita Financeira</t>
  </si>
  <si>
    <t>Decreto 9.580/2018, Art. 592, III(a)</t>
  </si>
  <si>
    <t>Regime de Lucro Real</t>
  </si>
  <si>
    <t>Aproveitamento de Prejuízos acumulados</t>
  </si>
  <si>
    <t>Base de cálculo de imposto de rendo, pré prejuízos acumulados</t>
  </si>
  <si>
    <t>(+) Aproveitamento de prejuízos acumulados</t>
  </si>
  <si>
    <t>% de base de cálculo</t>
  </si>
  <si>
    <t>Decreto 3000/99, Art. 250</t>
  </si>
  <si>
    <t>Aproveita prejuízo acumulado? [1: Sim; 0: Não]</t>
  </si>
  <si>
    <t>Prejuízos acumulados, início de período</t>
  </si>
  <si>
    <t>Adição de prejuízos acumulados no período</t>
  </si>
  <si>
    <t>Aproveitamento de prejuízos acumulados no período</t>
  </si>
  <si>
    <t>Prejuízos acumulados, fim de período</t>
  </si>
  <si>
    <t>Benefício IRPJ - Sudene</t>
  </si>
  <si>
    <t>Base de cálculo de CSLL (não sujeito a benefício)</t>
  </si>
  <si>
    <t>Base de cálculo de IRPJ sujeito a benefício</t>
  </si>
  <si>
    <t>% de abrangência de benefício</t>
  </si>
  <si>
    <t>Base de cálculo de IRPJ não sujeito a benefício</t>
  </si>
  <si>
    <t>Auxiliares para determinar base de cálculo de benefício</t>
  </si>
  <si>
    <t>Benefício ativo?</t>
  </si>
  <si>
    <t>Primeiro ano de benefício ativo</t>
  </si>
  <si>
    <t>Pagamento de CSLL e IRPJ no período</t>
  </si>
  <si>
    <t>Pagamento de CSLL</t>
  </si>
  <si>
    <t>Regulamento de Imposto de Renda</t>
  </si>
  <si>
    <t>Base de cálculo de CSLL</t>
  </si>
  <si>
    <t>Pagamento de IRPJ</t>
  </si>
  <si>
    <t>Pagamento de IRPJ sem benefício</t>
  </si>
  <si>
    <t>Pagamento de IRPJ Adicional sem benefício</t>
  </si>
  <si>
    <t>MM R$ [Limite para pagamento de IRPJ adicional]</t>
  </si>
  <si>
    <t>Base de cálculo de IRPJ sem benefício</t>
  </si>
  <si>
    <t>Pagamento de IRPJ e IRPJ Adicional com benefício Sudene</t>
  </si>
  <si>
    <t>Sudene [1: Ativo; 0: Inativo]</t>
  </si>
  <si>
    <t>Base de cálculo de IRPJ sujeita a benefício de Sudene</t>
  </si>
  <si>
    <t>Valor de benefício Sudene</t>
  </si>
  <si>
    <t>Valor usufruído do benefício da Sudene no período</t>
  </si>
  <si>
    <t>Valor devido sem benefício Sudene</t>
  </si>
  <si>
    <t>Auxiliar: IR em caso desalavancado</t>
  </si>
  <si>
    <t>Base de cálculo de imposto no período</t>
  </si>
  <si>
    <t>Resultado de operação desalavancada</t>
  </si>
  <si>
    <t>Despesas financeiras com alavancagem (regime de competência)</t>
  </si>
  <si>
    <t>Receitas financeiras</t>
  </si>
  <si>
    <t>Imposto pago</t>
  </si>
  <si>
    <t>Imposto de renda sobre operação desalavancada</t>
  </si>
  <si>
    <t>Benefício de dívida sobre alavancagem</t>
  </si>
  <si>
    <t>Imposto de renda sobre receita financeira</t>
  </si>
  <si>
    <t>APORTES/DIVIDENDOS</t>
  </si>
  <si>
    <t>Saldos</t>
  </si>
  <si>
    <t>Saldos, início de período</t>
  </si>
  <si>
    <t>Capital integralizado, início de período</t>
  </si>
  <si>
    <t>Saldo no fim de período anterior</t>
  </si>
  <si>
    <t>Reserva benefício SUDENE, início de período</t>
  </si>
  <si>
    <t>Lucros (Prejuízos) acumulados, início de período</t>
  </si>
  <si>
    <t>Saldos, fim de período</t>
  </si>
  <si>
    <t>Capital integralizado, fim de período</t>
  </si>
  <si>
    <t>Saldo no início de período + aporte no período, − devolução de capital social</t>
  </si>
  <si>
    <t>Reserva benefício SUDENE, fim de período</t>
  </si>
  <si>
    <t>Saldo no início de período + benefício usufruído no período, − devolução de benefício SUDENE</t>
  </si>
  <si>
    <t>Lucros (Prejuízos) acumulados, fim de período</t>
  </si>
  <si>
    <t>MUTAÇÕES NO PERÍODO</t>
  </si>
  <si>
    <t>Aporte no período</t>
  </si>
  <si>
    <t>Devolução de capital integralizado</t>
  </si>
  <si>
    <t>Valor usufruído do benefício SUDENE</t>
  </si>
  <si>
    <t>Devolução de reserva benefício SUDENE</t>
  </si>
  <si>
    <t>Lucro (Prejuízo) líquido no período</t>
  </si>
  <si>
    <t>Dividendos distribuídos no período</t>
  </si>
  <si>
    <t>0) Auxiliar - Subtotal Inicial</t>
  </si>
  <si>
    <t>Subtotal Caixa [1], antes de revisão de PL</t>
  </si>
  <si>
    <t>Caixa, início do período</t>
  </si>
  <si>
    <t>Caixa gerado no período antes de revisão de PL</t>
  </si>
  <si>
    <t>(+) Fluxo de caixa livre para acionista</t>
  </si>
  <si>
    <t>(+) Receita financeira líquida de impostos</t>
  </si>
  <si>
    <t>Subtotal Ativos [1], antes de revisão de PL</t>
  </si>
  <si>
    <t>Ativos ex-caixa</t>
  </si>
  <si>
    <t>Subtotal Caixa [1]</t>
  </si>
  <si>
    <t>Subtotal Capital Integralizado [1], antes de revisão de PL</t>
  </si>
  <si>
    <t>Subtotal Reserva Benefício SUDENE [1], antes de revisão de PL</t>
  </si>
  <si>
    <t>Benefício SUDENE usufruído no período</t>
  </si>
  <si>
    <t>Subtotal Capital Social [1], antes de revisão de PL</t>
  </si>
  <si>
    <t>Subtotal Lucro (Prej.) acumulado [1], antes de revisão de PL</t>
  </si>
  <si>
    <t>(+) Lucros (Prejuízos) acumulados, início de período</t>
  </si>
  <si>
    <t>(+) Lucro (Prejuízo) Líquido no período</t>
  </si>
  <si>
    <t>(−) Benefício SUDENE usufruído no período</t>
  </si>
  <si>
    <t>Subtotal PL [1], antes de revisão de PL</t>
  </si>
  <si>
    <t>(+) Subtotal Capital Social [1]</t>
  </si>
  <si>
    <t>(+) Subtotal Lucro (Prej.) acumulado [1], antes de revisão de PL</t>
  </si>
  <si>
    <t>1) Atendimento de capital social mínimo</t>
  </si>
  <si>
    <t>Aporte [1] para atendimento de capital social mínimo</t>
  </si>
  <si>
    <t>Capital Social mínimo no fim de período</t>
  </si>
  <si>
    <t>Capital social mínimo</t>
  </si>
  <si>
    <t>positivo &gt;&gt;</t>
  </si>
  <si>
    <t>Capital social mínimo em posição no fim do período?</t>
  </si>
  <si>
    <t>Considera necessidade de integralização do capital social mínimo na véspera do início da concessão, durando até último dia da concessão</t>
  </si>
  <si>
    <t>Subtotal Capital Social [1], antes de atendimento de capital social mínimo</t>
  </si>
  <si>
    <t>3) Necessidade/Sobra de caixa</t>
  </si>
  <si>
    <t>Sobra/(Necessidade) de caixa</t>
  </si>
  <si>
    <t>Subtotal caixa [3], antes de ajuste para necessidade/sobra de caixa</t>
  </si>
  <si>
    <t>Subtotal caixa [1]</t>
  </si>
  <si>
    <t>Aporte [1]</t>
  </si>
  <si>
    <t>Caixa mínimo, fim de período</t>
  </si>
  <si>
    <t>% custos e despesas</t>
  </si>
  <si>
    <t>Último ano de concessão?</t>
  </si>
  <si>
    <t>Driver para caixa mínimo: Custos e despesas</t>
  </si>
  <si>
    <t>Se há NECESSIDADE de caixa...</t>
  </si>
  <si>
    <t>Aporte [3], para cobrir necessidade de caixa</t>
  </si>
  <si>
    <t>Se há SOBRA de caixa...</t>
  </si>
  <si>
    <t>Caixa disponível para distribuição</t>
  </si>
  <si>
    <t>Por conta de sobra de caixa</t>
  </si>
  <si>
    <t>Permitido distibuir caixa no período?</t>
  </si>
  <si>
    <t xml:space="preserve">Não é permitido distribuir caixa ao acionista durante período de carência de dívidas em aberto </t>
  </si>
  <si>
    <t>Dividendo [3]</t>
  </si>
  <si>
    <t>Distribuição de dividendos admitida apenas quando saldo de financiamentos é nulo</t>
  </si>
  <si>
    <t>Máximo lucro disponível a distribuir como dividendo [=Subtotal Lucro (Prej.) acumulado [1] - Aporte para reserva legal]</t>
  </si>
  <si>
    <t>Caixa disponível para distribuição, após dividendos</t>
  </si>
  <si>
    <t>Devolução de capital integralizado [3]</t>
  </si>
  <si>
    <t>Máximo capital integral disponível para devolução</t>
  </si>
  <si>
    <t>Subtotal Capital Social [3], antes de devolução por excesso de caixa</t>
  </si>
  <si>
    <t>Aporte [1] para Capital social</t>
  </si>
  <si>
    <t>Capital social indisponível para devolução</t>
  </si>
  <si>
    <t>Subtotal Reserva benefício SUDENE</t>
  </si>
  <si>
    <t>4) Liquidação de saldos com fim de concessão</t>
  </si>
  <si>
    <t>Devolução capital integralizado [4]</t>
  </si>
  <si>
    <t>Subtotal Capital integralizado [4], antes de liquidação</t>
  </si>
  <si>
    <t>Subtotal Capital integralizado [1], antes de revisão de PL</t>
  </si>
  <si>
    <t>Aporte [3]</t>
  </si>
  <si>
    <t>Devolução capital integralizado [3]</t>
  </si>
  <si>
    <t>Devolução reserva benefício SUDENE</t>
  </si>
  <si>
    <t>Dividendos [4]</t>
  </si>
  <si>
    <t>Subtotal Lucro (Prej.) acumulado [4], antes de liquidação</t>
  </si>
  <si>
    <t>Dividendos [3]</t>
  </si>
  <si>
    <t>RESERVA LEGAL</t>
  </si>
  <si>
    <t>Saldo incial</t>
  </si>
  <si>
    <t>(+) Adições</t>
  </si>
  <si>
    <t>(-) Retiradas (último ano)</t>
  </si>
  <si>
    <t>(=) Saldo Final</t>
  </si>
  <si>
    <t>Mínima parcela do Lucro Líquido</t>
  </si>
  <si>
    <t>Limite de Patrimônio Líquido do ano anterior</t>
  </si>
  <si>
    <t>CAPEX</t>
  </si>
  <si>
    <t>Para cálculo da depreciação</t>
  </si>
  <si>
    <t>Com vida útil de 5 anos</t>
  </si>
  <si>
    <t>Com vida útil de 10 anos</t>
  </si>
  <si>
    <t>Com vida útil de 25 anos</t>
  </si>
  <si>
    <t>% de ano com concessão ativa</t>
  </si>
  <si>
    <t>primeiro ano de projeto</t>
  </si>
  <si>
    <t>último ano de projeto</t>
  </si>
  <si>
    <t>1o ano de operação</t>
  </si>
  <si>
    <t>Valor investido no último ano amortiza?</t>
  </si>
  <si>
    <t>Anos remanescentes de projeto, ao término do período</t>
  </si>
  <si>
    <t>Ativos com 5 anos de vida útil</t>
  </si>
  <si>
    <t>Vida útil projeto</t>
  </si>
  <si>
    <t>Ano de capex</t>
  </si>
  <si>
    <t>Valor [KR$]</t>
  </si>
  <si>
    <t>Vida útil ativos</t>
  </si>
  <si>
    <t>Ativos com 10 anos de vida útil</t>
  </si>
  <si>
    <t>Ativos com 25 anos de vida útil</t>
  </si>
  <si>
    <t>RECEITA FINANCEIRA</t>
  </si>
  <si>
    <t>[Considera Receita Financeira?]</t>
  </si>
  <si>
    <t>Considera SELIC</t>
  </si>
  <si>
    <t>Caixa e equivalentes, início de período</t>
  </si>
  <si>
    <t>% do ano com concessão ativa</t>
  </si>
  <si>
    <t>% do ano</t>
  </si>
  <si>
    <t>CAPITAL DE GIRO (-AUMENTO/+REDUÇÃO)</t>
  </si>
  <si>
    <t>dias/ano</t>
  </si>
  <si>
    <t>Receita bruta de serviços</t>
  </si>
  <si>
    <t>Dias para recebimento</t>
  </si>
  <si>
    <t>dias</t>
  </si>
  <si>
    <t>Dias para pagamento</t>
  </si>
  <si>
    <t>Impostos a pagar</t>
  </si>
  <si>
    <t>Provisão de outorga variável</t>
  </si>
  <si>
    <t>% outorga variável no ano (pago mediante apuração de resultado do exercício, realizada no ano seguinte)</t>
  </si>
  <si>
    <t>Capital de giro</t>
  </si>
  <si>
    <t>(Aumento) Redução de capital de giro</t>
  </si>
  <si>
    <t>último ano do projeto</t>
  </si>
  <si>
    <t>Auxiliar - Linhas de Custo</t>
  </si>
  <si>
    <t>Impostos diretos</t>
  </si>
  <si>
    <t>Impostos de renda</t>
  </si>
  <si>
    <t>WACC</t>
  </si>
  <si>
    <t>Ke</t>
  </si>
  <si>
    <t>Rf - Taxa livre de risco</t>
  </si>
  <si>
    <t>T-Bond 30Y</t>
  </si>
  <si>
    <t>índice escolhido</t>
  </si>
  <si>
    <t>Rc - Risco-país (média anual)</t>
  </si>
  <si>
    <t>Rf-Rm - Prêmio de risco de mercado</t>
  </si>
  <si>
    <t>βc - Beta desalavancado</t>
  </si>
  <si>
    <t>D/E</t>
  </si>
  <si>
    <t>Tax rate - Impostos diretos Brasil</t>
  </si>
  <si>
    <t xml:space="preserve">βr - Beta realavancado </t>
  </si>
  <si>
    <t>πE - Inflação EUA (CPI)</t>
  </si>
  <si>
    <t>πBr - Inflação Brasil (IPCA)</t>
  </si>
  <si>
    <t>CAPM nominal - Custo de capital próprio nominal</t>
  </si>
  <si>
    <t>% a.a. nominal</t>
  </si>
  <si>
    <t>CAPM real - Custo de capital próprio real</t>
  </si>
  <si>
    <t>Kd</t>
  </si>
  <si>
    <t>Kd real - Custo de capital de terceiros real</t>
  </si>
  <si>
    <t>D/(D+E)</t>
  </si>
  <si>
    <t>E/(D+E)</t>
  </si>
  <si>
    <t>Impostos diretos Brasil</t>
  </si>
  <si>
    <t>WACC nominal (post-tax)</t>
  </si>
  <si>
    <t>WACC real (post-tax)</t>
  </si>
  <si>
    <t>WACC nominal (pre-tax)</t>
  </si>
  <si>
    <t>WACC real (pre-tax)</t>
  </si>
  <si>
    <t>OUTORGA FIXA</t>
  </si>
  <si>
    <t>Ativo Outorga Fixa</t>
  </si>
  <si>
    <t>Saldo remanescente, início de período</t>
  </si>
  <si>
    <t>(−) Ajuste real sobre saldo de ano anterior</t>
  </si>
  <si>
    <t>(+/−) Adições (Amortizações)</t>
  </si>
  <si>
    <t>Saldo remanescente, fim de período</t>
  </si>
  <si>
    <t>Custo histórico, início de período</t>
  </si>
  <si>
    <t>Custo histórico, fim de período</t>
  </si>
  <si>
    <t>Amortização acumulada, início de período</t>
  </si>
  <si>
    <t>(−) Amortização no período</t>
  </si>
  <si>
    <t>Amortização acumulada, fim de período</t>
  </si>
  <si>
    <r>
      <t xml:space="preserve">MM R$ </t>
    </r>
    <r>
      <rPr>
        <i/>
        <u/>
        <sz val="10"/>
        <rFont val="Calibri"/>
        <family val="2"/>
      </rPr>
      <t>correntes</t>
    </r>
  </si>
  <si>
    <t>Valores nominais</t>
  </si>
  <si>
    <t>Índice de inflação</t>
  </si>
  <si>
    <t>[2019=1,00]</t>
  </si>
  <si>
    <t>Auxiliar: Curva de amortização societária</t>
  </si>
  <si>
    <t>% de saldo a amortizar no período</t>
  </si>
  <si>
    <t>Auxiliar: curva de uso de ativo (UCTs)</t>
  </si>
  <si>
    <t>WLUs remanescentes</t>
  </si>
  <si>
    <t>MM WLU</t>
  </si>
  <si>
    <t>WLUs no período</t>
  </si>
  <si>
    <t>[1=SIM; 0=NÃO]</t>
  </si>
  <si>
    <t>Passivo Outorga Fixa</t>
  </si>
  <si>
    <t>Passivo de outorga fixa, início de período</t>
  </si>
  <si>
    <t>(+) Reconhecimento inicial</t>
  </si>
  <si>
    <t>(+) Ajuste a valor presente</t>
  </si>
  <si>
    <t>(−) Pagamento de outorga fixa</t>
  </si>
  <si>
    <t>Passivo de outorga fixa, fim de período</t>
  </si>
  <si>
    <t>Reconhecimento inicial</t>
  </si>
  <si>
    <t>VPL de outorga fixa</t>
  </si>
  <si>
    <t>MM R$ @1o ano</t>
  </si>
  <si>
    <t>[]</t>
  </si>
  <si>
    <t>Ano para reconhecimento inicial de outorga</t>
  </si>
  <si>
    <t>Pagamento de Outorga Fixa</t>
  </si>
  <si>
    <t>Pagamento de outorga fixa inicial</t>
  </si>
  <si>
    <t>Período com pagamento de  outorga fixa inicial?</t>
  </si>
  <si>
    <t>Pagamento de outorga fixa anual</t>
  </si>
  <si>
    <t>Não previsto</t>
  </si>
  <si>
    <t>Unidade</t>
  </si>
  <si>
    <t>Unidade Fator 1</t>
  </si>
  <si>
    <t>Unidade Fator 2</t>
  </si>
  <si>
    <t>Fator</t>
  </si>
  <si>
    <t>Unid fator</t>
  </si>
  <si>
    <t>Inputs considerados no modelo</t>
  </si>
  <si>
    <t>[1=NOMINAL; 2=REAL]</t>
  </si>
  <si>
    <t>TJLP</t>
  </si>
  <si>
    <t>Inflação americana (CPI)</t>
  </si>
  <si>
    <t>Índice de inflação americana (CPI)</t>
  </si>
  <si>
    <t>Valores anuais médios</t>
  </si>
  <si>
    <t>T-Note 10Y</t>
  </si>
  <si>
    <t>EMBI + Risco Brasil</t>
  </si>
  <si>
    <t>Inputs nominais</t>
  </si>
  <si>
    <t>SELIC (média do período)</t>
  </si>
  <si>
    <t>TJLP (média do período)</t>
  </si>
  <si>
    <t>[Ano DataBase]</t>
  </si>
  <si>
    <t>Câmbio (nominal) (média do período)</t>
  </si>
  <si>
    <t>R$/US$</t>
  </si>
  <si>
    <t>Inputs reais</t>
  </si>
  <si>
    <t>Câmbio (real)</t>
  </si>
  <si>
    <t>IBGE - Índice Nacional de Preços ao Consumidor Amplo</t>
  </si>
  <si>
    <t>IPCA</t>
  </si>
  <si>
    <t>Variação mensal durante o Plano Real</t>
  </si>
  <si>
    <t>VALOR ATIVO</t>
  </si>
  <si>
    <t>PARÂMETROS DE VALORAÇÃO</t>
  </si>
  <si>
    <t>Primeiro ano de projeção do modelo financeiro</t>
  </si>
  <si>
    <t>Alterar no início e manter fixo posteriormente (para manter inputs consistentes com anos)</t>
  </si>
  <si>
    <t>Ano base de inflação</t>
  </si>
  <si>
    <t>Data de valoração (31/12/....)</t>
  </si>
  <si>
    <t>[data]</t>
  </si>
  <si>
    <t>Taxa de desconto para projeto</t>
  </si>
  <si>
    <r>
      <t xml:space="preserve">% a.a. </t>
    </r>
    <r>
      <rPr>
        <b/>
        <sz val="10"/>
        <color theme="1"/>
        <rFont val="Calibri"/>
        <family val="2"/>
      </rPr>
      <t>real</t>
    </r>
  </si>
  <si>
    <t>Taxa de desconto para acionista</t>
  </si>
  <si>
    <t>Modelo calculado em termos nominais ou reais?</t>
  </si>
  <si>
    <t>[1: Nominais; 2: Reais]</t>
  </si>
  <si>
    <t>Considera receita financeira?</t>
  </si>
  <si>
    <t>[1: Sim; 2: Não]</t>
  </si>
  <si>
    <t>PARÂMETROS DE CONTRATO</t>
  </si>
  <si>
    <t>TIMING</t>
  </si>
  <si>
    <t>Data de início de projeto</t>
  </si>
  <si>
    <t>Anos de projeto</t>
  </si>
  <si>
    <t>Término de projeto</t>
  </si>
  <si>
    <t>1o ano de projeto</t>
  </si>
  <si>
    <t>[Utilizado para fins de início de depreciação e ativação de juros capitalizados]</t>
  </si>
  <si>
    <t>Último ano do projeto</t>
  </si>
  <si>
    <t>FINANCIAMENTO</t>
  </si>
  <si>
    <t>Empréstimo Ponte</t>
  </si>
  <si>
    <t>Spread empréstimo ponte</t>
  </si>
  <si>
    <t>% máximo de financiamento com empréstimo ponte</t>
  </si>
  <si>
    <t>% de financiamento com empréstimo ponte</t>
  </si>
  <si>
    <t>Baseado em condições de financiamento do PIL 2015.  Quando necessário, reduzido % de captação para permitir atendimento de covenants</t>
  </si>
  <si>
    <t>Ano de início de ciclo, captação de empréstimo ponte</t>
  </si>
  <si>
    <t>Ano</t>
  </si>
  <si>
    <t>Fator Alfa</t>
  </si>
  <si>
    <t>Custo Financeiro</t>
  </si>
  <si>
    <t>Remuneração BNDES</t>
  </si>
  <si>
    <t>Taxa de risco de crédito</t>
  </si>
  <si>
    <t>% de financiamento máximo captado</t>
  </si>
  <si>
    <t>% de máximo financiamento</t>
  </si>
  <si>
    <t>Valor que permite cumprimento de covenants</t>
  </si>
  <si>
    <t>Prazo para estruturação de empréstimo de longo prazo</t>
  </si>
  <si>
    <t>Ano de captação de empréstimo de longo prazo</t>
  </si>
  <si>
    <t>Horizonte de captação do ciclo</t>
  </si>
  <si>
    <t>Baseado em horizonte de captação do ciclo</t>
  </si>
  <si>
    <t>Ano de entrada em operação de ativo finaciado</t>
  </si>
  <si>
    <t>CAPEX DE MANUTENÇÃO</t>
  </si>
  <si>
    <t>% de valor reinvestido anualmente</t>
  </si>
  <si>
    <t xml:space="preserve">% de valor reinvestido a.a. </t>
  </si>
  <si>
    <t>Valor necessário de investimento ano a ano, ajustado por fator de desconto, para permitir reposição de ativo ao final de sua vida útil</t>
  </si>
  <si>
    <t>Auxiliar: Vida útil fiscal</t>
  </si>
  <si>
    <t>Com vida útil fiscal de 5 anos</t>
  </si>
  <si>
    <t>Com vida útil fiscal de 10 anos</t>
  </si>
  <si>
    <t>Com vida útil fiscal de 25 anos</t>
  </si>
  <si>
    <r>
      <t xml:space="preserve">Auxiliar: Vida útil </t>
    </r>
    <r>
      <rPr>
        <u/>
        <sz val="10"/>
        <color theme="1"/>
        <rFont val="Calibri"/>
        <family val="2"/>
      </rPr>
      <t>efetiva</t>
    </r>
  </si>
  <si>
    <t>Vida útil efetiva, como proporção de vida útil fiscal</t>
  </si>
  <si>
    <t>% de vida útil fiscal</t>
  </si>
  <si>
    <t>DIVIDENDOS</t>
  </si>
  <si>
    <t>Reserva Legal</t>
  </si>
  <si>
    <t>% do lucro líquido</t>
  </si>
  <si>
    <t>Limite para constituição da reserva legal</t>
  </si>
  <si>
    <t>% do capital social</t>
  </si>
  <si>
    <t>Meta de pagamento de dividendos</t>
  </si>
  <si>
    <t>Meta pagamento de dividendos</t>
  </si>
  <si>
    <t>% Lucro líquido ajustado pela Reserva Legal</t>
  </si>
  <si>
    <t>Controle</t>
  </si>
  <si>
    <t>Com inflação</t>
  </si>
  <si>
    <t>Modelo Real ou nominal</t>
  </si>
  <si>
    <t>TOTAL</t>
  </si>
  <si>
    <t>Sem inflação</t>
  </si>
  <si>
    <t>VPL</t>
  </si>
  <si>
    <t>Impostos</t>
  </si>
  <si>
    <t>Fator Capex</t>
  </si>
  <si>
    <t>Concessão</t>
  </si>
  <si>
    <t>a.a. real</t>
  </si>
  <si>
    <t>Remuneração do Poder Concedente</t>
  </si>
  <si>
    <t>MM R$@2021</t>
  </si>
  <si>
    <t>Fiscalização da Agência Reguladora</t>
  </si>
  <si>
    <t>Investimentos</t>
  </si>
  <si>
    <t>Sobrecustos operacionais</t>
  </si>
  <si>
    <t>Sobrecusto/Desconto opção PSC</t>
  </si>
  <si>
    <t>Sobrecustos de obras</t>
  </si>
  <si>
    <t>Custos com licitação de obras</t>
  </si>
  <si>
    <t>PSC</t>
  </si>
  <si>
    <t>TESOURO IPCA+ 2035 com vencimento 15/05/2035 (https://www.tesourodireto.com.br/titulos/precos-e-taxas.htm)</t>
  </si>
  <si>
    <t/>
  </si>
  <si>
    <t>R$/K R$</t>
  </si>
  <si>
    <t>Tá certo isso?</t>
  </si>
  <si>
    <t>ton/ano</t>
  </si>
  <si>
    <t>R$/ton</t>
  </si>
  <si>
    <t>Outros Custos</t>
  </si>
  <si>
    <t>Outros custos</t>
  </si>
  <si>
    <t>Check</t>
  </si>
  <si>
    <t>Ano com concessão ativa</t>
  </si>
  <si>
    <t>Concessão Ativa?</t>
  </si>
  <si>
    <t>[1 - SIM / 2 - NÃO]</t>
  </si>
  <si>
    <t>(+) Receita Reciclável</t>
  </si>
  <si>
    <t>t/ano</t>
  </si>
  <si>
    <t>Taxa de fiscalização agência reguladora</t>
  </si>
  <si>
    <t>PREMISSAS FINANCEIRAS</t>
  </si>
  <si>
    <t>Alíquotas Impostos</t>
  </si>
  <si>
    <t>PIS/Cofins</t>
  </si>
  <si>
    <t>Pessoal</t>
  </si>
  <si>
    <t>Não Cumulativo</t>
  </si>
  <si>
    <t>Cumulativo</t>
  </si>
  <si>
    <t>Imposto de Renda</t>
  </si>
  <si>
    <t>Lucro Presumido</t>
  </si>
  <si>
    <t>Lucro Real</t>
  </si>
  <si>
    <t>Aproveitamento prejuízo acumulado?</t>
  </si>
  <si>
    <t>CSLL</t>
  </si>
  <si>
    <t>Capital de Giro</t>
  </si>
  <si>
    <t>% receita bruta</t>
  </si>
  <si>
    <t>% receita financeira</t>
  </si>
  <si>
    <t>% sobre PIS/Cofins não cumulativo Opex</t>
  </si>
  <si>
    <t>% LAIR</t>
  </si>
  <si>
    <t>Modelagem Econ-Finan CONVALE</t>
  </si>
  <si>
    <t>Total</t>
  </si>
  <si>
    <t>Damodaran [Implied Equity Risk Premium on April 1, 2021]</t>
  </si>
  <si>
    <t>Damodaran [Betas by Sector - Environmental &amp; Waste Services]</t>
  </si>
  <si>
    <t>Fonte fator alfa</t>
  </si>
  <si>
    <t>Fonte TLP</t>
  </si>
  <si>
    <t>Fonte Remuneração BNDES</t>
  </si>
  <si>
    <t>BNDES [Metodologia de cálculo da TLP]</t>
  </si>
  <si>
    <t>BNDES [Histórico da parcela fixa da TLP]</t>
  </si>
  <si>
    <t>Receitas</t>
  </si>
  <si>
    <t>CAPEX 100% amortizado</t>
  </si>
  <si>
    <t>Custos</t>
  </si>
  <si>
    <t>Implantação</t>
  </si>
  <si>
    <t>Administração</t>
  </si>
  <si>
    <t>Resíduos da Construção Civil (RCC)</t>
  </si>
  <si>
    <t>Recicláveis</t>
  </si>
  <si>
    <t>hab</t>
  </si>
  <si>
    <t>Alternativa 1</t>
  </si>
  <si>
    <t>IPCA (%)</t>
  </si>
  <si>
    <t>hab.</t>
  </si>
  <si>
    <t>Frota</t>
  </si>
  <si>
    <t>Fator Opex</t>
  </si>
  <si>
    <t>Opex</t>
  </si>
  <si>
    <t>Mão de Obra</t>
  </si>
  <si>
    <t>uni</t>
  </si>
  <si>
    <t>RCC</t>
  </si>
  <si>
    <t>RSS</t>
  </si>
  <si>
    <t>Outros</t>
  </si>
  <si>
    <t>Fator 3</t>
  </si>
  <si>
    <t>Unidade Fator 3</t>
  </si>
  <si>
    <t>Fonte Fator 3</t>
  </si>
  <si>
    <t>OPEX</t>
  </si>
  <si>
    <t>Síntese</t>
  </si>
  <si>
    <t>R$/K/ano</t>
  </si>
  <si>
    <t>Compostagem</t>
  </si>
  <si>
    <t>Agregados RCC</t>
  </si>
  <si>
    <t>R$/per capita</t>
  </si>
  <si>
    <t>Diferença em relação à média Sudeste</t>
  </si>
  <si>
    <t>R$/hab/ano</t>
  </si>
  <si>
    <t>ANA (Relatório de Impacto Regulatório n 01/2021)</t>
  </si>
  <si>
    <t>Custos operacionais</t>
  </si>
  <si>
    <t>Receita financeira</t>
  </si>
  <si>
    <t>Resultado</t>
  </si>
  <si>
    <t>Acesso em:</t>
  </si>
  <si>
    <t>https://concorrencia.nhecotech.com/</t>
  </si>
  <si>
    <t>Plástico</t>
  </si>
  <si>
    <t>Metal</t>
  </si>
  <si>
    <t>Vidro</t>
  </si>
  <si>
    <t>Papel/papelão</t>
  </si>
  <si>
    <t>anos de benefício ativo</t>
  </si>
  <si>
    <t>valor do benefício sobre IRPJ</t>
  </si>
  <si>
    <t>Receitas Acessórias</t>
  </si>
  <si>
    <t>Premissas</t>
  </si>
  <si>
    <t>Crédito de Carbono</t>
  </si>
  <si>
    <t>Relação tonelada CO² x Crédito carbono</t>
  </si>
  <si>
    <t>Crédito de carbono</t>
  </si>
  <si>
    <t>FIESP</t>
  </si>
  <si>
    <t>US$/crédito</t>
  </si>
  <si>
    <t>un</t>
  </si>
  <si>
    <t>Crédito recicláveis</t>
  </si>
  <si>
    <t>Receita venda reciclável</t>
  </si>
  <si>
    <t>Crédito de reciclável</t>
  </si>
  <si>
    <t>R$/crédito</t>
  </si>
  <si>
    <t>Venda de créditos</t>
  </si>
  <si>
    <t>Despesas</t>
  </si>
  <si>
    <t>Índice de inflação Zona do Euro (HICP)</t>
  </si>
  <si>
    <t>Saldo</t>
  </si>
  <si>
    <t>Viabilidade</t>
  </si>
  <si>
    <t>FC Descontato</t>
  </si>
  <si>
    <t>(+) Receita Crédito Reciclável</t>
  </si>
  <si>
    <t>ET</t>
  </si>
  <si>
    <t>Obras</t>
  </si>
  <si>
    <t>R$ MM</t>
  </si>
  <si>
    <t>Dívida 100% amortizada</t>
  </si>
  <si>
    <t>Obra</t>
  </si>
  <si>
    <t>Equipamentos</t>
  </si>
  <si>
    <t>Capex Financiável</t>
  </si>
  <si>
    <t>% financiável</t>
  </si>
  <si>
    <t>Flag</t>
  </si>
  <si>
    <t>AMORTIZAÇÃO E DEPRECIAÇÃO</t>
  </si>
  <si>
    <t>CAPEX de Obras</t>
  </si>
  <si>
    <t>CAPEX de Equipamentos</t>
  </si>
  <si>
    <t>Sínteze e Prazos</t>
  </si>
  <si>
    <t>Cálculo de Amortização</t>
  </si>
  <si>
    <t>Cálculo de Depreciação</t>
  </si>
  <si>
    <t>Depreciação e Amortização / Síntese</t>
  </si>
  <si>
    <t>Amortização</t>
  </si>
  <si>
    <t>CAPEX p/ ser Amortizado/Depreciado</t>
  </si>
  <si>
    <t>Geral</t>
  </si>
  <si>
    <t>R$/MM R$</t>
  </si>
  <si>
    <t>Empréstimo de Longo Prazo #1 - FINAME BK AQUISIÇÃO E COMERCIALIZAÇÃO</t>
  </si>
  <si>
    <t>Empréstimo de Longo Prazo #2 - CAIXA SANEAMENTO PARA TODOS</t>
  </si>
  <si>
    <t>CAIXA</t>
  </si>
  <si>
    <t>FINAME</t>
  </si>
  <si>
    <t>% máximo de financiamento com longo prazo CAIXA</t>
  </si>
  <si>
    <t>% de financiamento com longo prazo CAIXA</t>
  </si>
  <si>
    <t>Prazo de captação de empréstimo CAIXA</t>
  </si>
  <si>
    <t>01.01</t>
  </si>
  <si>
    <t>01.01.01</t>
  </si>
  <si>
    <t>01.01.02</t>
  </si>
  <si>
    <t>01.01.03</t>
  </si>
  <si>
    <t>02.01</t>
  </si>
  <si>
    <t>02.01.01</t>
  </si>
  <si>
    <t>02.01.02</t>
  </si>
  <si>
    <t>03.01</t>
  </si>
  <si>
    <t>03.01.01</t>
  </si>
  <si>
    <t>Unidade móvel de britagem</t>
  </si>
  <si>
    <t>Tratamento RSS</t>
  </si>
  <si>
    <t>04.01</t>
  </si>
  <si>
    <t>04.02</t>
  </si>
  <si>
    <t>05.01</t>
  </si>
  <si>
    <t>06.01</t>
  </si>
  <si>
    <t>07.01</t>
  </si>
  <si>
    <t>08.01</t>
  </si>
  <si>
    <t>Roll-on Roll-off / Transporte para o aterro</t>
  </si>
  <si>
    <t>Venda veículos</t>
  </si>
  <si>
    <t>% do valor de compra</t>
  </si>
  <si>
    <t>Spread empréstimo</t>
  </si>
  <si>
    <t>número do empréstimo</t>
  </si>
  <si>
    <t>BNDES [BK Aquisição e Comercialização]</t>
  </si>
  <si>
    <t>Desembolso</t>
  </si>
  <si>
    <t>RECEITA BRUTA</t>
  </si>
  <si>
    <t>Receitas acessórias</t>
  </si>
  <si>
    <t>Outras receitas</t>
  </si>
  <si>
    <t>(+) Outras Receitas</t>
  </si>
  <si>
    <t>Taxa bancária</t>
  </si>
  <si>
    <t>https://www.caixa.gov.br/Downloads/fgts-manual-fomento-agente-operador/MFOM_SANEAMENTO_PARA_TODOS_VERSAO_3_26.pdf</t>
  </si>
  <si>
    <t>1.2.1.3. Empréstimo #2 - FINAME BK AQUISIÇÃO E COMERCIALIZAÇÃO</t>
  </si>
  <si>
    <t>1.2.1.3. Empréstimo #3 - FINAME BK AQUISIÇÃO E COMERCIALIZAÇÃO</t>
  </si>
  <si>
    <t>1.2.1.4. Empréstimo #4 - FINAME BK AQUISIÇÃO E COMERCIALIZAÇÃO</t>
  </si>
  <si>
    <t>1.2.1.5. Empréstimo #5 - FINAME BK AQUISIÇÃO E COMERCIALIZAÇÃO</t>
  </si>
  <si>
    <t>1.2.1.6. Empréstimo #6 - FINAME BK AQUISIÇÃO E COMERCIALIZAÇÃO</t>
  </si>
  <si>
    <t>Item</t>
  </si>
  <si>
    <t>Descrição</t>
  </si>
  <si>
    <t>Quantidade</t>
  </si>
  <si>
    <t>cj</t>
  </si>
  <si>
    <t>-</t>
  </si>
  <si>
    <t>1.2.1.3. Empréstimo de Longo Prazo #1 - CAIXA</t>
  </si>
  <si>
    <t>(−) Taxa bancária de estruturação</t>
  </si>
  <si>
    <t>Máxima taxa bancária</t>
  </si>
  <si>
    <t>M R$</t>
  </si>
  <si>
    <t>Máxima taxa de estruturação</t>
  </si>
  <si>
    <t>Anos entre captação e primeiro pagamento de amortização de empréstimo</t>
  </si>
  <si>
    <t>Anos entre captação e primeiro pagamento de juros de empréstimo</t>
  </si>
  <si>
    <t>Juros nominal longo prazo CAIXA</t>
  </si>
  <si>
    <t>1 - sem BDI / 2 - com BDI</t>
  </si>
  <si>
    <t>Total anual</t>
  </si>
  <si>
    <t>Total mensal</t>
  </si>
  <si>
    <t>R$/k/mês</t>
  </si>
  <si>
    <t>Análise sensibilidade</t>
  </si>
  <si>
    <t>% a.a. (Juros nominal)</t>
  </si>
  <si>
    <t>[1: real; 2: nominal]</t>
  </si>
  <si>
    <t>Inflação anual</t>
  </si>
  <si>
    <t>Tipo de taxa</t>
  </si>
  <si>
    <t>Componentes de valor / Waterfall VPL</t>
  </si>
  <si>
    <t>Receita Bruta</t>
  </si>
  <si>
    <t>Custos e despesas operacionais</t>
  </si>
  <si>
    <t>Crédito de PIS/COFINS</t>
  </si>
  <si>
    <t>Em termos nominais</t>
  </si>
  <si>
    <t>Fluxo de caixa livre para firma</t>
  </si>
  <si>
    <t>Em termos reais</t>
  </si>
  <si>
    <t>Impostos indiretos</t>
  </si>
  <si>
    <t>Waterfall VPL</t>
  </si>
  <si>
    <t>Variação capital de giro</t>
  </si>
  <si>
    <t>Capex - obras</t>
  </si>
  <si>
    <t>Deduções receita</t>
  </si>
  <si>
    <t>Custo pessoal</t>
  </si>
  <si>
    <t>Outros custos operacionais</t>
  </si>
  <si>
    <t>Venda recicláveis</t>
  </si>
  <si>
    <t>Despesa ressarcimento estudos</t>
  </si>
  <si>
    <t>k R$</t>
  </si>
  <si>
    <t>(-) Despesas gerais</t>
  </si>
  <si>
    <t>Despesas gerais</t>
  </si>
  <si>
    <t>Saldo contábil e amortização, termos reais</t>
  </si>
  <si>
    <t>Saldo contábil e amortização, termos nominais</t>
  </si>
  <si>
    <t>Seguros e Garantias</t>
  </si>
  <si>
    <t>Riscos nomeados/operacionais</t>
  </si>
  <si>
    <t>Risco responsabilidade civil</t>
  </si>
  <si>
    <t>Risco de engenharia</t>
  </si>
  <si>
    <t>Garantia proposta</t>
  </si>
  <si>
    <t>Garantia de execução do contrato</t>
  </si>
  <si>
    <t>prêmio (% valor segurado)</t>
  </si>
  <si>
    <t>Valor a ser segurado</t>
  </si>
  <si>
    <t>Valor seguro</t>
  </si>
  <si>
    <t>% a ser segurado</t>
  </si>
  <si>
    <t>% CAPEX</t>
  </si>
  <si>
    <t>sensibilidade preço recicláveis</t>
  </si>
  <si>
    <t>OPERACIONAL</t>
  </si>
  <si>
    <t>Recicláveis total</t>
  </si>
  <si>
    <t>Coletados</t>
  </si>
  <si>
    <t>FINANCEIRO</t>
  </si>
  <si>
    <t>Macroeconômico</t>
  </si>
  <si>
    <t>Selic</t>
  </si>
  <si>
    <t>Projeções</t>
  </si>
  <si>
    <t>População urbana</t>
  </si>
  <si>
    <t>R$ MM/ano</t>
  </si>
  <si>
    <t>Receita venda recicláveis</t>
  </si>
  <si>
    <t>Receita crédito recicláveis</t>
  </si>
  <si>
    <t>Captação de recursos de terceiros</t>
  </si>
  <si>
    <t>Pagamento amortizações</t>
  </si>
  <si>
    <t>Despesas financeiras</t>
  </si>
  <si>
    <t>IMPOSTOS</t>
  </si>
  <si>
    <t>NECESSIDADE CAPITAL DE GIRO</t>
  </si>
  <si>
    <t>Débito de PIS/COFINS</t>
  </si>
  <si>
    <t>IRPJ</t>
  </si>
  <si>
    <t>Total impostos diretos</t>
  </si>
  <si>
    <t>60 dias</t>
  </si>
  <si>
    <t>30 dias</t>
  </si>
  <si>
    <t>- Aumento/ + Redução de Capital de Giro</t>
  </si>
  <si>
    <t>Saldo inicial</t>
  </si>
  <si>
    <t>Saldo final</t>
  </si>
  <si>
    <t>- Retiradas</t>
  </si>
  <si>
    <t>+ Adições</t>
  </si>
  <si>
    <t>Depreciação / Amortização</t>
  </si>
  <si>
    <t>Investimento</t>
  </si>
  <si>
    <t>Vida útil fiscal</t>
  </si>
  <si>
    <t>Anos</t>
  </si>
  <si>
    <t>Valor captado (R$ MM)</t>
  </si>
  <si>
    <t>Prazo de carência (anos)</t>
  </si>
  <si>
    <t>Sistema de amortização</t>
  </si>
  <si>
    <t>SAC</t>
  </si>
  <si>
    <t>∆</t>
  </si>
  <si>
    <t>Material</t>
  </si>
  <si>
    <t>Seguros e garantias</t>
  </si>
  <si>
    <t>Prêmio</t>
  </si>
  <si>
    <t>Seguros</t>
  </si>
  <si>
    <t>Critério</t>
  </si>
  <si>
    <t>Prazo médio recebimento/pagamento</t>
  </si>
  <si>
    <t>Alíquota</t>
  </si>
  <si>
    <t>% receita</t>
  </si>
  <si>
    <t>Planilha Receita Tarifária</t>
  </si>
  <si>
    <t>Sensibilidade</t>
  </si>
  <si>
    <t>Preço Total Ano 1</t>
  </si>
  <si>
    <t>Preço Total Ano 2</t>
  </si>
  <si>
    <t>Preço Total Ano 3</t>
  </si>
  <si>
    <t>Preço Total Ano 4</t>
  </si>
  <si>
    <t>Preço Total Ano 5</t>
  </si>
  <si>
    <t>Preço Total Ano 6</t>
  </si>
  <si>
    <t>Preço Total Ano 7</t>
  </si>
  <si>
    <t>Preço Total Ano 8</t>
  </si>
  <si>
    <t>Preço Total Ano 9</t>
  </si>
  <si>
    <t>Preço Total Ano 10</t>
  </si>
  <si>
    <t>Preço Total Ano 11</t>
  </si>
  <si>
    <t>Preço Total Ano 12</t>
  </si>
  <si>
    <t>Preço Total Ano 13</t>
  </si>
  <si>
    <t>Preço Total Ano 14</t>
  </si>
  <si>
    <t>Preço Total Ano 15</t>
  </si>
  <si>
    <t>Preço Total Ano 16</t>
  </si>
  <si>
    <t>Preço Total Ano 17</t>
  </si>
  <si>
    <t>Preço Total Ano 18</t>
  </si>
  <si>
    <t>Preço Total Ano 19</t>
  </si>
  <si>
    <t>Preço Total Ano 20</t>
  </si>
  <si>
    <t>Preço Total Ano 21</t>
  </si>
  <si>
    <t>Preço Total Ano 22</t>
  </si>
  <si>
    <t>Preço Total Ano 23</t>
  </si>
  <si>
    <t>Preço Total Ano 24</t>
  </si>
  <si>
    <t>Preço Total Ano 25</t>
  </si>
  <si>
    <t>Preço Total Ano 26</t>
  </si>
  <si>
    <t>Preço Total Ano 27</t>
  </si>
  <si>
    <t>Preço Total Ano 28</t>
  </si>
  <si>
    <t>Preço Total Ano 29</t>
  </si>
  <si>
    <t>Preço Total Ano 30</t>
  </si>
  <si>
    <t>mês</t>
  </si>
  <si>
    <t>Veículos</t>
  </si>
  <si>
    <t>04.01.01</t>
  </si>
  <si>
    <t>04.02.01</t>
  </si>
  <si>
    <t>05.01.01</t>
  </si>
  <si>
    <t>06.01.01</t>
  </si>
  <si>
    <t>Tratamento do RCC</t>
  </si>
  <si>
    <t>07.01.01</t>
  </si>
  <si>
    <t>07.01.02</t>
  </si>
  <si>
    <t>08.01.01</t>
  </si>
  <si>
    <t>Valor de compra</t>
  </si>
  <si>
    <t>Linha passível de créditos</t>
  </si>
  <si>
    <t>% recuperável</t>
  </si>
  <si>
    <t>Coleta e destinação</t>
  </si>
  <si>
    <t>Taxa de fiscalização, Seguros, Ressarcimento estudos</t>
  </si>
  <si>
    <t>Receita financeira líquida</t>
  </si>
  <si>
    <t>Taxa BNDES</t>
  </si>
  <si>
    <t>Kd nominal - Custo de capital de terceiros</t>
  </si>
  <si>
    <t>TIR projeto</t>
  </si>
  <si>
    <t>ICSD mínimo</t>
  </si>
  <si>
    <t>VfM</t>
  </si>
  <si>
    <t>Situação atual</t>
  </si>
  <si>
    <t>Situação proposta</t>
  </si>
  <si>
    <t>+</t>
  </si>
  <si>
    <t>Prêmio de risco regulatório</t>
  </si>
  <si>
    <t>Demanda (ton/ano)</t>
  </si>
  <si>
    <t>DRE e Balanço</t>
  </si>
  <si>
    <t>ano</t>
  </si>
  <si>
    <t>Maior alavancagem</t>
  </si>
  <si>
    <t>RESERVA LEGAL e SEGUROS e DIVIDENDOS e COVENANTS</t>
  </si>
  <si>
    <t>Tributos</t>
  </si>
  <si>
    <t>Papelão</t>
  </si>
  <si>
    <t>PET</t>
  </si>
  <si>
    <t>Latas de alumínio</t>
  </si>
  <si>
    <t>PEAD - Polietileno de alta densidade</t>
  </si>
  <si>
    <t>Sucata ferrosa</t>
  </si>
  <si>
    <t>PP - Polipropileno</t>
  </si>
  <si>
    <t>ELV - Embalagem longa vida</t>
  </si>
  <si>
    <t>P</t>
  </si>
  <si>
    <t>A</t>
  </si>
  <si>
    <t>Z</t>
  </si>
  <si>
    <t>CEMPRE</t>
  </si>
  <si>
    <t>Demanda (crédito/ano)</t>
  </si>
  <si>
    <t>TIR do projeto</t>
  </si>
  <si>
    <t>TIR do acionista</t>
  </si>
  <si>
    <t>Exposição máxima</t>
  </si>
  <si>
    <t>Alavancagem financeira máxima</t>
  </si>
  <si>
    <t>ICSD médio</t>
  </si>
  <si>
    <t>índice</t>
  </si>
  <si>
    <t>Valor captado para financiamento</t>
  </si>
  <si>
    <t>Payback simples</t>
  </si>
  <si>
    <t>Payback descontado</t>
  </si>
  <si>
    <t>Ano de alavancagem máxima</t>
  </si>
  <si>
    <t>Ano de exposição máxima</t>
  </si>
  <si>
    <t>Principais componentes fluxo de caixa</t>
  </si>
  <si>
    <t>Indicadores do projeto</t>
  </si>
  <si>
    <t>Financiamento e indicadores</t>
  </si>
  <si>
    <t>Compartilhamento receitas</t>
  </si>
  <si>
    <t>Preço Unitário</t>
  </si>
  <si>
    <t>Fator valor de mercado da SPE</t>
  </si>
  <si>
    <t>Aporte de Capital</t>
  </si>
  <si>
    <t>5%</t>
  </si>
  <si>
    <t>Capex obras</t>
  </si>
  <si>
    <t>Capex ativo</t>
  </si>
  <si>
    <t>Despesa com dispute board/resolução de conflitos</t>
  </si>
  <si>
    <t>1,9% Capex ativo</t>
  </si>
  <si>
    <t>3,8% Capex ativo</t>
  </si>
  <si>
    <t>100% Capex em obras</t>
  </si>
  <si>
    <t>1% Receita bruta 5 anos subsequentes</t>
  </si>
  <si>
    <t>Despesa com dispute board</t>
  </si>
  <si>
    <t>06.01.02</t>
  </si>
  <si>
    <t>40 k para cada membro do DB</t>
  </si>
  <si>
    <t>meses para resolução durante reequilíbrio</t>
  </si>
  <si>
    <t>Capex 5 anos</t>
  </si>
  <si>
    <t>Montante a ser garantido</t>
  </si>
  <si>
    <t>% CAPEX a ser segurado</t>
  </si>
  <si>
    <t>% OPEX a ser segurado</t>
  </si>
  <si>
    <t>Opex t-1</t>
  </si>
  <si>
    <t>DRE, Fontes e Usos e Balanço Completos</t>
  </si>
  <si>
    <t>Devolução de Capital</t>
  </si>
  <si>
    <t>Primeiro ano geração líquida de caixa</t>
  </si>
  <si>
    <t>FLUXO DE CAIXA</t>
  </si>
  <si>
    <t>Projeção IPCA</t>
  </si>
  <si>
    <t>Fonte F$A$tor 1</t>
  </si>
  <si>
    <t>F$A$tor 2</t>
  </si>
  <si>
    <t>Unid f$A$tor 2</t>
  </si>
  <si>
    <t>Fonte F$A$tor 2</t>
  </si>
  <si>
    <t>R$/mês</t>
  </si>
  <si>
    <t>Preço Total Ano 31</t>
  </si>
  <si>
    <t>Preço Total Ano 32</t>
  </si>
  <si>
    <t>Preço Total Ano 33</t>
  </si>
  <si>
    <t>Preço Total Ano 34</t>
  </si>
  <si>
    <t>Preço Total Ano 35</t>
  </si>
  <si>
    <t>1.2.1.6. Empréstimo #7 - FINAME BK AQUISIÇÃO E COMERCIALIZAÇÃO</t>
  </si>
  <si>
    <t>Prazo da amortização</t>
  </si>
  <si>
    <t>Prazo da carência</t>
  </si>
  <si>
    <t>Último pagamento amortização</t>
  </si>
  <si>
    <t>Contraprestação</t>
  </si>
  <si>
    <t>Covenants atendidos</t>
  </si>
  <si>
    <t>CHECK: ICSD&gt;=1,30</t>
  </si>
  <si>
    <t>K R$/ano</t>
  </si>
  <si>
    <t>CONTRAPRESTAÇÃO</t>
  </si>
  <si>
    <t>População</t>
  </si>
  <si>
    <t>RCL</t>
  </si>
  <si>
    <t>%RCL</t>
  </si>
  <si>
    <t>PIB</t>
  </si>
  <si>
    <t>FOCUS BACEN</t>
  </si>
  <si>
    <t>finbraRREO</t>
  </si>
  <si>
    <t>%a.a.</t>
  </si>
  <si>
    <t>Txa. PIB real</t>
  </si>
  <si>
    <t>Ativo intangível</t>
  </si>
  <si>
    <t>(-) Amortização (ativo intangível)</t>
  </si>
  <si>
    <t>data</t>
  </si>
  <si>
    <t>Alavancagem alvo</t>
  </si>
  <si>
    <t>Custo de construção</t>
  </si>
  <si>
    <t>%margem sob custo de construção</t>
  </si>
  <si>
    <t>Neste módulo realiza-se a bifurcação das receitas de construção em Ativo Financeiro e Ativo Intangível, conforme ICPC01</t>
  </si>
  <si>
    <t>Em RECEITAS GARANTIDAS são definidas quais receitas serão consideradas "garantidas" e representam remuneração por um "Ativo Financeiro"</t>
  </si>
  <si>
    <t>(+) Receita de construção - ativo financeiro (contraprestações)</t>
  </si>
  <si>
    <t>ATIVO FINANCEIRO</t>
  </si>
  <si>
    <t>Ativo financeiro (saldo fim do período)</t>
  </si>
  <si>
    <t>Aumento do ativo financeiro no período (RC + AVP)</t>
  </si>
  <si>
    <t>Recebimento efetivo de receitas garantidas no período</t>
  </si>
  <si>
    <t>(=) RECEITAS DE CONSTRUÇÃO - ATIVO FINANCEIRO</t>
  </si>
  <si>
    <t>Ativo financeiro (contraprestações)</t>
  </si>
  <si>
    <t>(=) Saldo final</t>
  </si>
  <si>
    <t>ATIVO INTANGÍVEL</t>
  </si>
  <si>
    <t>NG</t>
  </si>
  <si>
    <t>Contraprestação fixa</t>
  </si>
  <si>
    <t>(+) Receita de construção garantida</t>
  </si>
  <si>
    <t>(-) Custos de construção</t>
  </si>
  <si>
    <t>MMR$/ano</t>
  </si>
  <si>
    <t>Ativo financeiro</t>
  </si>
  <si>
    <t>Saldo final ativo financeiro</t>
  </si>
  <si>
    <t>BIFURCAÇÃO ATIVOS FINANCEIRO E INTANGÍVEL</t>
  </si>
  <si>
    <t>(+) Remuneração do AF</t>
  </si>
  <si>
    <t>(-) Recebimento efetivo de contraprestações fixas</t>
  </si>
  <si>
    <t>(+) Receita Contraprestação variável</t>
  </si>
  <si>
    <t>Receita Contraprestação variável</t>
  </si>
  <si>
    <t>Receita de contraprestação variável</t>
  </si>
  <si>
    <t>Receita de construção (regime de competência)</t>
  </si>
  <si>
    <t>AVP de contraprestação fixa (financeiro)</t>
  </si>
  <si>
    <t>(+) Receita de construção</t>
  </si>
  <si>
    <t>(+) AVP do AF</t>
  </si>
  <si>
    <t>(+) Contraprestação garantida (Amortização de ativo financeiro)</t>
  </si>
  <si>
    <t>[G: garantido; NG: não garantido]</t>
  </si>
  <si>
    <t>ECOPONTO</t>
  </si>
  <si>
    <t>https://pages.stern.nyu.edu/~adamodar/</t>
  </si>
  <si>
    <t>https://pages.stern.nyu.edu/~adamodar/New_Home_Page/datafile/Betas.html</t>
  </si>
  <si>
    <t>Créditos gerados com Capex no período</t>
  </si>
  <si>
    <t>Aterro de Inertes</t>
  </si>
  <si>
    <t>Planos Iniciais de Operação da Concessão</t>
  </si>
  <si>
    <t>Ativo intangível depreciação</t>
  </si>
  <si>
    <t>Capex com receita garantida</t>
  </si>
  <si>
    <t>Capex intangível</t>
  </si>
  <si>
    <t>Capex ativo financeiro</t>
  </si>
  <si>
    <t>% Contraprestação fixa total</t>
  </si>
  <si>
    <t>Índice de valorização para contraprestação (IVC)</t>
  </si>
  <si>
    <t>Contraprestação anual</t>
  </si>
  <si>
    <t>Fixa: Parcela A</t>
  </si>
  <si>
    <t>Variável: Parcela C</t>
  </si>
  <si>
    <t>Valor</t>
  </si>
  <si>
    <t>tt</t>
  </si>
  <si>
    <t>Valor captado (%)</t>
  </si>
  <si>
    <t>Taxa de juros (% a.a.)</t>
  </si>
  <si>
    <t>Correção monetária</t>
  </si>
  <si>
    <t>Prazo de amortização (anos)</t>
  </si>
  <si>
    <t>Contraprestação pecuniária</t>
  </si>
  <si>
    <t>Meses de operação</t>
  </si>
  <si>
    <t># meses</t>
  </si>
  <si>
    <t>0,1% Somatório das receitas tarifárias e de contraprestação</t>
  </si>
  <si>
    <t>Localização</t>
  </si>
  <si>
    <t>Célula</t>
  </si>
  <si>
    <t>Link</t>
  </si>
  <si>
    <t>Painel de controle (sumário);</t>
  </si>
  <si>
    <t>A1</t>
  </si>
  <si>
    <t>MF</t>
  </si>
  <si>
    <t>A6</t>
  </si>
  <si>
    <t>A22</t>
  </si>
  <si>
    <t>Input de variáveis sensíveis e visão do resultado do modelo</t>
  </si>
  <si>
    <t>Premissas financeiras, impostos etc</t>
  </si>
  <si>
    <t>Modelo Econômico-Financeiro</t>
  </si>
  <si>
    <t>Análise quantitativa de Value for Money</t>
  </si>
  <si>
    <t>Operacional</t>
  </si>
  <si>
    <t>Construção da geração de resíduos por município, tipo de resíduo e outros</t>
  </si>
  <si>
    <t>Opex_Input</t>
  </si>
  <si>
    <t>Inputs de custos operacionais dos Estudos de Infraestrutura e operação</t>
  </si>
  <si>
    <t>Cronograma de desembolso do Capex e cálculo depreciação</t>
  </si>
  <si>
    <t>Capex_Input</t>
  </si>
  <si>
    <t>Inputs de dados de investimentos dos Estudos de Infraestrutura e operação</t>
  </si>
  <si>
    <t>MacroEco</t>
  </si>
  <si>
    <t>Input de premissas macroeconômicas</t>
  </si>
  <si>
    <t>Sensibilidade CAPEX</t>
  </si>
  <si>
    <t>Custos de construção</t>
  </si>
  <si>
    <t>Ecopontos (UDCs)</t>
  </si>
  <si>
    <t>Registro</t>
  </si>
  <si>
    <t>K Euros</t>
  </si>
  <si>
    <t>Certificação</t>
  </si>
  <si>
    <t>K Euros/ano</t>
  </si>
  <si>
    <t>Sensibilidade crédito recicláveis</t>
  </si>
  <si>
    <t>Preço Total
Ano 1</t>
  </si>
  <si>
    <t>Preço Total
Ano 2</t>
  </si>
  <si>
    <t>Preço Total
Ano 3</t>
  </si>
  <si>
    <t>Preço Total
Ano 4</t>
  </si>
  <si>
    <t>Preço Total
Ano 5</t>
  </si>
  <si>
    <t>Preço Total
Ano 6</t>
  </si>
  <si>
    <t>Preço Total
Ano 7</t>
  </si>
  <si>
    <t>Preço Total
Ano 8</t>
  </si>
  <si>
    <t>Preço Total
Ano 9</t>
  </si>
  <si>
    <t>Preço Total
Ano 10</t>
  </si>
  <si>
    <t>Preço Total
Ano 11</t>
  </si>
  <si>
    <t>Preço Total
Ano 12</t>
  </si>
  <si>
    <t>Preço Total
Ano 13</t>
  </si>
  <si>
    <t>Preço Total
Ano 14</t>
  </si>
  <si>
    <t>Preço Total
Ano 15</t>
  </si>
  <si>
    <t>Preço Total
Ano 16</t>
  </si>
  <si>
    <t>Preço Total
Ano 17</t>
  </si>
  <si>
    <t>Preço Total
Ano 18</t>
  </si>
  <si>
    <t>Preço Total
Ano 19</t>
  </si>
  <si>
    <t>Preço Total
Ano 20</t>
  </si>
  <si>
    <t>Preço Total
Ano 21</t>
  </si>
  <si>
    <t>Preço Total
Ano 22</t>
  </si>
  <si>
    <t>Preço Total
Ano 23</t>
  </si>
  <si>
    <t>Preço Total
Ano 24</t>
  </si>
  <si>
    <t>Preço Total
Ano 25</t>
  </si>
  <si>
    <t>Preço Total
Ano 26</t>
  </si>
  <si>
    <t>Preço Total
Ano 27</t>
  </si>
  <si>
    <t>Preço Total
Ano 28</t>
  </si>
  <si>
    <t>Preço Total
Ano 29</t>
  </si>
  <si>
    <t>Preço Total
Ano 30</t>
  </si>
  <si>
    <t>Preço Total
Ano 31</t>
  </si>
  <si>
    <t>Preço Total
Ano 32</t>
  </si>
  <si>
    <t>Preço Total
Ano 33</t>
  </si>
  <si>
    <t>Preço Total
Ano 34</t>
  </si>
  <si>
    <t>Preço Total
Ano 35</t>
  </si>
  <si>
    <t>% da receita líquida de serviços</t>
  </si>
  <si>
    <t>IOF</t>
  </si>
  <si>
    <t>alíquota sobre o valor total do seguro</t>
  </si>
  <si>
    <t>Elaboração dos Planos</t>
  </si>
  <si>
    <t>Veículos e Equipamentos</t>
  </si>
  <si>
    <t>Relação Risco resp civil/CAPEX - CONVALE</t>
  </si>
  <si>
    <t>CONVALE</t>
  </si>
  <si>
    <t>R$/Euro</t>
  </si>
  <si>
    <t>Inflação Zona do Euro (HICP)</t>
  </si>
  <si>
    <t>VALORIZAÇÃO DE RESÍDUOS</t>
  </si>
  <si>
    <t>REJEITOS NÃO VALORIZADOS</t>
  </si>
  <si>
    <t>Recicláveis valorizados</t>
  </si>
  <si>
    <t>(+) Crédito de carbono</t>
  </si>
  <si>
    <t>R$</t>
  </si>
  <si>
    <t>Meses em um ano</t>
  </si>
  <si>
    <t>limite</t>
  </si>
  <si>
    <t>Preço Unitário Ano 1</t>
  </si>
  <si>
    <t>Preço Unitário Ano 2</t>
  </si>
  <si>
    <t>Preço Unitário Ano 3</t>
  </si>
  <si>
    <t>Preço Unitário Ano 4</t>
  </si>
  <si>
    <t>Preço Unitário Ano 5</t>
  </si>
  <si>
    <t>Preço Unitário Ano 6</t>
  </si>
  <si>
    <t>Preço Unitário Ano 7</t>
  </si>
  <si>
    <t>Preço Unitário Ano 8</t>
  </si>
  <si>
    <t>Preço Unitário Ano 9</t>
  </si>
  <si>
    <t>Preço Unitário Ano 10</t>
  </si>
  <si>
    <t>Preço Unitário Ano 11</t>
  </si>
  <si>
    <t>Preço Unitário Ano 12</t>
  </si>
  <si>
    <t>Preço Unitário Ano 13</t>
  </si>
  <si>
    <t>Preço Unitário Ano 14</t>
  </si>
  <si>
    <t>Preço Unitário Ano 15</t>
  </si>
  <si>
    <t>Preço Unitário Ano 16</t>
  </si>
  <si>
    <t>Preço Unitário Ano 17</t>
  </si>
  <si>
    <t>Preço Unitário Ano 18</t>
  </si>
  <si>
    <t>Preço Unitário Ano 19</t>
  </si>
  <si>
    <t>Preço Unitário Ano 20</t>
  </si>
  <si>
    <t>Preço Unitário Ano 21</t>
  </si>
  <si>
    <t>Preço Unitário Ano 22</t>
  </si>
  <si>
    <t>Preço Unitário Ano 23</t>
  </si>
  <si>
    <t>Preço Unitário Ano 24</t>
  </si>
  <si>
    <t>Preço Unitário Ano 25</t>
  </si>
  <si>
    <t>Preço Unitário Ano 26</t>
  </si>
  <si>
    <t>Preço Unitário Ano 27</t>
  </si>
  <si>
    <t>Preço Unitário Ano 28</t>
  </si>
  <si>
    <t>Preço Unitário Ano 29</t>
  </si>
  <si>
    <t>Preço Unitário Ano 30</t>
  </si>
  <si>
    <t>Preço Unitário Ano 31</t>
  </si>
  <si>
    <t>Preço Unitário Ano 32</t>
  </si>
  <si>
    <t>Preço Unitário Ano 33</t>
  </si>
  <si>
    <t>Preço Unitário Ano 34</t>
  </si>
  <si>
    <t>Preço Unitário Ano 35</t>
  </si>
  <si>
    <t>OPEX Médio Mensal</t>
  </si>
  <si>
    <t>Participação percentual</t>
  </si>
  <si>
    <t>SUBTOTAL</t>
  </si>
  <si>
    <t>Quantidade
Ano 1</t>
  </si>
  <si>
    <t>Quantidade
Ano 2</t>
  </si>
  <si>
    <t>Quantidade
Ano 3</t>
  </si>
  <si>
    <t>Quantidade
Ano 4</t>
  </si>
  <si>
    <t>Quantidade
Ano 5</t>
  </si>
  <si>
    <t>Quantidade
Ano 6</t>
  </si>
  <si>
    <t>Quantidade
Ano 7</t>
  </si>
  <si>
    <t>Quantidade
Ano 8</t>
  </si>
  <si>
    <t>Quantidade
Ano 9</t>
  </si>
  <si>
    <t>Quantidade
Ano 10</t>
  </si>
  <si>
    <t>Quantidade
Ano 11</t>
  </si>
  <si>
    <t>Quantidade
Ano 12</t>
  </si>
  <si>
    <t>Quantidade
Ano 13</t>
  </si>
  <si>
    <t>Quantidade
Ano 14</t>
  </si>
  <si>
    <t>Quantidade
Ano 15</t>
  </si>
  <si>
    <t>Quantidade
Ano 16</t>
  </si>
  <si>
    <t>Quantidade
Ano 17</t>
  </si>
  <si>
    <t>Quantidade
Ano 18</t>
  </si>
  <si>
    <t>Quantidade
Ano 19</t>
  </si>
  <si>
    <t>Quantidade
Ano 20</t>
  </si>
  <si>
    <t>Quantidade
Ano 21</t>
  </si>
  <si>
    <t>Quantidade
Ano 22</t>
  </si>
  <si>
    <t>Quantidade
Ano 23</t>
  </si>
  <si>
    <t>Quantidade
Ano 24</t>
  </si>
  <si>
    <t>Quantidade
Ano 25</t>
  </si>
  <si>
    <t>Quantidade
Ano 26</t>
  </si>
  <si>
    <t>Quantidade
Ano 27</t>
  </si>
  <si>
    <t>Quantidade
Ano 28</t>
  </si>
  <si>
    <t>Quantidade
Ano 29</t>
  </si>
  <si>
    <t>Quantidade
Ano 30</t>
  </si>
  <si>
    <t>Quantidade
Ano 31</t>
  </si>
  <si>
    <t>Quantidade
Ano 32</t>
  </si>
  <si>
    <t>Quantidade
Ano 33</t>
  </si>
  <si>
    <t>Quantidade
Ano 34</t>
  </si>
  <si>
    <t>Quantidade
Ano 35</t>
  </si>
  <si>
    <t>Preço Total Geral</t>
  </si>
  <si>
    <t>% desvio</t>
  </si>
  <si>
    <t>Receita de Contraprestação fixa</t>
  </si>
  <si>
    <t>Opex / Por item [valores reais]</t>
  </si>
  <si>
    <t>Custo Total / Síntese [valores nominais]</t>
  </si>
  <si>
    <t>Receita líquida de serviços</t>
  </si>
  <si>
    <t>Receita bruta sem acessórias [valores reais]</t>
  </si>
  <si>
    <t>K R$ @jun/2022</t>
  </si>
  <si>
    <t>Câmbio (real) (média do período)</t>
  </si>
  <si>
    <t>RECEITA</t>
  </si>
  <si>
    <t>Receita crédito carbono</t>
  </si>
  <si>
    <t>% Mão de obra sobre total</t>
  </si>
  <si>
    <t>DEMANDA DE RESÍDUOS</t>
  </si>
  <si>
    <t>Recicláveis aproveitados total</t>
  </si>
  <si>
    <t>Recicláveis aproveitados pelas Associações</t>
  </si>
  <si>
    <t>Recicláveis aproveitados pelas Concessionária</t>
  </si>
  <si>
    <t>CP TOTAL</t>
  </si>
  <si>
    <t>unid/ano</t>
  </si>
  <si>
    <t>Administração e Educação ambiental</t>
  </si>
  <si>
    <t>1.2.1.6. Empréstimo #8 - FINAME BK AQUISIÇÃO E COMERCIALIZAÇÃO</t>
  </si>
  <si>
    <t>VANTAGENS</t>
  </si>
  <si>
    <t>VFM</t>
  </si>
  <si>
    <t>Taxa de valorização de resíduos (%)</t>
  </si>
  <si>
    <t>Redução de massa aterrada (ton/ano)</t>
  </si>
  <si>
    <t>Energia elétrica, gás natural e outras utilidades</t>
  </si>
  <si>
    <t>Água, esgoto e gestão de resíduos</t>
  </si>
  <si>
    <t>Construção</t>
  </si>
  <si>
    <t>Transporte terrestre</t>
  </si>
  <si>
    <t>ASE</t>
  </si>
  <si>
    <t>IMPOSTO</t>
  </si>
  <si>
    <t>Aterro Sanitário</t>
  </si>
  <si>
    <t>Imóveis Operacionais</t>
  </si>
  <si>
    <t>Licenciamento Ambiental</t>
  </si>
  <si>
    <t>Licença de Operação</t>
  </si>
  <si>
    <t>Licença Prévia</t>
  </si>
  <si>
    <t>Licença de Instalação</t>
  </si>
  <si>
    <t>Unidade de Tratamento de RCC</t>
  </si>
  <si>
    <t>Receita de CP</t>
  </si>
  <si>
    <t>Cálculo da receitas de contraprestação</t>
  </si>
  <si>
    <t>Output</t>
  </si>
  <si>
    <t>Tabelas e informações enviadas ao relatório</t>
  </si>
  <si>
    <t>Redução de massa aterrada</t>
  </si>
  <si>
    <t>Massa aterrada total</t>
  </si>
  <si>
    <t>Desvio de aterro verificado de RSU</t>
  </si>
  <si>
    <t>UT</t>
  </si>
  <si>
    <t>R$ K</t>
  </si>
  <si>
    <t>Desconto CP</t>
  </si>
  <si>
    <t>Licenciamento</t>
  </si>
  <si>
    <t>Capital social mínimo 1o ano</t>
  </si>
  <si>
    <t>Aterro de inertes</t>
  </si>
  <si>
    <t>Demonstração de Fluxo de Caixa Direto e Indireto;</t>
  </si>
  <si>
    <t>Investimentos e manutenções periódicas (CAPEX);</t>
  </si>
  <si>
    <t>Depreciações e amortizações;</t>
  </si>
  <si>
    <t>Custos de operação e manutenção (OPEX);</t>
  </si>
  <si>
    <t>Custo médio ponderado de capital (WACC); e</t>
  </si>
  <si>
    <t>Receitas de contraprestação</t>
  </si>
  <si>
    <t>A7</t>
  </si>
  <si>
    <t>Capex - equip. e outros</t>
  </si>
  <si>
    <t>Eficiência em valorização</t>
  </si>
  <si>
    <t xml:space="preserve">                    </t>
  </si>
  <si>
    <t>FINEM 2a rodada</t>
  </si>
  <si>
    <t>FINEM 3a rodada</t>
  </si>
  <si>
    <t>FINEM 4a rodada</t>
  </si>
  <si>
    <t>FINEM 5a rodada</t>
  </si>
  <si>
    <t>FINEM 6a rodada</t>
  </si>
  <si>
    <t>FINEM 7a rodada</t>
  </si>
  <si>
    <t>Valor segurado em 2024 (R$ MM)</t>
  </si>
  <si>
    <t>Coleta seletiva</t>
  </si>
  <si>
    <t>Venda de Recicláveis</t>
  </si>
  <si>
    <t>Preços unitários</t>
  </si>
  <si>
    <t>Créditos de Reciclagem</t>
  </si>
  <si>
    <t>OBS&gt;</t>
  </si>
  <si>
    <t>comprometimento da RCL reduz ao longo do tempo pq a diluição ocorre com o crescimento do PIB per capita</t>
  </si>
  <si>
    <t>relatório CONVALE</t>
  </si>
  <si>
    <t>Divisão output</t>
  </si>
  <si>
    <t>Transporte dos Resíduos</t>
  </si>
  <si>
    <t>06.02</t>
  </si>
  <si>
    <t>06.02.01</t>
  </si>
  <si>
    <t>05.01.02</t>
  </si>
  <si>
    <t>Reinvestimento</t>
  </si>
  <si>
    <t>Britador</t>
  </si>
  <si>
    <t>Cronograma de incorporação do ativo financeiro</t>
  </si>
  <si>
    <t>1.2.1.2. Empréstimo #1 - BNDES Finem - Geração de energia</t>
  </si>
  <si>
    <t>Linha de financiamento</t>
  </si>
  <si>
    <t>Spread FINEN</t>
  </si>
  <si>
    <t>Spread FINAME</t>
  </si>
  <si>
    <t>Parcela fixa</t>
  </si>
  <si>
    <t>Parcela Variável</t>
  </si>
  <si>
    <t>Compartilhamento de receitas acessórias</t>
  </si>
  <si>
    <t>Receita acessória</t>
  </si>
  <si>
    <t>Média</t>
  </si>
  <si>
    <t>Alavancagem</t>
  </si>
  <si>
    <t>FINEM</t>
  </si>
  <si>
    <t>Toneladas de RSU recebidos</t>
  </si>
  <si>
    <t>Fonte: Cotações de destinação final disponibilizadas pela Prefeitura</t>
  </si>
  <si>
    <t>Planos Iniciais e outros</t>
  </si>
  <si>
    <t>Contraprestação variável</t>
  </si>
  <si>
    <t>CP unitário RSU corrigido</t>
  </si>
  <si>
    <t>%receitas acessórias líquidas</t>
  </si>
  <si>
    <t>Deduções Receita acessória</t>
  </si>
  <si>
    <t>Receita acessória líquida</t>
  </si>
  <si>
    <t>https://www.statista.com/statistics/244993/projected-consumer-price-index-in-the-united-states/</t>
  </si>
  <si>
    <t>Emissões evitadas</t>
  </si>
  <si>
    <t>tCO2/ano</t>
  </si>
  <si>
    <t>Receita CP</t>
  </si>
  <si>
    <t>Deduções Receita CP</t>
  </si>
  <si>
    <t>FINEM 1a rodada</t>
  </si>
  <si>
    <t>Financiamento TOTAL</t>
  </si>
  <si>
    <t>FINEM 8a rodada</t>
  </si>
  <si>
    <t>G</t>
  </si>
  <si>
    <t>CP Fixa</t>
  </si>
  <si>
    <t>CP Var.</t>
  </si>
  <si>
    <t>CAPEX (divisão impactos socioeconomicos)</t>
  </si>
  <si>
    <t>k R$ @set/2022</t>
  </si>
  <si>
    <t>Avaliação vantagens socioeconomicas</t>
  </si>
  <si>
    <t xml:space="preserve">OPEX </t>
  </si>
  <si>
    <t>Histórico T-Bond 30Y</t>
  </si>
  <si>
    <t>Reembolso/estruturação do projeto</t>
  </si>
  <si>
    <t>Despesas com créditos carbono</t>
  </si>
  <si>
    <t>Resíduos</t>
  </si>
  <si>
    <t>Receita Acessórias</t>
  </si>
  <si>
    <t>Cálculo da receitas acessórias a serem exploradas pelo concessionário</t>
  </si>
  <si>
    <t>Recicláveis/crédito recic.</t>
  </si>
  <si>
    <t>Energia/crédito CO2</t>
  </si>
  <si>
    <t>Infraway</t>
  </si>
  <si>
    <t>R$/dom/mês</t>
  </si>
  <si>
    <t>ESTABELECIMENTOS COMERCIAIS E DE SERVIÇOS</t>
  </si>
  <si>
    <t>População do Estado</t>
  </si>
  <si>
    <t>Número de estabelecimentos comerciais no UF</t>
  </si>
  <si>
    <t>IBGE - Pesquisa Anual do Comércio</t>
  </si>
  <si>
    <t>Tabela 1407 - Dados gerais das empresas comerciais por grandes regiões e unidades da federação de atuação das empresas e divisão de comércio e grupo de atividade</t>
  </si>
  <si>
    <t>Comércio de veículos, peças e motocicletas</t>
  </si>
  <si>
    <t>Comércio por atacado</t>
  </si>
  <si>
    <t>Comércio varejista</t>
  </si>
  <si>
    <t>Número de empresas de serviços no UF</t>
  </si>
  <si>
    <t>IBGE - Pesquisa Anual de Serviços (Tabela 2715)</t>
  </si>
  <si>
    <t>Tabela 2715 - Dados regionalizados do segmento empresarial não-financeiro, segundo as grandes regiões, as unidades da federação e as atividades - CNAE 2.0</t>
  </si>
  <si>
    <t>1. Serviços prestados às famílias</t>
  </si>
  <si>
    <t>1.1 Serviços de alojamento e alimentação</t>
  </si>
  <si>
    <t>1.2 Atividades culturais, recreativas e esportivas</t>
  </si>
  <si>
    <t>1.3 Serviços pessoais</t>
  </si>
  <si>
    <t>1.4 Atividades de ensino continuado</t>
  </si>
  <si>
    <t>2. Serviços de informação e comunicação</t>
  </si>
  <si>
    <t>3. Serviços profissionais, administrativos e complementares</t>
  </si>
  <si>
    <t>4. Transportes, serviços auxiliares aos transportes e correio</t>
  </si>
  <si>
    <t>5. Atividades imobiliárias</t>
  </si>
  <si>
    <t>6. Serviços de manutenção e reparação</t>
  </si>
  <si>
    <t>7. Outras atividades de serviços</t>
  </si>
  <si>
    <t>Estabelecimentos comerciais por hab</t>
  </si>
  <si>
    <t>Estabelecimentos de serviços por hab</t>
  </si>
  <si>
    <t>Estabelecimento comercial/serviços por hab</t>
  </si>
  <si>
    <t>Receita tarifária</t>
  </si>
  <si>
    <t>Custos de Investimento - PMI Santa Bárbara d'Oeste - Alternativa 1A</t>
  </si>
  <si>
    <t>Manejo de Resíduos Sólidos Urbanos</t>
  </si>
  <si>
    <t>Veículo Coletor Compactador 15 m³</t>
  </si>
  <si>
    <t>Veículo Basculante 6 m³</t>
  </si>
  <si>
    <t>Veículo Apoio Operacional</t>
  </si>
  <si>
    <t>01.01.04</t>
  </si>
  <si>
    <t>Equipamento Compactador 15 m³</t>
  </si>
  <si>
    <t>01.01.05</t>
  </si>
  <si>
    <t>Equipamento Basculante Traseiro</t>
  </si>
  <si>
    <t>01.01.06</t>
  </si>
  <si>
    <t>Caçamba Basculante</t>
  </si>
  <si>
    <t>01.01.07</t>
  </si>
  <si>
    <t>Equipamento Basculante</t>
  </si>
  <si>
    <t>01.01.08</t>
  </si>
  <si>
    <t>Contêiner PEAD 1 m³</t>
  </si>
  <si>
    <t>01.01.09</t>
  </si>
  <si>
    <t>Monitoramento da Frota</t>
  </si>
  <si>
    <t>01.02</t>
  </si>
  <si>
    <t>01.02.01</t>
  </si>
  <si>
    <t>Veículo Carroceria de 25 m³</t>
  </si>
  <si>
    <t>01.02.02</t>
  </si>
  <si>
    <t>01.02.03</t>
  </si>
  <si>
    <t>Carroceria 25 m³</t>
  </si>
  <si>
    <t>01.02.04</t>
  </si>
  <si>
    <t>Ecopontos</t>
  </si>
  <si>
    <t>Unidades Operacionais</t>
  </si>
  <si>
    <t>Reforma e Modernização</t>
  </si>
  <si>
    <t>02.02</t>
  </si>
  <si>
    <t>02.02.01</t>
  </si>
  <si>
    <t>Veículos para Roll-on/Roll-off</t>
  </si>
  <si>
    <t>02.02.02</t>
  </si>
  <si>
    <t>Equipamento Roll-on Roll-off</t>
  </si>
  <si>
    <t>02.02.03</t>
  </si>
  <si>
    <t>Contêineres 30 m³</t>
  </si>
  <si>
    <t>Unidades de Triagem de Recicláveis</t>
  </si>
  <si>
    <t>Unidades de Triagem</t>
  </si>
  <si>
    <t>Reforma e Ampliação</t>
  </si>
  <si>
    <t>Unidade de Tratamento Mecânico e Biológico</t>
  </si>
  <si>
    <t>Investimentos Iniciais</t>
  </si>
  <si>
    <t>Investimentos Pré-Operacionais</t>
  </si>
  <si>
    <t>Triagem Mecanizada de Resíduos Mistos</t>
  </si>
  <si>
    <t>04.02.02</t>
  </si>
  <si>
    <t>04.03</t>
  </si>
  <si>
    <t>04.03.01</t>
  </si>
  <si>
    <t>Aterro Sanitário de Santa Bárbara d'Oeste</t>
  </si>
  <si>
    <t>Readequação e Monitoramento</t>
  </si>
  <si>
    <t>Ampliação</t>
  </si>
  <si>
    <t>Resíduos da Construção Civil</t>
  </si>
  <si>
    <t>Retroescavadeira</t>
  </si>
  <si>
    <t>07.02</t>
  </si>
  <si>
    <t>07.02.01</t>
  </si>
  <si>
    <t>07.02.02</t>
  </si>
  <si>
    <t>07.02.03</t>
  </si>
  <si>
    <t>07.03</t>
  </si>
  <si>
    <t>07.03.01</t>
  </si>
  <si>
    <t>Licença de Instalação de Ampliação</t>
  </si>
  <si>
    <t>07.03.02</t>
  </si>
  <si>
    <t>07.04</t>
  </si>
  <si>
    <t>07.04.01</t>
  </si>
  <si>
    <t>07.04.02</t>
  </si>
  <si>
    <t>07.04.03</t>
  </si>
  <si>
    <t>07.05</t>
  </si>
  <si>
    <t>07.05.01</t>
  </si>
  <si>
    <t>07.05.02</t>
  </si>
  <si>
    <t>07.05.03</t>
  </si>
  <si>
    <t>Planos Operacionais, Sociais, de Educação Ambiental e de Emergência</t>
  </si>
  <si>
    <t>Custos de Operação - Santa Bárbara d'Oeste - Alternativa 1A</t>
  </si>
  <si>
    <t>Coleta Convencional</t>
  </si>
  <si>
    <t>Coleta Seletiva de Recicláveis</t>
  </si>
  <si>
    <t>02.01.03</t>
  </si>
  <si>
    <t>Insumos</t>
  </si>
  <si>
    <t>Custeio de Operação e Manutenção</t>
  </si>
  <si>
    <t>Tratamento Mecânico</t>
  </si>
  <si>
    <t>Tratamento Biológico</t>
  </si>
  <si>
    <t>Operação do Aterro Sanitário</t>
  </si>
  <si>
    <t>Pós-fechamento - Unidade Encerrada</t>
  </si>
  <si>
    <t>08.01.02</t>
  </si>
  <si>
    <t>Educação Ambiental e Inclusão Social</t>
  </si>
  <si>
    <t>Educação para Correto Manejo de RSU e Inclusão Social</t>
  </si>
  <si>
    <t>Ações, Divulgação e Insumos</t>
  </si>
  <si>
    <t>UTMB</t>
  </si>
  <si>
    <t>UTR</t>
  </si>
  <si>
    <t>CAPEX GARANTIDO (reinvestimentos)</t>
  </si>
  <si>
    <t>TJLP/TLP</t>
  </si>
  <si>
    <t>The Wall Street Journal</t>
  </si>
  <si>
    <t>IPEA - JP Morgan</t>
  </si>
  <si>
    <t>BCB</t>
  </si>
  <si>
    <t>BNDES</t>
  </si>
  <si>
    <t>FGVDados</t>
  </si>
  <si>
    <t>US Bureau of Labor Statistics</t>
  </si>
  <si>
    <t>Inflação Zona do Euro</t>
  </si>
  <si>
    <t>Projeção</t>
  </si>
  <si>
    <t>Manejo de Resíduos Sólidos Urbanos - outros equipamentos</t>
  </si>
  <si>
    <t>Manejo de Resíduos Sólidos Urbanos - Frota</t>
  </si>
  <si>
    <t>Triagem Mecanizada de Resíduos Mistos - implantação</t>
  </si>
  <si>
    <t>Triagem Mecanizada de Resíduos Mistos - reinvestimento</t>
  </si>
  <si>
    <t>total</t>
  </si>
  <si>
    <t>Projeção Adotada População Residente</t>
  </si>
  <si>
    <t>Pop. Urbana</t>
  </si>
  <si>
    <t>Pop. Rural</t>
  </si>
  <si>
    <t xml:space="preserve">População atendida </t>
  </si>
  <si>
    <t>RCC aterrado</t>
  </si>
  <si>
    <t>Coleta Seletiva</t>
  </si>
  <si>
    <t>Rejeito</t>
  </si>
  <si>
    <t>Coleta orgânicos</t>
  </si>
  <si>
    <t>Coleta convencional</t>
  </si>
  <si>
    <t xml:space="preserve">Recicláveis recuperados </t>
  </si>
  <si>
    <t xml:space="preserve">Orgânicos recuperados </t>
  </si>
  <si>
    <t>Rejeito compostagem</t>
  </si>
  <si>
    <t>Total resíduos enviados para compostagem</t>
  </si>
  <si>
    <t>Cooperativas</t>
  </si>
  <si>
    <t>pagamento anual</t>
  </si>
  <si>
    <t>outros</t>
  </si>
  <si>
    <t>Aterro</t>
  </si>
  <si>
    <t>Cooperativas / Unidades de Triagem de Recicláveis</t>
  </si>
  <si>
    <t>Manutenção da Operação Atual das Cooperativas</t>
  </si>
  <si>
    <t>Coleta e Triagem de Resíduos Recicláveis</t>
  </si>
  <si>
    <t>03.02</t>
  </si>
  <si>
    <t>03.02.01</t>
  </si>
  <si>
    <t>Aterro Sanitário Existente fora do Município</t>
  </si>
  <si>
    <t>Disposição Final no Aterro</t>
  </si>
  <si>
    <t>06.01.03</t>
  </si>
  <si>
    <t>07.01.03</t>
  </si>
  <si>
    <t>07.01.04</t>
  </si>
  <si>
    <t>08.01.03</t>
  </si>
  <si>
    <t>05.02</t>
  </si>
  <si>
    <t>05.02.01</t>
  </si>
  <si>
    <t>05.02.02</t>
  </si>
  <si>
    <t>Perdas por Inadimplência</t>
  </si>
  <si>
    <t>% Receita Bruta</t>
  </si>
  <si>
    <t>Administração e Manutenção</t>
  </si>
  <si>
    <t>Venda veículos e equipamentos</t>
  </si>
  <si>
    <t>VPL total = VPL segmentado</t>
  </si>
  <si>
    <t>Base 100</t>
  </si>
  <si>
    <t>RSU</t>
  </si>
  <si>
    <t>Parcela fixa - Parcela A</t>
  </si>
  <si>
    <t>Parcela B - Volume</t>
  </si>
  <si>
    <t>média 17-21 SNIS SOB</t>
  </si>
  <si>
    <t xml:space="preserve">data base </t>
  </si>
  <si>
    <t>R$/hab/mês</t>
  </si>
  <si>
    <t>% parcela C</t>
  </si>
  <si>
    <t>% parcela B</t>
  </si>
  <si>
    <t>% parcela A</t>
  </si>
  <si>
    <t>Contraprestação variável - Parcela B Volume</t>
  </si>
  <si>
    <t>Contraprestação variável - Parcela C População</t>
  </si>
  <si>
    <t>ARES PCJ</t>
  </si>
  <si>
    <t>Parcela C - Residencial/população</t>
  </si>
  <si>
    <t>Parcelas Variáveis</t>
  </si>
  <si>
    <t>Administração, Educação Ambiental e Inclusão Social</t>
  </si>
  <si>
    <t>Veículo Leve de Apoio Operacional</t>
  </si>
  <si>
    <t>08.02</t>
  </si>
  <si>
    <t>08.02.01</t>
  </si>
  <si>
    <t>09.01</t>
  </si>
  <si>
    <t>09.01.01</t>
  </si>
  <si>
    <t>Venda equipamentos e veículos adm</t>
  </si>
  <si>
    <t>Administração e Garagem</t>
  </si>
  <si>
    <t>Compartilhamento de receita acessória</t>
  </si>
  <si>
    <t>Aporte/Captação dívida</t>
  </si>
  <si>
    <t>Limpeza Urbana</t>
  </si>
  <si>
    <t>Considera limpeza urbana?</t>
  </si>
  <si>
    <t>[1=sim;0=não]</t>
  </si>
  <si>
    <t>Serviços de Limpeza Urbana</t>
  </si>
  <si>
    <t>01.03</t>
  </si>
  <si>
    <t>01.03.01</t>
  </si>
  <si>
    <t>01.03.02</t>
  </si>
  <si>
    <t>01.03.03</t>
  </si>
  <si>
    <t>Serviço de Limpeza Urbana</t>
  </si>
  <si>
    <t>Veículo para Carroceria</t>
  </si>
  <si>
    <t>Veículo para Varredeira</t>
  </si>
  <si>
    <t>Veículo para Caçamba Basculante 6 m³</t>
  </si>
  <si>
    <t>Trator de Roçagem</t>
  </si>
  <si>
    <t>Veículo de Transporte de Pessoal (van)</t>
  </si>
  <si>
    <t>Varredeira Mecânica (equipamento)</t>
  </si>
  <si>
    <t>Carroceria</t>
  </si>
  <si>
    <t>01.01.10</t>
  </si>
  <si>
    <t>Braço Hidráulico</t>
  </si>
  <si>
    <t>01.01.11</t>
  </si>
  <si>
    <t>01.01.12</t>
  </si>
  <si>
    <t>01.02.05</t>
  </si>
  <si>
    <t>01.02.06</t>
  </si>
  <si>
    <t>01.02.07</t>
  </si>
  <si>
    <t>01.02.08</t>
  </si>
  <si>
    <t>01.02.09</t>
  </si>
  <si>
    <t>01.03.04</t>
  </si>
  <si>
    <t>Cenário 1</t>
  </si>
  <si>
    <t>Comprometimento de RCL (%)</t>
  </si>
  <si>
    <t>RCL – sem cobrança de taxa</t>
  </si>
  <si>
    <t>Cenário base: sem cobrança de taxa</t>
  </si>
  <si>
    <t>Projeção comprometimento RCL / Cenários cobrança taxa do lixo</t>
  </si>
  <si>
    <t xml:space="preserve">Outras Receitas Correntes </t>
  </si>
  <si>
    <t xml:space="preserve">Transferências Correntes </t>
  </si>
  <si>
    <t xml:space="preserve">Receita de Serviços </t>
  </si>
  <si>
    <t xml:space="preserve">Receita Industrial </t>
  </si>
  <si>
    <t xml:space="preserve">Receita Agropecuária </t>
  </si>
  <si>
    <t xml:space="preserve">Receita Patrimonial </t>
  </si>
  <si>
    <t xml:space="preserve">Contribuições </t>
  </si>
  <si>
    <t xml:space="preserve">Impostos, Taxas e Contribuições de Melhoria </t>
  </si>
  <si>
    <t>Composição RCL</t>
  </si>
  <si>
    <t>Cenários com cobrança de taxa</t>
  </si>
  <si>
    <t>Número de domicílios</t>
  </si>
  <si>
    <t>Habitantes por domicílio</t>
  </si>
  <si>
    <t>hab/domicílio</t>
  </si>
  <si>
    <t>ANAC</t>
  </si>
  <si>
    <t>ANTT</t>
  </si>
  <si>
    <t>ANEEL</t>
  </si>
  <si>
    <t>PMI Santa Barbara D'Oeste</t>
  </si>
  <si>
    <t>ARSESP (SABESP)</t>
  </si>
  <si>
    <t>Percentil 50</t>
  </si>
  <si>
    <t>Percentil 69</t>
  </si>
  <si>
    <t>percentil 84</t>
  </si>
  <si>
    <t>Rodovias</t>
  </si>
  <si>
    <t>Ferrovias</t>
  </si>
  <si>
    <t>ANTAQ</t>
  </si>
  <si>
    <t>Geração e Transmissão</t>
  </si>
  <si>
    <t>Distribuição</t>
  </si>
  <si>
    <t>Poda, capina e varrição</t>
  </si>
  <si>
    <t>Coleta</t>
  </si>
  <si>
    <t>Tratamento e destinação final</t>
  </si>
  <si>
    <t xml:space="preserve">CP Fixa - Parcela A </t>
  </si>
  <si>
    <t>CP Variável - Parcela B</t>
  </si>
  <si>
    <t>CP Variável - Parcela C</t>
  </si>
  <si>
    <t>Compartilhamento de receitas</t>
  </si>
  <si>
    <t>média dos últimos dez leilões (mar23)</t>
  </si>
  <si>
    <t>Venda de veículos</t>
  </si>
  <si>
    <t>Venda de equipamentos</t>
  </si>
  <si>
    <t>Total Outras Receitas</t>
  </si>
  <si>
    <t>UTRs</t>
  </si>
  <si>
    <t>Aterro Sanitário SOB</t>
  </si>
  <si>
    <t>Aterro Sanitário Americana</t>
  </si>
  <si>
    <t>x</t>
  </si>
  <si>
    <t>Cooperativas e UTR</t>
  </si>
  <si>
    <t>Aterros sanitários</t>
  </si>
  <si>
    <t>Aterro sanitário / Implementação</t>
  </si>
  <si>
    <t>Aterro SBO</t>
  </si>
  <si>
    <t>Unidade de britagem RCC</t>
  </si>
  <si>
    <t>Manejo de RSUs - outros equipamentos</t>
  </si>
  <si>
    <t>Manejo de RSUs - Frota</t>
  </si>
  <si>
    <t>Recuperação do capital</t>
  </si>
  <si>
    <t>Operador referência</t>
  </si>
  <si>
    <t xml:space="preserve">Recicláveis recuperados coleta seletiva </t>
  </si>
  <si>
    <t>Recicláveis recuperados coleta convencional</t>
  </si>
  <si>
    <t>(+) Receita Contraprestação</t>
  </si>
  <si>
    <t>Sensibilidade preço de recicláveis</t>
  </si>
  <si>
    <t>Preço de venda de recicláveis</t>
  </si>
  <si>
    <t>5% p.p.</t>
  </si>
  <si>
    <t>Contraprestação real</t>
  </si>
  <si>
    <t>MM R$ @fev/23</t>
  </si>
  <si>
    <t>SEM LPU</t>
  </si>
  <si>
    <t>COM LPU</t>
  </si>
  <si>
    <t>Taxa/Tarifa</t>
  </si>
  <si>
    <t>Valor arrecadado</t>
  </si>
  <si>
    <t xml:space="preserve">RCL – Com cobrança de taxa de R$ 14,80 por domicílio / mês </t>
  </si>
  <si>
    <t>Ítem exigido pelo Termo de referência</t>
  </si>
  <si>
    <t>Output 2</t>
  </si>
  <si>
    <t>Aproveitamento recicláveis UTMB</t>
  </si>
  <si>
    <t>Payback</t>
  </si>
  <si>
    <t>Value For Money do Projeto e Justificativa Econômica da Concessão</t>
  </si>
  <si>
    <t>Análise de Impacto Orçamentário e Fiscal</t>
  </si>
  <si>
    <t>estrutura de taxas e tributos existentes e propostos</t>
  </si>
  <si>
    <t>Cálculo dos indicadores econômicos: Valor Presente Líquido (VPL), Taxa Interna de Retorno (TIR) do Projeto, Payback, etc.;</t>
  </si>
  <si>
    <t>Receitas:</t>
  </si>
  <si>
    <t>Análises de Sensibilidade.</t>
  </si>
  <si>
    <t>Value for Money</t>
  </si>
  <si>
    <t>A66</t>
  </si>
  <si>
    <t>A72</t>
  </si>
  <si>
    <t>.</t>
  </si>
  <si>
    <t>A170</t>
  </si>
  <si>
    <t>A40</t>
  </si>
  <si>
    <t>A1446</t>
  </si>
  <si>
    <t>A1518</t>
  </si>
  <si>
    <t>A202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</si>
</sst>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6">
    <numFmt numFmtId="41" formatCode="_-* #,##0_-;\-* #,##0_-;_-* &quot;-&quot;_-;_-@_-"/>
    <numFmt numFmtId="43" formatCode="_-* #,##0.00_-;\-* #,##0.00_-;_-* &quot;-&quot;??_-;_-@_-"/>
    <numFmt numFmtId="164" formatCode="&quot;R$&quot;\ #,##0.00;[Red]\-&quot;R$&quot;\ #,##0.00"/>
    <numFmt numFmtId="165" formatCode="_-&quot;R$&quot;\ * #,##0_-;\-&quot;R$&quot;\ * #,##0_-;_-&quot;R$&quot;\ * &quot;-&quot;_-;_-@_-"/>
    <numFmt numFmtId="166" formatCode="_-&quot;R$&quot;\ * #,##0.00_-;\-&quot;R$&quot;\ * #,##0.00_-;_-&quot;R$&quot;\ * &quot;-&quot;??_-;_-@_-"/>
    <numFmt numFmtId="167" formatCode="_(* #,##0.00_);_(* \(#,##0.00\);_(* &quot;-&quot;??_);_(@_)"/>
    <numFmt numFmtId="168" formatCode="_(* #,##0_);_(* \(#,##0\);_(* &quot;-&quot;??_);_(@_)"/>
    <numFmt numFmtId="169" formatCode="0&quot;A&quot;"/>
    <numFmt numFmtId="170" formatCode="dd/mm/yy"/>
    <numFmt numFmtId="171" formatCode="#,##0.0_);\(#,##0.0\);&quot;-&quot;_);@_)"/>
    <numFmt numFmtId="172" formatCode="#,##0.0"/>
    <numFmt numFmtId="173" formatCode="#,##0.00_);\(#,##0.00\);&quot;-&quot;_);@_)"/>
    <numFmt numFmtId="174" formatCode="0.0"/>
    <numFmt numFmtId="175" formatCode="0.0%"/>
    <numFmt numFmtId="176" formatCode="_(* #,##0.0_);_(* \(#,##0.0\);_(* &quot;-&quot;??_);_(@_)"/>
    <numFmt numFmtId="177" formatCode="_-* #,##0_-;\-* #,##0_-;_-* &quot;-&quot;??_-;_-@_-"/>
    <numFmt numFmtId="178" formatCode="_(* #,##0.0000_);_(* \(#,##0.0000\);_(* &quot;-&quot;??_);_(@_)"/>
    <numFmt numFmtId="179" formatCode="0.000000"/>
    <numFmt numFmtId="180" formatCode="#,##0.000000"/>
    <numFmt numFmtId="181" formatCode="_-* #,##0.0_-;\-* #,##0.0_-;_-* &quot;-&quot;?_-;_-@_-"/>
    <numFmt numFmtId="182" formatCode="#,##0.0000"/>
    <numFmt numFmtId="183" formatCode="#,##0.000"/>
    <numFmt numFmtId="184" formatCode="#,##0.00000"/>
    <numFmt numFmtId="185" formatCode="0.000"/>
    <numFmt numFmtId="186" formatCode="_-* #,##0.0_-;\-* #,##0.0_-;_-* &quot;-&quot;??_-;_-@_-"/>
    <numFmt numFmtId="187" formatCode="00"/>
    <numFmt numFmtId="188" formatCode="0.000%"/>
    <numFmt numFmtId="189" formatCode="\ #,##0;[Red]#,##0;\-;@"/>
    <numFmt numFmtId="190" formatCode="\ #,##0.00;[Red]#,##0.00;\-;@"/>
    <numFmt numFmtId="191" formatCode="\ #,##0.00;[Red]\-#,##0.00;\-;@"/>
    <numFmt numFmtId="192" formatCode="\ #,##0;[Red]\-#,##0;\-;@"/>
    <numFmt numFmtId="193" formatCode="\ #,##0.0;[Red]\-#,##0.0;\-;@"/>
    <numFmt numFmtId="194" formatCode="_-* #,##0.000_-;\-* #,##0.000_-;_-* &quot;-&quot;??_-;_-@_-"/>
    <numFmt numFmtId="195" formatCode="\ #,##0.000;[Red]\-#,##0.000;\-;@"/>
    <numFmt numFmtId="196" formatCode="#,##0.000_);\(#,##0.000\);&quot;-&quot;_);@_)"/>
    <numFmt numFmtId="197" formatCode="#,##0.0000_);\(#,##0.0000\);&quot;-&quot;_);@_)"/>
    <numFmt numFmtId="198" formatCode="#,##0.0000000_);\(#,##0.0000000\);&quot;-&quot;_);@_)"/>
    <numFmt numFmtId="199" formatCode="#,##0.000000000"/>
    <numFmt numFmtId="200" formatCode="#,##0.00_ ;[Red]\-#,##0.00\ "/>
    <numFmt numFmtId="201" formatCode="#,##0;[Red]\-#,##0;\-"/>
    <numFmt numFmtId="202" formatCode="#,##0.00;[Red]\-#,##0.00;\-"/>
    <numFmt numFmtId="203" formatCode="0.0000%"/>
    <numFmt numFmtId="204" formatCode="_-* #,##0.00000_-;\-* #,##0.00000_-;_-* &quot;-&quot;??_-;_-@_-"/>
    <numFmt numFmtId="205" formatCode="0.0000"/>
    <numFmt numFmtId="206" formatCode="_-* #,##0.000_-;\-* #,##0.000_-;_-* &quot;-&quot;???_-;_-@_-"/>
    <numFmt numFmtId="207" formatCode="#.#&quot; anos&quot;"/>
  </numFmts>
  <fonts count="116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0"/>
      <name val="Calibri"/>
      <family val="2"/>
      <scheme val="minor"/>
    </font>
    <font>
      <sz val="10"/>
      <color theme="1" tint="0.14999847407452621"/>
      <name val="Calibri"/>
      <family val="2"/>
    </font>
    <font>
      <sz val="10"/>
      <color rgb="FF0000FF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 tint="0.2499465926084170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Calibri"/>
      <family val="2"/>
    </font>
    <font>
      <sz val="10"/>
      <color rgb="FF0000FF"/>
      <name val="Calibri"/>
      <family val="2"/>
    </font>
    <font>
      <sz val="10"/>
      <color theme="1" tint="0.24994659260841701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8"/>
      <color theme="4"/>
      <name val="Tahoma"/>
      <family val="2"/>
    </font>
    <font>
      <sz val="11"/>
      <color theme="4"/>
      <name val="Calibri"/>
      <family val="2"/>
    </font>
    <font>
      <b/>
      <sz val="10"/>
      <color theme="1" tint="0.14999847407452621"/>
      <name val="Calibri"/>
      <family val="2"/>
    </font>
    <font>
      <sz val="1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rgb="FFFF8900"/>
      <name val="Calibri"/>
      <family val="2"/>
      <scheme val="minor"/>
    </font>
    <font>
      <b/>
      <sz val="10"/>
      <color rgb="FFA73C8E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 tint="0.24994659260841701"/>
      <name val="Calibri"/>
      <family val="2"/>
    </font>
    <font>
      <b/>
      <sz val="12"/>
      <color rgb="FFFF0000"/>
      <name val="Calibri"/>
      <family val="2"/>
      <scheme val="minor"/>
    </font>
    <font>
      <sz val="9"/>
      <color theme="1"/>
      <name val="Calibri"/>
      <family val="2"/>
    </font>
    <font>
      <sz val="8"/>
      <color theme="1"/>
      <name val="Calibri"/>
      <family val="2"/>
    </font>
    <font>
      <sz val="7"/>
      <color theme="1"/>
      <name val="Calibri"/>
      <family val="2"/>
    </font>
    <font>
      <b/>
      <sz val="7"/>
      <color theme="1"/>
      <name val="Calibri"/>
      <family val="2"/>
    </font>
    <font>
      <u/>
      <sz val="10"/>
      <color theme="1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8"/>
      <color theme="1"/>
      <name val="Calibri"/>
      <family val="2"/>
    </font>
    <font>
      <b/>
      <sz val="10"/>
      <color rgb="FFFFFFFF"/>
      <name val="Calibri"/>
      <family val="2"/>
    </font>
    <font>
      <sz val="10"/>
      <name val="Arial"/>
      <family val="2"/>
    </font>
    <font>
      <i/>
      <sz val="10"/>
      <color theme="1"/>
      <name val="Calibri"/>
      <family val="2"/>
    </font>
    <font>
      <b/>
      <sz val="10"/>
      <color indexed="9"/>
      <name val="Arial"/>
      <family val="2"/>
    </font>
    <font>
      <b/>
      <sz val="10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Calibri"/>
      <family val="2"/>
    </font>
    <font>
      <sz val="10"/>
      <color theme="0" tint="-0.499984740745262"/>
      <name val="Calibri"/>
      <family val="2"/>
    </font>
    <font>
      <i/>
      <sz val="10"/>
      <name val="Calibri"/>
      <family val="2"/>
    </font>
    <font>
      <i/>
      <u/>
      <sz val="10"/>
      <name val="Calibri"/>
      <family val="2"/>
    </font>
    <font>
      <i/>
      <sz val="10"/>
      <color theme="0" tint="-0.499984740745262"/>
      <name val="Calibri"/>
      <family val="2"/>
    </font>
    <font>
      <i/>
      <sz val="10"/>
      <color rgb="FF0000FF"/>
      <name val="Arial"/>
      <family val="2"/>
    </font>
    <font>
      <i/>
      <sz val="10"/>
      <color theme="1" tint="0.24994659260841701"/>
      <name val="Arial"/>
      <family val="2"/>
    </font>
    <font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u/>
      <sz val="10"/>
      <color theme="1"/>
      <name val="Calibri"/>
      <family val="2"/>
    </font>
    <font>
      <sz val="1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313131"/>
      <name val="Calibri"/>
      <family val="2"/>
      <scheme val="minor"/>
    </font>
    <font>
      <b/>
      <sz val="10"/>
      <color rgb="FF313131"/>
      <name val="Calibri"/>
      <family val="2"/>
      <scheme val="minor"/>
    </font>
    <font>
      <sz val="10"/>
      <color rgb="FFFFFFFF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sz val="10"/>
      <color indexed="8"/>
      <name val="Arial"/>
      <family val="2"/>
    </font>
    <font>
      <sz val="10"/>
      <color rgb="FFFF0000"/>
      <name val="Calibri"/>
      <family val="2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9"/>
      <color rgb="FFFFFFFF"/>
      <name val="Calibri"/>
      <family val="2"/>
    </font>
    <font>
      <sz val="9"/>
      <color rgb="FFFFFFFF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636363"/>
      <name val="Arial"/>
      <family val="2"/>
    </font>
    <font>
      <b/>
      <sz val="9"/>
      <color rgb="FF232323"/>
      <name val="Arial"/>
      <family val="2"/>
    </font>
    <font>
      <b/>
      <sz val="14"/>
      <color rgb="FF505863"/>
      <name val="Inherit"/>
    </font>
    <font>
      <b/>
      <sz val="10"/>
      <color rgb="FF0000FF"/>
      <name val="Calibri"/>
      <family val="2"/>
    </font>
    <font>
      <sz val="10"/>
      <color rgb="FFFA7D00"/>
      <name val="Calibri"/>
      <family val="2"/>
      <scheme val="minor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i/>
      <sz val="10"/>
      <color theme="1" tint="0.499984740745262"/>
      <name val="Calibri"/>
      <family val="2"/>
      <scheme val="minor"/>
    </font>
    <font>
      <sz val="10"/>
      <color theme="1" tint="0.49998474074526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rgb="FFCE185D"/>
      <name val="Arial"/>
      <family val="2"/>
    </font>
  </fonts>
  <fills count="7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DC24B"/>
        <bgColor indexed="64"/>
      </patternFill>
    </fill>
    <fill>
      <patternFill patternType="solid">
        <fgColor rgb="FFBC3244"/>
        <bgColor indexed="64"/>
      </patternFill>
    </fill>
    <fill>
      <patternFill patternType="solid">
        <fgColor rgb="FFBEBE7C"/>
        <bgColor indexed="64"/>
      </patternFill>
    </fill>
    <fill>
      <patternFill patternType="solid">
        <fgColor rgb="FF1E698D"/>
        <bgColor indexed="64"/>
      </patternFill>
    </fill>
    <fill>
      <patternFill patternType="solid">
        <fgColor rgb="FF3B7C9C"/>
        <bgColor indexed="64"/>
      </patternFill>
    </fill>
    <fill>
      <patternFill patternType="solid">
        <fgColor rgb="FF5890AA"/>
        <bgColor indexed="64"/>
      </patternFill>
    </fill>
    <fill>
      <patternFill patternType="solid">
        <fgColor rgb="FFC8C88F"/>
        <bgColor indexed="64"/>
      </patternFill>
    </fill>
    <fill>
      <patternFill patternType="solid">
        <fgColor rgb="FFD2D2A2"/>
        <bgColor indexed="64"/>
      </patternFill>
    </fill>
    <fill>
      <patternFill patternType="solid">
        <fgColor rgb="FFDCDDB5"/>
        <bgColor indexed="64"/>
      </patternFill>
    </fill>
    <fill>
      <patternFill patternType="solid">
        <fgColor rgb="FF8D8E8F"/>
        <bgColor indexed="64"/>
      </patternFill>
    </fill>
    <fill>
      <patternFill patternType="solid">
        <fgColor rgb="FFA1A3A3"/>
        <bgColor indexed="64"/>
      </patternFill>
    </fill>
    <fill>
      <patternFill patternType="solid">
        <fgColor rgb="FFB6B7B8"/>
        <bgColor indexed="64"/>
      </patternFill>
    </fill>
    <fill>
      <patternFill patternType="solid">
        <fgColor rgb="FF6B5C97"/>
        <bgColor indexed="64"/>
      </patternFill>
    </fill>
    <fill>
      <patternFill patternType="solid">
        <fgColor rgb="FF7E71A5"/>
        <bgColor indexed="64"/>
      </patternFill>
    </fill>
    <fill>
      <patternFill patternType="solid">
        <fgColor rgb="FF9286B2"/>
        <bgColor indexed="64"/>
      </patternFill>
    </fill>
    <fill>
      <patternFill patternType="solid">
        <fgColor rgb="FF1D9999"/>
        <bgColor indexed="64"/>
      </patternFill>
    </fill>
    <fill>
      <patternFill patternType="solid">
        <fgColor rgb="FF3AA6A6"/>
        <bgColor indexed="64"/>
      </patternFill>
    </fill>
    <fill>
      <patternFill patternType="solid">
        <fgColor rgb="FF58B4B4"/>
        <bgColor indexed="64"/>
      </patternFill>
    </fill>
    <fill>
      <patternFill patternType="solid">
        <fgColor rgb="FFAD596F"/>
        <bgColor indexed="64"/>
      </patternFill>
    </fill>
    <fill>
      <patternFill patternType="solid">
        <fgColor rgb="FFB86F82"/>
        <bgColor indexed="64"/>
      </patternFill>
    </fill>
    <fill>
      <patternFill patternType="solid">
        <fgColor rgb="FFC28494"/>
        <bgColor indexed="64"/>
      </patternFill>
    </fill>
    <fill>
      <patternFill patternType="lightUp">
        <fgColor theme="0" tint="-0.34998626667073579"/>
        <bgColor auto="1"/>
      </patternFill>
    </fill>
    <fill>
      <patternFill patternType="solid">
        <fgColor rgb="FF01567E"/>
        <bgColor indexed="64"/>
      </patternFill>
    </fill>
    <fill>
      <patternFill patternType="solid">
        <fgColor rgb="FF787A7B"/>
        <bgColor indexed="64"/>
      </patternFill>
    </fill>
    <fill>
      <patternFill patternType="solid">
        <fgColor rgb="FF584789"/>
        <bgColor indexed="64"/>
      </patternFill>
    </fill>
    <fill>
      <patternFill patternType="solid">
        <fgColor rgb="FF008C8C"/>
        <bgColor indexed="64"/>
      </patternFill>
    </fill>
    <fill>
      <patternFill patternType="solid">
        <fgColor rgb="FFA3445C"/>
        <bgColor indexed="64"/>
      </patternFill>
    </fill>
    <fill>
      <patternFill patternType="solid">
        <fgColor rgb="FFF2F2F2"/>
      </patternFill>
    </fill>
    <fill>
      <patternFill patternType="solid">
        <fgColor rgb="FF0070C0"/>
        <bgColor rgb="FF000000"/>
      </patternFill>
    </fill>
    <fill>
      <patternFill patternType="solid">
        <fgColor theme="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04D7A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44546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theme="0" tint="-0.34998626667073579"/>
        <bgColor indexed="64"/>
      </patternFill>
    </fill>
  </fills>
  <borders count="6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BFBFBF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ck">
        <color rgb="FFFF8900"/>
      </left>
      <right style="thick">
        <color rgb="FFFF8900"/>
      </right>
      <top style="thick">
        <color rgb="FFFF8900"/>
      </top>
      <bottom style="thick">
        <color rgb="FFFF8900"/>
      </bottom>
      <diagonal/>
    </border>
    <border>
      <left style="thick">
        <color rgb="FFA73C8E"/>
      </left>
      <right style="thick">
        <color rgb="FFA73C8E"/>
      </right>
      <top style="thick">
        <color rgb="FFA73C8E"/>
      </top>
      <bottom style="thick">
        <color rgb="FFA73C8E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4" tint="-0.499984740745262"/>
      </left>
      <right/>
      <top style="thin">
        <color theme="4" tint="-0.499984740745262"/>
      </top>
      <bottom/>
      <diagonal/>
    </border>
    <border>
      <left/>
      <right/>
      <top style="thin">
        <color theme="4" tint="-0.499984740745262"/>
      </top>
      <bottom/>
      <diagonal/>
    </border>
    <border>
      <left/>
      <right/>
      <top/>
      <bottom style="thin">
        <color theme="4" tint="-0.499984740745262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4" tint="-0.499984740745262"/>
      </left>
      <right/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thin">
        <color theme="0" tint="-0.34998626667073579"/>
      </bottom>
      <diagonal/>
    </border>
    <border>
      <left style="medium">
        <color rgb="FFFFFFFF"/>
      </left>
      <right/>
      <top/>
      <bottom style="thin">
        <color theme="0" tint="-0.34998626667073579"/>
      </bottom>
      <diagonal/>
    </border>
    <border>
      <left style="thin">
        <color theme="4" tint="-0.499984740745262"/>
      </left>
      <right/>
      <top/>
      <bottom style="thin">
        <color theme="4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4" tint="-0.499984740745262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4" tint="-0.499984740745262"/>
      </right>
      <top/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4" tint="-0.499984740745262"/>
      </top>
      <bottom style="thin">
        <color theme="0"/>
      </bottom>
      <diagonal/>
    </border>
    <border>
      <left/>
      <right/>
      <top style="thin">
        <color theme="4" tint="-0.49998474074526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 tint="-0.499984740745262"/>
      </top>
      <bottom style="thin">
        <color theme="0"/>
      </bottom>
      <diagonal/>
    </border>
    <border>
      <left style="thin">
        <color theme="4" tint="-0.499984740745262"/>
      </left>
      <right/>
      <top/>
      <bottom/>
      <diagonal/>
    </border>
    <border>
      <left style="thin">
        <color theme="0"/>
      </left>
      <right/>
      <top/>
      <bottom style="thin">
        <color theme="4" tint="-0.499984740745262"/>
      </bottom>
      <diagonal/>
    </border>
    <border>
      <left style="thin">
        <color theme="0"/>
      </left>
      <right style="thin">
        <color theme="0"/>
      </right>
      <top/>
      <bottom style="thin">
        <color theme="4" tint="-0.499984740745262"/>
      </bottom>
      <diagonal/>
    </border>
    <border>
      <left/>
      <right style="medium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178">
    <xf numFmtId="0" fontId="0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4" fillId="7" borderId="0" applyNumberFormat="0" applyBorder="0" applyAlignment="0" applyProtection="0"/>
    <xf numFmtId="0" fontId="18" fillId="8" borderId="0" applyNumberFormat="0" applyAlignment="0" applyProtection="0"/>
    <xf numFmtId="0" fontId="28" fillId="11" borderId="6" applyNumberFormat="0" applyAlignment="0" applyProtection="0"/>
    <xf numFmtId="0" fontId="28" fillId="12" borderId="6" applyNumberFormat="0" applyAlignment="0" applyProtection="0"/>
    <xf numFmtId="0" fontId="28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11" fillId="2" borderId="1" applyNumberFormat="0" applyAlignment="0" applyProtection="0"/>
    <xf numFmtId="0" fontId="12" fillId="0" borderId="2" applyNumberFormat="0" applyFill="0" applyAlignment="0" applyProtection="0"/>
    <xf numFmtId="0" fontId="13" fillId="3" borderId="3" applyNumberFormat="0" applyAlignment="0" applyProtection="0"/>
    <xf numFmtId="0" fontId="14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8" fillId="35" borderId="0" applyNumberFormat="0" applyBorder="0" applyAlignment="0" applyProtection="0"/>
    <xf numFmtId="0" fontId="18" fillId="18" borderId="0" applyNumberFormat="0" applyBorder="0" applyAlignment="0" applyProtection="0"/>
    <xf numFmtId="0" fontId="18" fillId="17" borderId="0" applyNumberFormat="0" applyBorder="0" applyAlignment="0" applyProtection="0"/>
    <xf numFmtId="0" fontId="18" fillId="16" borderId="0" applyNumberFormat="0" applyBorder="0" applyAlignment="0" applyProtection="0"/>
    <xf numFmtId="0" fontId="18" fillId="15" borderId="0" applyNumberFormat="0" applyBorder="0" applyAlignment="0" applyProtection="0"/>
    <xf numFmtId="0" fontId="18" fillId="21" borderId="0" applyNumberFormat="0" applyBorder="0" applyAlignment="0" applyProtection="0"/>
    <xf numFmtId="0" fontId="18" fillId="20" borderId="0" applyNumberFormat="0" applyBorder="0" applyAlignment="0" applyProtection="0"/>
    <xf numFmtId="0" fontId="18" fillId="19" borderId="0" applyNumberFormat="0" applyBorder="0" applyAlignment="0" applyProtection="0"/>
    <xf numFmtId="0" fontId="18" fillId="36" borderId="0" applyNumberFormat="0" applyBorder="0" applyAlignment="0" applyProtection="0"/>
    <xf numFmtId="0" fontId="18" fillId="24" borderId="0" applyNumberFormat="0" applyBorder="0" applyAlignment="0" applyProtection="0"/>
    <xf numFmtId="0" fontId="18" fillId="23" borderId="0" applyNumberFormat="0" applyBorder="0" applyAlignment="0" applyProtection="0"/>
    <xf numFmtId="0" fontId="18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27" borderId="0" applyNumberFormat="0" applyBorder="0" applyAlignment="0" applyProtection="0"/>
    <xf numFmtId="0" fontId="18" fillId="26" borderId="0" applyNumberFormat="0" applyBorder="0" applyAlignment="0" applyProtection="0"/>
    <xf numFmtId="0" fontId="18" fillId="25" borderId="0" applyNumberFormat="0" applyBorder="0" applyAlignment="0" applyProtection="0"/>
    <xf numFmtId="0" fontId="18" fillId="38" borderId="0" applyNumberFormat="0" applyBorder="0" applyAlignment="0" applyProtection="0"/>
    <xf numFmtId="0" fontId="18" fillId="30" borderId="0" applyNumberFormat="0" applyBorder="0" applyAlignment="0" applyProtection="0"/>
    <xf numFmtId="0" fontId="18" fillId="29" borderId="0" applyNumberFormat="0" applyBorder="0" applyAlignment="0" applyProtection="0"/>
    <xf numFmtId="0" fontId="18" fillId="28" borderId="0" applyNumberFormat="0" applyBorder="0" applyAlignment="0" applyProtection="0"/>
    <xf numFmtId="0" fontId="18" fillId="39" borderId="0" applyNumberFormat="0" applyBorder="0" applyAlignment="0" applyProtection="0"/>
    <xf numFmtId="0" fontId="18" fillId="33" borderId="0" applyNumberFormat="0" applyBorder="0" applyAlignment="0" applyProtection="0"/>
    <xf numFmtId="0" fontId="18" fillId="32" borderId="0" applyNumberFormat="0" applyBorder="0" applyAlignment="0" applyProtection="0"/>
    <xf numFmtId="0" fontId="18" fillId="31" borderId="0" applyNumberFormat="0" applyBorder="0" applyAlignment="0" applyProtection="0"/>
    <xf numFmtId="9" fontId="25" fillId="5" borderId="0" applyNumberFormat="0" applyBorder="0" applyAlignment="0">
      <alignment vertical="center"/>
    </xf>
    <xf numFmtId="167" fontId="27" fillId="6" borderId="0" applyNumberFormat="0" applyBorder="0" applyAlignment="0">
      <alignment horizontal="left" indent="2"/>
    </xf>
    <xf numFmtId="168" fontId="17" fillId="9" borderId="0" applyNumberFormat="0" applyBorder="0" applyAlignment="0">
      <alignment vertical="center"/>
    </xf>
    <xf numFmtId="9" fontId="26" fillId="10" borderId="0" applyNumberFormat="0" applyBorder="0" applyAlignment="0">
      <alignment vertical="center"/>
    </xf>
    <xf numFmtId="0" fontId="36" fillId="0" borderId="9" applyFont="0" applyFill="0" applyAlignment="0"/>
    <xf numFmtId="0" fontId="37" fillId="0" borderId="10" applyFont="0" applyFill="0" applyAlignment="0"/>
    <xf numFmtId="9" fontId="17" fillId="34" borderId="0" applyNumberFormat="0" applyFont="0" applyBorder="0" applyAlignment="0" applyProtection="0"/>
    <xf numFmtId="0" fontId="35" fillId="40" borderId="8" applyNumberFormat="0" applyAlignment="0" applyProtection="0"/>
    <xf numFmtId="0" fontId="34" fillId="40" borderId="1" applyNumberFormat="0" applyAlignment="0" applyProtection="0"/>
    <xf numFmtId="0" fontId="21" fillId="12" borderId="11">
      <alignment vertical="center"/>
    </xf>
    <xf numFmtId="168" fontId="17" fillId="9" borderId="0" applyNumberFormat="0" applyBorder="0" applyAlignment="0">
      <alignment vertical="center"/>
    </xf>
    <xf numFmtId="167" fontId="50" fillId="0" borderId="0" applyFont="0" applyFill="0" applyBorder="0" applyAlignment="0" applyProtection="0"/>
    <xf numFmtId="0" fontId="50" fillId="0" borderId="0"/>
    <xf numFmtId="168" fontId="17" fillId="9" borderId="0" applyNumberFormat="0" applyBorder="0">
      <alignment vertical="center"/>
    </xf>
    <xf numFmtId="9" fontId="25" fillId="5" borderId="0" applyNumberFormat="0" applyBorder="0" applyAlignment="0">
      <alignment vertical="center"/>
    </xf>
    <xf numFmtId="0" fontId="52" fillId="8" borderId="0" applyNumberFormat="0" applyAlignment="0">
      <alignment horizontal="left" vertical="center"/>
    </xf>
    <xf numFmtId="168" fontId="54" fillId="0" borderId="12" applyNumberFormat="0" applyAlignment="0">
      <alignment horizontal="left"/>
    </xf>
    <xf numFmtId="168" fontId="55" fillId="9" borderId="0" applyNumberFormat="0" applyBorder="0">
      <alignment vertical="center"/>
    </xf>
    <xf numFmtId="0" fontId="9" fillId="0" borderId="0"/>
    <xf numFmtId="0" fontId="68" fillId="0" borderId="0" applyNumberFormat="0" applyFill="0" applyBorder="0" applyAlignment="0" applyProtection="0">
      <alignment vertical="center"/>
    </xf>
    <xf numFmtId="0" fontId="69" fillId="0" borderId="0"/>
    <xf numFmtId="0" fontId="70" fillId="0" borderId="0" applyNumberFormat="0" applyFill="0" applyBorder="0" applyAlignment="0" applyProtection="0"/>
    <xf numFmtId="9" fontId="69" fillId="0" borderId="0" applyFont="0" applyFill="0" applyBorder="0" applyAlignment="0" applyProtection="0"/>
    <xf numFmtId="0" fontId="72" fillId="0" borderId="0"/>
    <xf numFmtId="0" fontId="79" fillId="0" borderId="0"/>
    <xf numFmtId="171" fontId="17" fillId="0" borderId="0" applyFont="0" applyFill="0" applyBorder="0" applyAlignment="0"/>
    <xf numFmtId="0" fontId="54" fillId="45" borderId="12" applyNumberFormat="0" applyAlignment="0">
      <alignment horizontal="left" vertical="center"/>
    </xf>
    <xf numFmtId="0" fontId="8" fillId="0" borderId="0"/>
    <xf numFmtId="9" fontId="8" fillId="0" borderId="0" applyFont="0" applyFill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81" fillId="53" borderId="0" applyNumberFormat="0" applyBorder="0" applyAlignment="0" applyProtection="0"/>
    <xf numFmtId="0" fontId="81" fillId="54" borderId="0" applyNumberFormat="0" applyBorder="0" applyAlignment="0" applyProtection="0"/>
    <xf numFmtId="0" fontId="81" fillId="55" borderId="0" applyNumberFormat="0" applyBorder="0" applyAlignment="0" applyProtection="0"/>
    <xf numFmtId="0" fontId="81" fillId="56" borderId="0" applyNumberFormat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0" fontId="81" fillId="53" borderId="0" applyNumberFormat="0" applyBorder="0" applyAlignment="0" applyProtection="0"/>
    <xf numFmtId="0" fontId="81" fillId="54" borderId="0" applyNumberFormat="0" applyBorder="0" applyAlignment="0" applyProtection="0"/>
    <xf numFmtId="0" fontId="81" fillId="55" borderId="0" applyNumberFormat="0" applyBorder="0" applyAlignment="0" applyProtection="0"/>
    <xf numFmtId="0" fontId="81" fillId="57" borderId="0" applyNumberFormat="0" applyBorder="0" applyAlignment="0" applyProtection="0"/>
    <xf numFmtId="0" fontId="81" fillId="58" borderId="0" applyNumberFormat="0" applyBorder="0" applyAlignment="0" applyProtection="0"/>
    <xf numFmtId="0" fontId="81" fillId="59" borderId="0" applyNumberFormat="0" applyBorder="0" applyAlignment="0" applyProtection="0"/>
    <xf numFmtId="0" fontId="81" fillId="60" borderId="0" applyNumberFormat="0" applyBorder="0" applyAlignment="0" applyProtection="0"/>
    <xf numFmtId="0" fontId="81" fillId="54" borderId="0" applyNumberFormat="0" applyBorder="0" applyAlignment="0" applyProtection="0"/>
    <xf numFmtId="0" fontId="81" fillId="58" borderId="0" applyNumberFormat="0" applyBorder="0" applyAlignment="0" applyProtection="0"/>
    <xf numFmtId="0" fontId="81" fillId="61" borderId="0" applyNumberFormat="0" applyBorder="0" applyAlignment="0" applyProtection="0"/>
    <xf numFmtId="0" fontId="81" fillId="58" borderId="0" applyNumberFormat="0" applyBorder="0" applyAlignment="0" applyProtection="0"/>
    <xf numFmtId="0" fontId="81" fillId="59" borderId="0" applyNumberFormat="0" applyBorder="0" applyAlignment="0" applyProtection="0"/>
    <xf numFmtId="0" fontId="81" fillId="60" borderId="0" applyNumberFormat="0" applyBorder="0" applyAlignment="0" applyProtection="0"/>
    <xf numFmtId="0" fontId="81" fillId="54" borderId="0" applyNumberFormat="0" applyBorder="0" applyAlignment="0" applyProtection="0"/>
    <xf numFmtId="0" fontId="81" fillId="58" borderId="0" applyNumberFormat="0" applyBorder="0" applyAlignment="0" applyProtection="0"/>
    <xf numFmtId="0" fontId="81" fillId="61" borderId="0" applyNumberFormat="0" applyBorder="0" applyAlignment="0" applyProtection="0"/>
    <xf numFmtId="0" fontId="87" fillId="62" borderId="0" applyNumberFormat="0" applyBorder="0" applyAlignment="0" applyProtection="0"/>
    <xf numFmtId="0" fontId="87" fillId="59" borderId="0" applyNumberFormat="0" applyBorder="0" applyAlignment="0" applyProtection="0"/>
    <xf numFmtId="0" fontId="87" fillId="60" borderId="0" applyNumberFormat="0" applyBorder="0" applyAlignment="0" applyProtection="0"/>
    <xf numFmtId="0" fontId="87" fillId="63" borderId="0" applyNumberFormat="0" applyBorder="0" applyAlignment="0" applyProtection="0"/>
    <xf numFmtId="0" fontId="87" fillId="64" borderId="0" applyNumberFormat="0" applyBorder="0" applyAlignment="0" applyProtection="0"/>
    <xf numFmtId="0" fontId="87" fillId="65" borderId="0" applyNumberFormat="0" applyBorder="0" applyAlignment="0" applyProtection="0"/>
    <xf numFmtId="0" fontId="87" fillId="62" borderId="0" applyNumberFormat="0" applyBorder="0" applyAlignment="0" applyProtection="0"/>
    <xf numFmtId="0" fontId="87" fillId="59" borderId="0" applyNumberFormat="0" applyBorder="0" applyAlignment="0" applyProtection="0"/>
    <xf numFmtId="0" fontId="87" fillId="60" borderId="0" applyNumberFormat="0" applyBorder="0" applyAlignment="0" applyProtection="0"/>
    <xf numFmtId="0" fontId="87" fillId="63" borderId="0" applyNumberFormat="0" applyBorder="0" applyAlignment="0" applyProtection="0"/>
    <xf numFmtId="0" fontId="87" fillId="64" borderId="0" applyNumberFormat="0" applyBorder="0" applyAlignment="0" applyProtection="0"/>
    <xf numFmtId="0" fontId="87" fillId="65" borderId="0" applyNumberFormat="0" applyBorder="0" applyAlignment="0" applyProtection="0"/>
    <xf numFmtId="0" fontId="87" fillId="66" borderId="0" applyNumberFormat="0" applyBorder="0" applyAlignment="0" applyProtection="0"/>
    <xf numFmtId="0" fontId="87" fillId="67" borderId="0" applyNumberFormat="0" applyBorder="0" applyAlignment="0" applyProtection="0"/>
    <xf numFmtId="0" fontId="87" fillId="68" borderId="0" applyNumberFormat="0" applyBorder="0" applyAlignment="0" applyProtection="0"/>
    <xf numFmtId="0" fontId="87" fillId="63" borderId="0" applyNumberFormat="0" applyBorder="0" applyAlignment="0" applyProtection="0"/>
    <xf numFmtId="0" fontId="87" fillId="64" borderId="0" applyNumberFormat="0" applyBorder="0" applyAlignment="0" applyProtection="0"/>
    <xf numFmtId="0" fontId="87" fillId="69" borderId="0" applyNumberFormat="0" applyBorder="0" applyAlignment="0" applyProtection="0"/>
    <xf numFmtId="0" fontId="92" fillId="52" borderId="0" applyNumberFormat="0" applyBorder="0" applyAlignment="0" applyProtection="0"/>
    <xf numFmtId="0" fontId="88" fillId="53" borderId="0" applyNumberFormat="0" applyBorder="0" applyAlignment="0" applyProtection="0"/>
    <xf numFmtId="0" fontId="89" fillId="57" borderId="30" applyNumberFormat="0" applyAlignment="0" applyProtection="0"/>
    <xf numFmtId="0" fontId="89" fillId="57" borderId="30" applyNumberFormat="0" applyAlignment="0" applyProtection="0"/>
    <xf numFmtId="0" fontId="90" fillId="70" borderId="31" applyNumberFormat="0" applyAlignment="0" applyProtection="0"/>
    <xf numFmtId="0" fontId="82" fillId="0" borderId="32" applyNumberFormat="0" applyFill="0" applyAlignment="0" applyProtection="0"/>
    <xf numFmtId="0" fontId="90" fillId="70" borderId="31" applyNumberFormat="0" applyAlignment="0" applyProtection="0"/>
    <xf numFmtId="0" fontId="87" fillId="66" borderId="0" applyNumberFormat="0" applyBorder="0" applyAlignment="0" applyProtection="0"/>
    <xf numFmtId="0" fontId="87" fillId="67" borderId="0" applyNumberFormat="0" applyBorder="0" applyAlignment="0" applyProtection="0"/>
    <xf numFmtId="0" fontId="87" fillId="68" borderId="0" applyNumberFormat="0" applyBorder="0" applyAlignment="0" applyProtection="0"/>
    <xf numFmtId="0" fontId="87" fillId="63" borderId="0" applyNumberFormat="0" applyBorder="0" applyAlignment="0" applyProtection="0"/>
    <xf numFmtId="0" fontId="87" fillId="64" borderId="0" applyNumberFormat="0" applyBorder="0" applyAlignment="0" applyProtection="0"/>
    <xf numFmtId="0" fontId="87" fillId="69" borderId="0" applyNumberFormat="0" applyBorder="0" applyAlignment="0" applyProtection="0"/>
    <xf numFmtId="0" fontId="91" fillId="57" borderId="30" applyNumberFormat="0" applyAlignment="0" applyProtection="0"/>
    <xf numFmtId="0" fontId="96" fillId="0" borderId="0" applyNumberFormat="0" applyFill="0" applyBorder="0" applyAlignment="0" applyProtection="0"/>
    <xf numFmtId="0" fontId="88" fillId="53" borderId="0" applyNumberFormat="0" applyBorder="0" applyAlignment="0" applyProtection="0"/>
    <xf numFmtId="0" fontId="84" fillId="0" borderId="33" applyNumberFormat="0" applyFill="0" applyAlignment="0" applyProtection="0"/>
    <xf numFmtId="0" fontId="85" fillId="0" borderId="34" applyNumberFormat="0" applyFill="0" applyAlignment="0" applyProtection="0"/>
    <xf numFmtId="0" fontId="86" fillId="0" borderId="35" applyNumberFormat="0" applyFill="0" applyAlignment="0" applyProtection="0"/>
    <xf numFmtId="0" fontId="86" fillId="0" borderId="0" applyNumberFormat="0" applyFill="0" applyBorder="0" applyAlignment="0" applyProtection="0"/>
    <xf numFmtId="0" fontId="91" fillId="56" borderId="30" applyNumberFormat="0" applyAlignment="0" applyProtection="0"/>
    <xf numFmtId="0" fontId="82" fillId="0" borderId="32" applyNumberFormat="0" applyFill="0" applyAlignment="0" applyProtection="0"/>
    <xf numFmtId="0" fontId="93" fillId="71" borderId="0" applyNumberFormat="0" applyBorder="0" applyAlignment="0" applyProtection="0"/>
    <xf numFmtId="0" fontId="50" fillId="72" borderId="36" applyNumberFormat="0" applyFont="0" applyAlignment="0" applyProtection="0"/>
    <xf numFmtId="0" fontId="81" fillId="72" borderId="36" applyNumberFormat="0" applyFont="0" applyAlignment="0" applyProtection="0"/>
    <xf numFmtId="0" fontId="94" fillId="57" borderId="37" applyNumberFormat="0" applyAlignment="0" applyProtection="0"/>
    <xf numFmtId="0" fontId="94" fillId="57" borderId="37" applyNumberFormat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33" applyNumberFormat="0" applyFill="0" applyAlignment="0" applyProtection="0"/>
    <xf numFmtId="0" fontId="85" fillId="0" borderId="34" applyNumberFormat="0" applyFill="0" applyAlignment="0" applyProtection="0"/>
    <xf numFmtId="0" fontId="86" fillId="0" borderId="35" applyNumberFormat="0" applyFill="0" applyAlignment="0" applyProtection="0"/>
    <xf numFmtId="0" fontId="86" fillId="0" borderId="0" applyNumberFormat="0" applyFill="0" applyBorder="0" applyAlignment="0" applyProtection="0"/>
    <xf numFmtId="0" fontId="97" fillId="0" borderId="38" applyNumberFormat="0" applyFill="0" applyAlignment="0" applyProtection="0"/>
    <xf numFmtId="0" fontId="95" fillId="0" borderId="0" applyNumberFormat="0" applyFill="0" applyBorder="0" applyAlignment="0" applyProtection="0"/>
    <xf numFmtId="0" fontId="55" fillId="0" borderId="0"/>
    <xf numFmtId="0" fontId="50" fillId="0" borderId="0"/>
    <xf numFmtId="0" fontId="7" fillId="0" borderId="0"/>
    <xf numFmtId="0" fontId="50" fillId="0" borderId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1" fillId="0" borderId="0"/>
    <xf numFmtId="9" fontId="111" fillId="0" borderId="0" applyFont="0" applyFill="0" applyBorder="0" applyAlignment="0" applyProtection="0"/>
    <xf numFmtId="43" fontId="111" fillId="0" borderId="0" applyFont="0" applyFill="0" applyBorder="0" applyAlignment="0" applyProtection="0"/>
  </cellStyleXfs>
  <cellXfs count="755">
    <xf numFmtId="0" fontId="0" fillId="0" borderId="0" xfId="0">
      <alignment vertical="center"/>
    </xf>
    <xf numFmtId="0" fontId="24" fillId="7" borderId="0" xfId="6" applyAlignment="1">
      <alignment vertical="center"/>
    </xf>
    <xf numFmtId="0" fontId="20" fillId="5" borderId="0" xfId="45" applyNumberFormat="1" applyFont="1">
      <alignment vertical="center"/>
    </xf>
    <xf numFmtId="0" fontId="21" fillId="9" borderId="0" xfId="47" applyNumberFormat="1" applyFont="1">
      <alignment vertical="center"/>
    </xf>
    <xf numFmtId="0" fontId="22" fillId="10" borderId="0" xfId="48" applyNumberFormat="1" applyFont="1" applyAlignment="1"/>
    <xf numFmtId="0" fontId="28" fillId="12" borderId="0" xfId="10"/>
    <xf numFmtId="0" fontId="18" fillId="8" borderId="0" xfId="7"/>
    <xf numFmtId="0" fontId="28" fillId="11" borderId="6" xfId="8"/>
    <xf numFmtId="0" fontId="28" fillId="12" borderId="6" xfId="9" applyNumberFormat="1" applyAlignment="1">
      <alignment vertical="center"/>
    </xf>
    <xf numFmtId="1" fontId="24" fillId="7" borderId="0" xfId="6" applyNumberFormat="1" applyAlignment="1">
      <alignment vertical="center"/>
    </xf>
    <xf numFmtId="1" fontId="24" fillId="7" borderId="0" xfId="6" applyNumberFormat="1" applyAlignment="1">
      <alignment horizontal="center" vertical="center"/>
    </xf>
    <xf numFmtId="169" fontId="38" fillId="9" borderId="0" xfId="47" applyNumberFormat="1" applyFont="1" applyAlignment="1">
      <alignment vertical="center"/>
    </xf>
    <xf numFmtId="1" fontId="39" fillId="10" borderId="0" xfId="48" applyNumberFormat="1" applyFont="1" applyAlignment="1">
      <alignment vertical="center"/>
    </xf>
    <xf numFmtId="1" fontId="24" fillId="7" borderId="0" xfId="6" applyNumberFormat="1" applyBorder="1" applyAlignment="1">
      <alignment vertical="center"/>
    </xf>
    <xf numFmtId="0" fontId="28" fillId="11" borderId="6" xfId="8" applyAlignment="1">
      <alignment vertical="center"/>
    </xf>
    <xf numFmtId="170" fontId="28" fillId="11" borderId="6" xfId="8" applyNumberFormat="1" applyAlignment="1">
      <alignment vertical="center"/>
    </xf>
    <xf numFmtId="170" fontId="17" fillId="9" borderId="6" xfId="47" applyNumberFormat="1" applyBorder="1" applyAlignment="1">
      <alignment vertical="center"/>
    </xf>
    <xf numFmtId="0" fontId="28" fillId="12" borderId="0" xfId="10" applyAlignment="1">
      <alignment vertical="center"/>
    </xf>
    <xf numFmtId="0" fontId="40" fillId="40" borderId="8" xfId="52" applyFont="1" applyAlignment="1">
      <alignment horizontal="center" vertical="center"/>
    </xf>
    <xf numFmtId="0" fontId="38" fillId="0" borderId="0" xfId="0" applyFont="1">
      <alignment vertical="center"/>
    </xf>
    <xf numFmtId="0" fontId="41" fillId="0" borderId="0" xfId="0" applyFont="1" applyAlignment="1">
      <alignment horizontal="left" vertical="center" indent="1"/>
    </xf>
    <xf numFmtId="0" fontId="42" fillId="0" borderId="0" xfId="0" applyFont="1">
      <alignment vertical="center"/>
    </xf>
    <xf numFmtId="0" fontId="41" fillId="0" borderId="0" xfId="0" applyFont="1" applyAlignment="1">
      <alignment horizontal="center"/>
    </xf>
    <xf numFmtId="0" fontId="43" fillId="0" borderId="0" xfId="0" applyFont="1">
      <alignment vertical="center"/>
    </xf>
    <xf numFmtId="171" fontId="43" fillId="0" borderId="0" xfId="0" applyNumberFormat="1" applyFont="1">
      <alignment vertical="center"/>
    </xf>
    <xf numFmtId="172" fontId="43" fillId="0" borderId="0" xfId="0" applyNumberFormat="1" applyFont="1">
      <alignment vertical="center"/>
    </xf>
    <xf numFmtId="0" fontId="44" fillId="0" borderId="0" xfId="0" applyFont="1">
      <alignment vertical="center"/>
    </xf>
    <xf numFmtId="0" fontId="43" fillId="0" borderId="0" xfId="0" applyFont="1" applyAlignment="1">
      <alignment horizontal="left" vertical="center" indent="1"/>
    </xf>
    <xf numFmtId="0" fontId="18" fillId="8" borderId="0" xfId="7" applyAlignment="1">
      <alignment vertical="center"/>
    </xf>
    <xf numFmtId="171" fontId="0" fillId="0" borderId="0" xfId="0" applyNumberFormat="1">
      <alignment vertical="center"/>
    </xf>
    <xf numFmtId="0" fontId="26" fillId="10" borderId="0" xfId="48" applyNumberFormat="1" applyAlignment="1">
      <alignment vertical="center"/>
    </xf>
    <xf numFmtId="4" fontId="26" fillId="10" borderId="0" xfId="48" applyNumberFormat="1" applyAlignment="1"/>
    <xf numFmtId="0" fontId="0" fillId="0" borderId="0" xfId="0" applyAlignment="1">
      <alignment horizontal="left" vertical="center" indent="1"/>
    </xf>
    <xf numFmtId="171" fontId="17" fillId="9" borderId="0" xfId="47" applyNumberFormat="1">
      <alignment vertical="center"/>
    </xf>
    <xf numFmtId="10" fontId="26" fillId="10" borderId="0" xfId="48" applyNumberFormat="1" applyAlignment="1">
      <alignment vertical="center"/>
    </xf>
    <xf numFmtId="10" fontId="0" fillId="0" borderId="0" xfId="0" applyNumberFormat="1">
      <alignment vertical="center"/>
    </xf>
    <xf numFmtId="4" fontId="0" fillId="0" borderId="0" xfId="0" applyNumberFormat="1">
      <alignment vertical="center"/>
    </xf>
    <xf numFmtId="2" fontId="0" fillId="0" borderId="0" xfId="0" applyNumberFormat="1">
      <alignment vertical="center"/>
    </xf>
    <xf numFmtId="167" fontId="0" fillId="0" borderId="0" xfId="0" applyNumberFormat="1">
      <alignment vertical="center"/>
    </xf>
    <xf numFmtId="10" fontId="35" fillId="40" borderId="8" xfId="52" applyNumberFormat="1" applyAlignment="1">
      <alignment vertical="center"/>
    </xf>
    <xf numFmtId="14" fontId="0" fillId="0" borderId="0" xfId="0" applyNumberFormat="1">
      <alignment vertical="center"/>
    </xf>
    <xf numFmtId="9" fontId="28" fillId="12" borderId="0" xfId="10" applyNumberFormat="1" applyAlignment="1">
      <alignment vertical="center"/>
    </xf>
    <xf numFmtId="43" fontId="0" fillId="0" borderId="0" xfId="1" applyFont="1">
      <alignment vertical="center"/>
    </xf>
    <xf numFmtId="173" fontId="35" fillId="40" borderId="8" xfId="52" applyNumberFormat="1" applyAlignment="1">
      <alignment vertical="center"/>
    </xf>
    <xf numFmtId="43" fontId="28" fillId="12" borderId="0" xfId="1" applyFont="1" applyFill="1" applyAlignment="1">
      <alignment vertical="center"/>
    </xf>
    <xf numFmtId="43" fontId="0" fillId="0" borderId="0" xfId="0" applyNumberFormat="1">
      <alignment vertical="center"/>
    </xf>
    <xf numFmtId="171" fontId="35" fillId="40" borderId="8" xfId="52" applyNumberFormat="1" applyAlignment="1">
      <alignment vertical="center"/>
    </xf>
    <xf numFmtId="174" fontId="0" fillId="0" borderId="0" xfId="0" applyNumberFormat="1">
      <alignment vertical="center"/>
    </xf>
    <xf numFmtId="0" fontId="0" fillId="0" borderId="0" xfId="0" applyAlignment="1">
      <alignment horizontal="left" vertical="center" indent="2"/>
    </xf>
    <xf numFmtId="1" fontId="17" fillId="9" borderId="0" xfId="47" applyNumberFormat="1">
      <alignment vertical="center"/>
    </xf>
    <xf numFmtId="0" fontId="35" fillId="40" borderId="8" xfId="52" applyNumberFormat="1" applyAlignment="1">
      <alignment vertical="center"/>
    </xf>
    <xf numFmtId="17" fontId="25" fillId="5" borderId="0" xfId="45" applyNumberFormat="1">
      <alignment vertical="center"/>
    </xf>
    <xf numFmtId="0" fontId="28" fillId="12" borderId="6" xfId="9" applyNumberFormat="1" applyAlignment="1"/>
    <xf numFmtId="0" fontId="28" fillId="12" borderId="6" xfId="9" applyAlignment="1">
      <alignment vertical="center"/>
    </xf>
    <xf numFmtId="0" fontId="28" fillId="0" borderId="0" xfId="0" applyFont="1">
      <alignment vertical="center"/>
    </xf>
    <xf numFmtId="2" fontId="26" fillId="10" borderId="0" xfId="48" applyNumberFormat="1" applyAlignment="1"/>
    <xf numFmtId="175" fontId="35" fillId="40" borderId="8" xfId="52" applyNumberFormat="1" applyAlignment="1">
      <alignment vertical="center"/>
    </xf>
    <xf numFmtId="0" fontId="17" fillId="0" borderId="0" xfId="0" applyFont="1">
      <alignment vertical="center"/>
    </xf>
    <xf numFmtId="172" fontId="17" fillId="0" borderId="0" xfId="0" applyNumberFormat="1" applyFont="1">
      <alignment vertical="center"/>
    </xf>
    <xf numFmtId="1" fontId="35" fillId="40" borderId="8" xfId="52" applyNumberFormat="1" applyAlignment="1">
      <alignment vertical="center"/>
    </xf>
    <xf numFmtId="0" fontId="17" fillId="9" borderId="0" xfId="47" applyNumberFormat="1">
      <alignment vertical="center"/>
    </xf>
    <xf numFmtId="1" fontId="26" fillId="10" borderId="0" xfId="48" applyNumberFormat="1" applyAlignment="1"/>
    <xf numFmtId="9" fontId="0" fillId="0" borderId="0" xfId="0" applyNumberFormat="1">
      <alignment vertical="center"/>
    </xf>
    <xf numFmtId="172" fontId="0" fillId="0" borderId="0" xfId="0" applyNumberFormat="1">
      <alignment vertical="center"/>
    </xf>
    <xf numFmtId="0" fontId="18" fillId="8" borderId="0" xfId="7" applyAlignment="1">
      <alignment horizontal="center" vertical="center"/>
    </xf>
    <xf numFmtId="0" fontId="28" fillId="12" borderId="6" xfId="9" applyAlignment="1">
      <alignment horizontal="center" vertical="center"/>
    </xf>
    <xf numFmtId="171" fontId="28" fillId="12" borderId="6" xfId="9" applyNumberFormat="1" applyAlignment="1">
      <alignment vertical="center"/>
    </xf>
    <xf numFmtId="0" fontId="0" fillId="0" borderId="0" xfId="0" applyAlignment="1">
      <alignment horizontal="center" vertical="center"/>
    </xf>
    <xf numFmtId="10" fontId="0" fillId="0" borderId="0" xfId="5" applyNumberFormat="1" applyFont="1" applyAlignment="1">
      <alignment vertical="center"/>
    </xf>
    <xf numFmtId="0" fontId="46" fillId="8" borderId="0" xfId="7" applyFont="1" applyAlignment="1">
      <alignment vertical="center"/>
    </xf>
    <xf numFmtId="0" fontId="47" fillId="12" borderId="6" xfId="9" applyFont="1" applyAlignment="1">
      <alignment horizontal="center" vertical="center"/>
    </xf>
    <xf numFmtId="172" fontId="28" fillId="12" borderId="6" xfId="9" applyNumberFormat="1" applyAlignment="1">
      <alignment horizontal="right" vertical="center"/>
    </xf>
    <xf numFmtId="0" fontId="47" fillId="0" borderId="0" xfId="0" applyFont="1" applyAlignment="1">
      <alignment horizontal="center" vertical="center"/>
    </xf>
    <xf numFmtId="171" fontId="28" fillId="11" borderId="6" xfId="8" applyNumberFormat="1" applyAlignment="1">
      <alignment vertical="center"/>
    </xf>
    <xf numFmtId="171" fontId="28" fillId="12" borderId="0" xfId="10" applyNumberFormat="1" applyAlignment="1">
      <alignment vertical="center"/>
    </xf>
    <xf numFmtId="171" fontId="26" fillId="10" borderId="0" xfId="48" applyNumberFormat="1" applyAlignment="1">
      <alignment vertical="center"/>
    </xf>
    <xf numFmtId="171" fontId="25" fillId="5" borderId="0" xfId="45" applyNumberFormat="1" applyAlignment="1">
      <alignment vertical="center"/>
    </xf>
    <xf numFmtId="0" fontId="21" fillId="0" borderId="0" xfId="0" applyFont="1">
      <alignment vertical="center"/>
    </xf>
    <xf numFmtId="4" fontId="21" fillId="0" borderId="0" xfId="0" applyNumberFormat="1" applyFont="1">
      <alignment vertical="center"/>
    </xf>
    <xf numFmtId="0" fontId="17" fillId="0" borderId="0" xfId="0" applyFont="1" applyAlignment="1">
      <alignment horizontal="left" vertical="center" indent="1"/>
    </xf>
    <xf numFmtId="171" fontId="17" fillId="0" borderId="0" xfId="0" applyNumberFormat="1" applyFont="1">
      <alignment vertical="center"/>
    </xf>
    <xf numFmtId="9" fontId="17" fillId="0" borderId="0" xfId="0" applyNumberFormat="1" applyFont="1">
      <alignment vertical="center"/>
    </xf>
    <xf numFmtId="0" fontId="41" fillId="0" borderId="0" xfId="0" applyFont="1" applyAlignment="1">
      <alignment horizontal="left" vertical="center" indent="2"/>
    </xf>
    <xf numFmtId="0" fontId="41" fillId="0" borderId="0" xfId="0" applyFont="1">
      <alignment vertical="center"/>
    </xf>
    <xf numFmtId="171" fontId="41" fillId="0" borderId="0" xfId="0" applyNumberFormat="1" applyFont="1">
      <alignment vertical="center"/>
    </xf>
    <xf numFmtId="171" fontId="25" fillId="5" borderId="0" xfId="45" applyNumberFormat="1">
      <alignment vertical="center"/>
    </xf>
    <xf numFmtId="174" fontId="43" fillId="0" borderId="0" xfId="0" applyNumberFormat="1" applyFont="1">
      <alignment vertical="center"/>
    </xf>
    <xf numFmtId="171" fontId="42" fillId="0" borderId="0" xfId="0" applyNumberFormat="1" applyFont="1">
      <alignment vertical="center"/>
    </xf>
    <xf numFmtId="0" fontId="42" fillId="0" borderId="0" xfId="0" applyFont="1" applyAlignment="1">
      <alignment horizontal="left" vertical="center" indent="2"/>
    </xf>
    <xf numFmtId="176" fontId="0" fillId="0" borderId="0" xfId="0" applyNumberFormat="1">
      <alignment vertical="center"/>
    </xf>
    <xf numFmtId="0" fontId="28" fillId="12" borderId="0" xfId="10" applyAlignment="1">
      <alignment horizontal="right" vertical="center"/>
    </xf>
    <xf numFmtId="0" fontId="42" fillId="0" borderId="0" xfId="0" applyFont="1" applyAlignment="1">
      <alignment horizontal="left" indent="1"/>
    </xf>
    <xf numFmtId="0" fontId="42" fillId="0" borderId="0" xfId="0" applyFont="1" applyAlignment="1">
      <alignment horizontal="left" vertical="center" indent="1"/>
    </xf>
    <xf numFmtId="4" fontId="26" fillId="10" borderId="0" xfId="48" applyNumberFormat="1" applyAlignment="1">
      <alignment vertical="center"/>
    </xf>
    <xf numFmtId="0" fontId="49" fillId="41" borderId="0" xfId="7" applyFont="1" applyFill="1" applyAlignment="1">
      <alignment vertical="center"/>
    </xf>
    <xf numFmtId="0" fontId="49" fillId="41" borderId="0" xfId="7" applyFont="1" applyFill="1" applyAlignment="1">
      <alignment horizontal="center" vertical="center"/>
    </xf>
    <xf numFmtId="3" fontId="28" fillId="11" borderId="6" xfId="8" applyNumberFormat="1"/>
    <xf numFmtId="3" fontId="28" fillId="11" borderId="6" xfId="8" applyNumberFormat="1" applyAlignment="1">
      <alignment horizontal="center"/>
    </xf>
    <xf numFmtId="3" fontId="25" fillId="5" borderId="0" xfId="45" applyNumberFormat="1">
      <alignment vertical="center"/>
    </xf>
    <xf numFmtId="0" fontId="25" fillId="5" borderId="0" xfId="45" applyNumberFormat="1">
      <alignment vertical="center"/>
    </xf>
    <xf numFmtId="0" fontId="27" fillId="6" borderId="0" xfId="46" applyNumberFormat="1" applyAlignment="1">
      <alignment vertical="center"/>
    </xf>
    <xf numFmtId="3" fontId="26" fillId="10" borderId="0" xfId="48" applyNumberFormat="1">
      <alignment vertical="center"/>
    </xf>
    <xf numFmtId="3" fontId="0" fillId="0" borderId="0" xfId="0" applyNumberFormat="1">
      <alignment vertical="center"/>
    </xf>
    <xf numFmtId="9" fontId="0" fillId="0" borderId="0" xfId="5" applyFont="1" applyAlignment="1">
      <alignment vertical="center"/>
    </xf>
    <xf numFmtId="0" fontId="26" fillId="10" borderId="0" xfId="48" applyNumberFormat="1">
      <alignment vertical="center"/>
    </xf>
    <xf numFmtId="4" fontId="17" fillId="9" borderId="0" xfId="47" applyNumberFormat="1">
      <alignment vertical="center"/>
    </xf>
    <xf numFmtId="0" fontId="28" fillId="12" borderId="0" xfId="10" applyAlignment="1">
      <alignment horizontal="center" vertical="center"/>
    </xf>
    <xf numFmtId="0" fontId="0" fillId="0" borderId="0" xfId="0" applyAlignment="1">
      <alignment horizontal="left" vertical="center" indent="3"/>
    </xf>
    <xf numFmtId="9" fontId="25" fillId="5" borderId="0" xfId="45" applyNumberFormat="1">
      <alignment vertical="center"/>
    </xf>
    <xf numFmtId="4" fontId="28" fillId="12" borderId="6" xfId="9" applyNumberFormat="1" applyAlignment="1">
      <alignment vertical="center"/>
    </xf>
    <xf numFmtId="4" fontId="28" fillId="12" borderId="0" xfId="10" applyNumberFormat="1" applyAlignment="1">
      <alignment vertical="center"/>
    </xf>
    <xf numFmtId="4" fontId="25" fillId="5" borderId="0" xfId="45" applyNumberFormat="1">
      <alignment vertical="center"/>
    </xf>
    <xf numFmtId="0" fontId="17" fillId="0" borderId="0" xfId="0" applyFont="1" applyAlignment="1">
      <alignment horizontal="left" vertical="center" indent="2"/>
    </xf>
    <xf numFmtId="0" fontId="17" fillId="0" borderId="0" xfId="0" applyFont="1" applyAlignment="1">
      <alignment horizontal="left" vertical="center" indent="3"/>
    </xf>
    <xf numFmtId="0" fontId="0" fillId="0" borderId="0" xfId="0" applyAlignment="1">
      <alignment horizontal="left" vertical="center"/>
    </xf>
    <xf numFmtId="9" fontId="25" fillId="5" borderId="0" xfId="45" applyAlignment="1">
      <alignment vertical="center"/>
    </xf>
    <xf numFmtId="0" fontId="28" fillId="11" borderId="6" xfId="8" applyAlignment="1">
      <alignment horizontal="center"/>
    </xf>
    <xf numFmtId="0" fontId="25" fillId="5" borderId="0" xfId="45" applyNumberFormat="1" applyAlignment="1">
      <alignment vertical="center"/>
    </xf>
    <xf numFmtId="4" fontId="18" fillId="8" borderId="0" xfId="7" applyNumberFormat="1" applyAlignment="1">
      <alignment vertical="center"/>
    </xf>
    <xf numFmtId="0" fontId="28" fillId="11" borderId="6" xfId="8" applyAlignment="1">
      <alignment horizontal="center" vertical="center"/>
    </xf>
    <xf numFmtId="10" fontId="28" fillId="11" borderId="6" xfId="8" applyNumberFormat="1" applyAlignment="1">
      <alignment vertical="center"/>
    </xf>
    <xf numFmtId="43" fontId="28" fillId="11" borderId="6" xfId="8" applyNumberFormat="1" applyAlignment="1">
      <alignment vertical="center"/>
    </xf>
    <xf numFmtId="10" fontId="25" fillId="5" borderId="0" xfId="45" applyNumberFormat="1" applyAlignment="1">
      <alignment vertical="center"/>
    </xf>
    <xf numFmtId="177" fontId="0" fillId="0" borderId="0" xfId="0" applyNumberFormat="1">
      <alignment vertical="center"/>
    </xf>
    <xf numFmtId="10" fontId="28" fillId="12" borderId="6" xfId="9" applyNumberFormat="1" applyAlignment="1">
      <alignment horizontal="right" vertical="center"/>
    </xf>
    <xf numFmtId="167" fontId="28" fillId="12" borderId="6" xfId="9" applyNumberFormat="1" applyAlignment="1">
      <alignment vertical="center"/>
    </xf>
    <xf numFmtId="171" fontId="18" fillId="8" borderId="0" xfId="7" applyNumberFormat="1" applyAlignment="1">
      <alignment vertical="center"/>
    </xf>
    <xf numFmtId="10" fontId="25" fillId="5" borderId="0" xfId="5" applyNumberFormat="1" applyFont="1" applyFill="1" applyAlignment="1">
      <alignment vertical="center"/>
    </xf>
    <xf numFmtId="167" fontId="33" fillId="0" borderId="0" xfId="56" applyFont="1" applyFill="1" applyBorder="1" applyAlignment="1">
      <alignment vertical="center"/>
    </xf>
    <xf numFmtId="167" fontId="26" fillId="10" borderId="0" xfId="48" applyNumberFormat="1" applyBorder="1" applyAlignment="1">
      <alignment vertical="center"/>
    </xf>
    <xf numFmtId="167" fontId="28" fillId="11" borderId="6" xfId="8" applyNumberFormat="1" applyAlignment="1">
      <alignment vertical="center"/>
    </xf>
    <xf numFmtId="9" fontId="25" fillId="5" borderId="0" xfId="5" applyFont="1" applyFill="1" applyAlignment="1">
      <alignment vertical="center"/>
    </xf>
    <xf numFmtId="9" fontId="25" fillId="5" borderId="0" xfId="45" applyNumberFormat="1" applyAlignment="1">
      <alignment vertical="center"/>
    </xf>
    <xf numFmtId="4" fontId="26" fillId="10" borderId="0" xfId="48" applyNumberFormat="1">
      <alignment vertical="center"/>
    </xf>
    <xf numFmtId="9" fontId="26" fillId="10" borderId="6" xfId="48" applyNumberFormat="1" applyBorder="1" applyAlignment="1">
      <alignment vertical="center"/>
    </xf>
    <xf numFmtId="4" fontId="28" fillId="11" borderId="6" xfId="8" applyNumberFormat="1" applyAlignment="1">
      <alignment vertical="center"/>
    </xf>
    <xf numFmtId="4" fontId="28" fillId="11" borderId="6" xfId="8" applyNumberFormat="1"/>
    <xf numFmtId="3" fontId="28" fillId="12" borderId="6" xfId="9" applyNumberFormat="1" applyAlignment="1">
      <alignment vertical="center"/>
    </xf>
    <xf numFmtId="10" fontId="25" fillId="5" borderId="0" xfId="45" applyNumberFormat="1">
      <alignment vertical="center"/>
    </xf>
    <xf numFmtId="0" fontId="25" fillId="5" borderId="0" xfId="45" applyNumberFormat="1" applyAlignment="1">
      <alignment horizontal="right"/>
    </xf>
    <xf numFmtId="0" fontId="28" fillId="11" borderId="6" xfId="8" applyNumberFormat="1" applyAlignment="1">
      <alignment vertical="center"/>
    </xf>
    <xf numFmtId="3" fontId="28" fillId="11" borderId="6" xfId="8" applyNumberFormat="1" applyAlignment="1">
      <alignment vertical="center"/>
    </xf>
    <xf numFmtId="9" fontId="17" fillId="9" borderId="0" xfId="58" applyNumberFormat="1">
      <alignment vertical="center"/>
    </xf>
    <xf numFmtId="0" fontId="28" fillId="12" borderId="6" xfId="9"/>
    <xf numFmtId="176" fontId="28" fillId="12" borderId="6" xfId="9" applyNumberFormat="1" applyAlignment="1">
      <alignment vertical="center"/>
    </xf>
    <xf numFmtId="176" fontId="28" fillId="11" borderId="6" xfId="8" applyNumberFormat="1" applyAlignment="1">
      <alignment vertical="center"/>
    </xf>
    <xf numFmtId="171" fontId="38" fillId="9" borderId="0" xfId="47" applyNumberFormat="1" applyFont="1" applyAlignment="1">
      <alignment vertical="center"/>
    </xf>
    <xf numFmtId="176" fontId="25" fillId="5" borderId="0" xfId="45" applyNumberFormat="1" applyAlignment="1">
      <alignment vertical="center"/>
    </xf>
    <xf numFmtId="176" fontId="28" fillId="12" borderId="0" xfId="10" applyNumberFormat="1" applyAlignment="1">
      <alignment vertical="center"/>
    </xf>
    <xf numFmtId="176" fontId="25" fillId="5" borderId="0" xfId="45" applyNumberFormat="1">
      <alignment vertical="center"/>
    </xf>
    <xf numFmtId="176" fontId="21" fillId="12" borderId="0" xfId="10" applyNumberFormat="1" applyFont="1" applyAlignment="1">
      <alignment vertical="center"/>
    </xf>
    <xf numFmtId="176" fontId="38" fillId="9" borderId="0" xfId="47" applyNumberFormat="1" applyFont="1" applyAlignment="1">
      <alignment vertical="center"/>
    </xf>
    <xf numFmtId="171" fontId="21" fillId="12" borderId="0" xfId="10" applyNumberFormat="1" applyFont="1" applyAlignment="1">
      <alignment vertical="center"/>
    </xf>
    <xf numFmtId="0" fontId="28" fillId="12" borderId="6" xfId="9" applyNumberFormat="1" applyAlignment="1">
      <alignment horizontal="left" vertical="center"/>
    </xf>
    <xf numFmtId="176" fontId="17" fillId="9" borderId="0" xfId="47" applyNumberFormat="1">
      <alignment vertical="center"/>
    </xf>
    <xf numFmtId="0" fontId="51" fillId="0" borderId="0" xfId="0" applyFont="1">
      <alignment vertical="center"/>
    </xf>
    <xf numFmtId="9" fontId="26" fillId="10" borderId="0" xfId="48" applyNumberFormat="1">
      <alignment vertical="center"/>
    </xf>
    <xf numFmtId="175" fontId="0" fillId="0" borderId="0" xfId="5" applyNumberFormat="1" applyFont="1" applyAlignment="1">
      <alignment vertical="center"/>
    </xf>
    <xf numFmtId="178" fontId="0" fillId="0" borderId="0" xfId="0" applyNumberFormat="1">
      <alignment vertical="center"/>
    </xf>
    <xf numFmtId="175" fontId="26" fillId="10" borderId="0" xfId="5" applyNumberFormat="1" applyFont="1" applyFill="1" applyAlignment="1"/>
    <xf numFmtId="10" fontId="26" fillId="10" borderId="0" xfId="48" applyNumberFormat="1">
      <alignment vertical="center"/>
    </xf>
    <xf numFmtId="175" fontId="26" fillId="10" borderId="0" xfId="48" applyNumberFormat="1">
      <alignment vertical="center"/>
    </xf>
    <xf numFmtId="176" fontId="26" fillId="10" borderId="0" xfId="48" applyNumberFormat="1">
      <alignment vertical="center"/>
    </xf>
    <xf numFmtId="176" fontId="17" fillId="9" borderId="0" xfId="47" applyNumberFormat="1" applyAlignment="1">
      <alignment vertical="center"/>
    </xf>
    <xf numFmtId="175" fontId="17" fillId="9" borderId="0" xfId="5" applyNumberFormat="1" applyFont="1" applyFill="1" applyAlignment="1">
      <alignment vertical="center"/>
    </xf>
    <xf numFmtId="167" fontId="28" fillId="12" borderId="6" xfId="9" applyNumberFormat="1" applyAlignment="1">
      <alignment horizontal="center" vertical="center"/>
    </xf>
    <xf numFmtId="0" fontId="28" fillId="12" borderId="0" xfId="10" applyAlignment="1">
      <alignment horizontal="left" vertical="center" indent="1"/>
    </xf>
    <xf numFmtId="0" fontId="0" fillId="0" borderId="0" xfId="0" applyAlignment="1">
      <alignment horizontal="left" indent="1"/>
    </xf>
    <xf numFmtId="0" fontId="28" fillId="12" borderId="0" xfId="10" applyAlignment="1">
      <alignment horizontal="left" vertical="center"/>
    </xf>
    <xf numFmtId="179" fontId="0" fillId="0" borderId="0" xfId="0" applyNumberFormat="1">
      <alignment vertical="center"/>
    </xf>
    <xf numFmtId="4" fontId="0" fillId="0" borderId="0" xfId="1" applyNumberFormat="1" applyFont="1" applyAlignment="1">
      <alignment vertical="center"/>
    </xf>
    <xf numFmtId="4" fontId="0" fillId="0" borderId="0" xfId="1" applyNumberFormat="1" applyFont="1">
      <alignment vertical="center"/>
    </xf>
    <xf numFmtId="180" fontId="0" fillId="0" borderId="0" xfId="0" applyNumberFormat="1">
      <alignment vertical="center"/>
    </xf>
    <xf numFmtId="172" fontId="28" fillId="12" borderId="0" xfId="10" applyNumberFormat="1" applyAlignment="1">
      <alignment vertical="center"/>
    </xf>
    <xf numFmtId="1" fontId="26" fillId="10" borderId="0" xfId="48" applyNumberFormat="1" applyAlignment="1">
      <alignment vertical="center"/>
    </xf>
    <xf numFmtId="0" fontId="28" fillId="12" borderId="6" xfId="9" applyNumberFormat="1" applyAlignment="1">
      <alignment horizontal="left" vertical="center" indent="1"/>
    </xf>
    <xf numFmtId="0" fontId="28" fillId="12" borderId="0" xfId="10" applyAlignment="1">
      <alignment horizontal="left" vertical="center" indent="2"/>
    </xf>
    <xf numFmtId="0" fontId="41" fillId="0" borderId="0" xfId="0" applyFont="1" applyAlignment="1">
      <alignment horizontal="left" vertical="center" indent="4"/>
    </xf>
    <xf numFmtId="181" fontId="0" fillId="0" borderId="0" xfId="0" applyNumberFormat="1">
      <alignment vertical="center"/>
    </xf>
    <xf numFmtId="0" fontId="28" fillId="12" borderId="0" xfId="10" applyAlignment="1">
      <alignment horizontal="left" vertical="center" indent="3"/>
    </xf>
    <xf numFmtId="0" fontId="0" fillId="0" borderId="0" xfId="0" applyAlignment="1">
      <alignment horizontal="left" vertical="center" indent="4"/>
    </xf>
    <xf numFmtId="0" fontId="42" fillId="0" borderId="0" xfId="0" applyFont="1" applyAlignment="1">
      <alignment horizontal="left" vertical="center" indent="5"/>
    </xf>
    <xf numFmtId="9" fontId="17" fillId="9" borderId="0" xfId="47" applyNumberFormat="1" applyAlignment="1">
      <alignment vertical="center"/>
    </xf>
    <xf numFmtId="0" fontId="25" fillId="5" borderId="6" xfId="45" applyNumberFormat="1" applyBorder="1" applyAlignment="1">
      <alignment vertical="center"/>
    </xf>
    <xf numFmtId="172" fontId="42" fillId="0" borderId="0" xfId="0" applyNumberFormat="1" applyFont="1">
      <alignment vertical="center"/>
    </xf>
    <xf numFmtId="1" fontId="42" fillId="0" borderId="0" xfId="0" applyNumberFormat="1" applyFont="1" applyAlignment="1">
      <alignment horizontal="center" vertical="center"/>
    </xf>
    <xf numFmtId="171" fontId="42" fillId="0" borderId="0" xfId="0" applyNumberFormat="1" applyFont="1" applyAlignment="1">
      <alignment horizontal="center" vertical="center"/>
    </xf>
    <xf numFmtId="174" fontId="42" fillId="0" borderId="0" xfId="0" applyNumberFormat="1" applyFont="1" applyAlignment="1">
      <alignment horizontal="center" vertical="center"/>
    </xf>
    <xf numFmtId="0" fontId="18" fillId="8" borderId="0" xfId="7" applyNumberFormat="1" applyAlignment="1">
      <alignment vertical="center"/>
    </xf>
    <xf numFmtId="177" fontId="26" fillId="10" borderId="0" xfId="48" applyNumberFormat="1" applyAlignment="1">
      <alignment vertical="center"/>
    </xf>
    <xf numFmtId="176" fontId="18" fillId="8" borderId="0" xfId="7" applyNumberFormat="1" applyAlignment="1">
      <alignment vertical="center"/>
    </xf>
    <xf numFmtId="10" fontId="26" fillId="10" borderId="0" xfId="5" applyNumberFormat="1" applyFont="1" applyFill="1" applyAlignment="1">
      <alignment vertical="center"/>
    </xf>
    <xf numFmtId="176" fontId="26" fillId="10" borderId="0" xfId="48" applyNumberFormat="1" applyAlignment="1">
      <alignment vertical="center"/>
    </xf>
    <xf numFmtId="0" fontId="25" fillId="5" borderId="0" xfId="59" applyNumberFormat="1" applyAlignment="1">
      <alignment vertical="center"/>
    </xf>
    <xf numFmtId="176" fontId="28" fillId="12" borderId="6" xfId="9" applyNumberFormat="1" applyAlignment="1"/>
    <xf numFmtId="10" fontId="17" fillId="9" borderId="0" xfId="47" applyNumberFormat="1" applyAlignment="1">
      <alignment vertical="center"/>
    </xf>
    <xf numFmtId="10" fontId="28" fillId="12" borderId="0" xfId="5" applyNumberFormat="1" applyFont="1" applyFill="1" applyAlignment="1">
      <alignment vertical="center"/>
    </xf>
    <xf numFmtId="10" fontId="28" fillId="12" borderId="0" xfId="10" applyNumberFormat="1" applyAlignment="1">
      <alignment vertical="center"/>
    </xf>
    <xf numFmtId="9" fontId="26" fillId="10" borderId="0" xfId="48" applyNumberFormat="1" applyAlignment="1">
      <alignment vertical="center"/>
    </xf>
    <xf numFmtId="9" fontId="28" fillId="12" borderId="0" xfId="5" applyFont="1" applyFill="1" applyAlignment="1">
      <alignment vertical="center"/>
    </xf>
    <xf numFmtId="0" fontId="28" fillId="11" borderId="6" xfId="8" applyAlignment="1"/>
    <xf numFmtId="0" fontId="33" fillId="0" borderId="0" xfId="0" applyFont="1" applyAlignment="1">
      <alignment horizontal="left" vertical="center" indent="1"/>
    </xf>
    <xf numFmtId="0" fontId="33" fillId="0" borderId="0" xfId="0" applyFont="1">
      <alignment vertical="center"/>
    </xf>
    <xf numFmtId="171" fontId="55" fillId="9" borderId="0" xfId="62" applyNumberFormat="1">
      <alignment vertical="center"/>
    </xf>
    <xf numFmtId="0" fontId="56" fillId="0" borderId="0" xfId="0" applyFont="1" applyAlignment="1">
      <alignment horizontal="left" vertical="center" indent="2"/>
    </xf>
    <xf numFmtId="0" fontId="56" fillId="0" borderId="0" xfId="0" applyFont="1">
      <alignment vertical="center"/>
    </xf>
    <xf numFmtId="0" fontId="57" fillId="0" borderId="0" xfId="0" applyFont="1">
      <alignment vertical="center"/>
    </xf>
    <xf numFmtId="171" fontId="57" fillId="0" borderId="0" xfId="0" applyNumberFormat="1" applyFont="1">
      <alignment vertical="center"/>
    </xf>
    <xf numFmtId="0" fontId="33" fillId="0" borderId="0" xfId="0" applyFont="1" applyAlignment="1">
      <alignment horizontal="left" vertical="center" indent="2"/>
    </xf>
    <xf numFmtId="0" fontId="58" fillId="0" borderId="0" xfId="0" applyFont="1" applyAlignment="1"/>
    <xf numFmtId="0" fontId="58" fillId="0" borderId="0" xfId="0" applyFont="1">
      <alignment vertical="center"/>
    </xf>
    <xf numFmtId="171" fontId="51" fillId="0" borderId="0" xfId="0" applyNumberFormat="1" applyFont="1">
      <alignment vertical="center"/>
    </xf>
    <xf numFmtId="0" fontId="58" fillId="0" borderId="0" xfId="0" applyFont="1" applyAlignment="1">
      <alignment horizontal="left" vertical="center" indent="2"/>
    </xf>
    <xf numFmtId="0" fontId="60" fillId="0" borderId="0" xfId="0" applyFont="1">
      <alignment vertical="center"/>
    </xf>
    <xf numFmtId="171" fontId="60" fillId="34" borderId="0" xfId="51" applyNumberFormat="1" applyFont="1" applyAlignment="1">
      <alignment vertical="center"/>
    </xf>
    <xf numFmtId="0" fontId="58" fillId="0" borderId="0" xfId="0" applyFont="1" applyAlignment="1">
      <alignment horizontal="left" indent="1"/>
    </xf>
    <xf numFmtId="171" fontId="61" fillId="5" borderId="0" xfId="45" applyNumberFormat="1" applyFont="1">
      <alignment vertical="center"/>
    </xf>
    <xf numFmtId="171" fontId="62" fillId="10" borderId="0" xfId="48" applyNumberFormat="1" applyFont="1">
      <alignment vertical="center"/>
    </xf>
    <xf numFmtId="0" fontId="33" fillId="0" borderId="0" xfId="0" applyFont="1" applyAlignment="1"/>
    <xf numFmtId="173" fontId="26" fillId="10" borderId="0" xfId="48" applyNumberFormat="1">
      <alignment vertical="center"/>
    </xf>
    <xf numFmtId="0" fontId="0" fillId="0" borderId="0" xfId="0" applyAlignment="1"/>
    <xf numFmtId="0" fontId="53" fillId="11" borderId="6" xfId="8" applyNumberFormat="1" applyFont="1" applyAlignment="1">
      <alignment vertical="center"/>
    </xf>
    <xf numFmtId="0" fontId="33" fillId="0" borderId="0" xfId="0" applyFont="1" applyAlignment="1">
      <alignment horizontal="left" indent="1"/>
    </xf>
    <xf numFmtId="182" fontId="0" fillId="0" borderId="0" xfId="0" applyNumberFormat="1" applyAlignment="1"/>
    <xf numFmtId="171" fontId="0" fillId="0" borderId="0" xfId="0" applyNumberFormat="1" applyAlignment="1"/>
    <xf numFmtId="0" fontId="33" fillId="0" borderId="0" xfId="0" applyFont="1" applyAlignment="1">
      <alignment horizontal="left" indent="2"/>
    </xf>
    <xf numFmtId="3" fontId="24" fillId="7" borderId="0" xfId="6" applyNumberFormat="1" applyAlignment="1">
      <alignment vertical="center"/>
    </xf>
    <xf numFmtId="183" fontId="24" fillId="7" borderId="0" xfId="6" applyNumberFormat="1" applyAlignment="1">
      <alignment vertical="center"/>
    </xf>
    <xf numFmtId="0" fontId="24" fillId="7" borderId="0" xfId="6" applyNumberFormat="1" applyAlignment="1">
      <alignment vertical="center"/>
    </xf>
    <xf numFmtId="3" fontId="18" fillId="8" borderId="0" xfId="7" applyNumberFormat="1" applyAlignment="1">
      <alignment vertical="center"/>
    </xf>
    <xf numFmtId="3" fontId="18" fillId="8" borderId="0" xfId="7" applyNumberFormat="1" applyAlignment="1">
      <alignment horizontal="center" vertical="center"/>
    </xf>
    <xf numFmtId="183" fontId="18" fillId="8" borderId="0" xfId="7" applyNumberFormat="1" applyAlignment="1">
      <alignment vertical="center"/>
    </xf>
    <xf numFmtId="3" fontId="26" fillId="10" borderId="0" xfId="48" applyNumberFormat="1" applyAlignment="1">
      <alignment vertical="center"/>
    </xf>
    <xf numFmtId="183" fontId="0" fillId="0" borderId="0" xfId="0" applyNumberFormat="1">
      <alignment vertical="center"/>
    </xf>
    <xf numFmtId="184" fontId="0" fillId="0" borderId="0" xfId="0" applyNumberFormat="1">
      <alignment vertical="center"/>
    </xf>
    <xf numFmtId="183" fontId="25" fillId="5" borderId="0" xfId="45" applyNumberFormat="1" applyAlignment="1">
      <alignment vertical="center"/>
    </xf>
    <xf numFmtId="0" fontId="18" fillId="8" borderId="0" xfId="7" applyAlignment="1"/>
    <xf numFmtId="0" fontId="39" fillId="10" borderId="0" xfId="48" applyNumberFormat="1" applyFont="1" applyAlignment="1">
      <alignment horizontal="center"/>
    </xf>
    <xf numFmtId="175" fontId="0" fillId="0" borderId="0" xfId="0" applyNumberFormat="1">
      <alignment vertical="center"/>
    </xf>
    <xf numFmtId="175" fontId="17" fillId="9" borderId="0" xfId="47" applyNumberFormat="1">
      <alignment vertical="center"/>
    </xf>
    <xf numFmtId="175" fontId="25" fillId="5" borderId="0" xfId="45" applyNumberFormat="1" applyAlignment="1">
      <alignment vertical="center"/>
    </xf>
    <xf numFmtId="175" fontId="25" fillId="5" borderId="0" xfId="45" applyNumberFormat="1">
      <alignment vertical="center"/>
    </xf>
    <xf numFmtId="0" fontId="26" fillId="10" borderId="0" xfId="48" applyNumberFormat="1" applyAlignment="1"/>
    <xf numFmtId="182" fontId="0" fillId="0" borderId="0" xfId="0" applyNumberFormat="1">
      <alignment vertical="center"/>
    </xf>
    <xf numFmtId="4" fontId="25" fillId="5" borderId="0" xfId="45" applyNumberFormat="1" applyAlignment="1">
      <alignment vertical="center"/>
    </xf>
    <xf numFmtId="1" fontId="17" fillId="9" borderId="0" xfId="47" applyNumberFormat="1" applyAlignment="1">
      <alignment vertical="center"/>
    </xf>
    <xf numFmtId="0" fontId="9" fillId="0" borderId="0" xfId="63"/>
    <xf numFmtId="14" fontId="0" fillId="0" borderId="0" xfId="0" applyNumberFormat="1" applyAlignment="1"/>
    <xf numFmtId="175" fontId="17" fillId="9" borderId="0" xfId="58" applyNumberFormat="1">
      <alignment vertical="center"/>
    </xf>
    <xf numFmtId="185" fontId="63" fillId="0" borderId="0" xfId="0" applyNumberFormat="1" applyFont="1" applyAlignment="1"/>
    <xf numFmtId="185" fontId="0" fillId="0" borderId="0" xfId="0" applyNumberFormat="1">
      <alignment vertical="center"/>
    </xf>
    <xf numFmtId="0" fontId="6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85" fontId="0" fillId="0" borderId="0" xfId="0" applyNumberFormat="1" applyAlignment="1">
      <alignment horizontal="center"/>
    </xf>
    <xf numFmtId="175" fontId="0" fillId="0" borderId="0" xfId="5" applyNumberFormat="1" applyFont="1" applyAlignment="1">
      <alignment horizontal="center" vertical="center"/>
    </xf>
    <xf numFmtId="1" fontId="24" fillId="7" borderId="0" xfId="6" applyNumberFormat="1" applyAlignment="1"/>
    <xf numFmtId="0" fontId="24" fillId="7" borderId="0" xfId="6" applyAlignment="1"/>
    <xf numFmtId="0" fontId="25" fillId="5" borderId="0" xfId="45" applyNumberFormat="1" applyAlignment="1"/>
    <xf numFmtId="15" fontId="25" fillId="5" borderId="0" xfId="45" applyNumberFormat="1" applyAlignment="1">
      <alignment vertical="center"/>
    </xf>
    <xf numFmtId="15" fontId="0" fillId="0" borderId="0" xfId="0" applyNumberFormat="1">
      <alignment vertical="center"/>
    </xf>
    <xf numFmtId="0" fontId="16" fillId="0" borderId="0" xfId="0" applyFont="1">
      <alignment vertical="center"/>
    </xf>
    <xf numFmtId="0" fontId="67" fillId="0" borderId="0" xfId="0" applyFont="1">
      <alignment vertical="center"/>
    </xf>
    <xf numFmtId="9" fontId="34" fillId="40" borderId="1" xfId="53" applyNumberFormat="1" applyAlignment="1">
      <alignment horizontal="center" vertical="center"/>
    </xf>
    <xf numFmtId="185" fontId="0" fillId="0" borderId="0" xfId="0" applyNumberFormat="1" applyAlignment="1">
      <alignment horizontal="center" vertical="center"/>
    </xf>
    <xf numFmtId="2" fontId="26" fillId="10" borderId="0" xfId="48" applyNumberFormat="1">
      <alignment vertical="center"/>
    </xf>
    <xf numFmtId="177" fontId="17" fillId="9" borderId="0" xfId="1" applyNumberFormat="1" applyFont="1" applyFill="1" applyAlignment="1">
      <alignment vertical="center"/>
    </xf>
    <xf numFmtId="0" fontId="67" fillId="0" borderId="0" xfId="0" applyFont="1" applyAlignment="1">
      <alignment horizontal="left" vertical="center" indent="1"/>
    </xf>
    <xf numFmtId="0" fontId="67" fillId="0" borderId="0" xfId="0" applyFont="1" applyAlignment="1">
      <alignment horizontal="left" vertical="center" indent="2"/>
    </xf>
    <xf numFmtId="9" fontId="26" fillId="10" borderId="0" xfId="48" applyAlignment="1">
      <alignment vertical="center"/>
    </xf>
    <xf numFmtId="177" fontId="25" fillId="5" borderId="0" xfId="1" applyNumberFormat="1" applyFont="1" applyFill="1">
      <alignment vertical="center"/>
    </xf>
    <xf numFmtId="0" fontId="68" fillId="0" borderId="0" xfId="64">
      <alignment vertical="center"/>
    </xf>
    <xf numFmtId="2" fontId="25" fillId="5" borderId="0" xfId="45" applyNumberFormat="1">
      <alignment vertical="center"/>
    </xf>
    <xf numFmtId="10" fontId="17" fillId="9" borderId="0" xfId="5" applyNumberFormat="1" applyFont="1" applyFill="1" applyAlignment="1">
      <alignment vertical="center"/>
    </xf>
    <xf numFmtId="17" fontId="65" fillId="42" borderId="0" xfId="0" applyNumberFormat="1" applyFont="1" applyFill="1" applyAlignment="1">
      <alignment horizontal="center" vertical="center" wrapText="1"/>
    </xf>
    <xf numFmtId="10" fontId="0" fillId="0" borderId="0" xfId="5" applyNumberFormat="1" applyFont="1" applyAlignment="1">
      <alignment horizontal="center"/>
    </xf>
    <xf numFmtId="10" fontId="9" fillId="0" borderId="0" xfId="63" applyNumberFormat="1"/>
    <xf numFmtId="175" fontId="9" fillId="0" borderId="0" xfId="5" applyNumberFormat="1" applyFont="1"/>
    <xf numFmtId="0" fontId="25" fillId="5" borderId="0" xfId="45" applyNumberFormat="1" applyAlignment="1">
      <alignment horizontal="center"/>
    </xf>
    <xf numFmtId="183" fontId="0" fillId="0" borderId="0" xfId="0" applyNumberFormat="1" applyAlignment="1">
      <alignment horizontal="center" vertical="center"/>
    </xf>
    <xf numFmtId="14" fontId="25" fillId="5" borderId="0" xfId="45" applyNumberFormat="1" applyAlignment="1"/>
    <xf numFmtId="3" fontId="17" fillId="9" borderId="0" xfId="47" applyNumberFormat="1">
      <alignment vertical="center"/>
    </xf>
    <xf numFmtId="3" fontId="28" fillId="0" borderId="0" xfId="0" applyNumberFormat="1" applyFont="1">
      <alignment vertical="center"/>
    </xf>
    <xf numFmtId="172" fontId="28" fillId="12" borderId="6" xfId="9" applyNumberFormat="1" applyAlignment="1">
      <alignment vertical="center"/>
    </xf>
    <xf numFmtId="1" fontId="28" fillId="12" borderId="6" xfId="9" applyNumberFormat="1" applyAlignment="1">
      <alignment vertical="center"/>
    </xf>
    <xf numFmtId="177" fontId="0" fillId="0" borderId="0" xfId="1" applyNumberFormat="1" applyFont="1" applyAlignment="1">
      <alignment vertical="center"/>
    </xf>
    <xf numFmtId="0" fontId="28" fillId="12" borderId="6" xfId="10" applyBorder="1" applyAlignment="1">
      <alignment vertical="center"/>
    </xf>
    <xf numFmtId="0" fontId="28" fillId="12" borderId="6" xfId="10" applyBorder="1" applyAlignment="1">
      <alignment horizontal="left" vertical="center" indent="1"/>
    </xf>
    <xf numFmtId="9" fontId="28" fillId="12" borderId="6" xfId="5" applyFont="1" applyFill="1" applyBorder="1" applyAlignment="1">
      <alignment vertical="center"/>
    </xf>
    <xf numFmtId="14" fontId="18" fillId="8" borderId="0" xfId="7" applyNumberFormat="1" applyAlignment="1">
      <alignment vertical="center"/>
    </xf>
    <xf numFmtId="177" fontId="0" fillId="0" borderId="0" xfId="1" applyNumberFormat="1" applyFont="1">
      <alignment vertical="center"/>
    </xf>
    <xf numFmtId="0" fontId="28" fillId="12" borderId="6" xfId="9" applyAlignment="1">
      <alignment horizontal="left" vertical="center"/>
    </xf>
    <xf numFmtId="0" fontId="26" fillId="10" borderId="6" xfId="48" applyNumberFormat="1" applyBorder="1" applyAlignment="1">
      <alignment vertical="center"/>
    </xf>
    <xf numFmtId="0" fontId="28" fillId="12" borderId="6" xfId="9" applyAlignment="1">
      <alignment horizontal="left" vertical="center" indent="1"/>
    </xf>
    <xf numFmtId="10" fontId="28" fillId="12" borderId="6" xfId="9" applyNumberFormat="1" applyAlignment="1">
      <alignment vertical="center"/>
    </xf>
    <xf numFmtId="3" fontId="28" fillId="12" borderId="6" xfId="9" applyNumberFormat="1"/>
    <xf numFmtId="0" fontId="47" fillId="0" borderId="6" xfId="0" applyFont="1" applyBorder="1" applyAlignment="1">
      <alignment horizontal="center" vertical="center"/>
    </xf>
    <xf numFmtId="183" fontId="28" fillId="11" borderId="6" xfId="8" applyNumberFormat="1" applyAlignment="1">
      <alignment vertical="center"/>
    </xf>
    <xf numFmtId="183" fontId="28" fillId="12" borderId="6" xfId="9" applyNumberFormat="1" applyAlignment="1">
      <alignment vertical="center"/>
    </xf>
    <xf numFmtId="43" fontId="26" fillId="10" borderId="0" xfId="48" applyNumberFormat="1">
      <alignment vertical="center"/>
    </xf>
    <xf numFmtId="177" fontId="28" fillId="12" borderId="6" xfId="9" applyNumberFormat="1" applyAlignment="1">
      <alignment vertical="center"/>
    </xf>
    <xf numFmtId="0" fontId="0" fillId="0" borderId="0" xfId="0" applyAlignment="1">
      <alignment horizontal="right" vertical="center"/>
    </xf>
    <xf numFmtId="0" fontId="17" fillId="9" borderId="0" xfId="47" applyNumberFormat="1" applyAlignment="1">
      <alignment vertical="center"/>
    </xf>
    <xf numFmtId="9" fontId="17" fillId="9" borderId="0" xfId="5" applyFont="1" applyFill="1" applyAlignment="1">
      <alignment vertical="center"/>
    </xf>
    <xf numFmtId="177" fontId="26" fillId="10" borderId="0" xfId="48" applyNumberFormat="1">
      <alignment vertical="center"/>
    </xf>
    <xf numFmtId="177" fontId="25" fillId="5" borderId="0" xfId="1" applyNumberFormat="1" applyFont="1" applyFill="1" applyAlignment="1">
      <alignment vertical="center"/>
    </xf>
    <xf numFmtId="177" fontId="26" fillId="10" borderId="0" xfId="1" applyNumberFormat="1" applyFont="1" applyFill="1">
      <alignment vertical="center"/>
    </xf>
    <xf numFmtId="188" fontId="28" fillId="12" borderId="6" xfId="5" applyNumberFormat="1" applyFont="1" applyFill="1" applyBorder="1" applyAlignment="1">
      <alignment vertical="center"/>
    </xf>
    <xf numFmtId="14" fontId="28" fillId="11" borderId="6" xfId="8" applyNumberFormat="1" applyAlignment="1">
      <alignment vertical="center"/>
    </xf>
    <xf numFmtId="0" fontId="28" fillId="11" borderId="6" xfId="8" applyNumberFormat="1" applyAlignment="1">
      <alignment horizontal="right"/>
    </xf>
    <xf numFmtId="174" fontId="18" fillId="8" borderId="0" xfId="7" applyNumberFormat="1" applyAlignment="1">
      <alignment vertical="center"/>
    </xf>
    <xf numFmtId="175" fontId="25" fillId="5" borderId="0" xfId="5" applyNumberFormat="1" applyFont="1" applyFill="1" applyAlignment="1">
      <alignment vertical="center"/>
    </xf>
    <xf numFmtId="172" fontId="28" fillId="0" borderId="0" xfId="0" applyNumberFormat="1" applyFont="1">
      <alignment vertical="center"/>
    </xf>
    <xf numFmtId="9" fontId="28" fillId="46" borderId="0" xfId="5" applyFont="1" applyFill="1" applyAlignment="1">
      <alignment vertical="center"/>
    </xf>
    <xf numFmtId="9" fontId="25" fillId="5" borderId="0" xfId="45" applyNumberFormat="1" applyBorder="1" applyAlignment="1">
      <alignment horizontal="center" vertical="center"/>
    </xf>
    <xf numFmtId="9" fontId="25" fillId="5" borderId="0" xfId="45" applyBorder="1" applyAlignment="1">
      <alignment horizontal="center" vertical="center"/>
    </xf>
    <xf numFmtId="0" fontId="74" fillId="48" borderId="18" xfId="0" applyFont="1" applyFill="1" applyBorder="1" applyAlignment="1">
      <alignment horizontal="center" vertical="center" wrapText="1"/>
    </xf>
    <xf numFmtId="0" fontId="73" fillId="47" borderId="20" xfId="0" applyFont="1" applyFill="1" applyBorder="1" applyAlignment="1">
      <alignment horizontal="centerContinuous" vertical="justify" wrapText="1"/>
    </xf>
    <xf numFmtId="0" fontId="73" fillId="47" borderId="19" xfId="0" applyFont="1" applyFill="1" applyBorder="1" applyAlignment="1">
      <alignment horizontal="centerContinuous" vertical="justify" wrapText="1"/>
    </xf>
    <xf numFmtId="0" fontId="73" fillId="47" borderId="17" xfId="0" applyFont="1" applyFill="1" applyBorder="1">
      <alignment vertical="center"/>
    </xf>
    <xf numFmtId="3" fontId="75" fillId="49" borderId="17" xfId="0" applyNumberFormat="1" applyFont="1" applyFill="1" applyBorder="1" applyAlignment="1">
      <alignment vertical="center" wrapText="1"/>
    </xf>
    <xf numFmtId="0" fontId="73" fillId="47" borderId="0" xfId="0" applyFont="1" applyFill="1" applyAlignment="1">
      <alignment horizontal="centerContinuous" vertical="justify" wrapText="1"/>
    </xf>
    <xf numFmtId="3" fontId="73" fillId="47" borderId="17" xfId="0" applyNumberFormat="1" applyFont="1" applyFill="1" applyBorder="1">
      <alignment vertical="center"/>
    </xf>
    <xf numFmtId="4" fontId="75" fillId="49" borderId="17" xfId="0" applyNumberFormat="1" applyFont="1" applyFill="1" applyBorder="1" applyAlignment="1">
      <alignment vertical="center" wrapText="1"/>
    </xf>
    <xf numFmtId="175" fontId="75" fillId="49" borderId="17" xfId="5" applyNumberFormat="1" applyFont="1" applyFill="1" applyBorder="1" applyAlignment="1">
      <alignment vertical="center" wrapText="1"/>
    </xf>
    <xf numFmtId="10" fontId="75" fillId="49" borderId="17" xfId="5" applyNumberFormat="1" applyFont="1" applyFill="1" applyBorder="1" applyAlignment="1">
      <alignment vertical="center" wrapText="1"/>
    </xf>
    <xf numFmtId="1" fontId="0" fillId="0" borderId="0" xfId="0" applyNumberFormat="1">
      <alignment vertical="center"/>
    </xf>
    <xf numFmtId="0" fontId="73" fillId="47" borderId="0" xfId="0" applyFont="1" applyFill="1">
      <alignment vertical="center"/>
    </xf>
    <xf numFmtId="3" fontId="73" fillId="47" borderId="17" xfId="0" quotePrefix="1" applyNumberFormat="1" applyFont="1" applyFill="1" applyBorder="1">
      <alignment vertical="center"/>
    </xf>
    <xf numFmtId="4" fontId="76" fillId="49" borderId="17" xfId="0" applyNumberFormat="1" applyFont="1" applyFill="1" applyBorder="1" applyAlignment="1">
      <alignment vertical="center" wrapText="1"/>
    </xf>
    <xf numFmtId="10" fontId="28" fillId="46" borderId="0" xfId="5" applyNumberFormat="1" applyFont="1" applyFill="1" applyAlignment="1">
      <alignment vertical="center"/>
    </xf>
    <xf numFmtId="0" fontId="24" fillId="8" borderId="0" xfId="7" applyFont="1" applyAlignment="1">
      <alignment horizontal="center" vertical="center"/>
    </xf>
    <xf numFmtId="186" fontId="75" fillId="49" borderId="17" xfId="5" applyNumberFormat="1" applyFont="1" applyFill="1" applyBorder="1" applyAlignment="1">
      <alignment vertical="center" wrapText="1"/>
    </xf>
    <xf numFmtId="186" fontId="75" fillId="49" borderId="17" xfId="5" applyNumberFormat="1" applyFont="1" applyFill="1" applyBorder="1" applyAlignment="1">
      <alignment vertical="center"/>
    </xf>
    <xf numFmtId="9" fontId="75" fillId="49" borderId="17" xfId="5" applyFont="1" applyFill="1" applyBorder="1" applyAlignment="1">
      <alignment vertical="center"/>
    </xf>
    <xf numFmtId="168" fontId="26" fillId="10" borderId="0" xfId="48" applyNumberFormat="1" applyBorder="1" applyAlignment="1">
      <alignment vertical="center"/>
    </xf>
    <xf numFmtId="0" fontId="73" fillId="47" borderId="19" xfId="0" applyFont="1" applyFill="1" applyBorder="1" applyAlignment="1">
      <alignment horizontal="centerContinuous" vertical="justify"/>
    </xf>
    <xf numFmtId="10" fontId="43" fillId="0" borderId="0" xfId="5" applyNumberFormat="1" applyFont="1" applyAlignment="1">
      <alignment vertical="center"/>
    </xf>
    <xf numFmtId="175" fontId="26" fillId="10" borderId="0" xfId="48" applyNumberFormat="1" applyAlignment="1">
      <alignment vertical="center"/>
    </xf>
    <xf numFmtId="173" fontId="28" fillId="12" borderId="6" xfId="9" applyNumberFormat="1" applyAlignment="1">
      <alignment vertical="center"/>
    </xf>
    <xf numFmtId="4" fontId="75" fillId="49" borderId="17" xfId="0" applyNumberFormat="1" applyFont="1" applyFill="1" applyBorder="1" applyAlignment="1">
      <alignment horizontal="center" vertical="center" wrapText="1"/>
    </xf>
    <xf numFmtId="0" fontId="28" fillId="12" borderId="6" xfId="9" quotePrefix="1" applyAlignment="1">
      <alignment horizontal="center" vertical="center"/>
    </xf>
    <xf numFmtId="3" fontId="75" fillId="49" borderId="17" xfId="0" applyNumberFormat="1" applyFont="1" applyFill="1" applyBorder="1" applyAlignment="1">
      <alignment horizontal="center" vertical="center" wrapText="1"/>
    </xf>
    <xf numFmtId="3" fontId="73" fillId="47" borderId="17" xfId="0" quotePrefix="1" applyNumberFormat="1" applyFont="1" applyFill="1" applyBorder="1" applyAlignment="1">
      <alignment horizontal="left" vertical="center" indent="1"/>
    </xf>
    <xf numFmtId="43" fontId="0" fillId="0" borderId="0" xfId="1" applyFont="1" applyAlignment="1">
      <alignment vertical="center"/>
    </xf>
    <xf numFmtId="3" fontId="73" fillId="47" borderId="0" xfId="0" applyNumberFormat="1" applyFont="1" applyFill="1">
      <alignment vertical="center"/>
    </xf>
    <xf numFmtId="175" fontId="25" fillId="5" borderId="0" xfId="45" applyNumberFormat="1" applyBorder="1" applyAlignment="1">
      <alignment horizontal="center" vertical="center"/>
    </xf>
    <xf numFmtId="10" fontId="0" fillId="0" borderId="0" xfId="5" quotePrefix="1" applyNumberFormat="1" applyFont="1" applyAlignment="1">
      <alignment vertical="center"/>
    </xf>
    <xf numFmtId="0" fontId="28" fillId="12" borderId="6" xfId="9" quotePrefix="1" applyAlignment="1">
      <alignment vertical="center"/>
    </xf>
    <xf numFmtId="1" fontId="25" fillId="5" borderId="0" xfId="45" applyNumberFormat="1" applyBorder="1" applyAlignment="1">
      <alignment horizontal="center" vertical="center"/>
    </xf>
    <xf numFmtId="171" fontId="17" fillId="9" borderId="0" xfId="47" applyNumberFormat="1" applyAlignment="1">
      <alignment vertical="center"/>
    </xf>
    <xf numFmtId="3" fontId="73" fillId="47" borderId="17" xfId="0" quotePrefix="1" applyNumberFormat="1" applyFont="1" applyFill="1" applyBorder="1" applyAlignment="1">
      <alignment horizontal="left" vertical="center" indent="2"/>
    </xf>
    <xf numFmtId="3" fontId="73" fillId="47" borderId="17" xfId="0" quotePrefix="1" applyNumberFormat="1" applyFont="1" applyFill="1" applyBorder="1" applyAlignment="1">
      <alignment horizontal="left" vertical="center" indent="3"/>
    </xf>
    <xf numFmtId="3" fontId="73" fillId="47" borderId="17" xfId="0" quotePrefix="1" applyNumberFormat="1" applyFont="1" applyFill="1" applyBorder="1" applyAlignment="1">
      <alignment horizontal="left" vertical="center" indent="4"/>
    </xf>
    <xf numFmtId="0" fontId="73" fillId="47" borderId="24" xfId="0" applyFont="1" applyFill="1" applyBorder="1" applyAlignment="1">
      <alignment horizontal="left" vertical="center" wrapText="1"/>
    </xf>
    <xf numFmtId="0" fontId="73" fillId="47" borderId="25" xfId="0" applyFont="1" applyFill="1" applyBorder="1" applyAlignment="1">
      <alignment horizontal="center" vertical="center" wrapText="1"/>
    </xf>
    <xf numFmtId="0" fontId="73" fillId="47" borderId="24" xfId="0" applyFont="1" applyFill="1" applyBorder="1" applyAlignment="1">
      <alignment horizontal="center" vertical="center" wrapText="1"/>
    </xf>
    <xf numFmtId="0" fontId="75" fillId="48" borderId="22" xfId="0" applyFont="1" applyFill="1" applyBorder="1">
      <alignment vertical="center"/>
    </xf>
    <xf numFmtId="0" fontId="76" fillId="48" borderId="22" xfId="0" applyFont="1" applyFill="1" applyBorder="1">
      <alignment vertical="center"/>
    </xf>
    <xf numFmtId="190" fontId="75" fillId="49" borderId="17" xfId="0" applyNumberFormat="1" applyFont="1" applyFill="1" applyBorder="1" applyAlignment="1">
      <alignment vertical="center" wrapText="1"/>
    </xf>
    <xf numFmtId="0" fontId="50" fillId="0" borderId="0" xfId="57"/>
    <xf numFmtId="43" fontId="50" fillId="0" borderId="0" xfId="1" applyFont="1" applyAlignment="1"/>
    <xf numFmtId="189" fontId="75" fillId="49" borderId="17" xfId="0" applyNumberFormat="1" applyFont="1" applyFill="1" applyBorder="1" applyAlignment="1">
      <alignment horizontal="center" vertical="center" wrapText="1"/>
    </xf>
    <xf numFmtId="3" fontId="73" fillId="47" borderId="19" xfId="0" applyNumberFormat="1" applyFont="1" applyFill="1" applyBorder="1" applyAlignment="1">
      <alignment horizontal="centerContinuous" vertical="justify" wrapText="1"/>
    </xf>
    <xf numFmtId="0" fontId="73" fillId="47" borderId="17" xfId="0" applyFont="1" applyFill="1" applyBorder="1" applyAlignment="1">
      <alignment horizontal="left" vertical="center" wrapText="1"/>
    </xf>
    <xf numFmtId="3" fontId="73" fillId="47" borderId="17" xfId="0" quotePrefix="1" applyNumberFormat="1" applyFont="1" applyFill="1" applyBorder="1" applyAlignment="1">
      <alignment horizontal="left" vertical="center"/>
    </xf>
    <xf numFmtId="0" fontId="75" fillId="49" borderId="0" xfId="0" applyFont="1" applyFill="1" applyAlignment="1">
      <alignment vertical="center" wrapText="1"/>
    </xf>
    <xf numFmtId="10" fontId="75" fillId="49" borderId="17" xfId="5" applyNumberFormat="1" applyFont="1" applyFill="1" applyBorder="1" applyAlignment="1">
      <alignment horizontal="center" vertical="center" wrapText="1"/>
    </xf>
    <xf numFmtId="191" fontId="75" fillId="49" borderId="17" xfId="0" applyNumberFormat="1" applyFont="1" applyFill="1" applyBorder="1" applyAlignment="1">
      <alignment horizontal="center" vertical="center" wrapText="1"/>
    </xf>
    <xf numFmtId="0" fontId="75" fillId="49" borderId="17" xfId="0" applyFont="1" applyFill="1" applyBorder="1" applyAlignment="1">
      <alignment horizontal="center" vertical="center" wrapText="1"/>
    </xf>
    <xf numFmtId="191" fontId="76" fillId="49" borderId="17" xfId="0" applyNumberFormat="1" applyFont="1" applyFill="1" applyBorder="1" applyAlignment="1">
      <alignment horizontal="center" vertical="center" wrapText="1"/>
    </xf>
    <xf numFmtId="192" fontId="75" fillId="49" borderId="17" xfId="0" applyNumberFormat="1" applyFont="1" applyFill="1" applyBorder="1" applyAlignment="1">
      <alignment horizontal="center" vertical="center" wrapText="1"/>
    </xf>
    <xf numFmtId="3" fontId="73" fillId="47" borderId="0" xfId="0" quotePrefix="1" applyNumberFormat="1" applyFont="1" applyFill="1">
      <alignment vertical="center"/>
    </xf>
    <xf numFmtId="191" fontId="0" fillId="0" borderId="0" xfId="0" applyNumberFormat="1">
      <alignment vertical="center"/>
    </xf>
    <xf numFmtId="10" fontId="34" fillId="40" borderId="1" xfId="53" applyNumberFormat="1" applyAlignment="1">
      <alignment vertical="center"/>
    </xf>
    <xf numFmtId="0" fontId="0" fillId="50" borderId="0" xfId="0" applyFill="1">
      <alignment vertical="center"/>
    </xf>
    <xf numFmtId="188" fontId="0" fillId="0" borderId="0" xfId="0" applyNumberFormat="1">
      <alignment vertical="center"/>
    </xf>
    <xf numFmtId="193" fontId="75" fillId="49" borderId="17" xfId="0" applyNumberFormat="1" applyFont="1" applyFill="1" applyBorder="1" applyAlignment="1">
      <alignment horizontal="center" vertical="center" wrapText="1"/>
    </xf>
    <xf numFmtId="0" fontId="23" fillId="48" borderId="18" xfId="0" applyFont="1" applyFill="1" applyBorder="1" applyAlignment="1">
      <alignment horizontal="center" vertical="center" wrapText="1"/>
    </xf>
    <xf numFmtId="1" fontId="75" fillId="49" borderId="17" xfId="0" applyNumberFormat="1" applyFont="1" applyFill="1" applyBorder="1" applyAlignment="1">
      <alignment horizontal="center" vertical="center" wrapText="1"/>
    </xf>
    <xf numFmtId="3" fontId="73" fillId="47" borderId="27" xfId="0" quotePrefix="1" applyNumberFormat="1" applyFont="1" applyFill="1" applyBorder="1" applyAlignment="1">
      <alignment horizontal="left" vertical="center"/>
    </xf>
    <xf numFmtId="0" fontId="23" fillId="48" borderId="18" xfId="0" applyFont="1" applyFill="1" applyBorder="1" applyAlignment="1">
      <alignment horizontal="center" vertical="center"/>
    </xf>
    <xf numFmtId="3" fontId="73" fillId="47" borderId="27" xfId="0" quotePrefix="1" applyNumberFormat="1" applyFont="1" applyFill="1" applyBorder="1" applyAlignment="1">
      <alignment horizontal="left" vertical="center" indent="1"/>
    </xf>
    <xf numFmtId="3" fontId="73" fillId="47" borderId="27" xfId="0" quotePrefix="1" applyNumberFormat="1" applyFont="1" applyFill="1" applyBorder="1" applyAlignment="1">
      <alignment horizontal="left" vertical="center" indent="2"/>
    </xf>
    <xf numFmtId="3" fontId="73" fillId="47" borderId="27" xfId="0" quotePrefix="1" applyNumberFormat="1" applyFont="1" applyFill="1" applyBorder="1" applyAlignment="1">
      <alignment horizontal="left" vertical="center" indent="3"/>
    </xf>
    <xf numFmtId="3" fontId="73" fillId="47" borderId="28" xfId="0" quotePrefix="1" applyNumberFormat="1" applyFont="1" applyFill="1" applyBorder="1" applyAlignment="1">
      <alignment horizontal="left" vertical="center"/>
    </xf>
    <xf numFmtId="3" fontId="77" fillId="47" borderId="28" xfId="0" quotePrefix="1" applyNumberFormat="1" applyFont="1" applyFill="1" applyBorder="1" applyAlignment="1">
      <alignment horizontal="left" vertical="center" indent="1"/>
    </xf>
    <xf numFmtId="186" fontId="25" fillId="5" borderId="0" xfId="1" applyNumberFormat="1" applyFont="1" applyFill="1" applyAlignment="1">
      <alignment horizontal="center"/>
    </xf>
    <xf numFmtId="176" fontId="17" fillId="9" borderId="0" xfId="47" applyNumberFormat="1" applyAlignment="1"/>
    <xf numFmtId="4" fontId="26" fillId="10" borderId="0" xfId="48" applyNumberFormat="1" applyBorder="1" applyAlignment="1"/>
    <xf numFmtId="3" fontId="28" fillId="12" borderId="6" xfId="9" applyNumberFormat="1" applyAlignment="1">
      <alignment horizontal="center"/>
    </xf>
    <xf numFmtId="9" fontId="26" fillId="10" borderId="0" xfId="48" applyNumberFormat="1" applyAlignment="1"/>
    <xf numFmtId="185" fontId="26" fillId="10" borderId="0" xfId="48" applyNumberFormat="1">
      <alignment vertical="center"/>
    </xf>
    <xf numFmtId="186" fontId="0" fillId="0" borderId="0" xfId="1" applyNumberFormat="1" applyFont="1">
      <alignment vertical="center"/>
    </xf>
    <xf numFmtId="4" fontId="79" fillId="0" borderId="0" xfId="69" applyNumberFormat="1"/>
    <xf numFmtId="3" fontId="25" fillId="5" borderId="0" xfId="45" applyNumberFormat="1" applyAlignment="1">
      <alignment vertical="center"/>
    </xf>
    <xf numFmtId="177" fontId="28" fillId="11" borderId="6" xfId="8" applyNumberFormat="1" applyAlignment="1">
      <alignment vertical="center"/>
    </xf>
    <xf numFmtId="9" fontId="28" fillId="11" borderId="6" xfId="8" applyNumberFormat="1" applyAlignment="1">
      <alignment vertical="center"/>
    </xf>
    <xf numFmtId="43" fontId="0" fillId="0" borderId="0" xfId="1" applyFont="1" applyAlignment="1">
      <alignment horizontal="center" vertical="center"/>
    </xf>
    <xf numFmtId="0" fontId="41" fillId="0" borderId="0" xfId="0" applyFont="1" applyAlignment="1">
      <alignment horizontal="left" vertical="center" indent="3"/>
    </xf>
    <xf numFmtId="0" fontId="43" fillId="0" borderId="0" xfId="0" applyFont="1" applyAlignment="1">
      <alignment horizontal="left" vertical="center" indent="4"/>
    </xf>
    <xf numFmtId="10" fontId="50" fillId="0" borderId="0" xfId="5" applyNumberFormat="1" applyFont="1"/>
    <xf numFmtId="9" fontId="25" fillId="5" borderId="0" xfId="59" applyNumberFormat="1">
      <alignment vertical="center"/>
    </xf>
    <xf numFmtId="168" fontId="28" fillId="11" borderId="6" xfId="8" applyNumberFormat="1" applyAlignment="1">
      <alignment vertical="center"/>
    </xf>
    <xf numFmtId="168" fontId="0" fillId="0" borderId="0" xfId="0" applyNumberFormat="1">
      <alignment vertical="center"/>
    </xf>
    <xf numFmtId="0" fontId="80" fillId="0" borderId="0" xfId="0" applyFont="1">
      <alignment vertical="center"/>
    </xf>
    <xf numFmtId="171" fontId="0" fillId="0" borderId="0" xfId="70" applyFont="1" applyAlignment="1">
      <alignment vertical="center"/>
    </xf>
    <xf numFmtId="0" fontId="38" fillId="0" borderId="0" xfId="0" applyFont="1" applyAlignment="1"/>
    <xf numFmtId="171" fontId="38" fillId="0" borderId="0" xfId="70" applyFont="1"/>
    <xf numFmtId="171" fontId="28" fillId="0" borderId="0" xfId="70" applyFont="1" applyAlignment="1">
      <alignment vertical="center"/>
    </xf>
    <xf numFmtId="171" fontId="25" fillId="0" borderId="0" xfId="45" applyNumberFormat="1" applyFill="1">
      <alignment vertical="center"/>
    </xf>
    <xf numFmtId="171" fontId="38" fillId="0" borderId="0" xfId="70" applyFont="1" applyFill="1" applyAlignment="1">
      <alignment vertical="center"/>
    </xf>
    <xf numFmtId="171" fontId="0" fillId="0" borderId="0" xfId="70" applyFont="1" applyFill="1" applyAlignment="1">
      <alignment vertical="center"/>
    </xf>
    <xf numFmtId="171" fontId="26" fillId="10" borderId="0" xfId="48" applyNumberFormat="1">
      <alignment vertical="center"/>
    </xf>
    <xf numFmtId="3" fontId="25" fillId="5" borderId="0" xfId="59" applyNumberFormat="1">
      <alignment vertical="center"/>
    </xf>
    <xf numFmtId="43" fontId="26" fillId="10" borderId="0" xfId="1" applyFont="1" applyFill="1">
      <alignment vertical="center"/>
    </xf>
    <xf numFmtId="0" fontId="28" fillId="11" borderId="6" xfId="8" applyAlignment="1">
      <alignment horizontal="left" vertical="center"/>
    </xf>
    <xf numFmtId="172" fontId="26" fillId="10" borderId="6" xfId="48" applyNumberFormat="1" applyBorder="1" applyAlignment="1">
      <alignment vertical="center"/>
    </xf>
    <xf numFmtId="0" fontId="25" fillId="5" borderId="6" xfId="45" applyNumberFormat="1" applyBorder="1" applyAlignment="1">
      <alignment horizontal="right"/>
    </xf>
    <xf numFmtId="0" fontId="17" fillId="9" borderId="0" xfId="47" applyNumberFormat="1" applyAlignment="1">
      <alignment horizontal="center" vertical="center"/>
    </xf>
    <xf numFmtId="10" fontId="25" fillId="5" borderId="6" xfId="45" applyNumberFormat="1" applyBorder="1" applyAlignment="1">
      <alignment vertical="center"/>
    </xf>
    <xf numFmtId="175" fontId="28" fillId="11" borderId="6" xfId="5" applyNumberFormat="1" applyFont="1" applyFill="1" applyBorder="1" applyAlignment="1">
      <alignment vertical="center"/>
    </xf>
    <xf numFmtId="177" fontId="50" fillId="0" borderId="0" xfId="1" applyNumberFormat="1" applyFont="1" applyAlignment="1"/>
    <xf numFmtId="17" fontId="25" fillId="5" borderId="0" xfId="45" applyNumberFormat="1" applyAlignment="1">
      <alignment vertical="center"/>
    </xf>
    <xf numFmtId="182" fontId="17" fillId="9" borderId="0" xfId="47" applyNumberFormat="1">
      <alignment vertical="center"/>
    </xf>
    <xf numFmtId="4" fontId="33" fillId="0" borderId="0" xfId="0" applyNumberFormat="1" applyFont="1">
      <alignment vertical="center"/>
    </xf>
    <xf numFmtId="167" fontId="28" fillId="0" borderId="0" xfId="0" applyNumberFormat="1" applyFont="1">
      <alignment vertical="center"/>
    </xf>
    <xf numFmtId="177" fontId="25" fillId="5" borderId="0" xfId="45" applyNumberFormat="1">
      <alignment vertical="center"/>
    </xf>
    <xf numFmtId="194" fontId="0" fillId="0" borderId="0" xfId="0" applyNumberFormat="1">
      <alignment vertical="center"/>
    </xf>
    <xf numFmtId="0" fontId="0" fillId="0" borderId="0" xfId="0" quotePrefix="1">
      <alignment vertical="center"/>
    </xf>
    <xf numFmtId="3" fontId="73" fillId="47" borderId="17" xfId="0" applyNumberFormat="1" applyFont="1" applyFill="1" applyBorder="1" applyAlignment="1">
      <alignment vertical="center" wrapText="1"/>
    </xf>
    <xf numFmtId="0" fontId="73" fillId="47" borderId="17" xfId="0" applyFont="1" applyFill="1" applyBorder="1" applyAlignment="1">
      <alignment vertical="center" wrapText="1"/>
    </xf>
    <xf numFmtId="0" fontId="73" fillId="47" borderId="20" xfId="0" applyFont="1" applyFill="1" applyBorder="1" applyAlignment="1">
      <alignment horizontal="center" vertical="justify" wrapText="1"/>
    </xf>
    <xf numFmtId="0" fontId="73" fillId="47" borderId="19" xfId="0" applyFont="1" applyFill="1" applyBorder="1" applyAlignment="1">
      <alignment horizontal="center" vertical="justify" wrapText="1"/>
    </xf>
    <xf numFmtId="0" fontId="73" fillId="47" borderId="0" xfId="0" applyFont="1" applyFill="1" applyAlignment="1">
      <alignment horizontal="center" vertical="justify" wrapText="1"/>
    </xf>
    <xf numFmtId="0" fontId="73" fillId="47" borderId="20" xfId="0" applyFont="1" applyFill="1" applyBorder="1" applyAlignment="1">
      <alignment horizontal="center" vertical="justify"/>
    </xf>
    <xf numFmtId="0" fontId="73" fillId="47" borderId="19" xfId="0" applyFont="1" applyFill="1" applyBorder="1" applyAlignment="1">
      <alignment horizontal="center" vertical="justify"/>
    </xf>
    <xf numFmtId="195" fontId="75" fillId="49" borderId="17" xfId="0" applyNumberFormat="1" applyFont="1" applyFill="1" applyBorder="1" applyAlignment="1">
      <alignment horizontal="center" vertical="center" wrapText="1"/>
    </xf>
    <xf numFmtId="175" fontId="28" fillId="12" borderId="6" xfId="5" applyNumberFormat="1" applyFont="1" applyFill="1" applyBorder="1" applyAlignment="1">
      <alignment vertical="center"/>
    </xf>
    <xf numFmtId="3" fontId="73" fillId="47" borderId="17" xfId="0" quotePrefix="1" applyNumberFormat="1" applyFont="1" applyFill="1" applyBorder="1" applyAlignment="1">
      <alignment vertical="center" wrapText="1"/>
    </xf>
    <xf numFmtId="196" fontId="0" fillId="0" borderId="0" xfId="0" applyNumberFormat="1">
      <alignment vertical="center"/>
    </xf>
    <xf numFmtId="197" fontId="0" fillId="0" borderId="0" xfId="0" applyNumberFormat="1">
      <alignment vertical="center"/>
    </xf>
    <xf numFmtId="198" fontId="0" fillId="0" borderId="0" xfId="0" applyNumberFormat="1">
      <alignment vertical="center"/>
    </xf>
    <xf numFmtId="199" fontId="0" fillId="0" borderId="0" xfId="0" applyNumberFormat="1">
      <alignment vertical="center"/>
    </xf>
    <xf numFmtId="0" fontId="28" fillId="0" borderId="0" xfId="0" applyFont="1" applyAlignment="1">
      <alignment horizontal="left" vertical="center" indent="1"/>
    </xf>
    <xf numFmtId="200" fontId="0" fillId="0" borderId="0" xfId="0" applyNumberFormat="1">
      <alignment vertical="center"/>
    </xf>
    <xf numFmtId="3" fontId="73" fillId="47" borderId="17" xfId="0" quotePrefix="1" applyNumberFormat="1" applyFont="1" applyFill="1" applyBorder="1" applyAlignment="1">
      <alignment horizontal="left" vertical="center" indent="5"/>
    </xf>
    <xf numFmtId="190" fontId="0" fillId="0" borderId="0" xfId="0" applyNumberFormat="1">
      <alignment vertical="center"/>
    </xf>
    <xf numFmtId="190" fontId="94" fillId="57" borderId="37" xfId="142" applyNumberFormat="1" applyAlignment="1">
      <alignment vertical="center"/>
    </xf>
    <xf numFmtId="9" fontId="28" fillId="11" borderId="6" xfId="5" applyFont="1" applyFill="1" applyBorder="1" applyAlignment="1">
      <alignment vertical="center"/>
    </xf>
    <xf numFmtId="177" fontId="18" fillId="8" borderId="0" xfId="1" applyNumberFormat="1" applyFont="1" applyFill="1" applyAlignment="1">
      <alignment vertical="center"/>
    </xf>
    <xf numFmtId="3" fontId="75" fillId="49" borderId="17" xfId="0" quotePrefix="1" applyNumberFormat="1" applyFont="1" applyFill="1" applyBorder="1" applyAlignment="1">
      <alignment vertical="center" wrapText="1"/>
    </xf>
    <xf numFmtId="0" fontId="98" fillId="47" borderId="17" xfId="0" applyFont="1" applyFill="1" applyBorder="1" applyAlignment="1">
      <alignment horizontal="left" vertical="center"/>
    </xf>
    <xf numFmtId="0" fontId="98" fillId="47" borderId="26" xfId="0" applyFont="1" applyFill="1" applyBorder="1" applyAlignment="1">
      <alignment horizontal="left" vertical="center"/>
    </xf>
    <xf numFmtId="0" fontId="32" fillId="0" borderId="7" xfId="0" applyFont="1" applyBorder="1">
      <alignment vertical="center"/>
    </xf>
    <xf numFmtId="0" fontId="28" fillId="0" borderId="40" xfId="0" applyFont="1" applyBorder="1" applyAlignment="1">
      <alignment horizontal="left" vertical="center"/>
    </xf>
    <xf numFmtId="0" fontId="19" fillId="0" borderId="0" xfId="0" applyFont="1">
      <alignment vertical="center"/>
    </xf>
    <xf numFmtId="0" fontId="0" fillId="0" borderId="0" xfId="0" applyAlignment="1">
      <alignment horizontal="left"/>
    </xf>
    <xf numFmtId="183" fontId="28" fillId="12" borderId="0" xfId="10" applyNumberFormat="1" applyAlignment="1">
      <alignment vertical="center"/>
    </xf>
    <xf numFmtId="0" fontId="21" fillId="12" borderId="0" xfId="10" applyFont="1" applyAlignment="1">
      <alignment horizontal="left" vertical="center" indent="1"/>
    </xf>
    <xf numFmtId="172" fontId="21" fillId="12" borderId="0" xfId="10" applyNumberFormat="1" applyFont="1" applyAlignment="1">
      <alignment vertical="center"/>
    </xf>
    <xf numFmtId="0" fontId="21" fillId="12" borderId="0" xfId="10" applyFont="1" applyAlignment="1">
      <alignment vertical="center"/>
    </xf>
    <xf numFmtId="177" fontId="17" fillId="9" borderId="0" xfId="55" applyNumberFormat="1">
      <alignment vertical="center"/>
    </xf>
    <xf numFmtId="9" fontId="26" fillId="10" borderId="0" xfId="48" applyBorder="1" applyAlignment="1">
      <alignment horizontal="center" vertical="center"/>
    </xf>
    <xf numFmtId="14" fontId="25" fillId="5" borderId="0" xfId="45" applyNumberFormat="1">
      <alignment vertical="center"/>
    </xf>
    <xf numFmtId="177" fontId="18" fillId="8" borderId="0" xfId="1" applyNumberFormat="1" applyFont="1" applyFill="1" applyAlignment="1"/>
    <xf numFmtId="201" fontId="25" fillId="5" borderId="0" xfId="45" applyNumberFormat="1" applyBorder="1" applyAlignment="1">
      <alignment horizontal="center" vertical="center"/>
    </xf>
    <xf numFmtId="202" fontId="25" fillId="5" borderId="0" xfId="45" applyNumberFormat="1" applyBorder="1" applyAlignment="1">
      <alignment horizontal="center" vertical="center"/>
    </xf>
    <xf numFmtId="3" fontId="18" fillId="8" borderId="0" xfId="7" applyNumberFormat="1"/>
    <xf numFmtId="3" fontId="18" fillId="8" borderId="0" xfId="7" applyNumberFormat="1" applyAlignment="1"/>
    <xf numFmtId="0" fontId="28" fillId="12" borderId="0" xfId="9" applyBorder="1" applyAlignment="1">
      <alignment vertical="center"/>
    </xf>
    <xf numFmtId="3" fontId="28" fillId="11" borderId="0" xfId="8" applyNumberFormat="1" applyBorder="1"/>
    <xf numFmtId="4" fontId="28" fillId="11" borderId="0" xfId="8" applyNumberFormat="1" applyBorder="1"/>
    <xf numFmtId="0" fontId="28" fillId="12" borderId="0" xfId="9" applyBorder="1" applyAlignment="1">
      <alignment horizontal="left" vertical="center"/>
    </xf>
    <xf numFmtId="43" fontId="17" fillId="9" borderId="0" xfId="47" applyNumberFormat="1" applyBorder="1" applyAlignment="1">
      <alignment vertical="center"/>
    </xf>
    <xf numFmtId="4" fontId="28" fillId="11" borderId="0" xfId="8" applyNumberFormat="1" applyBorder="1" applyAlignment="1">
      <alignment vertical="center"/>
    </xf>
    <xf numFmtId="0" fontId="21" fillId="12" borderId="0" xfId="9" applyFont="1" applyBorder="1" applyAlignment="1">
      <alignment horizontal="left" vertical="center" indent="1"/>
    </xf>
    <xf numFmtId="175" fontId="28" fillId="11" borderId="6" xfId="8" applyNumberFormat="1" applyAlignment="1">
      <alignment vertical="center"/>
    </xf>
    <xf numFmtId="43" fontId="25" fillId="5" borderId="0" xfId="1" applyFont="1" applyFill="1">
      <alignment vertical="center"/>
    </xf>
    <xf numFmtId="177" fontId="94" fillId="57" borderId="37" xfId="141" applyNumberFormat="1" applyAlignment="1">
      <alignment vertical="center"/>
    </xf>
    <xf numFmtId="177" fontId="0" fillId="0" borderId="0" xfId="1" applyNumberFormat="1" applyFont="1" applyAlignment="1">
      <alignment horizontal="center" vertical="center"/>
    </xf>
    <xf numFmtId="14" fontId="26" fillId="10" borderId="0" xfId="48" applyNumberFormat="1" applyAlignment="1">
      <alignment vertical="center"/>
    </xf>
    <xf numFmtId="0" fontId="25" fillId="5" borderId="6" xfId="45" applyNumberFormat="1" applyBorder="1" applyAlignment="1">
      <alignment horizontal="center" vertical="center"/>
    </xf>
    <xf numFmtId="177" fontId="26" fillId="10" borderId="0" xfId="1" applyNumberFormat="1" applyFont="1" applyFill="1" applyAlignment="1">
      <alignment vertical="center"/>
    </xf>
    <xf numFmtId="186" fontId="18" fillId="8" borderId="0" xfId="7" applyNumberFormat="1" applyAlignment="1">
      <alignment vertical="center"/>
    </xf>
    <xf numFmtId="186" fontId="26" fillId="10" borderId="6" xfId="48" applyNumberFormat="1" applyBorder="1" applyAlignment="1">
      <alignment vertical="center"/>
    </xf>
    <xf numFmtId="2" fontId="25" fillId="5" borderId="0" xfId="59" applyNumberFormat="1" applyBorder="1" applyAlignment="1">
      <alignment horizontal="right" vertical="center"/>
    </xf>
    <xf numFmtId="14" fontId="26" fillId="10" borderId="0" xfId="48" applyNumberFormat="1">
      <alignment vertical="center"/>
    </xf>
    <xf numFmtId="0" fontId="28" fillId="0" borderId="0" xfId="0" applyFont="1" applyAlignment="1">
      <alignment horizontal="left" vertical="center"/>
    </xf>
    <xf numFmtId="192" fontId="76" fillId="49" borderId="17" xfId="0" applyNumberFormat="1" applyFont="1" applyFill="1" applyBorder="1" applyAlignment="1">
      <alignment horizontal="center" vertical="center" wrapText="1"/>
    </xf>
    <xf numFmtId="0" fontId="24" fillId="7" borderId="6" xfId="6" applyBorder="1" applyAlignment="1">
      <alignment vertical="center"/>
    </xf>
    <xf numFmtId="3" fontId="76" fillId="49" borderId="17" xfId="0" applyNumberFormat="1" applyFont="1" applyFill="1" applyBorder="1" applyAlignment="1">
      <alignment vertical="center" wrapText="1"/>
    </xf>
    <xf numFmtId="43" fontId="75" fillId="49" borderId="17" xfId="1" applyFont="1" applyFill="1" applyBorder="1" applyAlignment="1">
      <alignment horizontal="center" vertical="center" wrapText="1"/>
    </xf>
    <xf numFmtId="186" fontId="75" fillId="49" borderId="17" xfId="1" applyNumberFormat="1" applyFont="1" applyFill="1" applyBorder="1" applyAlignment="1">
      <alignment horizontal="center" vertical="center" wrapText="1"/>
    </xf>
    <xf numFmtId="177" fontId="75" fillId="49" borderId="17" xfId="1" applyNumberFormat="1" applyFont="1" applyFill="1" applyBorder="1" applyAlignment="1">
      <alignment horizontal="center" vertical="center" wrapText="1"/>
    </xf>
    <xf numFmtId="43" fontId="73" fillId="47" borderId="17" xfId="1" applyFont="1" applyFill="1" applyBorder="1" applyAlignment="1">
      <alignment vertical="center"/>
    </xf>
    <xf numFmtId="177" fontId="73" fillId="47" borderId="17" xfId="1" applyNumberFormat="1" applyFont="1" applyFill="1" applyBorder="1" applyAlignment="1">
      <alignment horizontal="center" vertical="center"/>
    </xf>
    <xf numFmtId="189" fontId="75" fillId="49" borderId="17" xfId="0" applyNumberFormat="1" applyFont="1" applyFill="1" applyBorder="1" applyAlignment="1">
      <alignment vertical="center" wrapText="1"/>
    </xf>
    <xf numFmtId="0" fontId="54" fillId="0" borderId="12" xfId="61" applyNumberFormat="1" applyAlignment="1">
      <alignment vertical="center"/>
    </xf>
    <xf numFmtId="3" fontId="54" fillId="0" borderId="12" xfId="61" applyNumberFormat="1" applyAlignment="1">
      <alignment vertical="center"/>
    </xf>
    <xf numFmtId="186" fontId="0" fillId="0" borderId="0" xfId="1" applyNumberFormat="1" applyFont="1" applyBorder="1">
      <alignment vertical="center"/>
    </xf>
    <xf numFmtId="193" fontId="0" fillId="0" borderId="0" xfId="0" applyNumberFormat="1">
      <alignment vertical="center"/>
    </xf>
    <xf numFmtId="9" fontId="25" fillId="5" borderId="0" xfId="45" applyNumberFormat="1" applyBorder="1" applyAlignment="1">
      <alignment horizontal="right" vertical="center"/>
    </xf>
    <xf numFmtId="0" fontId="99" fillId="47" borderId="0" xfId="0" applyFont="1" applyFill="1" applyAlignment="1">
      <alignment horizontal="justify" vertical="center"/>
    </xf>
    <xf numFmtId="10" fontId="99" fillId="47" borderId="17" xfId="0" applyNumberFormat="1" applyFont="1" applyFill="1" applyBorder="1" applyAlignment="1">
      <alignment horizontal="justify" vertical="center"/>
    </xf>
    <xf numFmtId="10" fontId="100" fillId="49" borderId="17" xfId="0" applyNumberFormat="1" applyFont="1" applyFill="1" applyBorder="1" applyAlignment="1">
      <alignment horizontal="justify" vertical="center" wrapText="1"/>
    </xf>
    <xf numFmtId="0" fontId="100" fillId="47" borderId="19" xfId="0" applyFont="1" applyFill="1" applyBorder="1" applyAlignment="1">
      <alignment horizontal="center" vertical="center" wrapText="1"/>
    </xf>
    <xf numFmtId="0" fontId="100" fillId="48" borderId="18" xfId="0" applyFont="1" applyFill="1" applyBorder="1" applyAlignment="1">
      <alignment horizontal="center" vertical="center" wrapText="1"/>
    </xf>
    <xf numFmtId="0" fontId="100" fillId="49" borderId="23" xfId="0" applyFont="1" applyFill="1" applyBorder="1" applyAlignment="1">
      <alignment horizontal="center" vertical="center"/>
    </xf>
    <xf numFmtId="0" fontId="100" fillId="49" borderId="26" xfId="0" applyFont="1" applyFill="1" applyBorder="1" applyAlignment="1">
      <alignment horizontal="center" vertical="center"/>
    </xf>
    <xf numFmtId="192" fontId="23" fillId="48" borderId="18" xfId="0" applyNumberFormat="1" applyFont="1" applyFill="1" applyBorder="1" applyAlignment="1">
      <alignment horizontal="center" vertical="center" wrapText="1"/>
    </xf>
    <xf numFmtId="171" fontId="102" fillId="0" borderId="0" xfId="70" applyFont="1" applyAlignment="1">
      <alignment vertical="center"/>
    </xf>
    <xf numFmtId="9" fontId="0" fillId="0" borderId="0" xfId="5" applyFont="1" applyAlignment="1">
      <alignment horizontal="left" vertical="center"/>
    </xf>
    <xf numFmtId="43" fontId="0" fillId="0" borderId="0" xfId="1" quotePrefix="1" applyFont="1">
      <alignment vertical="center"/>
    </xf>
    <xf numFmtId="10" fontId="75" fillId="49" borderId="17" xfId="5" applyNumberFormat="1" applyFont="1" applyFill="1" applyBorder="1" applyAlignment="1">
      <alignment vertical="center"/>
    </xf>
    <xf numFmtId="43" fontId="75" fillId="49" borderId="17" xfId="1" applyFont="1" applyFill="1" applyBorder="1" applyAlignment="1">
      <alignment horizontal="center" vertical="center"/>
    </xf>
    <xf numFmtId="193" fontId="76" fillId="49" borderId="27" xfId="0" applyNumberFormat="1" applyFont="1" applyFill="1" applyBorder="1" applyAlignment="1">
      <alignment horizontal="center" vertical="center" wrapText="1"/>
    </xf>
    <xf numFmtId="193" fontId="75" fillId="49" borderId="26" xfId="0" applyNumberFormat="1" applyFont="1" applyFill="1" applyBorder="1" applyAlignment="1">
      <alignment horizontal="center" vertical="center" wrapText="1"/>
    </xf>
    <xf numFmtId="193" fontId="76" fillId="49" borderId="26" xfId="0" applyNumberFormat="1" applyFont="1" applyFill="1" applyBorder="1" applyAlignment="1">
      <alignment horizontal="center" vertical="center" wrapText="1"/>
    </xf>
    <xf numFmtId="193" fontId="76" fillId="49" borderId="17" xfId="0" applyNumberFormat="1" applyFont="1" applyFill="1" applyBorder="1" applyAlignment="1">
      <alignment horizontal="center" vertical="center" wrapText="1"/>
    </xf>
    <xf numFmtId="9" fontId="0" fillId="0" borderId="0" xfId="5" applyFont="1" applyAlignment="1">
      <alignment horizontal="center" vertical="center"/>
    </xf>
    <xf numFmtId="43" fontId="35" fillId="40" borderId="8" xfId="52" applyNumberForma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3" fillId="0" borderId="0" xfId="0" applyFont="1" applyAlignment="1">
      <alignment horizontal="right" vertical="center" wrapText="1"/>
    </xf>
    <xf numFmtId="172" fontId="28" fillId="11" borderId="6" xfId="8" applyNumberFormat="1" applyAlignment="1">
      <alignment vertical="center"/>
    </xf>
    <xf numFmtId="2" fontId="28" fillId="11" borderId="6" xfId="8" applyNumberFormat="1" applyAlignment="1">
      <alignment vertical="center"/>
    </xf>
    <xf numFmtId="4" fontId="28" fillId="12" borderId="6" xfId="9" applyNumberFormat="1"/>
    <xf numFmtId="0" fontId="21" fillId="12" borderId="0" xfId="9" applyFont="1" applyBorder="1" applyAlignment="1">
      <alignment horizontal="left" vertical="center"/>
    </xf>
    <xf numFmtId="177" fontId="21" fillId="12" borderId="0" xfId="9" applyNumberFormat="1" applyFont="1" applyBorder="1" applyAlignment="1">
      <alignment horizontal="left" vertical="center"/>
    </xf>
    <xf numFmtId="4" fontId="28" fillId="12" borderId="6" xfId="9" quotePrefix="1" applyNumberFormat="1"/>
    <xf numFmtId="4" fontId="24" fillId="7" borderId="0" xfId="6" applyNumberFormat="1" applyAlignment="1">
      <alignment vertical="center"/>
    </xf>
    <xf numFmtId="188" fontId="28" fillId="11" borderId="6" xfId="8" applyNumberFormat="1" applyAlignment="1">
      <alignment vertical="center"/>
    </xf>
    <xf numFmtId="203" fontId="28" fillId="11" borderId="6" xfId="8" applyNumberFormat="1" applyAlignment="1">
      <alignment vertical="center"/>
    </xf>
    <xf numFmtId="177" fontId="54" fillId="0" borderId="12" xfId="1" applyNumberFormat="1" applyFont="1" applyBorder="1" applyAlignment="1">
      <alignment vertical="center"/>
    </xf>
    <xf numFmtId="164" fontId="105" fillId="0" borderId="0" xfId="0" applyNumberFormat="1" applyFont="1">
      <alignment vertical="center"/>
    </xf>
    <xf numFmtId="164" fontId="106" fillId="0" borderId="0" xfId="0" applyNumberFormat="1" applyFont="1">
      <alignment vertical="center"/>
    </xf>
    <xf numFmtId="177" fontId="25" fillId="5" borderId="6" xfId="45" applyNumberFormat="1" applyBorder="1" applyAlignment="1">
      <alignment vertical="center"/>
    </xf>
    <xf numFmtId="0" fontId="3" fillId="0" borderId="0" xfId="167"/>
    <xf numFmtId="17" fontId="3" fillId="0" borderId="0" xfId="167" applyNumberFormat="1"/>
    <xf numFmtId="174" fontId="26" fillId="10" borderId="0" xfId="48" applyNumberFormat="1">
      <alignment vertical="center"/>
    </xf>
    <xf numFmtId="176" fontId="27" fillId="0" borderId="0" xfId="46" applyNumberFormat="1" applyFill="1" applyAlignment="1">
      <alignment vertical="center"/>
    </xf>
    <xf numFmtId="0" fontId="2" fillId="0" borderId="0" xfId="171"/>
    <xf numFmtId="9" fontId="25" fillId="5" borderId="0" xfId="45" applyNumberFormat="1" applyAlignment="1">
      <alignment horizontal="center" vertical="center"/>
    </xf>
    <xf numFmtId="0" fontId="0" fillId="73" borderId="0" xfId="0" applyFill="1">
      <alignment vertical="center"/>
    </xf>
    <xf numFmtId="0" fontId="107" fillId="0" borderId="0" xfId="0" applyFont="1">
      <alignment vertical="center"/>
    </xf>
    <xf numFmtId="43" fontId="18" fillId="8" borderId="0" xfId="1" applyFont="1" applyFill="1" applyAlignment="1"/>
    <xf numFmtId="9" fontId="28" fillId="11" borderId="6" xfId="5" applyFont="1" applyFill="1" applyBorder="1" applyAlignment="1"/>
    <xf numFmtId="43" fontId="28" fillId="0" borderId="0" xfId="1" applyFont="1">
      <alignment vertical="center"/>
    </xf>
    <xf numFmtId="43" fontId="28" fillId="0" borderId="0" xfId="0" applyNumberFormat="1" applyFont="1">
      <alignment vertical="center"/>
    </xf>
    <xf numFmtId="168" fontId="53" fillId="0" borderId="0" xfId="56" applyNumberFormat="1" applyFont="1" applyFill="1" applyBorder="1" applyAlignment="1">
      <alignment vertical="center"/>
    </xf>
    <xf numFmtId="177" fontId="28" fillId="0" borderId="0" xfId="1" applyNumberFormat="1" applyFont="1">
      <alignment vertical="center"/>
    </xf>
    <xf numFmtId="168" fontId="39" fillId="10" borderId="0" xfId="48" applyNumberFormat="1" applyFont="1" applyBorder="1" applyAlignment="1">
      <alignment vertical="center"/>
    </xf>
    <xf numFmtId="43" fontId="21" fillId="0" borderId="0" xfId="1" applyFont="1">
      <alignment vertical="center"/>
    </xf>
    <xf numFmtId="3" fontId="25" fillId="5" borderId="0" xfId="45" applyNumberFormat="1" applyAlignment="1">
      <alignment horizontal="right"/>
    </xf>
    <xf numFmtId="0" fontId="108" fillId="5" borderId="0" xfId="45" applyNumberFormat="1" applyFont="1" applyAlignment="1">
      <alignment horizontal="center" vertical="center"/>
    </xf>
    <xf numFmtId="0" fontId="38" fillId="0" borderId="0" xfId="46" applyNumberFormat="1" applyFont="1" applyFill="1" applyAlignment="1">
      <alignment horizontal="left" vertical="center" indent="1"/>
    </xf>
    <xf numFmtId="0" fontId="100" fillId="49" borderId="39" xfId="0" applyFont="1" applyFill="1" applyBorder="1" applyAlignment="1">
      <alignment horizontal="center" vertical="center"/>
    </xf>
    <xf numFmtId="0" fontId="100" fillId="49" borderId="22" xfId="0" applyFont="1" applyFill="1" applyBorder="1" applyAlignment="1">
      <alignment horizontal="center" vertical="center"/>
    </xf>
    <xf numFmtId="9" fontId="100" fillId="49" borderId="39" xfId="0" applyNumberFormat="1" applyFont="1" applyFill="1" applyBorder="1" applyAlignment="1">
      <alignment horizontal="center" vertical="center"/>
    </xf>
    <xf numFmtId="9" fontId="100" fillId="49" borderId="22" xfId="0" applyNumberFormat="1" applyFont="1" applyFill="1" applyBorder="1" applyAlignment="1">
      <alignment horizontal="center" vertical="center"/>
    </xf>
    <xf numFmtId="0" fontId="52" fillId="8" borderId="0" xfId="60" applyAlignment="1">
      <alignment vertical="center"/>
    </xf>
    <xf numFmtId="3" fontId="52" fillId="8" borderId="0" xfId="60" applyNumberFormat="1" applyAlignment="1">
      <alignment vertical="center"/>
    </xf>
    <xf numFmtId="3" fontId="25" fillId="5" borderId="6" xfId="45" applyNumberFormat="1" applyBorder="1" applyAlignment="1">
      <alignment vertical="center"/>
    </xf>
    <xf numFmtId="10" fontId="17" fillId="9" borderId="0" xfId="47" applyNumberFormat="1">
      <alignment vertical="center"/>
    </xf>
    <xf numFmtId="193" fontId="94" fillId="57" borderId="37" xfId="141" applyNumberFormat="1" applyAlignment="1">
      <alignment vertical="center"/>
    </xf>
    <xf numFmtId="0" fontId="99" fillId="74" borderId="24" xfId="0" applyFont="1" applyFill="1" applyBorder="1" applyAlignment="1">
      <alignment horizontal="center" vertical="center" wrapText="1"/>
    </xf>
    <xf numFmtId="0" fontId="99" fillId="74" borderId="25" xfId="0" applyFont="1" applyFill="1" applyBorder="1" applyAlignment="1">
      <alignment horizontal="center" vertical="center" wrapText="1"/>
    </xf>
    <xf numFmtId="186" fontId="0" fillId="0" borderId="0" xfId="0" applyNumberFormat="1">
      <alignment vertical="center"/>
    </xf>
    <xf numFmtId="0" fontId="21" fillId="12" borderId="0" xfId="9" applyFont="1" applyBorder="1" applyAlignment="1">
      <alignment vertical="center"/>
    </xf>
    <xf numFmtId="186" fontId="17" fillId="9" borderId="0" xfId="47" applyNumberFormat="1">
      <alignment vertical="center"/>
    </xf>
    <xf numFmtId="0" fontId="0" fillId="0" borderId="0" xfId="0" applyAlignment="1">
      <alignment horizontal="left" indent="2"/>
    </xf>
    <xf numFmtId="3" fontId="25" fillId="5" borderId="0" xfId="45" applyNumberFormat="1" applyAlignment="1">
      <alignment horizontal="center"/>
    </xf>
    <xf numFmtId="3" fontId="56" fillId="0" borderId="0" xfId="68" applyNumberFormat="1" applyFont="1" applyAlignment="1">
      <alignment horizontal="center"/>
    </xf>
    <xf numFmtId="3" fontId="28" fillId="12" borderId="0" xfId="10" applyNumberFormat="1" applyBorder="1"/>
    <xf numFmtId="182" fontId="35" fillId="40" borderId="8" xfId="52" applyNumberFormat="1"/>
    <xf numFmtId="172" fontId="28" fillId="12" borderId="0" xfId="10" applyNumberFormat="1" applyBorder="1"/>
    <xf numFmtId="0" fontId="28" fillId="11" borderId="0" xfId="8" applyBorder="1" applyAlignment="1">
      <alignment vertical="center"/>
    </xf>
    <xf numFmtId="0" fontId="28" fillId="11" borderId="0" xfId="8" applyBorder="1" applyAlignment="1">
      <alignment horizontal="center" vertical="center"/>
    </xf>
    <xf numFmtId="177" fontId="28" fillId="11" borderId="0" xfId="8" applyNumberFormat="1" applyBorder="1" applyAlignment="1">
      <alignment vertical="center"/>
    </xf>
    <xf numFmtId="9" fontId="28" fillId="11" borderId="0" xfId="8" applyNumberFormat="1" applyBorder="1" applyAlignment="1">
      <alignment vertical="center"/>
    </xf>
    <xf numFmtId="43" fontId="28" fillId="11" borderId="0" xfId="8" applyNumberFormat="1" applyBorder="1" applyAlignment="1">
      <alignment vertical="center"/>
    </xf>
    <xf numFmtId="177" fontId="25" fillId="5" borderId="0" xfId="45" applyNumberFormat="1" applyAlignment="1">
      <alignment vertical="center"/>
    </xf>
    <xf numFmtId="177" fontId="28" fillId="12" borderId="6" xfId="1" applyNumberFormat="1" applyFont="1" applyFill="1" applyBorder="1" applyAlignment="1">
      <alignment vertical="center"/>
    </xf>
    <xf numFmtId="0" fontId="78" fillId="0" borderId="0" xfId="0" applyFont="1" applyAlignment="1"/>
    <xf numFmtId="17" fontId="0" fillId="0" borderId="0" xfId="0" applyNumberFormat="1" applyAlignment="1"/>
    <xf numFmtId="166" fontId="0" fillId="0" borderId="0" xfId="0" applyNumberFormat="1" applyAlignment="1"/>
    <xf numFmtId="0" fontId="13" fillId="43" borderId="14" xfId="0" applyFont="1" applyFill="1" applyBorder="1" applyAlignment="1">
      <alignment horizontal="center" vertical="center"/>
    </xf>
    <xf numFmtId="0" fontId="13" fillId="43" borderId="15" xfId="0" applyFont="1" applyFill="1" applyBorder="1" applyAlignment="1">
      <alignment horizontal="center" vertical="center"/>
    </xf>
    <xf numFmtId="0" fontId="13" fillId="43" borderId="49" xfId="0" applyFont="1" applyFill="1" applyBorder="1" applyAlignment="1">
      <alignment horizontal="center" vertical="center" wrapText="1"/>
    </xf>
    <xf numFmtId="0" fontId="13" fillId="43" borderId="15" xfId="0" applyFont="1" applyFill="1" applyBorder="1" applyAlignment="1">
      <alignment horizontal="center" vertical="center" wrapText="1"/>
    </xf>
    <xf numFmtId="0" fontId="13" fillId="43" borderId="50" xfId="0" applyFont="1" applyFill="1" applyBorder="1" applyAlignment="1">
      <alignment horizontal="center" vertical="center" wrapText="1"/>
    </xf>
    <xf numFmtId="0" fontId="13" fillId="43" borderId="51" xfId="0" applyFont="1" applyFill="1" applyBorder="1" applyAlignment="1">
      <alignment horizontal="center" vertical="center" wrapText="1"/>
    </xf>
    <xf numFmtId="187" fontId="13" fillId="43" borderId="21" xfId="0" applyNumberFormat="1" applyFont="1" applyFill="1" applyBorder="1" applyAlignment="1">
      <alignment horizontal="center" vertical="center"/>
    </xf>
    <xf numFmtId="0" fontId="13" fillId="43" borderId="13" xfId="0" applyFont="1" applyFill="1" applyBorder="1" applyAlignment="1">
      <alignment wrapText="1"/>
    </xf>
    <xf numFmtId="0" fontId="14" fillId="43" borderId="13" xfId="0" applyFont="1" applyFill="1" applyBorder="1" applyAlignment="1">
      <alignment horizontal="center" vertical="center"/>
    </xf>
    <xf numFmtId="166" fontId="14" fillId="43" borderId="13" xfId="3" applyFont="1" applyFill="1" applyBorder="1" applyAlignment="1">
      <alignment horizontal="center" vertical="center"/>
    </xf>
    <xf numFmtId="177" fontId="0" fillId="43" borderId="45" xfId="1" applyNumberFormat="1" applyFont="1" applyFill="1" applyBorder="1" applyAlignment="1">
      <alignment horizontal="center" vertical="center"/>
    </xf>
    <xf numFmtId="166" fontId="13" fillId="43" borderId="13" xfId="3" applyFont="1" applyFill="1" applyBorder="1" applyAlignment="1">
      <alignment horizontal="center" vertical="center"/>
    </xf>
    <xf numFmtId="10" fontId="13" fillId="43" borderId="46" xfId="5" applyNumberFormat="1" applyFont="1" applyFill="1" applyBorder="1" applyAlignment="1">
      <alignment horizontal="right" vertical="center"/>
    </xf>
    <xf numFmtId="9" fontId="0" fillId="0" borderId="0" xfId="5" applyFont="1" applyFill="1"/>
    <xf numFmtId="0" fontId="0" fillId="0" borderId="0" xfId="0" quotePrefix="1" applyAlignment="1"/>
    <xf numFmtId="187" fontId="13" fillId="44" borderId="21" xfId="0" applyNumberFormat="1" applyFont="1" applyFill="1" applyBorder="1" applyAlignment="1">
      <alignment horizontal="center" vertical="center"/>
    </xf>
    <xf numFmtId="0" fontId="13" fillId="44" borderId="13" xfId="0" applyFont="1" applyFill="1" applyBorder="1" applyAlignment="1">
      <alignment wrapText="1"/>
    </xf>
    <xf numFmtId="187" fontId="47" fillId="44" borderId="13" xfId="0" applyNumberFormat="1" applyFont="1" applyFill="1" applyBorder="1" applyAlignment="1">
      <alignment horizontal="center" vertical="center"/>
    </xf>
    <xf numFmtId="166" fontId="47" fillId="44" borderId="13" xfId="3" applyFont="1" applyFill="1" applyBorder="1" applyAlignment="1">
      <alignment horizontal="center" vertical="center"/>
    </xf>
    <xf numFmtId="177" fontId="47" fillId="44" borderId="45" xfId="1" applyNumberFormat="1" applyFont="1" applyFill="1" applyBorder="1" applyAlignment="1">
      <alignment horizontal="center" vertical="center"/>
    </xf>
    <xf numFmtId="166" fontId="13" fillId="44" borderId="13" xfId="3" applyFont="1" applyFill="1" applyBorder="1" applyAlignment="1">
      <alignment horizontal="center" vertical="center"/>
    </xf>
    <xf numFmtId="177" fontId="13" fillId="44" borderId="45" xfId="1" applyNumberFormat="1" applyFont="1" applyFill="1" applyBorder="1" applyAlignment="1">
      <alignment horizontal="center" vertical="center"/>
    </xf>
    <xf numFmtId="166" fontId="13" fillId="44" borderId="46" xfId="3" applyFont="1" applyFill="1" applyBorder="1" applyAlignment="1">
      <alignment horizontal="center" vertical="center"/>
    </xf>
    <xf numFmtId="10" fontId="13" fillId="44" borderId="46" xfId="5" applyNumberFormat="1" applyFont="1" applyFill="1" applyBorder="1" applyAlignment="1">
      <alignment horizontal="right" vertical="center"/>
    </xf>
    <xf numFmtId="0" fontId="0" fillId="45" borderId="21" xfId="0" applyFill="1" applyBorder="1" applyAlignment="1">
      <alignment horizontal="center" vertical="center"/>
    </xf>
    <xf numFmtId="0" fontId="0" fillId="45" borderId="13" xfId="0" applyFill="1" applyBorder="1" applyAlignment="1">
      <alignment wrapText="1"/>
    </xf>
    <xf numFmtId="0" fontId="0" fillId="45" borderId="13" xfId="0" applyFill="1" applyBorder="1" applyAlignment="1">
      <alignment horizontal="center" vertical="center"/>
    </xf>
    <xf numFmtId="166" fontId="0" fillId="45" borderId="13" xfId="3" applyFont="1" applyFill="1" applyBorder="1" applyAlignment="1">
      <alignment horizontal="center" vertical="center"/>
    </xf>
    <xf numFmtId="177" fontId="0" fillId="45" borderId="45" xfId="1" applyNumberFormat="1" applyFont="1" applyFill="1" applyBorder="1" applyAlignment="1">
      <alignment horizontal="center" vertical="center"/>
    </xf>
    <xf numFmtId="166" fontId="0" fillId="45" borderId="46" xfId="3" applyFont="1" applyFill="1" applyBorder="1" applyAlignment="1">
      <alignment horizontal="center" vertical="center"/>
    </xf>
    <xf numFmtId="10" fontId="0" fillId="45" borderId="46" xfId="5" applyNumberFormat="1" applyFont="1" applyFill="1" applyBorder="1" applyAlignment="1">
      <alignment horizontal="right" vertical="center"/>
    </xf>
    <xf numFmtId="0" fontId="0" fillId="43" borderId="13" xfId="0" applyFill="1" applyBorder="1" applyAlignment="1">
      <alignment horizontal="center" vertical="center"/>
    </xf>
    <xf numFmtId="166" fontId="0" fillId="43" borderId="13" xfId="3" applyFont="1" applyFill="1" applyBorder="1" applyAlignment="1">
      <alignment horizontal="center" vertical="center"/>
    </xf>
    <xf numFmtId="166" fontId="13" fillId="43" borderId="46" xfId="3" applyFont="1" applyFill="1" applyBorder="1" applyAlignment="1">
      <alignment horizontal="center" vertical="center"/>
    </xf>
    <xf numFmtId="187" fontId="13" fillId="44" borderId="13" xfId="0" applyNumberFormat="1" applyFont="1" applyFill="1" applyBorder="1" applyAlignment="1">
      <alignment horizontal="center" vertical="center"/>
    </xf>
    <xf numFmtId="177" fontId="0" fillId="45" borderId="47" xfId="1" applyNumberFormat="1" applyFont="1" applyFill="1" applyBorder="1" applyAlignment="1">
      <alignment horizontal="center" vertical="center"/>
    </xf>
    <xf numFmtId="166" fontId="0" fillId="45" borderId="0" xfId="3" applyFont="1" applyFill="1" applyBorder="1" applyAlignment="1">
      <alignment horizontal="center" vertical="center"/>
    </xf>
    <xf numFmtId="177" fontId="0" fillId="45" borderId="46" xfId="1" applyNumberFormat="1" applyFont="1" applyFill="1" applyBorder="1" applyAlignment="1">
      <alignment horizontal="center" vertical="center"/>
    </xf>
    <xf numFmtId="166" fontId="0" fillId="45" borderId="45" xfId="3" applyFont="1" applyFill="1" applyBorder="1" applyAlignment="1">
      <alignment horizontal="center" vertical="center"/>
    </xf>
    <xf numFmtId="166" fontId="0" fillId="45" borderId="48" xfId="3" applyFont="1" applyFill="1" applyBorder="1" applyAlignment="1">
      <alignment horizontal="center" vertical="center"/>
    </xf>
    <xf numFmtId="0" fontId="0" fillId="45" borderId="13" xfId="0" applyFill="1" applyBorder="1" applyAlignment="1">
      <alignment horizontal="center" vertical="center" wrapText="1"/>
    </xf>
    <xf numFmtId="166" fontId="13" fillId="44" borderId="42" xfId="3" applyFont="1" applyFill="1" applyBorder="1" applyAlignment="1">
      <alignment horizontal="center" vertical="center"/>
    </xf>
    <xf numFmtId="0" fontId="0" fillId="45" borderId="52" xfId="0" applyFill="1" applyBorder="1" applyAlignment="1">
      <alignment horizontal="center" vertical="center"/>
    </xf>
    <xf numFmtId="0" fontId="0" fillId="45" borderId="0" xfId="0" applyFill="1" applyAlignment="1">
      <alignment wrapText="1"/>
    </xf>
    <xf numFmtId="0" fontId="0" fillId="45" borderId="0" xfId="0" applyFill="1" applyAlignment="1">
      <alignment horizontal="center" vertical="center"/>
    </xf>
    <xf numFmtId="177" fontId="0" fillId="45" borderId="0" xfId="1" applyNumberFormat="1" applyFont="1" applyFill="1" applyBorder="1" applyAlignment="1">
      <alignment horizontal="center" vertical="center"/>
    </xf>
    <xf numFmtId="166" fontId="0" fillId="45" borderId="42" xfId="3" applyFont="1" applyFill="1" applyBorder="1" applyAlignment="1">
      <alignment horizontal="center" vertical="center"/>
    </xf>
    <xf numFmtId="0" fontId="0" fillId="43" borderId="29" xfId="0" applyFill="1" applyBorder="1" applyAlignment="1"/>
    <xf numFmtId="0" fontId="16" fillId="43" borderId="16" xfId="0" applyFont="1" applyFill="1" applyBorder="1" applyAlignment="1"/>
    <xf numFmtId="0" fontId="0" fillId="43" borderId="16" xfId="0" applyFill="1" applyBorder="1" applyAlignment="1"/>
    <xf numFmtId="0" fontId="13" fillId="43" borderId="16" xfId="0" applyFont="1" applyFill="1" applyBorder="1" applyAlignment="1">
      <alignment horizontal="right"/>
    </xf>
    <xf numFmtId="0" fontId="13" fillId="43" borderId="16" xfId="0" applyFont="1" applyFill="1" applyBorder="1" applyAlignment="1">
      <alignment horizontal="center" vertical="center"/>
    </xf>
    <xf numFmtId="166" fontId="13" fillId="43" borderId="16" xfId="3" applyFont="1" applyFill="1" applyBorder="1"/>
    <xf numFmtId="0" fontId="13" fillId="43" borderId="53" xfId="0" applyFont="1" applyFill="1" applyBorder="1" applyAlignment="1">
      <alignment horizontal="center" vertical="center"/>
    </xf>
    <xf numFmtId="0" fontId="0" fillId="43" borderId="53" xfId="0" applyFill="1" applyBorder="1" applyAlignment="1"/>
    <xf numFmtId="166" fontId="13" fillId="43" borderId="54" xfId="3" applyFont="1" applyFill="1" applyBorder="1"/>
    <xf numFmtId="10" fontId="13" fillId="43" borderId="54" xfId="5" applyNumberFormat="1" applyFont="1" applyFill="1" applyBorder="1" applyAlignment="1">
      <alignment horizontal="right"/>
    </xf>
    <xf numFmtId="0" fontId="0" fillId="0" borderId="47" xfId="0" applyBorder="1" applyAlignment="1"/>
    <xf numFmtId="0" fontId="13" fillId="43" borderId="44" xfId="0" applyFont="1" applyFill="1" applyBorder="1" applyAlignment="1">
      <alignment horizontal="center" vertical="center"/>
    </xf>
    <xf numFmtId="43" fontId="0" fillId="43" borderId="13" xfId="1" applyFont="1" applyFill="1" applyBorder="1" applyAlignment="1">
      <alignment horizontal="center" vertical="center"/>
    </xf>
    <xf numFmtId="166" fontId="13" fillId="43" borderId="41" xfId="3" applyFont="1" applyFill="1" applyBorder="1" applyAlignment="1">
      <alignment horizontal="center" vertical="center"/>
    </xf>
    <xf numFmtId="10" fontId="13" fillId="43" borderId="41" xfId="5" applyNumberFormat="1" applyFont="1" applyFill="1" applyBorder="1" applyAlignment="1">
      <alignment horizontal="right" vertical="center"/>
    </xf>
    <xf numFmtId="43" fontId="13" fillId="44" borderId="13" xfId="1" applyFont="1" applyFill="1" applyBorder="1" applyAlignment="1">
      <alignment horizontal="center" vertical="center"/>
    </xf>
    <xf numFmtId="166" fontId="13" fillId="44" borderId="41" xfId="3" applyFont="1" applyFill="1" applyBorder="1" applyAlignment="1">
      <alignment horizontal="center" vertical="center"/>
    </xf>
    <xf numFmtId="10" fontId="13" fillId="44" borderId="41" xfId="5" applyNumberFormat="1" applyFont="1" applyFill="1" applyBorder="1" applyAlignment="1">
      <alignment horizontal="right" vertical="center"/>
    </xf>
    <xf numFmtId="43" fontId="0" fillId="45" borderId="13" xfId="1" applyFont="1" applyFill="1" applyBorder="1" applyAlignment="1">
      <alignment horizontal="center" vertical="center"/>
    </xf>
    <xf numFmtId="166" fontId="0" fillId="45" borderId="41" xfId="3" applyFont="1" applyFill="1" applyBorder="1" applyAlignment="1">
      <alignment horizontal="center" vertical="center"/>
    </xf>
    <xf numFmtId="10" fontId="0" fillId="45" borderId="41" xfId="5" applyNumberFormat="1" applyFont="1" applyFill="1" applyBorder="1" applyAlignment="1">
      <alignment horizontal="right" vertical="center"/>
    </xf>
    <xf numFmtId="0" fontId="13" fillId="43" borderId="0" xfId="0" applyFont="1" applyFill="1" applyAlignment="1">
      <alignment wrapText="1"/>
    </xf>
    <xf numFmtId="0" fontId="0" fillId="43" borderId="0" xfId="0" applyFill="1" applyAlignment="1">
      <alignment horizontal="center" vertical="center"/>
    </xf>
    <xf numFmtId="43" fontId="0" fillId="43" borderId="0" xfId="1" applyFont="1" applyFill="1" applyBorder="1" applyAlignment="1">
      <alignment horizontal="center" vertical="center"/>
    </xf>
    <xf numFmtId="166" fontId="0" fillId="43" borderId="0" xfId="3" applyFont="1" applyFill="1" applyBorder="1" applyAlignment="1">
      <alignment horizontal="center" vertical="center"/>
    </xf>
    <xf numFmtId="166" fontId="13" fillId="43" borderId="0" xfId="3" applyFont="1" applyFill="1" applyBorder="1" applyAlignment="1">
      <alignment horizontal="center" vertical="center"/>
    </xf>
    <xf numFmtId="10" fontId="13" fillId="43" borderId="0" xfId="5" applyNumberFormat="1" applyFont="1" applyFill="1" applyBorder="1" applyAlignment="1">
      <alignment horizontal="right" vertical="center"/>
    </xf>
    <xf numFmtId="0" fontId="0" fillId="75" borderId="13" xfId="0" applyFill="1" applyBorder="1" applyAlignment="1">
      <alignment wrapText="1"/>
    </xf>
    <xf numFmtId="166" fontId="0" fillId="0" borderId="0" xfId="5" applyNumberFormat="1" applyFont="1"/>
    <xf numFmtId="0" fontId="0" fillId="45" borderId="13" xfId="0" applyFill="1" applyBorder="1" applyAlignment="1"/>
    <xf numFmtId="0" fontId="13" fillId="43" borderId="16" xfId="0" applyFont="1" applyFill="1" applyBorder="1" applyAlignment="1"/>
    <xf numFmtId="43" fontId="0" fillId="43" borderId="16" xfId="1" applyFont="1" applyFill="1" applyBorder="1" applyAlignment="1"/>
    <xf numFmtId="166" fontId="13" fillId="43" borderId="43" xfId="3" applyFont="1" applyFill="1" applyBorder="1"/>
    <xf numFmtId="10" fontId="13" fillId="43" borderId="43" xfId="5" applyNumberFormat="1" applyFont="1" applyFill="1" applyBorder="1" applyAlignment="1">
      <alignment horizontal="right"/>
    </xf>
    <xf numFmtId="0" fontId="26" fillId="10" borderId="0" xfId="48" applyNumberFormat="1" applyAlignment="1">
      <alignment horizontal="left" vertical="center" indent="1"/>
    </xf>
    <xf numFmtId="182" fontId="28" fillId="0" borderId="0" xfId="0" applyNumberFormat="1" applyFont="1">
      <alignment vertical="center"/>
    </xf>
    <xf numFmtId="183" fontId="17" fillId="9" borderId="0" xfId="47" applyNumberFormat="1" applyAlignment="1">
      <alignment horizontal="center" vertical="center"/>
    </xf>
    <xf numFmtId="43" fontId="55" fillId="9" borderId="0" xfId="62" applyNumberFormat="1">
      <alignment vertical="center"/>
    </xf>
    <xf numFmtId="10" fontId="25" fillId="5" borderId="0" xfId="5" applyNumberFormat="1" applyFont="1" applyFill="1" applyBorder="1" applyAlignment="1">
      <alignment horizontal="center" vertical="center"/>
    </xf>
    <xf numFmtId="9" fontId="28" fillId="12" borderId="6" xfId="9" applyNumberFormat="1" applyAlignment="1">
      <alignment vertical="center"/>
    </xf>
    <xf numFmtId="177" fontId="17" fillId="9" borderId="0" xfId="47" applyNumberFormat="1">
      <alignment vertical="center"/>
    </xf>
    <xf numFmtId="3" fontId="26" fillId="10" borderId="6" xfId="48" applyNumberFormat="1" applyBorder="1" applyAlignment="1">
      <alignment vertical="center"/>
    </xf>
    <xf numFmtId="10" fontId="33" fillId="0" borderId="0" xfId="5" applyNumberFormat="1" applyFont="1" applyFill="1" applyBorder="1" applyAlignment="1">
      <alignment vertical="center"/>
    </xf>
    <xf numFmtId="206" fontId="0" fillId="0" borderId="0" xfId="0" applyNumberFormat="1">
      <alignment vertical="center"/>
    </xf>
    <xf numFmtId="2" fontId="0" fillId="0" borderId="0" xfId="5" applyNumberFormat="1" applyFont="1" applyFill="1"/>
    <xf numFmtId="0" fontId="110" fillId="0" borderId="0" xfId="46" applyNumberFormat="1" applyFont="1" applyFill="1" applyAlignment="1">
      <alignment horizontal="left" vertical="center" indent="2"/>
    </xf>
    <xf numFmtId="3" fontId="28" fillId="0" borderId="0" xfId="0" applyNumberFormat="1" applyFont="1" applyAlignment="1">
      <alignment horizontal="center" vertical="center"/>
    </xf>
    <xf numFmtId="172" fontId="28" fillId="0" borderId="0" xfId="0" applyNumberFormat="1" applyFont="1" applyAlignment="1">
      <alignment horizontal="center" vertical="center"/>
    </xf>
    <xf numFmtId="4" fontId="28" fillId="0" borderId="0" xfId="0" applyNumberFormat="1" applyFont="1" applyAlignment="1">
      <alignment horizontal="center" vertical="center"/>
    </xf>
    <xf numFmtId="172" fontId="28" fillId="12" borderId="6" xfId="9" applyNumberFormat="1" applyAlignment="1">
      <alignment horizontal="center" vertical="center"/>
    </xf>
    <xf numFmtId="0" fontId="27" fillId="0" borderId="6" xfId="46" applyNumberFormat="1" applyFill="1" applyBorder="1" applyAlignment="1">
      <alignment vertical="center"/>
    </xf>
    <xf numFmtId="172" fontId="25" fillId="5" borderId="0" xfId="45" applyNumberFormat="1" applyAlignment="1">
      <alignment vertical="center"/>
    </xf>
    <xf numFmtId="172" fontId="25" fillId="5" borderId="0" xfId="45" applyNumberFormat="1">
      <alignment vertical="center"/>
    </xf>
    <xf numFmtId="2" fontId="25" fillId="5" borderId="0" xfId="45" applyNumberFormat="1" applyAlignment="1">
      <alignment horizontal="center"/>
    </xf>
    <xf numFmtId="0" fontId="0" fillId="75" borderId="0" xfId="0" applyFill="1" applyAlignment="1"/>
    <xf numFmtId="171" fontId="26" fillId="10" borderId="30" xfId="48" applyNumberFormat="1" applyBorder="1" applyAlignment="1">
      <alignment vertical="center"/>
    </xf>
    <xf numFmtId="0" fontId="27" fillId="0" borderId="0" xfId="46" applyNumberFormat="1" applyFill="1" applyAlignment="1">
      <alignment vertical="center"/>
    </xf>
    <xf numFmtId="166" fontId="25" fillId="5" borderId="56" xfId="45" applyNumberFormat="1" applyBorder="1" applyAlignment="1">
      <alignment horizontal="right" vertical="center"/>
    </xf>
    <xf numFmtId="0" fontId="28" fillId="12" borderId="6" xfId="9" applyNumberFormat="1" applyAlignment="1">
      <alignment horizontal="center" vertical="center"/>
    </xf>
    <xf numFmtId="43" fontId="28" fillId="12" borderId="6" xfId="9" applyNumberFormat="1" applyAlignment="1">
      <alignment vertical="center"/>
    </xf>
    <xf numFmtId="177" fontId="27" fillId="34" borderId="0" xfId="51" applyNumberFormat="1" applyFont="1" applyAlignment="1">
      <alignment vertical="center"/>
    </xf>
    <xf numFmtId="3" fontId="26" fillId="10" borderId="0" xfId="48" applyNumberFormat="1" applyAlignment="1">
      <alignment horizontal="center"/>
    </xf>
    <xf numFmtId="0" fontId="112" fillId="0" borderId="0" xfId="0" applyFont="1" applyAlignment="1">
      <alignment horizontal="left" vertical="center" indent="2"/>
    </xf>
    <xf numFmtId="0" fontId="113" fillId="0" borderId="0" xfId="0" applyFont="1">
      <alignment vertical="center"/>
    </xf>
    <xf numFmtId="43" fontId="18" fillId="8" borderId="0" xfId="7" applyNumberFormat="1" applyAlignment="1">
      <alignment vertical="center"/>
    </xf>
    <xf numFmtId="202" fontId="25" fillId="5" borderId="1" xfId="45" applyNumberFormat="1" applyBorder="1" applyAlignment="1">
      <alignment horizontal="center" vertical="center"/>
    </xf>
    <xf numFmtId="175" fontId="112" fillId="0" borderId="0" xfId="5" applyNumberFormat="1" applyFont="1" applyAlignment="1">
      <alignment vertical="center"/>
    </xf>
    <xf numFmtId="175" fontId="113" fillId="0" borderId="0" xfId="0" applyNumberFormat="1" applyFont="1">
      <alignment vertical="center"/>
    </xf>
    <xf numFmtId="172" fontId="35" fillId="40" borderId="8" xfId="52" applyNumberFormat="1" applyAlignment="1">
      <alignment vertical="center"/>
    </xf>
    <xf numFmtId="4" fontId="35" fillId="40" borderId="8" xfId="52" applyNumberFormat="1" applyAlignment="1">
      <alignment vertical="center"/>
    </xf>
    <xf numFmtId="188" fontId="26" fillId="10" borderId="0" xfId="48" applyNumberFormat="1" applyAlignment="1">
      <alignment vertical="center"/>
    </xf>
    <xf numFmtId="10" fontId="17" fillId="0" borderId="0" xfId="47" applyNumberFormat="1" applyFill="1" applyAlignment="1">
      <alignment vertical="center"/>
    </xf>
    <xf numFmtId="10" fontId="53" fillId="40" borderId="1" xfId="5" applyNumberFormat="1" applyFont="1" applyFill="1" applyBorder="1" applyAlignment="1">
      <alignment horizontal="center" vertical="center"/>
    </xf>
    <xf numFmtId="1" fontId="26" fillId="10" borderId="0" xfId="48" applyNumberFormat="1">
      <alignment vertical="center"/>
    </xf>
    <xf numFmtId="0" fontId="101" fillId="48" borderId="18" xfId="0" applyFont="1" applyFill="1" applyBorder="1" applyAlignment="1">
      <alignment horizontal="left" vertical="center"/>
    </xf>
    <xf numFmtId="0" fontId="100" fillId="48" borderId="18" xfId="0" applyFont="1" applyFill="1" applyBorder="1" applyAlignment="1">
      <alignment horizontal="left" vertical="center"/>
    </xf>
    <xf numFmtId="172" fontId="100" fillId="49" borderId="18" xfId="0" applyNumberFormat="1" applyFont="1" applyFill="1" applyBorder="1" applyAlignment="1">
      <alignment horizontal="center" vertical="center"/>
    </xf>
    <xf numFmtId="175" fontId="100" fillId="49" borderId="18" xfId="5" applyNumberFormat="1" applyFont="1" applyFill="1" applyBorder="1" applyAlignment="1">
      <alignment horizontal="center" vertical="center"/>
    </xf>
    <xf numFmtId="0" fontId="99" fillId="47" borderId="25" xfId="0" applyFont="1" applyFill="1" applyBorder="1" applyAlignment="1">
      <alignment horizontal="center" vertical="center"/>
    </xf>
    <xf numFmtId="0" fontId="1" fillId="47" borderId="25" xfId="0" applyFont="1" applyFill="1" applyBorder="1">
      <alignment vertical="center"/>
    </xf>
    <xf numFmtId="0" fontId="99" fillId="47" borderId="24" xfId="0" applyFont="1" applyFill="1" applyBorder="1" applyAlignment="1">
      <alignment horizontal="center" vertical="center"/>
    </xf>
    <xf numFmtId="9" fontId="100" fillId="49" borderId="18" xfId="0" applyNumberFormat="1" applyFont="1" applyFill="1" applyBorder="1" applyAlignment="1">
      <alignment horizontal="center" vertical="center"/>
    </xf>
    <xf numFmtId="1" fontId="99" fillId="47" borderId="25" xfId="0" applyNumberFormat="1" applyFont="1" applyFill="1" applyBorder="1" applyAlignment="1">
      <alignment horizontal="center" vertical="center"/>
    </xf>
    <xf numFmtId="0" fontId="28" fillId="11" borderId="58" xfId="8" applyBorder="1" applyAlignment="1">
      <alignment vertical="center"/>
    </xf>
    <xf numFmtId="0" fontId="24" fillId="7" borderId="0" xfId="6" applyAlignment="1">
      <alignment horizontal="center" vertical="center"/>
    </xf>
    <xf numFmtId="10" fontId="0" fillId="0" borderId="0" xfId="5" applyNumberFormat="1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114" fillId="49" borderId="18" xfId="0" applyFont="1" applyFill="1" applyBorder="1" applyAlignment="1">
      <alignment horizontal="center" vertical="center"/>
    </xf>
    <xf numFmtId="0" fontId="114" fillId="77" borderId="18" xfId="0" applyFont="1" applyFill="1" applyBorder="1" applyAlignment="1">
      <alignment horizontal="center" vertical="center"/>
    </xf>
    <xf numFmtId="0" fontId="114" fillId="76" borderId="18" xfId="0" quotePrefix="1" applyFont="1" applyFill="1" applyBorder="1" applyAlignment="1">
      <alignment horizontal="center" vertical="center"/>
    </xf>
    <xf numFmtId="0" fontId="114" fillId="78" borderId="18" xfId="0" applyFont="1" applyFill="1" applyBorder="1" applyAlignment="1">
      <alignment horizontal="center" vertical="center"/>
    </xf>
    <xf numFmtId="0" fontId="68" fillId="0" borderId="0" xfId="64" applyAlignment="1">
      <alignment horizontal="left" vertical="center"/>
    </xf>
    <xf numFmtId="204" fontId="109" fillId="40" borderId="1" xfId="53" applyNumberFormat="1" applyFont="1" applyAlignment="1">
      <alignment vertical="center"/>
    </xf>
    <xf numFmtId="192" fontId="75" fillId="49" borderId="0" xfId="0" applyNumberFormat="1" applyFont="1" applyFill="1" applyAlignment="1">
      <alignment horizontal="center" vertical="center" wrapText="1"/>
    </xf>
    <xf numFmtId="176" fontId="25" fillId="5" borderId="6" xfId="45" applyNumberFormat="1" applyBorder="1" applyAlignment="1">
      <alignment vertical="center"/>
    </xf>
    <xf numFmtId="0" fontId="7" fillId="0" borderId="0" xfId="155"/>
    <xf numFmtId="14" fontId="26" fillId="10" borderId="0" xfId="48" applyNumberFormat="1" applyAlignment="1">
      <alignment horizontal="left" vertical="center"/>
    </xf>
    <xf numFmtId="205" fontId="17" fillId="9" borderId="0" xfId="47" applyNumberFormat="1">
      <alignment vertical="center"/>
    </xf>
    <xf numFmtId="0" fontId="73" fillId="47" borderId="17" xfId="0" applyFont="1" applyFill="1" applyBorder="1" applyAlignment="1">
      <alignment horizontal="left" vertical="center" indent="1"/>
    </xf>
    <xf numFmtId="3" fontId="26" fillId="10" borderId="6" xfId="48" applyNumberFormat="1" applyBorder="1" applyAlignment="1"/>
    <xf numFmtId="171" fontId="26" fillId="10" borderId="0" xfId="48" applyNumberFormat="1" applyBorder="1" applyAlignment="1">
      <alignment horizontal="center" vertical="center"/>
    </xf>
    <xf numFmtId="10" fontId="115" fillId="0" borderId="0" xfId="0" applyNumberFormat="1" applyFont="1">
      <alignment vertical="center"/>
    </xf>
    <xf numFmtId="43" fontId="28" fillId="12" borderId="6" xfId="1" applyFont="1" applyFill="1" applyBorder="1" applyAlignment="1">
      <alignment vertical="center"/>
    </xf>
    <xf numFmtId="186" fontId="25" fillId="5" borderId="8" xfId="45" applyNumberFormat="1" applyBorder="1" applyAlignment="1">
      <alignment vertical="center"/>
    </xf>
    <xf numFmtId="43" fontId="24" fillId="7" borderId="0" xfId="6" applyNumberFormat="1" applyAlignment="1">
      <alignment vertical="center"/>
    </xf>
    <xf numFmtId="0" fontId="27" fillId="0" borderId="0" xfId="46" applyNumberFormat="1" applyFill="1" applyAlignment="1">
      <alignment horizontal="left" vertical="center" wrapText="1"/>
    </xf>
    <xf numFmtId="0" fontId="27" fillId="0" borderId="0" xfId="46" applyNumberFormat="1" applyFill="1" applyAlignment="1">
      <alignment horizontal="left" vertical="center"/>
    </xf>
    <xf numFmtId="10" fontId="53" fillId="40" borderId="63" xfId="5" applyNumberFormat="1" applyFont="1" applyFill="1" applyBorder="1" applyAlignment="1">
      <alignment horizontal="center" vertical="center"/>
    </xf>
    <xf numFmtId="207" fontId="28" fillId="46" borderId="62" xfId="0" applyNumberFormat="1" applyFont="1" applyFill="1" applyBorder="1" applyAlignment="1">
      <alignment horizontal="center" vertical="center"/>
    </xf>
    <xf numFmtId="0" fontId="110" fillId="0" borderId="0" xfId="46" applyNumberFormat="1" applyFont="1" applyFill="1" applyAlignment="1">
      <alignment vertical="center"/>
    </xf>
    <xf numFmtId="10" fontId="26" fillId="10" borderId="0" xfId="48" applyNumberFormat="1" applyAlignment="1">
      <alignment horizontal="center" vertical="center"/>
    </xf>
    <xf numFmtId="0" fontId="32" fillId="0" borderId="7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/>
    </xf>
    <xf numFmtId="0" fontId="100" fillId="48" borderId="57" xfId="0" applyFont="1" applyFill="1" applyBorder="1" applyAlignment="1">
      <alignment horizontal="center" vertical="center" wrapText="1"/>
    </xf>
    <xf numFmtId="0" fontId="100" fillId="48" borderId="55" xfId="0" applyFont="1" applyFill="1" applyBorder="1" applyAlignment="1">
      <alignment horizontal="center" vertical="center" wrapText="1"/>
    </xf>
    <xf numFmtId="0" fontId="100" fillId="48" borderId="18" xfId="0" applyFont="1" applyFill="1" applyBorder="1" applyAlignment="1">
      <alignment horizontal="center" vertical="center" wrapText="1"/>
    </xf>
    <xf numFmtId="0" fontId="99" fillId="47" borderId="39" xfId="0" applyFont="1" applyFill="1" applyBorder="1" applyAlignment="1">
      <alignment horizontal="center" vertical="center"/>
    </xf>
    <xf numFmtId="0" fontId="99" fillId="47" borderId="22" xfId="0" applyFont="1" applyFill="1" applyBorder="1" applyAlignment="1">
      <alignment horizontal="center" vertical="center"/>
    </xf>
    <xf numFmtId="0" fontId="28" fillId="11" borderId="59" xfId="8" applyBorder="1" applyAlignment="1">
      <alignment horizontal="center" vertical="center"/>
    </xf>
    <xf numFmtId="0" fontId="28" fillId="11" borderId="60" xfId="8" applyBorder="1" applyAlignment="1">
      <alignment horizontal="center" vertical="center"/>
    </xf>
    <xf numFmtId="0" fontId="28" fillId="11" borderId="61" xfId="8" applyBorder="1" applyAlignment="1">
      <alignment horizontal="center" vertical="center"/>
    </xf>
  </cellXfs>
  <cellStyles count="178">
    <cellStyle name="0,0" xfId="70" xr:uid="{23EF81E6-BAB5-497C-8065-3319A0A658A0}"/>
    <cellStyle name="20% - Accent1" xfId="74" xr:uid="{A5BF9EAB-2A33-46EA-BDFF-84CCF8DC5660}"/>
    <cellStyle name="20% - Accent2" xfId="75" xr:uid="{544F3D71-F79C-4DA2-ABDE-EB73BB66EEB0}"/>
    <cellStyle name="20% - Accent3" xfId="76" xr:uid="{41C61A46-39FA-4D67-BD0F-16E9B10E02D5}"/>
    <cellStyle name="20% - Accent4" xfId="77" xr:uid="{E85F35AB-4F02-4A28-85D4-CBDCB9479BC9}"/>
    <cellStyle name="20% - Accent5" xfId="78" xr:uid="{F58B52B2-2832-46F2-AC2C-7ADB27CF5465}"/>
    <cellStyle name="20% - Accent6" xfId="79" xr:uid="{961E7F66-0B11-4CBC-BAEC-1C48D5596A64}"/>
    <cellStyle name="20% - Ênfase1" xfId="22" builtinId="30" customBuiltin="1"/>
    <cellStyle name="20% - Ênfase1 2" xfId="80" xr:uid="{28FE2ACF-6729-4B7F-9B7B-F48801A4E3A5}"/>
    <cellStyle name="20% - Ênfase2" xfId="26" builtinId="34" customBuiltin="1"/>
    <cellStyle name="20% - Ênfase2 2" xfId="81" xr:uid="{BC90631F-CE38-481B-9E43-89B7F8F65EAD}"/>
    <cellStyle name="20% - Ênfase3" xfId="30" builtinId="38" customBuiltin="1"/>
    <cellStyle name="20% - Ênfase3 2" xfId="82" xr:uid="{0B27FDA5-7126-431E-81A4-E853750BA1C2}"/>
    <cellStyle name="20% - Ênfase4" xfId="34" builtinId="42" customBuiltin="1"/>
    <cellStyle name="20% - Ênfase4 2" xfId="83" xr:uid="{D2E9F939-8D0B-44F7-AB0D-A1884BD24894}"/>
    <cellStyle name="20% - Ênfase5" xfId="38" builtinId="46" customBuiltin="1"/>
    <cellStyle name="20% - Ênfase5 2" xfId="84" xr:uid="{7CB3BA4C-67BD-41EF-926F-E4BADB4C24A0}"/>
    <cellStyle name="20% - Ênfase6" xfId="42" builtinId="50" customBuiltin="1"/>
    <cellStyle name="20% - Ênfase6 2" xfId="85" xr:uid="{48438C9B-B834-4E5E-93B4-09632964D8AB}"/>
    <cellStyle name="40% - Accent1" xfId="86" xr:uid="{191AE39D-DB4B-4E96-BFAD-101873A8C579}"/>
    <cellStyle name="40% - Accent2" xfId="87" xr:uid="{383FC7B7-2DA7-40B3-99B9-F61B6E33EC5A}"/>
    <cellStyle name="40% - Accent3" xfId="88" xr:uid="{05432D35-4AF8-4B0F-89AE-36EF34C60302}"/>
    <cellStyle name="40% - Accent4" xfId="89" xr:uid="{2C90B765-10BB-42FC-BBEE-54D92FCAD0CB}"/>
    <cellStyle name="40% - Accent5" xfId="90" xr:uid="{ECB605AD-E1EA-4663-AA6E-0D116B10C727}"/>
    <cellStyle name="40% - Accent6" xfId="91" xr:uid="{CF92A2CE-6E19-4B0C-8A87-CB0ABABA5C55}"/>
    <cellStyle name="40% - Ênfase1" xfId="23" builtinId="31" customBuiltin="1"/>
    <cellStyle name="40% - Ênfase1 2" xfId="92" xr:uid="{C2EABD75-4FA7-4D78-80E6-76248BD738F2}"/>
    <cellStyle name="40% - Ênfase2" xfId="27" builtinId="35" customBuiltin="1"/>
    <cellStyle name="40% - Ênfase2 2" xfId="93" xr:uid="{245C9733-D5FE-4FE6-9018-7490B13468B3}"/>
    <cellStyle name="40% - Ênfase3" xfId="31" builtinId="39" customBuiltin="1"/>
    <cellStyle name="40% - Ênfase3 2" xfId="94" xr:uid="{B6F0E359-0A84-4CFF-92D4-C69BA1FBF1EF}"/>
    <cellStyle name="40% - Ênfase4" xfId="35" builtinId="43" customBuiltin="1"/>
    <cellStyle name="40% - Ênfase4 2" xfId="95" xr:uid="{939D77E4-E816-480D-932F-65894C1D6FA0}"/>
    <cellStyle name="40% - Ênfase5" xfId="39" builtinId="47" customBuiltin="1"/>
    <cellStyle name="40% - Ênfase5 2" xfId="96" xr:uid="{F1C7F67E-1777-43DA-B8D9-70A637B5A172}"/>
    <cellStyle name="40% - Ênfase6" xfId="43" builtinId="51" customBuiltin="1"/>
    <cellStyle name="40% - Ênfase6 2" xfId="97" xr:uid="{52573A8C-FAC2-4523-951E-7655F3E023F3}"/>
    <cellStyle name="60% - Accent1" xfId="98" xr:uid="{7E577CC1-3051-488D-922B-F44B7ED3AE3B}"/>
    <cellStyle name="60% - Accent2" xfId="99" xr:uid="{8F1125EB-842D-41E8-AEF5-848AE3893DE2}"/>
    <cellStyle name="60% - Accent3" xfId="100" xr:uid="{ACD6EB50-62B6-4887-BA2D-3C77905831C4}"/>
    <cellStyle name="60% - Accent4" xfId="101" xr:uid="{9AE9CC26-3AB5-401E-8AFB-A20DD7C97E26}"/>
    <cellStyle name="60% - Accent5" xfId="102" xr:uid="{54F35FB7-2466-438B-89EC-91563DD9D380}"/>
    <cellStyle name="60% - Accent6" xfId="103" xr:uid="{A07850F7-FA04-44BB-942D-2DB7D1DB8AB8}"/>
    <cellStyle name="60% - Ênfase1" xfId="24" builtinId="32" customBuiltin="1"/>
    <cellStyle name="60% - Ênfase1 2" xfId="104" xr:uid="{7DD52149-5F42-4162-8D3F-66CE757E225E}"/>
    <cellStyle name="60% - Ênfase2" xfId="28" builtinId="36" customBuiltin="1"/>
    <cellStyle name="60% - Ênfase2 2" xfId="105" xr:uid="{147BA768-AC5C-4EDB-A11A-083EB2BDCFD4}"/>
    <cellStyle name="60% - Ênfase3" xfId="32" builtinId="40" customBuiltin="1"/>
    <cellStyle name="60% - Ênfase3 2" xfId="106" xr:uid="{5DB29AC0-FF48-411B-9492-37B60DB4592F}"/>
    <cellStyle name="60% - Ênfase4" xfId="36" builtinId="44" customBuiltin="1"/>
    <cellStyle name="60% - Ênfase4 2" xfId="107" xr:uid="{FD5DD94D-D0B2-4759-9049-85F92E6E0728}"/>
    <cellStyle name="60% - Ênfase5" xfId="40" builtinId="48" customBuiltin="1"/>
    <cellStyle name="60% - Ênfase5 2" xfId="108" xr:uid="{8656DDED-4F1E-4FE6-BE9C-AE60B10DF7DB}"/>
    <cellStyle name="60% - Ênfase6" xfId="44" builtinId="52" customBuiltin="1"/>
    <cellStyle name="60% - Ênfase6 2" xfId="109" xr:uid="{1F09F9E8-AEBA-49AE-9D46-9E8AD129AB09}"/>
    <cellStyle name="Accent1" xfId="110" xr:uid="{E84BE546-C6F3-40C8-9DC9-FB2864501051}"/>
    <cellStyle name="Accent2" xfId="111" xr:uid="{05E289E7-BA59-4E04-959B-9CEA243C99B1}"/>
    <cellStyle name="Accent3" xfId="112" xr:uid="{D6B647D6-F50F-4DED-AB91-DB716B4C4ABA}"/>
    <cellStyle name="Accent4" xfId="113" xr:uid="{063A3393-3046-486C-8E5E-B71F7FAF761F}"/>
    <cellStyle name="Accent5" xfId="114" xr:uid="{E7BFC3D7-1B76-4730-8779-31B8772F91BA}"/>
    <cellStyle name="Accent6" xfId="115" xr:uid="{C39F83DB-9B03-4332-A232-F0B373D27451}"/>
    <cellStyle name="Bad" xfId="116" xr:uid="{75A7D0CA-3913-4638-9043-58AB31CABB01}"/>
    <cellStyle name="Bom" xfId="11" builtinId="26" customBuiltin="1"/>
    <cellStyle name="Bom 2" xfId="117" xr:uid="{272D2714-BF81-42AC-9E3C-C38A5DE5BD38}"/>
    <cellStyle name="Calculation" xfId="118" xr:uid="{7B6D6DBC-5492-478D-8A78-C888360E2382}"/>
    <cellStyle name="Cálculo" xfId="53" builtinId="22" customBuiltin="1"/>
    <cellStyle name="Cálculo 2" xfId="119" xr:uid="{CE26FEAC-4E8C-4698-920D-F2F28007A82E}"/>
    <cellStyle name="Célula de Verificação" xfId="16" builtinId="23" hidden="1"/>
    <cellStyle name="Célula de Verificação" xfId="120" builtinId="23" customBuiltin="1"/>
    <cellStyle name="Célula Vinculada" xfId="15" builtinId="24" hidden="1"/>
    <cellStyle name="Célula Vinculada" xfId="121" builtinId="24" customBuiltin="1"/>
    <cellStyle name="Check Cell" xfId="122" xr:uid="{B88058C5-6E4A-474E-810B-5AAB28F0E596}"/>
    <cellStyle name="Destaque 1" xfId="49" xr:uid="{00000000-0005-0000-0000-000016000000}"/>
    <cellStyle name="Destaque 2" xfId="50" xr:uid="{00000000-0005-0000-0000-000017000000}"/>
    <cellStyle name="Ênfase1" xfId="21" builtinId="29" customBuiltin="1"/>
    <cellStyle name="Ênfase1 2" xfId="123" xr:uid="{9E3C5328-BBB2-4B4F-A8EF-EE6CB1EA794E}"/>
    <cellStyle name="Ênfase2" xfId="25" builtinId="33" customBuiltin="1"/>
    <cellStyle name="Ênfase2 2" xfId="124" xr:uid="{CC626E58-CBF8-4190-9475-0B76E37718F9}"/>
    <cellStyle name="Ênfase3" xfId="29" builtinId="37" customBuiltin="1"/>
    <cellStyle name="Ênfase3 2" xfId="125" xr:uid="{D20AD89D-4D20-490E-B246-353195547E7B}"/>
    <cellStyle name="Ênfase4" xfId="33" builtinId="41" customBuiltin="1"/>
    <cellStyle name="Ênfase4 2" xfId="126" xr:uid="{8468ECE3-4573-4C8E-AE00-964871F39B46}"/>
    <cellStyle name="Ênfase5" xfId="37" builtinId="45" customBuiltin="1"/>
    <cellStyle name="Ênfase5 2" xfId="127" xr:uid="{A4EA0613-7F30-4D39-924C-6843C293B297}"/>
    <cellStyle name="Ênfase6" xfId="41" builtinId="49" customBuiltin="1"/>
    <cellStyle name="Ênfase6 2" xfId="128" xr:uid="{7CBC7C1B-B3FD-447E-A38A-99AA158730A4}"/>
    <cellStyle name="Entrada" xfId="14" builtinId="20" hidden="1"/>
    <cellStyle name="Entrada" xfId="129" builtinId="20" customBuiltin="1"/>
    <cellStyle name="Explanatory Text" xfId="130" xr:uid="{78871161-3387-47FB-8CE1-A59BFE962919}"/>
    <cellStyle name="Formula Diferente" xfId="47" xr:uid="{00000000-0005-0000-0000-00001F000000}"/>
    <cellStyle name="Formula Diferente 2" xfId="55" xr:uid="{A2A2B1FB-F6FD-4069-91C2-54CCE3C37212}"/>
    <cellStyle name="Formula Diferente 3" xfId="58" xr:uid="{F23C2D1E-3F2A-4703-BD65-DD6D32319E21}"/>
    <cellStyle name="FormulaDiferente" xfId="62" xr:uid="{924BC039-9614-41E2-B371-EF34AB2A3BEC}"/>
    <cellStyle name="Good" xfId="131" xr:uid="{4AF7081C-B555-444D-92B6-AB69631086FF}"/>
    <cellStyle name="hachurado" xfId="51" xr:uid="{00000000-0005-0000-0000-000020000000}"/>
    <cellStyle name="Heading 1" xfId="132" xr:uid="{3148D72F-9E14-4D57-A4FF-8FBC2D028B84}"/>
    <cellStyle name="Heading 2" xfId="133" xr:uid="{7B438235-7C24-4F06-A257-C1186622637A}"/>
    <cellStyle name="Heading 3" xfId="134" xr:uid="{AD5ECA77-2354-4AD5-B171-00250EB0A447}"/>
    <cellStyle name="Heading 4" xfId="135" xr:uid="{AA708EDF-128F-48F7-81E2-856AC33B3DD7}"/>
    <cellStyle name="Hiperlink" xfId="64" builtinId="8"/>
    <cellStyle name="Hiperlink 2" xfId="66" xr:uid="{38E6CD95-9F3A-41D6-B6A4-3E09363F9FFC}"/>
    <cellStyle name="Hiperlink 3" xfId="161" xr:uid="{BA5D0A4D-1CC1-4F91-9C87-E406C37A2C1B}"/>
    <cellStyle name="Input" xfId="136" xr:uid="{87FB3C34-4279-4498-9C86-95CB9EE51135}"/>
    <cellStyle name="Input (estilo)" xfId="45" xr:uid="{00000000-0005-0000-0000-000022000000}"/>
    <cellStyle name="Input (estilo) 2 2" xfId="59" xr:uid="{2C7878EE-C71E-47E1-8AF7-84449F988107}"/>
    <cellStyle name="Linked Cell" xfId="137" xr:uid="{CFD8187F-C340-4139-BC82-C7B40C03B9B3}"/>
    <cellStyle name="Moeda" xfId="3" builtinId="4" customBuiltin="1"/>
    <cellStyle name="Moeda [0]" xfId="4" builtinId="7" customBuiltin="1"/>
    <cellStyle name="Moeda 2" xfId="169" xr:uid="{7E4D9584-1283-4987-84E0-1AA1723C5206}"/>
    <cellStyle name="Moeda 3" xfId="172" xr:uid="{7FFA1C9F-A866-446F-BC32-1450DEF89BAC}"/>
    <cellStyle name="Neutral" xfId="138" xr:uid="{9F2595DF-BD5C-49B1-92B6-6CAEDBF3FD70}"/>
    <cellStyle name="Neutro" xfId="13" builtinId="28" hidden="1" customBuiltin="1"/>
    <cellStyle name="Normal" xfId="0" builtinId="0" customBuiltin="1"/>
    <cellStyle name="Normal 10" xfId="167" xr:uid="{23D91AF5-B925-4B72-8F02-42CF6D6F495D}"/>
    <cellStyle name="Normal 11" xfId="157" xr:uid="{1834FF1E-635F-4D3C-8A26-328CE46C818B}"/>
    <cellStyle name="Normal 12" xfId="171" xr:uid="{1A66D8E3-0611-43DC-89FB-22594A7D83B6}"/>
    <cellStyle name="Normal 13" xfId="175" xr:uid="{F22BBCFC-22E9-4672-80D8-33109B266A82}"/>
    <cellStyle name="Normal 17" xfId="68" xr:uid="{31522E52-E55F-4197-99D5-D641AA314DAD}"/>
    <cellStyle name="Normal 2" xfId="63" xr:uid="{2C9AEB45-37EE-4BF3-A283-CB2B3A97DBCB}"/>
    <cellStyle name="Normal 2 2" xfId="57" xr:uid="{8EFFB743-02B7-422C-869F-EEECBF241DCC}"/>
    <cellStyle name="Normal 2 2 2" xfId="156" xr:uid="{BBE0F430-1185-4C71-8011-D0A683982785}"/>
    <cellStyle name="Normal 2 3" xfId="155" xr:uid="{C456E1D4-6308-4693-BA72-89D3F8FB7831}"/>
    <cellStyle name="Normal 3" xfId="65" xr:uid="{DB3CAF35-0596-4DBE-847D-30CC4DD97395}"/>
    <cellStyle name="Normal 4" xfId="69" xr:uid="{7AABE86B-1A72-471E-A27A-43FF084CAA62}"/>
    <cellStyle name="Normal 5" xfId="72" xr:uid="{B4BC281B-46CD-48AA-AB74-61384D9F7D99}"/>
    <cellStyle name="Normal 6" xfId="153" xr:uid="{7BC7547B-7CD4-4B62-BF5D-40DFF4BE4B39}"/>
    <cellStyle name="Normal 7" xfId="158" xr:uid="{57DA68B6-54A5-4F5E-B574-2ACC2220E649}"/>
    <cellStyle name="Normal 8" xfId="154" xr:uid="{25B68A4B-0309-4DBC-817C-82571C414554}"/>
    <cellStyle name="Normal 9" xfId="164" xr:uid="{F9C0056C-A59B-4316-82BE-5161326CB728}"/>
    <cellStyle name="Nota" xfId="18" builtinId="10" hidden="1"/>
    <cellStyle name="Nota" xfId="139" builtinId="10" customBuiltin="1"/>
    <cellStyle name="Note" xfId="140" xr:uid="{D64CA2DB-5890-49FF-B075-7F99DBFEDC39}"/>
    <cellStyle name="Output" xfId="141" xr:uid="{E18F7FF0-79B8-4795-911B-AAC4FFA4C460}"/>
    <cellStyle name="Pendente" xfId="46" xr:uid="{00000000-0005-0000-0000-000028000000}"/>
    <cellStyle name="Pontilhado" xfId="54" xr:uid="{00000000-0005-0000-0000-000029000000}"/>
    <cellStyle name="Porcentagem" xfId="5" builtinId="5" customBuiltin="1"/>
    <cellStyle name="Porcentagem 2" xfId="67" xr:uid="{331C8063-990A-4CA5-98CE-51E0177815D9}"/>
    <cellStyle name="Porcentagem 3" xfId="73" xr:uid="{E3B347D3-EFD1-49FD-ACE0-E784B433265F}"/>
    <cellStyle name="Porcentagem 4" xfId="160" xr:uid="{B5C1C7F2-AD80-4C57-8F51-337AC1E74C85}"/>
    <cellStyle name="Porcentagem 5" xfId="166" xr:uid="{902A6113-2816-439C-BFD4-7C1495B08450}"/>
    <cellStyle name="Porcentagem 6" xfId="170" xr:uid="{D4891B03-9299-4874-A376-B2CBD1E1BEE4}"/>
    <cellStyle name="Porcentagem 7" xfId="174" xr:uid="{D7F18C19-81A4-4B8C-8218-A131ED3F9852}"/>
    <cellStyle name="Porcentagem 8" xfId="176" xr:uid="{1FFBA3DF-4673-4651-97D6-412B9C0510EE}"/>
    <cellStyle name="Ruim" xfId="12" builtinId="27" customBuiltin="1"/>
    <cellStyle name="Saída" xfId="52" builtinId="21" customBuiltin="1"/>
    <cellStyle name="Saída 2" xfId="142" xr:uid="{81A99E6A-01D8-4EC2-9D19-DA510F1BEF0A}"/>
    <cellStyle name="Separador de milhares [0]" xfId="2" builtinId="6" customBuiltin="1"/>
    <cellStyle name="Separador de milhares 2" xfId="56" xr:uid="{1A2C8FCE-0E1D-4622-88E4-3BB4566DC815}"/>
    <cellStyle name="Texto de Aviso" xfId="17" builtinId="11" hidden="1"/>
    <cellStyle name="Texto de Aviso" xfId="143" builtinId="11" customBuiltin="1"/>
    <cellStyle name="Texto Explicativo" xfId="19" builtinId="53" hidden="1"/>
    <cellStyle name="Texto Explicativo" xfId="144" builtinId="53" customBuiltin="1"/>
    <cellStyle name="Title" xfId="145" xr:uid="{7B589ED2-65C7-4B5C-8636-3B44C0E45DBC}"/>
    <cellStyle name="Título" xfId="6" builtinId="15" customBuiltin="1"/>
    <cellStyle name="Título 1" xfId="7" builtinId="16" customBuiltin="1"/>
    <cellStyle name="Título 1 2" xfId="147" xr:uid="{80B7D057-4DAE-4995-97E6-D3C65820625D}"/>
    <cellStyle name="Título 2" xfId="8" builtinId="17" customBuiltin="1"/>
    <cellStyle name="Título 2 2" xfId="148" xr:uid="{4D7F44E9-E8A2-4223-9814-C402C6F1C483}"/>
    <cellStyle name="Título 3" xfId="9" builtinId="18" customBuiltin="1"/>
    <cellStyle name="Título 3 2" xfId="149" xr:uid="{E7836D78-FF2E-4434-88FC-F51D924813B9}"/>
    <cellStyle name="Título 4" xfId="10" builtinId="19" customBuiltin="1"/>
    <cellStyle name="Título 4 2" xfId="150" xr:uid="{87E4C8F8-4EE5-43AA-A6A1-B2A61DF294B0}"/>
    <cellStyle name="Título 5" xfId="146" xr:uid="{8AD705F8-BCC5-4103-9C74-C249D0FCBD95}"/>
    <cellStyle name="Título1" xfId="60" xr:uid="{FB20855E-C1A4-4434-8E3F-521448379E19}"/>
    <cellStyle name="Título2" xfId="71" xr:uid="{3876F760-D530-4A7B-9F50-5FA67AEE5B5C}"/>
    <cellStyle name="Título3" xfId="61" xr:uid="{0842D799-F4D9-4A79-9716-BF22E3802310}"/>
    <cellStyle name="Total" xfId="20" builtinId="25" hidden="1"/>
    <cellStyle name="Total" xfId="151" builtinId="25" customBuiltin="1"/>
    <cellStyle name="Transferido" xfId="48" xr:uid="{00000000-0005-0000-0000-000035000000}"/>
    <cellStyle name="Vírgula" xfId="1" builtinId="3" customBuiltin="1"/>
    <cellStyle name="Vírgula 2" xfId="163" xr:uid="{DD7680F2-5560-4959-976A-4E37E7396D52}"/>
    <cellStyle name="Vírgula 3" xfId="162" xr:uid="{1147313E-FA36-4BC2-A713-32DC5241C8F9}"/>
    <cellStyle name="Vírgula 4" xfId="159" xr:uid="{33489DA6-0EEE-478C-9000-E020A4ABB601}"/>
    <cellStyle name="Vírgula 5" xfId="165" xr:uid="{C2C74CD3-8E88-4737-B2D6-F545364BF3A6}"/>
    <cellStyle name="Vírgula 6" xfId="168" xr:uid="{ABB7E204-2C49-428E-97E7-154C196FF654}"/>
    <cellStyle name="Vírgula 7" xfId="173" xr:uid="{81C65573-E76C-412A-B86E-5984D66A21B9}"/>
    <cellStyle name="Vírgula 8" xfId="177" xr:uid="{FFB1E04A-6DD9-4226-9961-1D9DED0BE1DE}"/>
    <cellStyle name="Warning Text" xfId="152" xr:uid="{775BA095-B5BE-4C4A-98C4-A28D2EA218A2}"/>
  </cellStyles>
  <dxfs count="3">
    <dxf>
      <font>
        <b/>
        <i val="0"/>
      </font>
      <border>
        <bottom style="medium">
          <color theme="4"/>
        </bottom>
      </border>
    </dxf>
    <dxf>
      <font>
        <b/>
        <i val="0"/>
      </font>
      <border>
        <top/>
        <bottom style="double">
          <color theme="4"/>
        </bottom>
      </border>
    </dxf>
    <dxf>
      <border>
        <top style="thin">
          <color theme="0"/>
        </top>
        <bottom style="medium">
          <color theme="4"/>
        </bottom>
        <horizontal style="thin">
          <color rgb="FF75A3A5"/>
        </horizontal>
      </border>
    </dxf>
  </dxfs>
  <tableStyles count="1" defaultTableStyle="TableStyleMedium2" defaultPivotStyle="PivotStyleLight16">
    <tableStyle name="Estilo de Tabela 1" pivot="0" count="3" xr9:uid="{00000000-0011-0000-FFFF-FFFF00000000}">
      <tableStyleElement type="wholeTable" dxfId="2"/>
      <tableStyleElement type="headerRow" dxfId="1"/>
      <tableStyleElement type="totalRow" dxfId="0"/>
    </tableStyle>
  </tableStyles>
  <colors>
    <mruColors>
      <color rgb="FF00FF00"/>
      <color rgb="FF787A7B"/>
      <color rgb="FF01567E"/>
      <color rgb="FF75A3B9"/>
      <color rgb="FF3B7C9C"/>
      <color rgb="FFB7CFDB"/>
      <color rgb="FF00CC99"/>
      <color rgb="FF5890AA"/>
      <color rgb="FF1E698D"/>
      <color rgb="FFB4CF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98.xml"/><Relationship Id="rId21" Type="http://schemas.openxmlformats.org/officeDocument/2006/relationships/externalLink" Target="externalLinks/externalLink2.xml"/><Relationship Id="rId42" Type="http://schemas.openxmlformats.org/officeDocument/2006/relationships/externalLink" Target="externalLinks/externalLink23.xml"/><Relationship Id="rId63" Type="http://schemas.openxmlformats.org/officeDocument/2006/relationships/externalLink" Target="externalLinks/externalLink44.xml"/><Relationship Id="rId84" Type="http://schemas.openxmlformats.org/officeDocument/2006/relationships/externalLink" Target="externalLinks/externalLink65.xml"/><Relationship Id="rId138" Type="http://schemas.openxmlformats.org/officeDocument/2006/relationships/externalLink" Target="externalLinks/externalLink119.xml"/><Relationship Id="rId107" Type="http://schemas.openxmlformats.org/officeDocument/2006/relationships/externalLink" Target="externalLinks/externalLink88.xml"/><Relationship Id="rId11" Type="http://schemas.openxmlformats.org/officeDocument/2006/relationships/worksheet" Target="worksheets/sheet10.xml"/><Relationship Id="rId32" Type="http://schemas.openxmlformats.org/officeDocument/2006/relationships/externalLink" Target="externalLinks/externalLink13.xml"/><Relationship Id="rId53" Type="http://schemas.openxmlformats.org/officeDocument/2006/relationships/externalLink" Target="externalLinks/externalLink34.xml"/><Relationship Id="rId74" Type="http://schemas.openxmlformats.org/officeDocument/2006/relationships/externalLink" Target="externalLinks/externalLink55.xml"/><Relationship Id="rId128" Type="http://schemas.openxmlformats.org/officeDocument/2006/relationships/externalLink" Target="externalLinks/externalLink109.xml"/><Relationship Id="rId149" Type="http://schemas.openxmlformats.org/officeDocument/2006/relationships/sheetMetadata" Target="metadata.xml"/><Relationship Id="rId5" Type="http://schemas.openxmlformats.org/officeDocument/2006/relationships/worksheet" Target="worksheets/sheet4.xml"/><Relationship Id="rId95" Type="http://schemas.openxmlformats.org/officeDocument/2006/relationships/externalLink" Target="externalLinks/externalLink76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43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29.xml"/><Relationship Id="rId64" Type="http://schemas.openxmlformats.org/officeDocument/2006/relationships/externalLink" Target="externalLinks/externalLink45.xml"/><Relationship Id="rId69" Type="http://schemas.openxmlformats.org/officeDocument/2006/relationships/externalLink" Target="externalLinks/externalLink50.xml"/><Relationship Id="rId113" Type="http://schemas.openxmlformats.org/officeDocument/2006/relationships/externalLink" Target="externalLinks/externalLink94.xml"/><Relationship Id="rId118" Type="http://schemas.openxmlformats.org/officeDocument/2006/relationships/externalLink" Target="externalLinks/externalLink99.xml"/><Relationship Id="rId134" Type="http://schemas.openxmlformats.org/officeDocument/2006/relationships/externalLink" Target="externalLinks/externalLink115.xml"/><Relationship Id="rId139" Type="http://schemas.openxmlformats.org/officeDocument/2006/relationships/externalLink" Target="externalLinks/externalLink120.xml"/><Relationship Id="rId80" Type="http://schemas.openxmlformats.org/officeDocument/2006/relationships/externalLink" Target="externalLinks/externalLink61.xml"/><Relationship Id="rId85" Type="http://schemas.openxmlformats.org/officeDocument/2006/relationships/externalLink" Target="externalLinks/externalLink66.xml"/><Relationship Id="rId150" Type="http://schemas.microsoft.com/office/2017/10/relationships/person" Target="persons/person.xml"/><Relationship Id="rId12" Type="http://schemas.openxmlformats.org/officeDocument/2006/relationships/worksheet" Target="worksheets/sheet11.xml"/><Relationship Id="rId17" Type="http://schemas.openxmlformats.org/officeDocument/2006/relationships/worksheet" Target="worksheets/sheet1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59" Type="http://schemas.openxmlformats.org/officeDocument/2006/relationships/externalLink" Target="externalLinks/externalLink40.xml"/><Relationship Id="rId103" Type="http://schemas.openxmlformats.org/officeDocument/2006/relationships/externalLink" Target="externalLinks/externalLink84.xml"/><Relationship Id="rId108" Type="http://schemas.openxmlformats.org/officeDocument/2006/relationships/externalLink" Target="externalLinks/externalLink89.xml"/><Relationship Id="rId124" Type="http://schemas.openxmlformats.org/officeDocument/2006/relationships/externalLink" Target="externalLinks/externalLink105.xml"/><Relationship Id="rId129" Type="http://schemas.openxmlformats.org/officeDocument/2006/relationships/externalLink" Target="externalLinks/externalLink110.xml"/><Relationship Id="rId54" Type="http://schemas.openxmlformats.org/officeDocument/2006/relationships/externalLink" Target="externalLinks/externalLink35.xml"/><Relationship Id="rId70" Type="http://schemas.openxmlformats.org/officeDocument/2006/relationships/externalLink" Target="externalLinks/externalLink51.xml"/><Relationship Id="rId75" Type="http://schemas.openxmlformats.org/officeDocument/2006/relationships/externalLink" Target="externalLinks/externalLink56.xml"/><Relationship Id="rId91" Type="http://schemas.openxmlformats.org/officeDocument/2006/relationships/externalLink" Target="externalLinks/externalLink72.xml"/><Relationship Id="rId96" Type="http://schemas.openxmlformats.org/officeDocument/2006/relationships/externalLink" Target="externalLinks/externalLink77.xml"/><Relationship Id="rId140" Type="http://schemas.openxmlformats.org/officeDocument/2006/relationships/externalLink" Target="externalLinks/externalLink121.xml"/><Relationship Id="rId145" Type="http://schemas.openxmlformats.org/officeDocument/2006/relationships/externalLink" Target="externalLinks/externalLink126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49" Type="http://schemas.openxmlformats.org/officeDocument/2006/relationships/externalLink" Target="externalLinks/externalLink30.xml"/><Relationship Id="rId114" Type="http://schemas.openxmlformats.org/officeDocument/2006/relationships/externalLink" Target="externalLinks/externalLink95.xml"/><Relationship Id="rId119" Type="http://schemas.openxmlformats.org/officeDocument/2006/relationships/externalLink" Target="externalLinks/externalLink100.xml"/><Relationship Id="rId44" Type="http://schemas.openxmlformats.org/officeDocument/2006/relationships/externalLink" Target="externalLinks/externalLink25.xml"/><Relationship Id="rId60" Type="http://schemas.openxmlformats.org/officeDocument/2006/relationships/externalLink" Target="externalLinks/externalLink41.xml"/><Relationship Id="rId65" Type="http://schemas.openxmlformats.org/officeDocument/2006/relationships/externalLink" Target="externalLinks/externalLink46.xml"/><Relationship Id="rId81" Type="http://schemas.openxmlformats.org/officeDocument/2006/relationships/externalLink" Target="externalLinks/externalLink62.xml"/><Relationship Id="rId86" Type="http://schemas.openxmlformats.org/officeDocument/2006/relationships/externalLink" Target="externalLinks/externalLink67.xml"/><Relationship Id="rId130" Type="http://schemas.openxmlformats.org/officeDocument/2006/relationships/externalLink" Target="externalLinks/externalLink111.xml"/><Relationship Id="rId135" Type="http://schemas.openxmlformats.org/officeDocument/2006/relationships/externalLink" Target="externalLinks/externalLink116.xml"/><Relationship Id="rId151" Type="http://schemas.openxmlformats.org/officeDocument/2006/relationships/calcChain" Target="calcChain.xml"/><Relationship Id="rId13" Type="http://schemas.openxmlformats.org/officeDocument/2006/relationships/worksheet" Target="worksheets/sheet12.xml"/><Relationship Id="rId18" Type="http://schemas.openxmlformats.org/officeDocument/2006/relationships/worksheet" Target="worksheets/sheet17.xml"/><Relationship Id="rId39" Type="http://schemas.openxmlformats.org/officeDocument/2006/relationships/externalLink" Target="externalLinks/externalLink20.xml"/><Relationship Id="rId109" Type="http://schemas.openxmlformats.org/officeDocument/2006/relationships/externalLink" Target="externalLinks/externalLink90.xml"/><Relationship Id="rId34" Type="http://schemas.openxmlformats.org/officeDocument/2006/relationships/externalLink" Target="externalLinks/externalLink15.xml"/><Relationship Id="rId50" Type="http://schemas.openxmlformats.org/officeDocument/2006/relationships/externalLink" Target="externalLinks/externalLink31.xml"/><Relationship Id="rId55" Type="http://schemas.openxmlformats.org/officeDocument/2006/relationships/externalLink" Target="externalLinks/externalLink36.xml"/><Relationship Id="rId76" Type="http://schemas.openxmlformats.org/officeDocument/2006/relationships/externalLink" Target="externalLinks/externalLink57.xml"/><Relationship Id="rId97" Type="http://schemas.openxmlformats.org/officeDocument/2006/relationships/externalLink" Target="externalLinks/externalLink78.xml"/><Relationship Id="rId104" Type="http://schemas.openxmlformats.org/officeDocument/2006/relationships/externalLink" Target="externalLinks/externalLink85.xml"/><Relationship Id="rId120" Type="http://schemas.openxmlformats.org/officeDocument/2006/relationships/externalLink" Target="externalLinks/externalLink101.xml"/><Relationship Id="rId125" Type="http://schemas.openxmlformats.org/officeDocument/2006/relationships/externalLink" Target="externalLinks/externalLink106.xml"/><Relationship Id="rId141" Type="http://schemas.openxmlformats.org/officeDocument/2006/relationships/externalLink" Target="externalLinks/externalLink122.xml"/><Relationship Id="rId146" Type="http://schemas.openxmlformats.org/officeDocument/2006/relationships/theme" Target="theme/theme1.xml"/><Relationship Id="rId7" Type="http://schemas.openxmlformats.org/officeDocument/2006/relationships/worksheet" Target="worksheets/sheet6.xml"/><Relationship Id="rId71" Type="http://schemas.openxmlformats.org/officeDocument/2006/relationships/externalLink" Target="externalLinks/externalLink52.xml"/><Relationship Id="rId92" Type="http://schemas.openxmlformats.org/officeDocument/2006/relationships/externalLink" Target="externalLinks/externalLink73.xml"/><Relationship Id="rId2" Type="http://schemas.openxmlformats.org/officeDocument/2006/relationships/worksheet" Target="worksheets/sheet1.xml"/><Relationship Id="rId29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5.xml"/><Relationship Id="rId40" Type="http://schemas.openxmlformats.org/officeDocument/2006/relationships/externalLink" Target="externalLinks/externalLink21.xml"/><Relationship Id="rId45" Type="http://schemas.openxmlformats.org/officeDocument/2006/relationships/externalLink" Target="externalLinks/externalLink26.xml"/><Relationship Id="rId66" Type="http://schemas.openxmlformats.org/officeDocument/2006/relationships/externalLink" Target="externalLinks/externalLink47.xml"/><Relationship Id="rId87" Type="http://schemas.openxmlformats.org/officeDocument/2006/relationships/externalLink" Target="externalLinks/externalLink68.xml"/><Relationship Id="rId110" Type="http://schemas.openxmlformats.org/officeDocument/2006/relationships/externalLink" Target="externalLinks/externalLink91.xml"/><Relationship Id="rId115" Type="http://schemas.openxmlformats.org/officeDocument/2006/relationships/externalLink" Target="externalLinks/externalLink96.xml"/><Relationship Id="rId131" Type="http://schemas.openxmlformats.org/officeDocument/2006/relationships/externalLink" Target="externalLinks/externalLink112.xml"/><Relationship Id="rId136" Type="http://schemas.openxmlformats.org/officeDocument/2006/relationships/externalLink" Target="externalLinks/externalLink117.xml"/><Relationship Id="rId61" Type="http://schemas.openxmlformats.org/officeDocument/2006/relationships/externalLink" Target="externalLinks/externalLink42.xml"/><Relationship Id="rId82" Type="http://schemas.openxmlformats.org/officeDocument/2006/relationships/externalLink" Target="externalLinks/externalLink63.xml"/><Relationship Id="rId19" Type="http://schemas.openxmlformats.org/officeDocument/2006/relationships/chartsheet" Target="chartsheets/sheet2.xml"/><Relationship Id="rId14" Type="http://schemas.openxmlformats.org/officeDocument/2006/relationships/worksheet" Target="worksheets/sheet13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56" Type="http://schemas.openxmlformats.org/officeDocument/2006/relationships/externalLink" Target="externalLinks/externalLink37.xml"/><Relationship Id="rId77" Type="http://schemas.openxmlformats.org/officeDocument/2006/relationships/externalLink" Target="externalLinks/externalLink58.xml"/><Relationship Id="rId100" Type="http://schemas.openxmlformats.org/officeDocument/2006/relationships/externalLink" Target="externalLinks/externalLink81.xml"/><Relationship Id="rId105" Type="http://schemas.openxmlformats.org/officeDocument/2006/relationships/externalLink" Target="externalLinks/externalLink86.xml"/><Relationship Id="rId126" Type="http://schemas.openxmlformats.org/officeDocument/2006/relationships/externalLink" Target="externalLinks/externalLink107.xml"/><Relationship Id="rId147" Type="http://schemas.openxmlformats.org/officeDocument/2006/relationships/styles" Target="styles.xml"/><Relationship Id="rId8" Type="http://schemas.openxmlformats.org/officeDocument/2006/relationships/worksheet" Target="worksheets/sheet7.xml"/><Relationship Id="rId51" Type="http://schemas.openxmlformats.org/officeDocument/2006/relationships/externalLink" Target="externalLinks/externalLink32.xml"/><Relationship Id="rId72" Type="http://schemas.openxmlformats.org/officeDocument/2006/relationships/externalLink" Target="externalLinks/externalLink53.xml"/><Relationship Id="rId93" Type="http://schemas.openxmlformats.org/officeDocument/2006/relationships/externalLink" Target="externalLinks/externalLink74.xml"/><Relationship Id="rId98" Type="http://schemas.openxmlformats.org/officeDocument/2006/relationships/externalLink" Target="externalLinks/externalLink79.xml"/><Relationship Id="rId121" Type="http://schemas.openxmlformats.org/officeDocument/2006/relationships/externalLink" Target="externalLinks/externalLink102.xml"/><Relationship Id="rId142" Type="http://schemas.openxmlformats.org/officeDocument/2006/relationships/externalLink" Target="externalLinks/externalLink123.xml"/><Relationship Id="rId3" Type="http://schemas.openxmlformats.org/officeDocument/2006/relationships/worksheet" Target="worksheets/sheet2.xml"/><Relationship Id="rId25" Type="http://schemas.openxmlformats.org/officeDocument/2006/relationships/externalLink" Target="externalLinks/externalLink6.xml"/><Relationship Id="rId46" Type="http://schemas.openxmlformats.org/officeDocument/2006/relationships/externalLink" Target="externalLinks/externalLink27.xml"/><Relationship Id="rId67" Type="http://schemas.openxmlformats.org/officeDocument/2006/relationships/externalLink" Target="externalLinks/externalLink48.xml"/><Relationship Id="rId116" Type="http://schemas.openxmlformats.org/officeDocument/2006/relationships/externalLink" Target="externalLinks/externalLink97.xml"/><Relationship Id="rId137" Type="http://schemas.openxmlformats.org/officeDocument/2006/relationships/externalLink" Target="externalLinks/externalLink118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Relationship Id="rId62" Type="http://schemas.openxmlformats.org/officeDocument/2006/relationships/externalLink" Target="externalLinks/externalLink43.xml"/><Relationship Id="rId83" Type="http://schemas.openxmlformats.org/officeDocument/2006/relationships/externalLink" Target="externalLinks/externalLink64.xml"/><Relationship Id="rId88" Type="http://schemas.openxmlformats.org/officeDocument/2006/relationships/externalLink" Target="externalLinks/externalLink69.xml"/><Relationship Id="rId111" Type="http://schemas.openxmlformats.org/officeDocument/2006/relationships/externalLink" Target="externalLinks/externalLink92.xml"/><Relationship Id="rId132" Type="http://schemas.openxmlformats.org/officeDocument/2006/relationships/externalLink" Target="externalLinks/externalLink113.xml"/><Relationship Id="rId15" Type="http://schemas.openxmlformats.org/officeDocument/2006/relationships/worksheet" Target="worksheets/sheet14.xml"/><Relationship Id="rId36" Type="http://schemas.openxmlformats.org/officeDocument/2006/relationships/externalLink" Target="externalLinks/externalLink17.xml"/><Relationship Id="rId57" Type="http://schemas.openxmlformats.org/officeDocument/2006/relationships/externalLink" Target="externalLinks/externalLink38.xml"/><Relationship Id="rId106" Type="http://schemas.openxmlformats.org/officeDocument/2006/relationships/externalLink" Target="externalLinks/externalLink87.xml"/><Relationship Id="rId127" Type="http://schemas.openxmlformats.org/officeDocument/2006/relationships/externalLink" Target="externalLinks/externalLink108.xml"/><Relationship Id="rId10" Type="http://schemas.openxmlformats.org/officeDocument/2006/relationships/worksheet" Target="worksheets/sheet9.xml"/><Relationship Id="rId31" Type="http://schemas.openxmlformats.org/officeDocument/2006/relationships/externalLink" Target="externalLinks/externalLink12.xml"/><Relationship Id="rId52" Type="http://schemas.openxmlformats.org/officeDocument/2006/relationships/externalLink" Target="externalLinks/externalLink33.xml"/><Relationship Id="rId73" Type="http://schemas.openxmlformats.org/officeDocument/2006/relationships/externalLink" Target="externalLinks/externalLink54.xml"/><Relationship Id="rId78" Type="http://schemas.openxmlformats.org/officeDocument/2006/relationships/externalLink" Target="externalLinks/externalLink59.xml"/><Relationship Id="rId94" Type="http://schemas.openxmlformats.org/officeDocument/2006/relationships/externalLink" Target="externalLinks/externalLink75.xml"/><Relationship Id="rId99" Type="http://schemas.openxmlformats.org/officeDocument/2006/relationships/externalLink" Target="externalLinks/externalLink80.xml"/><Relationship Id="rId101" Type="http://schemas.openxmlformats.org/officeDocument/2006/relationships/externalLink" Target="externalLinks/externalLink82.xml"/><Relationship Id="rId122" Type="http://schemas.openxmlformats.org/officeDocument/2006/relationships/externalLink" Target="externalLinks/externalLink103.xml"/><Relationship Id="rId143" Type="http://schemas.openxmlformats.org/officeDocument/2006/relationships/externalLink" Target="externalLinks/externalLink124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26" Type="http://schemas.openxmlformats.org/officeDocument/2006/relationships/externalLink" Target="externalLinks/externalLink7.xml"/><Relationship Id="rId47" Type="http://schemas.openxmlformats.org/officeDocument/2006/relationships/externalLink" Target="externalLinks/externalLink28.xml"/><Relationship Id="rId68" Type="http://schemas.openxmlformats.org/officeDocument/2006/relationships/externalLink" Target="externalLinks/externalLink49.xml"/><Relationship Id="rId89" Type="http://schemas.openxmlformats.org/officeDocument/2006/relationships/externalLink" Target="externalLinks/externalLink70.xml"/><Relationship Id="rId112" Type="http://schemas.openxmlformats.org/officeDocument/2006/relationships/externalLink" Target="externalLinks/externalLink93.xml"/><Relationship Id="rId133" Type="http://schemas.openxmlformats.org/officeDocument/2006/relationships/externalLink" Target="externalLinks/externalLink114.xml"/><Relationship Id="rId16" Type="http://schemas.openxmlformats.org/officeDocument/2006/relationships/worksheet" Target="worksheets/sheet15.xml"/><Relationship Id="rId37" Type="http://schemas.openxmlformats.org/officeDocument/2006/relationships/externalLink" Target="externalLinks/externalLink18.xml"/><Relationship Id="rId58" Type="http://schemas.openxmlformats.org/officeDocument/2006/relationships/externalLink" Target="externalLinks/externalLink39.xml"/><Relationship Id="rId79" Type="http://schemas.openxmlformats.org/officeDocument/2006/relationships/externalLink" Target="externalLinks/externalLink60.xml"/><Relationship Id="rId102" Type="http://schemas.openxmlformats.org/officeDocument/2006/relationships/externalLink" Target="externalLinks/externalLink83.xml"/><Relationship Id="rId123" Type="http://schemas.openxmlformats.org/officeDocument/2006/relationships/externalLink" Target="externalLinks/externalLink104.xml"/><Relationship Id="rId144" Type="http://schemas.openxmlformats.org/officeDocument/2006/relationships/externalLink" Target="externalLinks/externalLink125.xml"/><Relationship Id="rId90" Type="http://schemas.openxmlformats.org/officeDocument/2006/relationships/externalLink" Target="externalLinks/externalLink7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2481183"/>
        <c:axId val="596665871"/>
      </c:barChart>
      <c:catAx>
        <c:axId val="59248118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96665871"/>
        <c:crosses val="autoZero"/>
        <c:auto val="1"/>
        <c:lblAlgn val="ctr"/>
        <c:lblOffset val="100"/>
        <c:noMultiLvlLbl val="0"/>
      </c:catAx>
      <c:valAx>
        <c:axId val="596665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924811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Controle!$D$181</c:f>
              <c:strCache>
                <c:ptCount val="1"/>
                <c:pt idx="0">
                  <c:v>+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Controle!$C$182:$C$186</c:f>
              <c:strCache>
                <c:ptCount val="5"/>
                <c:pt idx="0">
                  <c:v>Preço de venda de recicláveis +5% p.p. / -5% p.p.</c:v>
                </c:pt>
                <c:pt idx="1">
                  <c:v>Contraprestação variável +5% p.p. / -5% p.p.</c:v>
                </c:pt>
                <c:pt idx="2">
                  <c:v>Contraprestação fixa +5% p.p. / -5% p.p.</c:v>
                </c:pt>
                <c:pt idx="3">
                  <c:v>Capex +5% / -5%</c:v>
                </c:pt>
                <c:pt idx="4">
                  <c:v>Opex +5% / -5%</c:v>
                </c:pt>
              </c:strCache>
            </c:strRef>
          </c:cat>
          <c:val>
            <c:numRef>
              <c:f>Controle!$D$182:$D$186</c:f>
              <c:numCache>
                <c:formatCode>0.00%</c:formatCode>
                <c:ptCount val="5"/>
                <c:pt idx="0">
                  <c:v>3.8908938961916828E-3</c:v>
                </c:pt>
                <c:pt idx="1">
                  <c:v>6.142032912233697E-3</c:v>
                </c:pt>
                <c:pt idx="2">
                  <c:v>6.3990722873330519E-3</c:v>
                </c:pt>
                <c:pt idx="3">
                  <c:v>1.1450225001820913E-2</c:v>
                </c:pt>
                <c:pt idx="4">
                  <c:v>1.8530892656111853E-2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F9-4A6D-9747-4533E6BD5674}"/>
            </c:ext>
          </c:extLst>
        </c:ser>
        <c:ser>
          <c:idx val="1"/>
          <c:order val="1"/>
          <c:tx>
            <c:strRef>
              <c:f>Controle!$E$181</c:f>
              <c:strCache>
                <c:ptCount val="1"/>
                <c:pt idx="0">
                  <c:v>-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Controle!$C$182:$C$186</c:f>
              <c:strCache>
                <c:ptCount val="5"/>
                <c:pt idx="0">
                  <c:v>Preço de venda de recicláveis +5% p.p. / -5% p.p.</c:v>
                </c:pt>
                <c:pt idx="1">
                  <c:v>Contraprestação variável +5% p.p. / -5% p.p.</c:v>
                </c:pt>
                <c:pt idx="2">
                  <c:v>Contraprestação fixa +5% p.p. / -5% p.p.</c:v>
                </c:pt>
                <c:pt idx="3">
                  <c:v>Capex +5% / -5%</c:v>
                </c:pt>
                <c:pt idx="4">
                  <c:v>Opex +5% / -5%</c:v>
                </c:pt>
              </c:strCache>
            </c:strRef>
          </c:cat>
          <c:val>
            <c:numRef>
              <c:f>Controle!$E$182:$E$186</c:f>
              <c:numCache>
                <c:formatCode>0.00%</c:formatCode>
                <c:ptCount val="5"/>
                <c:pt idx="0">
                  <c:v>-3.9054052949900608E-3</c:v>
                </c:pt>
                <c:pt idx="1">
                  <c:v>-6.1065506503259481E-3</c:v>
                </c:pt>
                <c:pt idx="2">
                  <c:v>-6.8749826882490428E-3</c:v>
                </c:pt>
                <c:pt idx="3">
                  <c:v>-1.1147564643741781E-2</c:v>
                </c:pt>
                <c:pt idx="4">
                  <c:v>-1.8429784869477883E-2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F9-4A6D-9747-4533E6BD567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301710896"/>
        <c:axId val="1301708816"/>
      </c:barChart>
      <c:catAx>
        <c:axId val="1301710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1708816"/>
        <c:crosses val="autoZero"/>
        <c:auto val="1"/>
        <c:lblAlgn val="ctr"/>
        <c:lblOffset val="100"/>
        <c:noMultiLvlLbl val="0"/>
      </c:catAx>
      <c:valAx>
        <c:axId val="1301708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1710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CAPEX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MF!$AE$1:$BM$1</c:f>
              <c:numCache>
                <c:formatCode>0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MF!$AE$334:$BM$334</c:f>
              <c:numCache>
                <c:formatCode>#,##0</c:formatCode>
                <c:ptCount val="35"/>
                <c:pt idx="0">
                  <c:v>13359.924278829767</c:v>
                </c:pt>
                <c:pt idx="1">
                  <c:v>9734.9404857725058</c:v>
                </c:pt>
                <c:pt idx="2">
                  <c:v>18441.258626808361</c:v>
                </c:pt>
                <c:pt idx="3">
                  <c:v>0</c:v>
                </c:pt>
                <c:pt idx="4">
                  <c:v>0</c:v>
                </c:pt>
                <c:pt idx="5">
                  <c:v>8757.3766748671351</c:v>
                </c:pt>
                <c:pt idx="6">
                  <c:v>45.227963343438788</c:v>
                </c:pt>
                <c:pt idx="7">
                  <c:v>140.43797552617366</c:v>
                </c:pt>
                <c:pt idx="8">
                  <c:v>0</c:v>
                </c:pt>
                <c:pt idx="9">
                  <c:v>0</c:v>
                </c:pt>
                <c:pt idx="10">
                  <c:v>20653.218773515393</c:v>
                </c:pt>
                <c:pt idx="11">
                  <c:v>52.431605337439329</c:v>
                </c:pt>
                <c:pt idx="12">
                  <c:v>162.80610407467103</c:v>
                </c:pt>
                <c:pt idx="13">
                  <c:v>0</c:v>
                </c:pt>
                <c:pt idx="14">
                  <c:v>1819.099169308749</c:v>
                </c:pt>
                <c:pt idx="15">
                  <c:v>23571.62869938631</c:v>
                </c:pt>
                <c:pt idx="16">
                  <c:v>60.782600741622936</c:v>
                </c:pt>
                <c:pt idx="17">
                  <c:v>188.73689559155375</c:v>
                </c:pt>
                <c:pt idx="18">
                  <c:v>0</c:v>
                </c:pt>
                <c:pt idx="19">
                  <c:v>0</c:v>
                </c:pt>
                <c:pt idx="20">
                  <c:v>22437.840229114405</c:v>
                </c:pt>
                <c:pt idx="21">
                  <c:v>70.463693208291417</c:v>
                </c:pt>
                <c:pt idx="22">
                  <c:v>218.79778992315423</c:v>
                </c:pt>
                <c:pt idx="23">
                  <c:v>0</c:v>
                </c:pt>
                <c:pt idx="24">
                  <c:v>2444.7171692853144</c:v>
                </c:pt>
                <c:pt idx="25">
                  <c:v>15816.796398709414</c:v>
                </c:pt>
                <c:pt idx="26">
                  <c:v>81.686732715801242</c:v>
                </c:pt>
                <c:pt idx="27">
                  <c:v>253.64660537205049</c:v>
                </c:pt>
                <c:pt idx="28">
                  <c:v>0</c:v>
                </c:pt>
                <c:pt idx="29">
                  <c:v>0</c:v>
                </c:pt>
                <c:pt idx="30">
                  <c:v>22121.853620076276</c:v>
                </c:pt>
                <c:pt idx="31">
                  <c:v>94.697311451702021</c:v>
                </c:pt>
                <c:pt idx="32">
                  <c:v>294.04593364202128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EF-4E71-AF1F-71A331130C81}"/>
            </c:ext>
          </c:extLst>
        </c:ser>
        <c:ser>
          <c:idx val="1"/>
          <c:order val="1"/>
          <c:tx>
            <c:v>CAPTAÇÕES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MF!$AE$1:$BM$1</c:f>
              <c:numCache>
                <c:formatCode>0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MF!$AE$455:$BM$455</c:f>
              <c:numCache>
                <c:formatCode>_(* #,##0.0_);_(* \(#,##0.0\);_(* "-"??_);_(@_)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EF-4E71-AF1F-71A331130C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901712127"/>
        <c:axId val="901713791"/>
      </c:barChart>
      <c:lineChart>
        <c:grouping val="standard"/>
        <c:varyColors val="0"/>
        <c:ser>
          <c:idx val="2"/>
          <c:order val="2"/>
          <c:tx>
            <c:v>ICSD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'Output 1'!$D$385:$AL$385</c:f>
            </c:numRef>
          </c:val>
          <c:smooth val="0"/>
          <c:extLst>
            <c:ext xmlns:c16="http://schemas.microsoft.com/office/drawing/2014/chart" uri="{C3380CC4-5D6E-409C-BE32-E72D297353CC}">
              <c16:uniqueId val="{00000024-1EEF-4E71-AF1F-71A331130C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9163727"/>
        <c:axId val="1129164559"/>
      </c:lineChart>
      <c:catAx>
        <c:axId val="901712127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01713791"/>
        <c:crosses val="autoZero"/>
        <c:auto val="1"/>
        <c:lblAlgn val="ctr"/>
        <c:lblOffset val="100"/>
        <c:noMultiLvlLbl val="0"/>
      </c:catAx>
      <c:valAx>
        <c:axId val="901713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01712127"/>
        <c:crosses val="autoZero"/>
        <c:crossBetween val="between"/>
      </c:valAx>
      <c:valAx>
        <c:axId val="1129164559"/>
        <c:scaling>
          <c:orientation val="minMax"/>
          <c:max val="5"/>
        </c:scaling>
        <c:delete val="0"/>
        <c:axPos val="r"/>
        <c:numFmt formatCode="\ #,##0.00;[Red]\-#,##0.00;\-;@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29163727"/>
        <c:crosses val="max"/>
        <c:crossBetween val="between"/>
      </c:valAx>
      <c:catAx>
        <c:axId val="1129163727"/>
        <c:scaling>
          <c:orientation val="minMax"/>
        </c:scaling>
        <c:delete val="1"/>
        <c:axPos val="b"/>
        <c:majorTickMark val="out"/>
        <c:minorTickMark val="none"/>
        <c:tickLblPos val="nextTo"/>
        <c:crossAx val="112916455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tx>
            <c:v>ICSD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'Output 1'!$G$385:$AL$385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'Output 1'!$G$384:$AL$384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D83C-4CBA-A634-39BB7929B73D}"/>
            </c:ext>
          </c:extLst>
        </c:ser>
        <c:ser>
          <c:idx val="0"/>
          <c:order val="1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'Output 1'!$G$386:$AL$386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'Output 1'!$G$384:$AL$384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D83C-4CBA-A634-39BB7929B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1712127"/>
        <c:axId val="901713791"/>
      </c:lineChart>
      <c:catAx>
        <c:axId val="901712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01713791"/>
        <c:crosses val="autoZero"/>
        <c:auto val="1"/>
        <c:lblAlgn val="ctr"/>
        <c:lblOffset val="100"/>
        <c:noMultiLvlLbl val="0"/>
      </c:catAx>
      <c:valAx>
        <c:axId val="901713791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\ #,##0.00;[Red]\-#,##0.00;\-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01712127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100" b="1" i="0" kern="1200" spc="0" baseline="0">
                <a:solidFill>
                  <a:srgbClr val="595959"/>
                </a:solidFill>
                <a:effectLst/>
              </a:rPr>
              <a:t>PORTE FINANCEIRO</a:t>
            </a:r>
            <a:endParaRPr lang="pt-BR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MF!$A$18</c:f>
              <c:strCache>
                <c:ptCount val="1"/>
                <c:pt idx="0">
                  <c:v>Receita líquida</c:v>
                </c:pt>
              </c:strCache>
            </c:strRef>
          </c:tx>
          <c:spPr>
            <a:ln w="28575" cap="rnd">
              <a:solidFill>
                <a:schemeClr val="tx1">
                  <a:lumMod val="90000"/>
                  <a:lumOff val="10000"/>
                </a:schemeClr>
              </a:solidFill>
              <a:round/>
            </a:ln>
            <a:effectLst/>
          </c:spPr>
          <c:marker>
            <c:symbol val="diamond"/>
            <c:size val="3"/>
            <c:spPr>
              <a:solidFill>
                <a:schemeClr val="tx1">
                  <a:lumMod val="75000"/>
                  <a:lumOff val="25000"/>
                </a:schemeClr>
              </a:solidFill>
              <a:ln w="19050">
                <a:solidFill>
                  <a:schemeClr val="tx1">
                    <a:lumMod val="75000"/>
                    <a:lumOff val="25000"/>
                  </a:schemeClr>
                </a:solidFill>
              </a:ln>
              <a:effectLst/>
            </c:spPr>
          </c:marker>
          <c:cat>
            <c:numRef>
              <c:f>MF!$AE$1:$BH$1</c:f>
              <c:numCache>
                <c:formatCode>0</c:formatCode>
                <c:ptCount val="30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</c:numCache>
            </c:numRef>
          </c:cat>
          <c:val>
            <c:numRef>
              <c:f>MF!$AE$18:$BH$18</c:f>
              <c:numCache>
                <c:formatCode>#,##0.0_);\(#,##0.0\);"-"_);@_)</c:formatCode>
                <c:ptCount val="30"/>
                <c:pt idx="0">
                  <c:v>16.941492214901995</c:v>
                </c:pt>
                <c:pt idx="1">
                  <c:v>25.094441756394293</c:v>
                </c:pt>
                <c:pt idx="2">
                  <c:v>38.196531941485986</c:v>
                </c:pt>
                <c:pt idx="3">
                  <c:v>24.083851475962277</c:v>
                </c:pt>
                <c:pt idx="4">
                  <c:v>24.07960595698308</c:v>
                </c:pt>
                <c:pt idx="5">
                  <c:v>26.267450833263112</c:v>
                </c:pt>
                <c:pt idx="6">
                  <c:v>24.026901900257304</c:v>
                </c:pt>
                <c:pt idx="7">
                  <c:v>23.990990760280216</c:v>
                </c:pt>
                <c:pt idx="8">
                  <c:v>23.947665264906171</c:v>
                </c:pt>
                <c:pt idx="9">
                  <c:v>23.890482498554576</c:v>
                </c:pt>
                <c:pt idx="10">
                  <c:v>29.780716267731005</c:v>
                </c:pt>
                <c:pt idx="11">
                  <c:v>24.130678733825629</c:v>
                </c:pt>
                <c:pt idx="12">
                  <c:v>24.061911065949914</c:v>
                </c:pt>
                <c:pt idx="13">
                  <c:v>23.981370857855961</c:v>
                </c:pt>
                <c:pt idx="14">
                  <c:v>23.88744678290151</c:v>
                </c:pt>
                <c:pt idx="15">
                  <c:v>33.087937349966097</c:v>
                </c:pt>
                <c:pt idx="16">
                  <c:v>24.504924967048186</c:v>
                </c:pt>
                <c:pt idx="17">
                  <c:v>24.439452122198034</c:v>
                </c:pt>
                <c:pt idx="18">
                  <c:v>24.364459275349777</c:v>
                </c:pt>
                <c:pt idx="19">
                  <c:v>24.278582756256665</c:v>
                </c:pt>
                <c:pt idx="20">
                  <c:v>27.39323866486707</c:v>
                </c:pt>
                <c:pt idx="21">
                  <c:v>24.096004172702337</c:v>
                </c:pt>
                <c:pt idx="22">
                  <c:v>23.975825253499174</c:v>
                </c:pt>
                <c:pt idx="23">
                  <c:v>23.843485827190833</c:v>
                </c:pt>
                <c:pt idx="24">
                  <c:v>23.697006584451007</c:v>
                </c:pt>
                <c:pt idx="25">
                  <c:v>25.773727158857088</c:v>
                </c:pt>
                <c:pt idx="26">
                  <c:v>23.378477998110938</c:v>
                </c:pt>
                <c:pt idx="27">
                  <c:v>23.224980067624955</c:v>
                </c:pt>
                <c:pt idx="28">
                  <c:v>23.012364226216881</c:v>
                </c:pt>
                <c:pt idx="29">
                  <c:v>22.780434226122122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58-4199-B9B6-04F3F7F3F8E0}"/>
            </c:ext>
          </c:extLst>
        </c:ser>
        <c:ser>
          <c:idx val="1"/>
          <c:order val="1"/>
          <c:tx>
            <c:strRef>
              <c:f>MF!$A$19</c:f>
              <c:strCache>
                <c:ptCount val="1"/>
                <c:pt idx="0">
                  <c:v>EBITDA</c:v>
                </c:pt>
              </c:strCache>
            </c:strRef>
          </c:tx>
          <c:spPr>
            <a:ln w="28575" cap="rnd">
              <a:solidFill>
                <a:schemeClr val="bg2">
                  <a:lumMod val="90000"/>
                  <a:lumOff val="10000"/>
                </a:schemeClr>
              </a:solidFill>
              <a:round/>
            </a:ln>
            <a:effectLst/>
          </c:spPr>
          <c:marker>
            <c:symbol val="diamond"/>
            <c:size val="3"/>
            <c:spPr>
              <a:solidFill>
                <a:srgbClr val="0070C0"/>
              </a:solidFill>
              <a:ln w="19050">
                <a:solidFill>
                  <a:srgbClr val="0070C0"/>
                </a:solidFill>
              </a:ln>
              <a:effectLst/>
            </c:spPr>
          </c:marker>
          <c:cat>
            <c:numRef>
              <c:f>MF!$AE$1:$BH$1</c:f>
              <c:numCache>
                <c:formatCode>0</c:formatCode>
                <c:ptCount val="30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</c:numCache>
            </c:numRef>
          </c:cat>
          <c:val>
            <c:numRef>
              <c:f>MF!$AE$19:$BH$19</c:f>
              <c:numCache>
                <c:formatCode>#,##0.0_);\(#,##0.0\);"-"_);@_)</c:formatCode>
                <c:ptCount val="30"/>
                <c:pt idx="0">
                  <c:v>-0.53342973752500156</c:v>
                </c:pt>
                <c:pt idx="1">
                  <c:v>2.3472220715218337</c:v>
                </c:pt>
                <c:pt idx="2">
                  <c:v>8.2134030942159306</c:v>
                </c:pt>
                <c:pt idx="3">
                  <c:v>6.1548519983737497</c:v>
                </c:pt>
                <c:pt idx="4">
                  <c:v>7.4092077250218544</c:v>
                </c:pt>
                <c:pt idx="5">
                  <c:v>9.7715965096989272</c:v>
                </c:pt>
                <c:pt idx="6">
                  <c:v>7.5274722847486633</c:v>
                </c:pt>
                <c:pt idx="7">
                  <c:v>7.5106672024804766</c:v>
                </c:pt>
                <c:pt idx="8">
                  <c:v>6.8405789133368842</c:v>
                </c:pt>
                <c:pt idx="9">
                  <c:v>7.3798809663801528</c:v>
                </c:pt>
                <c:pt idx="10">
                  <c:v>10.514048831456609</c:v>
                </c:pt>
                <c:pt idx="11">
                  <c:v>6.935590657228329</c:v>
                </c:pt>
                <c:pt idx="12">
                  <c:v>6.8616509909143311</c:v>
                </c:pt>
                <c:pt idx="13">
                  <c:v>6.178981708079184</c:v>
                </c:pt>
                <c:pt idx="14">
                  <c:v>6.6828658060618462</c:v>
                </c:pt>
                <c:pt idx="15">
                  <c:v>8.8066878330538447</c:v>
                </c:pt>
                <c:pt idx="16">
                  <c:v>7.2930622178293696</c:v>
                </c:pt>
                <c:pt idx="17">
                  <c:v>7.2265550838068062</c:v>
                </c:pt>
                <c:pt idx="18">
                  <c:v>6.5508329279710376</c:v>
                </c:pt>
                <c:pt idx="19">
                  <c:v>7.0644917179283295</c:v>
                </c:pt>
                <c:pt idx="20">
                  <c:v>10.175279644010056</c:v>
                </c:pt>
                <c:pt idx="21">
                  <c:v>6.8782958656711957</c:v>
                </c:pt>
                <c:pt idx="22">
                  <c:v>6.7586035752163003</c:v>
                </c:pt>
                <c:pt idx="23">
                  <c:v>6.0270437605956753</c:v>
                </c:pt>
                <c:pt idx="24">
                  <c:v>6.4812430295104075</c:v>
                </c:pt>
                <c:pt idx="25">
                  <c:v>8.5570328849605861</c:v>
                </c:pt>
                <c:pt idx="26">
                  <c:v>6.1634678777577774</c:v>
                </c:pt>
                <c:pt idx="27">
                  <c:v>6.0117396681546831</c:v>
                </c:pt>
                <c:pt idx="28">
                  <c:v>5.2013470098802577</c:v>
                </c:pt>
                <c:pt idx="29">
                  <c:v>5.5718934806787583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58-4199-B9B6-04F3F7F3F8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43008432"/>
        <c:axId val="-1443006800"/>
      </c:lineChart>
      <c:catAx>
        <c:axId val="-144300843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443006800"/>
        <c:crosses val="autoZero"/>
        <c:auto val="1"/>
        <c:lblAlgn val="ctr"/>
        <c:lblOffset val="100"/>
        <c:noMultiLvlLbl val="0"/>
      </c:catAx>
      <c:valAx>
        <c:axId val="-144300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900"/>
                  <a:t>MM</a:t>
                </a:r>
                <a:r>
                  <a:rPr lang="pt-BR" sz="900" baseline="0"/>
                  <a:t> R$ @2020</a:t>
                </a:r>
                <a:endParaRPr lang="pt-BR" sz="9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443008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100" b="1"/>
              <a:t>(+)FONTES &amp; (</a:t>
            </a:r>
            <a:r>
              <a:rPr lang="pt-BR" sz="1100" b="1">
                <a:latin typeface="Calibri" panose="020F0502020204030204" pitchFamily="34" charset="0"/>
              </a:rPr>
              <a:t>−)USOS</a:t>
            </a:r>
            <a:endParaRPr lang="pt-BR" sz="11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MF!$A$33</c:f>
              <c:strCache>
                <c:ptCount val="1"/>
                <c:pt idx="0">
                  <c:v>Operação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MF!$AE$1:$BH$1</c:f>
              <c:numCache>
                <c:formatCode>0</c:formatCode>
                <c:ptCount val="30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</c:numCache>
            </c:numRef>
          </c:cat>
          <c:val>
            <c:numRef>
              <c:f>MF!$AE$33:$BH$33</c:f>
              <c:numCache>
                <c:formatCode>#,##0.0_);\(#,##0.0\);"-"_);@_)</c:formatCode>
                <c:ptCount val="30"/>
                <c:pt idx="0">
                  <c:v>-1.9246526191880773</c:v>
                </c:pt>
                <c:pt idx="1">
                  <c:v>1.5263365012300991</c:v>
                </c:pt>
                <c:pt idx="2">
                  <c:v>4.3436806792630138</c:v>
                </c:pt>
                <c:pt idx="3">
                  <c:v>4.0022783953847147</c:v>
                </c:pt>
                <c:pt idx="4">
                  <c:v>5.1830516068513441</c:v>
                </c:pt>
                <c:pt idx="5">
                  <c:v>6.4280262127774739</c:v>
                </c:pt>
                <c:pt idx="6">
                  <c:v>5.6882220681690239</c:v>
                </c:pt>
                <c:pt idx="7">
                  <c:v>5.4742579240733873</c:v>
                </c:pt>
                <c:pt idx="8">
                  <c:v>5.0866508792341962</c:v>
                </c:pt>
                <c:pt idx="9">
                  <c:v>5.5502978331790462</c:v>
                </c:pt>
                <c:pt idx="10">
                  <c:v>7.2232787619634351</c:v>
                </c:pt>
                <c:pt idx="11">
                  <c:v>5.6365922914421072</c:v>
                </c:pt>
                <c:pt idx="12">
                  <c:v>5.2247295714089343</c:v>
                </c:pt>
                <c:pt idx="13">
                  <c:v>4.8403201171963532</c:v>
                </c:pt>
                <c:pt idx="14">
                  <c:v>5.2969075950380677</c:v>
                </c:pt>
                <c:pt idx="15">
                  <c:v>6.4605147503832745</c:v>
                </c:pt>
                <c:pt idx="16">
                  <c:v>5.4553104149602465</c:v>
                </c:pt>
                <c:pt idx="17">
                  <c:v>5.1854247369412274</c:v>
                </c:pt>
                <c:pt idx="18">
                  <c:v>4.7792738522658516</c:v>
                </c:pt>
                <c:pt idx="19">
                  <c:v>5.2136192264144592</c:v>
                </c:pt>
                <c:pt idx="20">
                  <c:v>6.8561364726983314</c:v>
                </c:pt>
                <c:pt idx="21">
                  <c:v>5.7163419724086717</c:v>
                </c:pt>
                <c:pt idx="22">
                  <c:v>5.3269903176024478</c:v>
                </c:pt>
                <c:pt idx="23">
                  <c:v>4.9223962523435176</c:v>
                </c:pt>
                <c:pt idx="24">
                  <c:v>5.3592098677760189</c:v>
                </c:pt>
                <c:pt idx="25">
                  <c:v>6.5045849753912535</c:v>
                </c:pt>
                <c:pt idx="26">
                  <c:v>5.7235640168469395</c:v>
                </c:pt>
                <c:pt idx="27">
                  <c:v>5.4870996173870745</c:v>
                </c:pt>
                <c:pt idx="28">
                  <c:v>5.0950672496386398</c:v>
                </c:pt>
                <c:pt idx="29">
                  <c:v>5.5404129116952543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B5-4B4C-90B7-E2B4406D0873}"/>
            </c:ext>
          </c:extLst>
        </c:ser>
        <c:ser>
          <c:idx val="1"/>
          <c:order val="1"/>
          <c:tx>
            <c:strRef>
              <c:f>MF!$A$34</c:f>
              <c:strCache>
                <c:ptCount val="1"/>
                <c:pt idx="0">
                  <c:v>Aporte/Captação dívida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MF!$AE$1:$BH$1</c:f>
              <c:numCache>
                <c:formatCode>0</c:formatCode>
                <c:ptCount val="30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</c:numCache>
            </c:numRef>
          </c:cat>
          <c:val>
            <c:numRef>
              <c:f>MF!$AE$34:$BH$34</c:f>
              <c:numCache>
                <c:formatCode>#,##0.0_);\(#,##0.0\);"-"_);@_)</c:formatCode>
                <c:ptCount val="30"/>
                <c:pt idx="0">
                  <c:v>15.771893930118289</c:v>
                </c:pt>
                <c:pt idx="1">
                  <c:v>7.0177219776637969</c:v>
                </c:pt>
                <c:pt idx="2">
                  <c:v>11.830357113742885</c:v>
                </c:pt>
                <c:pt idx="3">
                  <c:v>0</c:v>
                </c:pt>
                <c:pt idx="4">
                  <c:v>0</c:v>
                </c:pt>
                <c:pt idx="5">
                  <c:v>0.54410505434721912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7.0576486874386797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7.5952789040191631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4.6733704159132188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0.48007331546580445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B5-4B4C-90B7-E2B4406D0873}"/>
            </c:ext>
          </c:extLst>
        </c:ser>
        <c:ser>
          <c:idx val="2"/>
          <c:order val="2"/>
          <c:tx>
            <c:strRef>
              <c:f>MF!#REF!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MF!$AE$1:$BH$1</c:f>
              <c:numCache>
                <c:formatCode>0</c:formatCode>
                <c:ptCount val="30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</c:numCache>
            </c:numRef>
          </c:cat>
          <c:val>
            <c:numRef>
              <c:f>MF!#REF!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B5-4B4C-90B7-E2B4406D0873}"/>
            </c:ext>
          </c:extLst>
        </c:ser>
        <c:ser>
          <c:idx val="3"/>
          <c:order val="3"/>
          <c:tx>
            <c:strRef>
              <c:f>MF!$A$35</c:f>
              <c:strCache>
                <c:ptCount val="1"/>
                <c:pt idx="0">
                  <c:v>Redução caixa + rec fin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MF!$AE$1:$BH$1</c:f>
              <c:numCache>
                <c:formatCode>0</c:formatCode>
                <c:ptCount val="30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</c:numCache>
            </c:numRef>
          </c:cat>
          <c:val>
            <c:numRef>
              <c:f>MF!$AE$35:$BH$35</c:f>
              <c:numCache>
                <c:formatCode>#,##0.0_);\(#,##0.0\);"-"_);@_)</c:formatCode>
                <c:ptCount val="30"/>
                <c:pt idx="0">
                  <c:v>0</c:v>
                </c:pt>
                <c:pt idx="1">
                  <c:v>0.27745232464459563</c:v>
                </c:pt>
                <c:pt idx="2">
                  <c:v>8.7565217958238573E-2</c:v>
                </c:pt>
                <c:pt idx="3">
                  <c:v>8.7829888360158592E-2</c:v>
                </c:pt>
                <c:pt idx="4">
                  <c:v>0.17378533642245891</c:v>
                </c:pt>
                <c:pt idx="5">
                  <c:v>0.10452717338001571</c:v>
                </c:pt>
                <c:pt idx="6">
                  <c:v>0.10343274353367513</c:v>
                </c:pt>
                <c:pt idx="7">
                  <c:v>0.10345516142410352</c:v>
                </c:pt>
                <c:pt idx="8">
                  <c:v>0.10333536211403564</c:v>
                </c:pt>
                <c:pt idx="9">
                  <c:v>0.1154503208475918</c:v>
                </c:pt>
                <c:pt idx="10">
                  <c:v>0.10352521187245294</c:v>
                </c:pt>
                <c:pt idx="11">
                  <c:v>0.10357327521914868</c:v>
                </c:pt>
                <c:pt idx="12">
                  <c:v>0.10781709756766097</c:v>
                </c:pt>
                <c:pt idx="13">
                  <c:v>0.10784952716951925</c:v>
                </c:pt>
                <c:pt idx="14">
                  <c:v>0.11823267821517994</c:v>
                </c:pt>
                <c:pt idx="15">
                  <c:v>0.10787662020267585</c:v>
                </c:pt>
                <c:pt idx="16">
                  <c:v>0.10791423192900032</c:v>
                </c:pt>
                <c:pt idx="17">
                  <c:v>0.1079222785650857</c:v>
                </c:pt>
                <c:pt idx="18">
                  <c:v>0.1079287637925016</c:v>
                </c:pt>
                <c:pt idx="19">
                  <c:v>0.11841979124776814</c:v>
                </c:pt>
                <c:pt idx="20">
                  <c:v>0.10793625044259272</c:v>
                </c:pt>
                <c:pt idx="21">
                  <c:v>0.10796050356928955</c:v>
                </c:pt>
                <c:pt idx="22">
                  <c:v>0.10795893153680516</c:v>
                </c:pt>
                <c:pt idx="23">
                  <c:v>0.10795588026431407</c:v>
                </c:pt>
                <c:pt idx="24">
                  <c:v>0.11852587905885692</c:v>
                </c:pt>
                <c:pt idx="25">
                  <c:v>0.10794673750063888</c:v>
                </c:pt>
                <c:pt idx="26">
                  <c:v>0.10795257331933486</c:v>
                </c:pt>
                <c:pt idx="27">
                  <c:v>0.1079420132950946</c:v>
                </c:pt>
                <c:pt idx="28">
                  <c:v>0.10793091674425116</c:v>
                </c:pt>
                <c:pt idx="29">
                  <c:v>0.11865486106763977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B5-4B4C-90B7-E2B4406D0873}"/>
            </c:ext>
          </c:extLst>
        </c:ser>
        <c:ser>
          <c:idx val="4"/>
          <c:order val="4"/>
          <c:tx>
            <c:strRef>
              <c:f>MF!$A$36</c:f>
              <c:strCache>
                <c:ptCount val="1"/>
                <c:pt idx="0">
                  <c:v>Capex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MF!$AE$1:$BH$1</c:f>
              <c:numCache>
                <c:formatCode>0</c:formatCode>
                <c:ptCount val="30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</c:numCache>
            </c:numRef>
          </c:cat>
          <c:val>
            <c:numRef>
              <c:f>MF!$AE$36:$BH$36</c:f>
              <c:numCache>
                <c:formatCode>#,##0.0_);\(#,##0.0\);"-"_);@_)</c:formatCode>
                <c:ptCount val="30"/>
                <c:pt idx="0">
                  <c:v>-12.469553155293356</c:v>
                </c:pt>
                <c:pt idx="1">
                  <c:v>-8.8215108035384926</c:v>
                </c:pt>
                <c:pt idx="2">
                  <c:v>-16.224189242541883</c:v>
                </c:pt>
                <c:pt idx="3">
                  <c:v>0</c:v>
                </c:pt>
                <c:pt idx="4">
                  <c:v>0</c:v>
                </c:pt>
                <c:pt idx="5">
                  <c:v>-7.0507416345734875</c:v>
                </c:pt>
                <c:pt idx="6">
                  <c:v>-3.5353350381823002E-2</c:v>
                </c:pt>
                <c:pt idx="7">
                  <c:v>-0.10657881361635868</c:v>
                </c:pt>
                <c:pt idx="8">
                  <c:v>0</c:v>
                </c:pt>
                <c:pt idx="9">
                  <c:v>0</c:v>
                </c:pt>
                <c:pt idx="10">
                  <c:v>-14.343739608329148</c:v>
                </c:pt>
                <c:pt idx="11">
                  <c:v>-3.5353350381823002E-2</c:v>
                </c:pt>
                <c:pt idx="12">
                  <c:v>-0.10657881361635868</c:v>
                </c:pt>
                <c:pt idx="13">
                  <c:v>0</c:v>
                </c:pt>
                <c:pt idx="14">
                  <c:v>-1.1224890778509595</c:v>
                </c:pt>
                <c:pt idx="15">
                  <c:v>-14.121411710938089</c:v>
                </c:pt>
                <c:pt idx="16">
                  <c:v>-3.5353350381823002E-2</c:v>
                </c:pt>
                <c:pt idx="17">
                  <c:v>-0.10657881361635868</c:v>
                </c:pt>
                <c:pt idx="18">
                  <c:v>0</c:v>
                </c:pt>
                <c:pt idx="19">
                  <c:v>0</c:v>
                </c:pt>
                <c:pt idx="20">
                  <c:v>-11.595339032811879</c:v>
                </c:pt>
                <c:pt idx="21">
                  <c:v>-3.5353350381823002E-2</c:v>
                </c:pt>
                <c:pt idx="22">
                  <c:v>-0.10657881361635868</c:v>
                </c:pt>
                <c:pt idx="23">
                  <c:v>0</c:v>
                </c:pt>
                <c:pt idx="24">
                  <c:v>-1.1224890778509595</c:v>
                </c:pt>
                <c:pt idx="25">
                  <c:v>-7.0507416345734883</c:v>
                </c:pt>
                <c:pt idx="26">
                  <c:v>-3.5353350381823009E-2</c:v>
                </c:pt>
                <c:pt idx="27">
                  <c:v>-0.10657881361635867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DB5-4B4C-90B7-E2B4406D0873}"/>
            </c:ext>
          </c:extLst>
        </c:ser>
        <c:ser>
          <c:idx val="5"/>
          <c:order val="5"/>
          <c:tx>
            <c:strRef>
              <c:f>MF!$A$37</c:f>
              <c:strCache>
                <c:ptCount val="1"/>
                <c:pt idx="0">
                  <c:v>Recuperação do capital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MF!$AE$1:$BH$1</c:f>
              <c:numCache>
                <c:formatCode>0</c:formatCode>
                <c:ptCount val="30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</c:numCache>
            </c:numRef>
          </c:cat>
          <c:val>
            <c:numRef>
              <c:f>MF!$AE$37:$BH$37</c:f>
              <c:numCache>
                <c:formatCode>#,##0.0_);\(#,##0.0\);"-"_);@_)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-3.7293138760123923</c:v>
                </c:pt>
                <c:pt idx="4">
                  <c:v>-5.3568369432738017</c:v>
                </c:pt>
                <c:pt idx="5">
                  <c:v>0</c:v>
                </c:pt>
                <c:pt idx="6">
                  <c:v>-5.7159650389576289</c:v>
                </c:pt>
                <c:pt idx="7">
                  <c:v>-5.4326792840959302</c:v>
                </c:pt>
                <c:pt idx="8">
                  <c:v>-5.0977552231996395</c:v>
                </c:pt>
                <c:pt idx="9">
                  <c:v>-5.6657481540266383</c:v>
                </c:pt>
                <c:pt idx="10">
                  <c:v>0</c:v>
                </c:pt>
                <c:pt idx="11">
                  <c:v>-5.6083175675627608</c:v>
                </c:pt>
                <c:pt idx="12">
                  <c:v>-5.1838012048190274</c:v>
                </c:pt>
                <c:pt idx="13">
                  <c:v>-4.856244017405154</c:v>
                </c:pt>
                <c:pt idx="14">
                  <c:v>-4.2926511954022883</c:v>
                </c:pt>
                <c:pt idx="15">
                  <c:v>0</c:v>
                </c:pt>
                <c:pt idx="16">
                  <c:v>-5.4859911030488702</c:v>
                </c:pt>
                <c:pt idx="17">
                  <c:v>-5.1449056452294251</c:v>
                </c:pt>
                <c:pt idx="18">
                  <c:v>-4.7953629640026181</c:v>
                </c:pt>
                <c:pt idx="19">
                  <c:v>-5.3320390176622263</c:v>
                </c:pt>
                <c:pt idx="20">
                  <c:v>0</c:v>
                </c:pt>
                <c:pt idx="21">
                  <c:v>-5.7471788557429786</c:v>
                </c:pt>
                <c:pt idx="22">
                  <c:v>-5.286620433775302</c:v>
                </c:pt>
                <c:pt idx="23">
                  <c:v>-4.9386277272429329</c:v>
                </c:pt>
                <c:pt idx="24">
                  <c:v>-4.3552466689839173</c:v>
                </c:pt>
                <c:pt idx="25">
                  <c:v>0</c:v>
                </c:pt>
                <c:pt idx="26">
                  <c:v>-5.7545154930152567</c:v>
                </c:pt>
                <c:pt idx="27">
                  <c:v>-5.4468262886595626</c:v>
                </c:pt>
                <c:pt idx="28">
                  <c:v>-5.1114037219365747</c:v>
                </c:pt>
                <c:pt idx="29">
                  <c:v>-5.6590677727628949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B5-4B4C-90B7-E2B4406D0873}"/>
            </c:ext>
          </c:extLst>
        </c:ser>
        <c:ser>
          <c:idx val="6"/>
          <c:order val="6"/>
          <c:tx>
            <c:strRef>
              <c:f>MF!#REF!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MF!$AE$1:$BH$1</c:f>
              <c:numCache>
                <c:formatCode>0</c:formatCode>
                <c:ptCount val="30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</c:numCache>
            </c:numRef>
          </c:cat>
          <c:val>
            <c:numRef>
              <c:f>MF!#REF!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DB5-4B4C-90B7-E2B4406D0873}"/>
            </c:ext>
          </c:extLst>
        </c:ser>
        <c:ser>
          <c:idx val="7"/>
          <c:order val="7"/>
          <c:tx>
            <c:strRef>
              <c:f>MF!$A$38</c:f>
              <c:strCache>
                <c:ptCount val="1"/>
                <c:pt idx="0">
                  <c:v>Aumento caixa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MF!$AE$1:$BH$1</c:f>
              <c:numCache>
                <c:formatCode>0</c:formatCode>
                <c:ptCount val="30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</c:numCache>
            </c:numRef>
          </c:cat>
          <c:val>
            <c:numRef>
              <c:f>MF!$AE$38:$BH$38</c:f>
              <c:numCache>
                <c:formatCode>#,##0.0_);\(#,##0.0\);"-"_);@_)</c:formatCode>
                <c:ptCount val="30"/>
                <c:pt idx="0">
                  <c:v>-1.3776881556368552</c:v>
                </c:pt>
                <c:pt idx="1">
                  <c:v>0</c:v>
                </c:pt>
                <c:pt idx="2">
                  <c:v>-3.7413768422255057E-2</c:v>
                </c:pt>
                <c:pt idx="3">
                  <c:v>-0.36079440773248211</c:v>
                </c:pt>
                <c:pt idx="4">
                  <c:v>0</c:v>
                </c:pt>
                <c:pt idx="5">
                  <c:v>-2.59168059312214E-2</c:v>
                </c:pt>
                <c:pt idx="6">
                  <c:v>-4.0336422363245292E-2</c:v>
                </c:pt>
                <c:pt idx="7">
                  <c:v>-3.845498778520242E-2</c:v>
                </c:pt>
                <c:pt idx="8">
                  <c:v>-9.2231018148592997E-2</c:v>
                </c:pt>
                <c:pt idx="9">
                  <c:v>0</c:v>
                </c:pt>
                <c:pt idx="10">
                  <c:v>-4.071305294542199E-2</c:v>
                </c:pt>
                <c:pt idx="11">
                  <c:v>-9.6494648716672765E-2</c:v>
                </c:pt>
                <c:pt idx="12">
                  <c:v>-4.216665054121109E-2</c:v>
                </c:pt>
                <c:pt idx="13">
                  <c:v>-9.1925626960719334E-2</c:v>
                </c:pt>
                <c:pt idx="14">
                  <c:v>0</c:v>
                </c:pt>
                <c:pt idx="15">
                  <c:v>-4.2258563667025337E-2</c:v>
                </c:pt>
                <c:pt idx="16">
                  <c:v>-4.1880193458554316E-2</c:v>
                </c:pt>
                <c:pt idx="17">
                  <c:v>-4.1862556660528474E-2</c:v>
                </c:pt>
                <c:pt idx="18">
                  <c:v>-9.1839652055735049E-2</c:v>
                </c:pt>
                <c:pt idx="19">
                  <c:v>0</c:v>
                </c:pt>
                <c:pt idx="20">
                  <c:v>-4.2104106242264641E-2</c:v>
                </c:pt>
                <c:pt idx="21">
                  <c:v>-4.1770269853158619E-2</c:v>
                </c:pt>
                <c:pt idx="22">
                  <c:v>-4.1750001747591116E-2</c:v>
                </c:pt>
                <c:pt idx="23">
                  <c:v>-9.1724405364899467E-2</c:v>
                </c:pt>
                <c:pt idx="24">
                  <c:v>0</c:v>
                </c:pt>
                <c:pt idx="25">
                  <c:v>-4.1863393784206587E-2</c:v>
                </c:pt>
                <c:pt idx="26">
                  <c:v>-4.1647746769194791E-2</c:v>
                </c:pt>
                <c:pt idx="27">
                  <c:v>-4.1636528406246411E-2</c:v>
                </c:pt>
                <c:pt idx="28">
                  <c:v>-9.159444444631587E-2</c:v>
                </c:pt>
                <c:pt idx="2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DB5-4B4C-90B7-E2B4406D08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-1442992656"/>
        <c:axId val="-1442996464"/>
      </c:barChart>
      <c:catAx>
        <c:axId val="-1442992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442996464"/>
        <c:crosses val="autoZero"/>
        <c:auto val="1"/>
        <c:lblAlgn val="ctr"/>
        <c:lblOffset val="100"/>
        <c:tickMarkSkip val="4"/>
        <c:noMultiLvlLbl val="0"/>
      </c:catAx>
      <c:valAx>
        <c:axId val="-1442996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900"/>
                  <a:t>MM R$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442992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100" b="1"/>
              <a:t>FC</a:t>
            </a:r>
            <a:r>
              <a:rPr lang="pt-BR" sz="1100" b="1" baseline="0"/>
              <a:t> LIVRE PARA FIRMA E </a:t>
            </a:r>
            <a:r>
              <a:rPr lang="pt-BR" sz="1100" b="1"/>
              <a:t>VPL</a:t>
            </a:r>
            <a:r>
              <a:rPr lang="pt-BR" sz="1100" b="1" baseline="0"/>
              <a:t> ACUMULADO DO PROJETO</a:t>
            </a:r>
            <a:endParaRPr lang="pt-BR" sz="11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MF!$A$27</c:f>
              <c:strCache>
                <c:ptCount val="1"/>
                <c:pt idx="0">
                  <c:v>FCLF positivo</c:v>
                </c:pt>
              </c:strCache>
            </c:strRef>
          </c:tx>
          <c:spPr>
            <a:solidFill>
              <a:schemeClr val="bg2">
                <a:lumMod val="75000"/>
                <a:lumOff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MF!$AE$1:$BM$1</c:f>
              <c:numCache>
                <c:formatCode>0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MF!$AE$27:$BM$27</c:f>
              <c:numCache>
                <c:formatCode>#,##0.0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4.0317483952770905</c:v>
                </c:pt>
                <c:pt idx="4">
                  <c:v>5.2208959714009939</c:v>
                </c:pt>
                <c:pt idx="5">
                  <c:v>0</c:v>
                </c:pt>
                <c:pt idx="6">
                  <c:v>5.6877044912328856</c:v>
                </c:pt>
                <c:pt idx="7">
                  <c:v>5.4025339202024281</c:v>
                </c:pt>
                <c:pt idx="8">
                  <c:v>5.1214378589606078</c:v>
                </c:pt>
                <c:pt idx="9">
                  <c:v>5.5864536439249708</c:v>
                </c:pt>
                <c:pt idx="10">
                  <c:v>0</c:v>
                </c:pt>
                <c:pt idx="11">
                  <c:v>5.6361323354878987</c:v>
                </c:pt>
                <c:pt idx="12">
                  <c:v>5.1544825003424712</c:v>
                </c:pt>
                <c:pt idx="13">
                  <c:v>4.8766281384966117</c:v>
                </c:pt>
                <c:pt idx="14">
                  <c:v>4.2120479830301152</c:v>
                </c:pt>
                <c:pt idx="15">
                  <c:v>0</c:v>
                </c:pt>
                <c:pt idx="16">
                  <c:v>5.456374756963962</c:v>
                </c:pt>
                <c:pt idx="17">
                  <c:v>5.1152736379460944</c:v>
                </c:pt>
                <c:pt idx="18">
                  <c:v>4.8156782122468291</c:v>
                </c:pt>
                <c:pt idx="19">
                  <c:v>5.2513335163337533</c:v>
                </c:pt>
                <c:pt idx="20">
                  <c:v>0</c:v>
                </c:pt>
                <c:pt idx="21">
                  <c:v>5.7174383741877701</c:v>
                </c:pt>
                <c:pt idx="22">
                  <c:v>5.2568648971130729</c:v>
                </c:pt>
                <c:pt idx="23">
                  <c:v>4.9588169507610846</c:v>
                </c:pt>
                <c:pt idx="24">
                  <c:v>4.2744479080208793</c:v>
                </c:pt>
                <c:pt idx="25">
                  <c:v>0</c:v>
                </c:pt>
                <c:pt idx="26">
                  <c:v>5.7246578714677234</c:v>
                </c:pt>
                <c:pt idx="27">
                  <c:v>5.4169660887951068</c:v>
                </c:pt>
                <c:pt idx="28">
                  <c:v>5.1314620226790613</c:v>
                </c:pt>
                <c:pt idx="29">
                  <c:v>5.5781136238217179</c:v>
                </c:pt>
                <c:pt idx="30">
                  <c:v>0</c:v>
                </c:pt>
                <c:pt idx="31">
                  <c:v>5.9949638956130453</c:v>
                </c:pt>
                <c:pt idx="32">
                  <c:v>4.1829190334681625</c:v>
                </c:pt>
                <c:pt idx="33">
                  <c:v>5.3357264955011869</c:v>
                </c:pt>
                <c:pt idx="34">
                  <c:v>9.721075613022963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80-4F05-A987-B267BC2D7494}"/>
            </c:ext>
          </c:extLst>
        </c:ser>
        <c:ser>
          <c:idx val="1"/>
          <c:order val="1"/>
          <c:tx>
            <c:strRef>
              <c:f>MF!$A$28</c:f>
              <c:strCache>
                <c:ptCount val="1"/>
                <c:pt idx="0">
                  <c:v>FCLF negativo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MF!$AE$1:$BM$1</c:f>
              <c:numCache>
                <c:formatCode>0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MF!$AE$28:$BM$28</c:f>
              <c:numCache>
                <c:formatCode>#,##0.0</c:formatCode>
                <c:ptCount val="35"/>
                <c:pt idx="0">
                  <c:v>-14.394205774481433</c:v>
                </c:pt>
                <c:pt idx="1">
                  <c:v>-7.2644617324193481</c:v>
                </c:pt>
                <c:pt idx="2">
                  <c:v>-11.851029215263459</c:v>
                </c:pt>
                <c:pt idx="3">
                  <c:v>0</c:v>
                </c:pt>
                <c:pt idx="4">
                  <c:v>0</c:v>
                </c:pt>
                <c:pt idx="5">
                  <c:v>-0.58741896040876418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-7.0854532540269703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-7.6244317835455018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-4.7026598956715508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-0.50962106569583265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-1.755693029661213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80-4F05-A987-B267BC2D74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-1443016048"/>
        <c:axId val="-1442995376"/>
      </c:barChart>
      <c:lineChart>
        <c:grouping val="standard"/>
        <c:varyColors val="0"/>
        <c:ser>
          <c:idx val="2"/>
          <c:order val="2"/>
          <c:tx>
            <c:strRef>
              <c:f>MF!$A$29</c:f>
              <c:strCache>
                <c:ptCount val="1"/>
                <c:pt idx="0">
                  <c:v>VPL acumulado</c:v>
                </c:pt>
              </c:strCache>
            </c:strRef>
          </c:tx>
          <c:spPr>
            <a:ln w="28575" cap="rnd">
              <a:solidFill>
                <a:srgbClr val="022333"/>
              </a:solidFill>
              <a:round/>
            </a:ln>
            <a:effectLst/>
          </c:spPr>
          <c:marker>
            <c:symbol val="none"/>
          </c:marker>
          <c:cat>
            <c:numRef>
              <c:f>MF!$AE$1:$BM$1</c:f>
              <c:numCache>
                <c:formatCode>0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MF!$AE$29:$BM$29</c:f>
              <c:numCache>
                <c:formatCode>#,##0.0</c:formatCode>
                <c:ptCount val="35"/>
                <c:pt idx="0">
                  <c:v>-12.372701439794376</c:v>
                </c:pt>
                <c:pt idx="1">
                  <c:v>-18.122217122374312</c:v>
                </c:pt>
                <c:pt idx="2">
                  <c:v>-26.758659654437018</c:v>
                </c:pt>
                <c:pt idx="3">
                  <c:v>-24.0533110401276</c:v>
                </c:pt>
                <c:pt idx="4">
                  <c:v>-20.827597100634158</c:v>
                </c:pt>
                <c:pt idx="5">
                  <c:v>-21.161776572028092</c:v>
                </c:pt>
                <c:pt idx="6">
                  <c:v>-18.182438215735239</c:v>
                </c:pt>
                <c:pt idx="7">
                  <c:v>-15.576696881796703</c:v>
                </c:pt>
                <c:pt idx="8">
                  <c:v>-13.302245260868565</c:v>
                </c:pt>
                <c:pt idx="9">
                  <c:v>-11.017846102242132</c:v>
                </c:pt>
                <c:pt idx="10">
                  <c:v>-13.685653211336515</c:v>
                </c:pt>
                <c:pt idx="11">
                  <c:v>-11.731678375889068</c:v>
                </c:pt>
                <c:pt idx="12">
                  <c:v>-10.08626944475431</c:v>
                </c:pt>
                <c:pt idx="13">
                  <c:v>-8.6528957923392866</c:v>
                </c:pt>
                <c:pt idx="14">
                  <c:v>-7.5129503064703318</c:v>
                </c:pt>
                <c:pt idx="15">
                  <c:v>-9.4129312823715932</c:v>
                </c:pt>
                <c:pt idx="16">
                  <c:v>-8.1609525351463184</c:v>
                </c:pt>
                <c:pt idx="17">
                  <c:v>-7.0802339186126115</c:v>
                </c:pt>
                <c:pt idx="18">
                  <c:v>-6.1434224101896202</c:v>
                </c:pt>
                <c:pt idx="19">
                  <c:v>-5.2027999259555138</c:v>
                </c:pt>
                <c:pt idx="20">
                  <c:v>-5.9784044280721407</c:v>
                </c:pt>
                <c:pt idx="21">
                  <c:v>-5.1101455378528327</c:v>
                </c:pt>
                <c:pt idx="22">
                  <c:v>-4.3750808525533493</c:v>
                </c:pt>
                <c:pt idx="23">
                  <c:v>-3.7366294930764763</c:v>
                </c:pt>
                <c:pt idx="24">
                  <c:v>-3.2298946540195232</c:v>
                </c:pt>
                <c:pt idx="25">
                  <c:v>-3.2855233786306814</c:v>
                </c:pt>
                <c:pt idx="26">
                  <c:v>-2.7101466877481175</c:v>
                </c:pt>
                <c:pt idx="27">
                  <c:v>-2.2088326791431561</c:v>
                </c:pt>
                <c:pt idx="28">
                  <c:v>-1.7715665488990624</c:v>
                </c:pt>
                <c:pt idx="29">
                  <c:v>-1.333900284105362</c:v>
                </c:pt>
                <c:pt idx="30">
                  <c:v>-1.4607400107241151</c:v>
                </c:pt>
                <c:pt idx="31">
                  <c:v>-1.0619499914115047</c:v>
                </c:pt>
                <c:pt idx="32">
                  <c:v>-0.80574465985929722</c:v>
                </c:pt>
                <c:pt idx="33">
                  <c:v>-0.50482313010522628</c:v>
                </c:pt>
                <c:pt idx="34">
                  <c:v>-1.6537078077027978E-5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80-4F05-A987-B267BC2D74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43016048"/>
        <c:axId val="-1442995376"/>
      </c:lineChart>
      <c:catAx>
        <c:axId val="-1443016048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442995376"/>
        <c:crosses val="autoZero"/>
        <c:auto val="1"/>
        <c:lblAlgn val="ctr"/>
        <c:lblOffset val="100"/>
        <c:noMultiLvlLbl val="0"/>
      </c:catAx>
      <c:valAx>
        <c:axId val="-144299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900"/>
                  <a:t>MM R$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44301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100" b="1" i="0" kern="1200" spc="0" baseline="0">
                <a:solidFill>
                  <a:srgbClr val="595959"/>
                </a:solidFill>
                <a:effectLst/>
              </a:rPr>
              <a:t>MARGENS</a:t>
            </a:r>
            <a:endParaRPr lang="pt-BR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MF!$A$22</c:f>
              <c:strCache>
                <c:ptCount val="1"/>
                <c:pt idx="0">
                  <c:v>Margem EBITDA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19050">
                <a:noFill/>
              </a:ln>
              <a:effectLst/>
            </c:spPr>
          </c:marker>
          <c:cat>
            <c:numRef>
              <c:f>MF!$AE$1:$BH$1</c:f>
              <c:numCache>
                <c:formatCode>0</c:formatCode>
                <c:ptCount val="30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</c:numCache>
            </c:numRef>
          </c:cat>
          <c:val>
            <c:numRef>
              <c:f>MF!$AE$22:$BH$22</c:f>
              <c:numCache>
                <c:formatCode>#,##0.0_);\(#,##0.0\);"-"_);@_)</c:formatCode>
                <c:ptCount val="30"/>
                <c:pt idx="0">
                  <c:v>-3.1486585169622106E-2</c:v>
                </c:pt>
                <c:pt idx="1">
                  <c:v>9.3535536446979942E-2</c:v>
                </c:pt>
                <c:pt idx="2">
                  <c:v>0.21503007411244043</c:v>
                </c:pt>
                <c:pt idx="3">
                  <c:v>0.25555929061083993</c:v>
                </c:pt>
                <c:pt idx="4">
                  <c:v>0.30769638582367193</c:v>
                </c:pt>
                <c:pt idx="5">
                  <c:v>0.37200398971813875</c:v>
                </c:pt>
                <c:pt idx="6">
                  <c:v>0.31329350392311928</c:v>
                </c:pt>
                <c:pt idx="7">
                  <c:v>0.31306198553980652</c:v>
                </c:pt>
                <c:pt idx="8">
                  <c:v>0.28564700724130015</c:v>
                </c:pt>
                <c:pt idx="9">
                  <c:v>0.30890464296092179</c:v>
                </c:pt>
                <c:pt idx="10">
                  <c:v>0.35304889032669579</c:v>
                </c:pt>
                <c:pt idx="11">
                  <c:v>0.28741796837675498</c:v>
                </c:pt>
                <c:pt idx="12">
                  <c:v>0.28516650120215409</c:v>
                </c:pt>
                <c:pt idx="13">
                  <c:v>0.25765756864791722</c:v>
                </c:pt>
                <c:pt idx="14">
                  <c:v>0.27976475957427988</c:v>
                </c:pt>
                <c:pt idx="15">
                  <c:v>0.2661600733798194</c:v>
                </c:pt>
                <c:pt idx="16">
                  <c:v>0.29761618236482512</c:v>
                </c:pt>
                <c:pt idx="17">
                  <c:v>0.29569218850217271</c:v>
                </c:pt>
                <c:pt idx="18">
                  <c:v>0.26886838956441372</c:v>
                </c:pt>
                <c:pt idx="19">
                  <c:v>0.29097628098196088</c:v>
                </c:pt>
                <c:pt idx="20">
                  <c:v>0.37145223200863281</c:v>
                </c:pt>
                <c:pt idx="21">
                  <c:v>0.28545379625487521</c:v>
                </c:pt>
                <c:pt idx="22">
                  <c:v>0.28189242721603125</c:v>
                </c:pt>
                <c:pt idx="23">
                  <c:v>0.25277527808968714</c:v>
                </c:pt>
                <c:pt idx="24">
                  <c:v>0.27350471488509148</c:v>
                </c:pt>
                <c:pt idx="25">
                  <c:v>0.33200603204259416</c:v>
                </c:pt>
                <c:pt idx="26">
                  <c:v>0.26363854303328926</c:v>
                </c:pt>
                <c:pt idx="27">
                  <c:v>0.25884800118881046</c:v>
                </c:pt>
                <c:pt idx="28">
                  <c:v>0.22602401729565069</c:v>
                </c:pt>
                <c:pt idx="29">
                  <c:v>0.24459118844580749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2B-47F8-9BB7-52B4DEECC2FE}"/>
            </c:ext>
          </c:extLst>
        </c:ser>
        <c:ser>
          <c:idx val="1"/>
          <c:order val="1"/>
          <c:tx>
            <c:strRef>
              <c:f>MF!$A$23</c:f>
              <c:strCache>
                <c:ptCount val="1"/>
                <c:pt idx="0">
                  <c:v>Margem EBIT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19050">
                <a:noFill/>
              </a:ln>
              <a:effectLst/>
            </c:spPr>
          </c:marker>
          <c:cat>
            <c:numRef>
              <c:f>MF!$AE$1:$BH$1</c:f>
              <c:numCache>
                <c:formatCode>0</c:formatCode>
                <c:ptCount val="30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</c:numCache>
            </c:numRef>
          </c:cat>
          <c:val>
            <c:numRef>
              <c:f>MF!$AE$23:$BH$23</c:f>
              <c:numCache>
                <c:formatCode>#,##0.0_);\(#,##0.0\);"-"_);@_)</c:formatCode>
                <c:ptCount val="30"/>
                <c:pt idx="0">
                  <c:v>-3.1486585169622106E-2</c:v>
                </c:pt>
                <c:pt idx="1">
                  <c:v>2.4186636032492142E-2</c:v>
                </c:pt>
                <c:pt idx="2">
                  <c:v>0.17075590810540356</c:v>
                </c:pt>
                <c:pt idx="3">
                  <c:v>0.18698576536278519</c:v>
                </c:pt>
                <c:pt idx="4">
                  <c:v>0.24110840954153084</c:v>
                </c:pt>
                <c:pt idx="5">
                  <c:v>0.31274011546056862</c:v>
                </c:pt>
                <c:pt idx="6">
                  <c:v>0.23941773742109873</c:v>
                </c:pt>
                <c:pt idx="7">
                  <c:v>0.24117335203025869</c:v>
                </c:pt>
                <c:pt idx="8">
                  <c:v>0.21555311198869823</c:v>
                </c:pt>
                <c:pt idx="9">
                  <c:v>0.24068943167823714</c:v>
                </c:pt>
                <c:pt idx="10">
                  <c:v>0.29991962800609479</c:v>
                </c:pt>
                <c:pt idx="11">
                  <c:v>0.21174076725956695</c:v>
                </c:pt>
                <c:pt idx="12">
                  <c:v>0.21142148791445492</c:v>
                </c:pt>
                <c:pt idx="13">
                  <c:v>0.18562388635456253</c:v>
                </c:pt>
                <c:pt idx="14">
                  <c:v>0.20955416286213188</c:v>
                </c:pt>
                <c:pt idx="15">
                  <c:v>0.21694870093657387</c:v>
                </c:pt>
                <c:pt idx="16">
                  <c:v>0.22065310319115813</c:v>
                </c:pt>
                <c:pt idx="17">
                  <c:v>0.22069255084146056</c:v>
                </c:pt>
                <c:pt idx="18">
                  <c:v>0.19557926467047168</c:v>
                </c:pt>
                <c:pt idx="19">
                  <c:v>0.21957010806586755</c:v>
                </c:pt>
                <c:pt idx="20">
                  <c:v>0.31000837316630825</c:v>
                </c:pt>
                <c:pt idx="21">
                  <c:v>0.20559199347718163</c:v>
                </c:pt>
                <c:pt idx="22">
                  <c:v>0.20385792561064242</c:v>
                </c:pt>
                <c:pt idx="23">
                  <c:v>0.17623147803826122</c:v>
                </c:pt>
                <c:pt idx="24">
                  <c:v>0.19873098355900853</c:v>
                </c:pt>
                <c:pt idx="25">
                  <c:v>0.26525959452153985</c:v>
                </c:pt>
                <c:pt idx="26">
                  <c:v>0.18224916286270476</c:v>
                </c:pt>
                <c:pt idx="27">
                  <c:v>0.17915377193148854</c:v>
                </c:pt>
                <c:pt idx="28">
                  <c:v>0.14749405821220452</c:v>
                </c:pt>
                <c:pt idx="29">
                  <c:v>0.16757227498205862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2B-47F8-9BB7-52B4DEECC2FE}"/>
            </c:ext>
          </c:extLst>
        </c:ser>
        <c:ser>
          <c:idx val="2"/>
          <c:order val="2"/>
          <c:tx>
            <c:strRef>
              <c:f>MF!$A$24</c:f>
              <c:strCache>
                <c:ptCount val="1"/>
                <c:pt idx="0">
                  <c:v>Margem LL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cat>
            <c:numRef>
              <c:f>MF!$AE$1:$BH$1</c:f>
              <c:numCache>
                <c:formatCode>0</c:formatCode>
                <c:ptCount val="30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</c:numCache>
            </c:numRef>
          </c:cat>
          <c:val>
            <c:numRef>
              <c:f>MF!$AE$24:$BH$24</c:f>
              <c:numCache>
                <c:formatCode>#,##0.0_);\(#,##0.0\);"-"_);@_)</c:formatCode>
                <c:ptCount val="30"/>
                <c:pt idx="0">
                  <c:v>-3.1486585169622106E-2</c:v>
                </c:pt>
                <c:pt idx="1">
                  <c:v>2.2444562302287085E-2</c:v>
                </c:pt>
                <c:pt idx="2">
                  <c:v>0.11739805473471648</c:v>
                </c:pt>
                <c:pt idx="3">
                  <c:v>0.12666869602795472</c:v>
                </c:pt>
                <c:pt idx="4">
                  <c:v>0.16303938167901091</c:v>
                </c:pt>
                <c:pt idx="5">
                  <c:v>0.20977046294240242</c:v>
                </c:pt>
                <c:pt idx="6">
                  <c:v>0.16163771737098934</c:v>
                </c:pt>
                <c:pt idx="7">
                  <c:v>0.16277968573490265</c:v>
                </c:pt>
                <c:pt idx="8">
                  <c:v>0.14585139591487559</c:v>
                </c:pt>
                <c:pt idx="9">
                  <c:v>0.16253696131320181</c:v>
                </c:pt>
                <c:pt idx="10">
                  <c:v>0.20080097354357346</c:v>
                </c:pt>
                <c:pt idx="11">
                  <c:v>0.14325237084702985</c:v>
                </c:pt>
                <c:pt idx="12">
                  <c:v>0.14314847546566214</c:v>
                </c:pt>
                <c:pt idx="13">
                  <c:v>0.12611599403557647</c:v>
                </c:pt>
                <c:pt idx="14">
                  <c:v>0.14200986426444565</c:v>
                </c:pt>
                <c:pt idx="15">
                  <c:v>0.14577248128912354</c:v>
                </c:pt>
                <c:pt idx="16">
                  <c:v>0.14910719250677387</c:v>
                </c:pt>
                <c:pt idx="17">
                  <c:v>0.1491261215495063</c:v>
                </c:pt>
                <c:pt idx="18">
                  <c:v>0.13254600451416387</c:v>
                </c:pt>
                <c:pt idx="19">
                  <c:v>0.14847882344688876</c:v>
                </c:pt>
                <c:pt idx="20">
                  <c:v>0.20765885459990033</c:v>
                </c:pt>
                <c:pt idx="21">
                  <c:v>0.1391475260465391</c:v>
                </c:pt>
                <c:pt idx="22">
                  <c:v>0.13800569719070657</c:v>
                </c:pt>
                <c:pt idx="23">
                  <c:v>0.11977707771153238</c:v>
                </c:pt>
                <c:pt idx="24">
                  <c:v>0.13473886022370754</c:v>
                </c:pt>
                <c:pt idx="25">
                  <c:v>0.17825067312276988</c:v>
                </c:pt>
                <c:pt idx="26">
                  <c:v>0.12377636438283043</c:v>
                </c:pt>
                <c:pt idx="27">
                  <c:v>0.12174315872566789</c:v>
                </c:pt>
                <c:pt idx="28">
                  <c:v>0.10086701836409492</c:v>
                </c:pt>
                <c:pt idx="29">
                  <c:v>0.11425056400982796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2B-47F8-9BB7-52B4DEECC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42998640"/>
        <c:axId val="-1443023120"/>
      </c:lineChart>
      <c:catAx>
        <c:axId val="-144299864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443023120"/>
        <c:crosses val="autoZero"/>
        <c:auto val="1"/>
        <c:lblAlgn val="ctr"/>
        <c:lblOffset val="100"/>
        <c:noMultiLvlLbl val="0"/>
      </c:catAx>
      <c:valAx>
        <c:axId val="-1443023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900"/>
                  <a:t>% ROL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44299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100" b="1"/>
              <a:t>(+)FONTES &amp; (</a:t>
            </a:r>
            <a:r>
              <a:rPr lang="pt-BR" sz="1100" b="1">
                <a:latin typeface="Calibri" panose="020F0502020204030204" pitchFamily="34" charset="0"/>
              </a:rPr>
              <a:t>−)USOS</a:t>
            </a:r>
            <a:endParaRPr lang="pt-BR" sz="11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MF!$A$33</c:f>
              <c:strCache>
                <c:ptCount val="1"/>
                <c:pt idx="0">
                  <c:v>Operação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MF!$AE$1:$BM$1</c:f>
              <c:numCache>
                <c:formatCode>0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MF!$AE$33:$BM$33</c:f>
              <c:numCache>
                <c:formatCode>#,##0.0_);\(#,##0.0\);"-"_);@_)</c:formatCode>
                <c:ptCount val="35"/>
                <c:pt idx="0">
                  <c:v>-1.9246526191880773</c:v>
                </c:pt>
                <c:pt idx="1">
                  <c:v>1.5263365012300991</c:v>
                </c:pt>
                <c:pt idx="2">
                  <c:v>4.3436806792630138</c:v>
                </c:pt>
                <c:pt idx="3">
                  <c:v>4.0022783953847147</c:v>
                </c:pt>
                <c:pt idx="4">
                  <c:v>5.1830516068513441</c:v>
                </c:pt>
                <c:pt idx="5">
                  <c:v>6.4280262127774739</c:v>
                </c:pt>
                <c:pt idx="6">
                  <c:v>5.6882220681690239</c:v>
                </c:pt>
                <c:pt idx="7">
                  <c:v>5.4742579240733873</c:v>
                </c:pt>
                <c:pt idx="8">
                  <c:v>5.0866508792341962</c:v>
                </c:pt>
                <c:pt idx="9">
                  <c:v>5.5502978331790462</c:v>
                </c:pt>
                <c:pt idx="10">
                  <c:v>7.2232787619634351</c:v>
                </c:pt>
                <c:pt idx="11">
                  <c:v>5.6365922914421072</c:v>
                </c:pt>
                <c:pt idx="12">
                  <c:v>5.2247295714089343</c:v>
                </c:pt>
                <c:pt idx="13">
                  <c:v>4.8403201171963532</c:v>
                </c:pt>
                <c:pt idx="14">
                  <c:v>5.2969075950380677</c:v>
                </c:pt>
                <c:pt idx="15">
                  <c:v>6.4605147503832745</c:v>
                </c:pt>
                <c:pt idx="16">
                  <c:v>5.4553104149602465</c:v>
                </c:pt>
                <c:pt idx="17">
                  <c:v>5.1854247369412274</c:v>
                </c:pt>
                <c:pt idx="18">
                  <c:v>4.7792738522658516</c:v>
                </c:pt>
                <c:pt idx="19">
                  <c:v>5.2136192264144592</c:v>
                </c:pt>
                <c:pt idx="20">
                  <c:v>6.8561364726983314</c:v>
                </c:pt>
                <c:pt idx="21">
                  <c:v>5.7163419724086717</c:v>
                </c:pt>
                <c:pt idx="22">
                  <c:v>5.3269903176024478</c:v>
                </c:pt>
                <c:pt idx="23">
                  <c:v>4.9223962523435176</c:v>
                </c:pt>
                <c:pt idx="24">
                  <c:v>5.3592098677760189</c:v>
                </c:pt>
                <c:pt idx="25">
                  <c:v>6.5045849753912535</c:v>
                </c:pt>
                <c:pt idx="26">
                  <c:v>5.7235640168469395</c:v>
                </c:pt>
                <c:pt idx="27">
                  <c:v>5.4870996173870745</c:v>
                </c:pt>
                <c:pt idx="28">
                  <c:v>5.0950672496386398</c:v>
                </c:pt>
                <c:pt idx="29">
                  <c:v>5.5404129116952543</c:v>
                </c:pt>
                <c:pt idx="30">
                  <c:v>6.7143014500395228</c:v>
                </c:pt>
                <c:pt idx="31">
                  <c:v>5.9939536810381524</c:v>
                </c:pt>
                <c:pt idx="32">
                  <c:v>4.2529396097054661</c:v>
                </c:pt>
                <c:pt idx="33">
                  <c:v>5.2995450532451169</c:v>
                </c:pt>
                <c:pt idx="34">
                  <c:v>9.6832386084290736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12-4EAA-9077-347B8C951180}"/>
            </c:ext>
          </c:extLst>
        </c:ser>
        <c:ser>
          <c:idx val="1"/>
          <c:order val="1"/>
          <c:tx>
            <c:strRef>
              <c:f>MF!$A$34</c:f>
              <c:strCache>
                <c:ptCount val="1"/>
                <c:pt idx="0">
                  <c:v>Aporte/Captação dívida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MF!$AE$1:$BM$1</c:f>
              <c:numCache>
                <c:formatCode>0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MF!$AE$34:$BM$34</c:f>
              <c:numCache>
                <c:formatCode>#,##0.0_);\(#,##0.0\);"-"_);@_)</c:formatCode>
                <c:ptCount val="35"/>
                <c:pt idx="0">
                  <c:v>15.771893930118289</c:v>
                </c:pt>
                <c:pt idx="1">
                  <c:v>7.0177219776637969</c:v>
                </c:pt>
                <c:pt idx="2">
                  <c:v>11.830357113742885</c:v>
                </c:pt>
                <c:pt idx="3">
                  <c:v>0</c:v>
                </c:pt>
                <c:pt idx="4">
                  <c:v>0</c:v>
                </c:pt>
                <c:pt idx="5">
                  <c:v>0.54410505434721912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7.0576486874386797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7.5952789040191631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4.6733704159132188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0.48007331546580445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1.7260767874082599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12-4EAA-9077-347B8C951180}"/>
            </c:ext>
          </c:extLst>
        </c:ser>
        <c:ser>
          <c:idx val="2"/>
          <c:order val="2"/>
          <c:tx>
            <c:strRef>
              <c:f>MF!#REF!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MF!$AE$1:$BM$1</c:f>
              <c:numCache>
                <c:formatCode>0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MF!#REF!</c:f>
              <c:numCache>
                <c:formatCode>#,##0.0_);\(#,##0.0\);"-"_);@_)</c:formatCode>
                <c:ptCount val="35"/>
                <c:pt idx="0">
                  <c:v>6.4322119966243356</c:v>
                </c:pt>
                <c:pt idx="1">
                  <c:v>6.1750575624769448</c:v>
                </c:pt>
                <c:pt idx="2">
                  <c:v>11.356932469779315</c:v>
                </c:pt>
                <c:pt idx="3">
                  <c:v>0</c:v>
                </c:pt>
                <c:pt idx="4">
                  <c:v>0</c:v>
                </c:pt>
                <c:pt idx="5">
                  <c:v>4.00852476041785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8.927148288950681</c:v>
                </c:pt>
                <c:pt idx="11">
                  <c:v>2.8282680305458399E-2</c:v>
                </c:pt>
                <c:pt idx="12">
                  <c:v>8.5263050893086959E-2</c:v>
                </c:pt>
                <c:pt idx="13">
                  <c:v>0</c:v>
                </c:pt>
                <c:pt idx="14">
                  <c:v>0</c:v>
                </c:pt>
                <c:pt idx="15">
                  <c:v>9.6650608215095311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6.7284278285368622</c:v>
                </c:pt>
                <c:pt idx="21">
                  <c:v>2.8282680305458403E-2</c:v>
                </c:pt>
                <c:pt idx="22">
                  <c:v>8.5263050893086945E-2</c:v>
                </c:pt>
                <c:pt idx="23">
                  <c:v>0</c:v>
                </c:pt>
                <c:pt idx="24">
                  <c:v>0</c:v>
                </c:pt>
                <c:pt idx="25">
                  <c:v>4.0085247604178509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4.7072158127594808</c:v>
                </c:pt>
                <c:pt idx="31">
                  <c:v>2.8282680305458406E-2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12-4EAA-9077-347B8C951180}"/>
            </c:ext>
          </c:extLst>
        </c:ser>
        <c:ser>
          <c:idx val="3"/>
          <c:order val="3"/>
          <c:tx>
            <c:strRef>
              <c:f>MF!$A$35</c:f>
              <c:strCache>
                <c:ptCount val="1"/>
                <c:pt idx="0">
                  <c:v>Redução caixa + rec fin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MF!$AE$1:$BM$1</c:f>
              <c:numCache>
                <c:formatCode>0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MF!$AE$35:$BM$35</c:f>
              <c:numCache>
                <c:formatCode>#,##0.0_);\(#,##0.0\);"-"_);@_)</c:formatCode>
                <c:ptCount val="35"/>
                <c:pt idx="0">
                  <c:v>0</c:v>
                </c:pt>
                <c:pt idx="1">
                  <c:v>0.27745232464459563</c:v>
                </c:pt>
                <c:pt idx="2">
                  <c:v>8.7565217958238573E-2</c:v>
                </c:pt>
                <c:pt idx="3">
                  <c:v>8.7829888360158592E-2</c:v>
                </c:pt>
                <c:pt idx="4">
                  <c:v>0.17378533642245891</c:v>
                </c:pt>
                <c:pt idx="5">
                  <c:v>0.10452717338001571</c:v>
                </c:pt>
                <c:pt idx="6">
                  <c:v>0.10343274353367513</c:v>
                </c:pt>
                <c:pt idx="7">
                  <c:v>0.10345516142410352</c:v>
                </c:pt>
                <c:pt idx="8">
                  <c:v>0.10333536211403564</c:v>
                </c:pt>
                <c:pt idx="9">
                  <c:v>0.1154503208475918</c:v>
                </c:pt>
                <c:pt idx="10">
                  <c:v>0.10352521187245294</c:v>
                </c:pt>
                <c:pt idx="11">
                  <c:v>0.10357327521914868</c:v>
                </c:pt>
                <c:pt idx="12">
                  <c:v>0.10781709756766097</c:v>
                </c:pt>
                <c:pt idx="13">
                  <c:v>0.10784952716951925</c:v>
                </c:pt>
                <c:pt idx="14">
                  <c:v>0.11823267821517994</c:v>
                </c:pt>
                <c:pt idx="15">
                  <c:v>0.10787662020267585</c:v>
                </c:pt>
                <c:pt idx="16">
                  <c:v>0.10791423192900032</c:v>
                </c:pt>
                <c:pt idx="17">
                  <c:v>0.1079222785650857</c:v>
                </c:pt>
                <c:pt idx="18">
                  <c:v>0.1079287637925016</c:v>
                </c:pt>
                <c:pt idx="19">
                  <c:v>0.11841979124776814</c:v>
                </c:pt>
                <c:pt idx="20">
                  <c:v>0.10793625044259272</c:v>
                </c:pt>
                <c:pt idx="21">
                  <c:v>0.10796050356928955</c:v>
                </c:pt>
                <c:pt idx="22">
                  <c:v>0.10795893153680516</c:v>
                </c:pt>
                <c:pt idx="23">
                  <c:v>0.10795588026431407</c:v>
                </c:pt>
                <c:pt idx="24">
                  <c:v>0.11852587905885692</c:v>
                </c:pt>
                <c:pt idx="25">
                  <c:v>0.10794673750063888</c:v>
                </c:pt>
                <c:pt idx="26">
                  <c:v>0.10795257331933486</c:v>
                </c:pt>
                <c:pt idx="27">
                  <c:v>0.1079420132950946</c:v>
                </c:pt>
                <c:pt idx="28">
                  <c:v>0.10793091674425116</c:v>
                </c:pt>
                <c:pt idx="29">
                  <c:v>0.11865486106763977</c:v>
                </c:pt>
                <c:pt idx="30">
                  <c:v>0.10790144884885609</c:v>
                </c:pt>
                <c:pt idx="31">
                  <c:v>0.10790118383327583</c:v>
                </c:pt>
                <c:pt idx="32">
                  <c:v>0.10788091101538996</c:v>
                </c:pt>
                <c:pt idx="33">
                  <c:v>0.10785919613972123</c:v>
                </c:pt>
                <c:pt idx="34">
                  <c:v>1.5515687079781155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12-4EAA-9077-347B8C951180}"/>
            </c:ext>
          </c:extLst>
        </c:ser>
        <c:ser>
          <c:idx val="4"/>
          <c:order val="4"/>
          <c:tx>
            <c:strRef>
              <c:f>MF!$A$36</c:f>
              <c:strCache>
                <c:ptCount val="1"/>
                <c:pt idx="0">
                  <c:v>Capex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MF!$AE$1:$BM$1</c:f>
              <c:numCache>
                <c:formatCode>0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MF!$AE$36:$BM$36</c:f>
              <c:numCache>
                <c:formatCode>#,##0.0_);\(#,##0.0\);"-"_);@_)</c:formatCode>
                <c:ptCount val="35"/>
                <c:pt idx="0">
                  <c:v>-12.469553155293356</c:v>
                </c:pt>
                <c:pt idx="1">
                  <c:v>-8.8215108035384926</c:v>
                </c:pt>
                <c:pt idx="2">
                  <c:v>-16.224189242541883</c:v>
                </c:pt>
                <c:pt idx="3">
                  <c:v>0</c:v>
                </c:pt>
                <c:pt idx="4">
                  <c:v>0</c:v>
                </c:pt>
                <c:pt idx="5">
                  <c:v>-7.0507416345734875</c:v>
                </c:pt>
                <c:pt idx="6">
                  <c:v>-3.5353350381823002E-2</c:v>
                </c:pt>
                <c:pt idx="7">
                  <c:v>-0.10657881361635868</c:v>
                </c:pt>
                <c:pt idx="8">
                  <c:v>0</c:v>
                </c:pt>
                <c:pt idx="9">
                  <c:v>0</c:v>
                </c:pt>
                <c:pt idx="10">
                  <c:v>-14.343739608329148</c:v>
                </c:pt>
                <c:pt idx="11">
                  <c:v>-3.5353350381823002E-2</c:v>
                </c:pt>
                <c:pt idx="12">
                  <c:v>-0.10657881361635868</c:v>
                </c:pt>
                <c:pt idx="13">
                  <c:v>0</c:v>
                </c:pt>
                <c:pt idx="14">
                  <c:v>-1.1224890778509595</c:v>
                </c:pt>
                <c:pt idx="15">
                  <c:v>-14.121411710938089</c:v>
                </c:pt>
                <c:pt idx="16">
                  <c:v>-3.5353350381823002E-2</c:v>
                </c:pt>
                <c:pt idx="17">
                  <c:v>-0.10657881361635868</c:v>
                </c:pt>
                <c:pt idx="18">
                  <c:v>0</c:v>
                </c:pt>
                <c:pt idx="19">
                  <c:v>0</c:v>
                </c:pt>
                <c:pt idx="20">
                  <c:v>-11.595339032811879</c:v>
                </c:pt>
                <c:pt idx="21">
                  <c:v>-3.5353350381823002E-2</c:v>
                </c:pt>
                <c:pt idx="22">
                  <c:v>-0.10657881361635868</c:v>
                </c:pt>
                <c:pt idx="23">
                  <c:v>0</c:v>
                </c:pt>
                <c:pt idx="24">
                  <c:v>-1.1224890778509595</c:v>
                </c:pt>
                <c:pt idx="25">
                  <c:v>-7.0507416345734883</c:v>
                </c:pt>
                <c:pt idx="26">
                  <c:v>-3.5353350381823009E-2</c:v>
                </c:pt>
                <c:pt idx="27">
                  <c:v>-0.10657881361635867</c:v>
                </c:pt>
                <c:pt idx="28">
                  <c:v>0</c:v>
                </c:pt>
                <c:pt idx="29">
                  <c:v>0</c:v>
                </c:pt>
                <c:pt idx="30">
                  <c:v>-8.5065149056589888</c:v>
                </c:pt>
                <c:pt idx="31">
                  <c:v>-3.5353350381823009E-2</c:v>
                </c:pt>
                <c:pt idx="32">
                  <c:v>-0.10657881361635868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12-4EAA-9077-347B8C951180}"/>
            </c:ext>
          </c:extLst>
        </c:ser>
        <c:ser>
          <c:idx val="5"/>
          <c:order val="5"/>
          <c:tx>
            <c:strRef>
              <c:f>MF!$A$37</c:f>
              <c:strCache>
                <c:ptCount val="1"/>
                <c:pt idx="0">
                  <c:v>Recuperação do capital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MF!$AE$1:$BM$1</c:f>
              <c:numCache>
                <c:formatCode>0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MF!$AE$37:$BM$37</c:f>
              <c:numCache>
                <c:formatCode>#,##0.0_);\(#,##0.0\);"-"_);@_)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-3.7293138760123923</c:v>
                </c:pt>
                <c:pt idx="4">
                  <c:v>-5.3568369432738017</c:v>
                </c:pt>
                <c:pt idx="5">
                  <c:v>0</c:v>
                </c:pt>
                <c:pt idx="6">
                  <c:v>-5.7159650389576289</c:v>
                </c:pt>
                <c:pt idx="7">
                  <c:v>-5.4326792840959302</c:v>
                </c:pt>
                <c:pt idx="8">
                  <c:v>-5.0977552231996395</c:v>
                </c:pt>
                <c:pt idx="9">
                  <c:v>-5.6657481540266383</c:v>
                </c:pt>
                <c:pt idx="10">
                  <c:v>0</c:v>
                </c:pt>
                <c:pt idx="11">
                  <c:v>-5.6083175675627608</c:v>
                </c:pt>
                <c:pt idx="12">
                  <c:v>-5.1838012048190274</c:v>
                </c:pt>
                <c:pt idx="13">
                  <c:v>-4.856244017405154</c:v>
                </c:pt>
                <c:pt idx="14">
                  <c:v>-4.2926511954022883</c:v>
                </c:pt>
                <c:pt idx="15">
                  <c:v>0</c:v>
                </c:pt>
                <c:pt idx="16">
                  <c:v>-5.4859911030488702</c:v>
                </c:pt>
                <c:pt idx="17">
                  <c:v>-5.1449056452294251</c:v>
                </c:pt>
                <c:pt idx="18">
                  <c:v>-4.7953629640026181</c:v>
                </c:pt>
                <c:pt idx="19">
                  <c:v>-5.3320390176622263</c:v>
                </c:pt>
                <c:pt idx="20">
                  <c:v>0</c:v>
                </c:pt>
                <c:pt idx="21">
                  <c:v>-5.7471788557429786</c:v>
                </c:pt>
                <c:pt idx="22">
                  <c:v>-5.286620433775302</c:v>
                </c:pt>
                <c:pt idx="23">
                  <c:v>-4.9386277272429329</c:v>
                </c:pt>
                <c:pt idx="24">
                  <c:v>-4.3552466689839173</c:v>
                </c:pt>
                <c:pt idx="25">
                  <c:v>0</c:v>
                </c:pt>
                <c:pt idx="26">
                  <c:v>-5.7545154930152567</c:v>
                </c:pt>
                <c:pt idx="27">
                  <c:v>-5.4468262886595626</c:v>
                </c:pt>
                <c:pt idx="28">
                  <c:v>-5.1114037219365747</c:v>
                </c:pt>
                <c:pt idx="29">
                  <c:v>-5.6590677727628949</c:v>
                </c:pt>
                <c:pt idx="30">
                  <c:v>0</c:v>
                </c:pt>
                <c:pt idx="31">
                  <c:v>-6.0250027465853995</c:v>
                </c:pt>
                <c:pt idx="32">
                  <c:v>-4.2127699521558144</c:v>
                </c:pt>
                <c:pt idx="33">
                  <c:v>-5.3159657250371772</c:v>
                </c:pt>
                <c:pt idx="34">
                  <c:v>-11.234807316407188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F12-4EAA-9077-347B8C951180}"/>
            </c:ext>
          </c:extLst>
        </c:ser>
        <c:ser>
          <c:idx val="6"/>
          <c:order val="6"/>
          <c:tx>
            <c:strRef>
              <c:f>MF!#REF!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MF!$AE$1:$BM$1</c:f>
              <c:numCache>
                <c:formatCode>0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MF!#REF!</c:f>
              <c:numCache>
                <c:formatCode>#,##0.0_);\(#,##0.0\);"-"_);@_)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-3.3739208648949206</c:v>
                </c:pt>
                <c:pt idx="4">
                  <c:v>-3.1948775064138428</c:v>
                </c:pt>
                <c:pt idx="5">
                  <c:v>-3.0234016385310531</c:v>
                </c:pt>
                <c:pt idx="6">
                  <c:v>-4.0449298414382566</c:v>
                </c:pt>
                <c:pt idx="7">
                  <c:v>-3.774095661789139</c:v>
                </c:pt>
                <c:pt idx="8">
                  <c:v>-3.5156067695799522</c:v>
                </c:pt>
                <c:pt idx="9">
                  <c:v>-3.2689737803238397</c:v>
                </c:pt>
                <c:pt idx="10">
                  <c:v>-3.0337253444124404</c:v>
                </c:pt>
                <c:pt idx="11">
                  <c:v>-4.778651366833631</c:v>
                </c:pt>
                <c:pt idx="12">
                  <c:v>-4.4092811304552297</c:v>
                </c:pt>
                <c:pt idx="13">
                  <c:v>-4.0834789183689839</c:v>
                </c:pt>
                <c:pt idx="14">
                  <c:v>-3.7349086102531204</c:v>
                </c:pt>
                <c:pt idx="15">
                  <c:v>-3.4031792051583039</c:v>
                </c:pt>
                <c:pt idx="16">
                  <c:v>-4.419919601620018</c:v>
                </c:pt>
                <c:pt idx="17">
                  <c:v>-4.0454580225562289</c:v>
                </c:pt>
                <c:pt idx="18">
                  <c:v>-3.6890601610385652</c:v>
                </c:pt>
                <c:pt idx="19">
                  <c:v>-3.3499914310332883</c:v>
                </c:pt>
                <c:pt idx="20">
                  <c:v>-3.0275447138184637</c:v>
                </c:pt>
                <c:pt idx="21">
                  <c:v>-3.0924476096769569</c:v>
                </c:pt>
                <c:pt idx="22">
                  <c:v>-2.8318954872449509</c:v>
                </c:pt>
                <c:pt idx="23">
                  <c:v>-2.5989656495917037</c:v>
                </c:pt>
                <c:pt idx="24">
                  <c:v>-2.3510333197404654</c:v>
                </c:pt>
                <c:pt idx="25">
                  <c:v>-2.1153388529302055</c:v>
                </c:pt>
                <c:pt idx="26">
                  <c:v>-1.944015511992607</c:v>
                </c:pt>
                <c:pt idx="27">
                  <c:v>-1.7658253297781652</c:v>
                </c:pt>
                <c:pt idx="28">
                  <c:v>-1.5820846866561942</c:v>
                </c:pt>
                <c:pt idx="29">
                  <c:v>-1.4228660544801808</c:v>
                </c:pt>
                <c:pt idx="30">
                  <c:v>-1.2715801541832203</c:v>
                </c:pt>
                <c:pt idx="31">
                  <c:v>-2.4582320127550559</c:v>
                </c:pt>
                <c:pt idx="32">
                  <c:v>-2.2131179741891205</c:v>
                </c:pt>
                <c:pt idx="33">
                  <c:v>-1.9626816284101636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F12-4EAA-9077-347B8C951180}"/>
            </c:ext>
          </c:extLst>
        </c:ser>
        <c:ser>
          <c:idx val="7"/>
          <c:order val="7"/>
          <c:tx>
            <c:strRef>
              <c:f>MF!$A$38</c:f>
              <c:strCache>
                <c:ptCount val="1"/>
                <c:pt idx="0">
                  <c:v>Aumento caixa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MF!$AE$1:$BM$1</c:f>
              <c:numCache>
                <c:formatCode>0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MF!$AE$38:$BM$38</c:f>
              <c:numCache>
                <c:formatCode>#,##0.0_);\(#,##0.0\);"-"_);@_)</c:formatCode>
                <c:ptCount val="35"/>
                <c:pt idx="0">
                  <c:v>-1.3776881556368552</c:v>
                </c:pt>
                <c:pt idx="1">
                  <c:v>0</c:v>
                </c:pt>
                <c:pt idx="2">
                  <c:v>-3.7413768422255057E-2</c:v>
                </c:pt>
                <c:pt idx="3">
                  <c:v>-0.36079440773248211</c:v>
                </c:pt>
                <c:pt idx="4">
                  <c:v>0</c:v>
                </c:pt>
                <c:pt idx="5">
                  <c:v>-2.59168059312214E-2</c:v>
                </c:pt>
                <c:pt idx="6">
                  <c:v>-4.0336422363245292E-2</c:v>
                </c:pt>
                <c:pt idx="7">
                  <c:v>-3.845498778520242E-2</c:v>
                </c:pt>
                <c:pt idx="8">
                  <c:v>-9.2231018148592997E-2</c:v>
                </c:pt>
                <c:pt idx="9">
                  <c:v>0</c:v>
                </c:pt>
                <c:pt idx="10">
                  <c:v>-4.071305294542199E-2</c:v>
                </c:pt>
                <c:pt idx="11">
                  <c:v>-9.6494648716672765E-2</c:v>
                </c:pt>
                <c:pt idx="12">
                  <c:v>-4.216665054121109E-2</c:v>
                </c:pt>
                <c:pt idx="13">
                  <c:v>-9.1925626960719334E-2</c:v>
                </c:pt>
                <c:pt idx="14">
                  <c:v>0</c:v>
                </c:pt>
                <c:pt idx="15">
                  <c:v>-4.2258563667025337E-2</c:v>
                </c:pt>
                <c:pt idx="16">
                  <c:v>-4.1880193458554316E-2</c:v>
                </c:pt>
                <c:pt idx="17">
                  <c:v>-4.1862556660528474E-2</c:v>
                </c:pt>
                <c:pt idx="18">
                  <c:v>-9.1839652055735049E-2</c:v>
                </c:pt>
                <c:pt idx="19">
                  <c:v>0</c:v>
                </c:pt>
                <c:pt idx="20">
                  <c:v>-4.2104106242264641E-2</c:v>
                </c:pt>
                <c:pt idx="21">
                  <c:v>-4.1770269853158619E-2</c:v>
                </c:pt>
                <c:pt idx="22">
                  <c:v>-4.1750001747591116E-2</c:v>
                </c:pt>
                <c:pt idx="23">
                  <c:v>-9.1724405364899467E-2</c:v>
                </c:pt>
                <c:pt idx="24">
                  <c:v>0</c:v>
                </c:pt>
                <c:pt idx="25">
                  <c:v>-4.1863393784206587E-2</c:v>
                </c:pt>
                <c:pt idx="26">
                  <c:v>-4.1647746769194791E-2</c:v>
                </c:pt>
                <c:pt idx="27">
                  <c:v>-4.1636528406246411E-2</c:v>
                </c:pt>
                <c:pt idx="28">
                  <c:v>-9.159444444631587E-2</c:v>
                </c:pt>
                <c:pt idx="29">
                  <c:v>0</c:v>
                </c:pt>
                <c:pt idx="30">
                  <c:v>-4.1764780637651489E-2</c:v>
                </c:pt>
                <c:pt idx="31">
                  <c:v>-4.1498767904204696E-2</c:v>
                </c:pt>
                <c:pt idx="32">
                  <c:v>-4.1471754948682625E-2</c:v>
                </c:pt>
                <c:pt idx="33">
                  <c:v>-9.1438524347661129E-2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F12-4EAA-9077-347B8C951180}"/>
            </c:ext>
          </c:extLst>
        </c:ser>
        <c:ser>
          <c:idx val="8"/>
          <c:order val="8"/>
          <c:tx>
            <c:strRef>
              <c:f>MF!#REF!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MF!#REF!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EF-423E-9F6E-A114A32CFE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-1442992656"/>
        <c:axId val="-1442996464"/>
      </c:barChart>
      <c:catAx>
        <c:axId val="-1442992656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442996464"/>
        <c:crosses val="autoZero"/>
        <c:auto val="1"/>
        <c:lblAlgn val="ctr"/>
        <c:lblOffset val="100"/>
        <c:tickMarkSkip val="4"/>
        <c:noMultiLvlLbl val="0"/>
      </c:catAx>
      <c:valAx>
        <c:axId val="-1442996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900"/>
                  <a:t>MM R$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442992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4567E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MF!$M$1:$AC$1</c:f>
              <c:numCache>
                <c:formatCode>0</c:formatCode>
                <c:ptCount val="2"/>
                <c:pt idx="0">
                  <c:v>2021</c:v>
                </c:pt>
                <c:pt idx="1">
                  <c:v>2022</c:v>
                </c:pt>
              </c:numCache>
            </c:numRef>
          </c:cat>
          <c:val>
            <c:numRef>
              <c:f>MF!$M$1520:$AC$1520</c:f>
              <c:numCache>
                <c:formatCode>0.00%</c:formatCode>
                <c:ptCount val="2"/>
                <c:pt idx="0">
                  <c:v>1.8425454545454543E-2</c:v>
                </c:pt>
                <c:pt idx="1">
                  <c:v>3.6487619047619047E-2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B0-4C91-A06A-AA41A8B2A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48729743"/>
        <c:axId val="1748730991"/>
      </c:lineChart>
      <c:catAx>
        <c:axId val="1748729743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48730991"/>
        <c:crosses val="autoZero"/>
        <c:auto val="1"/>
        <c:lblAlgn val="ctr"/>
        <c:lblOffset val="100"/>
        <c:noMultiLvlLbl val="0"/>
      </c:catAx>
      <c:valAx>
        <c:axId val="1748730991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17487297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4567E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MF!$M$1:$AC$1</c:f>
              <c:numCache>
                <c:formatCode>0</c:formatCode>
                <c:ptCount val="2"/>
                <c:pt idx="0">
                  <c:v>2021</c:v>
                </c:pt>
                <c:pt idx="1">
                  <c:v>2022</c:v>
                </c:pt>
              </c:numCache>
            </c:numRef>
          </c:cat>
          <c:val>
            <c:numRef>
              <c:f>MF!$M$1521:$AB$1521</c:f>
              <c:numCache>
                <c:formatCode>0.00%</c:formatCode>
                <c:ptCount val="1"/>
                <c:pt idx="0">
                  <c:v>3.2100648801681411E-2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FF-44AE-942A-016160719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48729743"/>
        <c:axId val="1748730991"/>
      </c:lineChart>
      <c:catAx>
        <c:axId val="1748729743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48730991"/>
        <c:crosses val="autoZero"/>
        <c:auto val="1"/>
        <c:lblAlgn val="ctr"/>
        <c:lblOffset val="100"/>
        <c:noMultiLvlLbl val="0"/>
      </c:catAx>
      <c:valAx>
        <c:axId val="1748730991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17487297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4567E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MF!$M$1:$AC$1</c:f>
              <c:numCache>
                <c:formatCode>0</c:formatCode>
                <c:ptCount val="2"/>
                <c:pt idx="0">
                  <c:v>2021</c:v>
                </c:pt>
                <c:pt idx="1">
                  <c:v>2022</c:v>
                </c:pt>
              </c:numCache>
            </c:numRef>
          </c:cat>
          <c:val>
            <c:numRef>
              <c:f>MF!$M$1528:$AB$1528</c:f>
              <c:numCache>
                <c:formatCode>0.00%</c:formatCode>
                <c:ptCount val="1"/>
                <c:pt idx="0">
                  <c:v>7.6798169539063377E-2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A54-4110-BEC6-0CA8AD007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48729743"/>
        <c:axId val="1748730991"/>
      </c:lineChart>
      <c:catAx>
        <c:axId val="1748729743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48730991"/>
        <c:crosses val="autoZero"/>
        <c:auto val="1"/>
        <c:lblAlgn val="ctr"/>
        <c:lblOffset val="100"/>
        <c:noMultiLvlLbl val="0"/>
      </c:catAx>
      <c:valAx>
        <c:axId val="1748730991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17487297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MF!$A$27</c:f>
              <c:strCache>
                <c:ptCount val="1"/>
                <c:pt idx="0">
                  <c:v>FCLF positivo</c:v>
                </c:pt>
              </c:strCache>
            </c:strRef>
          </c:tx>
          <c:spPr>
            <a:solidFill>
              <a:schemeClr val="bg2">
                <a:lumMod val="75000"/>
                <a:lumOff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MF!$AE$1:$BM$1</c:f>
              <c:numCache>
                <c:formatCode>0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MF!$AE$27:$BM$27</c:f>
              <c:numCache>
                <c:formatCode>#,##0.0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4.0317483952770905</c:v>
                </c:pt>
                <c:pt idx="4">
                  <c:v>5.2208959714009939</c:v>
                </c:pt>
                <c:pt idx="5">
                  <c:v>0</c:v>
                </c:pt>
                <c:pt idx="6">
                  <c:v>5.6877044912328856</c:v>
                </c:pt>
                <c:pt idx="7">
                  <c:v>5.4025339202024281</c:v>
                </c:pt>
                <c:pt idx="8">
                  <c:v>5.1214378589606078</c:v>
                </c:pt>
                <c:pt idx="9">
                  <c:v>5.5864536439249708</c:v>
                </c:pt>
                <c:pt idx="10">
                  <c:v>0</c:v>
                </c:pt>
                <c:pt idx="11">
                  <c:v>5.6361323354878987</c:v>
                </c:pt>
                <c:pt idx="12">
                  <c:v>5.1544825003424712</c:v>
                </c:pt>
                <c:pt idx="13">
                  <c:v>4.8766281384966117</c:v>
                </c:pt>
                <c:pt idx="14">
                  <c:v>4.2120479830301152</c:v>
                </c:pt>
                <c:pt idx="15">
                  <c:v>0</c:v>
                </c:pt>
                <c:pt idx="16">
                  <c:v>5.456374756963962</c:v>
                </c:pt>
                <c:pt idx="17">
                  <c:v>5.1152736379460944</c:v>
                </c:pt>
                <c:pt idx="18">
                  <c:v>4.8156782122468291</c:v>
                </c:pt>
                <c:pt idx="19">
                  <c:v>5.2513335163337533</c:v>
                </c:pt>
                <c:pt idx="20">
                  <c:v>0</c:v>
                </c:pt>
                <c:pt idx="21">
                  <c:v>5.7174383741877701</c:v>
                </c:pt>
                <c:pt idx="22">
                  <c:v>5.2568648971130729</c:v>
                </c:pt>
                <c:pt idx="23">
                  <c:v>4.9588169507610846</c:v>
                </c:pt>
                <c:pt idx="24">
                  <c:v>4.2744479080208793</c:v>
                </c:pt>
                <c:pt idx="25">
                  <c:v>0</c:v>
                </c:pt>
                <c:pt idx="26">
                  <c:v>5.7246578714677234</c:v>
                </c:pt>
                <c:pt idx="27">
                  <c:v>5.4169660887951068</c:v>
                </c:pt>
                <c:pt idx="28">
                  <c:v>5.1314620226790613</c:v>
                </c:pt>
                <c:pt idx="29">
                  <c:v>5.5781136238217179</c:v>
                </c:pt>
                <c:pt idx="30">
                  <c:v>0</c:v>
                </c:pt>
                <c:pt idx="31">
                  <c:v>5.9949638956130453</c:v>
                </c:pt>
                <c:pt idx="32">
                  <c:v>4.1829190334681625</c:v>
                </c:pt>
                <c:pt idx="33">
                  <c:v>5.3357264955011869</c:v>
                </c:pt>
                <c:pt idx="34">
                  <c:v>9.721075613022963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40-483E-9B92-50C449BEB8A4}"/>
            </c:ext>
          </c:extLst>
        </c:ser>
        <c:ser>
          <c:idx val="1"/>
          <c:order val="1"/>
          <c:tx>
            <c:strRef>
              <c:f>MF!$A$28</c:f>
              <c:strCache>
                <c:ptCount val="1"/>
                <c:pt idx="0">
                  <c:v>FCLF negativo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MF!$AE$1:$BM$1</c:f>
              <c:numCache>
                <c:formatCode>0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MF!$AE$28:$BM$28</c:f>
              <c:numCache>
                <c:formatCode>#,##0.0</c:formatCode>
                <c:ptCount val="35"/>
                <c:pt idx="0">
                  <c:v>-14.394205774481433</c:v>
                </c:pt>
                <c:pt idx="1">
                  <c:v>-7.2644617324193481</c:v>
                </c:pt>
                <c:pt idx="2">
                  <c:v>-11.851029215263459</c:v>
                </c:pt>
                <c:pt idx="3">
                  <c:v>0</c:v>
                </c:pt>
                <c:pt idx="4">
                  <c:v>0</c:v>
                </c:pt>
                <c:pt idx="5">
                  <c:v>-0.58741896040876418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-7.0854532540269703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-7.6244317835455018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-4.7026598956715508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-0.50962106569583265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-1.755693029661213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40-483E-9B92-50C449BEB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-1443016048"/>
        <c:axId val="-1442995376"/>
      </c:barChart>
      <c:lineChart>
        <c:grouping val="standard"/>
        <c:varyColors val="0"/>
        <c:ser>
          <c:idx val="2"/>
          <c:order val="2"/>
          <c:tx>
            <c:strRef>
              <c:f>MF!$A$29</c:f>
              <c:strCache>
                <c:ptCount val="1"/>
                <c:pt idx="0">
                  <c:v>VPL acumulado</c:v>
                </c:pt>
              </c:strCache>
            </c:strRef>
          </c:tx>
          <c:spPr>
            <a:ln w="28575" cap="rnd">
              <a:solidFill>
                <a:srgbClr val="022333"/>
              </a:solidFill>
              <a:round/>
            </a:ln>
            <a:effectLst/>
          </c:spPr>
          <c:marker>
            <c:symbol val="none"/>
          </c:marker>
          <c:cat>
            <c:numRef>
              <c:f>MF!$AE$1:$BM$1</c:f>
              <c:numCache>
                <c:formatCode>0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MF!$AE$29:$BM$29</c:f>
              <c:numCache>
                <c:formatCode>#,##0.0</c:formatCode>
                <c:ptCount val="35"/>
                <c:pt idx="0">
                  <c:v>-12.372701439794376</c:v>
                </c:pt>
                <c:pt idx="1">
                  <c:v>-18.122217122374312</c:v>
                </c:pt>
                <c:pt idx="2">
                  <c:v>-26.758659654437018</c:v>
                </c:pt>
                <c:pt idx="3">
                  <c:v>-24.0533110401276</c:v>
                </c:pt>
                <c:pt idx="4">
                  <c:v>-20.827597100634158</c:v>
                </c:pt>
                <c:pt idx="5">
                  <c:v>-21.161776572028092</c:v>
                </c:pt>
                <c:pt idx="6">
                  <c:v>-18.182438215735239</c:v>
                </c:pt>
                <c:pt idx="7">
                  <c:v>-15.576696881796703</c:v>
                </c:pt>
                <c:pt idx="8">
                  <c:v>-13.302245260868565</c:v>
                </c:pt>
                <c:pt idx="9">
                  <c:v>-11.017846102242132</c:v>
                </c:pt>
                <c:pt idx="10">
                  <c:v>-13.685653211336515</c:v>
                </c:pt>
                <c:pt idx="11">
                  <c:v>-11.731678375889068</c:v>
                </c:pt>
                <c:pt idx="12">
                  <c:v>-10.08626944475431</c:v>
                </c:pt>
                <c:pt idx="13">
                  <c:v>-8.6528957923392866</c:v>
                </c:pt>
                <c:pt idx="14">
                  <c:v>-7.5129503064703318</c:v>
                </c:pt>
                <c:pt idx="15">
                  <c:v>-9.4129312823715932</c:v>
                </c:pt>
                <c:pt idx="16">
                  <c:v>-8.1609525351463184</c:v>
                </c:pt>
                <c:pt idx="17">
                  <c:v>-7.0802339186126115</c:v>
                </c:pt>
                <c:pt idx="18">
                  <c:v>-6.1434224101896202</c:v>
                </c:pt>
                <c:pt idx="19">
                  <c:v>-5.2027999259555138</c:v>
                </c:pt>
                <c:pt idx="20">
                  <c:v>-5.9784044280721407</c:v>
                </c:pt>
                <c:pt idx="21">
                  <c:v>-5.1101455378528327</c:v>
                </c:pt>
                <c:pt idx="22">
                  <c:v>-4.3750808525533493</c:v>
                </c:pt>
                <c:pt idx="23">
                  <c:v>-3.7366294930764763</c:v>
                </c:pt>
                <c:pt idx="24">
                  <c:v>-3.2298946540195232</c:v>
                </c:pt>
                <c:pt idx="25">
                  <c:v>-3.2855233786306814</c:v>
                </c:pt>
                <c:pt idx="26">
                  <c:v>-2.7101466877481175</c:v>
                </c:pt>
                <c:pt idx="27">
                  <c:v>-2.2088326791431561</c:v>
                </c:pt>
                <c:pt idx="28">
                  <c:v>-1.7715665488990624</c:v>
                </c:pt>
                <c:pt idx="29">
                  <c:v>-1.333900284105362</c:v>
                </c:pt>
                <c:pt idx="30">
                  <c:v>-1.4607400107241151</c:v>
                </c:pt>
                <c:pt idx="31">
                  <c:v>-1.0619499914115047</c:v>
                </c:pt>
                <c:pt idx="32">
                  <c:v>-0.80574465985929722</c:v>
                </c:pt>
                <c:pt idx="33">
                  <c:v>-0.50482313010522628</c:v>
                </c:pt>
                <c:pt idx="34">
                  <c:v>-1.6537078077027978E-5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340-483E-9B92-50C449BEB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43016048"/>
        <c:axId val="-1442995376"/>
      </c:lineChart>
      <c:catAx>
        <c:axId val="-1443016048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442995376"/>
        <c:crosses val="autoZero"/>
        <c:auto val="1"/>
        <c:lblAlgn val="ctr"/>
        <c:lblOffset val="100"/>
        <c:noMultiLvlLbl val="0"/>
      </c:catAx>
      <c:valAx>
        <c:axId val="-144299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900"/>
                  <a:t>MM R$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44301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987551440329224E-2"/>
          <c:y val="5.4273504273504275E-2"/>
          <c:w val="0.9186400205761317"/>
          <c:h val="0.744813976063838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MF!$A$33</c:f>
              <c:strCache>
                <c:ptCount val="1"/>
                <c:pt idx="0">
                  <c:v>Operação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MF!$AE$1:$BM$1</c:f>
              <c:numCache>
                <c:formatCode>0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MF!$AE$33:$BM$33</c:f>
              <c:numCache>
                <c:formatCode>#,##0.0_);\(#,##0.0\);"-"_);@_)</c:formatCode>
                <c:ptCount val="35"/>
                <c:pt idx="0">
                  <c:v>-1.9246526191880773</c:v>
                </c:pt>
                <c:pt idx="1">
                  <c:v>1.5263365012300991</c:v>
                </c:pt>
                <c:pt idx="2">
                  <c:v>4.3436806792630138</c:v>
                </c:pt>
                <c:pt idx="3">
                  <c:v>4.0022783953847147</c:v>
                </c:pt>
                <c:pt idx="4">
                  <c:v>5.1830516068513441</c:v>
                </c:pt>
                <c:pt idx="5">
                  <c:v>6.4280262127774739</c:v>
                </c:pt>
                <c:pt idx="6">
                  <c:v>5.6882220681690239</c:v>
                </c:pt>
                <c:pt idx="7">
                  <c:v>5.4742579240733873</c:v>
                </c:pt>
                <c:pt idx="8">
                  <c:v>5.0866508792341962</c:v>
                </c:pt>
                <c:pt idx="9">
                  <c:v>5.5502978331790462</c:v>
                </c:pt>
                <c:pt idx="10">
                  <c:v>7.2232787619634351</c:v>
                </c:pt>
                <c:pt idx="11">
                  <c:v>5.6365922914421072</c:v>
                </c:pt>
                <c:pt idx="12">
                  <c:v>5.2247295714089343</c:v>
                </c:pt>
                <c:pt idx="13">
                  <c:v>4.8403201171963532</c:v>
                </c:pt>
                <c:pt idx="14">
                  <c:v>5.2969075950380677</c:v>
                </c:pt>
                <c:pt idx="15">
                  <c:v>6.4605147503832745</c:v>
                </c:pt>
                <c:pt idx="16">
                  <c:v>5.4553104149602465</c:v>
                </c:pt>
                <c:pt idx="17">
                  <c:v>5.1854247369412274</c:v>
                </c:pt>
                <c:pt idx="18">
                  <c:v>4.7792738522658516</c:v>
                </c:pt>
                <c:pt idx="19">
                  <c:v>5.2136192264144592</c:v>
                </c:pt>
                <c:pt idx="20">
                  <c:v>6.8561364726983314</c:v>
                </c:pt>
                <c:pt idx="21">
                  <c:v>5.7163419724086717</c:v>
                </c:pt>
                <c:pt idx="22">
                  <c:v>5.3269903176024478</c:v>
                </c:pt>
                <c:pt idx="23">
                  <c:v>4.9223962523435176</c:v>
                </c:pt>
                <c:pt idx="24">
                  <c:v>5.3592098677760189</c:v>
                </c:pt>
                <c:pt idx="25">
                  <c:v>6.5045849753912535</c:v>
                </c:pt>
                <c:pt idx="26">
                  <c:v>5.7235640168469395</c:v>
                </c:pt>
                <c:pt idx="27">
                  <c:v>5.4870996173870745</c:v>
                </c:pt>
                <c:pt idx="28">
                  <c:v>5.0950672496386398</c:v>
                </c:pt>
                <c:pt idx="29">
                  <c:v>5.5404129116952543</c:v>
                </c:pt>
                <c:pt idx="30">
                  <c:v>6.7143014500395228</c:v>
                </c:pt>
                <c:pt idx="31">
                  <c:v>5.9939536810381524</c:v>
                </c:pt>
                <c:pt idx="32">
                  <c:v>4.2529396097054661</c:v>
                </c:pt>
                <c:pt idx="33">
                  <c:v>5.2995450532451169</c:v>
                </c:pt>
                <c:pt idx="34">
                  <c:v>9.6832386084290736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91-4224-BBFC-28D335C2AE46}"/>
            </c:ext>
          </c:extLst>
        </c:ser>
        <c:ser>
          <c:idx val="1"/>
          <c:order val="1"/>
          <c:tx>
            <c:strRef>
              <c:f>MF!$A$34</c:f>
              <c:strCache>
                <c:ptCount val="1"/>
                <c:pt idx="0">
                  <c:v>Aporte/Captação dívida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MF!$AE$1:$BM$1</c:f>
              <c:numCache>
                <c:formatCode>0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MF!$AE$34:$BM$34</c:f>
              <c:numCache>
                <c:formatCode>#,##0.0_);\(#,##0.0\);"-"_);@_)</c:formatCode>
                <c:ptCount val="35"/>
                <c:pt idx="0">
                  <c:v>15.771893930118289</c:v>
                </c:pt>
                <c:pt idx="1">
                  <c:v>7.0177219776637969</c:v>
                </c:pt>
                <c:pt idx="2">
                  <c:v>11.830357113742885</c:v>
                </c:pt>
                <c:pt idx="3">
                  <c:v>0</c:v>
                </c:pt>
                <c:pt idx="4">
                  <c:v>0</c:v>
                </c:pt>
                <c:pt idx="5">
                  <c:v>0.54410505434721912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7.0576486874386797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7.5952789040191631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4.6733704159132188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0.48007331546580445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1.7260767874082599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91-4224-BBFC-28D335C2AE46}"/>
            </c:ext>
          </c:extLst>
        </c:ser>
        <c:ser>
          <c:idx val="3"/>
          <c:order val="2"/>
          <c:tx>
            <c:strRef>
              <c:f>MF!$A$35</c:f>
              <c:strCache>
                <c:ptCount val="1"/>
                <c:pt idx="0">
                  <c:v>Redução caixa + rec fin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MF!$AE$1:$BM$1</c:f>
              <c:numCache>
                <c:formatCode>0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MF!$AE$35:$BM$35</c:f>
              <c:numCache>
                <c:formatCode>#,##0.0_);\(#,##0.0\);"-"_);@_)</c:formatCode>
                <c:ptCount val="35"/>
                <c:pt idx="0">
                  <c:v>0</c:v>
                </c:pt>
                <c:pt idx="1">
                  <c:v>0.27745232464459563</c:v>
                </c:pt>
                <c:pt idx="2">
                  <c:v>8.7565217958238573E-2</c:v>
                </c:pt>
                <c:pt idx="3">
                  <c:v>8.7829888360158592E-2</c:v>
                </c:pt>
                <c:pt idx="4">
                  <c:v>0.17378533642245891</c:v>
                </c:pt>
                <c:pt idx="5">
                  <c:v>0.10452717338001571</c:v>
                </c:pt>
                <c:pt idx="6">
                  <c:v>0.10343274353367513</c:v>
                </c:pt>
                <c:pt idx="7">
                  <c:v>0.10345516142410352</c:v>
                </c:pt>
                <c:pt idx="8">
                  <c:v>0.10333536211403564</c:v>
                </c:pt>
                <c:pt idx="9">
                  <c:v>0.1154503208475918</c:v>
                </c:pt>
                <c:pt idx="10">
                  <c:v>0.10352521187245294</c:v>
                </c:pt>
                <c:pt idx="11">
                  <c:v>0.10357327521914868</c:v>
                </c:pt>
                <c:pt idx="12">
                  <c:v>0.10781709756766097</c:v>
                </c:pt>
                <c:pt idx="13">
                  <c:v>0.10784952716951925</c:v>
                </c:pt>
                <c:pt idx="14">
                  <c:v>0.11823267821517994</c:v>
                </c:pt>
                <c:pt idx="15">
                  <c:v>0.10787662020267585</c:v>
                </c:pt>
                <c:pt idx="16">
                  <c:v>0.10791423192900032</c:v>
                </c:pt>
                <c:pt idx="17">
                  <c:v>0.1079222785650857</c:v>
                </c:pt>
                <c:pt idx="18">
                  <c:v>0.1079287637925016</c:v>
                </c:pt>
                <c:pt idx="19">
                  <c:v>0.11841979124776814</c:v>
                </c:pt>
                <c:pt idx="20">
                  <c:v>0.10793625044259272</c:v>
                </c:pt>
                <c:pt idx="21">
                  <c:v>0.10796050356928955</c:v>
                </c:pt>
                <c:pt idx="22">
                  <c:v>0.10795893153680516</c:v>
                </c:pt>
                <c:pt idx="23">
                  <c:v>0.10795588026431407</c:v>
                </c:pt>
                <c:pt idx="24">
                  <c:v>0.11852587905885692</c:v>
                </c:pt>
                <c:pt idx="25">
                  <c:v>0.10794673750063888</c:v>
                </c:pt>
                <c:pt idx="26">
                  <c:v>0.10795257331933486</c:v>
                </c:pt>
                <c:pt idx="27">
                  <c:v>0.1079420132950946</c:v>
                </c:pt>
                <c:pt idx="28">
                  <c:v>0.10793091674425116</c:v>
                </c:pt>
                <c:pt idx="29">
                  <c:v>0.11865486106763977</c:v>
                </c:pt>
                <c:pt idx="30">
                  <c:v>0.10790144884885609</c:v>
                </c:pt>
                <c:pt idx="31">
                  <c:v>0.10790118383327583</c:v>
                </c:pt>
                <c:pt idx="32">
                  <c:v>0.10788091101538996</c:v>
                </c:pt>
                <c:pt idx="33">
                  <c:v>0.10785919613972123</c:v>
                </c:pt>
                <c:pt idx="34">
                  <c:v>1.5515687079781155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91-4224-BBFC-28D335C2AE46}"/>
            </c:ext>
          </c:extLst>
        </c:ser>
        <c:ser>
          <c:idx val="4"/>
          <c:order val="3"/>
          <c:tx>
            <c:strRef>
              <c:f>MF!$A$36</c:f>
              <c:strCache>
                <c:ptCount val="1"/>
                <c:pt idx="0">
                  <c:v>Capex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MF!$AE$1:$BM$1</c:f>
              <c:numCache>
                <c:formatCode>0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MF!$AE$36:$BM$36</c:f>
              <c:numCache>
                <c:formatCode>#,##0.0_);\(#,##0.0\);"-"_);@_)</c:formatCode>
                <c:ptCount val="35"/>
                <c:pt idx="0">
                  <c:v>-12.469553155293356</c:v>
                </c:pt>
                <c:pt idx="1">
                  <c:v>-8.8215108035384926</c:v>
                </c:pt>
                <c:pt idx="2">
                  <c:v>-16.224189242541883</c:v>
                </c:pt>
                <c:pt idx="3">
                  <c:v>0</c:v>
                </c:pt>
                <c:pt idx="4">
                  <c:v>0</c:v>
                </c:pt>
                <c:pt idx="5">
                  <c:v>-7.0507416345734875</c:v>
                </c:pt>
                <c:pt idx="6">
                  <c:v>-3.5353350381823002E-2</c:v>
                </c:pt>
                <c:pt idx="7">
                  <c:v>-0.10657881361635868</c:v>
                </c:pt>
                <c:pt idx="8">
                  <c:v>0</c:v>
                </c:pt>
                <c:pt idx="9">
                  <c:v>0</c:v>
                </c:pt>
                <c:pt idx="10">
                  <c:v>-14.343739608329148</c:v>
                </c:pt>
                <c:pt idx="11">
                  <c:v>-3.5353350381823002E-2</c:v>
                </c:pt>
                <c:pt idx="12">
                  <c:v>-0.10657881361635868</c:v>
                </c:pt>
                <c:pt idx="13">
                  <c:v>0</c:v>
                </c:pt>
                <c:pt idx="14">
                  <c:v>-1.1224890778509595</c:v>
                </c:pt>
                <c:pt idx="15">
                  <c:v>-14.121411710938089</c:v>
                </c:pt>
                <c:pt idx="16">
                  <c:v>-3.5353350381823002E-2</c:v>
                </c:pt>
                <c:pt idx="17">
                  <c:v>-0.10657881361635868</c:v>
                </c:pt>
                <c:pt idx="18">
                  <c:v>0</c:v>
                </c:pt>
                <c:pt idx="19">
                  <c:v>0</c:v>
                </c:pt>
                <c:pt idx="20">
                  <c:v>-11.595339032811879</c:v>
                </c:pt>
                <c:pt idx="21">
                  <c:v>-3.5353350381823002E-2</c:v>
                </c:pt>
                <c:pt idx="22">
                  <c:v>-0.10657881361635868</c:v>
                </c:pt>
                <c:pt idx="23">
                  <c:v>0</c:v>
                </c:pt>
                <c:pt idx="24">
                  <c:v>-1.1224890778509595</c:v>
                </c:pt>
                <c:pt idx="25">
                  <c:v>-7.0507416345734883</c:v>
                </c:pt>
                <c:pt idx="26">
                  <c:v>-3.5353350381823009E-2</c:v>
                </c:pt>
                <c:pt idx="27">
                  <c:v>-0.10657881361635867</c:v>
                </c:pt>
                <c:pt idx="28">
                  <c:v>0</c:v>
                </c:pt>
                <c:pt idx="29">
                  <c:v>0</c:v>
                </c:pt>
                <c:pt idx="30">
                  <c:v>-8.5065149056589888</c:v>
                </c:pt>
                <c:pt idx="31">
                  <c:v>-3.5353350381823009E-2</c:v>
                </c:pt>
                <c:pt idx="32">
                  <c:v>-0.10657881361635868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91-4224-BBFC-28D335C2AE46}"/>
            </c:ext>
          </c:extLst>
        </c:ser>
        <c:ser>
          <c:idx val="5"/>
          <c:order val="4"/>
          <c:tx>
            <c:strRef>
              <c:f>MF!$A$37</c:f>
              <c:strCache>
                <c:ptCount val="1"/>
                <c:pt idx="0">
                  <c:v>Recuperação do capital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MF!$AE$1:$BM$1</c:f>
              <c:numCache>
                <c:formatCode>0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MF!$AE$37:$BM$37</c:f>
              <c:numCache>
                <c:formatCode>#,##0.0_);\(#,##0.0\);"-"_);@_)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-3.7293138760123923</c:v>
                </c:pt>
                <c:pt idx="4">
                  <c:v>-5.3568369432738017</c:v>
                </c:pt>
                <c:pt idx="5">
                  <c:v>0</c:v>
                </c:pt>
                <c:pt idx="6">
                  <c:v>-5.7159650389576289</c:v>
                </c:pt>
                <c:pt idx="7">
                  <c:v>-5.4326792840959302</c:v>
                </c:pt>
                <c:pt idx="8">
                  <c:v>-5.0977552231996395</c:v>
                </c:pt>
                <c:pt idx="9">
                  <c:v>-5.6657481540266383</c:v>
                </c:pt>
                <c:pt idx="10">
                  <c:v>0</c:v>
                </c:pt>
                <c:pt idx="11">
                  <c:v>-5.6083175675627608</c:v>
                </c:pt>
                <c:pt idx="12">
                  <c:v>-5.1838012048190274</c:v>
                </c:pt>
                <c:pt idx="13">
                  <c:v>-4.856244017405154</c:v>
                </c:pt>
                <c:pt idx="14">
                  <c:v>-4.2926511954022883</c:v>
                </c:pt>
                <c:pt idx="15">
                  <c:v>0</c:v>
                </c:pt>
                <c:pt idx="16">
                  <c:v>-5.4859911030488702</c:v>
                </c:pt>
                <c:pt idx="17">
                  <c:v>-5.1449056452294251</c:v>
                </c:pt>
                <c:pt idx="18">
                  <c:v>-4.7953629640026181</c:v>
                </c:pt>
                <c:pt idx="19">
                  <c:v>-5.3320390176622263</c:v>
                </c:pt>
                <c:pt idx="20">
                  <c:v>0</c:v>
                </c:pt>
                <c:pt idx="21">
                  <c:v>-5.7471788557429786</c:v>
                </c:pt>
                <c:pt idx="22">
                  <c:v>-5.286620433775302</c:v>
                </c:pt>
                <c:pt idx="23">
                  <c:v>-4.9386277272429329</c:v>
                </c:pt>
                <c:pt idx="24">
                  <c:v>-4.3552466689839173</c:v>
                </c:pt>
                <c:pt idx="25">
                  <c:v>0</c:v>
                </c:pt>
                <c:pt idx="26">
                  <c:v>-5.7545154930152567</c:v>
                </c:pt>
                <c:pt idx="27">
                  <c:v>-5.4468262886595626</c:v>
                </c:pt>
                <c:pt idx="28">
                  <c:v>-5.1114037219365747</c:v>
                </c:pt>
                <c:pt idx="29">
                  <c:v>-5.6590677727628949</c:v>
                </c:pt>
                <c:pt idx="30">
                  <c:v>0</c:v>
                </c:pt>
                <c:pt idx="31">
                  <c:v>-6.0250027465853995</c:v>
                </c:pt>
                <c:pt idx="32">
                  <c:v>-4.2127699521558144</c:v>
                </c:pt>
                <c:pt idx="33">
                  <c:v>-5.3159657250371772</c:v>
                </c:pt>
                <c:pt idx="34">
                  <c:v>-11.234807316407188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91-4224-BBFC-28D335C2AE46}"/>
            </c:ext>
          </c:extLst>
        </c:ser>
        <c:ser>
          <c:idx val="7"/>
          <c:order val="5"/>
          <c:tx>
            <c:strRef>
              <c:f>MF!$A$38</c:f>
              <c:strCache>
                <c:ptCount val="1"/>
                <c:pt idx="0">
                  <c:v>Aumento caixa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MF!$AE$1:$BM$1</c:f>
              <c:numCache>
                <c:formatCode>0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MF!$AE$38:$BM$38</c:f>
              <c:numCache>
                <c:formatCode>#,##0.0_);\(#,##0.0\);"-"_);@_)</c:formatCode>
                <c:ptCount val="35"/>
                <c:pt idx="0">
                  <c:v>-1.3776881556368552</c:v>
                </c:pt>
                <c:pt idx="1">
                  <c:v>0</c:v>
                </c:pt>
                <c:pt idx="2">
                  <c:v>-3.7413768422255057E-2</c:v>
                </c:pt>
                <c:pt idx="3">
                  <c:v>-0.36079440773248211</c:v>
                </c:pt>
                <c:pt idx="4">
                  <c:v>0</c:v>
                </c:pt>
                <c:pt idx="5">
                  <c:v>-2.59168059312214E-2</c:v>
                </c:pt>
                <c:pt idx="6">
                  <c:v>-4.0336422363245292E-2</c:v>
                </c:pt>
                <c:pt idx="7">
                  <c:v>-3.845498778520242E-2</c:v>
                </c:pt>
                <c:pt idx="8">
                  <c:v>-9.2231018148592997E-2</c:v>
                </c:pt>
                <c:pt idx="9">
                  <c:v>0</c:v>
                </c:pt>
                <c:pt idx="10">
                  <c:v>-4.071305294542199E-2</c:v>
                </c:pt>
                <c:pt idx="11">
                  <c:v>-9.6494648716672765E-2</c:v>
                </c:pt>
                <c:pt idx="12">
                  <c:v>-4.216665054121109E-2</c:v>
                </c:pt>
                <c:pt idx="13">
                  <c:v>-9.1925626960719334E-2</c:v>
                </c:pt>
                <c:pt idx="14">
                  <c:v>0</c:v>
                </c:pt>
                <c:pt idx="15">
                  <c:v>-4.2258563667025337E-2</c:v>
                </c:pt>
                <c:pt idx="16">
                  <c:v>-4.1880193458554316E-2</c:v>
                </c:pt>
                <c:pt idx="17">
                  <c:v>-4.1862556660528474E-2</c:v>
                </c:pt>
                <c:pt idx="18">
                  <c:v>-9.1839652055735049E-2</c:v>
                </c:pt>
                <c:pt idx="19">
                  <c:v>0</c:v>
                </c:pt>
                <c:pt idx="20">
                  <c:v>-4.2104106242264641E-2</c:v>
                </c:pt>
                <c:pt idx="21">
                  <c:v>-4.1770269853158619E-2</c:v>
                </c:pt>
                <c:pt idx="22">
                  <c:v>-4.1750001747591116E-2</c:v>
                </c:pt>
                <c:pt idx="23">
                  <c:v>-9.1724405364899467E-2</c:v>
                </c:pt>
                <c:pt idx="24">
                  <c:v>0</c:v>
                </c:pt>
                <c:pt idx="25">
                  <c:v>-4.1863393784206587E-2</c:v>
                </c:pt>
                <c:pt idx="26">
                  <c:v>-4.1647746769194791E-2</c:v>
                </c:pt>
                <c:pt idx="27">
                  <c:v>-4.1636528406246411E-2</c:v>
                </c:pt>
                <c:pt idx="28">
                  <c:v>-9.159444444631587E-2</c:v>
                </c:pt>
                <c:pt idx="29">
                  <c:v>0</c:v>
                </c:pt>
                <c:pt idx="30">
                  <c:v>-4.1764780637651489E-2</c:v>
                </c:pt>
                <c:pt idx="31">
                  <c:v>-4.1498767904204696E-2</c:v>
                </c:pt>
                <c:pt idx="32">
                  <c:v>-4.1471754948682625E-2</c:v>
                </c:pt>
                <c:pt idx="33">
                  <c:v>-9.1438524347661129E-2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D91-4224-BBFC-28D335C2AE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-1442992656"/>
        <c:axId val="-1442996464"/>
      </c:barChart>
      <c:catAx>
        <c:axId val="-1442992656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442996464"/>
        <c:crosses val="autoZero"/>
        <c:auto val="1"/>
        <c:lblAlgn val="ctr"/>
        <c:lblOffset val="100"/>
        <c:tickMarkSkip val="4"/>
        <c:noMultiLvlLbl val="0"/>
      </c:catAx>
      <c:valAx>
        <c:axId val="-1442996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900"/>
                  <a:t>MM R$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442992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713143103737296E-2"/>
          <c:y val="0.92951731024815021"/>
          <c:w val="0.94461759071318574"/>
          <c:h val="5.19955223207072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6936111111111114E-2"/>
          <c:y val="2.9850427350427349E-2"/>
          <c:w val="0.94869146090534984"/>
          <c:h val="0.8145790598290598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MF!$A$27</c:f>
              <c:strCache>
                <c:ptCount val="1"/>
                <c:pt idx="0">
                  <c:v>FCLF positivo</c:v>
                </c:pt>
              </c:strCache>
            </c:strRef>
          </c:tx>
          <c:spPr>
            <a:solidFill>
              <a:schemeClr val="bg2">
                <a:lumMod val="75000"/>
                <a:lumOff val="2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D75-4C3A-9180-877A08AE073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D75-4C3A-9180-877A08AE073B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D75-4C3A-9180-877A08AE073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D75-4C3A-9180-877A08AE073B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D75-4C3A-9180-877A08AE073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MF!$AE$1:$BM$1</c:f>
              <c:numCache>
                <c:formatCode>0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MF!$AE$27:$BM$27</c:f>
              <c:numCache>
                <c:formatCode>#,##0.0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4.0317483952770905</c:v>
                </c:pt>
                <c:pt idx="4">
                  <c:v>5.2208959714009939</c:v>
                </c:pt>
                <c:pt idx="5">
                  <c:v>0</c:v>
                </c:pt>
                <c:pt idx="6">
                  <c:v>5.6877044912328856</c:v>
                </c:pt>
                <c:pt idx="7">
                  <c:v>5.4025339202024281</c:v>
                </c:pt>
                <c:pt idx="8">
                  <c:v>5.1214378589606078</c:v>
                </c:pt>
                <c:pt idx="9">
                  <c:v>5.5864536439249708</c:v>
                </c:pt>
                <c:pt idx="10">
                  <c:v>0</c:v>
                </c:pt>
                <c:pt idx="11">
                  <c:v>5.6361323354878987</c:v>
                </c:pt>
                <c:pt idx="12">
                  <c:v>5.1544825003424712</c:v>
                </c:pt>
                <c:pt idx="13">
                  <c:v>4.8766281384966117</c:v>
                </c:pt>
                <c:pt idx="14">
                  <c:v>4.2120479830301152</c:v>
                </c:pt>
                <c:pt idx="15">
                  <c:v>0</c:v>
                </c:pt>
                <c:pt idx="16">
                  <c:v>5.456374756963962</c:v>
                </c:pt>
                <c:pt idx="17">
                  <c:v>5.1152736379460944</c:v>
                </c:pt>
                <c:pt idx="18">
                  <c:v>4.8156782122468291</c:v>
                </c:pt>
                <c:pt idx="19">
                  <c:v>5.2513335163337533</c:v>
                </c:pt>
                <c:pt idx="20">
                  <c:v>0</c:v>
                </c:pt>
                <c:pt idx="21">
                  <c:v>5.7174383741877701</c:v>
                </c:pt>
                <c:pt idx="22">
                  <c:v>5.2568648971130729</c:v>
                </c:pt>
                <c:pt idx="23">
                  <c:v>4.9588169507610846</c:v>
                </c:pt>
                <c:pt idx="24">
                  <c:v>4.2744479080208793</c:v>
                </c:pt>
                <c:pt idx="25">
                  <c:v>0</c:v>
                </c:pt>
                <c:pt idx="26">
                  <c:v>5.7246578714677234</c:v>
                </c:pt>
                <c:pt idx="27">
                  <c:v>5.4169660887951068</c:v>
                </c:pt>
                <c:pt idx="28">
                  <c:v>5.1314620226790613</c:v>
                </c:pt>
                <c:pt idx="29">
                  <c:v>5.5781136238217179</c:v>
                </c:pt>
                <c:pt idx="30">
                  <c:v>0</c:v>
                </c:pt>
                <c:pt idx="31">
                  <c:v>5.9949638956130453</c:v>
                </c:pt>
                <c:pt idx="32">
                  <c:v>4.1829190334681625</c:v>
                </c:pt>
                <c:pt idx="33">
                  <c:v>5.3357264955011869</c:v>
                </c:pt>
                <c:pt idx="34">
                  <c:v>9.721075613022963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75-4C3A-9180-877A08AE073B}"/>
            </c:ext>
          </c:extLst>
        </c:ser>
        <c:ser>
          <c:idx val="1"/>
          <c:order val="1"/>
          <c:tx>
            <c:strRef>
              <c:f>MF!$A$28</c:f>
              <c:strCache>
                <c:ptCount val="1"/>
                <c:pt idx="0">
                  <c:v>FCLF negativo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D75-4C3A-9180-877A08AE073B}"/>
                </c:ext>
              </c:extLst>
            </c:dLbl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D75-4C3A-9180-877A08AE073B}"/>
                </c:ext>
              </c:extLst>
            </c:dLbl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D75-4C3A-9180-877A08AE073B}"/>
                </c:ext>
              </c:extLst>
            </c:dLbl>
            <c:dLbl>
              <c:idx val="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D75-4C3A-9180-877A08AE073B}"/>
                </c:ext>
              </c:extLst>
            </c:dLbl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D75-4C3A-9180-877A08AE073B}"/>
                </c:ext>
              </c:extLst>
            </c:dLbl>
            <c:dLbl>
              <c:idx val="1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D75-4C3A-9180-877A08AE073B}"/>
                </c:ext>
              </c:extLst>
            </c:dLbl>
            <c:dLbl>
              <c:idx val="2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D75-4C3A-9180-877A08AE073B}"/>
                </c:ext>
              </c:extLst>
            </c:dLbl>
            <c:dLbl>
              <c:idx val="2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D75-4C3A-9180-877A08AE073B}"/>
                </c:ext>
              </c:extLst>
            </c:dLbl>
            <c:dLbl>
              <c:idx val="3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AD75-4C3A-9180-877A08AE073B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MF!$AE$1:$BM$1</c:f>
              <c:numCache>
                <c:formatCode>0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MF!$AE$28:$BM$28</c:f>
              <c:numCache>
                <c:formatCode>#,##0.0</c:formatCode>
                <c:ptCount val="35"/>
                <c:pt idx="0">
                  <c:v>-14.394205774481433</c:v>
                </c:pt>
                <c:pt idx="1">
                  <c:v>-7.2644617324193481</c:v>
                </c:pt>
                <c:pt idx="2">
                  <c:v>-11.851029215263459</c:v>
                </c:pt>
                <c:pt idx="3">
                  <c:v>0</c:v>
                </c:pt>
                <c:pt idx="4">
                  <c:v>0</c:v>
                </c:pt>
                <c:pt idx="5">
                  <c:v>-0.58741896040876418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-7.0854532540269703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-7.6244317835455018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-4.7026598956715508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-0.50962106569583265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-1.755693029661213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75-4C3A-9180-877A08AE0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-1443016048"/>
        <c:axId val="-1442995376"/>
      </c:barChart>
      <c:lineChart>
        <c:grouping val="standard"/>
        <c:varyColors val="0"/>
        <c:ser>
          <c:idx val="2"/>
          <c:order val="2"/>
          <c:tx>
            <c:strRef>
              <c:f>MF!$A$29</c:f>
              <c:strCache>
                <c:ptCount val="1"/>
                <c:pt idx="0">
                  <c:v>VPL acumulado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MF!$AE$1:$BM$1</c:f>
              <c:numCache>
                <c:formatCode>0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MF!$AE$29:$BM$29</c:f>
              <c:numCache>
                <c:formatCode>#,##0.0</c:formatCode>
                <c:ptCount val="35"/>
                <c:pt idx="0">
                  <c:v>-12.372701439794376</c:v>
                </c:pt>
                <c:pt idx="1">
                  <c:v>-18.122217122374312</c:v>
                </c:pt>
                <c:pt idx="2">
                  <c:v>-26.758659654437018</c:v>
                </c:pt>
                <c:pt idx="3">
                  <c:v>-24.0533110401276</c:v>
                </c:pt>
                <c:pt idx="4">
                  <c:v>-20.827597100634158</c:v>
                </c:pt>
                <c:pt idx="5">
                  <c:v>-21.161776572028092</c:v>
                </c:pt>
                <c:pt idx="6">
                  <c:v>-18.182438215735239</c:v>
                </c:pt>
                <c:pt idx="7">
                  <c:v>-15.576696881796703</c:v>
                </c:pt>
                <c:pt idx="8">
                  <c:v>-13.302245260868565</c:v>
                </c:pt>
                <c:pt idx="9">
                  <c:v>-11.017846102242132</c:v>
                </c:pt>
                <c:pt idx="10">
                  <c:v>-13.685653211336515</c:v>
                </c:pt>
                <c:pt idx="11">
                  <c:v>-11.731678375889068</c:v>
                </c:pt>
                <c:pt idx="12">
                  <c:v>-10.08626944475431</c:v>
                </c:pt>
                <c:pt idx="13">
                  <c:v>-8.6528957923392866</c:v>
                </c:pt>
                <c:pt idx="14">
                  <c:v>-7.5129503064703318</c:v>
                </c:pt>
                <c:pt idx="15">
                  <c:v>-9.4129312823715932</c:v>
                </c:pt>
                <c:pt idx="16">
                  <c:v>-8.1609525351463184</c:v>
                </c:pt>
                <c:pt idx="17">
                  <c:v>-7.0802339186126115</c:v>
                </c:pt>
                <c:pt idx="18">
                  <c:v>-6.1434224101896202</c:v>
                </c:pt>
                <c:pt idx="19">
                  <c:v>-5.2027999259555138</c:v>
                </c:pt>
                <c:pt idx="20">
                  <c:v>-5.9784044280721407</c:v>
                </c:pt>
                <c:pt idx="21">
                  <c:v>-5.1101455378528327</c:v>
                </c:pt>
                <c:pt idx="22">
                  <c:v>-4.3750808525533493</c:v>
                </c:pt>
                <c:pt idx="23">
                  <c:v>-3.7366294930764763</c:v>
                </c:pt>
                <c:pt idx="24">
                  <c:v>-3.2298946540195232</c:v>
                </c:pt>
                <c:pt idx="25">
                  <c:v>-3.2855233786306814</c:v>
                </c:pt>
                <c:pt idx="26">
                  <c:v>-2.7101466877481175</c:v>
                </c:pt>
                <c:pt idx="27">
                  <c:v>-2.2088326791431561</c:v>
                </c:pt>
                <c:pt idx="28">
                  <c:v>-1.7715665488990624</c:v>
                </c:pt>
                <c:pt idx="29">
                  <c:v>-1.333900284105362</c:v>
                </c:pt>
                <c:pt idx="30">
                  <c:v>-1.4607400107241151</c:v>
                </c:pt>
                <c:pt idx="31">
                  <c:v>-1.0619499914115047</c:v>
                </c:pt>
                <c:pt idx="32">
                  <c:v>-0.80574465985929722</c:v>
                </c:pt>
                <c:pt idx="33">
                  <c:v>-0.50482313010522628</c:v>
                </c:pt>
                <c:pt idx="34">
                  <c:v>-1.6537078077027978E-5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D75-4C3A-9180-877A08AE0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43016048"/>
        <c:axId val="-1442995376"/>
      </c:lineChart>
      <c:catAx>
        <c:axId val="-1443016048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442995376"/>
        <c:crosses val="autoZero"/>
        <c:auto val="1"/>
        <c:lblAlgn val="ctr"/>
        <c:lblOffset val="100"/>
        <c:noMultiLvlLbl val="0"/>
      </c:catAx>
      <c:valAx>
        <c:axId val="-144299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44301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6780894842603197E-2"/>
          <c:y val="4.8136419728616466E-2"/>
          <c:w val="0.94623827160493823"/>
          <c:h val="0.78346452991452997"/>
        </c:manualLayout>
      </c:layout>
      <c:lineChart>
        <c:grouping val="standard"/>
        <c:varyColors val="0"/>
        <c:ser>
          <c:idx val="1"/>
          <c:order val="0"/>
          <c:tx>
            <c:v>PPP RSU</c:v>
          </c:tx>
          <c:marker>
            <c:symbol val="none"/>
          </c:marker>
          <c:cat>
            <c:numRef>
              <c:f>VfM!$O$1:$BA$1</c:f>
              <c:numCache>
                <c:formatCode>General</c:formatCode>
                <c:ptCount val="39"/>
                <c:pt idx="0" formatCode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  <c:pt idx="35">
                  <c:v>2059</c:v>
                </c:pt>
                <c:pt idx="36">
                  <c:v>2060</c:v>
                </c:pt>
                <c:pt idx="37">
                  <c:v>2061</c:v>
                </c:pt>
                <c:pt idx="38">
                  <c:v>2062</c:v>
                </c:pt>
              </c:numCache>
            </c:numRef>
          </c:cat>
          <c:val>
            <c:numRef>
              <c:f>VfM!$O$40:$AW$40</c:f>
              <c:numCache>
                <c:formatCode>0.0%</c:formatCode>
                <c:ptCount val="35"/>
                <c:pt idx="0">
                  <c:v>2.0803213413738929E-2</c:v>
                </c:pt>
                <c:pt idx="1">
                  <c:v>2.0523169137139884E-2</c:v>
                </c:pt>
                <c:pt idx="2">
                  <c:v>1.9622013916738793E-2</c:v>
                </c:pt>
                <c:pt idx="3">
                  <c:v>2.1524747165643746E-2</c:v>
                </c:pt>
                <c:pt idx="4">
                  <c:v>2.1213943412070124E-2</c:v>
                </c:pt>
                <c:pt idx="5">
                  <c:v>2.0903297963560385E-2</c:v>
                </c:pt>
                <c:pt idx="6">
                  <c:v>2.0592984330497686E-2</c:v>
                </c:pt>
                <c:pt idx="7">
                  <c:v>2.0283264947004862E-2</c:v>
                </c:pt>
                <c:pt idx="8">
                  <c:v>1.9974343737092393E-2</c:v>
                </c:pt>
                <c:pt idx="9">
                  <c:v>1.9666349149830113E-2</c:v>
                </c:pt>
                <c:pt idx="10">
                  <c:v>1.935941644256161E-2</c:v>
                </c:pt>
                <c:pt idx="11">
                  <c:v>1.9053660046458892E-2</c:v>
                </c:pt>
                <c:pt idx="12">
                  <c:v>1.8749159210012429E-2</c:v>
                </c:pt>
                <c:pt idx="13">
                  <c:v>1.844598633318292E-2</c:v>
                </c:pt>
                <c:pt idx="14">
                  <c:v>1.8144280072848188E-2</c:v>
                </c:pt>
                <c:pt idx="15">
                  <c:v>1.784415601123044E-2</c:v>
                </c:pt>
                <c:pt idx="16">
                  <c:v>1.7545728749541776E-2</c:v>
                </c:pt>
                <c:pt idx="17">
                  <c:v>1.7249115038138394E-2</c:v>
                </c:pt>
                <c:pt idx="18">
                  <c:v>1.695444390703206E-2</c:v>
                </c:pt>
                <c:pt idx="19">
                  <c:v>1.6661852171712434E-2</c:v>
                </c:pt>
                <c:pt idx="20">
                  <c:v>1.637144287224929E-2</c:v>
                </c:pt>
                <c:pt idx="21">
                  <c:v>1.6083293729683427E-2</c:v>
                </c:pt>
                <c:pt idx="22">
                  <c:v>1.5797474968161879E-2</c:v>
                </c:pt>
                <c:pt idx="23">
                  <c:v>1.5514085433638579E-2</c:v>
                </c:pt>
                <c:pt idx="24">
                  <c:v>1.523321726068178E-2</c:v>
                </c:pt>
                <c:pt idx="25">
                  <c:v>1.4954931319424892E-2</c:v>
                </c:pt>
                <c:pt idx="26">
                  <c:v>1.4679269348884052E-2</c:v>
                </c:pt>
                <c:pt idx="27">
                  <c:v>1.4429583954907337E-2</c:v>
                </c:pt>
                <c:pt idx="28">
                  <c:v>1.4156272120505273E-2</c:v>
                </c:pt>
                <c:pt idx="29">
                  <c:v>1.3885778589455246E-2</c:v>
                </c:pt>
                <c:pt idx="30">
                  <c:v>1.3618147532421979E-2</c:v>
                </c:pt>
                <c:pt idx="31">
                  <c:v>1.335341506706314E-2</c:v>
                </c:pt>
                <c:pt idx="32">
                  <c:v>1.3091627800735717E-2</c:v>
                </c:pt>
                <c:pt idx="33">
                  <c:v>1.2832861172500392E-2</c:v>
                </c:pt>
                <c:pt idx="34">
                  <c:v>1.2577580346367936E-2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CE-40E3-8DC8-DA48D327E5C4}"/>
            </c:ext>
          </c:extLst>
        </c:ser>
        <c:ser>
          <c:idx val="0"/>
          <c:order val="1"/>
          <c:marker>
            <c:symbol val="none"/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EC4-44F0-9F54-A668E26F21D0}"/>
                </c:ext>
              </c:extLst>
            </c:dLbl>
            <c:dLbl>
              <c:idx val="2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EC4-44F0-9F54-A668E26F21D0}"/>
                </c:ext>
              </c:extLst>
            </c:dLbl>
            <c:dLbl>
              <c:idx val="34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EC4-44F0-9F54-A668E26F21D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chemeClr val="accent1"/>
                    </a:solidFill>
                  </a:defRPr>
                </a:pPr>
                <a:endParaRPr lang="pt-B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VfM!$O$1:$BA$1</c:f>
              <c:numCache>
                <c:formatCode>General</c:formatCode>
                <c:ptCount val="39"/>
                <c:pt idx="0" formatCode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  <c:pt idx="35">
                  <c:v>2059</c:v>
                </c:pt>
                <c:pt idx="36">
                  <c:v>2060</c:v>
                </c:pt>
                <c:pt idx="37">
                  <c:v>2061</c:v>
                </c:pt>
                <c:pt idx="38">
                  <c:v>2062</c:v>
                </c:pt>
              </c:numCache>
            </c:numRef>
          </c:cat>
          <c:val>
            <c:numRef>
              <c:f>VfM!$O$40:$AW$40</c:f>
              <c:numCache>
                <c:formatCode>0.0%</c:formatCode>
                <c:ptCount val="35"/>
                <c:pt idx="0">
                  <c:v>2.0803213413738929E-2</c:v>
                </c:pt>
                <c:pt idx="1">
                  <c:v>2.0523169137139884E-2</c:v>
                </c:pt>
                <c:pt idx="2">
                  <c:v>1.9622013916738793E-2</c:v>
                </c:pt>
                <c:pt idx="3">
                  <c:v>2.1524747165643746E-2</c:v>
                </c:pt>
                <c:pt idx="4">
                  <c:v>2.1213943412070124E-2</c:v>
                </c:pt>
                <c:pt idx="5">
                  <c:v>2.0903297963560385E-2</c:v>
                </c:pt>
                <c:pt idx="6">
                  <c:v>2.0592984330497686E-2</c:v>
                </c:pt>
                <c:pt idx="7">
                  <c:v>2.0283264947004862E-2</c:v>
                </c:pt>
                <c:pt idx="8">
                  <c:v>1.9974343737092393E-2</c:v>
                </c:pt>
                <c:pt idx="9">
                  <c:v>1.9666349149830113E-2</c:v>
                </c:pt>
                <c:pt idx="10">
                  <c:v>1.935941644256161E-2</c:v>
                </c:pt>
                <c:pt idx="11">
                  <c:v>1.9053660046458892E-2</c:v>
                </c:pt>
                <c:pt idx="12">
                  <c:v>1.8749159210012429E-2</c:v>
                </c:pt>
                <c:pt idx="13">
                  <c:v>1.844598633318292E-2</c:v>
                </c:pt>
                <c:pt idx="14">
                  <c:v>1.8144280072848188E-2</c:v>
                </c:pt>
                <c:pt idx="15">
                  <c:v>1.784415601123044E-2</c:v>
                </c:pt>
                <c:pt idx="16">
                  <c:v>1.7545728749541776E-2</c:v>
                </c:pt>
                <c:pt idx="17">
                  <c:v>1.7249115038138394E-2</c:v>
                </c:pt>
                <c:pt idx="18">
                  <c:v>1.695444390703206E-2</c:v>
                </c:pt>
                <c:pt idx="19">
                  <c:v>1.6661852171712434E-2</c:v>
                </c:pt>
                <c:pt idx="20">
                  <c:v>1.637144287224929E-2</c:v>
                </c:pt>
                <c:pt idx="21">
                  <c:v>1.6083293729683427E-2</c:v>
                </c:pt>
                <c:pt idx="22">
                  <c:v>1.5797474968161879E-2</c:v>
                </c:pt>
                <c:pt idx="23">
                  <c:v>1.5514085433638579E-2</c:v>
                </c:pt>
                <c:pt idx="24">
                  <c:v>1.523321726068178E-2</c:v>
                </c:pt>
                <c:pt idx="25">
                  <c:v>1.4954931319424892E-2</c:v>
                </c:pt>
                <c:pt idx="26">
                  <c:v>1.4679269348884052E-2</c:v>
                </c:pt>
                <c:pt idx="27">
                  <c:v>1.4429583954907337E-2</c:v>
                </c:pt>
                <c:pt idx="28">
                  <c:v>1.4156272120505273E-2</c:v>
                </c:pt>
                <c:pt idx="29">
                  <c:v>1.3885778589455246E-2</c:v>
                </c:pt>
                <c:pt idx="30">
                  <c:v>1.3618147532421979E-2</c:v>
                </c:pt>
                <c:pt idx="31">
                  <c:v>1.335341506706314E-2</c:v>
                </c:pt>
                <c:pt idx="32">
                  <c:v>1.3091627800735717E-2</c:v>
                </c:pt>
                <c:pt idx="33">
                  <c:v>1.2832861172500392E-2</c:v>
                </c:pt>
                <c:pt idx="34">
                  <c:v>1.2577580346367936E-2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CE-40E3-8DC8-DA48D327E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95483680"/>
        <c:axId val="1695494080"/>
      </c:lineChart>
      <c:catAx>
        <c:axId val="169548368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5494080"/>
        <c:crosses val="autoZero"/>
        <c:auto val="1"/>
        <c:lblAlgn val="ctr"/>
        <c:lblOffset val="100"/>
        <c:noMultiLvlLbl val="0"/>
      </c:catAx>
      <c:valAx>
        <c:axId val="1695494080"/>
        <c:scaling>
          <c:orientation val="minMax"/>
          <c:max val="6.000000000000001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5483680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4784053497942388E-2"/>
          <c:y val="2.9850427350427349E-2"/>
          <c:w val="0.93084351851851854"/>
          <c:h val="0.7998694444444444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Output!#REF!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Output!#REF!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'Output 1'!$D$279:$AL$279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2A82-401E-9C61-9678EC4497C1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Output!#REF!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Output!#REF!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'Output 1'!$D$279:$AL$279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2A82-401E-9C61-9678EC4497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256802720"/>
        <c:axId val="256801888"/>
      </c:barChart>
      <c:catAx>
        <c:axId val="256802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56801888"/>
        <c:crosses val="autoZero"/>
        <c:auto val="1"/>
        <c:lblAlgn val="ctr"/>
        <c:lblOffset val="100"/>
        <c:noMultiLvlLbl val="0"/>
      </c:catAx>
      <c:valAx>
        <c:axId val="25680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56802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'Output 1'!$B$378</c:f>
              <c:strCache>
                <c:ptCount val="1"/>
                <c:pt idx="0">
                  <c:v>Dividendos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'Output 1'!$D$378:$AG$378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'Output 1'!$D$377:$AG$377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8D93-40E6-B6A9-B4D46A7F245F}"/>
            </c:ext>
          </c:extLst>
        </c:ser>
        <c:ser>
          <c:idx val="1"/>
          <c:order val="1"/>
          <c:tx>
            <c:strRef>
              <c:f>'Output 1'!$B$379</c:f>
              <c:strCache>
                <c:ptCount val="1"/>
                <c:pt idx="0">
                  <c:v>Aporte de Capital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'Output 1'!$D$379:$AG$379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'Output 1'!$D$377:$AG$377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8D93-40E6-B6A9-B4D46A7F2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5744512"/>
        <c:axId val="615724960"/>
      </c:barChart>
      <c:catAx>
        <c:axId val="615744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15724960"/>
        <c:crosses val="autoZero"/>
        <c:auto val="1"/>
        <c:lblAlgn val="ctr"/>
        <c:lblOffset val="100"/>
        <c:noMultiLvlLbl val="0"/>
      </c:catAx>
      <c:valAx>
        <c:axId val="61572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\ #,##0.00;[Red]\-#,##0.00;\-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15744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'Output 1'!$B$393</c:f>
              <c:strCache>
                <c:ptCount val="1"/>
                <c:pt idx="0">
                  <c:v>Histórico T-Bond 30Y</c:v>
                </c:pt>
              </c:strCache>
            </c:strRef>
          </c:tx>
          <c:marker>
            <c:symbol val="none"/>
          </c:marker>
          <c:val>
            <c:numRef>
              <c:f>'Output 1'!$D$394:$S$394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'Output 1'!$D$392:$AL$392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2DDB-4598-AA11-4F4303BEE29A}"/>
            </c:ext>
          </c:extLst>
        </c:ser>
        <c:ser>
          <c:idx val="0"/>
          <c:order val="1"/>
          <c:tx>
            <c:strRef>
              <c:f>'Output 1'!$B$393</c:f>
              <c:strCache>
                <c:ptCount val="1"/>
                <c:pt idx="0">
                  <c:v>Histórico T-Bond 30Y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'Output 1'!$D$393:$S$393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'Output 1'!$D$392:$AL$392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2DDB-4598-AA11-4F4303BEE2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166799"/>
        <c:axId val="398167215"/>
      </c:lineChart>
      <c:catAx>
        <c:axId val="3981667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8167215"/>
        <c:crosses val="autoZero"/>
        <c:auto val="1"/>
        <c:lblAlgn val="ctr"/>
        <c:lblOffset val="100"/>
        <c:noMultiLvlLbl val="0"/>
      </c:catAx>
      <c:valAx>
        <c:axId val="398167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8166799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'Output 1'!$B$396</c:f>
              <c:strCache>
                <c:ptCount val="1"/>
              </c:strCache>
            </c:strRef>
          </c:tx>
          <c:marker>
            <c:symbol val="none"/>
          </c:marker>
          <c:val>
            <c:numRef>
              <c:f>'Output 1'!$D$396:$S$396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'Output 1'!$D$392:$AL$392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0453-4F7B-AA3A-25C0B03EEE99}"/>
            </c:ext>
          </c:extLst>
        </c:ser>
        <c:ser>
          <c:idx val="0"/>
          <c:order val="1"/>
          <c:tx>
            <c:strRef>
              <c:f>'Output 1'!$B$395</c:f>
              <c:strCache>
                <c:ptCount val="1"/>
                <c:pt idx="0">
                  <c:v>Rc - Risco-país (média anual)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solidFill>
                      <a:schemeClr val="accent1"/>
                    </a:solidFill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'Output 1'!$D$395:$S$395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'Output 1'!$D$392:$AL$392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0453-4F7B-AA3A-25C0B03EEE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166799"/>
        <c:axId val="398167215"/>
      </c:lineChart>
      <c:catAx>
        <c:axId val="3981667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8167215"/>
        <c:crosses val="autoZero"/>
        <c:auto val="1"/>
        <c:lblAlgn val="ctr"/>
        <c:lblOffset val="100"/>
        <c:noMultiLvlLbl val="0"/>
      </c:catAx>
      <c:valAx>
        <c:axId val="398167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8166799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'Output 1'!$B$396</c:f>
              <c:strCache>
                <c:ptCount val="1"/>
              </c:strCache>
            </c:strRef>
          </c:tx>
          <c:marker>
            <c:symbol val="none"/>
          </c:marker>
          <c:val>
            <c:numRef>
              <c:f>'Output 1'!$D$398:$S$398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'Output 1'!$D$392:$AL$392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8485-427B-9A91-3AA784D64FE9}"/>
            </c:ext>
          </c:extLst>
        </c:ser>
        <c:ser>
          <c:idx val="0"/>
          <c:order val="1"/>
          <c:tx>
            <c:strRef>
              <c:f>'Output 1'!$B$395</c:f>
              <c:strCache>
                <c:ptCount val="1"/>
                <c:pt idx="0">
                  <c:v>Rc - Risco-país (média anual)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chemeClr val="accent1"/>
                    </a:solidFill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'Output 1'!$D$397:$S$397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'Output 1'!$D$392:$AL$392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7-8485-427B-9A91-3AA784D64F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166799"/>
        <c:axId val="398167215"/>
      </c:lineChart>
      <c:catAx>
        <c:axId val="3981667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8167215"/>
        <c:crosses val="autoZero"/>
        <c:auto val="1"/>
        <c:lblAlgn val="ctr"/>
        <c:lblOffset val="100"/>
        <c:noMultiLvlLbl val="0"/>
      </c:catAx>
      <c:valAx>
        <c:axId val="398167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8166799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'Output 1'!$B$396</c:f>
              <c:strCache>
                <c:ptCount val="1"/>
              </c:strCache>
            </c:strRef>
          </c:tx>
          <c:marker>
            <c:symbol val="none"/>
          </c:marker>
          <c:val>
            <c:numRef>
              <c:f>'Output 1'!$D$400:$S$400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'Output 1'!$D$392:$AL$392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7775-499E-8678-89332FF6A7F8}"/>
            </c:ext>
          </c:extLst>
        </c:ser>
        <c:ser>
          <c:idx val="0"/>
          <c:order val="1"/>
          <c:tx>
            <c:strRef>
              <c:f>'Output 1'!$B$395</c:f>
              <c:strCache>
                <c:ptCount val="1"/>
                <c:pt idx="0">
                  <c:v>Rc - Risco-país (média anual)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chemeClr val="accent1"/>
                    </a:solidFill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'Output 1'!$D$399:$S$399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'Output 1'!$D$392:$AL$392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7775-499E-8678-89332FF6A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166799"/>
        <c:axId val="398167215"/>
      </c:lineChart>
      <c:catAx>
        <c:axId val="3981667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8167215"/>
        <c:crosses val="autoZero"/>
        <c:auto val="1"/>
        <c:lblAlgn val="ctr"/>
        <c:lblOffset val="100"/>
        <c:noMultiLvlLbl val="0"/>
      </c:catAx>
      <c:valAx>
        <c:axId val="398167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98166799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'Output 1'!$Y$391:$AH$392</c:f>
            </c:multiLvlStrRef>
          </c:cat>
          <c:val>
            <c:numRef>
              <c:f>'Output 1'!$Y$393:$AH$393</c:f>
            </c:numRef>
          </c:val>
          <c:extLst>
            <c:ext xmlns:c16="http://schemas.microsoft.com/office/drawing/2014/chart" uri="{C3380CC4-5D6E-409C-BE32-E72D297353CC}">
              <c16:uniqueId val="{00000000-EFD3-4E2F-A20E-8EE78B43CE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2248719"/>
        <c:axId val="684293007"/>
      </c:barChart>
      <c:lineChart>
        <c:grouping val="standar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'Output 1'!$Y$392:$AH$392</c:f>
            </c:multiLvlStrRef>
          </c:cat>
          <c:val>
            <c:numRef>
              <c:f>'Output 1'!$Y$394:$AH$394</c:f>
            </c:numRef>
          </c:val>
          <c:smooth val="0"/>
          <c:extLst>
            <c:ext xmlns:c16="http://schemas.microsoft.com/office/drawing/2014/chart" uri="{C3380CC4-5D6E-409C-BE32-E72D297353CC}">
              <c16:uniqueId val="{00000001-EFD3-4E2F-A20E-8EE78B43CE4D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'Output 1'!$Y$392:$AH$392</c:f>
            </c:multiLvlStrRef>
          </c:cat>
          <c:val>
            <c:numRef>
              <c:f>'Output 1'!$Y$395:$AH$395</c:f>
            </c:numRef>
          </c:val>
          <c:smooth val="0"/>
          <c:extLst>
            <c:ext xmlns:c16="http://schemas.microsoft.com/office/drawing/2014/chart" uri="{C3380CC4-5D6E-409C-BE32-E72D297353CC}">
              <c16:uniqueId val="{00000002-EFD3-4E2F-A20E-8EE78B43CE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2248719"/>
        <c:axId val="684293007"/>
      </c:lineChart>
      <c:catAx>
        <c:axId val="1602248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84293007"/>
        <c:crosses val="autoZero"/>
        <c:auto val="1"/>
        <c:lblAlgn val="ctr"/>
        <c:lblOffset val="100"/>
        <c:noMultiLvlLbl val="0"/>
      </c:catAx>
      <c:valAx>
        <c:axId val="684293007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02248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3534362139917696E-2"/>
          <c:y val="3.2564102564102561E-2"/>
          <c:w val="0.94209320987654321"/>
          <c:h val="0.8010106837606839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'Output 2'!$HF$3</c:f>
              <c:strCache>
                <c:ptCount val="1"/>
                <c:pt idx="0">
                  <c:v>Dividendos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accent1"/>
              </a:solidFill>
            </a:ln>
            <a:effectLst/>
          </c:spPr>
          <c:invertIfNegative val="0"/>
          <c:cat>
            <c:numRef>
              <c:f>'Output 2'!$HE$5:$HE$39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2'!$HF$5:$HF$39</c:f>
              <c:numCache>
                <c:formatCode>\ #,##0.00;[Red]\-#,##0.00;\-;@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3.7293138760123923</c:v>
                </c:pt>
                <c:pt idx="4">
                  <c:v>5.3568369432738017</c:v>
                </c:pt>
                <c:pt idx="5">
                  <c:v>0</c:v>
                </c:pt>
                <c:pt idx="6">
                  <c:v>5.7159650389576289</c:v>
                </c:pt>
                <c:pt idx="7">
                  <c:v>5.4326792840959302</c:v>
                </c:pt>
                <c:pt idx="8">
                  <c:v>5.0977552231996395</c:v>
                </c:pt>
                <c:pt idx="9">
                  <c:v>4.5113139078470015</c:v>
                </c:pt>
                <c:pt idx="10">
                  <c:v>0</c:v>
                </c:pt>
                <c:pt idx="11">
                  <c:v>5.6083175675627608</c:v>
                </c:pt>
                <c:pt idx="12">
                  <c:v>5.1838012048190274</c:v>
                </c:pt>
                <c:pt idx="13">
                  <c:v>4.0252600774056617</c:v>
                </c:pt>
                <c:pt idx="14">
                  <c:v>3.2226404215008118</c:v>
                </c:pt>
                <c:pt idx="15">
                  <c:v>0</c:v>
                </c:pt>
                <c:pt idx="16">
                  <c:v>5.4859911030488702</c:v>
                </c:pt>
                <c:pt idx="17">
                  <c:v>5.1449056452294251</c:v>
                </c:pt>
                <c:pt idx="18">
                  <c:v>3.7285226521081256</c:v>
                </c:pt>
                <c:pt idx="19">
                  <c:v>3.4246126324765647</c:v>
                </c:pt>
                <c:pt idx="20">
                  <c:v>0</c:v>
                </c:pt>
                <c:pt idx="21">
                  <c:v>5.7471788557429786</c:v>
                </c:pt>
                <c:pt idx="22">
                  <c:v>5.286620433775302</c:v>
                </c:pt>
                <c:pt idx="23">
                  <c:v>3.1628629063154561</c:v>
                </c:pt>
                <c:pt idx="24">
                  <c:v>3.0332622750074902</c:v>
                </c:pt>
                <c:pt idx="25">
                  <c:v>0</c:v>
                </c:pt>
                <c:pt idx="26">
                  <c:v>5.7545154930152567</c:v>
                </c:pt>
                <c:pt idx="27">
                  <c:v>3.8820857313215762</c:v>
                </c:pt>
                <c:pt idx="28">
                  <c:v>2.2051291367567063</c:v>
                </c:pt>
                <c:pt idx="29">
                  <c:v>2.4725435857870788</c:v>
                </c:pt>
                <c:pt idx="30">
                  <c:v>0</c:v>
                </c:pt>
                <c:pt idx="31">
                  <c:v>5.5448697302988235</c:v>
                </c:pt>
                <c:pt idx="32">
                  <c:v>0.1272116184525966</c:v>
                </c:pt>
                <c:pt idx="33">
                  <c:v>1.1720211119862771</c:v>
                </c:pt>
                <c:pt idx="34">
                  <c:v>5.7108880534263289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55-40DB-83F6-2B5898790529}"/>
            </c:ext>
          </c:extLst>
        </c:ser>
        <c:ser>
          <c:idx val="1"/>
          <c:order val="1"/>
          <c:tx>
            <c:strRef>
              <c:f>'Output 2'!$HH$3</c:f>
              <c:strCache>
                <c:ptCount val="1"/>
                <c:pt idx="0">
                  <c:v>Devolução de Capital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accent2"/>
              </a:solidFill>
            </a:ln>
            <a:effectLst/>
          </c:spPr>
          <c:invertIfNegative val="0"/>
          <c:cat>
            <c:numRef>
              <c:f>'Output 2'!$HE$5:$HE$39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2'!$HH$5:$HH$39</c:f>
              <c:numCache>
                <c:formatCode>\ #,##0.00;[Red]\-#,##0.00;\-;@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1.1544342461796371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0.83098393999949249</c:v>
                </c:pt>
                <c:pt idx="14">
                  <c:v>1.0700107739014766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1.0668403118944925</c:v>
                </c:pt>
                <c:pt idx="19">
                  <c:v>1.9074263851856617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1.7757648209274768</c:v>
                </c:pt>
                <c:pt idx="24">
                  <c:v>1.3219843939764266</c:v>
                </c:pt>
                <c:pt idx="25">
                  <c:v>0</c:v>
                </c:pt>
                <c:pt idx="26">
                  <c:v>0</c:v>
                </c:pt>
                <c:pt idx="27">
                  <c:v>1.5647405573379867</c:v>
                </c:pt>
                <c:pt idx="28">
                  <c:v>2.9062745851798684</c:v>
                </c:pt>
                <c:pt idx="29">
                  <c:v>3.1865241869758156</c:v>
                </c:pt>
                <c:pt idx="30">
                  <c:v>0</c:v>
                </c:pt>
                <c:pt idx="31">
                  <c:v>0.48013301628657579</c:v>
                </c:pt>
                <c:pt idx="32">
                  <c:v>4.0855583337032186</c:v>
                </c:pt>
                <c:pt idx="33">
                  <c:v>4.1439446130509001</c:v>
                </c:pt>
                <c:pt idx="34">
                  <c:v>5.5239192629808604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55-40DB-83F6-2B5898790529}"/>
            </c:ext>
          </c:extLst>
        </c:ser>
        <c:ser>
          <c:idx val="2"/>
          <c:order val="2"/>
          <c:tx>
            <c:strRef>
              <c:f>'Output 2'!$HG$3</c:f>
              <c:strCache>
                <c:ptCount val="1"/>
                <c:pt idx="0">
                  <c:v>Aporte de Capital</c:v>
                </c:pt>
              </c:strCache>
            </c:strRef>
          </c:tx>
          <c:spPr>
            <a:solidFill>
              <a:schemeClr val="accent3"/>
            </a:solidFill>
            <a:ln w="19050">
              <a:solidFill>
                <a:schemeClr val="accent3"/>
              </a:solidFill>
            </a:ln>
            <a:effectLst/>
          </c:spPr>
          <c:invertIfNegative val="0"/>
          <c:cat>
            <c:numRef>
              <c:f>'Output 2'!$HE$5:$HE$39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2'!$HG$5:$HG$39</c:f>
              <c:numCache>
                <c:formatCode>\ #,##0.00;[Red]\-#,##0.00;\-;@</c:formatCode>
                <c:ptCount val="35"/>
                <c:pt idx="0">
                  <c:v>-15.771893930118289</c:v>
                </c:pt>
                <c:pt idx="1">
                  <c:v>-7.0177219776637969</c:v>
                </c:pt>
                <c:pt idx="2">
                  <c:v>-11.830357113742885</c:v>
                </c:pt>
                <c:pt idx="3">
                  <c:v>0</c:v>
                </c:pt>
                <c:pt idx="4">
                  <c:v>0</c:v>
                </c:pt>
                <c:pt idx="5">
                  <c:v>-0.54410505434721912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-7.0576486874386797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-7.5952789040191631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-4.6733704159132188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-0.48007331546580445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-1.7260767874082599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C6-4C90-A97E-D7CCAAB99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9666831"/>
        <c:axId val="289665999"/>
      </c:barChart>
      <c:catAx>
        <c:axId val="2896668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89665999"/>
        <c:crosses val="autoZero"/>
        <c:auto val="1"/>
        <c:lblAlgn val="ctr"/>
        <c:lblOffset val="100"/>
        <c:noMultiLvlLbl val="0"/>
      </c:catAx>
      <c:valAx>
        <c:axId val="289665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_ ;[Red]\-#,##0.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896668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109820340179418E-2"/>
          <c:y val="8.1028010980168472E-2"/>
          <c:w val="0.58921067779536629"/>
          <c:h val="0.86017783706847195"/>
        </c:manualLayout>
      </c:layout>
      <c:pieChart>
        <c:varyColors val="1"/>
        <c:ser>
          <c:idx val="0"/>
          <c:order val="0"/>
          <c:explosion val="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5D1-486E-9827-7064F8AD1EC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5D1-486E-9827-7064F8AD1EC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5D1-486E-9827-7064F8AD1EC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5D1-486E-9827-7064F8AD1EC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5D1-486E-9827-7064F8AD1EC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5D1-486E-9827-7064F8AD1EC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5D1-486E-9827-7064F8AD1EC4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CA35-4D45-A5EF-58B759DC5627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5796-440F-A86A-381E75EEAB17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5796-440F-A86A-381E75EEAB17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5796-440F-A86A-381E75EEAB17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5796-440F-A86A-381E75EEAB17}"/>
              </c:ext>
            </c:extLst>
          </c:dPt>
          <c:dLbls>
            <c:dLbl>
              <c:idx val="1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05D1-486E-9827-7064F8AD1EC4}"/>
                </c:ext>
              </c:extLst>
            </c:dLbl>
            <c:dLbl>
              <c:idx val="2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05D1-486E-9827-7064F8AD1EC4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5D1-486E-9827-7064F8AD1EC4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5D1-486E-9827-7064F8AD1EC4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A35-4D45-A5EF-58B759DC5627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'Output 2'!$FV$74:$FV$85</c:f>
              <c:strCache>
                <c:ptCount val="12"/>
                <c:pt idx="0">
                  <c:v>UTMB</c:v>
                </c:pt>
                <c:pt idx="1">
                  <c:v>Aterro SBO</c:v>
                </c:pt>
                <c:pt idx="2">
                  <c:v>Ecopontos</c:v>
                </c:pt>
                <c:pt idx="3">
                  <c:v>UTRs</c:v>
                </c:pt>
                <c:pt idx="4">
                  <c:v>Aterro de inertes</c:v>
                </c:pt>
                <c:pt idx="5">
                  <c:v>Manejo de RSUs - Frota</c:v>
                </c:pt>
                <c:pt idx="6">
                  <c:v>Manejo de RSUs - outros equipamentos</c:v>
                </c:pt>
                <c:pt idx="7">
                  <c:v>Ecopontos</c:v>
                </c:pt>
                <c:pt idx="8">
                  <c:v>Unidade de britagem RCC</c:v>
                </c:pt>
                <c:pt idx="9">
                  <c:v>Licenciamento</c:v>
                </c:pt>
                <c:pt idx="10">
                  <c:v>Administração</c:v>
                </c:pt>
                <c:pt idx="11">
                  <c:v>Planos Iniciais de Operação da Concessão</c:v>
                </c:pt>
              </c:strCache>
            </c:strRef>
          </c:cat>
          <c:val>
            <c:numRef>
              <c:f>'Output 2'!$FW$74:$FW$85</c:f>
              <c:numCache>
                <c:formatCode>\ #,##0.0;[Red]\-#,##0.0;\-;@</c:formatCode>
                <c:ptCount val="12"/>
                <c:pt idx="0">
                  <c:v>22.438251801122693</c:v>
                </c:pt>
                <c:pt idx="1">
                  <c:v>11.784450127274336</c:v>
                </c:pt>
                <c:pt idx="2">
                  <c:v>0.75882197346580516</c:v>
                </c:pt>
                <c:pt idx="3">
                  <c:v>2.7484005755172727</c:v>
                </c:pt>
                <c:pt idx="4">
                  <c:v>3.4446442674287189E-2</c:v>
                </c:pt>
                <c:pt idx="5">
                  <c:v>46.524590446674125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1.2781500000000001</c:v>
                </c:pt>
                <c:pt idx="11">
                  <c:v>0.30891419601580211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05D1-486E-9827-7064F8AD1EC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4393066212074079"/>
          <c:y val="0.14669021629598231"/>
          <c:w val="0.33378778157326666"/>
          <c:h val="0.770742096133333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8773015873015876E-2"/>
          <c:y val="2.7718253968253968E-2"/>
          <c:w val="0.94736785714285709"/>
          <c:h val="0.67218036560071448"/>
        </c:manualLayout>
      </c:layout>
      <c:barChart>
        <c:barDir val="col"/>
        <c:grouping val="stacked"/>
        <c:varyColors val="0"/>
        <c:ser>
          <c:idx val="6"/>
          <c:order val="0"/>
          <c:tx>
            <c:strRef>
              <c:f>'Output 2'!$FW$3</c:f>
              <c:strCache>
                <c:ptCount val="1"/>
                <c:pt idx="0">
                  <c:v>UTMB</c:v>
                </c:pt>
              </c:strCache>
            </c:strRef>
          </c:tx>
          <c:spPr>
            <a:solidFill>
              <a:srgbClr val="01567E"/>
            </a:solidFill>
            <a:ln>
              <a:noFill/>
            </a:ln>
            <a:effectLst/>
          </c:spPr>
          <c:invertIfNegative val="0"/>
          <c:cat>
            <c:numRef>
              <c:f>'Output 2'!$FV$5:$FV$39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2'!$FW$5:$FW$39</c:f>
              <c:numCache>
                <c:formatCode>\ #,##0.00;[Red]\-#,##0.00;\-;@</c:formatCode>
                <c:ptCount val="35"/>
                <c:pt idx="0">
                  <c:v>0.36165720505987964</c:v>
                </c:pt>
                <c:pt idx="1">
                  <c:v>6.6842062059793932</c:v>
                </c:pt>
                <c:pt idx="2">
                  <c:v>13.1474102343815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1.1224890778509593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1.1224890778509595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51-437D-950A-6C65AE153840}"/>
            </c:ext>
          </c:extLst>
        </c:ser>
        <c:ser>
          <c:idx val="0"/>
          <c:order val="1"/>
          <c:tx>
            <c:strRef>
              <c:f>'Output 2'!$FX$3</c:f>
              <c:strCache>
                <c:ptCount val="1"/>
                <c:pt idx="0">
                  <c:v>Aterro SBO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'Output 2'!$FV$5:$FV$39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2'!$FX$5:$FX$39</c:f>
              <c:numCache>
                <c:formatCode>\ #,##0.00;[Red]\-#,##0.00;\-;@</c:formatCode>
                <c:ptCount val="35"/>
                <c:pt idx="0">
                  <c:v>0</c:v>
                </c:pt>
                <c:pt idx="1">
                  <c:v>1.885512020363894</c:v>
                </c:pt>
                <c:pt idx="2">
                  <c:v>2.8282680305458401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7.0706700763646015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EA-4078-93A5-55614BA28D11}"/>
            </c:ext>
          </c:extLst>
        </c:ser>
        <c:ser>
          <c:idx val="1"/>
          <c:order val="2"/>
          <c:tx>
            <c:strRef>
              <c:f>'Output 2'!$FY$3</c:f>
              <c:strCache>
                <c:ptCount val="1"/>
                <c:pt idx="0">
                  <c:v>Ecopontos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'Output 2'!$FV$5:$FV$39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2'!$FY$5:$FY$39</c:f>
              <c:numCache>
                <c:formatCode>\ #,##0.00;[Red]\-#,##0.00;\-;@</c:formatCode>
                <c:ptCount val="35"/>
                <c:pt idx="0">
                  <c:v>0.54656043705054669</c:v>
                </c:pt>
                <c:pt idx="1">
                  <c:v>0.21226153641525847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EA-4078-93A5-55614BA28D11}"/>
            </c:ext>
          </c:extLst>
        </c:ser>
        <c:ser>
          <c:idx val="2"/>
          <c:order val="3"/>
          <c:tx>
            <c:strRef>
              <c:f>'Output 2'!$FZ$3</c:f>
              <c:strCache>
                <c:ptCount val="1"/>
                <c:pt idx="0">
                  <c:v>UTRs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'Output 2'!$FV$5:$FV$39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2'!$FZ$5:$FZ$39</c:f>
              <c:numCache>
                <c:formatCode>\ #,##0.00;[Red]\-#,##0.00;\-;@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2.7484005755172727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EA-4078-93A5-55614BA28D11}"/>
            </c:ext>
          </c:extLst>
        </c:ser>
        <c:ser>
          <c:idx val="3"/>
          <c:order val="4"/>
          <c:tx>
            <c:strRef>
              <c:f>'Output 2'!$GA$3</c:f>
              <c:strCache>
                <c:ptCount val="1"/>
                <c:pt idx="0">
                  <c:v>Aterro de inertes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'Output 2'!$FV$5:$FV$39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2'!$GA$5:$GA$39</c:f>
              <c:numCache>
                <c:formatCode>\ #,##0.00;[Red]\-#,##0.00;\-;@</c:formatCode>
                <c:ptCount val="35"/>
                <c:pt idx="0">
                  <c:v>3.4446442674287189E-2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EA-4078-93A5-55614BA28D11}"/>
            </c:ext>
          </c:extLst>
        </c:ser>
        <c:ser>
          <c:idx val="4"/>
          <c:order val="5"/>
          <c:tx>
            <c:strRef>
              <c:f>'Output 2'!$GB$3</c:f>
              <c:strCache>
                <c:ptCount val="1"/>
                <c:pt idx="0">
                  <c:v>Manejo de RSUs - Frota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'Output 2'!$FV$5:$FV$39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2'!$GB$5:$GB$39</c:f>
              <c:numCache>
                <c:formatCode>\ #,##0.00;[Red]\-#,##0.00;\-;@</c:formatCode>
                <c:ptCount val="35"/>
                <c:pt idx="0">
                  <c:v>6.5924263129211456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7.0428273083796249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6.9771525782302861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7.0428273083796267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6.977152578230287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7.0428273083796267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4.8493770521535255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EA-4078-93A5-55614BA28D11}"/>
            </c:ext>
          </c:extLst>
        </c:ser>
        <c:ser>
          <c:idx val="7"/>
          <c:order val="6"/>
          <c:tx>
            <c:strRef>
              <c:f>'Output 2'!$GC$3</c:f>
              <c:strCache>
                <c:ptCount val="1"/>
                <c:pt idx="0">
                  <c:v>Manejo de RSUs - outros equipamentos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'Output 2'!$FV$5:$FV$39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2'!$GC$5:$GC$39</c:f>
              <c:numCache>
                <c:formatCode>\ #,##0.00;[Red]\-#,##0.00;\-;@</c:formatCode>
                <c:ptCount val="35"/>
                <c:pt idx="0">
                  <c:v>2.7911951283877263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2.7911951283877263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2.7911951283877268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2.0453565273116001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22-4225-A6A4-5BC2F84E636F}"/>
            </c:ext>
          </c:extLst>
        </c:ser>
        <c:ser>
          <c:idx val="8"/>
          <c:order val="7"/>
          <c:tx>
            <c:strRef>
              <c:f>'Output 2'!$GD$3</c:f>
              <c:strCache>
                <c:ptCount val="1"/>
                <c:pt idx="0">
                  <c:v>Ecopontos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'Output 2'!$FV$5:$FV$39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2'!$GD$5:$GD$39</c:f>
              <c:numCache>
                <c:formatCode>\ #,##0.00;[Red]\-#,##0.00;\-;@</c:formatCode>
                <c:ptCount val="35"/>
                <c:pt idx="0">
                  <c:v>0.90323700000000007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0.90323699999999996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0.90323700000000007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0.77323699999999995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22-4225-A6A4-5BC2F84E636F}"/>
            </c:ext>
          </c:extLst>
        </c:ser>
        <c:ser>
          <c:idx val="9"/>
          <c:order val="8"/>
          <c:tx>
            <c:strRef>
              <c:f>'Output 2'!$GE$3</c:f>
              <c:strCache>
                <c:ptCount val="1"/>
                <c:pt idx="0">
                  <c:v>Unidade de britagem RCC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'Output 2'!$FV$5:$FV$39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2'!$GE$5:$GE$39</c:f>
              <c:numCache>
                <c:formatCode>\ #,##0.00;[Red]\-#,##0.00;\-;@</c:formatCode>
                <c:ptCount val="35"/>
                <c:pt idx="0">
                  <c:v>0.57499999999999996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0.57499999999999996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0.57500000000000007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0.57499999999999996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22-4225-A6A4-5BC2F84E636F}"/>
            </c:ext>
          </c:extLst>
        </c:ser>
        <c:ser>
          <c:idx val="10"/>
          <c:order val="9"/>
          <c:tx>
            <c:strRef>
              <c:f>'Output 2'!$GF$3</c:f>
              <c:strCache>
                <c:ptCount val="1"/>
                <c:pt idx="0">
                  <c:v>Licenciamento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'Output 2'!$FV$5:$FV$39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2'!$GF$5:$GF$39</c:f>
              <c:numCache>
                <c:formatCode>\ #,##0.00;[Red]\-#,##0.00;\-;@</c:formatCode>
                <c:ptCount val="35"/>
                <c:pt idx="0">
                  <c:v>1.5276433183968867E-2</c:v>
                </c:pt>
                <c:pt idx="1">
                  <c:v>3.9531040779945958E-2</c:v>
                </c:pt>
                <c:pt idx="2">
                  <c:v>0.24851097761454033</c:v>
                </c:pt>
                <c:pt idx="3">
                  <c:v>0</c:v>
                </c:pt>
                <c:pt idx="4">
                  <c:v>0</c:v>
                </c:pt>
                <c:pt idx="5">
                  <c:v>7.9143261938614731E-3</c:v>
                </c:pt>
                <c:pt idx="6">
                  <c:v>3.5353350381823002E-2</c:v>
                </c:pt>
                <c:pt idx="7">
                  <c:v>0.10657881361635868</c:v>
                </c:pt>
                <c:pt idx="8">
                  <c:v>0</c:v>
                </c:pt>
                <c:pt idx="9">
                  <c:v>0</c:v>
                </c:pt>
                <c:pt idx="10">
                  <c:v>7.9143261938614731E-3</c:v>
                </c:pt>
                <c:pt idx="11">
                  <c:v>3.5353350381823002E-2</c:v>
                </c:pt>
                <c:pt idx="12">
                  <c:v>0.10657881361635868</c:v>
                </c:pt>
                <c:pt idx="13">
                  <c:v>0</c:v>
                </c:pt>
                <c:pt idx="14">
                  <c:v>0</c:v>
                </c:pt>
                <c:pt idx="15">
                  <c:v>7.9143261938614748E-3</c:v>
                </c:pt>
                <c:pt idx="16">
                  <c:v>3.5353350381823002E-2</c:v>
                </c:pt>
                <c:pt idx="17">
                  <c:v>0.10657881361635868</c:v>
                </c:pt>
                <c:pt idx="18">
                  <c:v>0</c:v>
                </c:pt>
                <c:pt idx="19">
                  <c:v>0</c:v>
                </c:pt>
                <c:pt idx="20">
                  <c:v>7.9143261938614748E-3</c:v>
                </c:pt>
                <c:pt idx="21">
                  <c:v>3.5353350381823002E-2</c:v>
                </c:pt>
                <c:pt idx="22">
                  <c:v>0.10657881361635867</c:v>
                </c:pt>
                <c:pt idx="23">
                  <c:v>0</c:v>
                </c:pt>
                <c:pt idx="24">
                  <c:v>0</c:v>
                </c:pt>
                <c:pt idx="25">
                  <c:v>7.9143261938614731E-3</c:v>
                </c:pt>
                <c:pt idx="26">
                  <c:v>3.5353350381823002E-2</c:v>
                </c:pt>
                <c:pt idx="27">
                  <c:v>0.10657881361635867</c:v>
                </c:pt>
                <c:pt idx="28">
                  <c:v>0</c:v>
                </c:pt>
                <c:pt idx="29">
                  <c:v>0</c:v>
                </c:pt>
                <c:pt idx="30">
                  <c:v>7.9143261938614731E-3</c:v>
                </c:pt>
                <c:pt idx="31">
                  <c:v>3.5353350381823002E-2</c:v>
                </c:pt>
                <c:pt idx="32">
                  <c:v>0.10657881361635867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22-4225-A6A4-5BC2F84E636F}"/>
            </c:ext>
          </c:extLst>
        </c:ser>
        <c:ser>
          <c:idx val="5"/>
          <c:order val="10"/>
          <c:tx>
            <c:strRef>
              <c:f>'Output 2'!$GG$3</c:f>
              <c:strCache>
                <c:ptCount val="1"/>
                <c:pt idx="0">
                  <c:v>Administração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'Output 2'!$FV$5:$FV$39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2'!$GG$5:$GG$39</c:f>
              <c:numCache>
                <c:formatCode>\ #,##0.00;[Red]\-#,##0.00;\-;@</c:formatCode>
                <c:ptCount val="35"/>
                <c:pt idx="0">
                  <c:v>0.34084000000000003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0.34083999999999998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0.34084000000000003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0.25563000000000002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EA-4078-93A5-55614BA28D11}"/>
            </c:ext>
          </c:extLst>
        </c:ser>
        <c:ser>
          <c:idx val="11"/>
          <c:order val="11"/>
          <c:tx>
            <c:strRef>
              <c:f>'Output 2'!$GH$3</c:f>
              <c:strCache>
                <c:ptCount val="1"/>
                <c:pt idx="0">
                  <c:v>Planos Iniciais de Operação da Concessão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'Output 2'!$FV$5:$FV$39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2'!$GH$5:$GH$40</c:f>
              <c:numCache>
                <c:formatCode>\ #,##0.00;[Red]\-#,##0.00;\-;@</c:formatCode>
                <c:ptCount val="36"/>
                <c:pt idx="0">
                  <c:v>0.30891419601580211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0.30891419601580211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22-4225-A6A4-5BC2F84E63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41364880"/>
        <c:axId val="1041365712"/>
      </c:barChart>
      <c:catAx>
        <c:axId val="104136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1365712"/>
        <c:crosses val="autoZero"/>
        <c:auto val="1"/>
        <c:lblAlgn val="ctr"/>
        <c:lblOffset val="100"/>
        <c:noMultiLvlLbl val="0"/>
      </c:catAx>
      <c:valAx>
        <c:axId val="1041365712"/>
        <c:scaling>
          <c:orientation val="minMax"/>
        </c:scaling>
        <c:delete val="0"/>
        <c:axPos val="l"/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41364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75952380952381"/>
          <c:y val="0.851368253968254"/>
          <c:w val="0.73883238621969949"/>
          <c:h val="0.14863167974803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5694647632044833E-2"/>
          <c:y val="4.9792073250046413E-2"/>
          <c:w val="0.92563251399627478"/>
          <c:h val="0.667745051774644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'Output 2'!$DR$3</c:f>
              <c:strCache>
                <c:ptCount val="1"/>
                <c:pt idx="0">
                  <c:v>Coleta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'Output 2'!$DQ$5:$DQ$39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2'!$DR$5:$DR$39</c:f>
              <c:numCache>
                <c:formatCode>\ #,##0.0;[Red]\-#,##0.0;\-;@</c:formatCode>
                <c:ptCount val="35"/>
                <c:pt idx="0">
                  <c:v>3.2279596471020926</c:v>
                </c:pt>
                <c:pt idx="1">
                  <c:v>3.2279596471020926</c:v>
                </c:pt>
                <c:pt idx="2">
                  <c:v>3.2279596471020926</c:v>
                </c:pt>
                <c:pt idx="3">
                  <c:v>2.9055663488925001</c:v>
                </c:pt>
                <c:pt idx="4">
                  <c:v>2.9055663488925001</c:v>
                </c:pt>
                <c:pt idx="5">
                  <c:v>3.5052553245578499</c:v>
                </c:pt>
                <c:pt idx="6">
                  <c:v>3.5052553245578499</c:v>
                </c:pt>
                <c:pt idx="7">
                  <c:v>3.5052553245578499</c:v>
                </c:pt>
                <c:pt idx="8">
                  <c:v>3.5052553245578499</c:v>
                </c:pt>
                <c:pt idx="9">
                  <c:v>3.5052553245578499</c:v>
                </c:pt>
                <c:pt idx="10">
                  <c:v>3.5052553245578499</c:v>
                </c:pt>
                <c:pt idx="11">
                  <c:v>3.5052553245578499</c:v>
                </c:pt>
                <c:pt idx="12">
                  <c:v>3.5052553245578499</c:v>
                </c:pt>
                <c:pt idx="13">
                  <c:v>3.5052553245578499</c:v>
                </c:pt>
                <c:pt idx="14">
                  <c:v>3.5052553245578499</c:v>
                </c:pt>
                <c:pt idx="15">
                  <c:v>3.5052553245578499</c:v>
                </c:pt>
                <c:pt idx="16">
                  <c:v>3.5052553245578499</c:v>
                </c:pt>
                <c:pt idx="17">
                  <c:v>3.5052553245578499</c:v>
                </c:pt>
                <c:pt idx="18">
                  <c:v>3.5052553245578499</c:v>
                </c:pt>
                <c:pt idx="19">
                  <c:v>3.5052553245578499</c:v>
                </c:pt>
                <c:pt idx="20">
                  <c:v>3.5052553245578499</c:v>
                </c:pt>
                <c:pt idx="21">
                  <c:v>3.5052553245578499</c:v>
                </c:pt>
                <c:pt idx="22">
                  <c:v>3.5052553245578499</c:v>
                </c:pt>
                <c:pt idx="23">
                  <c:v>3.5052553245578499</c:v>
                </c:pt>
                <c:pt idx="24">
                  <c:v>3.5052553245578499</c:v>
                </c:pt>
                <c:pt idx="25">
                  <c:v>3.5052553245578499</c:v>
                </c:pt>
                <c:pt idx="26">
                  <c:v>3.5052553245578499</c:v>
                </c:pt>
                <c:pt idx="27">
                  <c:v>3.5052553245578499</c:v>
                </c:pt>
                <c:pt idx="28">
                  <c:v>3.5052553245578499</c:v>
                </c:pt>
                <c:pt idx="29">
                  <c:v>3.5052553245578499</c:v>
                </c:pt>
                <c:pt idx="30">
                  <c:v>3.5052553245578499</c:v>
                </c:pt>
                <c:pt idx="31">
                  <c:v>3.5052553245578499</c:v>
                </c:pt>
                <c:pt idx="32">
                  <c:v>3.5052553245578499</c:v>
                </c:pt>
                <c:pt idx="33">
                  <c:v>3.5052553245578499</c:v>
                </c:pt>
                <c:pt idx="34">
                  <c:v>3.5052553245578499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2D-46E1-99D1-67B9D1E8380F}"/>
            </c:ext>
          </c:extLst>
        </c:ser>
        <c:ser>
          <c:idx val="1"/>
          <c:order val="1"/>
          <c:tx>
            <c:strRef>
              <c:f>'Output 2'!$DS$3</c:f>
              <c:strCache>
                <c:ptCount val="1"/>
                <c:pt idx="0">
                  <c:v>Serviços de Limpeza Urbana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'Output 2'!$DQ$5:$DQ$39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2'!$DS$5:$DS$39</c:f>
              <c:numCache>
                <c:formatCode>\ #,##0.0;[Red]\-#,##0.0;\-;@</c:formatCode>
                <c:ptCount val="35"/>
                <c:pt idx="0">
                  <c:v>3.8835541528039816</c:v>
                </c:pt>
                <c:pt idx="1">
                  <c:v>3.8374728510439806</c:v>
                </c:pt>
                <c:pt idx="2">
                  <c:v>3.8678419645014599</c:v>
                </c:pt>
                <c:pt idx="3">
                  <c:v>3.8678419645014599</c:v>
                </c:pt>
                <c:pt idx="4">
                  <c:v>3.8678419645014599</c:v>
                </c:pt>
                <c:pt idx="5">
                  <c:v>3.8678419645014599</c:v>
                </c:pt>
                <c:pt idx="6">
                  <c:v>3.8678419645014599</c:v>
                </c:pt>
                <c:pt idx="7">
                  <c:v>3.8678419645014599</c:v>
                </c:pt>
                <c:pt idx="8">
                  <c:v>3.8678419645014599</c:v>
                </c:pt>
                <c:pt idx="9">
                  <c:v>3.8678419645014599</c:v>
                </c:pt>
                <c:pt idx="10">
                  <c:v>3.8678419645014599</c:v>
                </c:pt>
                <c:pt idx="11">
                  <c:v>3.8678419645014599</c:v>
                </c:pt>
                <c:pt idx="12">
                  <c:v>3.8678419645014599</c:v>
                </c:pt>
                <c:pt idx="13">
                  <c:v>3.8678419645014599</c:v>
                </c:pt>
                <c:pt idx="14">
                  <c:v>3.8678419645014599</c:v>
                </c:pt>
                <c:pt idx="15">
                  <c:v>3.8678419645014599</c:v>
                </c:pt>
                <c:pt idx="16">
                  <c:v>3.8678419645014599</c:v>
                </c:pt>
                <c:pt idx="17">
                  <c:v>3.8678419645014599</c:v>
                </c:pt>
                <c:pt idx="18">
                  <c:v>3.8678419645014599</c:v>
                </c:pt>
                <c:pt idx="19">
                  <c:v>3.8678419645014599</c:v>
                </c:pt>
                <c:pt idx="20">
                  <c:v>3.8678419645014599</c:v>
                </c:pt>
                <c:pt idx="21">
                  <c:v>3.8678419645014599</c:v>
                </c:pt>
                <c:pt idx="22">
                  <c:v>3.8678419645014599</c:v>
                </c:pt>
                <c:pt idx="23">
                  <c:v>3.8678419645014599</c:v>
                </c:pt>
                <c:pt idx="24">
                  <c:v>3.8678419645014599</c:v>
                </c:pt>
                <c:pt idx="25">
                  <c:v>3.8678419645014599</c:v>
                </c:pt>
                <c:pt idx="26">
                  <c:v>3.8678419645014599</c:v>
                </c:pt>
                <c:pt idx="27">
                  <c:v>3.8678419645014599</c:v>
                </c:pt>
                <c:pt idx="28">
                  <c:v>3.8678419645014599</c:v>
                </c:pt>
                <c:pt idx="29">
                  <c:v>3.8678419645014599</c:v>
                </c:pt>
                <c:pt idx="30">
                  <c:v>3.8678419645014599</c:v>
                </c:pt>
                <c:pt idx="31">
                  <c:v>3.8678419645014599</c:v>
                </c:pt>
                <c:pt idx="32">
                  <c:v>3.8678419645014599</c:v>
                </c:pt>
                <c:pt idx="33">
                  <c:v>3.8678419645014599</c:v>
                </c:pt>
                <c:pt idx="34">
                  <c:v>3.8678419645014599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2D-46E1-99D1-67B9D1E8380F}"/>
            </c:ext>
          </c:extLst>
        </c:ser>
        <c:ser>
          <c:idx val="2"/>
          <c:order val="2"/>
          <c:tx>
            <c:strRef>
              <c:f>'Output 2'!$DT$3</c:f>
              <c:strCache>
                <c:ptCount val="1"/>
                <c:pt idx="0">
                  <c:v>Ecopontos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'Output 2'!$DQ$5:$DQ$39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2'!$DT$5:$DT$39</c:f>
              <c:numCache>
                <c:formatCode>\ #,##0.0;[Red]\-#,##0.0;\-;@</c:formatCode>
                <c:ptCount val="35"/>
                <c:pt idx="0">
                  <c:v>0.66339596009971369</c:v>
                </c:pt>
                <c:pt idx="1">
                  <c:v>0.66339596009971369</c:v>
                </c:pt>
                <c:pt idx="2">
                  <c:v>0.66339596009971369</c:v>
                </c:pt>
                <c:pt idx="3">
                  <c:v>0.66339596009971369</c:v>
                </c:pt>
                <c:pt idx="4">
                  <c:v>0.66339596009971369</c:v>
                </c:pt>
                <c:pt idx="5">
                  <c:v>0.66339596009971369</c:v>
                </c:pt>
                <c:pt idx="6">
                  <c:v>0.66339596009971369</c:v>
                </c:pt>
                <c:pt idx="7">
                  <c:v>0.66339596009971369</c:v>
                </c:pt>
                <c:pt idx="8">
                  <c:v>0.66339596009971369</c:v>
                </c:pt>
                <c:pt idx="9">
                  <c:v>0.66339596009971369</c:v>
                </c:pt>
                <c:pt idx="10">
                  <c:v>0.66339596009971369</c:v>
                </c:pt>
                <c:pt idx="11">
                  <c:v>0.66339596009971369</c:v>
                </c:pt>
                <c:pt idx="12">
                  <c:v>0.66339596009971369</c:v>
                </c:pt>
                <c:pt idx="13">
                  <c:v>0.66339596009971369</c:v>
                </c:pt>
                <c:pt idx="14">
                  <c:v>0.66339596009971369</c:v>
                </c:pt>
                <c:pt idx="15">
                  <c:v>0.66339596009971369</c:v>
                </c:pt>
                <c:pt idx="16">
                  <c:v>0.66339596009971369</c:v>
                </c:pt>
                <c:pt idx="17">
                  <c:v>0.66339596009971369</c:v>
                </c:pt>
                <c:pt idx="18">
                  <c:v>0.66339596009971369</c:v>
                </c:pt>
                <c:pt idx="19">
                  <c:v>0.66339596009971369</c:v>
                </c:pt>
                <c:pt idx="20">
                  <c:v>0.66339596009971369</c:v>
                </c:pt>
                <c:pt idx="21">
                  <c:v>0.66339596009971369</c:v>
                </c:pt>
                <c:pt idx="22">
                  <c:v>0.66339596009971369</c:v>
                </c:pt>
                <c:pt idx="23">
                  <c:v>0.66339596009971369</c:v>
                </c:pt>
                <c:pt idx="24">
                  <c:v>0.66339596009971369</c:v>
                </c:pt>
                <c:pt idx="25">
                  <c:v>0.66339596009971369</c:v>
                </c:pt>
                <c:pt idx="26">
                  <c:v>0.66339596009971369</c:v>
                </c:pt>
                <c:pt idx="27">
                  <c:v>0.66339596009971369</c:v>
                </c:pt>
                <c:pt idx="28">
                  <c:v>0.66339596009971369</c:v>
                </c:pt>
                <c:pt idx="29">
                  <c:v>0.66339596009971369</c:v>
                </c:pt>
                <c:pt idx="30">
                  <c:v>0.66339596009971369</c:v>
                </c:pt>
                <c:pt idx="31">
                  <c:v>0.66339596009971369</c:v>
                </c:pt>
                <c:pt idx="32">
                  <c:v>0.66339596009971369</c:v>
                </c:pt>
                <c:pt idx="33">
                  <c:v>0.66339596009971369</c:v>
                </c:pt>
                <c:pt idx="34">
                  <c:v>0.66339596009971369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2D-46E1-99D1-67B9D1E8380F}"/>
            </c:ext>
          </c:extLst>
        </c:ser>
        <c:ser>
          <c:idx val="3"/>
          <c:order val="3"/>
          <c:tx>
            <c:strRef>
              <c:f>'Output 2'!$DU$3</c:f>
              <c:strCache>
                <c:ptCount val="1"/>
                <c:pt idx="0">
                  <c:v>Cooperativas e UTR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'Output 2'!$DQ$5:$DQ$39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2'!$DU$5:$DU$39</c:f>
              <c:numCache>
                <c:formatCode>\ #,##0.0;[Red]\-#,##0.0;\-;@</c:formatCode>
                <c:ptCount val="35"/>
                <c:pt idx="0">
                  <c:v>1.1102818665261698</c:v>
                </c:pt>
                <c:pt idx="1">
                  <c:v>1.1102818665261698</c:v>
                </c:pt>
                <c:pt idx="2">
                  <c:v>1.1102818665261698</c:v>
                </c:pt>
                <c:pt idx="3">
                  <c:v>1.1102818665261698</c:v>
                </c:pt>
                <c:pt idx="4">
                  <c:v>1.1102818665261698</c:v>
                </c:pt>
                <c:pt idx="5">
                  <c:v>0.32907180817429038</c:v>
                </c:pt>
                <c:pt idx="6">
                  <c:v>0.32907180817429038</c:v>
                </c:pt>
                <c:pt idx="7">
                  <c:v>0.30592866419976844</c:v>
                </c:pt>
                <c:pt idx="8">
                  <c:v>0.32907180817429038</c:v>
                </c:pt>
                <c:pt idx="9">
                  <c:v>0.32907180817429038</c:v>
                </c:pt>
                <c:pt idx="10">
                  <c:v>0.32907180817429038</c:v>
                </c:pt>
                <c:pt idx="11">
                  <c:v>1.003170788168255</c:v>
                </c:pt>
                <c:pt idx="12">
                  <c:v>1.003170788168255</c:v>
                </c:pt>
                <c:pt idx="13">
                  <c:v>1.003170788168255</c:v>
                </c:pt>
                <c:pt idx="14">
                  <c:v>1.003170788168255</c:v>
                </c:pt>
                <c:pt idx="15">
                  <c:v>1.003170788168255</c:v>
                </c:pt>
                <c:pt idx="16">
                  <c:v>1.003170788168255</c:v>
                </c:pt>
                <c:pt idx="17">
                  <c:v>1.003170788168255</c:v>
                </c:pt>
                <c:pt idx="18">
                  <c:v>1.003170788168255</c:v>
                </c:pt>
                <c:pt idx="19">
                  <c:v>1.003170788168255</c:v>
                </c:pt>
                <c:pt idx="20">
                  <c:v>1.003170788168255</c:v>
                </c:pt>
                <c:pt idx="21">
                  <c:v>1.003170788168255</c:v>
                </c:pt>
                <c:pt idx="22">
                  <c:v>1.003170788168255</c:v>
                </c:pt>
                <c:pt idx="23">
                  <c:v>1.003170788168255</c:v>
                </c:pt>
                <c:pt idx="24">
                  <c:v>1.003170788168255</c:v>
                </c:pt>
                <c:pt idx="25">
                  <c:v>1.003170788168255</c:v>
                </c:pt>
                <c:pt idx="26">
                  <c:v>1.003170788168255</c:v>
                </c:pt>
                <c:pt idx="27">
                  <c:v>1.003170788168255</c:v>
                </c:pt>
                <c:pt idx="28">
                  <c:v>1.003170788168255</c:v>
                </c:pt>
                <c:pt idx="29">
                  <c:v>1.003170788168255</c:v>
                </c:pt>
                <c:pt idx="30">
                  <c:v>1.003170788168255</c:v>
                </c:pt>
                <c:pt idx="31">
                  <c:v>1.003170788168255</c:v>
                </c:pt>
                <c:pt idx="32">
                  <c:v>1.003170788168255</c:v>
                </c:pt>
                <c:pt idx="33">
                  <c:v>1.003170788168255</c:v>
                </c:pt>
                <c:pt idx="34">
                  <c:v>1.003170788168255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2D-46E1-99D1-67B9D1E8380F}"/>
            </c:ext>
          </c:extLst>
        </c:ser>
        <c:ser>
          <c:idx val="4"/>
          <c:order val="4"/>
          <c:tx>
            <c:strRef>
              <c:f>'Output 2'!$DV$3</c:f>
              <c:strCache>
                <c:ptCount val="1"/>
                <c:pt idx="0">
                  <c:v>Aterros sanitários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'Output 2'!$DQ$5:$DQ$39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2'!$DV$5:$DV$39</c:f>
              <c:numCache>
                <c:formatCode>\ #,##0.0;[Red]\-#,##0.0;\-;@</c:formatCode>
                <c:ptCount val="35"/>
                <c:pt idx="0">
                  <c:v>1.8340459585629743</c:v>
                </c:pt>
                <c:pt idx="1">
                  <c:v>1.8405788682730027</c:v>
                </c:pt>
                <c:pt idx="2">
                  <c:v>1.8827437499999999</c:v>
                </c:pt>
                <c:pt idx="3">
                  <c:v>3.2661379659944538</c:v>
                </c:pt>
                <c:pt idx="4">
                  <c:v>3.2661379659944538</c:v>
                </c:pt>
                <c:pt idx="5">
                  <c:v>3.2661379659944538</c:v>
                </c:pt>
                <c:pt idx="6">
                  <c:v>3.2661379659944538</c:v>
                </c:pt>
                <c:pt idx="7">
                  <c:v>3.2661379659944538</c:v>
                </c:pt>
                <c:pt idx="8">
                  <c:v>3.2661379659944538</c:v>
                </c:pt>
                <c:pt idx="9">
                  <c:v>3.2661379659944538</c:v>
                </c:pt>
                <c:pt idx="10">
                  <c:v>3.2661379659944538</c:v>
                </c:pt>
                <c:pt idx="11">
                  <c:v>3.2661379659944538</c:v>
                </c:pt>
                <c:pt idx="12">
                  <c:v>3.2661379659944538</c:v>
                </c:pt>
                <c:pt idx="13">
                  <c:v>3.2661379659944538</c:v>
                </c:pt>
                <c:pt idx="14">
                  <c:v>3.2661379659944538</c:v>
                </c:pt>
                <c:pt idx="15">
                  <c:v>3.2661379659944538</c:v>
                </c:pt>
                <c:pt idx="16">
                  <c:v>3.2661379659944538</c:v>
                </c:pt>
                <c:pt idx="17">
                  <c:v>3.2661379659944538</c:v>
                </c:pt>
                <c:pt idx="18">
                  <c:v>3.2661379659944538</c:v>
                </c:pt>
                <c:pt idx="19">
                  <c:v>3.2661379659944538</c:v>
                </c:pt>
                <c:pt idx="20">
                  <c:v>3.2661379659944538</c:v>
                </c:pt>
                <c:pt idx="21">
                  <c:v>3.2661379659944538</c:v>
                </c:pt>
                <c:pt idx="22">
                  <c:v>3.2661379659944538</c:v>
                </c:pt>
                <c:pt idx="23">
                  <c:v>3.2661379659944538</c:v>
                </c:pt>
                <c:pt idx="24">
                  <c:v>3.2661379659944538</c:v>
                </c:pt>
                <c:pt idx="25">
                  <c:v>3.2661379659944538</c:v>
                </c:pt>
                <c:pt idx="26">
                  <c:v>3.2661379659944538</c:v>
                </c:pt>
                <c:pt idx="27">
                  <c:v>3.2661379659944538</c:v>
                </c:pt>
                <c:pt idx="28">
                  <c:v>3.2661379659944538</c:v>
                </c:pt>
                <c:pt idx="29">
                  <c:v>3.2661379659944538</c:v>
                </c:pt>
                <c:pt idx="30">
                  <c:v>3.2661379659944538</c:v>
                </c:pt>
                <c:pt idx="31">
                  <c:v>3.2661379659944538</c:v>
                </c:pt>
                <c:pt idx="32">
                  <c:v>3.2661379659944538</c:v>
                </c:pt>
                <c:pt idx="33">
                  <c:v>3.2661379659944538</c:v>
                </c:pt>
                <c:pt idx="34">
                  <c:v>3.2661379659944538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2D-46E1-99D1-67B9D1E8380F}"/>
            </c:ext>
          </c:extLst>
        </c:ser>
        <c:ser>
          <c:idx val="5"/>
          <c:order val="5"/>
          <c:tx>
            <c:strRef>
              <c:f>'Output 2'!$DW$3</c:f>
              <c:strCache>
                <c:ptCount val="1"/>
                <c:pt idx="0">
                  <c:v>UTMB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'Output 2'!$DQ$5:$DQ$39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2'!$DW$5:$DW$39</c:f>
              <c:numCache>
                <c:formatCode>\ #,##0.0;[Red]\-#,##0.0;\-;@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1.3262955203236289</c:v>
                </c:pt>
                <c:pt idx="4">
                  <c:v>1.3299256045843857</c:v>
                </c:pt>
                <c:pt idx="5">
                  <c:v>1.3332424230300635</c:v>
                </c:pt>
                <c:pt idx="6">
                  <c:v>1.3362476291532785</c:v>
                </c:pt>
                <c:pt idx="7">
                  <c:v>1.3389500168546062</c:v>
                </c:pt>
                <c:pt idx="8">
                  <c:v>1.341355047136459</c:v>
                </c:pt>
                <c:pt idx="9">
                  <c:v>1.3434632346282276</c:v>
                </c:pt>
                <c:pt idx="10">
                  <c:v>1.3452760802315753</c:v>
                </c:pt>
                <c:pt idx="11">
                  <c:v>1.3467939607267794</c:v>
                </c:pt>
                <c:pt idx="12">
                  <c:v>1.3480148661563127</c:v>
                </c:pt>
                <c:pt idx="13">
                  <c:v>1.3489364939423309</c:v>
                </c:pt>
                <c:pt idx="14">
                  <c:v>1.3495622733400092</c:v>
                </c:pt>
                <c:pt idx="15">
                  <c:v>1.3498943145884399</c:v>
                </c:pt>
                <c:pt idx="16">
                  <c:v>1.3499351676981752</c:v>
                </c:pt>
                <c:pt idx="17">
                  <c:v>1.3496881130298639</c:v>
                </c:pt>
                <c:pt idx="18">
                  <c:v>1.3491580994768049</c:v>
                </c:pt>
                <c:pt idx="19">
                  <c:v>1.3483514578485056</c:v>
                </c:pt>
                <c:pt idx="20">
                  <c:v>1.3472721867951085</c:v>
                </c:pt>
                <c:pt idx="21">
                  <c:v>1.3459225152153917</c:v>
                </c:pt>
                <c:pt idx="22">
                  <c:v>1.3443044180026806</c:v>
                </c:pt>
                <c:pt idx="23">
                  <c:v>1.3424230516485043</c:v>
                </c:pt>
                <c:pt idx="24">
                  <c:v>1.3402835486203111</c:v>
                </c:pt>
                <c:pt idx="25">
                  <c:v>1.3378885495456834</c:v>
                </c:pt>
                <c:pt idx="26">
                  <c:v>1.3352391974169053</c:v>
                </c:pt>
                <c:pt idx="27">
                  <c:v>1.3323381056902988</c:v>
                </c:pt>
                <c:pt idx="28">
                  <c:v>1.3291912022933154</c:v>
                </c:pt>
                <c:pt idx="29">
                  <c:v>1.3258024286069385</c:v>
                </c:pt>
                <c:pt idx="30">
                  <c:v>1.3221744143097924</c:v>
                </c:pt>
                <c:pt idx="31">
                  <c:v>1.3183093095515974</c:v>
                </c:pt>
                <c:pt idx="32">
                  <c:v>1.3142107967596899</c:v>
                </c:pt>
                <c:pt idx="33">
                  <c:v>1.3098862858261537</c:v>
                </c:pt>
                <c:pt idx="34">
                  <c:v>1.3051348022706073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2D-46E1-99D1-67B9D1E8380F}"/>
            </c:ext>
          </c:extLst>
        </c:ser>
        <c:ser>
          <c:idx val="11"/>
          <c:order val="6"/>
          <c:tx>
            <c:strRef>
              <c:f>'Output 2'!$DX$3</c:f>
              <c:strCache>
                <c:ptCount val="1"/>
                <c:pt idx="0">
                  <c:v>RCC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'Output 2'!$DQ$5:$DQ$39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2'!$DX$5:$DX$39</c:f>
              <c:numCache>
                <c:formatCode>\ #,##0.0;[Red]\-#,##0.0;\-;@</c:formatCode>
                <c:ptCount val="35"/>
                <c:pt idx="0">
                  <c:v>0.72848691989778169</c:v>
                </c:pt>
                <c:pt idx="1">
                  <c:v>0.72848691989778169</c:v>
                </c:pt>
                <c:pt idx="2">
                  <c:v>0.72848691989778169</c:v>
                </c:pt>
                <c:pt idx="3">
                  <c:v>0.72848691989778169</c:v>
                </c:pt>
                <c:pt idx="4">
                  <c:v>0.72848691989778169</c:v>
                </c:pt>
                <c:pt idx="5">
                  <c:v>0.72848691989778169</c:v>
                </c:pt>
                <c:pt idx="6">
                  <c:v>0.72848691989778169</c:v>
                </c:pt>
                <c:pt idx="7">
                  <c:v>0.72848691989778169</c:v>
                </c:pt>
                <c:pt idx="8">
                  <c:v>0.72848691989778169</c:v>
                </c:pt>
                <c:pt idx="9">
                  <c:v>0.72848691989778169</c:v>
                </c:pt>
                <c:pt idx="10">
                  <c:v>0.72848691989778169</c:v>
                </c:pt>
                <c:pt idx="11">
                  <c:v>0.72848691989778169</c:v>
                </c:pt>
                <c:pt idx="12">
                  <c:v>0.72848691989778169</c:v>
                </c:pt>
                <c:pt idx="13">
                  <c:v>0.72848691989778169</c:v>
                </c:pt>
                <c:pt idx="14">
                  <c:v>0.72848691989778169</c:v>
                </c:pt>
                <c:pt idx="15">
                  <c:v>0.72848691989778169</c:v>
                </c:pt>
                <c:pt idx="16">
                  <c:v>0.72848691989778169</c:v>
                </c:pt>
                <c:pt idx="17">
                  <c:v>0.72848691989778169</c:v>
                </c:pt>
                <c:pt idx="18">
                  <c:v>0.72848691989778169</c:v>
                </c:pt>
                <c:pt idx="19">
                  <c:v>0.72848691989778169</c:v>
                </c:pt>
                <c:pt idx="20">
                  <c:v>0.72848691989778169</c:v>
                </c:pt>
                <c:pt idx="21">
                  <c:v>0.72848691989778169</c:v>
                </c:pt>
                <c:pt idx="22">
                  <c:v>0.72848691989778169</c:v>
                </c:pt>
                <c:pt idx="23">
                  <c:v>0.72848691989778169</c:v>
                </c:pt>
                <c:pt idx="24">
                  <c:v>0.72848691989778169</c:v>
                </c:pt>
                <c:pt idx="25">
                  <c:v>0.72848691989778169</c:v>
                </c:pt>
                <c:pt idx="26">
                  <c:v>0.72848691989778169</c:v>
                </c:pt>
                <c:pt idx="27">
                  <c:v>0.72848691989778169</c:v>
                </c:pt>
                <c:pt idx="28">
                  <c:v>0.72848691989778169</c:v>
                </c:pt>
                <c:pt idx="29">
                  <c:v>0.72848691989778169</c:v>
                </c:pt>
                <c:pt idx="30">
                  <c:v>0.72848691989778169</c:v>
                </c:pt>
                <c:pt idx="31">
                  <c:v>0.72848691989778169</c:v>
                </c:pt>
                <c:pt idx="32">
                  <c:v>0.72848691989778169</c:v>
                </c:pt>
                <c:pt idx="33">
                  <c:v>0.72848691989778169</c:v>
                </c:pt>
                <c:pt idx="34">
                  <c:v>0.72848691989778169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E8-4195-9A85-3DAD0A89408D}"/>
            </c:ext>
          </c:extLst>
        </c:ser>
        <c:ser>
          <c:idx val="6"/>
          <c:order val="7"/>
          <c:tx>
            <c:strRef>
              <c:f>'Output 2'!$DY$3</c:f>
              <c:strCache>
                <c:ptCount val="1"/>
                <c:pt idx="0">
                  <c:v>Administração e Educação ambiental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'Output 2'!$DQ$5:$DQ$39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2'!$DY$5:$DY$39</c:f>
              <c:numCache>
                <c:formatCode>\ #,##0.0;[Red]\-#,##0.0;\-;@</c:formatCode>
                <c:ptCount val="35"/>
                <c:pt idx="0">
                  <c:v>2.3843651073679619</c:v>
                </c:pt>
                <c:pt idx="1">
                  <c:v>2.3843651073679619</c:v>
                </c:pt>
                <c:pt idx="2">
                  <c:v>2.3843651073679619</c:v>
                </c:pt>
                <c:pt idx="3">
                  <c:v>2.3843651073679619</c:v>
                </c:pt>
                <c:pt idx="4">
                  <c:v>2.3843651073679619</c:v>
                </c:pt>
                <c:pt idx="5">
                  <c:v>2.3843651073679619</c:v>
                </c:pt>
                <c:pt idx="6">
                  <c:v>2.3843651073679619</c:v>
                </c:pt>
                <c:pt idx="7">
                  <c:v>2.3843651073679619</c:v>
                </c:pt>
                <c:pt idx="8">
                  <c:v>2.3843651073679619</c:v>
                </c:pt>
                <c:pt idx="9">
                  <c:v>2.3843651073679619</c:v>
                </c:pt>
                <c:pt idx="10">
                  <c:v>2.3843651073679619</c:v>
                </c:pt>
                <c:pt idx="11">
                  <c:v>2.3843651073679619</c:v>
                </c:pt>
                <c:pt idx="12">
                  <c:v>2.3843651073679619</c:v>
                </c:pt>
                <c:pt idx="13">
                  <c:v>2.3843651073679619</c:v>
                </c:pt>
                <c:pt idx="14">
                  <c:v>2.3843651073679619</c:v>
                </c:pt>
                <c:pt idx="15">
                  <c:v>2.3843651073679619</c:v>
                </c:pt>
                <c:pt idx="16">
                  <c:v>2.3843651073679619</c:v>
                </c:pt>
                <c:pt idx="17">
                  <c:v>2.3843651073679619</c:v>
                </c:pt>
                <c:pt idx="18">
                  <c:v>2.3843651073679619</c:v>
                </c:pt>
                <c:pt idx="19">
                  <c:v>2.3843651073679619</c:v>
                </c:pt>
                <c:pt idx="20">
                  <c:v>2.3843651073679619</c:v>
                </c:pt>
                <c:pt idx="21">
                  <c:v>2.3843651073679619</c:v>
                </c:pt>
                <c:pt idx="22">
                  <c:v>2.3843651073679619</c:v>
                </c:pt>
                <c:pt idx="23">
                  <c:v>2.3843651073679619</c:v>
                </c:pt>
                <c:pt idx="24">
                  <c:v>2.3843651073679619</c:v>
                </c:pt>
                <c:pt idx="25">
                  <c:v>2.3843651073679619</c:v>
                </c:pt>
                <c:pt idx="26">
                  <c:v>2.3843651073679619</c:v>
                </c:pt>
                <c:pt idx="27">
                  <c:v>2.3843651073679619</c:v>
                </c:pt>
                <c:pt idx="28">
                  <c:v>2.3843651073679619</c:v>
                </c:pt>
                <c:pt idx="29">
                  <c:v>2.3843651073679619</c:v>
                </c:pt>
                <c:pt idx="30">
                  <c:v>2.3843651073679619</c:v>
                </c:pt>
                <c:pt idx="31">
                  <c:v>2.3843651073679619</c:v>
                </c:pt>
                <c:pt idx="32">
                  <c:v>2.3843651073679619</c:v>
                </c:pt>
                <c:pt idx="33">
                  <c:v>2.3843651073679619</c:v>
                </c:pt>
                <c:pt idx="34">
                  <c:v>2.3843651073679619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82D-46E1-99D1-67B9D1E8380F}"/>
            </c:ext>
          </c:extLst>
        </c:ser>
        <c:ser>
          <c:idx val="7"/>
          <c:order val="8"/>
          <c:tx>
            <c:strRef>
              <c:f>'Output 2'!$DZ$3</c:f>
              <c:strCache>
                <c:ptCount val="1"/>
                <c:pt idx="0">
                  <c:v>Despesas com créditos carbono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'Output 2'!$DQ$5:$DQ$39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2'!$DZ$5:$DZ$39</c:f>
              <c:numCache>
                <c:formatCode>\ #,##0.0;[Red]\-#,##0.0;\-;@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0.92571737754747763</c:v>
                </c:pt>
                <c:pt idx="4">
                  <c:v>0.2541959207874972</c:v>
                </c:pt>
                <c:pt idx="5">
                  <c:v>0.25593528681439126</c:v>
                </c:pt>
                <c:pt idx="6">
                  <c:v>0.25768655466160606</c:v>
                </c:pt>
                <c:pt idx="7">
                  <c:v>0.25944980576877247</c:v>
                </c:pt>
                <c:pt idx="8">
                  <c:v>0.26122512213278165</c:v>
                </c:pt>
                <c:pt idx="9">
                  <c:v>0.26301258631159835</c:v>
                </c:pt>
                <c:pt idx="10">
                  <c:v>0.26481228142810004</c:v>
                </c:pt>
                <c:pt idx="11">
                  <c:v>0.26662429117394243</c:v>
                </c:pt>
                <c:pt idx="12">
                  <c:v>0.26844869981345137</c:v>
                </c:pt>
                <c:pt idx="13">
                  <c:v>0.27028559218754145</c:v>
                </c:pt>
                <c:pt idx="14">
                  <c:v>0.2721350537176615</c:v>
                </c:pt>
                <c:pt idx="15">
                  <c:v>0.27399717040976673</c:v>
                </c:pt>
                <c:pt idx="16">
                  <c:v>0.27587202885831846</c:v>
                </c:pt>
                <c:pt idx="17">
                  <c:v>0.27775971625031082</c:v>
                </c:pt>
                <c:pt idx="18">
                  <c:v>0.27966032036932575</c:v>
                </c:pt>
                <c:pt idx="19">
                  <c:v>0.28157392959961447</c:v>
                </c:pt>
                <c:pt idx="20">
                  <c:v>0.28350063293020805</c:v>
                </c:pt>
                <c:pt idx="21">
                  <c:v>0.28544051995905595</c:v>
                </c:pt>
                <c:pt idx="22">
                  <c:v>0.28739368089719231</c:v>
                </c:pt>
                <c:pt idx="23">
                  <c:v>0.28936020657293071</c:v>
                </c:pt>
                <c:pt idx="24">
                  <c:v>0.29134018843608861</c:v>
                </c:pt>
                <c:pt idx="25">
                  <c:v>0.29333371856223983</c:v>
                </c:pt>
                <c:pt idx="26">
                  <c:v>0.29534088965699612</c:v>
                </c:pt>
                <c:pt idx="27">
                  <c:v>0.29736179506031873</c:v>
                </c:pt>
                <c:pt idx="28">
                  <c:v>0.29939652875085859</c:v>
                </c:pt>
                <c:pt idx="29">
                  <c:v>0.30144518535032688</c:v>
                </c:pt>
                <c:pt idx="30">
                  <c:v>0.3035078601278951</c:v>
                </c:pt>
                <c:pt idx="31">
                  <c:v>0.30558464900462562</c:v>
                </c:pt>
                <c:pt idx="32">
                  <c:v>0.307675648557932</c:v>
                </c:pt>
                <c:pt idx="33">
                  <c:v>0.30978095602607036</c:v>
                </c:pt>
                <c:pt idx="34">
                  <c:v>0.31190066931266131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82D-46E1-99D1-67B9D1E8380F}"/>
            </c:ext>
          </c:extLst>
        </c:ser>
        <c:ser>
          <c:idx val="8"/>
          <c:order val="9"/>
          <c:tx>
            <c:strRef>
              <c:f>'Output 2'!$EA$3</c:f>
              <c:strCache>
                <c:ptCount val="1"/>
                <c:pt idx="0">
                  <c:v>Reembolso/estruturação do projeto</c:v>
                </c:pt>
              </c:strCache>
            </c:strRef>
          </c:tx>
          <c:spPr>
            <a:solidFill>
              <a:srgbClr val="B7CFDB"/>
            </a:solidFill>
            <a:ln>
              <a:noFill/>
            </a:ln>
            <a:effectLst/>
          </c:spPr>
          <c:invertIfNegative val="0"/>
          <c:cat>
            <c:numRef>
              <c:f>'Output 2'!$DQ$5:$DQ$39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2'!$EA$5:$EA$39</c:f>
              <c:numCache>
                <c:formatCode>\ #,##0.0;[Red]\-#,##0.0;\-;@</c:formatCode>
                <c:ptCount val="35"/>
                <c:pt idx="0">
                  <c:v>2.5820078216987454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82D-46E1-99D1-67B9D1E8380F}"/>
            </c:ext>
          </c:extLst>
        </c:ser>
        <c:ser>
          <c:idx val="9"/>
          <c:order val="10"/>
          <c:tx>
            <c:strRef>
              <c:f>'Output 2'!$EB$3</c:f>
              <c:strCache>
                <c:ptCount val="1"/>
                <c:pt idx="0">
                  <c:v>Seguros e garantias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'Output 2'!$DQ$5:$DQ$39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2'!$EB$5:$EB$39</c:f>
              <c:numCache>
                <c:formatCode>\ #,##0.0;[Red]\-#,##0.0;\-;@</c:formatCode>
                <c:ptCount val="35"/>
                <c:pt idx="0">
                  <c:v>4.0681795417805131E-2</c:v>
                </c:pt>
                <c:pt idx="1">
                  <c:v>9.4806185560781561E-2</c:v>
                </c:pt>
                <c:pt idx="2">
                  <c:v>6.6421046768946584E-2</c:v>
                </c:pt>
                <c:pt idx="3">
                  <c:v>6.5952825448110278E-2</c:v>
                </c:pt>
                <c:pt idx="4">
                  <c:v>7.4823537475421129E-2</c:v>
                </c:pt>
                <c:pt idx="5">
                  <c:v>7.6340808866224047E-2</c:v>
                </c:pt>
                <c:pt idx="6">
                  <c:v>7.4771645322119842E-2</c:v>
                </c:pt>
                <c:pt idx="7">
                  <c:v>7.3970475979623723E-2</c:v>
                </c:pt>
                <c:pt idx="8">
                  <c:v>7.3052344126864774E-2</c:v>
                </c:pt>
                <c:pt idx="9">
                  <c:v>7.2329722752229181E-2</c:v>
                </c:pt>
                <c:pt idx="10">
                  <c:v>7.6055691528900474E-2</c:v>
                </c:pt>
                <c:pt idx="11">
                  <c:v>7.5136662132324963E-2</c:v>
                </c:pt>
                <c:pt idx="12">
                  <c:v>7.6967669808367445E-2</c:v>
                </c:pt>
                <c:pt idx="13">
                  <c:v>7.6058520345198596E-2</c:v>
                </c:pt>
                <c:pt idx="14">
                  <c:v>7.5511314241398078E-2</c:v>
                </c:pt>
                <c:pt idx="15">
                  <c:v>7.9067756090368285E-2</c:v>
                </c:pt>
                <c:pt idx="16">
                  <c:v>7.820340817622623E-2</c:v>
                </c:pt>
                <c:pt idx="17">
                  <c:v>7.7380985435685404E-2</c:v>
                </c:pt>
                <c:pt idx="18">
                  <c:v>7.6539337177040215E-2</c:v>
                </c:pt>
                <c:pt idx="19">
                  <c:v>7.5712168453606815E-2</c:v>
                </c:pt>
                <c:pt idx="20">
                  <c:v>7.8563200566149863E-2</c:v>
                </c:pt>
                <c:pt idx="21">
                  <c:v>7.7568131746373128E-2</c:v>
                </c:pt>
                <c:pt idx="22">
                  <c:v>7.6607698300126287E-2</c:v>
                </c:pt>
                <c:pt idx="23">
                  <c:v>7.5619412286958759E-2</c:v>
                </c:pt>
                <c:pt idx="24">
                  <c:v>7.4991959499429869E-2</c:v>
                </c:pt>
                <c:pt idx="25">
                  <c:v>7.6230714239502478E-2</c:v>
                </c:pt>
                <c:pt idx="26">
                  <c:v>7.5110405257487856E-2</c:v>
                </c:pt>
                <c:pt idx="27">
                  <c:v>7.4010870405482307E-2</c:v>
                </c:pt>
                <c:pt idx="28">
                  <c:v>7.2868364649724363E-2</c:v>
                </c:pt>
                <c:pt idx="29">
                  <c:v>7.1715951010703119E-2</c:v>
                </c:pt>
                <c:pt idx="30">
                  <c:v>7.3238358741301274E-2</c:v>
                </c:pt>
                <c:pt idx="31">
                  <c:v>7.1808204692547298E-2</c:v>
                </c:pt>
                <c:pt idx="32">
                  <c:v>7.0382540308537564E-2</c:v>
                </c:pt>
                <c:pt idx="33">
                  <c:v>6.8885604394281957E-2</c:v>
                </c:pt>
                <c:pt idx="34">
                  <c:v>6.7361649719118552E-2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82D-46E1-99D1-67B9D1E8380F}"/>
            </c:ext>
          </c:extLst>
        </c:ser>
        <c:ser>
          <c:idx val="10"/>
          <c:order val="11"/>
          <c:tx>
            <c:strRef>
              <c:f>'Output 2'!$EC$3</c:f>
              <c:strCache>
                <c:ptCount val="1"/>
                <c:pt idx="0">
                  <c:v>Despesa com dispute board</c:v>
                </c:pt>
              </c:strCache>
            </c:strRef>
          </c:tx>
          <c:spPr>
            <a:solidFill>
              <a:srgbClr val="00CC99"/>
            </a:solidFill>
            <a:ln>
              <a:noFill/>
            </a:ln>
            <a:effectLst/>
          </c:spPr>
          <c:invertIfNegative val="0"/>
          <c:cat>
            <c:numRef>
              <c:f>'Output 2'!$DQ$5:$DQ$39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2'!$EC$5:$EC$39</c:f>
              <c:numCache>
                <c:formatCode>\ #,##0.0;[Red]\-#,##0.0;\-;@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0.6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0.6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82D-46E1-99D1-67B9D1E83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04795359"/>
        <c:axId val="1004789951"/>
      </c:barChart>
      <c:catAx>
        <c:axId val="1004795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04789951"/>
        <c:crosses val="autoZero"/>
        <c:auto val="1"/>
        <c:lblAlgn val="ctr"/>
        <c:lblOffset val="100"/>
        <c:noMultiLvlLbl val="0"/>
      </c:catAx>
      <c:valAx>
        <c:axId val="1004789951"/>
        <c:scaling>
          <c:orientation val="minMax"/>
        </c:scaling>
        <c:delete val="0"/>
        <c:axPos val="l"/>
        <c:numFmt formatCode="\ #,##0.0;[Red]\-#,##0.0;\-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04795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1382133743629378E-2"/>
          <c:y val="0.81172839624909832"/>
          <c:w val="0.97336983899964424"/>
          <c:h val="0.171171339264246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546729421039265E-2"/>
          <c:y val="9.0799361695755462E-2"/>
          <c:w val="0.5543105316712994"/>
          <c:h val="0.8219909842238992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811-4214-AAF9-3979E44C381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811-4214-AAF9-3979E44C381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B51-4DAA-9A8C-2840E6FE127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811-4214-AAF9-3979E44C381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811-4214-AAF9-3979E44C381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811-4214-AAF9-3979E44C381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811-4214-AAF9-3979E44C3815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3811-4214-AAF9-3979E44C3815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B51-4DAA-9A8C-2840E6FE1270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EB51-4DAA-9A8C-2840E6FE1270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EB51-4DAA-9A8C-2840E6FE1270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6-BDF4-4A39-8B76-4B23EF80547D}"/>
              </c:ext>
            </c:extLst>
          </c:dPt>
          <c:dLbls>
            <c:dLbl>
              <c:idx val="8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chemeClr val="bg1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EB51-4DAA-9A8C-2840E6FE1270}"/>
                </c:ext>
              </c:extLst>
            </c:dLbl>
            <c:dLbl>
              <c:idx val="9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chemeClr val="bg1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EB51-4DAA-9A8C-2840E6FE1270}"/>
                </c:ext>
              </c:extLst>
            </c:dLbl>
            <c:dLbl>
              <c:idx val="10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chemeClr val="bg1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EB51-4DAA-9A8C-2840E6FE1270}"/>
                </c:ext>
              </c:extLst>
            </c:dLbl>
            <c:dLbl>
              <c:idx val="11"/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6-BDF4-4A39-8B76-4B23EF80547D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'Output 2'!$DP$72:$DP$83</c:f>
              <c:strCache>
                <c:ptCount val="12"/>
                <c:pt idx="0">
                  <c:v>Coleta</c:v>
                </c:pt>
                <c:pt idx="1">
                  <c:v>Serviços de Limpeza Urbana</c:v>
                </c:pt>
                <c:pt idx="2">
                  <c:v>Ecopontos</c:v>
                </c:pt>
                <c:pt idx="3">
                  <c:v>Cooperativas e UTR</c:v>
                </c:pt>
                <c:pt idx="4">
                  <c:v>Aterros sanitários</c:v>
                </c:pt>
                <c:pt idx="5">
                  <c:v>UTMB</c:v>
                </c:pt>
                <c:pt idx="6">
                  <c:v>RCC</c:v>
                </c:pt>
                <c:pt idx="7">
                  <c:v>Administração e Educação ambiental</c:v>
                </c:pt>
                <c:pt idx="8">
                  <c:v>Despesas com créditos carbono</c:v>
                </c:pt>
                <c:pt idx="9">
                  <c:v>Reembolso/estruturação do projeto</c:v>
                </c:pt>
                <c:pt idx="10">
                  <c:v>Seguros e garantias</c:v>
                </c:pt>
                <c:pt idx="11">
                  <c:v>Despesa com dispute board</c:v>
                </c:pt>
              </c:strCache>
            </c:strRef>
          </c:cat>
          <c:val>
            <c:numRef>
              <c:f>'Output 2'!$DR$72:$DR$83</c:f>
              <c:numCache>
                <c:formatCode>General</c:formatCode>
                <c:ptCount val="12"/>
                <c:pt idx="0">
                  <c:v>0.20392343514371325</c:v>
                </c:pt>
                <c:pt idx="1">
                  <c:v>0.22878099170541241</c:v>
                </c:pt>
                <c:pt idx="2">
                  <c:v>3.9243800842096256E-2</c:v>
                </c:pt>
                <c:pt idx="3">
                  <c:v>5.3373509887152823E-2</c:v>
                </c:pt>
                <c:pt idx="4">
                  <c:v>0.18604332413289495</c:v>
                </c:pt>
                <c:pt idx="5">
                  <c:v>7.2314687644973827E-2</c:v>
                </c:pt>
                <c:pt idx="6">
                  <c:v>4.3094316697743544E-2</c:v>
                </c:pt>
                <c:pt idx="7">
                  <c:v>0.1410493205209257</c:v>
                </c:pt>
                <c:pt idx="8">
                  <c:v>1.6345212504877856E-2</c:v>
                </c:pt>
                <c:pt idx="9">
                  <c:v>4.3640302246489423E-3</c:v>
                </c:pt>
                <c:pt idx="10">
                  <c:v>4.3686598436828124E-3</c:v>
                </c:pt>
                <c:pt idx="11">
                  <c:v>7.0987108518775349E-3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51-4DAA-9A8C-2840E6FE1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1688702220399272"/>
          <c:y val="8.9077590299213236E-2"/>
          <c:w val="0.38311297779600728"/>
          <c:h val="0.855366813383704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'Output 2'!$AP$3</c:f>
              <c:strCache>
                <c:ptCount val="1"/>
                <c:pt idx="0">
                  <c:v>CP Fixa - Parcela 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'Output 2'!$AO$5:$AO$39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2'!$AP$5:$AP$39</c:f>
              <c:numCache>
                <c:formatCode>\ #,##0.0;[Red]\-#,##0.0;\-;@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2.8540915788332244</c:v>
                </c:pt>
                <c:pt idx="4">
                  <c:v>2.8540915788332244</c:v>
                </c:pt>
                <c:pt idx="5">
                  <c:v>2.8540915788332244</c:v>
                </c:pt>
                <c:pt idx="6">
                  <c:v>2.8540915788332244</c:v>
                </c:pt>
                <c:pt idx="7">
                  <c:v>2.8540915788332244</c:v>
                </c:pt>
                <c:pt idx="8">
                  <c:v>2.8540915788332244</c:v>
                </c:pt>
                <c:pt idx="9">
                  <c:v>2.8540915788332244</c:v>
                </c:pt>
                <c:pt idx="10">
                  <c:v>2.854091578833224</c:v>
                </c:pt>
                <c:pt idx="11">
                  <c:v>2.8540915788332248</c:v>
                </c:pt>
                <c:pt idx="12">
                  <c:v>2.854091578833224</c:v>
                </c:pt>
                <c:pt idx="13">
                  <c:v>2.8540915788332244</c:v>
                </c:pt>
                <c:pt idx="14">
                  <c:v>2.854091578833224</c:v>
                </c:pt>
                <c:pt idx="15">
                  <c:v>2.8540915788332244</c:v>
                </c:pt>
                <c:pt idx="16">
                  <c:v>2.8540915788332244</c:v>
                </c:pt>
                <c:pt idx="17">
                  <c:v>2.8540915788332244</c:v>
                </c:pt>
                <c:pt idx="18">
                  <c:v>2.8540915788332244</c:v>
                </c:pt>
                <c:pt idx="19">
                  <c:v>2.8540915788332244</c:v>
                </c:pt>
                <c:pt idx="20">
                  <c:v>2.8540915788332244</c:v>
                </c:pt>
                <c:pt idx="21">
                  <c:v>2.8540915788332244</c:v>
                </c:pt>
                <c:pt idx="22">
                  <c:v>2.8540915788332244</c:v>
                </c:pt>
                <c:pt idx="23">
                  <c:v>2.8540915788332244</c:v>
                </c:pt>
                <c:pt idx="24">
                  <c:v>2.8540915788332244</c:v>
                </c:pt>
                <c:pt idx="25">
                  <c:v>2.8540915788332244</c:v>
                </c:pt>
                <c:pt idx="26">
                  <c:v>2.8540915788332244</c:v>
                </c:pt>
                <c:pt idx="27">
                  <c:v>2.8540915788332244</c:v>
                </c:pt>
                <c:pt idx="28">
                  <c:v>2.8540915788332244</c:v>
                </c:pt>
                <c:pt idx="29">
                  <c:v>2.8540915788332244</c:v>
                </c:pt>
                <c:pt idx="30">
                  <c:v>2.8540915788332244</c:v>
                </c:pt>
                <c:pt idx="31">
                  <c:v>2.8540915788332244</c:v>
                </c:pt>
                <c:pt idx="32">
                  <c:v>2.8540915788332244</c:v>
                </c:pt>
                <c:pt idx="33">
                  <c:v>2.8540915788332248</c:v>
                </c:pt>
                <c:pt idx="34">
                  <c:v>2.8540915788332244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A0-4559-8B46-35022F57058C}"/>
            </c:ext>
          </c:extLst>
        </c:ser>
        <c:ser>
          <c:idx val="1"/>
          <c:order val="1"/>
          <c:tx>
            <c:strRef>
              <c:f>'Output 2'!$AQ$3</c:f>
              <c:strCache>
                <c:ptCount val="1"/>
                <c:pt idx="0">
                  <c:v>CP Variável - Parcela 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'Output 2'!$AO$5:$AO$39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2'!$AQ$5:$AQ$39</c:f>
              <c:numCache>
                <c:formatCode>\ #,##0.0;[Red]\-#,##0.0;\-;@</c:formatCode>
                <c:ptCount val="35"/>
                <c:pt idx="0">
                  <c:v>6.182575519501551</c:v>
                </c:pt>
                <c:pt idx="1">
                  <c:v>6.214124619429608</c:v>
                </c:pt>
                <c:pt idx="2">
                  <c:v>6.2443329714070348</c:v>
                </c:pt>
                <c:pt idx="3">
                  <c:v>5.4395785799933467</c:v>
                </c:pt>
                <c:pt idx="4">
                  <c:v>5.4781437694468194</c:v>
                </c:pt>
                <c:pt idx="5">
                  <c:v>5.5157495953743512</c:v>
                </c:pt>
                <c:pt idx="6">
                  <c:v>5.5523887156034704</c:v>
                </c:pt>
                <c:pt idx="7">
                  <c:v>5.5880834348664186</c:v>
                </c:pt>
                <c:pt idx="8">
                  <c:v>5.6228424597861579</c:v>
                </c:pt>
                <c:pt idx="9">
                  <c:v>5.6566538070651795</c:v>
                </c:pt>
                <c:pt idx="10">
                  <c:v>5.6895094367341184</c:v>
                </c:pt>
                <c:pt idx="11">
                  <c:v>5.7213963785367863</c:v>
                </c:pt>
                <c:pt idx="12">
                  <c:v>5.7522912368596053</c:v>
                </c:pt>
                <c:pt idx="13">
                  <c:v>5.7821689357337931</c:v>
                </c:pt>
                <c:pt idx="14">
                  <c:v>5.811028625167439</c:v>
                </c:pt>
                <c:pt idx="15">
                  <c:v>5.8388637375471975</c:v>
                </c:pt>
                <c:pt idx="16">
                  <c:v>5.8656695028284869</c:v>
                </c:pt>
                <c:pt idx="17">
                  <c:v>5.8914442615965239</c:v>
                </c:pt>
                <c:pt idx="18">
                  <c:v>5.9161936540164985</c:v>
                </c:pt>
                <c:pt idx="19">
                  <c:v>5.9399295288573244</c:v>
                </c:pt>
                <c:pt idx="20">
                  <c:v>5.9626536527097995</c:v>
                </c:pt>
                <c:pt idx="21">
                  <c:v>5.984359978973611</c:v>
                </c:pt>
                <c:pt idx="22">
                  <c:v>6.0050412395190005</c:v>
                </c:pt>
                <c:pt idx="23">
                  <c:v>6.0247043381752796</c:v>
                </c:pt>
                <c:pt idx="24">
                  <c:v>6.0433562327429273</c:v>
                </c:pt>
                <c:pt idx="25">
                  <c:v>6.0609927589623274</c:v>
                </c:pt>
                <c:pt idx="26">
                  <c:v>6.0776028952610224</c:v>
                </c:pt>
                <c:pt idx="27">
                  <c:v>6.1271397953926607</c:v>
                </c:pt>
                <c:pt idx="28">
                  <c:v>6.1377911228368935</c:v>
                </c:pt>
                <c:pt idx="29">
                  <c:v>6.1472623582852872</c:v>
                </c:pt>
                <c:pt idx="30">
                  <c:v>6.1555519501665961</c:v>
                </c:pt>
                <c:pt idx="31">
                  <c:v>6.1626562380200323</c:v>
                </c:pt>
                <c:pt idx="32">
                  <c:v>6.1685788500985543</c:v>
                </c:pt>
                <c:pt idx="33">
                  <c:v>6.1733411958317586</c:v>
                </c:pt>
                <c:pt idx="34">
                  <c:v>6.1775477079220851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A0-4559-8B46-35022F57058C}"/>
            </c:ext>
          </c:extLst>
        </c:ser>
        <c:ser>
          <c:idx val="4"/>
          <c:order val="2"/>
          <c:tx>
            <c:strRef>
              <c:f>'Output 2'!$AR$3</c:f>
              <c:strCache>
                <c:ptCount val="1"/>
                <c:pt idx="0">
                  <c:v>CP Variável - Parcela C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'Output 2'!$AO$5:$AO$39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2'!$AR$5:$AR$39</c:f>
              <c:numCache>
                <c:formatCode>\ #,##0.0;[Red]\-#,##0.0;\-;@</c:formatCode>
                <c:ptCount val="35"/>
                <c:pt idx="0">
                  <c:v>11.277399278257541</c:v>
                </c:pt>
                <c:pt idx="1">
                  <c:v>11.339118477456028</c:v>
                </c:pt>
                <c:pt idx="2">
                  <c:v>11.398214784399942</c:v>
                </c:pt>
                <c:pt idx="3">
                  <c:v>11.45463882325209</c:v>
                </c:pt>
                <c:pt idx="4">
                  <c:v>11.508357942249178</c:v>
                </c:pt>
                <c:pt idx="5">
                  <c:v>11.559360992008605</c:v>
                </c:pt>
                <c:pt idx="6">
                  <c:v>11.607650162587674</c:v>
                </c:pt>
                <c:pt idx="7">
                  <c:v>11.653294142146986</c:v>
                </c:pt>
                <c:pt idx="8">
                  <c:v>11.696330958045024</c:v>
                </c:pt>
                <c:pt idx="9">
                  <c:v>11.736752646437077</c:v>
                </c:pt>
                <c:pt idx="10">
                  <c:v>11.774560401899857</c:v>
                </c:pt>
                <c:pt idx="11">
                  <c:v>11.809744866915828</c:v>
                </c:pt>
                <c:pt idx="12">
                  <c:v>11.84227418610616</c:v>
                </c:pt>
                <c:pt idx="13">
                  <c:v>11.872113517650249</c:v>
                </c:pt>
                <c:pt idx="14">
                  <c:v>11.899281775679286</c:v>
                </c:pt>
                <c:pt idx="15">
                  <c:v>11.92378553036515</c:v>
                </c:pt>
                <c:pt idx="16">
                  <c:v>11.945635532898196</c:v>
                </c:pt>
                <c:pt idx="17">
                  <c:v>11.964849502832903</c:v>
                </c:pt>
                <c:pt idx="18">
                  <c:v>11.981461087413159</c:v>
                </c:pt>
                <c:pt idx="19">
                  <c:v>11.995517273322744</c:v>
                </c:pt>
                <c:pt idx="20">
                  <c:v>12.007043146672483</c:v>
                </c:pt>
                <c:pt idx="21">
                  <c:v>12.016047069499326</c:v>
                </c:pt>
                <c:pt idx="22">
                  <c:v>12.022535014686799</c:v>
                </c:pt>
                <c:pt idx="23">
                  <c:v>12.026543416824442</c:v>
                </c:pt>
                <c:pt idx="24">
                  <c:v>12.028108710501799</c:v>
                </c:pt>
                <c:pt idx="25">
                  <c:v>12.027243637870392</c:v>
                </c:pt>
                <c:pt idx="26">
                  <c:v>12.023946606161289</c:v>
                </c:pt>
                <c:pt idx="27">
                  <c:v>12.018230158429901</c:v>
                </c:pt>
                <c:pt idx="28">
                  <c:v>12.010138892206594</c:v>
                </c:pt>
                <c:pt idx="29">
                  <c:v>11.999698490890552</c:v>
                </c:pt>
                <c:pt idx="30">
                  <c:v>11.986922094825541</c:v>
                </c:pt>
                <c:pt idx="31">
                  <c:v>11.971818265144622</c:v>
                </c:pt>
                <c:pt idx="32">
                  <c:v>11.954410495189684</c:v>
                </c:pt>
                <c:pt idx="33">
                  <c:v>11.934758712892156</c:v>
                </c:pt>
                <c:pt idx="34">
                  <c:v>11.912917072396054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39-408B-AC1D-F2B1BE8E5F0E}"/>
            </c:ext>
          </c:extLst>
        </c:ser>
        <c:ser>
          <c:idx val="2"/>
          <c:order val="3"/>
          <c:tx>
            <c:strRef>
              <c:f>'Output 2'!$AS$3</c:f>
              <c:strCache>
                <c:ptCount val="1"/>
                <c:pt idx="0">
                  <c:v>Venda recicláveis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'Output 2'!$AO$5:$AO$39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2'!$AS$5:$AS$39</c:f>
              <c:numCache>
                <c:formatCode>\ #,##0.0;[Red]\-#,##0.0;\-;@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5.2932113530433149</c:v>
                </c:pt>
                <c:pt idx="3">
                  <c:v>5.257377170079077</c:v>
                </c:pt>
                <c:pt idx="4">
                  <c:v>5.2200414390619354</c:v>
                </c:pt>
                <c:pt idx="5">
                  <c:v>5.1812418159345848</c:v>
                </c:pt>
                <c:pt idx="6">
                  <c:v>5.1410214317914606</c:v>
                </c:pt>
                <c:pt idx="7">
                  <c:v>5.0994503049083306</c:v>
                </c:pt>
                <c:pt idx="8">
                  <c:v>5.0565844746811832</c:v>
                </c:pt>
                <c:pt idx="9">
                  <c:v>5.0124606300698638</c:v>
                </c:pt>
                <c:pt idx="10">
                  <c:v>4.9671189739500736</c:v>
                </c:pt>
                <c:pt idx="11">
                  <c:v>4.9205953219831011</c:v>
                </c:pt>
                <c:pt idx="12">
                  <c:v>4.8729167562586815</c:v>
                </c:pt>
                <c:pt idx="13">
                  <c:v>4.8241095757580919</c:v>
                </c:pt>
                <c:pt idx="14">
                  <c:v>4.7742206645300751</c:v>
                </c:pt>
                <c:pt idx="15">
                  <c:v>4.7232917139543122</c:v>
                </c:pt>
                <c:pt idx="16">
                  <c:v>4.671365564267715</c:v>
                </c:pt>
                <c:pt idx="17">
                  <c:v>4.6184871147551734</c:v>
                </c:pt>
                <c:pt idx="18">
                  <c:v>4.5647063580460197</c:v>
                </c:pt>
                <c:pt idx="19">
                  <c:v>4.5100771012202685</c:v>
                </c:pt>
                <c:pt idx="20">
                  <c:v>4.4546444211170968</c:v>
                </c:pt>
                <c:pt idx="21">
                  <c:v>4.3984469522282588</c:v>
                </c:pt>
                <c:pt idx="22">
                  <c:v>4.3415221229092698</c:v>
                </c:pt>
                <c:pt idx="23">
                  <c:v>4.2839171684079007</c:v>
                </c:pt>
                <c:pt idx="24">
                  <c:v>4.2256784144656123</c:v>
                </c:pt>
                <c:pt idx="25">
                  <c:v>4.1668435973436768</c:v>
                </c:pt>
                <c:pt idx="26">
                  <c:v>4.107445400842793</c:v>
                </c:pt>
                <c:pt idx="27">
                  <c:v>4.0475207604981653</c:v>
                </c:pt>
                <c:pt idx="28">
                  <c:v>3.9871161140679008</c:v>
                </c:pt>
                <c:pt idx="29">
                  <c:v>3.926271070182505</c:v>
                </c:pt>
                <c:pt idx="30">
                  <c:v>3.8650207621040082</c:v>
                </c:pt>
                <c:pt idx="31">
                  <c:v>3.8033985000340516</c:v>
                </c:pt>
                <c:pt idx="32">
                  <c:v>3.7414415907440275</c:v>
                </c:pt>
                <c:pt idx="33">
                  <c:v>3.679197211951212</c:v>
                </c:pt>
                <c:pt idx="34">
                  <c:v>3.6160340305169165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A0-4559-8B46-35022F57058C}"/>
            </c:ext>
          </c:extLst>
        </c:ser>
        <c:ser>
          <c:idx val="3"/>
          <c:order val="4"/>
          <c:tx>
            <c:strRef>
              <c:f>'Output 2'!$AT$3</c:f>
              <c:strCache>
                <c:ptCount val="1"/>
                <c:pt idx="0">
                  <c:v>Crédito recicláveis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'Output 2'!$AO$5:$AO$39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2'!$AT$5:$AT$39</c:f>
              <c:numCache>
                <c:formatCode>\ #,##0.0;[Red]\-#,##0.0;\-;@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0.63446480721876264</c:v>
                </c:pt>
                <c:pt idx="3">
                  <c:v>0.63016958330461181</c:v>
                </c:pt>
                <c:pt idx="4">
                  <c:v>0.62569437802709316</c:v>
                </c:pt>
                <c:pt idx="5">
                  <c:v>0.62104370497329497</c:v>
                </c:pt>
                <c:pt idx="6">
                  <c:v>0.61622273400319372</c:v>
                </c:pt>
                <c:pt idx="7">
                  <c:v>0.61123985777842216</c:v>
                </c:pt>
                <c:pt idx="8">
                  <c:v>0.60610179339795811</c:v>
                </c:pt>
                <c:pt idx="9">
                  <c:v>0.60081293854258266</c:v>
                </c:pt>
                <c:pt idx="10">
                  <c:v>0.59537811208463642</c:v>
                </c:pt>
                <c:pt idx="11">
                  <c:v>0.58980160702795348</c:v>
                </c:pt>
                <c:pt idx="12">
                  <c:v>0.58408666953666666</c:v>
                </c:pt>
                <c:pt idx="13">
                  <c:v>0.57823645190849793</c:v>
                </c:pt>
                <c:pt idx="14">
                  <c:v>0.5722565738470563</c:v>
                </c:pt>
                <c:pt idx="15">
                  <c:v>0.56615203264253244</c:v>
                </c:pt>
                <c:pt idx="16">
                  <c:v>0.55992796329159333</c:v>
                </c:pt>
                <c:pt idx="17">
                  <c:v>0.55358974759636859</c:v>
                </c:pt>
                <c:pt idx="18">
                  <c:v>0.54714337786697276</c:v>
                </c:pt>
                <c:pt idx="19">
                  <c:v>0.54059530362834884</c:v>
                </c:pt>
                <c:pt idx="20">
                  <c:v>0.53395092796497068</c:v>
                </c:pt>
                <c:pt idx="21">
                  <c:v>0.52721488175660625</c:v>
                </c:pt>
                <c:pt idx="22">
                  <c:v>0.52039165131086407</c:v>
                </c:pt>
                <c:pt idx="23">
                  <c:v>0.51348689842742901</c:v>
                </c:pt>
                <c:pt idx="24">
                  <c:v>0.50650617588903823</c:v>
                </c:pt>
                <c:pt idx="25">
                  <c:v>0.49945400691007669</c:v>
                </c:pt>
                <c:pt idx="26">
                  <c:v>0.49233430909744191</c:v>
                </c:pt>
                <c:pt idx="27">
                  <c:v>0.48515150968739235</c:v>
                </c:pt>
                <c:pt idx="28">
                  <c:v>0.47791117488941359</c:v>
                </c:pt>
                <c:pt idx="29">
                  <c:v>0.47061805234731646</c:v>
                </c:pt>
                <c:pt idx="30">
                  <c:v>0.46327635326991806</c:v>
                </c:pt>
                <c:pt idx="31">
                  <c:v>0.45589007034695855</c:v>
                </c:pt>
                <c:pt idx="32">
                  <c:v>0.4484636753125027</c:v>
                </c:pt>
                <c:pt idx="33">
                  <c:v>0.44100282307040772</c:v>
                </c:pt>
                <c:pt idx="34">
                  <c:v>0.43343183958625259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A0-4559-8B46-35022F57058C}"/>
            </c:ext>
          </c:extLst>
        </c:ser>
        <c:ser>
          <c:idx val="5"/>
          <c:order val="5"/>
          <c:tx>
            <c:strRef>
              <c:f>'Output 2'!$AU$3</c:f>
              <c:strCache>
                <c:ptCount val="1"/>
                <c:pt idx="0">
                  <c:v>Receita crédito carbono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'Output 2'!$AO$5:$AO$39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2'!$AU$5:$AU$39</c:f>
              <c:numCache>
                <c:formatCode>\ #,##0.0;[Red]\-#,##0.0;\-;@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0.90602625185883801</c:v>
                </c:pt>
                <c:pt idx="4">
                  <c:v>0.92269112763220862</c:v>
                </c:pt>
                <c:pt idx="5">
                  <c:v>0.93943804844001189</c:v>
                </c:pt>
                <c:pt idx="6">
                  <c:v>0.95626347137143264</c:v>
                </c:pt>
                <c:pt idx="7">
                  <c:v>0.97316920190640444</c:v>
                </c:pt>
                <c:pt idx="8">
                  <c:v>0.99015459499514757</c:v>
                </c:pt>
                <c:pt idx="9">
                  <c:v>1.0072150763465451</c:v>
                </c:pt>
                <c:pt idx="10">
                  <c:v>1.0243466417260085</c:v>
                </c:pt>
                <c:pt idx="11">
                  <c:v>1.0415441772428053</c:v>
                </c:pt>
                <c:pt idx="12">
                  <c:v>1.0588003287101582</c:v>
                </c:pt>
                <c:pt idx="13">
                  <c:v>1.0761071141172798</c:v>
                </c:pt>
                <c:pt idx="14">
                  <c:v>1.0934610766088859</c:v>
                </c:pt>
                <c:pt idx="15">
                  <c:v>1.1108574909659177</c:v>
                </c:pt>
                <c:pt idx="16">
                  <c:v>1.128291833400433</c:v>
                </c:pt>
                <c:pt idx="17">
                  <c:v>1.1457600692633885</c:v>
                </c:pt>
                <c:pt idx="18">
                  <c:v>1.1632595597177273</c:v>
                </c:pt>
                <c:pt idx="19">
                  <c:v>1.1807889124740785</c:v>
                </c:pt>
                <c:pt idx="20">
                  <c:v>1.1983445761707017</c:v>
                </c:pt>
                <c:pt idx="21">
                  <c:v>1.2159212127346624</c:v>
                </c:pt>
                <c:pt idx="22">
                  <c:v>1.2335130410020849</c:v>
                </c:pt>
                <c:pt idx="23">
                  <c:v>1.2511172128330137</c:v>
                </c:pt>
                <c:pt idx="24">
                  <c:v>1.2687308329073701</c:v>
                </c:pt>
                <c:pt idx="25">
                  <c:v>1.2863484400470711</c:v>
                </c:pt>
                <c:pt idx="26">
                  <c:v>1.3039628410394595</c:v>
                </c:pt>
                <c:pt idx="27">
                  <c:v>1.3315935804597991</c:v>
                </c:pt>
                <c:pt idx="28">
                  <c:v>1.348119670963533</c:v>
                </c:pt>
                <c:pt idx="29">
                  <c:v>1.364558873014557</c:v>
                </c:pt>
                <c:pt idx="30">
                  <c:v>1.3809040480216688</c:v>
                </c:pt>
                <c:pt idx="31">
                  <c:v>1.3971473792107025</c:v>
                </c:pt>
                <c:pt idx="32">
                  <c:v>1.4132826290533052</c:v>
                </c:pt>
                <c:pt idx="33">
                  <c:v>1.4293078117111402</c:v>
                </c:pt>
                <c:pt idx="34">
                  <c:v>1.445220382457159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AA0-4559-8B46-35022F57058C}"/>
            </c:ext>
          </c:extLst>
        </c:ser>
        <c:ser>
          <c:idx val="6"/>
          <c:order val="6"/>
          <c:tx>
            <c:strRef>
              <c:f>'Output 2'!$AV$3</c:f>
              <c:strCache>
                <c:ptCount val="1"/>
                <c:pt idx="0">
                  <c:v>Outras receitas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'Output 2'!$AO$5:$AO$39</c:f>
              <c:numCache>
                <c:formatCode>General</c:formatCode>
                <c:ptCount val="3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  <c:pt idx="34">
                  <c:v>2058</c:v>
                </c:pt>
              </c:numCache>
            </c:numRef>
          </c:cat>
          <c:val>
            <c:numRef>
              <c:f>'Output 2'!$AV$5:$AV$39</c:f>
              <c:numCache>
                <c:formatCode>\ #,##0.0;[Red]\-#,##0.0;\-;@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2.4649895579328684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3.5382156973163044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2.4649895579328689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3.5382156973163035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2.4649895579328689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2.5026272528127942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3.4035615044581045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AA0-4559-8B46-35022F570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95074223"/>
        <c:axId val="995080047"/>
      </c:barChart>
      <c:catAx>
        <c:axId val="995074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95080047"/>
        <c:crosses val="autoZero"/>
        <c:auto val="1"/>
        <c:lblAlgn val="ctr"/>
        <c:lblOffset val="100"/>
        <c:noMultiLvlLbl val="0"/>
      </c:catAx>
      <c:valAx>
        <c:axId val="995080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\ #,##0.0;[Red]\-#,##0.0;\-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95074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1444047619047633E-2"/>
          <c:y val="0.92968716182664679"/>
          <c:w val="0.86098214285714281"/>
          <c:h val="7.031288656043076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493306611174852E-2"/>
          <c:y val="9.0799404761904762E-2"/>
          <c:w val="0.5543105316712994"/>
          <c:h val="0.8219909842238992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83A-4ED1-AA1D-7CB03077C14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83A-4ED1-AA1D-7CB03077C143}"/>
              </c:ext>
            </c:extLst>
          </c:dPt>
          <c:dPt>
            <c:idx val="2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83A-4ED1-AA1D-7CB03077C143}"/>
              </c:ext>
            </c:extLst>
          </c:dPt>
          <c:dPt>
            <c:idx val="3"/>
            <c:bubble3D val="0"/>
            <c:spPr>
              <a:solidFill>
                <a:srgbClr val="787A7B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83A-4ED1-AA1D-7CB03077C143}"/>
              </c:ext>
            </c:extLst>
          </c:dPt>
          <c:dPt>
            <c:idx val="4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83A-4ED1-AA1D-7CB03077C143}"/>
              </c:ext>
            </c:extLst>
          </c:dPt>
          <c:dPt>
            <c:idx val="5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83A-4ED1-AA1D-7CB03077C143}"/>
              </c:ext>
            </c:extLst>
          </c:dPt>
          <c:dPt>
            <c:idx val="6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979D-46B0-A430-91102D1C3A6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'Output 2'!$AN$80:$AN$86</c:f>
              <c:strCache>
                <c:ptCount val="7"/>
                <c:pt idx="0">
                  <c:v>CP Fixa - Parcela A </c:v>
                </c:pt>
                <c:pt idx="1">
                  <c:v>CP Variável - Parcela B</c:v>
                </c:pt>
                <c:pt idx="2">
                  <c:v>CP Variável - Parcela C</c:v>
                </c:pt>
                <c:pt idx="3">
                  <c:v>Venda recicláveis</c:v>
                </c:pt>
                <c:pt idx="4">
                  <c:v>Crédito recicláveis</c:v>
                </c:pt>
                <c:pt idx="5">
                  <c:v>Receita crédito carbono</c:v>
                </c:pt>
                <c:pt idx="6">
                  <c:v>Outras receitas</c:v>
                </c:pt>
              </c:strCache>
            </c:strRef>
          </c:cat>
          <c:val>
            <c:numRef>
              <c:f>'Output 2'!$AP$80:$AP$86</c:f>
              <c:numCache>
                <c:formatCode>0%</c:formatCode>
                <c:ptCount val="7"/>
                <c:pt idx="0">
                  <c:v>9.7384154522034985E-2</c:v>
                </c:pt>
                <c:pt idx="1">
                  <c:v>0.22083847152319408</c:v>
                </c:pt>
                <c:pt idx="2">
                  <c:v>0.44163173872248451</c:v>
                </c:pt>
                <c:pt idx="3">
                  <c:v>0.15925156703784851</c:v>
                </c:pt>
                <c:pt idx="4">
                  <c:v>1.9088509421008121E-2</c:v>
                </c:pt>
                <c:pt idx="5">
                  <c:v>4.0077385769693191E-2</c:v>
                </c:pt>
                <c:pt idx="6">
                  <c:v>2.1728173003736546E-2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383A-4ED1-AA1D-7CB03077C1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492513888888892"/>
          <c:y val="8.9077590299213236E-2"/>
          <c:w val="0.35507486111111108"/>
          <c:h val="0.855366813383704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930927"/>
        <c:axId val="671504111"/>
      </c:barChart>
      <c:catAx>
        <c:axId val="72293092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71504111"/>
        <c:crosses val="autoZero"/>
        <c:auto val="1"/>
        <c:lblAlgn val="ctr"/>
        <c:lblOffset val="100"/>
        <c:noMultiLvlLbl val="0"/>
      </c:catAx>
      <c:valAx>
        <c:axId val="67150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229309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userShapes r:id="rId3"/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plotArea>
      <cx:plotAreaRegion>
        <cx:series layoutId="waterfall" uniqueId="{50D51AB3-397A-478B-9E63-1B81445D576D}" formatIdx="0">
          <cx:dataLabels pos="outEnd">
            <cx:visibility seriesName="0" categoryName="0" value="1"/>
            <cx:separator>. </cx:separator>
          </cx:dataLabels>
          <cx:dataId val="0"/>
          <cx:layoutPr>
            <cx:visibility connectorLines="1"/>
            <cx:subtotals/>
          </cx:layoutPr>
        </cx:series>
      </cx:plotAreaRegion>
      <cx:axis id="0">
        <cx:catScaling/>
        <cx:tickLabels/>
      </cx:axis>
      <cx:axis id="1">
        <cx:valScaling/>
        <cx:tickLabels/>
      </cx:axis>
    </cx:plotArea>
    <cx:legend pos="t" align="ctr" overlay="0"/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</cx:f>
      </cx:strDim>
      <cx:numDim type="val">
        <cx:f>_xlchart.v1.3</cx:f>
      </cx:numDim>
    </cx:data>
  </cx:chartData>
  <cx:chart>
    <cx:plotArea>
      <cx:plotAreaRegion>
        <cx:series layoutId="waterfall" uniqueId="{B76FEC85-A701-439F-A842-B74CE3AD330A}" formatIdx="0">
          <cx:dataLabels pos="outEnd">
            <cx:txPr>
              <a:bodyPr vertOverflow="overflow" horzOverflow="overflow" wrap="square" lIns="0" tIns="0" rIns="0" bIns="0"/>
              <a:lstStyle/>
              <a:p>
                <a:pPr algn="ctr" rtl="0">
                  <a:defRPr sz="1400" b="0" i="0">
                    <a:solidFill>
                      <a:srgbClr val="797979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pt-BR" sz="1400"/>
              </a:p>
            </cx:txPr>
            <cx:visibility seriesName="0" categoryName="0" value="1"/>
          </cx:dataLabels>
          <cx:dataId val="0"/>
          <cx:layoutPr>
            <cx:subtotals/>
          </cx:layoutPr>
        </cx:series>
      </cx:plotAreaRegion>
      <cx:axis id="0">
        <cx:catScaling/>
        <cx:tickLabels/>
      </cx:axis>
      <cx:axis id="1">
        <cx:valScaling/>
        <cx:tickLabels/>
      </cx:axis>
    </cx:plotArea>
    <cx:legend pos="t" align="ctr" overlay="0">
      <cx:txPr>
        <a:bodyPr vertOverflow="overflow" horzOverflow="overflow" wrap="square" lIns="0" tIns="0" rIns="0" bIns="0"/>
        <a:lstStyle/>
        <a:p>
          <a:pPr algn="ctr" rtl="0">
            <a:defRPr sz="1400" b="0" i="0">
              <a:solidFill>
                <a:srgbClr val="797979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pt-BR" sz="1400"/>
        </a:p>
      </cx:txPr>
    </cx:legend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 codeName="Gráfico1">
    <tabColor theme="4"/>
  </sheetPr>
  <sheetViews>
    <sheetView zoomScale="85"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 codeName="Gráfico17">
    <tabColor theme="4"/>
  </sheetPr>
  <sheetViews>
    <sheetView zoomScale="70" workbookViewId="0"/>
  </sheetViews>
  <pageMargins left="0.511811024" right="0.511811024" top="0.78740157499999996" bottom="0.78740157499999996" header="0.31496062000000002" footer="0.3149606200000000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14/relationships/chartEx" Target="../charts/chartEx2.xml"/><Relationship Id="rId2" Type="http://schemas.openxmlformats.org/officeDocument/2006/relationships/chart" Target="../charts/chart2.xml"/><Relationship Id="rId1" Type="http://schemas.microsoft.com/office/2014/relationships/chartEx" Target="../charts/chartEx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11" Type="http://schemas.openxmlformats.org/officeDocument/2006/relationships/chart" Target="../charts/chart15.xml"/><Relationship Id="rId5" Type="http://schemas.openxmlformats.org/officeDocument/2006/relationships/chart" Target="../charts/chart9.xml"/><Relationship Id="rId10" Type="http://schemas.openxmlformats.org/officeDocument/2006/relationships/chart" Target="../charts/chart14.xml"/><Relationship Id="rId4" Type="http://schemas.openxmlformats.org/officeDocument/2006/relationships/chart" Target="../charts/chart8.xml"/><Relationship Id="rId9" Type="http://schemas.openxmlformats.org/officeDocument/2006/relationships/chart" Target="../charts/chart13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gif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4" Type="http://schemas.openxmlformats.org/officeDocument/2006/relationships/chart" Target="../charts/chart20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7" Type="http://schemas.openxmlformats.org/officeDocument/2006/relationships/chart" Target="../charts/chart30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6" Type="http://schemas.openxmlformats.org/officeDocument/2006/relationships/chart" Target="../charts/chart29.xml"/><Relationship Id="rId5" Type="http://schemas.openxmlformats.org/officeDocument/2006/relationships/chart" Target="../charts/chart28.xml"/><Relationship Id="rId4" Type="http://schemas.openxmlformats.org/officeDocument/2006/relationships/chart" Target="../charts/chart27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48265" cy="6017559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0.2668</cdr:x>
      <cdr:y>0</cdr:y>
    </cdr:from>
    <cdr:to>
      <cdr:x>1</cdr:x>
      <cdr:y>1</cdr:y>
    </cdr:to>
    <cdr:pic>
      <cdr:nvPicPr>
        <cdr:cNvPr id="4" name="Imagem 3">
          <a:extLst xmlns:a="http://schemas.openxmlformats.org/drawingml/2006/main">
            <a:ext uri="{FF2B5EF4-FFF2-40B4-BE49-F238E27FC236}">
              <a16:creationId xmlns:a16="http://schemas.microsoft.com/office/drawing/2014/main" id="{619566D5-F91F-486B-814D-AD172714CFDB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571765" y="-12700"/>
          <a:ext cx="7067535" cy="600710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0.51553</cdr:x>
      <cdr:y>0.6871</cdr:y>
    </cdr:from>
    <cdr:to>
      <cdr:x>1</cdr:x>
      <cdr:y>0.80112</cdr:y>
    </cdr:to>
    <cdr:sp macro="" textlink="">
      <cdr:nvSpPr>
        <cdr:cNvPr id="5" name="CaixaDeTexto 1">
          <a:extLst xmlns:a="http://schemas.openxmlformats.org/drawingml/2006/main">
            <a:ext uri="{FF2B5EF4-FFF2-40B4-BE49-F238E27FC236}">
              <a16:creationId xmlns:a16="http://schemas.microsoft.com/office/drawing/2014/main" id="{7344D298-A451-4046-9325-E7B0003C0704}"/>
            </a:ext>
          </a:extLst>
        </cdr:cNvPr>
        <cdr:cNvSpPr txBox="1"/>
      </cdr:nvSpPr>
      <cdr:spPr>
        <a:xfrm xmlns:a="http://schemas.openxmlformats.org/drawingml/2006/main">
          <a:off x="4969348" y="4127500"/>
          <a:ext cx="4669952" cy="6849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pt-BR" sz="2000" b="0" i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Modelagem econômico-financeira</a:t>
          </a:r>
        </a:p>
      </cdr:txBody>
    </cdr:sp>
  </cdr:relSizeAnchor>
  <cdr:relSizeAnchor xmlns:cdr="http://schemas.openxmlformats.org/drawingml/2006/chartDrawing">
    <cdr:from>
      <cdr:x>0.51553</cdr:x>
      <cdr:y>0.81395</cdr:y>
    </cdr:from>
    <cdr:to>
      <cdr:x>1</cdr:x>
      <cdr:y>0.90471</cdr:y>
    </cdr:to>
    <cdr:sp macro="" textlink="">
      <cdr:nvSpPr>
        <cdr:cNvPr id="6" name="CaixaDeTexto 1">
          <a:extLst xmlns:a="http://schemas.openxmlformats.org/drawingml/2006/main">
            <a:ext uri="{FF2B5EF4-FFF2-40B4-BE49-F238E27FC236}">
              <a16:creationId xmlns:a16="http://schemas.microsoft.com/office/drawing/2014/main" id="{09195B9F-DF3C-48E8-BFBF-0E4AE1270A4A}"/>
            </a:ext>
          </a:extLst>
        </cdr:cNvPr>
        <cdr:cNvSpPr txBox="1"/>
      </cdr:nvSpPr>
      <cdr:spPr>
        <a:xfrm xmlns:a="http://schemas.openxmlformats.org/drawingml/2006/main">
          <a:off x="4969348" y="4889500"/>
          <a:ext cx="4669952" cy="5452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pt-BR" sz="1400" b="0" i="0">
            <a:solidFill>
              <a:schemeClr val="bg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cdr:txBody>
    </cdr:sp>
  </cdr:relSizeAnchor>
  <cdr:relSizeAnchor xmlns:cdr="http://schemas.openxmlformats.org/drawingml/2006/chartDrawing">
    <cdr:from>
      <cdr:x>0.51553</cdr:x>
      <cdr:y>0.89641</cdr:y>
    </cdr:from>
    <cdr:to>
      <cdr:x>1</cdr:x>
      <cdr:y>0.98717</cdr:y>
    </cdr:to>
    <cdr:sp macro="" textlink="">
      <cdr:nvSpPr>
        <cdr:cNvPr id="7" name="CaixaDeTexto 1">
          <a:extLst xmlns:a="http://schemas.openxmlformats.org/drawingml/2006/main">
            <a:ext uri="{FF2B5EF4-FFF2-40B4-BE49-F238E27FC236}">
              <a16:creationId xmlns:a16="http://schemas.microsoft.com/office/drawing/2014/main" id="{38571C49-BDB8-4962-924A-29C19C4F8D82}"/>
            </a:ext>
          </a:extLst>
        </cdr:cNvPr>
        <cdr:cNvSpPr txBox="1"/>
      </cdr:nvSpPr>
      <cdr:spPr>
        <a:xfrm xmlns:a="http://schemas.openxmlformats.org/drawingml/2006/main">
          <a:off x="4969348" y="5384800"/>
          <a:ext cx="4669952" cy="5452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pt-BR" sz="1400" b="0" i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Abril</a:t>
          </a:r>
          <a:r>
            <a:rPr lang="pt-BR" sz="1400" b="0" i="0" baseline="0">
              <a:solidFill>
                <a:schemeClr val="bg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| 2023</a:t>
          </a:r>
          <a:endParaRPr lang="pt-BR" sz="1400" b="0" i="0">
            <a:solidFill>
              <a:schemeClr val="bg1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cdr:txBody>
    </cdr:sp>
  </cdr:relSizeAnchor>
  <cdr:relSizeAnchor xmlns:cdr="http://schemas.openxmlformats.org/drawingml/2006/chartDrawing">
    <cdr:from>
      <cdr:x>0.11151</cdr:x>
      <cdr:y>0.01729</cdr:y>
    </cdr:from>
    <cdr:to>
      <cdr:x>0.34532</cdr:x>
      <cdr:y>0.14046</cdr:y>
    </cdr:to>
    <cdr:pic>
      <cdr:nvPicPr>
        <cdr:cNvPr id="8" name="Imagem 7">
          <a:extLst xmlns:a="http://schemas.openxmlformats.org/drawingml/2006/main">
            <a:ext uri="{FF2B5EF4-FFF2-40B4-BE49-F238E27FC236}">
              <a16:creationId xmlns:a16="http://schemas.microsoft.com/office/drawing/2014/main" id="{0D172992-9BA1-4E61-BEB0-C667803C8CBF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1073727" y="103909"/>
          <a:ext cx="2251364" cy="74015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0.02108</cdr:x>
      <cdr:y>0.84355</cdr:y>
    </cdr:from>
    <cdr:to>
      <cdr:x>0.20035</cdr:x>
      <cdr:y>0.87942</cdr:y>
    </cdr:to>
    <cdr:sp macro="" textlink="">
      <cdr:nvSpPr>
        <cdr:cNvPr id="9" name="Retângulo 8">
          <a:extLst xmlns:a="http://schemas.openxmlformats.org/drawingml/2006/main">
            <a:ext uri="{FF2B5EF4-FFF2-40B4-BE49-F238E27FC236}">
              <a16:creationId xmlns:a16="http://schemas.microsoft.com/office/drawing/2014/main" id="{4DA4B710-8E3D-4866-A9A8-1C76DB41E4CB}"/>
            </a:ext>
          </a:extLst>
        </cdr:cNvPr>
        <cdr:cNvSpPr/>
      </cdr:nvSpPr>
      <cdr:spPr>
        <a:xfrm xmlns:a="http://schemas.openxmlformats.org/drawingml/2006/main">
          <a:off x="203200" y="5067300"/>
          <a:ext cx="1728037" cy="2154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square" lIns="0" tIns="0" rIns="0" bIns="0" anchor="ctr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lvl="0" algn="ctr" defTabSz="860425" eaLnBrk="0" fontAlgn="base" hangingPunct="0">
            <a:lnSpc>
              <a:spcPct val="100000"/>
            </a:lnSpc>
            <a:spcBef>
              <a:spcPct val="0"/>
            </a:spcBef>
            <a:spcAft>
              <a:spcPct val="0"/>
            </a:spcAft>
          </a:pPr>
          <a:r>
            <a:rPr lang="pt-BR" sz="1400" dirty="0">
              <a:solidFill>
                <a:schemeClr val="tx1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CONFIDENCIAL</a:t>
          </a:r>
        </a:p>
      </cdr:txBody>
    </cdr:sp>
  </cdr:relSizeAnchor>
  <cdr:relSizeAnchor xmlns:cdr="http://schemas.openxmlformats.org/drawingml/2006/chartDrawing">
    <cdr:from>
      <cdr:x>0.02108</cdr:x>
      <cdr:y>0.88795</cdr:y>
    </cdr:from>
    <cdr:to>
      <cdr:x>0.20034</cdr:x>
      <cdr:y>0.96993</cdr:y>
    </cdr:to>
    <cdr:sp macro="" textlink="">
      <cdr:nvSpPr>
        <cdr:cNvPr id="10" name="McK Disclaimer">
          <a:extLst xmlns:a="http://schemas.openxmlformats.org/drawingml/2006/main">
            <a:ext uri="{FF2B5EF4-FFF2-40B4-BE49-F238E27FC236}">
              <a16:creationId xmlns:a16="http://schemas.microsoft.com/office/drawing/2014/main" id="{1458A399-F7CB-444D-A7F5-2B9163EDC1C9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200" y="5334000"/>
          <a:ext cx="1727941" cy="4924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square" lIns="0" tIns="0" rIns="0" bIns="0" anchor="b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just" defTabSz="860425" eaLnBrk="0" fontAlgn="base" hangingPunct="0">
            <a:lnSpc>
              <a:spcPct val="80000"/>
            </a:lnSpc>
            <a:spcBef>
              <a:spcPct val="0"/>
            </a:spcBef>
            <a:spcAft>
              <a:spcPct val="0"/>
            </a:spcAft>
            <a:defRPr/>
          </a:pPr>
          <a:r>
            <a:rPr lang="pt-BR" sz="800" dirty="0">
              <a:solidFill>
                <a:schemeClr val="tx1"/>
              </a:solidFill>
              <a:latin typeface="Tahoma" pitchFamily="34" charset="0"/>
              <a:ea typeface="Tahoma" pitchFamily="34" charset="0"/>
              <a:cs typeface="Tahoma" pitchFamily="34" charset="0"/>
            </a:rPr>
            <a:t>Este material é de uso exclusivo do cliente. Nenhuma parte pode ser reproduzida, mencionada ou circulada sem a autorização prévia, por escrito, do responsável.</a:t>
          </a:r>
        </a:p>
      </cdr:txBody>
    </cdr:sp>
  </cdr:relSizeAnchor>
  <cdr:relSizeAnchor xmlns:cdr="http://schemas.openxmlformats.org/drawingml/2006/chartDrawing">
    <cdr:from>
      <cdr:x>0.02866</cdr:x>
      <cdr:y>0.17728</cdr:y>
    </cdr:from>
    <cdr:to>
      <cdr:x>0.22155</cdr:x>
      <cdr:y>0.2477</cdr:y>
    </cdr:to>
    <cdr:pic>
      <cdr:nvPicPr>
        <cdr:cNvPr id="2" name="Picture 16" descr="Texto, Logotipo&#10;&#10;Descrição gerada automaticamente">
          <a:extLst xmlns:a="http://schemas.openxmlformats.org/drawingml/2006/main">
            <a:ext uri="{FF2B5EF4-FFF2-40B4-BE49-F238E27FC236}">
              <a16:creationId xmlns:a16="http://schemas.microsoft.com/office/drawing/2014/main" id="{F0704C45-7D2F-21C7-6F7A-950760A7F668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4811" t="32256" r="5997" b="23363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275936" y="1065355"/>
          <a:ext cx="1857375" cy="423199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0.27101</cdr:x>
      <cdr:y>0.16407</cdr:y>
    </cdr:from>
    <cdr:to>
      <cdr:x>0.45896</cdr:x>
      <cdr:y>0.25458</cdr:y>
    </cdr:to>
    <cdr:pic>
      <cdr:nvPicPr>
        <cdr:cNvPr id="3" name="Imagem 2" descr="Integrando Compliance, Gestão de Riscos e Perícia - AACE Brasil">
          <a:extLst xmlns:a="http://schemas.openxmlformats.org/drawingml/2006/main">
            <a:ext uri="{FF2B5EF4-FFF2-40B4-BE49-F238E27FC236}">
              <a16:creationId xmlns:a16="http://schemas.microsoft.com/office/drawing/2014/main" id="{4B0D6568-8E8F-FC35-DFAD-F065EC835523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2609560" y="985982"/>
          <a:ext cx="1809751" cy="543888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0.07198</cdr:x>
      <cdr:y>0.3335</cdr:y>
    </cdr:from>
    <cdr:to>
      <cdr:x>0.29067</cdr:x>
      <cdr:y>0.71169</cdr:y>
    </cdr:to>
    <cdr:pic>
      <cdr:nvPicPr>
        <cdr:cNvPr id="11" name="Gráfico 5">
          <a:extLst xmlns:a="http://schemas.openxmlformats.org/drawingml/2006/main">
            <a:ext uri="{FF2B5EF4-FFF2-40B4-BE49-F238E27FC236}">
              <a16:creationId xmlns:a16="http://schemas.microsoft.com/office/drawing/2014/main" id="{9803BF2A-CD2B-A9C5-01D4-881FB2E3699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694748" y="2006080"/>
          <a:ext cx="2110797" cy="2274868"/>
        </a:xfrm>
        <a:prstGeom xmlns:a="http://schemas.openxmlformats.org/drawingml/2006/main" prst="rect">
          <a:avLst/>
        </a:prstGeom>
      </cdr:spPr>
    </cdr:pic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228601</xdr:colOff>
      <xdr:row>4</xdr:row>
      <xdr:rowOff>3026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057400" cy="675373"/>
        </a:xfrm>
        <a:prstGeom prst="rect">
          <a:avLst/>
        </a:prstGeom>
      </xdr:spPr>
    </xdr:pic>
    <xdr:clientData/>
  </xdr:twoCellAnchor>
  <xdr:twoCellAnchor>
    <xdr:from>
      <xdr:col>4</xdr:col>
      <xdr:colOff>47625</xdr:colOff>
      <xdr:row>1</xdr:row>
      <xdr:rowOff>15874</xdr:rowOff>
    </xdr:from>
    <xdr:to>
      <xdr:col>7</xdr:col>
      <xdr:colOff>95250</xdr:colOff>
      <xdr:row>3</xdr:row>
      <xdr:rowOff>121573</xdr:rowOff>
    </xdr:to>
    <xdr:pic>
      <xdr:nvPicPr>
        <xdr:cNvPr id="2" name="Picture 16" descr="Texto, Logotipo&#10;&#10;Descrição gerada automaticament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11" t="32256" r="5997" b="23363"/>
        <a:stretch>
          <a:fillRect/>
        </a:stretch>
      </xdr:blipFill>
      <xdr:spPr bwMode="auto">
        <a:xfrm>
          <a:off x="2460625" y="174624"/>
          <a:ext cx="1857375" cy="423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571499</xdr:colOff>
      <xdr:row>0</xdr:row>
      <xdr:rowOff>95251</xdr:rowOff>
    </xdr:from>
    <xdr:to>
      <xdr:col>10</xdr:col>
      <xdr:colOff>571500</xdr:colOff>
      <xdr:row>3</xdr:row>
      <xdr:rowOff>162889</xdr:rowOff>
    </xdr:to>
    <xdr:pic>
      <xdr:nvPicPr>
        <xdr:cNvPr id="5" name="Imagem 36" descr="Integrando Compliance, Gestão de Riscos e Perícia - AACE Brasil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4249" y="95251"/>
          <a:ext cx="1809751" cy="543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616650</xdr:colOff>
      <xdr:row>92</xdr:row>
      <xdr:rowOff>0</xdr:rowOff>
    </xdr:from>
    <xdr:to>
      <xdr:col>11</xdr:col>
      <xdr:colOff>299357</xdr:colOff>
      <xdr:row>92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10" name="Gráfico 9">
              <a:extLst>
                <a:ext uri="{FF2B5EF4-FFF2-40B4-BE49-F238E27FC236}">
                  <a16:creationId xmlns:a16="http://schemas.microsoft.com/office/drawing/2014/main" id="{00000000-0008-0000-0200-00000A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88975" y="14925675"/>
              <a:ext cx="4007057" cy="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Este gráfico não está disponível na sua versão de Excel.
Editar esta forma ou salvar esta pasta de trabalho em um formato de arquivo diferente quebrará o gráfico permanentemente.</a:t>
              </a:r>
            </a:p>
          </xdr:txBody>
        </xdr:sp>
      </mc:Fallback>
    </mc:AlternateContent>
    <xdr:clientData/>
  </xdr:twoCellAnchor>
  <xdr:twoCellAnchor>
    <xdr:from>
      <xdr:col>1</xdr:col>
      <xdr:colOff>463910</xdr:colOff>
      <xdr:row>188</xdr:row>
      <xdr:rowOff>71653</xdr:rowOff>
    </xdr:from>
    <xdr:to>
      <xdr:col>10</xdr:col>
      <xdr:colOff>588818</xdr:colOff>
      <xdr:row>207</xdr:row>
      <xdr:rowOff>33618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171620</xdr:colOff>
      <xdr:row>122</xdr:row>
      <xdr:rowOff>76200</xdr:rowOff>
    </xdr:from>
    <xdr:to>
      <xdr:col>15</xdr:col>
      <xdr:colOff>0</xdr:colOff>
      <xdr:row>148</xdr:row>
      <xdr:rowOff>27216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Gráfico 3">
              <a:extLst>
                <a:ext uri="{FF2B5EF4-FFF2-40B4-BE49-F238E27FC236}">
                  <a16:creationId xmlns:a16="http://schemas.microsoft.com/office/drawing/2014/main" id="{1A9EF774-2299-8D8E-C923-E7F1F8D7784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963070" y="19697700"/>
              <a:ext cx="8019880" cy="416106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Este gráfico não está disponível na sua versão de Excel.
Editar esta forma ou salvar esta pasta de trabalho em um formato de arquivo diferente quebrará o gráfico permanentemente.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179296</xdr:colOff>
      <xdr:row>32</xdr:row>
      <xdr:rowOff>154781</xdr:rowOff>
    </xdr:from>
    <xdr:to>
      <xdr:col>25</xdr:col>
      <xdr:colOff>336177</xdr:colOff>
      <xdr:row>56</xdr:row>
      <xdr:rowOff>145675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ECACD87-8DEE-4E51-AB8C-EF3917887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71967</xdr:colOff>
      <xdr:row>29</xdr:row>
      <xdr:rowOff>105833</xdr:rowOff>
    </xdr:from>
    <xdr:to>
      <xdr:col>40</xdr:col>
      <xdr:colOff>29633</xdr:colOff>
      <xdr:row>57</xdr:row>
      <xdr:rowOff>64977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EC00B2F-B16F-471A-A187-250E2E250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0.81296</cdr:x>
      <cdr:y>0.72466</cdr:y>
    </cdr:from>
    <cdr:to>
      <cdr:x>0.9636</cdr:x>
      <cdr:y>0.792</cdr:y>
    </cdr:to>
    <cdr:sp macro="" textlink="">
      <cdr:nvSpPr>
        <cdr:cNvPr id="2" name="CaixaDeTexto 1">
          <a:extLst xmlns:a="http://schemas.openxmlformats.org/drawingml/2006/main">
            <a:ext uri="{FF2B5EF4-FFF2-40B4-BE49-F238E27FC236}">
              <a16:creationId xmlns:a16="http://schemas.microsoft.com/office/drawing/2014/main" id="{316735CD-5909-ED77-B884-960D13D8553E}"/>
            </a:ext>
          </a:extLst>
        </cdr:cNvPr>
        <cdr:cNvSpPr txBox="1"/>
      </cdr:nvSpPr>
      <cdr:spPr>
        <a:xfrm xmlns:a="http://schemas.openxmlformats.org/drawingml/2006/main">
          <a:off x="6315225" y="2928560"/>
          <a:ext cx="1170215" cy="2721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pt-BR" sz="1100" b="1">
              <a:solidFill>
                <a:schemeClr val="accent6"/>
              </a:solidFill>
            </a:rPr>
            <a:t>ICSD</a:t>
          </a:r>
          <a:r>
            <a:rPr lang="pt-BR" sz="1100" b="1" baseline="0">
              <a:solidFill>
                <a:schemeClr val="accent6"/>
              </a:solidFill>
            </a:rPr>
            <a:t> MÍN: 1,3</a:t>
          </a:r>
          <a:endParaRPr lang="pt-BR" sz="1100" b="1">
            <a:solidFill>
              <a:schemeClr val="accent6"/>
            </a:solidFill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112218</xdr:colOff>
      <xdr:row>14</xdr:row>
      <xdr:rowOff>22714</xdr:rowOff>
    </xdr:from>
    <xdr:to>
      <xdr:col>32</xdr:col>
      <xdr:colOff>237693</xdr:colOff>
      <xdr:row>14</xdr:row>
      <xdr:rowOff>2967718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49696</xdr:colOff>
      <xdr:row>11</xdr:row>
      <xdr:rowOff>39766</xdr:rowOff>
    </xdr:from>
    <xdr:to>
      <xdr:col>4</xdr:col>
      <xdr:colOff>1789043</xdr:colOff>
      <xdr:row>11</xdr:row>
      <xdr:rowOff>49357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9524</xdr:colOff>
      <xdr:row>14</xdr:row>
      <xdr:rowOff>69448</xdr:rowOff>
    </xdr:from>
    <xdr:to>
      <xdr:col>11</xdr:col>
      <xdr:colOff>693964</xdr:colOff>
      <xdr:row>15</xdr:row>
      <xdr:rowOff>61702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pSpPr/>
      </xdr:nvGrpSpPr>
      <xdr:grpSpPr>
        <a:xfrm>
          <a:off x="6445703" y="2287412"/>
          <a:ext cx="7474404" cy="2999433"/>
          <a:chOff x="3280313" y="1850404"/>
          <a:chExt cx="4609943" cy="2829744"/>
        </a:xfrm>
      </xdr:grpSpPr>
      <xdr:graphicFrame macro="">
        <xdr:nvGraphicFramePr>
          <xdr:cNvPr id="5" name="Gráfico 4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GraphicFramePr>
            <a:graphicFrameLocks/>
          </xdr:cNvGraphicFramePr>
        </xdr:nvGraphicFramePr>
        <xdr:xfrm>
          <a:off x="3280313" y="1850404"/>
          <a:ext cx="4609943" cy="282974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00000000-0008-0000-0400-000006000000}"/>
              </a:ext>
            </a:extLst>
          </xdr:cNvPr>
          <xdr:cNvGrpSpPr/>
        </xdr:nvGrpSpPr>
        <xdr:grpSpPr>
          <a:xfrm>
            <a:off x="5905984" y="3828167"/>
            <a:ext cx="1119869" cy="261800"/>
            <a:chOff x="5939602" y="3738519"/>
            <a:chExt cx="1119869" cy="261800"/>
          </a:xfrm>
        </xdr:grpSpPr>
        <xdr:sp macro="" textlink="">
          <xdr:nvSpPr>
            <xdr:cNvPr id="7" name="CaixaDeTexto 6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SpPr txBox="1"/>
          </xdr:nvSpPr>
          <xdr:spPr>
            <a:xfrm>
              <a:off x="5939602" y="3738519"/>
              <a:ext cx="1024057" cy="251024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pt-BR" sz="1100" b="1">
                  <a:solidFill>
                    <a:schemeClr val="tx1">
                      <a:lumMod val="75000"/>
                      <a:lumOff val="25000"/>
                    </a:schemeClr>
                  </a:solidFill>
                </a:rPr>
                <a:t>VPL [MM R$] =</a:t>
              </a:r>
            </a:p>
          </xdr:txBody>
        </xdr:sp>
        <xdr:sp macro="" textlink="$E$54">
          <xdr:nvSpPr>
            <xdr:cNvPr id="8" name="Retângulo 7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SpPr/>
          </xdr:nvSpPr>
          <xdr:spPr>
            <a:xfrm>
              <a:off x="6537757" y="3746781"/>
              <a:ext cx="521714" cy="253538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6"/>
            </a:lnRef>
            <a:fillRef idx="1">
              <a:schemeClr val="lt1"/>
            </a:fillRef>
            <a:effectRef idx="0">
              <a:schemeClr val="accent6"/>
            </a:effectRef>
            <a:fontRef idx="minor">
              <a:schemeClr val="dk1"/>
            </a:fontRef>
          </xdr:style>
          <xdr:txBody>
            <a:bodyPr vertOverflow="clip" horzOverflow="clip" rtlCol="0" anchor="ctr"/>
            <a:lstStyle/>
            <a:p>
              <a:pPr algn="ctr"/>
              <a:fld id="{FFAA5A5D-2FFE-49BA-9416-C6086D498652}" type="TxLink">
                <a:rPr lang="en-US" sz="1000" b="1" i="0" u="none" strike="noStrike">
                  <a:solidFill>
                    <a:srgbClr val="3F3F3F"/>
                  </a:solidFill>
                  <a:latin typeface="Calibri"/>
                  <a:cs typeface="Calibri"/>
                </a:rPr>
                <a:pPr algn="ctr"/>
                <a:t>(0,00)</a:t>
              </a:fld>
              <a:endParaRPr lang="pt-BR" sz="1100"/>
            </a:p>
          </xdr:txBody>
        </xdr:sp>
      </xdr:grpSp>
    </xdr:grpSp>
    <xdr:clientData/>
  </xdr:twoCellAnchor>
  <xdr:twoCellAnchor>
    <xdr:from>
      <xdr:col>32</xdr:col>
      <xdr:colOff>480065</xdr:colOff>
      <xdr:row>14</xdr:row>
      <xdr:rowOff>22714</xdr:rowOff>
    </xdr:from>
    <xdr:to>
      <xdr:col>36</xdr:col>
      <xdr:colOff>664050</xdr:colOff>
      <xdr:row>14</xdr:row>
      <xdr:rowOff>2967718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353786</xdr:colOff>
      <xdr:row>197</xdr:row>
      <xdr:rowOff>95250</xdr:rowOff>
    </xdr:from>
    <xdr:to>
      <xdr:col>11</xdr:col>
      <xdr:colOff>140675</xdr:colOff>
      <xdr:row>214</xdr:row>
      <xdr:rowOff>6807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1518</xdr:row>
      <xdr:rowOff>0</xdr:rowOff>
    </xdr:from>
    <xdr:to>
      <xdr:col>12</xdr:col>
      <xdr:colOff>0</xdr:colOff>
      <xdr:row>1518</xdr:row>
      <xdr:rowOff>0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</xdr:col>
      <xdr:colOff>0</xdr:colOff>
      <xdr:row>1518</xdr:row>
      <xdr:rowOff>0</xdr:rowOff>
    </xdr:from>
    <xdr:to>
      <xdr:col>12</xdr:col>
      <xdr:colOff>0</xdr:colOff>
      <xdr:row>1518</xdr:row>
      <xdr:rowOff>0</xdr:rowOff>
    </xdr:to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/>
      </xdr:nvSpPr>
      <xdr:spPr>
        <a:xfrm>
          <a:off x="12451773" y="58725955"/>
          <a:ext cx="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solidFill>
                <a:schemeClr val="accent6"/>
              </a:solidFill>
            </a:rPr>
            <a:t>3,25%</a:t>
          </a:r>
        </a:p>
      </xdr:txBody>
    </xdr:sp>
    <xdr:clientData/>
  </xdr:twoCellAnchor>
  <xdr:twoCellAnchor>
    <xdr:from>
      <xdr:col>12</xdr:col>
      <xdr:colOff>0</xdr:colOff>
      <xdr:row>1518</xdr:row>
      <xdr:rowOff>0</xdr:rowOff>
    </xdr:from>
    <xdr:to>
      <xdr:col>12</xdr:col>
      <xdr:colOff>0</xdr:colOff>
      <xdr:row>1546</xdr:row>
      <xdr:rowOff>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0</xdr:colOff>
      <xdr:row>1545</xdr:row>
      <xdr:rowOff>84364</xdr:rowOff>
    </xdr:from>
    <xdr:to>
      <xdr:col>12</xdr:col>
      <xdr:colOff>0</xdr:colOff>
      <xdr:row>1546</xdr:row>
      <xdr:rowOff>0</xdr:rowOff>
    </xdr:to>
    <xdr:sp macro="" textlink="">
      <xdr:nvSpPr>
        <xdr:cNvPr id="18" name="CaixaDeTexto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/>
      </xdr:nvSpPr>
      <xdr:spPr>
        <a:xfrm>
          <a:off x="12451773" y="58966182"/>
          <a:ext cx="0" cy="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solidFill>
                <a:schemeClr val="accent6"/>
              </a:solidFill>
            </a:rPr>
            <a:t>2,62%</a:t>
          </a:r>
        </a:p>
      </xdr:txBody>
    </xdr:sp>
    <xdr:clientData/>
  </xdr:twoCellAnchor>
  <xdr:twoCellAnchor>
    <xdr:from>
      <xdr:col>12</xdr:col>
      <xdr:colOff>0</xdr:colOff>
      <xdr:row>1518</xdr:row>
      <xdr:rowOff>0</xdr:rowOff>
    </xdr:from>
    <xdr:to>
      <xdr:col>29</xdr:col>
      <xdr:colOff>248450</xdr:colOff>
      <xdr:row>1518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28</xdr:col>
      <xdr:colOff>660187</xdr:colOff>
      <xdr:row>1518</xdr:row>
      <xdr:rowOff>0</xdr:rowOff>
    </xdr:from>
    <xdr:to>
      <xdr:col>29</xdr:col>
      <xdr:colOff>251973</xdr:colOff>
      <xdr:row>1518</xdr:row>
      <xdr:rowOff>0</xdr:rowOff>
    </xdr:to>
    <xdr:sp macro="" textlink="">
      <xdr:nvSpPr>
        <xdr:cNvPr id="20" name="CaixaDeTexto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/>
      </xdr:nvSpPr>
      <xdr:spPr>
        <a:xfrm>
          <a:off x="13977869" y="58725955"/>
          <a:ext cx="544286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solidFill>
                <a:schemeClr val="accent6"/>
              </a:solidFill>
            </a:rPr>
            <a:t>2,17%</a:t>
          </a:r>
        </a:p>
      </xdr:txBody>
    </xdr:sp>
    <xdr:clientData/>
  </xdr:twoCellAnchor>
  <xdr:twoCellAnchor>
    <xdr:from>
      <xdr:col>28</xdr:col>
      <xdr:colOff>660187</xdr:colOff>
      <xdr:row>1546</xdr:row>
      <xdr:rowOff>0</xdr:rowOff>
    </xdr:from>
    <xdr:to>
      <xdr:col>29</xdr:col>
      <xdr:colOff>251973</xdr:colOff>
      <xdr:row>1546</xdr:row>
      <xdr:rowOff>0</xdr:rowOff>
    </xdr:to>
    <xdr:sp macro="" textlink="">
      <xdr:nvSpPr>
        <xdr:cNvPr id="22" name="CaixaDeTexto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/>
      </xdr:nvSpPr>
      <xdr:spPr>
        <a:xfrm>
          <a:off x="13977869" y="59037682"/>
          <a:ext cx="544286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solidFill>
                <a:schemeClr val="accent6"/>
              </a:solidFill>
            </a:rPr>
            <a:t>5,85%</a:t>
          </a:r>
        </a:p>
      </xdr:txBody>
    </xdr:sp>
    <xdr:clientData/>
  </xdr:twoCellAnchor>
  <xdr:twoCellAnchor>
    <xdr:from>
      <xdr:col>35</xdr:col>
      <xdr:colOff>987996</xdr:colOff>
      <xdr:row>1546</xdr:row>
      <xdr:rowOff>0</xdr:rowOff>
    </xdr:from>
    <xdr:to>
      <xdr:col>36</xdr:col>
      <xdr:colOff>724318</xdr:colOff>
      <xdr:row>1546</xdr:row>
      <xdr:rowOff>0</xdr:rowOff>
    </xdr:to>
    <xdr:sp macro="" textlink="">
      <xdr:nvSpPr>
        <xdr:cNvPr id="25" name="CaixaDeTexto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/>
      </xdr:nvSpPr>
      <xdr:spPr>
        <a:xfrm>
          <a:off x="21146360" y="59037682"/>
          <a:ext cx="844685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solidFill>
                <a:schemeClr val="accent6"/>
              </a:solidFill>
            </a:rPr>
            <a:t>48,51%</a:t>
          </a:r>
        </a:p>
      </xdr:txBody>
    </xdr:sp>
    <xdr:clientData/>
  </xdr:twoCellAnchor>
  <xdr:twoCellAnchor>
    <xdr:from>
      <xdr:col>15</xdr:col>
      <xdr:colOff>0</xdr:colOff>
      <xdr:row>14</xdr:row>
      <xdr:rowOff>0</xdr:rowOff>
    </xdr:from>
    <xdr:to>
      <xdr:col>26</xdr:col>
      <xdr:colOff>36740</xdr:colOff>
      <xdr:row>14</xdr:row>
      <xdr:rowOff>3002154</xdr:rowOff>
    </xdr:to>
    <xdr:graphicFrame macro="">
      <xdr:nvGraphicFramePr>
        <xdr:cNvPr id="27" name="Gráfico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36</xdr:col>
      <xdr:colOff>1029774</xdr:colOff>
      <xdr:row>14</xdr:row>
      <xdr:rowOff>23091</xdr:rowOff>
    </xdr:from>
    <xdr:to>
      <xdr:col>44</xdr:col>
      <xdr:colOff>819726</xdr:colOff>
      <xdr:row>15</xdr:row>
      <xdr:rowOff>11546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B81F8978-FD8D-1B87-F061-C60DF1D7F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45</xdr:col>
      <xdr:colOff>428625</xdr:colOff>
      <xdr:row>3</xdr:row>
      <xdr:rowOff>15875</xdr:rowOff>
    </xdr:from>
    <xdr:to>
      <xdr:col>56</xdr:col>
      <xdr:colOff>182217</xdr:colOff>
      <xdr:row>15</xdr:row>
      <xdr:rowOff>20895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319A7A47-BE3C-4AD1-ADFA-0A99F68202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0.03365</cdr:x>
      <cdr:y>0.43455</cdr:y>
    </cdr:from>
    <cdr:to>
      <cdr:x>0.94744</cdr:x>
      <cdr:y>0.43455</cdr:y>
    </cdr:to>
    <cdr:cxnSp macro="">
      <cdr:nvCxnSpPr>
        <cdr:cNvPr id="3" name="Conector reto 2">
          <a:extLst xmlns:a="http://schemas.openxmlformats.org/drawingml/2006/main">
            <a:ext uri="{FF2B5EF4-FFF2-40B4-BE49-F238E27FC236}">
              <a16:creationId xmlns:a16="http://schemas.microsoft.com/office/drawing/2014/main" id="{DCC6F0F5-CCAB-4C15-B9D3-A84F7B473E80}"/>
            </a:ext>
          </a:extLst>
        </cdr:cNvPr>
        <cdr:cNvCxnSpPr/>
      </cdr:nvCxnSpPr>
      <cdr:spPr>
        <a:xfrm xmlns:a="http://schemas.openxmlformats.org/drawingml/2006/main">
          <a:off x="180893" y="1235529"/>
          <a:ext cx="4912179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accent6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0.03365</cdr:x>
      <cdr:y>0.40105</cdr:y>
    </cdr:from>
    <cdr:to>
      <cdr:x>0.94744</cdr:x>
      <cdr:y>0.40105</cdr:y>
    </cdr:to>
    <cdr:cxnSp macro="">
      <cdr:nvCxnSpPr>
        <cdr:cNvPr id="3" name="Conector reto 2">
          <a:extLst xmlns:a="http://schemas.openxmlformats.org/drawingml/2006/main">
            <a:ext uri="{FF2B5EF4-FFF2-40B4-BE49-F238E27FC236}">
              <a16:creationId xmlns:a16="http://schemas.microsoft.com/office/drawing/2014/main" id="{DCC6F0F5-CCAB-4C15-B9D3-A84F7B473E80}"/>
            </a:ext>
          </a:extLst>
        </cdr:cNvPr>
        <cdr:cNvCxnSpPr/>
      </cdr:nvCxnSpPr>
      <cdr:spPr>
        <a:xfrm xmlns:a="http://schemas.openxmlformats.org/drawingml/2006/main">
          <a:off x="180890" y="1140287"/>
          <a:ext cx="4912188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accent6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0.03365</cdr:x>
      <cdr:y>0.66333</cdr:y>
    </cdr:from>
    <cdr:to>
      <cdr:x>0.94744</cdr:x>
      <cdr:y>0.66333</cdr:y>
    </cdr:to>
    <cdr:cxnSp macro="">
      <cdr:nvCxnSpPr>
        <cdr:cNvPr id="3" name="Conector reto 2">
          <a:extLst xmlns:a="http://schemas.openxmlformats.org/drawingml/2006/main">
            <a:ext uri="{FF2B5EF4-FFF2-40B4-BE49-F238E27FC236}">
              <a16:creationId xmlns:a16="http://schemas.microsoft.com/office/drawing/2014/main" id="{DCC6F0F5-CCAB-4C15-B9D3-A84F7B473E80}"/>
            </a:ext>
          </a:extLst>
        </cdr:cNvPr>
        <cdr:cNvCxnSpPr/>
      </cdr:nvCxnSpPr>
      <cdr:spPr>
        <a:xfrm xmlns:a="http://schemas.openxmlformats.org/drawingml/2006/main">
          <a:off x="181482" y="1813806"/>
          <a:ext cx="4928281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accent6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2239303</xdr:colOff>
      <xdr:row>78</xdr:row>
      <xdr:rowOff>10584</xdr:rowOff>
    </xdr:from>
    <xdr:to>
      <xdr:col>10</xdr:col>
      <xdr:colOff>492125</xdr:colOff>
      <xdr:row>102</xdr:row>
      <xdr:rowOff>96000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0.04524</cdr:x>
      <cdr:y>0.16321</cdr:y>
    </cdr:from>
    <cdr:to>
      <cdr:x>0.96981</cdr:x>
      <cdr:y>0.16321</cdr:y>
    </cdr:to>
    <cdr:cxnSp macro="">
      <cdr:nvCxnSpPr>
        <cdr:cNvPr id="2" name="Conector reto 2">
          <a:extLst xmlns:a="http://schemas.openxmlformats.org/drawingml/2006/main">
            <a:ext uri="{FF2B5EF4-FFF2-40B4-BE49-F238E27FC236}">
              <a16:creationId xmlns:a16="http://schemas.microsoft.com/office/drawing/2014/main" id="{A77D391E-7E6D-F0B1-AB90-F42245B53EA1}"/>
            </a:ext>
          </a:extLst>
        </cdr:cNvPr>
        <cdr:cNvCxnSpPr/>
      </cdr:nvCxnSpPr>
      <cdr:spPr>
        <a:xfrm xmlns:a="http://schemas.openxmlformats.org/drawingml/2006/main">
          <a:off x="441896" y="648480"/>
          <a:ext cx="9031616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  <a:prstDash val="lg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0.83738</cdr:x>
      <cdr:y>0.09901</cdr:y>
    </cdr:from>
    <cdr:to>
      <cdr:x>1</cdr:x>
      <cdr:y>0.23943</cdr:y>
    </cdr:to>
    <cdr:sp macro="" textlink="">
      <cdr:nvSpPr>
        <cdr:cNvPr id="3" name="CaixaDeTexto 2">
          <a:extLst xmlns:a="http://schemas.openxmlformats.org/drawingml/2006/main">
            <a:ext uri="{FF2B5EF4-FFF2-40B4-BE49-F238E27FC236}">
              <a16:creationId xmlns:a16="http://schemas.microsoft.com/office/drawing/2014/main" id="{9D53EDC2-5C34-DAD9-5084-0C3473C6A64E}"/>
            </a:ext>
          </a:extLst>
        </cdr:cNvPr>
        <cdr:cNvSpPr txBox="1"/>
      </cdr:nvSpPr>
      <cdr:spPr>
        <a:xfrm xmlns:a="http://schemas.openxmlformats.org/drawingml/2006/main">
          <a:off x="6539572" y="424980"/>
          <a:ext cx="1270000" cy="6027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pt-BR" sz="1200" b="1">
              <a:solidFill>
                <a:srgbClr val="FF0000"/>
              </a:solidFill>
            </a:rPr>
            <a:t>MÁX: 5% RCL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341</xdr:col>
      <xdr:colOff>0</xdr:colOff>
      <xdr:row>63</xdr:row>
      <xdr:rowOff>0</xdr:rowOff>
    </xdr:from>
    <xdr:to>
      <xdr:col>341</xdr:col>
      <xdr:colOff>9525</xdr:colOff>
      <xdr:row>63</xdr:row>
      <xdr:rowOff>9525</xdr:rowOff>
    </xdr:to>
    <xdr:pic>
      <xdr:nvPicPr>
        <xdr:cNvPr id="2" name="grd_IADD" descr="|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19400" y="104965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341</xdr:col>
      <xdr:colOff>19050</xdr:colOff>
      <xdr:row>63</xdr:row>
      <xdr:rowOff>0</xdr:rowOff>
    </xdr:from>
    <xdr:to>
      <xdr:col>341</xdr:col>
      <xdr:colOff>28575</xdr:colOff>
      <xdr:row>63</xdr:row>
      <xdr:rowOff>9525</xdr:rowOff>
    </xdr:to>
    <xdr:pic>
      <xdr:nvPicPr>
        <xdr:cNvPr id="3" name="grd_IADU" descr="|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38450" y="104965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341</xdr:col>
      <xdr:colOff>38100</xdr:colOff>
      <xdr:row>63</xdr:row>
      <xdr:rowOff>0</xdr:rowOff>
    </xdr:from>
    <xdr:to>
      <xdr:col>341</xdr:col>
      <xdr:colOff>47625</xdr:colOff>
      <xdr:row>63</xdr:row>
      <xdr:rowOff>9525</xdr:rowOff>
    </xdr:to>
    <xdr:pic>
      <xdr:nvPicPr>
        <xdr:cNvPr id="4" name="grd_IDHF" descr="Hide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500" y="104965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34637</xdr:colOff>
      <xdr:row>270</xdr:row>
      <xdr:rowOff>0</xdr:rowOff>
    </xdr:from>
    <xdr:to>
      <xdr:col>17</xdr:col>
      <xdr:colOff>515387</xdr:colOff>
      <xdr:row>270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454081</xdr:colOff>
      <xdr:row>136</xdr:row>
      <xdr:rowOff>0</xdr:rowOff>
    </xdr:from>
    <xdr:to>
      <xdr:col>41</xdr:col>
      <xdr:colOff>185140</xdr:colOff>
      <xdr:row>136</xdr:row>
      <xdr:rowOff>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179917</xdr:colOff>
      <xdr:row>401</xdr:row>
      <xdr:rowOff>46565</xdr:rowOff>
    </xdr:from>
    <xdr:to>
      <xdr:col>2</xdr:col>
      <xdr:colOff>942326</xdr:colOff>
      <xdr:row>419</xdr:row>
      <xdr:rowOff>121020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8AAB46A-4F87-CE9E-A339-2E6B23DDB8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1000379</xdr:colOff>
      <xdr:row>401</xdr:row>
      <xdr:rowOff>56030</xdr:rowOff>
    </xdr:from>
    <xdr:to>
      <xdr:col>7</xdr:col>
      <xdr:colOff>775652</xdr:colOff>
      <xdr:row>419</xdr:row>
      <xdr:rowOff>130485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D12EDC2-E4D2-494E-B6AE-BF0A6928D1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905637</xdr:colOff>
      <xdr:row>401</xdr:row>
      <xdr:rowOff>61122</xdr:rowOff>
    </xdr:from>
    <xdr:to>
      <xdr:col>14</xdr:col>
      <xdr:colOff>22819</xdr:colOff>
      <xdr:row>419</xdr:row>
      <xdr:rowOff>135577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D679C82F-3EDF-458A-B4AC-C8C715FE0D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175218</xdr:colOff>
      <xdr:row>401</xdr:row>
      <xdr:rowOff>55011</xdr:rowOff>
    </xdr:from>
    <xdr:to>
      <xdr:col>21</xdr:col>
      <xdr:colOff>487354</xdr:colOff>
      <xdr:row>419</xdr:row>
      <xdr:rowOff>129466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7004949F-C2CB-44C5-AA2B-D1AA03665F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448236</xdr:colOff>
      <xdr:row>396</xdr:row>
      <xdr:rowOff>51956</xdr:rowOff>
    </xdr:from>
    <xdr:to>
      <xdr:col>34</xdr:col>
      <xdr:colOff>336176</xdr:colOff>
      <xdr:row>418</xdr:row>
      <xdr:rowOff>105337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ECD9723-97CD-AFAE-8E45-368628FA4B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204</xdr:col>
      <xdr:colOff>2721</xdr:colOff>
      <xdr:row>40</xdr:row>
      <xdr:rowOff>74465</xdr:rowOff>
    </xdr:from>
    <xdr:to>
      <xdr:col>220</xdr:col>
      <xdr:colOff>329121</xdr:colOff>
      <xdr:row>72</xdr:row>
      <xdr:rowOff>161465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183</xdr:col>
      <xdr:colOff>191476</xdr:colOff>
      <xdr:row>75</xdr:row>
      <xdr:rowOff>141791</xdr:rowOff>
    </xdr:from>
    <xdr:to>
      <xdr:col>197</xdr:col>
      <xdr:colOff>152476</xdr:colOff>
      <xdr:row>110</xdr:row>
      <xdr:rowOff>17291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176</xdr:col>
      <xdr:colOff>432952</xdr:colOff>
      <xdr:row>41</xdr:row>
      <xdr:rowOff>51954</xdr:rowOff>
    </xdr:from>
    <xdr:to>
      <xdr:col>189</xdr:col>
      <xdr:colOff>323850</xdr:colOff>
      <xdr:row>70</xdr:row>
      <xdr:rowOff>38100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119</xdr:col>
      <xdr:colOff>1016000</xdr:colOff>
      <xdr:row>40</xdr:row>
      <xdr:rowOff>22510</xdr:rowOff>
    </xdr:from>
    <xdr:to>
      <xdr:col>134</xdr:col>
      <xdr:colOff>73552</xdr:colOff>
      <xdr:row>67</xdr:row>
      <xdr:rowOff>127000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B5D826C2-A883-670A-4593-D273CE5F43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122</xdr:col>
      <xdr:colOff>467589</xdr:colOff>
      <xdr:row>70</xdr:row>
      <xdr:rowOff>17319</xdr:rowOff>
    </xdr:from>
    <xdr:to>
      <xdr:col>135</xdr:col>
      <xdr:colOff>571500</xdr:colOff>
      <xdr:row>103</xdr:row>
      <xdr:rowOff>56694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D1696B0F-92A4-9D9C-E0DA-88F8845335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519545</xdr:colOff>
      <xdr:row>42</xdr:row>
      <xdr:rowOff>103909</xdr:rowOff>
    </xdr:from>
    <xdr:to>
      <xdr:col>49</xdr:col>
      <xdr:colOff>579245</xdr:colOff>
      <xdr:row>74</xdr:row>
      <xdr:rowOff>114709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257D0A3D-472D-44EA-ADE5-6D88985200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42</xdr:col>
      <xdr:colOff>467589</xdr:colOff>
      <xdr:row>78</xdr:row>
      <xdr:rowOff>17318</xdr:rowOff>
    </xdr:from>
    <xdr:to>
      <xdr:col>51</xdr:col>
      <xdr:colOff>85689</xdr:colOff>
      <xdr:row>113</xdr:row>
      <xdr:rowOff>45218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8420B00F-6EC3-4DB4-8115-4DED0A25C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633857" cy="600075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0.00056</cdr:x>
      <cdr:y>0.00106</cdr:y>
    </cdr:from>
    <cdr:to>
      <cdr:x>1</cdr:x>
      <cdr:y>1</cdr:y>
    </cdr:to>
    <cdr:sp macro="" textlink="">
      <cdr:nvSpPr>
        <cdr:cNvPr id="2" name="Retângulo 1">
          <a:extLst xmlns:a="http://schemas.openxmlformats.org/drawingml/2006/main">
            <a:ext uri="{FF2B5EF4-FFF2-40B4-BE49-F238E27FC236}">
              <a16:creationId xmlns:a16="http://schemas.microsoft.com/office/drawing/2014/main" id="{05782287-58F4-4F02-AA2C-88F01BEE3E6A}"/>
            </a:ext>
          </a:extLst>
        </cdr:cNvPr>
        <cdr:cNvSpPr/>
      </cdr:nvSpPr>
      <cdr:spPr>
        <a:xfrm xmlns:a="http://schemas.openxmlformats.org/drawingml/2006/main">
          <a:off x="5443" y="6350"/>
          <a:ext cx="9633857" cy="6000750"/>
        </a:xfrm>
        <a:prstGeom xmlns:a="http://schemas.openxmlformats.org/drawingml/2006/main" prst="rect">
          <a:avLst/>
        </a:prstGeom>
        <a:solidFill xmlns:a="http://schemas.openxmlformats.org/drawingml/2006/main">
          <a:srgbClr val="022333"/>
        </a:solidFill>
        <a:ln xmlns:a="http://schemas.openxmlformats.org/drawingml/2006/main">
          <a:noFill/>
        </a:ln>
        <a:effectLst xmlns:a="http://schemas.openxmlformats.org/drawingml/2006/main"/>
      </cdr:spPr>
      <cdr:txBody>
        <a:bodyPr xmlns:a="http://schemas.openxmlformats.org/drawingml/2006/main" wrap="square" lIns="72000" tIns="72000" rIns="72000" bIns="72000" rtlCol="0" anchor="ctr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144000" indent="-144000" algn="l">
            <a:spcAft>
              <a:spcPts val="600"/>
            </a:spcAft>
            <a:buFont typeface="Arial" pitchFamily="34" charset="0"/>
            <a:buChar char="•"/>
          </a:pPr>
          <a:endParaRPr lang="pt-BR" sz="1600" dirty="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0.41304</cdr:x>
      <cdr:y>1</cdr:y>
    </cdr:to>
    <cdr:grpSp>
      <cdr:nvGrpSpPr>
        <cdr:cNvPr id="3" name="Grupo 5">
          <a:extLst xmlns:a="http://schemas.openxmlformats.org/drawingml/2006/main">
            <a:ext uri="{FF2B5EF4-FFF2-40B4-BE49-F238E27FC236}">
              <a16:creationId xmlns:a16="http://schemas.microsoft.com/office/drawing/2014/main" id="{822CC61B-2BB5-4017-A6D2-A1993417CB64}"/>
            </a:ext>
          </a:extLst>
        </cdr:cNvPr>
        <cdr:cNvGrpSpPr/>
      </cdr:nvGrpSpPr>
      <cdr:grpSpPr>
        <a:xfrm xmlns:a="http://schemas.openxmlformats.org/drawingml/2006/main">
          <a:off x="0" y="0"/>
          <a:ext cx="3979168" cy="6000750"/>
          <a:chOff x="0" y="0"/>
          <a:chExt cx="3983733" cy="7888597"/>
        </a:xfrm>
      </cdr:grpSpPr>
      <cdr:sp macro="" textlink="">
        <cdr:nvSpPr>
          <cdr:cNvPr id="4" name="Freeform 5">
            <a:extLst xmlns:a="http://schemas.openxmlformats.org/drawingml/2006/main">
              <a:ext uri="{FF2B5EF4-FFF2-40B4-BE49-F238E27FC236}">
                <a16:creationId xmlns:a16="http://schemas.microsoft.com/office/drawing/2014/main" id="{C247DD04-7A16-4900-B9CC-7209D201999C}"/>
              </a:ext>
            </a:extLst>
          </cdr:cNvPr>
          <cdr:cNvSpPr>
            <a:spLocks xmlns:a="http://schemas.openxmlformats.org/drawingml/2006/main"/>
          </cdr:cNvSpPr>
        </cdr:nvSpPr>
        <cdr:spPr bwMode="auto">
          <a:xfrm xmlns:a="http://schemas.openxmlformats.org/drawingml/2006/main">
            <a:off x="0" y="0"/>
            <a:ext cx="3983733" cy="7888597"/>
          </a:xfrm>
          <a:custGeom xmlns:a="http://schemas.openxmlformats.org/drawingml/2006/main">
            <a:avLst/>
            <a:gdLst/>
            <a:ahLst/>
            <a:cxnLst>
              <a:cxn ang="0">
                <a:pos x="7844" y="13546"/>
              </a:cxn>
              <a:cxn ang="0">
                <a:pos x="7750" y="13391"/>
              </a:cxn>
              <a:cxn ang="0">
                <a:pos x="7647" y="13243"/>
              </a:cxn>
              <a:cxn ang="0">
                <a:pos x="7535" y="13102"/>
              </a:cxn>
              <a:cxn ang="0">
                <a:pos x="7414" y="12968"/>
              </a:cxn>
              <a:cxn ang="0">
                <a:pos x="7285" y="12843"/>
              </a:cxn>
              <a:cxn ang="0">
                <a:pos x="7147" y="12726"/>
              </a:cxn>
              <a:cxn ang="0">
                <a:pos x="7002" y="12617"/>
              </a:cxn>
              <a:cxn ang="0">
                <a:pos x="6851" y="12519"/>
              </a:cxn>
              <a:cxn ang="0">
                <a:pos x="6692" y="12431"/>
              </a:cxn>
              <a:cxn ang="0">
                <a:pos x="6528" y="12352"/>
              </a:cxn>
              <a:cxn ang="0">
                <a:pos x="6358" y="12285"/>
              </a:cxn>
              <a:cxn ang="0">
                <a:pos x="6182" y="12227"/>
              </a:cxn>
              <a:cxn ang="0">
                <a:pos x="6001" y="12183"/>
              </a:cxn>
              <a:cxn ang="0">
                <a:pos x="5817" y="12149"/>
              </a:cxn>
              <a:cxn ang="0">
                <a:pos x="5627" y="12129"/>
              </a:cxn>
              <a:cxn ang="0">
                <a:pos x="5434" y="12121"/>
              </a:cxn>
              <a:cxn ang="0">
                <a:pos x="5053" y="11465"/>
              </a:cxn>
              <a:cxn ang="0">
                <a:pos x="5141" y="11295"/>
              </a:cxn>
              <a:cxn ang="0">
                <a:pos x="5216" y="11124"/>
              </a:cxn>
              <a:cxn ang="0">
                <a:pos x="5280" y="10950"/>
              </a:cxn>
              <a:cxn ang="0">
                <a:pos x="5331" y="10774"/>
              </a:cxn>
              <a:cxn ang="0">
                <a:pos x="5371" y="10597"/>
              </a:cxn>
              <a:cxn ang="0">
                <a:pos x="5399" y="10418"/>
              </a:cxn>
              <a:cxn ang="0">
                <a:pos x="5414" y="10238"/>
              </a:cxn>
              <a:cxn ang="0">
                <a:pos x="5417" y="10059"/>
              </a:cxn>
              <a:cxn ang="0">
                <a:pos x="5409" y="9880"/>
              </a:cxn>
              <a:cxn ang="0">
                <a:pos x="5391" y="9704"/>
              </a:cxn>
              <a:cxn ang="0">
                <a:pos x="5361" y="9528"/>
              </a:cxn>
              <a:cxn ang="0">
                <a:pos x="5319" y="9356"/>
              </a:cxn>
              <a:cxn ang="0">
                <a:pos x="5267" y="9186"/>
              </a:cxn>
              <a:cxn ang="0">
                <a:pos x="5203" y="9020"/>
              </a:cxn>
              <a:cxn ang="0">
                <a:pos x="5130" y="8859"/>
              </a:cxn>
              <a:cxn ang="0">
                <a:pos x="5046" y="8701"/>
              </a:cxn>
              <a:cxn ang="0">
                <a:pos x="0" y="0"/>
              </a:cxn>
              <a:cxn ang="0">
                <a:pos x="10032" y="17336"/>
              </a:cxn>
            </a:cxnLst>
            <a:rect l="0" t="0" r="r" b="b"/>
            <a:pathLst>
              <a:path w="10032" h="17336">
                <a:moveTo>
                  <a:pt x="10032" y="17336"/>
                </a:moveTo>
                <a:lnTo>
                  <a:pt x="7844" y="13546"/>
                </a:lnTo>
                <a:lnTo>
                  <a:pt x="7799" y="13468"/>
                </a:lnTo>
                <a:lnTo>
                  <a:pt x="7750" y="13391"/>
                </a:lnTo>
                <a:lnTo>
                  <a:pt x="7700" y="13316"/>
                </a:lnTo>
                <a:lnTo>
                  <a:pt x="7647" y="13243"/>
                </a:lnTo>
                <a:lnTo>
                  <a:pt x="7592" y="13171"/>
                </a:lnTo>
                <a:lnTo>
                  <a:pt x="7535" y="13102"/>
                </a:lnTo>
                <a:lnTo>
                  <a:pt x="7476" y="13033"/>
                </a:lnTo>
                <a:lnTo>
                  <a:pt x="7414" y="12968"/>
                </a:lnTo>
                <a:lnTo>
                  <a:pt x="7350" y="12904"/>
                </a:lnTo>
                <a:lnTo>
                  <a:pt x="7285" y="12843"/>
                </a:lnTo>
                <a:lnTo>
                  <a:pt x="7217" y="12783"/>
                </a:lnTo>
                <a:lnTo>
                  <a:pt x="7147" y="12726"/>
                </a:lnTo>
                <a:lnTo>
                  <a:pt x="7076" y="12670"/>
                </a:lnTo>
                <a:lnTo>
                  <a:pt x="7002" y="12617"/>
                </a:lnTo>
                <a:lnTo>
                  <a:pt x="6927" y="12568"/>
                </a:lnTo>
                <a:lnTo>
                  <a:pt x="6851" y="12519"/>
                </a:lnTo>
                <a:lnTo>
                  <a:pt x="6773" y="12473"/>
                </a:lnTo>
                <a:lnTo>
                  <a:pt x="6692" y="12431"/>
                </a:lnTo>
                <a:lnTo>
                  <a:pt x="6611" y="12390"/>
                </a:lnTo>
                <a:lnTo>
                  <a:pt x="6528" y="12352"/>
                </a:lnTo>
                <a:lnTo>
                  <a:pt x="6443" y="12317"/>
                </a:lnTo>
                <a:lnTo>
                  <a:pt x="6358" y="12285"/>
                </a:lnTo>
                <a:lnTo>
                  <a:pt x="6271" y="12254"/>
                </a:lnTo>
                <a:lnTo>
                  <a:pt x="6182" y="12227"/>
                </a:lnTo>
                <a:lnTo>
                  <a:pt x="6092" y="12203"/>
                </a:lnTo>
                <a:lnTo>
                  <a:pt x="6001" y="12183"/>
                </a:lnTo>
                <a:lnTo>
                  <a:pt x="5909" y="12164"/>
                </a:lnTo>
                <a:lnTo>
                  <a:pt x="5817" y="12149"/>
                </a:lnTo>
                <a:lnTo>
                  <a:pt x="5723" y="12137"/>
                </a:lnTo>
                <a:lnTo>
                  <a:pt x="5627" y="12129"/>
                </a:lnTo>
                <a:lnTo>
                  <a:pt x="5531" y="12123"/>
                </a:lnTo>
                <a:lnTo>
                  <a:pt x="5434" y="12121"/>
                </a:lnTo>
                <a:lnTo>
                  <a:pt x="4674" y="12121"/>
                </a:lnTo>
                <a:lnTo>
                  <a:pt x="5053" y="11465"/>
                </a:lnTo>
                <a:lnTo>
                  <a:pt x="5098" y="11381"/>
                </a:lnTo>
                <a:lnTo>
                  <a:pt x="5141" y="11295"/>
                </a:lnTo>
                <a:lnTo>
                  <a:pt x="5181" y="11211"/>
                </a:lnTo>
                <a:lnTo>
                  <a:pt x="5216" y="11124"/>
                </a:lnTo>
                <a:lnTo>
                  <a:pt x="5250" y="11038"/>
                </a:lnTo>
                <a:lnTo>
                  <a:pt x="5280" y="10950"/>
                </a:lnTo>
                <a:lnTo>
                  <a:pt x="5307" y="10862"/>
                </a:lnTo>
                <a:lnTo>
                  <a:pt x="5331" y="10774"/>
                </a:lnTo>
                <a:lnTo>
                  <a:pt x="5353" y="10685"/>
                </a:lnTo>
                <a:lnTo>
                  <a:pt x="5371" y="10597"/>
                </a:lnTo>
                <a:lnTo>
                  <a:pt x="5386" y="10507"/>
                </a:lnTo>
                <a:lnTo>
                  <a:pt x="5399" y="10418"/>
                </a:lnTo>
                <a:lnTo>
                  <a:pt x="5407" y="10328"/>
                </a:lnTo>
                <a:lnTo>
                  <a:pt x="5414" y="10238"/>
                </a:lnTo>
                <a:lnTo>
                  <a:pt x="5417" y="10149"/>
                </a:lnTo>
                <a:lnTo>
                  <a:pt x="5417" y="10059"/>
                </a:lnTo>
                <a:lnTo>
                  <a:pt x="5415" y="9970"/>
                </a:lnTo>
                <a:lnTo>
                  <a:pt x="5409" y="9880"/>
                </a:lnTo>
                <a:lnTo>
                  <a:pt x="5402" y="9793"/>
                </a:lnTo>
                <a:lnTo>
                  <a:pt x="5391" y="9704"/>
                </a:lnTo>
                <a:lnTo>
                  <a:pt x="5377" y="9616"/>
                </a:lnTo>
                <a:lnTo>
                  <a:pt x="5361" y="9528"/>
                </a:lnTo>
                <a:lnTo>
                  <a:pt x="5341" y="9442"/>
                </a:lnTo>
                <a:lnTo>
                  <a:pt x="5319" y="9356"/>
                </a:lnTo>
                <a:lnTo>
                  <a:pt x="5294" y="9270"/>
                </a:lnTo>
                <a:lnTo>
                  <a:pt x="5267" y="9186"/>
                </a:lnTo>
                <a:lnTo>
                  <a:pt x="5237" y="9102"/>
                </a:lnTo>
                <a:lnTo>
                  <a:pt x="5203" y="9020"/>
                </a:lnTo>
                <a:lnTo>
                  <a:pt x="5169" y="8939"/>
                </a:lnTo>
                <a:lnTo>
                  <a:pt x="5130" y="8859"/>
                </a:lnTo>
                <a:lnTo>
                  <a:pt x="5090" y="8779"/>
                </a:lnTo>
                <a:lnTo>
                  <a:pt x="5046" y="8701"/>
                </a:lnTo>
                <a:lnTo>
                  <a:pt x="20" y="0"/>
                </a:lnTo>
                <a:lnTo>
                  <a:pt x="0" y="0"/>
                </a:lnTo>
                <a:lnTo>
                  <a:pt x="0" y="17336"/>
                </a:lnTo>
                <a:lnTo>
                  <a:pt x="10032" y="17336"/>
                </a:lnTo>
                <a:close/>
              </a:path>
            </a:pathLst>
          </a:custGeom>
          <a:solidFill xmlns:a="http://schemas.openxmlformats.org/drawingml/2006/main">
            <a:srgbClr val="04567E"/>
          </a:soli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vert="horz" wrap="square" lIns="91440" tIns="45720" rIns="91440" bIns="45720" numCol="1" anchor="t" anchorCtr="0" compatLnSpc="1">
            <a:prstTxWarp prst="textNoShape">
              <a:avLst/>
            </a:prstTxWarp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endParaRPr lang="pt-BR"/>
          </a:p>
        </cdr:txBody>
      </cdr:sp>
      <cdr:sp macro="" textlink="">
        <cdr:nvSpPr>
          <cdr:cNvPr id="5" name="Freeform 6">
            <a:extLst xmlns:a="http://schemas.openxmlformats.org/drawingml/2006/main">
              <a:ext uri="{FF2B5EF4-FFF2-40B4-BE49-F238E27FC236}">
                <a16:creationId xmlns:a16="http://schemas.microsoft.com/office/drawing/2014/main" id="{9DF4E6AE-106A-4E50-B6BA-AB299ED08E43}"/>
              </a:ext>
            </a:extLst>
          </cdr:cNvPr>
          <cdr:cNvSpPr>
            <a:spLocks xmlns:a="http://schemas.openxmlformats.org/drawingml/2006/main"/>
          </cdr:cNvSpPr>
        </cdr:nvSpPr>
        <cdr:spPr bwMode="auto">
          <a:xfrm xmlns:a="http://schemas.openxmlformats.org/drawingml/2006/main">
            <a:off x="15775" y="1771022"/>
            <a:ext cx="2150708" cy="3744081"/>
          </a:xfrm>
          <a:custGeom xmlns:a="http://schemas.openxmlformats.org/drawingml/2006/main">
            <a:avLst/>
            <a:gdLst/>
            <a:ahLst/>
            <a:cxnLst>
              <a:cxn ang="0">
                <a:pos x="0" y="6710"/>
              </a:cxn>
              <a:cxn ang="0">
                <a:pos x="4675" y="8227"/>
              </a:cxn>
              <a:cxn ang="0">
                <a:pos x="5098" y="7488"/>
              </a:cxn>
              <a:cxn ang="0">
                <a:pos x="5181" y="7318"/>
              </a:cxn>
              <a:cxn ang="0">
                <a:pos x="5250" y="7145"/>
              </a:cxn>
              <a:cxn ang="0">
                <a:pos x="5307" y="6969"/>
              </a:cxn>
              <a:cxn ang="0">
                <a:pos x="5353" y="6792"/>
              </a:cxn>
              <a:cxn ang="0">
                <a:pos x="5387" y="6614"/>
              </a:cxn>
              <a:cxn ang="0">
                <a:pos x="5407" y="6435"/>
              </a:cxn>
              <a:cxn ang="0">
                <a:pos x="5417" y="6256"/>
              </a:cxn>
              <a:cxn ang="0">
                <a:pos x="5415" y="6077"/>
              </a:cxn>
              <a:cxn ang="0">
                <a:pos x="5402" y="5900"/>
              </a:cxn>
              <a:cxn ang="0">
                <a:pos x="5377" y="5723"/>
              </a:cxn>
              <a:cxn ang="0">
                <a:pos x="5341" y="5549"/>
              </a:cxn>
              <a:cxn ang="0">
                <a:pos x="5294" y="5377"/>
              </a:cxn>
              <a:cxn ang="0">
                <a:pos x="5237" y="5209"/>
              </a:cxn>
              <a:cxn ang="0">
                <a:pos x="5169" y="5046"/>
              </a:cxn>
              <a:cxn ang="0">
                <a:pos x="5090" y="4886"/>
              </a:cxn>
              <a:cxn ang="0">
                <a:pos x="2269" y="0"/>
              </a:cxn>
              <a:cxn ang="0">
                <a:pos x="2353" y="157"/>
              </a:cxn>
              <a:cxn ang="0">
                <a:pos x="2426" y="319"/>
              </a:cxn>
              <a:cxn ang="0">
                <a:pos x="2489" y="484"/>
              </a:cxn>
              <a:cxn ang="0">
                <a:pos x="2541" y="653"/>
              </a:cxn>
              <a:cxn ang="0">
                <a:pos x="2582" y="826"/>
              </a:cxn>
              <a:cxn ang="0">
                <a:pos x="2613" y="1000"/>
              </a:cxn>
              <a:cxn ang="0">
                <a:pos x="2632" y="1176"/>
              </a:cxn>
              <a:cxn ang="0">
                <a:pos x="2640" y="1354"/>
              </a:cxn>
              <a:cxn ang="0">
                <a:pos x="2636" y="1532"/>
              </a:cxn>
              <a:cxn ang="0">
                <a:pos x="2621" y="1711"/>
              </a:cxn>
              <a:cxn ang="0">
                <a:pos x="2595" y="1890"/>
              </a:cxn>
              <a:cxn ang="0">
                <a:pos x="2556" y="2066"/>
              </a:cxn>
              <a:cxn ang="0">
                <a:pos x="2505" y="2243"/>
              </a:cxn>
              <a:cxn ang="0">
                <a:pos x="2442" y="2416"/>
              </a:cxn>
              <a:cxn ang="0">
                <a:pos x="2368" y="2587"/>
              </a:cxn>
              <a:cxn ang="0">
                <a:pos x="2280" y="2755"/>
              </a:cxn>
            </a:cxnLst>
            <a:rect l="0" t="0" r="r" b="b"/>
            <a:pathLst>
              <a:path w="5417" h="8227">
                <a:moveTo>
                  <a:pt x="2280" y="2755"/>
                </a:moveTo>
                <a:lnTo>
                  <a:pt x="0" y="6710"/>
                </a:lnTo>
                <a:lnTo>
                  <a:pt x="0" y="8227"/>
                </a:lnTo>
                <a:lnTo>
                  <a:pt x="4675" y="8227"/>
                </a:lnTo>
                <a:lnTo>
                  <a:pt x="5053" y="7572"/>
                </a:lnTo>
                <a:lnTo>
                  <a:pt x="5098" y="7488"/>
                </a:lnTo>
                <a:lnTo>
                  <a:pt x="5141" y="7402"/>
                </a:lnTo>
                <a:lnTo>
                  <a:pt x="5181" y="7318"/>
                </a:lnTo>
                <a:lnTo>
                  <a:pt x="5216" y="7231"/>
                </a:lnTo>
                <a:lnTo>
                  <a:pt x="5250" y="7145"/>
                </a:lnTo>
                <a:lnTo>
                  <a:pt x="5280" y="7057"/>
                </a:lnTo>
                <a:lnTo>
                  <a:pt x="5307" y="6969"/>
                </a:lnTo>
                <a:lnTo>
                  <a:pt x="5331" y="6881"/>
                </a:lnTo>
                <a:lnTo>
                  <a:pt x="5353" y="6792"/>
                </a:lnTo>
                <a:lnTo>
                  <a:pt x="5371" y="6704"/>
                </a:lnTo>
                <a:lnTo>
                  <a:pt x="5387" y="6614"/>
                </a:lnTo>
                <a:lnTo>
                  <a:pt x="5399" y="6525"/>
                </a:lnTo>
                <a:lnTo>
                  <a:pt x="5407" y="6435"/>
                </a:lnTo>
                <a:lnTo>
                  <a:pt x="5414" y="6345"/>
                </a:lnTo>
                <a:lnTo>
                  <a:pt x="5417" y="6256"/>
                </a:lnTo>
                <a:lnTo>
                  <a:pt x="5417" y="6166"/>
                </a:lnTo>
                <a:lnTo>
                  <a:pt x="5415" y="6077"/>
                </a:lnTo>
                <a:lnTo>
                  <a:pt x="5409" y="5987"/>
                </a:lnTo>
                <a:lnTo>
                  <a:pt x="5402" y="5900"/>
                </a:lnTo>
                <a:lnTo>
                  <a:pt x="5391" y="5811"/>
                </a:lnTo>
                <a:lnTo>
                  <a:pt x="5377" y="5723"/>
                </a:lnTo>
                <a:lnTo>
                  <a:pt x="5361" y="5635"/>
                </a:lnTo>
                <a:lnTo>
                  <a:pt x="5341" y="5549"/>
                </a:lnTo>
                <a:lnTo>
                  <a:pt x="5319" y="5463"/>
                </a:lnTo>
                <a:lnTo>
                  <a:pt x="5294" y="5377"/>
                </a:lnTo>
                <a:lnTo>
                  <a:pt x="5267" y="5293"/>
                </a:lnTo>
                <a:lnTo>
                  <a:pt x="5237" y="5209"/>
                </a:lnTo>
                <a:lnTo>
                  <a:pt x="5203" y="5127"/>
                </a:lnTo>
                <a:lnTo>
                  <a:pt x="5169" y="5046"/>
                </a:lnTo>
                <a:lnTo>
                  <a:pt x="5130" y="4966"/>
                </a:lnTo>
                <a:lnTo>
                  <a:pt x="5090" y="4886"/>
                </a:lnTo>
                <a:lnTo>
                  <a:pt x="5046" y="4808"/>
                </a:lnTo>
                <a:lnTo>
                  <a:pt x="2269" y="0"/>
                </a:lnTo>
                <a:lnTo>
                  <a:pt x="2312" y="78"/>
                </a:lnTo>
                <a:lnTo>
                  <a:pt x="2353" y="157"/>
                </a:lnTo>
                <a:lnTo>
                  <a:pt x="2390" y="237"/>
                </a:lnTo>
                <a:lnTo>
                  <a:pt x="2426" y="319"/>
                </a:lnTo>
                <a:lnTo>
                  <a:pt x="2459" y="401"/>
                </a:lnTo>
                <a:lnTo>
                  <a:pt x="2489" y="484"/>
                </a:lnTo>
                <a:lnTo>
                  <a:pt x="2516" y="568"/>
                </a:lnTo>
                <a:lnTo>
                  <a:pt x="2541" y="653"/>
                </a:lnTo>
                <a:lnTo>
                  <a:pt x="2563" y="739"/>
                </a:lnTo>
                <a:lnTo>
                  <a:pt x="2582" y="826"/>
                </a:lnTo>
                <a:lnTo>
                  <a:pt x="2598" y="912"/>
                </a:lnTo>
                <a:lnTo>
                  <a:pt x="2613" y="1000"/>
                </a:lnTo>
                <a:lnTo>
                  <a:pt x="2623" y="1088"/>
                </a:lnTo>
                <a:lnTo>
                  <a:pt x="2632" y="1176"/>
                </a:lnTo>
                <a:lnTo>
                  <a:pt x="2637" y="1264"/>
                </a:lnTo>
                <a:lnTo>
                  <a:pt x="2640" y="1354"/>
                </a:lnTo>
                <a:lnTo>
                  <a:pt x="2640" y="1443"/>
                </a:lnTo>
                <a:lnTo>
                  <a:pt x="2636" y="1532"/>
                </a:lnTo>
                <a:lnTo>
                  <a:pt x="2631" y="1622"/>
                </a:lnTo>
                <a:lnTo>
                  <a:pt x="2621" y="1711"/>
                </a:lnTo>
                <a:lnTo>
                  <a:pt x="2609" y="1800"/>
                </a:lnTo>
                <a:lnTo>
                  <a:pt x="2595" y="1890"/>
                </a:lnTo>
                <a:lnTo>
                  <a:pt x="2577" y="1978"/>
                </a:lnTo>
                <a:lnTo>
                  <a:pt x="2556" y="2066"/>
                </a:lnTo>
                <a:lnTo>
                  <a:pt x="2532" y="2155"/>
                </a:lnTo>
                <a:lnTo>
                  <a:pt x="2505" y="2243"/>
                </a:lnTo>
                <a:lnTo>
                  <a:pt x="2475" y="2330"/>
                </a:lnTo>
                <a:lnTo>
                  <a:pt x="2442" y="2416"/>
                </a:lnTo>
                <a:lnTo>
                  <a:pt x="2407" y="2502"/>
                </a:lnTo>
                <a:lnTo>
                  <a:pt x="2368" y="2587"/>
                </a:lnTo>
                <a:lnTo>
                  <a:pt x="2325" y="2672"/>
                </a:lnTo>
                <a:lnTo>
                  <a:pt x="2280" y="2755"/>
                </a:lnTo>
                <a:close/>
              </a:path>
            </a:pathLst>
          </a:custGeom>
          <a:solidFill xmlns:a="http://schemas.openxmlformats.org/drawingml/2006/main">
            <a:srgbClr val="03354D"/>
          </a:soli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vert="horz" wrap="square" lIns="91440" tIns="45720" rIns="91440" bIns="45720" numCol="1" anchor="t" anchorCtr="0" compatLnSpc="1">
            <a:prstTxWarp prst="textNoShape">
              <a:avLst/>
            </a:prstTxWarp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endParaRPr lang="pt-BR"/>
          </a:p>
        </cdr:txBody>
      </cdr:sp>
      <cdr:sp macro="" textlink="">
        <cdr:nvSpPr>
          <cdr:cNvPr id="6" name="Freeform 7">
            <a:extLst xmlns:a="http://schemas.openxmlformats.org/drawingml/2006/main">
              <a:ext uri="{FF2B5EF4-FFF2-40B4-BE49-F238E27FC236}">
                <a16:creationId xmlns:a16="http://schemas.microsoft.com/office/drawing/2014/main" id="{851F5088-1BA5-43E0-AA75-75627133E6D3}"/>
              </a:ext>
            </a:extLst>
          </cdr:cNvPr>
          <cdr:cNvSpPr>
            <a:spLocks xmlns:a="http://schemas.openxmlformats.org/drawingml/2006/main"/>
          </cdr:cNvSpPr>
        </cdr:nvSpPr>
        <cdr:spPr bwMode="auto">
          <a:xfrm xmlns:a="http://schemas.openxmlformats.org/drawingml/2006/main">
            <a:off x="0" y="5515101"/>
            <a:ext cx="1856852" cy="2373496"/>
          </a:xfrm>
          <a:custGeom xmlns:a="http://schemas.openxmlformats.org/drawingml/2006/main">
            <a:avLst/>
            <a:gdLst/>
            <a:ahLst/>
            <a:cxnLst>
              <a:cxn ang="0">
                <a:pos x="1663" y="5216"/>
              </a:cxn>
              <a:cxn ang="0">
                <a:pos x="4675" y="0"/>
              </a:cxn>
              <a:cxn ang="0">
                <a:pos x="0" y="0"/>
              </a:cxn>
              <a:cxn ang="0">
                <a:pos x="0" y="5216"/>
              </a:cxn>
              <a:cxn ang="0">
                <a:pos x="1663" y="5216"/>
              </a:cxn>
            </a:cxnLst>
            <a:rect l="0" t="0" r="r" b="b"/>
            <a:pathLst>
              <a:path w="4675" h="5216">
                <a:moveTo>
                  <a:pt x="1663" y="5216"/>
                </a:moveTo>
                <a:lnTo>
                  <a:pt x="4675" y="0"/>
                </a:lnTo>
                <a:lnTo>
                  <a:pt x="0" y="0"/>
                </a:lnTo>
                <a:lnTo>
                  <a:pt x="0" y="5216"/>
                </a:lnTo>
                <a:lnTo>
                  <a:pt x="1663" y="5216"/>
                </a:lnTo>
                <a:close/>
              </a:path>
            </a:pathLst>
          </a:custGeom>
          <a:solidFill xmlns:a="http://schemas.openxmlformats.org/drawingml/2006/main">
            <a:srgbClr val="022333"/>
          </a:soli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vert="horz" wrap="square" lIns="91440" tIns="45720" rIns="91440" bIns="45720" numCol="1" anchor="t" anchorCtr="0" compatLnSpc="1">
            <a:prstTxWarp prst="textNoShape">
              <a:avLst/>
            </a:prstTxWarp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endParaRPr lang="pt-BR"/>
          </a:p>
        </cdr:txBody>
      </cdr:sp>
    </cdr:grpSp>
  </cdr:relSizeAnchor>
  <cdr:relSizeAnchor xmlns:cdr="http://schemas.openxmlformats.org/drawingml/2006/chartDrawing">
    <cdr:from>
      <cdr:x>0.2636</cdr:x>
      <cdr:y>0.29387</cdr:y>
    </cdr:from>
    <cdr:to>
      <cdr:x>0.79083</cdr:x>
      <cdr:y>0.57148</cdr:y>
    </cdr:to>
    <cdr:pic>
      <cdr:nvPicPr>
        <cdr:cNvPr id="7" name="Picture 2" descr="\\Amarelo\e\_Sebastiany\_Trabalhos\T\Terrafirma\Prontos\Arquivos da marca\Assinaturas da Marca\RGB\PNG\as_05.png">
          <a:extLst xmlns:a="http://schemas.openxmlformats.org/drawingml/2006/main">
            <a:ext uri="{FF2B5EF4-FFF2-40B4-BE49-F238E27FC236}">
              <a16:creationId xmlns:a16="http://schemas.microsoft.com/office/drawing/2014/main" id="{D4EB85AF-8612-4DA8-8B50-8AD29C57F11D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 cstate="print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2540907" y="1765300"/>
          <a:ext cx="5082149" cy="1667608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  <cdr:relSizeAnchor xmlns:cdr="http://schemas.openxmlformats.org/drawingml/2006/chartDrawing">
    <cdr:from>
      <cdr:x>0.42851</cdr:x>
      <cdr:y>0.87906</cdr:y>
    </cdr:from>
    <cdr:to>
      <cdr:x>1</cdr:x>
      <cdr:y>1</cdr:y>
    </cdr:to>
    <cdr:sp macro="" textlink="">
      <cdr:nvSpPr>
        <cdr:cNvPr id="8" name="Retângulo 7">
          <a:extLst xmlns:a="http://schemas.openxmlformats.org/drawingml/2006/main">
            <a:ext uri="{FF2B5EF4-FFF2-40B4-BE49-F238E27FC236}">
              <a16:creationId xmlns:a16="http://schemas.microsoft.com/office/drawing/2014/main" id="{63E55FAF-5495-4BED-A767-C4831930E60B}"/>
            </a:ext>
          </a:extLst>
        </cdr:cNvPr>
        <cdr:cNvSpPr/>
      </cdr:nvSpPr>
      <cdr:spPr>
        <a:xfrm xmlns:a="http://schemas.openxmlformats.org/drawingml/2006/main">
          <a:off x="4130564" y="5280589"/>
          <a:ext cx="5508736" cy="72651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lvl="0" algn="r"/>
          <a:r>
            <a:rPr lang="pt-BR" sz="1100" dirty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Av.</a:t>
          </a:r>
          <a:r>
            <a:rPr lang="pt-BR" sz="1100" baseline="0" dirty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Horácio Lafer, 160 - 7</a:t>
          </a:r>
          <a:r>
            <a:rPr lang="pt-BR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º</a:t>
          </a:r>
          <a:r>
            <a:rPr lang="pt-BR" sz="1100" baseline="0" dirty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andar </a:t>
          </a:r>
          <a:r>
            <a:rPr lang="pt-BR" sz="1100" dirty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| Itaim</a:t>
          </a:r>
          <a:r>
            <a:rPr lang="pt-BR" sz="1100" baseline="0" dirty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Bibi </a:t>
          </a:r>
          <a:r>
            <a:rPr lang="pt-BR" sz="1100" dirty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| São Paulo | SP</a:t>
          </a:r>
        </a:p>
        <a:p xmlns:a="http://schemas.openxmlformats.org/drawingml/2006/main">
          <a:pPr lvl="0" algn="r"/>
          <a:r>
            <a:rPr lang="pt-BR" sz="1100" dirty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(11) 2339 6757 | contato@terraf.com.br</a:t>
          </a:r>
        </a:p>
      </cdr:txBody>
    </cdr:sp>
  </cdr:relSizeAnchor>
  <cdr:relSizeAnchor xmlns:cdr="http://schemas.openxmlformats.org/drawingml/2006/chartDrawing">
    <cdr:from>
      <cdr:x>0.30047</cdr:x>
      <cdr:y>0.58405</cdr:y>
    </cdr:from>
    <cdr:to>
      <cdr:x>0.49327</cdr:x>
      <cdr:y>0.65458</cdr:y>
    </cdr:to>
    <cdr:pic>
      <cdr:nvPicPr>
        <cdr:cNvPr id="9" name="Picture 16" descr="Texto, Logotipo&#10;&#10;Descrição gerada automaticamente">
          <a:extLst xmlns:a="http://schemas.openxmlformats.org/drawingml/2006/main">
            <a:ext uri="{FF2B5EF4-FFF2-40B4-BE49-F238E27FC236}">
              <a16:creationId xmlns:a16="http://schemas.microsoft.com/office/drawing/2014/main" id="{F0704C45-7D2F-21C7-6F7A-950760A7F668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4811" t="32256" r="5997" b="23363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2894693" y="3504744"/>
          <a:ext cx="1857375" cy="423199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0.5427</cdr:x>
      <cdr:y>0.57082</cdr:y>
    </cdr:from>
    <cdr:to>
      <cdr:x>0.73056</cdr:x>
      <cdr:y>0.66146</cdr:y>
    </cdr:to>
    <cdr:pic>
      <cdr:nvPicPr>
        <cdr:cNvPr id="10" name="Imagem 9" descr="Integrando Compliance, Gestão de Riscos e Perícia - AACE Brasil">
          <a:extLst xmlns:a="http://schemas.openxmlformats.org/drawingml/2006/main">
            <a:ext uri="{FF2B5EF4-FFF2-40B4-BE49-F238E27FC236}">
              <a16:creationId xmlns:a16="http://schemas.microsoft.com/office/drawing/2014/main" id="{4B0D6568-8E8F-FC35-DFAD-F065EC835523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228317" y="3425371"/>
          <a:ext cx="1809751" cy="543888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ubul&#227;o201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fs2vmspa\controladoria$\Controle%20de%20Gest&#227;o\Acompanhamento\Banco%20de%20Dados%20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_ATRIUM\PLANEJAMENTO\windows\TEMP\DCF%2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Mis%20documentos\mis%20archivos\CONMEX\auditoria\ISR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TERRA1~1.SP-\CONFIG~1\Temp\Braskem_August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stratos\Local%20Settings\Temporary%20Internet%20Files\OLK118\Braskem_August_2004_calculation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ct_gen06_us\SYS1\Fas\COMMON\Project%20Texas\Client%20Files\6-24-04%20Models\2P%20TGN%20Consolidated%20Model%20(6-24-04)v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14\Projects\DOKUME~1\KMartin\LOKALE~1\Temp\EUROPE\exchange%20rate%20cha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RJ\GESTU$\DEPTO\GESTU\EMPREEND\90722\Acomp\Acomp_0799\OP0799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bdala\Desktop\Acompanhamento%202012%20-%20Arquivos\01%20Templates\Enviados%20Baker\ProgramaFinanceiro\Orcamento\Rotina%20Mensal\Apres2011\Gerencial%202011\Para%20altera&#231;&#227;o%20no%20Hyperion%20Endividamento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tnsrv008\ac$\Documents%20and%20Settings\rcamara\Meus%20documentos\Apresenta&#231;&#245;es\Santos\JUN2004\JUL20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zagc-fls001\usuarios\bretas\Petrolina\PETROLINA\valuation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ubbell%20Stl%20Master%20Data%20File%2015Aug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ropbox%20(Terrafirma)\CEGN\VROp01-ViaRondon\VROp01-ViaRondon\5_Work\F1_Demanda\VROp01-AjusteModeloSteer-v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FS01\ACV-All\Users\faseth\AppData\Roaming\Microsoft\Excel\BP%20HRK%20Base%20Case%20Strategy%20A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Admfinan\Admfinan\WORK\Gas\GS%20-%20Planning%20&amp;%20Strategy\Business%20Planning%20Cycle\Planning%20Cycle%202002\e)%20Volume%202\Full%20Templates\New%20Versions\Full%20Templates\Comgas_BP02_v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Admfinan\OPERACOES\Meus%20documentos\Manfredi\Financeiro\Manfredi\EVA\files2002\EVABRAZILPLTS_Revised0705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%20PLANEJAMENTO\2%20LONGO%20PRAZO\Aula%20Baker\Modelo_GRU_V26022013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U\Mckinsey\Mem&#243;ria%20de%20c&#225;lculo%20v7%20-%2056%20milh&#245;es%20de%20pax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iro\6%20PLANEJAMENTO\2%20LONGO%20PRAZO\37%20-%20Modelo%20de%20Acompanhamento\Proje&#231;&#245;es\DRE%20e%20Indicadores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52.40.40\ProgramaFinanceiro\Orcamento\Rotina%20Mensal\Apres2006\Gerencial%202006\Novo_Relat&#243;rio_Gerenci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drigo.batista\AppData\Local\Microsoft\Windows\Temporary%20Internet%20Files\Content.Outlook\SXH4A8QX\Planejamento%20Receitas%20v4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4.0.136\bha-adm_fin$\Users\ricardo.bridi\Desktop\CNF%20-%20CONFINS\01%20-%20Contrato%20e%20BP\2013_11_27%20Financial%20Model_GIG%20CNF_v55_INPUT%202013%2011%2013%20OBP_v1_CNF_FINAL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KTE%20LAUFEND\Kharkiv\Data%20from%20Airport\Kharki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64519\Desktop\InterVISTAS\projects\gru%20forecast\data\gru_diio_rolling%20peak%20hour%2010jul15_v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1.50.43\gru\PERFORMACE-GESTAO\Ativos\Planejamento%205%20anos\2014-2018\MDLPs\00.Holding\v5_2014.08.25_VPR,%20040,%20CART%20e%20GRU\1.7-LAMBRA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_Org\DutyFree\Dir_Controladoria\Planej_Financeiro\OrcMatricial\2017\Custos%20Vari&#225;vel\Vers&#227;o%204\ORC%202017%20-%20Concession\2017\Budget%2017\ORC%202017%20-%20GRU-NAT-BSB%20(005)%20-%20NOVO%20contrato+%20ajuste%20Natal%20e%20BSB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icardo.perrone\AppData\Local\Microsoft\Windows\Temporary%20Internet%20Files\Content.Outlook\3TWYXZ1Y\GRU%20DF%20model%20777%20linhas%2008mai2017%20v1v2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Admfinan\OPERACOES\AHM\509%20Rio\Formula&#231;&#227;o%20Estrat&#233;gica\Desdobramento%20EVA\EVABRAZILPLTS_Revised1405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rrafirma%20Dropbox\Livia%20Naliato\2022-PMIpXX-Teres&#243;polis\2_Recebido\20221019\PMI%20Teres&#243;polis_Planilhas%20de%20CAPEX%20-%20Alt.%204_0.03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ropbox%20(Terrafirma)\0.Projetos\2021_PMIp12-Res&#237;duos%20S&#243;lidos%20CODANORTE\2_Recebido\Material%20Cons&#243;rcio\PMI%20CODANORTE_Planilhas%20de%20Pre&#231;o_0.05_CAPEX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cortez\AppData\Local\Microsoft\Windows\Temporary%20Internet%20Files\Content.Outlook\7AL5IY98\Modelo%20L6-v9-CMSP-Base_wip_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depto\ANALISE\EMPRESAS\TEL_SERV\Tele%20Centro%20Sul%20Participa&#231;&#245;es\Brazil%20Telecom%202001\BRP_1Q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BRAPDC\USERS\Geral\Economia\dados\Bloomberg\dados%20Bradie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ed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Administrador\Meus%20documentos\Clientes\VOTORANTIM\test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agraever\Local%20Settings\Temporary%20Internet%20Files\OLK2D\Spread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JEKTE%20LAUFEND\St.%20Petersburg%202005\HochTief\Data\MIDT\MIDT%20Auswertungen\Bookings_Raw_Data%2002d%20(final%20dest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Admfinan\operacoes\Transporte\Planejamento_Controle\Indicadores\Dados\BDEntrGratisEstudant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Admfinan\operacoes\Transporte\Planejamento_Controle\Indicadores\Trabalhos\EstudoLugOferBatidaTremAbr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FS01\ACV-All\Users\faseth\AppData\Roaming\Microsoft\Excel\Capex%20HRK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iro\6%20PLANEJAMENTO\2%20LONGO%20PRAZO\37%20-%20Modelo%20de%20Acompanhamento\Modelo\2013.08%20Auxiliar%20GRU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ASTAS%20FUNCION&#193;RIOS\Veri\Projeto%20Logistico\Plano%20de%20negocios\Custos%20Operacionais%20Suape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gerio.jacob\Documents\CAIGRU\5%20ORCAMENTO\1%20CURTO%20PRAZO\2%20Opex\Ano%202013\4%20Memoria%20Calculo\Or&#231;amento%20Consolidado_2013_Revisado%20v18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ropbox%20(Terrafirma)\0_Projetos\2020_CCRp04_Mercado%20e%20Financeiro%20TMA%20SP\5_Work\Financeiro\Modelo\CCRp04-MF_v12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1.50.43\gru\Or&#231;amento\Or&#231;amento%202014\Pessoal\ACOMPANHAMENTO%202014\Forecast%207%20+%205\base%20de%20dadosaquilla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rolina.lobao\Desktop\TECA\PROJETOS\2014\Maria\Apresenta&#231;&#227;o%2010_01\BD_EXPORTA&#199;&#195;O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yuriy\AppData\Local\Microsoft\Windows\Temporary%20Internet%20Files\Content.Outlook\9Q8G5I9D\Gr-Exel\AI-7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Admfinan\ProgramaFinanceiro\Orcamento\Or&#231;amento%20Final\2014\An&#225;lise%20Investimento\An&#225;lise%20Investimento%202014_v2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gerio.jacob\Documents\CAIGRU\5%20ORCAMENTO\2%20Opex%20-%20Ciclo%20Or&#231;ament&#225;rio\Ano%202013\4%20Memoria%20Calculo\Planilha_Modelo_Orcamento_v12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iro\7%20OR&#199;AMENTO\1%20CURTO%20PRAZO\2%20Opex%20-%20Ciclos\Ano%202013\7%20Acompanhamento\2_TRIM\04ABR\Base%20de%20Dados\BASE%20DADOS%20BUDGET%20CONTABIL%20Revis&#227;o%20Final2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1.50.43\gru\Planejamento%20Financeiro\GERENCIA\Planejamento%202012\Apura&#231;&#227;o%20Lamsa_IFR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onardo.oliveira\AppData\Local\Microsoft\Windows\Temporary%20Internet%20Files\Content.Outlook\69KOZSFW\20130509_Modelo%20Guarulhos_v3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otoner\pablo\Documents%20and%20Settings\pybanez\Configuraci&#243;n%20local\Archivos%20temporales%20de%20Internet\Content.IE5\3PLUIIOX\SOL%20CASO%20base1606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iro\6%20PLANEJAMENTO\2%20LONGO%20PRAZO\28%20-%20Apresenta&#231;&#245;es%20Invepar\Receitas%20Pouso%20e%20Perman&#234;ncia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ao.pita\AppData\Local\Microsoft\Windows\Temporary%20Internet%20Files\Content.Outlook\B0W322AC\2013.08%20Planejamento%20Receitas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bdala\Desktop\Acompanhamento%202012%20-%20Arquivos\01%20Templates\Enviados%20Baker\ProgramaFinanceiro\Planejamento%20Financeiro\Plano%20de%20Neg&#243;cios\2010\Modelo_Financeiro_Metr&#244;%20Rio_2010-04-22_Or&#231;amento%202010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4.0.136\bha-adm_fin$\Users\153000.SOACAT\Documents\Documents\Pastas_2013\ORGUEL\Centro_custos\My%20Documents\PwC\Tabelas%20Uteis\Novos%20templates\Targeted%20Testing%20Template%2027060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Admfinan\Documents%20and%20Settings\mabreu\Configura&#231;&#245;es%20locais\Temporary%20Internet%20Files\OLKDF\Contabilidade\Balancetes%2005\DMF010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OII\OOG\Knight\Models\Kight%20Model\Modelos%2011%20Nov%202009\MValuation_Knight_12_nov_09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FS01\ACV-All\Users\yuriy\AppData\Local\Microsoft\Windows\Temporary%20Internet%20Files\Content.Outlook\9Q8G5I9D\EXCEL\EXAMPLES\BOOK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razil%20Wizard\Old%20files\Brazil%20Wizard%20-%20Fabio%2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valentpe\Local%20Settings\Temp\Bin\Foo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trategy\New%20Stockwatch\BzPortfolioNe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1.50.43\gru\Users\lucas.attademo\AppData\Local\Microsoft\Windows\Temporary%20Internet%20Files\Content.IE5\91MVJOJL\2.1-MRJ_Ajustes_Parte%20I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yuriy\AppData\Local\Microsoft\Windows\Temporary%20Internet%20Files\Content.Outlook\9Q8G5I9D\EXCEL\EXAMPLES\BOOKS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Admfinan\Documents%20and%20Settings\gabriel\Configura&#231;&#245;es%20locais\Temporary%20Internet%20Files\Content.Outlook\32SSN43N\Or&#231;amento%202005\Contabilidade\Balancetes%2004\DMF110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araujo\My%20Documents\_M&amp;A%20TRANSACTION%20SERVICES\11_Project%20DOURO%20(UC)\Excel\COMPERA\DELOITE%20-%20DATA%20ROOM\Pipeline_20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Admfinan\Admfinan\S&#237;lvia\Revis&#227;o%20Business%20Plan%20Opportrans%20vers&#227;o%2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chaowiche\AppData\Local\Microsoft\Windows\Temporary%20Internet%20Files\Content.Outlook\RKUMWY47\Custos%20Operacionais%20Expressway%20-%2020110201%20(2)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Financeiro\5%20CONTROLADORIA\PLANEJAMENTO\01%20OR&#199;AMENTO\2021\OPEX\TEMPLATE%20PAN21%20OPEX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Admfinan\ADMFINAN\ProgramaFinanceiro\Orcamento\Apres2004\ApresNovoMar20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t005\Corp_Fin_Inv\Einstein\4000%20ETATS%20FINANCIERS\4100%20COMPTES%20CONSOLIDES\2004\1-Phase%20Budgetaire\2-Actu%201\6-Doc%20Finaux\4-Plan%20d'affaire%20Groupe\BusinessPlan%20Groupe%20Actu%201%202004%20doc%20a%20jour%20avec%20le%20d&#233;tai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Admfinan\ProgramaFinanceiro\Orcamento\Rotina%20Mensal\Apres2006\Gerencial%202006\Novo_Relat&#243;rio_Gerencia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1\SYS\Dados\Martins\SidecoF\BPLAN%20ME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%20-%20WorkStreams\7%20-%20Carga\13%20-%20Iniciativas%20de%20valor\GRU%20Iniciativas%20de%20Valor%20v8a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4.0.136\bha-adm_fin$\Users\40-00027\Desktop\Modelo%20Longo%20Prazo\BHA%20-%20BusPlan%20LT%20v18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4.0.136\bha-adm_fin$\Users\153000.SOACAT\Documents\Documents\Pastas_2013\ORGUEL\Centro_custos\My%20Documents\My%20Documents\templates\Sampling%20template%20June%2020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r&#231;amento\Or&#231;amento%20-%202011\07%20-%20Or&#231;amento%2011%20-%20INVEPAR\Or&#231;amento%2011%20-%20INVEPAR%20-%20Work%20papers\Budget%20Deptos%20Invepar\70000-Gustavo%20Rocha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Admfinan\ProgramaFinanceiro\Orcamento\Or&#231;amento%20Final\2005\Versao%20Final\Consolida&#231;&#227;o\Prioridades20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1.50.43\gru\RHPlanej\Relat&#243;rios%20de%20RH\Cesta%20de%20Rotina\Mensal%20para%20Gerentes\Relat&#243;rio%20Gerencial%202014_1SEMESTRE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celo.cardoso\Desktop\Daily%20Work\02.%20MP\07.%20PAN21\Terminal%20Calculation%202020%20-%20PAN21%2070MMPAX%20-%20v1.4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gerio.jacob\Documents\CAIGRU\5%20ORCAMENTO\1%20CURTO%20PRAZO\2%20Opex\Ano%202013\7%20Acompanhamento\2_TRIM\04ABR\Base%20de%20Dados\BASE%20DADOS%20BUDGET%20CONTABIL%20Revis&#227;o%20Final2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043035721\Desktop\BSB\Modelo%20Impairment%202019\Impairment%2015.01.2020\Modelo%20ASGA%20-%2015.01.2020_Impairment.xlsm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Admfinan\Admfinan\WORK\Gas\GS%20-%20Planning%20&amp;%20Strategy\Business%20Planning%20Cycle\Planning%20Cycle%202002\e)%20Volume%202\Full%20Templates\New%20Versions\Consolidated\Cuiaba_EPE_Consolidate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Admfinan\Admfinan\WORK\Gas\GS%20-%20Planning%20&amp;%20Strategy\Business%20Planning%20Cycle\Planning%20Cycle%202002\e)%20Volume%202\Full%20Templates\New%20Versions\Consolidated\Cuiaba_GOB_Consolidated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Admfinan\Admfinan\WORK\Gas\GS%20-%20Planning%20&amp;%20Strategy\Business%20Planning%20Cycle\Planning%20Cycle%202002\e)%20Volume%202\Full%20Templates\New%20Versions\Consolidated\Cuiaba_GOM_Consolidate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Admfinan\Admfinan\WORK\Gas\GS%20-%20Planning%20&amp;%20Strategy\Business%20Planning%20Cycle\Planning%20Cycle%202002\e)%20Volume%202\Full%20Templates\New%20Versions\Consolidated\Cuiaba_TBS_Consolidate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Admfinan\ProgramaFinanceiro\Orcamento\Rotina%20Mensal\Apres2006\Gerencial%202006\Tesouraria_M&#225;rcio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1.50.43\Financeiro\Users\164519\Desktop\InterVISTAS\projects\gru%20forecast\data\gru_diio_rolling%20peak%20hour%2010jul15_v0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1.50.43\gru\FINANCAS-PLANEJAMENTO\@@%20Performance%20de%20Gest&#227;o\Or&#231;amento\Or&#231;amento%20-%202017\00%20-%20Processo%20Or&#231;ament&#225;rio%202017\00.1%20-%20Processo\00.1.4%20Templates\Bases%20Finais\CART\Base%20de%20Apoio%20-%20Rodovia%20v3.xlsm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sha_m\&#1084;&#1086;&#1080;%20&#1076;&#1086;&#1082;&#1091;&#1084;&#1077;&#1085;&#1090;\WINDOWS\&#1056;&#1072;&#1073;&#1086;&#1095;&#1080;&#1081;%20&#1089;&#1090;&#1086;&#1083;\GR-EXEL\&#1072;&#1083;&#1100;&#1090;-&#1080;&#1085;&#1074;\AIPDP46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4.0.136\bha-adm_fin$\Users\40-00027\Desktop\BP%20Revis&#227;o\BO%20Original\2013_11_27%20Financial%20Model_GIG%20CNF_v55_INPUT%202013%2011%2013%20OBP_v1_CNF_FINAL.xlsm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My%20Clients%20-%20GRC\Wabtec\Wabtac%20Data%20Pack_May08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1.50.43\gru\ProgramaFinanceiro\Orcamento\Or&#231;amento%20Final\2012\Plan%20Fin%202012%20-%20Invepar\3%20Planejamento%20de%20Longo%20Prazo%202012-2016\MetroRio_v9.xlsm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chin\c\&#1052;&#1054;&#1048;%20&#1044;&#1054;&#1050;&#1059;&#1052;&#1045;&#1053;&#1058;&#1067;\&#1055;&#1088;&#1086;&#1080;&#1079;&#1074;&#1086;&#1076;&#1089;&#1090;&#1074;&#1077;&#1085;&#1085;&#1099;&#1077;%20&#1087;&#1088;&#1086;&#1075;&#1088;&#1072;&#1084;&#1084;&#1099;\&#1058;&#1091;-134\&#1057;&#1090;&#1072;&#1085;&#1076;&#1072;&#1088;&#1090;&#1085;&#1072;&#1103;%20&#1082;&#1086;&#1084;&#1087;&#1086;&#1085;&#1086;&#1074;&#1082;&#1072;\2%20&#1089;&#1072;&#1084;&#1086;&#1083;&#1105;&#1090;&#1072;%20(17.01.2000)\&#1055;&#1088;&#1086;&#1075;&#1088;&#1072;&#1084;&#1084;&#1072;%20(8.02.2000)&#1089;&#1087;&#1077;&#1096;&#1082;&#1072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tonio.santiago\Documents\CAIGRU\1%20ORCAMENTO\Modelos\ACSA\OPEX%20BUDG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4.0.120\BHA-adm_fin$\Users\marcosfreitas\Documents\Opera&#231;&#245;es\Compesa\Modelagem%20Financeira\Compesa%202008%2011%2005%20e.xlsm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Fabio\CONFIG~1\Temp\Rar$DI00.750\DOCUME~1\bclaess\LOCALS~1\Temp\2001Template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7%20OR&#199;AMENTO\1%20CURTO%20PRAZO\2%20Opex%20-%20Ciclos\Ano%202013\Acompanhamento\1_TRIM\01JAN\Base%20de%20Dados\DESPESAS%20OPERACIONAIS%20-%202013_01%20V6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Admfinan\OPERACOES\WINDOWS\TEMP\Orc2000V03_A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rrafirma%20Dropbox\Livia%20Naliato\2022-PMIpXX-Teres&#243;polis\2_Recebido\20221019\PMI%20Teres&#243;polis_Planilhas%20de%20OPEX%20-%20Alt.%204_0.02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Admfinan\operacoes\Transporte\Planejamento_Controle\Indicadores\Dados\BDEntEstDia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294581308\Desktop\Projetos\Modelos\Cen&#225;rios%20ASGA\Hub%20Tam\Modelo%20ASGA%202015.10.28-v01.xlsm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505_Opera&#231;&#227;o%20CPP\Valuation\Users\dzanetti\AppData\Local\Microsoft\Windows\Temporary%20Internet%20Files\Content.Outlook\3419A5X9\Aline\Meus%20documentos\Multi%20Avalia\2003\Atualiza%20260303\Multi%20260303b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ompanhamento%20de%20Resultados\Acompanhamento%202013\03%20Invepar%20Aeroportos\01%20-%20GRU\04%20-%20GRU%20-%20Abril%2013\Acompanhamento_2013_GRU_04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810%20Imobilizado%20(MODELO%201999)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AF\HOME\WINDOWS\&#1056;&#1072;&#1073;&#1086;&#1095;&#1080;&#1081;%20&#1089;&#1090;&#1086;&#1083;\&#1055;&#1086;&#1076;&#1073;&#1086;&#1088;&#1082;&#1072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10%20Aplica&#231;&#245;es%20Financeiras%20Leadsheet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%20%20%20Imobilizado%20Leadsheet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1202%20Rev%20anal&#237;tica%20outras%20contas%20Set.02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10%20Imobilizado%20Leadsheet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1%20Draft%20das%20Demonstra&#231;&#245;es%20Financeira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FLUXO%20DE%20CAIXA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reio402.bb.com.br/windows/TEMP/Prcar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4.1.2\bha-publico$\Engelog\Controle%20de%20Contratos%20atualizado%20at&#233;%2025.05.2005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operacoes\Transporte\Planejamento_Controle\Indicadores\Dados\BDEntEstDi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yuriy\AppData\Local\Microsoft\Windows\Temporary%20Internet%20Files\Content.Outlook\9Q8G5I9D\&#1048;&#1083;96-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sha_m\&#1084;&#1086;&#1080;%20&#1076;&#1086;&#1082;&#1091;&#1084;&#1077;&#1085;&#1090;\WINDOWS\&#1056;&#1072;&#1073;&#1086;&#1095;&#1080;&#1081;%20&#1089;&#1090;&#1086;&#1083;\&#1041;&#1102;&#1076;&#1078;&#1077;&#1090;\Fin-plan3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yuriy\AppData\Local\Microsoft\Windows\Temporary%20Internet%20Files\Content.Outlook\9Q8G5I9D\PAL\RAM-JU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sha_m\&#1084;&#1086;&#1080;%20&#1076;&#1086;&#1082;&#1091;&#1084;&#1077;&#1085;&#1090;\WINDOWS\&#1056;&#1072;&#1073;&#1086;&#1095;&#1080;&#1081;%20&#1089;&#1090;&#1086;&#1083;\GR-EXEL\&#1085;&#1082;86\NK-86-BB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sha_m\&#1084;&#1086;&#1080;%20&#1076;&#1086;&#1082;&#1091;&#1084;&#1077;&#1085;&#1090;\WINDOWS\&#1056;&#1072;&#1073;&#1086;&#1095;&#1080;&#1081;%20&#1089;&#1090;&#1086;&#1083;\Gr-Exel\&#1052;&#1080;&#1085;&#1089;&#1082;\&#1041;&#1077;&#1083;3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yuriy\AppData\Local\Microsoft\Windows\Temporary%20Internet%20Files\Content.Outlook\9Q8G5I9D\WINDOWS\&#1056;&#1072;&#1073;&#1086;&#1095;&#1080;&#1081;%20&#1089;&#1090;&#1086;&#1083;\&#1055;&#1086;&#1088;&#1090;&#1092;&#1077;&#1083;&#1100;\&#1048;&#1083;76&#1088;&#1072;&#1074;&#1085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sha_m\&#1084;&#1086;&#1080;%20&#1076;&#1086;&#1082;&#1091;&#1084;&#1077;&#1085;&#1090;\WINDOWS\&#1056;&#1072;&#1073;&#1086;&#1095;&#1080;&#1081;%20&#1089;&#1090;&#1086;&#1083;\Gr-Exel\&#1057;&#1072;&#1084;&#1072;&#1088;&#1072;\&#1057;&#1072;&#1084;&#1072;&#1088;&#1072;-&#1044;3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sha_m\&#1084;&#1086;&#1080;%20&#1076;&#1086;&#1082;&#1091;&#1084;&#1077;&#1085;&#1090;\WINDOWS\&#1056;&#1072;&#1073;&#1086;&#1095;&#1080;&#1081;%20&#1089;&#1090;&#1086;&#1083;\Gr-Exel\&#1057;&#1072;&#1084;&#1072;&#1088;&#1072;\NK-86-BB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sha_m\&#1084;&#1086;&#1080;%20&#1076;&#1086;&#1082;&#1091;&#1084;&#1077;&#1085;&#1090;\WIN95\&#1056;&#1072;&#1073;&#1086;&#1095;&#1080;&#1081;%20&#1089;&#1090;&#1086;&#1083;\Gr-Exel\&#1050;&#1088;&#1072;&#1089;-&#1069;&#1081;&#1088;\Projekt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bulão2011"/>
      <sheetName val="CP 5.1"/>
      <sheetName val="FILTROS"/>
      <sheetName val="aux"/>
      <sheetName val="Indicadores Operacionais (BAS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-Cálculo"/>
      <sheetName val="Indicadores Econômicos"/>
      <sheetName val="Produções"/>
      <sheetName val="Rendimentos"/>
      <sheetName val="Consumos Específicos"/>
      <sheetName val="Energia Elétrica"/>
      <sheetName val="Preços Insumos"/>
      <sheetName val="Vendas"/>
      <sheetName val="Vendas US$"/>
      <sheetName val="Custos &amp; Despesas"/>
      <sheetName val="Custos &amp; Despesas US$"/>
      <sheetName val="Economicos"/>
      <sheetName val="Financeiros"/>
      <sheetName val="DRE"/>
      <sheetName val="DIF FAT FEV 01"/>
      <sheetName val="DRE- 2000"/>
      <sheetName val="Banco de Dados 2001"/>
      <sheetName val="CRITERIA1"/>
      <sheetName val="ASSUMPTION"/>
      <sheetName val="EDC"/>
      <sheetName val="BASE DE DADOS"/>
      <sheetName val="Indicadores_Econômicos"/>
      <sheetName val="Consumos_Específicos"/>
      <sheetName val="Energia_Elétrica"/>
      <sheetName val="Preços_Insumos"/>
      <sheetName val="Vendas_US$"/>
      <sheetName val="Custos_&amp;_Despesas"/>
      <sheetName val="Custos_&amp;_Despesas_US$"/>
      <sheetName val="DIF_FAT_FEV_01"/>
      <sheetName val="DRE-_2000"/>
      <sheetName val="BASE_DE_DADOS"/>
      <sheetName val="Pasta7"/>
      <sheetName val="Pla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Input"/>
      <sheetName val="Inputs"/>
      <sheetName val="Assum"/>
      <sheetName val="Op-BS"/>
      <sheetName val="IS"/>
      <sheetName val="BSCF"/>
      <sheetName val="Ratios"/>
      <sheetName val="Sens"/>
      <sheetName val="Matrix"/>
      <sheetName val="Contrib"/>
      <sheetName val="AcqIS"/>
      <sheetName val="AcqBSCF"/>
      <sheetName val="AcqRat"/>
      <sheetName val="AcqDCF1"/>
      <sheetName val="AcqDCF2"/>
      <sheetName val="Wacc"/>
      <sheetName val="DCF-EBITDA"/>
      <sheetName val="Summary"/>
      <sheetName val="Macroeconomic"/>
      <sheetName val="Scenarios"/>
      <sheetName val="Projections"/>
      <sheetName val="Income Statement"/>
      <sheetName val="Balance Sheet - Cash Flow"/>
      <sheetName val="Module1"/>
      <sheetName val="Module2"/>
      <sheetName val="Module3"/>
      <sheetName val="Module4"/>
      <sheetName val="Turno"/>
      <sheetName val="Validação de Dados"/>
      <sheetName val="Graficos"/>
      <sheetName val="Status"/>
      <sheetName val=""/>
      <sheetName val="CADASTRO"/>
      <sheetName val="Receitas"/>
      <sheetName val="44"/>
      <sheetName val="48"/>
      <sheetName val="Income_Statement"/>
      <sheetName val="Balance_Sheet_-_Cash_Flow"/>
      <sheetName val="Plan2"/>
      <sheetName val="Lista"/>
      <sheetName val="Apoio"/>
      <sheetName val="2. Resumo de Elim."/>
      <sheetName val="Estrutura Função"/>
      <sheetName val="CONSSID12-96"/>
      <sheetName val="Planilha1"/>
      <sheetName val="Plan4"/>
      <sheetName val="PayTV"/>
      <sheetName val="Pres_Esc_Base_segmentos"/>
      <sheetName val="Evaluation - IPTV"/>
      <sheetName val="Evaluation_-_IPTV"/>
      <sheetName val="Códigos "/>
    </sheetNames>
    <sheetDataSet>
      <sheetData sheetId="0" refreshError="1"/>
      <sheetData sheetId="1" refreshError="1"/>
      <sheetData sheetId="2" refreshError="1"/>
      <sheetData sheetId="3" refreshError="1">
        <row r="14">
          <cell r="E14" t="e">
            <v>#REF!</v>
          </cell>
        </row>
        <row r="15">
          <cell r="E15">
            <v>0</v>
          </cell>
        </row>
        <row r="17">
          <cell r="E17" t="e">
            <v>#REF!</v>
          </cell>
        </row>
        <row r="19">
          <cell r="E19">
            <v>95.678545017724929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iliación"/>
      <sheetName val="CREDI"/>
      <sheetName val="DEUDAS"/>
      <sheetName val="COMPRAS"/>
      <sheetName val="NDYDEP"/>
      <sheetName val="RESUMEN"/>
      <sheetName val="P.T.U."/>
      <sheetName val="DPN FIS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Cycle"/>
      <sheetName val="Base Trend"/>
      <sheetName val="Summary Current$"/>
      <sheetName val="Summary 2002$"/>
      <sheetName val="Regressions"/>
      <sheetName val="Trend Regressions"/>
      <sheetName val="PX Regressions"/>
      <sheetName val="Summary 2004$"/>
    </sheetNames>
    <sheetDataSet>
      <sheetData sheetId="0" refreshError="1"/>
      <sheetData sheetId="1" refreshError="1"/>
      <sheetData sheetId="2" refreshError="1"/>
      <sheetData sheetId="3" refreshError="1">
        <row r="12">
          <cell r="C12">
            <v>209.46814532827543</v>
          </cell>
          <cell r="D12">
            <v>202.8697007121857</v>
          </cell>
          <cell r="E12">
            <v>210.71533762202884</v>
          </cell>
          <cell r="F12">
            <v>188.61774647800689</v>
          </cell>
          <cell r="G12">
            <v>178.39805893133823</v>
          </cell>
          <cell r="H12">
            <v>133.04559744402846</v>
          </cell>
          <cell r="I12">
            <v>218.41874596631428</v>
          </cell>
          <cell r="J12">
            <v>184.53096388894409</v>
          </cell>
          <cell r="K12">
            <v>149.87322635506771</v>
          </cell>
          <cell r="L12">
            <v>219.93180997473797</v>
          </cell>
          <cell r="M12">
            <v>307.67768673083179</v>
          </cell>
          <cell r="N12">
            <v>252.6593782279931</v>
          </cell>
          <cell r="O12">
            <v>191.138813858681</v>
          </cell>
          <cell r="P12">
            <v>246.87958453850578</v>
          </cell>
          <cell r="Q12">
            <v>176.69609797330267</v>
          </cell>
          <cell r="R12">
            <v>172.57745350152697</v>
          </cell>
          <cell r="S12">
            <v>169.99219235064223</v>
          </cell>
          <cell r="T12">
            <v>167.44658391871369</v>
          </cell>
          <cell r="U12">
            <v>164.94002295003301</v>
          </cell>
          <cell r="V12">
            <v>162.4719133458793</v>
          </cell>
          <cell r="W12">
            <v>160.04166834894838</v>
          </cell>
          <cell r="X12">
            <v>157.64633539271318</v>
          </cell>
        </row>
        <row r="15">
          <cell r="C15">
            <v>642.99354713425691</v>
          </cell>
          <cell r="D15">
            <v>527.6868973444756</v>
          </cell>
          <cell r="E15">
            <v>459.55941450118632</v>
          </cell>
          <cell r="F15">
            <v>450.0923973245558</v>
          </cell>
          <cell r="G15">
            <v>522.76813942430078</v>
          </cell>
          <cell r="H15">
            <v>630.92123932267987</v>
          </cell>
          <cell r="I15">
            <v>531.0871564340506</v>
          </cell>
          <cell r="J15">
            <v>599.58719907207308</v>
          </cell>
          <cell r="K15">
            <v>446.17841566277997</v>
          </cell>
          <cell r="L15">
            <v>520.54556411326371</v>
          </cell>
          <cell r="M15">
            <v>697.91020064180384</v>
          </cell>
          <cell r="N15">
            <v>615.02309493151574</v>
          </cell>
          <cell r="O15">
            <v>493.27825000000001</v>
          </cell>
          <cell r="P15">
            <v>486.60850740050336</v>
          </cell>
          <cell r="Q15">
            <v>494.93561195846939</v>
          </cell>
          <cell r="R15">
            <v>542.91509812544075</v>
          </cell>
          <cell r="S15">
            <v>456.1819844650455</v>
          </cell>
          <cell r="T15">
            <v>425.20854384380254</v>
          </cell>
          <cell r="U15">
            <v>393.73134596063915</v>
          </cell>
          <cell r="V15">
            <v>355.49579659527012</v>
          </cell>
          <cell r="W15">
            <v>384.59974076326557</v>
          </cell>
          <cell r="X15">
            <v>431.70227593041648</v>
          </cell>
        </row>
        <row r="16">
          <cell r="C16">
            <v>799.36697723317923</v>
          </cell>
          <cell r="D16">
            <v>670.69641279519021</v>
          </cell>
          <cell r="E16">
            <v>542.14035408978646</v>
          </cell>
          <cell r="F16">
            <v>462.10025780103621</v>
          </cell>
          <cell r="G16">
            <v>500.0662657159242</v>
          </cell>
          <cell r="H16">
            <v>704.50351167544795</v>
          </cell>
          <cell r="I16">
            <v>608.82012959637427</v>
          </cell>
          <cell r="J16">
            <v>627.15261001902638</v>
          </cell>
          <cell r="K16">
            <v>506.95268719322064</v>
          </cell>
          <cell r="L16">
            <v>477.67656415500772</v>
          </cell>
          <cell r="M16">
            <v>637.33940300442089</v>
          </cell>
          <cell r="N16">
            <v>563.38434476021939</v>
          </cell>
          <cell r="O16">
            <v>489.23659195986698</v>
          </cell>
          <cell r="P16">
            <v>482.989425671481</v>
          </cell>
          <cell r="Q16">
            <v>512.16160000519949</v>
          </cell>
          <cell r="R16">
            <v>541.10600857040686</v>
          </cell>
          <cell r="S16">
            <v>473.08832273535933</v>
          </cell>
          <cell r="T16">
            <v>457.51933666532682</v>
          </cell>
          <cell r="U16">
            <v>383.7949443296032</v>
          </cell>
          <cell r="V16">
            <v>347.02155298100018</v>
          </cell>
          <cell r="W16">
            <v>376.14186861097238</v>
          </cell>
          <cell r="X16">
            <v>438.41924173296991</v>
          </cell>
        </row>
        <row r="17">
          <cell r="C17">
            <v>747.0190611245489</v>
          </cell>
          <cell r="D17">
            <v>624.13080586602791</v>
          </cell>
          <cell r="E17">
            <v>525.14493730522929</v>
          </cell>
          <cell r="F17">
            <v>479.8252144438008</v>
          </cell>
          <cell r="G17">
            <v>534.6474156841432</v>
          </cell>
          <cell r="H17">
            <v>690.45436933590702</v>
          </cell>
          <cell r="I17">
            <v>592.25364979946801</v>
          </cell>
          <cell r="J17">
            <v>635.25417391807855</v>
          </cell>
          <cell r="K17">
            <v>498.15297196778494</v>
          </cell>
          <cell r="L17">
            <v>520.39460328240705</v>
          </cell>
          <cell r="M17">
            <v>688.46859361959741</v>
          </cell>
          <cell r="N17">
            <v>609.59986867642772</v>
          </cell>
          <cell r="O17">
            <v>511.2574209799335</v>
          </cell>
          <cell r="P17">
            <v>504.36096163556829</v>
          </cell>
          <cell r="Q17">
            <v>522.64032514515532</v>
          </cell>
          <cell r="R17">
            <v>560.63662082849214</v>
          </cell>
          <cell r="S17">
            <v>482.80692675004849</v>
          </cell>
          <cell r="T17">
            <v>459.09249942582221</v>
          </cell>
          <cell r="U17">
            <v>406.05930043553184</v>
          </cell>
          <cell r="V17">
            <v>368.13297262631323</v>
          </cell>
          <cell r="W17">
            <v>396.83353429075493</v>
          </cell>
          <cell r="X17">
            <v>451.12195844452106</v>
          </cell>
        </row>
        <row r="19">
          <cell r="P19">
            <v>486.60850740050336</v>
          </cell>
          <cell r="Q19">
            <v>479.99734841624013</v>
          </cell>
          <cell r="R19">
            <v>470.4526523019158</v>
          </cell>
          <cell r="S19">
            <v>460.90795618759512</v>
          </cell>
          <cell r="T19">
            <v>451.36326007327079</v>
          </cell>
          <cell r="U19">
            <v>441.81856395894647</v>
          </cell>
          <cell r="V19">
            <v>432.27386784462578</v>
          </cell>
          <cell r="W19">
            <v>422.72917173030146</v>
          </cell>
          <cell r="X19">
            <v>413.18447561598077</v>
          </cell>
        </row>
        <row r="20">
          <cell r="P20">
            <v>482.989425671481</v>
          </cell>
          <cell r="Q20">
            <v>497.43954005824344</v>
          </cell>
          <cell r="R20">
            <v>484.19873077518787</v>
          </cell>
          <cell r="S20">
            <v>470.9579214921323</v>
          </cell>
          <cell r="T20">
            <v>457.71711220907673</v>
          </cell>
          <cell r="U20">
            <v>444.47630292602116</v>
          </cell>
          <cell r="V20">
            <v>431.23549364296559</v>
          </cell>
          <cell r="W20">
            <v>417.99468435991002</v>
          </cell>
          <cell r="X20">
            <v>404.75387507685446</v>
          </cell>
        </row>
        <row r="21">
          <cell r="P21">
            <v>504.36096163556829</v>
          </cell>
          <cell r="Q21">
            <v>507.81016340056266</v>
          </cell>
          <cell r="R21">
            <v>495.95175901912017</v>
          </cell>
          <cell r="S21">
            <v>484.10471198970981</v>
          </cell>
          <cell r="T21">
            <v>472.26874531243124</v>
          </cell>
          <cell r="U21">
            <v>460.44358873289451</v>
          </cell>
          <cell r="V21">
            <v>448.62897858197368</v>
          </cell>
          <cell r="W21">
            <v>436.82465764874172</v>
          </cell>
          <cell r="X21">
            <v>425.03037495924548</v>
          </cell>
        </row>
        <row r="25">
          <cell r="C25">
            <v>506.77575580891533</v>
          </cell>
          <cell r="D25">
            <v>498.27168608328327</v>
          </cell>
          <cell r="E25">
            <v>395.5531790316154</v>
          </cell>
          <cell r="F25">
            <v>357.95522053677411</v>
          </cell>
          <cell r="G25">
            <v>408.6886850458896</v>
          </cell>
          <cell r="H25">
            <v>563.04722499999627</v>
          </cell>
          <cell r="I25">
            <v>457.83375554659568</v>
          </cell>
          <cell r="J25">
            <v>494.52977593954876</v>
          </cell>
          <cell r="K25">
            <v>353.47245616225922</v>
          </cell>
          <cell r="L25">
            <v>349.49380316597768</v>
          </cell>
          <cell r="M25">
            <v>554.3072786990449</v>
          </cell>
          <cell r="N25">
            <v>423.4677387327763</v>
          </cell>
          <cell r="O25">
            <v>429.91841666666602</v>
          </cell>
          <cell r="P25">
            <v>415.83474401031214</v>
          </cell>
          <cell r="Q25">
            <v>427.73321438966769</v>
          </cell>
          <cell r="R25">
            <v>466.87221381668689</v>
          </cell>
          <cell r="S25">
            <v>395.24870568702886</v>
          </cell>
          <cell r="T25">
            <v>361.3265028812487</v>
          </cell>
          <cell r="U25">
            <v>334.29789873915757</v>
          </cell>
          <cell r="V25">
            <v>305.13435285965073</v>
          </cell>
          <cell r="W25">
            <v>334.94427049402253</v>
          </cell>
          <cell r="X25">
            <v>378.95509960276149</v>
          </cell>
        </row>
        <row r="26">
          <cell r="C26">
            <v>558.43705763894889</v>
          </cell>
          <cell r="D26">
            <v>529.27598290179264</v>
          </cell>
          <cell r="E26">
            <v>432.99585234293841</v>
          </cell>
          <cell r="F26">
            <v>334.80073858750495</v>
          </cell>
          <cell r="G26">
            <v>358.55034762290387</v>
          </cell>
          <cell r="H26">
            <v>593.18023472412142</v>
          </cell>
          <cell r="I26">
            <v>427.31848224773586</v>
          </cell>
          <cell r="J26">
            <v>510.40872205616176</v>
          </cell>
          <cell r="K26">
            <v>346.89556196281154</v>
          </cell>
          <cell r="L26">
            <v>341.77195062675315</v>
          </cell>
          <cell r="M26">
            <v>524.80196498101861</v>
          </cell>
          <cell r="N26">
            <v>421.74320466951775</v>
          </cell>
          <cell r="O26">
            <v>418.956727842151</v>
          </cell>
          <cell r="P26">
            <v>396.33669876251309</v>
          </cell>
          <cell r="Q26">
            <v>423.81387489804592</v>
          </cell>
          <cell r="R26">
            <v>449.20006948727035</v>
          </cell>
          <cell r="S26">
            <v>392.34359710233082</v>
          </cell>
          <cell r="T26">
            <v>385.97177716084741</v>
          </cell>
          <cell r="U26">
            <v>322.15840448728522</v>
          </cell>
          <cell r="V26">
            <v>300.67599930116836</v>
          </cell>
          <cell r="W26">
            <v>326.31885297303262</v>
          </cell>
          <cell r="X26">
            <v>380.10638911448814</v>
          </cell>
        </row>
        <row r="27">
          <cell r="C27">
            <v>558.44520566476297</v>
          </cell>
          <cell r="D27">
            <v>538.71298528873297</v>
          </cell>
          <cell r="E27">
            <v>438.56956869701969</v>
          </cell>
          <cell r="F27">
            <v>370.10686644314433</v>
          </cell>
          <cell r="G27">
            <v>406.84972944842752</v>
          </cell>
          <cell r="H27">
            <v>600.8557236989019</v>
          </cell>
          <cell r="I27">
            <v>464.87612568142134</v>
          </cell>
          <cell r="J27">
            <v>524.35351837038411</v>
          </cell>
          <cell r="K27">
            <v>371.77142960231998</v>
          </cell>
          <cell r="L27">
            <v>366.91641604463683</v>
          </cell>
          <cell r="M27">
            <v>560.39841363651681</v>
          </cell>
          <cell r="N27">
            <v>443.00162053170715</v>
          </cell>
          <cell r="O27">
            <v>444.43757225440851</v>
          </cell>
          <cell r="P27">
            <v>425.64771648598861</v>
          </cell>
          <cell r="Q27">
            <v>444.8652638071776</v>
          </cell>
          <cell r="R27">
            <v>476.66220913254693</v>
          </cell>
          <cell r="S27">
            <v>411.96792454452589</v>
          </cell>
          <cell r="T27">
            <v>391.37769919230556</v>
          </cell>
          <cell r="U27">
            <v>345.52430690363207</v>
          </cell>
          <cell r="V27">
            <v>319.7794739185876</v>
          </cell>
          <cell r="W27">
            <v>347.0942913371635</v>
          </cell>
          <cell r="X27">
            <v>395.59194397145274</v>
          </cell>
        </row>
        <row r="29">
          <cell r="P29">
            <v>415.83474401031214</v>
          </cell>
          <cell r="Q29">
            <v>411.94867367147708</v>
          </cell>
          <cell r="R29">
            <v>404.33154323261442</v>
          </cell>
          <cell r="S29">
            <v>396.71441279374994</v>
          </cell>
          <cell r="T29">
            <v>389.09728235488728</v>
          </cell>
          <cell r="U29">
            <v>381.48015191602462</v>
          </cell>
          <cell r="V29">
            <v>373.86302147716015</v>
          </cell>
          <cell r="W29">
            <v>366.24589103829749</v>
          </cell>
          <cell r="X29">
            <v>358.62876059943483</v>
          </cell>
        </row>
        <row r="30">
          <cell r="P30">
            <v>396.33669876251309</v>
          </cell>
          <cell r="Q30">
            <v>412.35811921870845</v>
          </cell>
          <cell r="R30">
            <v>403.0553565399423</v>
          </cell>
          <cell r="S30">
            <v>393.75259386117614</v>
          </cell>
          <cell r="T30">
            <v>384.44983118240998</v>
          </cell>
          <cell r="U30">
            <v>375.14706850364382</v>
          </cell>
          <cell r="V30">
            <v>365.84430582487767</v>
          </cell>
          <cell r="W30">
            <v>356.54154314610787</v>
          </cell>
          <cell r="X30">
            <v>347.23878046734171</v>
          </cell>
        </row>
        <row r="31">
          <cell r="P31">
            <v>425.64771648598861</v>
          </cell>
          <cell r="Q31">
            <v>431.24511560841353</v>
          </cell>
          <cell r="R31">
            <v>422.3195173668467</v>
          </cell>
          <cell r="S31">
            <v>413.40527647730909</v>
          </cell>
          <cell r="T31">
            <v>404.5021159399061</v>
          </cell>
          <cell r="U31">
            <v>395.60976550024492</v>
          </cell>
          <cell r="V31">
            <v>386.72796148919696</v>
          </cell>
          <cell r="W31">
            <v>377.85644669583866</v>
          </cell>
          <cell r="X31">
            <v>368.99497014621613</v>
          </cell>
        </row>
        <row r="35">
          <cell r="C35">
            <v>761.83698347612471</v>
          </cell>
          <cell r="D35">
            <v>426.10820051260077</v>
          </cell>
          <cell r="E35">
            <v>444.16042479616374</v>
          </cell>
          <cell r="F35">
            <v>435.96774850542027</v>
          </cell>
          <cell r="G35">
            <v>469.44143600274242</v>
          </cell>
          <cell r="H35">
            <v>601.65331255565013</v>
          </cell>
          <cell r="I35">
            <v>478.27751807965262</v>
          </cell>
          <cell r="J35">
            <v>514.63261215882721</v>
          </cell>
          <cell r="K35">
            <v>406.5181124449137</v>
          </cell>
          <cell r="L35">
            <v>357.80298079366634</v>
          </cell>
          <cell r="M35">
            <v>566.77201232367702</v>
          </cell>
          <cell r="N35">
            <v>502.15831933084928</v>
          </cell>
          <cell r="O35">
            <v>477.75</v>
          </cell>
          <cell r="P35">
            <v>497.14142012353176</v>
          </cell>
          <cell r="Q35">
            <v>519.96904672046924</v>
          </cell>
          <cell r="R35">
            <v>578.68129168080691</v>
          </cell>
          <cell r="S35">
            <v>489.54134449203644</v>
          </cell>
          <cell r="T35">
            <v>421.92652549266552</v>
          </cell>
          <cell r="U35">
            <v>337.27383424107757</v>
          </cell>
          <cell r="V35">
            <v>352.43478760812656</v>
          </cell>
          <cell r="W35">
            <v>404.73831676983838</v>
          </cell>
          <cell r="X35">
            <v>455.58168474718445</v>
          </cell>
        </row>
        <row r="36">
          <cell r="C36">
            <v>681.66576943199243</v>
          </cell>
          <cell r="D36">
            <v>367.68559369655537</v>
          </cell>
          <cell r="E36">
            <v>362.79398378914101</v>
          </cell>
          <cell r="F36">
            <v>342.43289647914042</v>
          </cell>
          <cell r="G36">
            <v>363.00289843296446</v>
          </cell>
          <cell r="H36">
            <v>546.22605748076001</v>
          </cell>
          <cell r="I36">
            <v>467.73163531201499</v>
          </cell>
          <cell r="J36">
            <v>447.11429398143474</v>
          </cell>
          <cell r="K36">
            <v>372.55953077512282</v>
          </cell>
          <cell r="L36">
            <v>310.78706944160461</v>
          </cell>
          <cell r="M36">
            <v>459.96902839678029</v>
          </cell>
          <cell r="N36">
            <v>439.17821623319975</v>
          </cell>
          <cell r="O36">
            <v>407.478709270335</v>
          </cell>
          <cell r="P36">
            <v>371.67794843028315</v>
          </cell>
          <cell r="Q36">
            <v>389.89826980200047</v>
          </cell>
          <cell r="R36">
            <v>431.45729556970633</v>
          </cell>
          <cell r="S36">
            <v>363.16399844918692</v>
          </cell>
          <cell r="T36">
            <v>307.41413058608248</v>
          </cell>
          <cell r="U36">
            <v>249.90569993192625</v>
          </cell>
          <cell r="V36">
            <v>273.79495562979008</v>
          </cell>
          <cell r="W36">
            <v>311.2811144636816</v>
          </cell>
          <cell r="X36">
            <v>368.5956037390352</v>
          </cell>
        </row>
        <row r="37">
          <cell r="C37">
            <v>721.75137645405869</v>
          </cell>
          <cell r="D37">
            <v>396.8968971045781</v>
          </cell>
          <cell r="E37">
            <v>403.4772042926524</v>
          </cell>
          <cell r="F37">
            <v>389.20032249228035</v>
          </cell>
          <cell r="G37">
            <v>416.2221672178535</v>
          </cell>
          <cell r="H37">
            <v>573.93968501820507</v>
          </cell>
          <cell r="I37">
            <v>473.0045766958338</v>
          </cell>
          <cell r="J37">
            <v>480.87345307013095</v>
          </cell>
          <cell r="K37">
            <v>389.53882161001826</v>
          </cell>
          <cell r="L37">
            <v>334.29502511763553</v>
          </cell>
          <cell r="M37">
            <v>513.37052036022862</v>
          </cell>
          <cell r="N37">
            <v>470.66826778202454</v>
          </cell>
          <cell r="O37">
            <v>442.6143546351675</v>
          </cell>
          <cell r="P37">
            <v>434.40968427690746</v>
          </cell>
          <cell r="Q37">
            <v>454.93365826123488</v>
          </cell>
          <cell r="R37">
            <v>505.06929362525659</v>
          </cell>
          <cell r="S37">
            <v>426.35267147061165</v>
          </cell>
          <cell r="T37">
            <v>364.670328039374</v>
          </cell>
          <cell r="U37">
            <v>293.58976708650192</v>
          </cell>
          <cell r="V37">
            <v>313.11487161895832</v>
          </cell>
          <cell r="W37">
            <v>358.00971561675999</v>
          </cell>
          <cell r="X37">
            <v>412.0886442431098</v>
          </cell>
        </row>
        <row r="39">
          <cell r="P39">
            <v>497.14142012353176</v>
          </cell>
          <cell r="Q39">
            <v>510.25349183098297</v>
          </cell>
          <cell r="R39">
            <v>495.03282528322597</v>
          </cell>
          <cell r="S39">
            <v>479.81215873547262</v>
          </cell>
          <cell r="T39">
            <v>464.59149218771563</v>
          </cell>
          <cell r="U39">
            <v>449.37082563995864</v>
          </cell>
          <cell r="V39">
            <v>434.15015909220165</v>
          </cell>
          <cell r="W39">
            <v>418.92949254444466</v>
          </cell>
          <cell r="X39">
            <v>403.70882599668766</v>
          </cell>
        </row>
        <row r="40">
          <cell r="P40">
            <v>371.67794843028315</v>
          </cell>
          <cell r="Q40">
            <v>373.38445683965801</v>
          </cell>
          <cell r="R40">
            <v>365.41305636894322</v>
          </cell>
          <cell r="S40">
            <v>357.44165589822842</v>
          </cell>
          <cell r="T40">
            <v>349.47025542751362</v>
          </cell>
          <cell r="U40">
            <v>341.49885495679882</v>
          </cell>
          <cell r="V40">
            <v>333.52745448608403</v>
          </cell>
          <cell r="W40">
            <v>325.55605401537105</v>
          </cell>
          <cell r="X40">
            <v>317.58465354465625</v>
          </cell>
        </row>
        <row r="41">
          <cell r="P41">
            <v>434.40968427690746</v>
          </cell>
          <cell r="Q41">
            <v>441.81897433532055</v>
          </cell>
          <cell r="R41">
            <v>430.2229408260846</v>
          </cell>
          <cell r="S41">
            <v>418.62690731685052</v>
          </cell>
          <cell r="T41">
            <v>407.03087380761463</v>
          </cell>
          <cell r="U41">
            <v>395.43484029837873</v>
          </cell>
          <cell r="V41">
            <v>383.83880678914289</v>
          </cell>
          <cell r="W41">
            <v>372.24277327990785</v>
          </cell>
          <cell r="X41">
            <v>360.64673977067196</v>
          </cell>
        </row>
        <row r="45">
          <cell r="C45">
            <v>579.46036180868361</v>
          </cell>
          <cell r="D45">
            <v>455.92454544232703</v>
          </cell>
          <cell r="E45">
            <v>403.19095336256629</v>
          </cell>
          <cell r="F45">
            <v>346.49738972963019</v>
          </cell>
          <cell r="G45">
            <v>369.65566601115199</v>
          </cell>
          <cell r="H45">
            <v>324.3979502909674</v>
          </cell>
          <cell r="I45">
            <v>325.6101260779833</v>
          </cell>
          <cell r="J45">
            <v>327.73032711219025</v>
          </cell>
          <cell r="K45">
            <v>259.9860810804106</v>
          </cell>
          <cell r="L45">
            <v>275.97054272720345</v>
          </cell>
          <cell r="M45">
            <v>428.94671807817707</v>
          </cell>
          <cell r="N45">
            <v>315.60085123502358</v>
          </cell>
          <cell r="O45">
            <v>356.51499999999902</v>
          </cell>
          <cell r="P45">
            <v>317.92264082481557</v>
          </cell>
          <cell r="Q45">
            <v>288.41905177551081</v>
          </cell>
          <cell r="R45">
            <v>292.72223247879816</v>
          </cell>
          <cell r="S45">
            <v>282.76183619078063</v>
          </cell>
          <cell r="T45">
            <v>281.59255287501048</v>
          </cell>
          <cell r="U45">
            <v>277.67396415815114</v>
          </cell>
          <cell r="V45">
            <v>274.8680869379566</v>
          </cell>
          <cell r="W45">
            <v>273.98890421388751</v>
          </cell>
          <cell r="X45">
            <v>269.9802525867035</v>
          </cell>
        </row>
        <row r="46">
          <cell r="C46">
            <v>621.40848480283842</v>
          </cell>
          <cell r="D46">
            <v>446.10126169861945</v>
          </cell>
          <cell r="E46">
            <v>419.65457823198994</v>
          </cell>
          <cell r="F46">
            <v>344.87446282389504</v>
          </cell>
          <cell r="G46">
            <v>372.42142035887758</v>
          </cell>
          <cell r="H46">
            <v>354.72924396137358</v>
          </cell>
          <cell r="I46">
            <v>308.64042557267146</v>
          </cell>
          <cell r="J46">
            <v>333.36302638199669</v>
          </cell>
          <cell r="K46">
            <v>269.5078938890544</v>
          </cell>
          <cell r="L46">
            <v>266.99949011712749</v>
          </cell>
          <cell r="M46">
            <v>392.4803392498884</v>
          </cell>
          <cell r="N46">
            <v>304.61071965887771</v>
          </cell>
          <cell r="O46">
            <v>341.65592658970297</v>
          </cell>
          <cell r="P46">
            <v>334.4320963733814</v>
          </cell>
          <cell r="Q46">
            <v>302.3087166667238</v>
          </cell>
          <cell r="R46">
            <v>289.00671448219367</v>
          </cell>
          <cell r="S46">
            <v>282.37602746857493</v>
          </cell>
          <cell r="T46">
            <v>290.69319453081073</v>
          </cell>
          <cell r="U46">
            <v>287.80300096900106</v>
          </cell>
          <cell r="V46">
            <v>281.15566606092125</v>
          </cell>
          <cell r="W46">
            <v>278.93739337615733</v>
          </cell>
          <cell r="X46">
            <v>282.48097573941669</v>
          </cell>
        </row>
        <row r="47">
          <cell r="C47">
            <v>600.43442330576102</v>
          </cell>
          <cell r="D47">
            <v>451.01290357047321</v>
          </cell>
          <cell r="E47">
            <v>411.42276579727815</v>
          </cell>
          <cell r="F47">
            <v>345.6859262767627</v>
          </cell>
          <cell r="G47">
            <v>371.03854318501482</v>
          </cell>
          <cell r="H47">
            <v>339.56359712617052</v>
          </cell>
          <cell r="I47">
            <v>317.12527582532738</v>
          </cell>
          <cell r="J47">
            <v>330.5466767470935</v>
          </cell>
          <cell r="K47">
            <v>264.74698748473247</v>
          </cell>
          <cell r="L47">
            <v>271.48501642216547</v>
          </cell>
          <cell r="M47">
            <v>410.71352866403276</v>
          </cell>
          <cell r="N47">
            <v>310.10578544695068</v>
          </cell>
          <cell r="O47">
            <v>349.08546329485102</v>
          </cell>
          <cell r="P47">
            <v>326.17736859909849</v>
          </cell>
          <cell r="Q47">
            <v>295.3638842211173</v>
          </cell>
          <cell r="R47">
            <v>290.86447348049592</v>
          </cell>
          <cell r="S47">
            <v>282.56893182967781</v>
          </cell>
          <cell r="T47">
            <v>286.14287370291061</v>
          </cell>
          <cell r="U47">
            <v>282.7384825635761</v>
          </cell>
          <cell r="V47">
            <v>278.01187649943893</v>
          </cell>
          <cell r="W47">
            <v>276.46314879502239</v>
          </cell>
          <cell r="X47">
            <v>276.23061416306007</v>
          </cell>
        </row>
        <row r="51">
          <cell r="C51">
            <v>1129.8030359867548</v>
          </cell>
          <cell r="D51">
            <v>910.65736958684522</v>
          </cell>
          <cell r="E51">
            <v>850.29204023383795</v>
          </cell>
          <cell r="F51">
            <v>797.78109071038455</v>
          </cell>
          <cell r="G51">
            <v>870.64005586217138</v>
          </cell>
          <cell r="H51">
            <v>1109.2982950244814</v>
          </cell>
          <cell r="I51">
            <v>987.87776634483464</v>
          </cell>
          <cell r="J51">
            <v>1105.65600291585</v>
          </cell>
          <cell r="K51">
            <v>878.67402657856769</v>
          </cell>
          <cell r="L51">
            <v>946.26874416874671</v>
          </cell>
          <cell r="M51">
            <v>1020.5380987980035</v>
          </cell>
          <cell r="N51">
            <v>852.48128943774748</v>
          </cell>
          <cell r="O51">
            <v>725.69411985860904</v>
          </cell>
          <cell r="P51">
            <v>881.89265785931343</v>
          </cell>
          <cell r="Q51">
            <v>918.43341082254517</v>
          </cell>
          <cell r="R51">
            <v>992.65503018153777</v>
          </cell>
          <cell r="S51">
            <v>835.44948902751923</v>
          </cell>
          <cell r="T51">
            <v>754.05601744754483</v>
          </cell>
          <cell r="U51">
            <v>667.85624684981849</v>
          </cell>
          <cell r="V51">
            <v>650.14661802607145</v>
          </cell>
          <cell r="W51">
            <v>725.39755390345795</v>
          </cell>
          <cell r="X51">
            <v>822.87536434145682</v>
          </cell>
        </row>
        <row r="52">
          <cell r="C52">
            <v>1532.3490739269705</v>
          </cell>
          <cell r="D52">
            <v>1266.9780283284524</v>
          </cell>
          <cell r="E52">
            <v>1434.7482148411179</v>
          </cell>
          <cell r="F52">
            <v>1184.2956556490331</v>
          </cell>
          <cell r="G52">
            <v>1222.5371443592692</v>
          </cell>
          <cell r="H52">
            <v>1335.9009150024735</v>
          </cell>
          <cell r="I52">
            <v>1229.5235552604556</v>
          </cell>
          <cell r="J52">
            <v>1240.5534018410713</v>
          </cell>
          <cell r="K52">
            <v>1081.7506998310839</v>
          </cell>
          <cell r="L52">
            <v>903.48623684411984</v>
          </cell>
          <cell r="M52">
            <v>1065.1177608003834</v>
          </cell>
          <cell r="N52">
            <v>936.18323132271041</v>
          </cell>
          <cell r="O52">
            <v>745</v>
          </cell>
          <cell r="P52">
            <v>822.22857280560652</v>
          </cell>
          <cell r="Q52">
            <v>961.41831237537065</v>
          </cell>
          <cell r="R52">
            <v>1033.4213593530726</v>
          </cell>
          <cell r="S52">
            <v>923.42186423262069</v>
          </cell>
          <cell r="T52">
            <v>858.88436203522735</v>
          </cell>
          <cell r="U52">
            <v>774.27913257862599</v>
          </cell>
          <cell r="V52">
            <v>739.91112515225427</v>
          </cell>
          <cell r="W52">
            <v>790.98171515934325</v>
          </cell>
          <cell r="X52">
            <v>881.96731357414831</v>
          </cell>
        </row>
        <row r="53">
          <cell r="C53">
            <v>1122.0498440055778</v>
          </cell>
          <cell r="D53">
            <v>1023.4057630928739</v>
          </cell>
          <cell r="E53">
            <v>914.87746145596805</v>
          </cell>
          <cell r="F53">
            <v>778.23333692545543</v>
          </cell>
          <cell r="G53">
            <v>851.5601544781839</v>
          </cell>
          <cell r="H53">
            <v>1046.9687482092315</v>
          </cell>
          <cell r="I53">
            <v>961.06060488021615</v>
          </cell>
          <cell r="J53">
            <v>973.5764337103758</v>
          </cell>
          <cell r="K53">
            <v>677.60514471801844</v>
          </cell>
          <cell r="L53">
            <v>706.5617689012463</v>
          </cell>
          <cell r="M53">
            <v>768.75233362760832</v>
          </cell>
          <cell r="N53">
            <v>620.55991017157851</v>
          </cell>
          <cell r="O53">
            <v>588.972222225</v>
          </cell>
          <cell r="P53">
            <v>680.0542646691456</v>
          </cell>
          <cell r="Q53">
            <v>787.75699712623339</v>
          </cell>
          <cell r="R53">
            <v>901.1517058873045</v>
          </cell>
          <cell r="S53">
            <v>753.72527401029424</v>
          </cell>
          <cell r="T53">
            <v>661.28586327316179</v>
          </cell>
          <cell r="U53">
            <v>511.44909926718128</v>
          </cell>
          <cell r="V53">
            <v>488.29152500248807</v>
          </cell>
          <cell r="W53">
            <v>588.11829561577247</v>
          </cell>
          <cell r="X53">
            <v>706.32530103957242</v>
          </cell>
        </row>
        <row r="54">
          <cell r="P54">
            <v>881.89265785931343</v>
          </cell>
          <cell r="Q54">
            <v>868.70008265166689</v>
          </cell>
          <cell r="R54">
            <v>854.12696087826043</v>
          </cell>
          <cell r="S54">
            <v>839.55383910485034</v>
          </cell>
          <cell r="T54">
            <v>824.98071733144388</v>
          </cell>
          <cell r="U54">
            <v>810.40759555803379</v>
          </cell>
          <cell r="V54">
            <v>795.83447378462733</v>
          </cell>
          <cell r="W54">
            <v>781.26135201121724</v>
          </cell>
          <cell r="X54">
            <v>766.68823023781079</v>
          </cell>
        </row>
        <row r="55">
          <cell r="P55">
            <v>822.22857280560652</v>
          </cell>
          <cell r="Q55">
            <v>938.59405472178571</v>
          </cell>
          <cell r="R55">
            <v>925.36373569574175</v>
          </cell>
          <cell r="S55">
            <v>912.15897071177051</v>
          </cell>
          <cell r="T55">
            <v>898.97913652009981</v>
          </cell>
          <cell r="U55">
            <v>885.82362504834362</v>
          </cell>
          <cell r="V55">
            <v>872.69184304097382</v>
          </cell>
          <cell r="W55">
            <v>859.5832117734036</v>
          </cell>
          <cell r="X55">
            <v>846.49716655423902</v>
          </cell>
        </row>
        <row r="56">
          <cell r="P56">
            <v>680.0542646691456</v>
          </cell>
          <cell r="Q56">
            <v>754.24862361709893</v>
          </cell>
          <cell r="R56">
            <v>739.82678055447468</v>
          </cell>
          <cell r="S56">
            <v>725.40493749185407</v>
          </cell>
          <cell r="T56">
            <v>710.98309442922982</v>
          </cell>
          <cell r="U56">
            <v>696.56125136660921</v>
          </cell>
          <cell r="V56">
            <v>682.13940830398496</v>
          </cell>
          <cell r="W56">
            <v>667.71756524136435</v>
          </cell>
          <cell r="X56">
            <v>653.29572217874011</v>
          </cell>
        </row>
        <row r="59">
          <cell r="C59">
            <v>1096.5496598503546</v>
          </cell>
          <cell r="D59">
            <v>886.58225625788316</v>
          </cell>
          <cell r="E59">
            <v>763.25427233588584</v>
          </cell>
          <cell r="F59">
            <v>695.31199487897663</v>
          </cell>
          <cell r="G59">
            <v>793.81887446256826</v>
          </cell>
          <cell r="H59">
            <v>1038.2906696989021</v>
          </cell>
          <cell r="I59">
            <v>893.58654611205463</v>
          </cell>
          <cell r="J59">
            <v>948.83377620206534</v>
          </cell>
          <cell r="K59">
            <v>735.69863224670814</v>
          </cell>
          <cell r="L59">
            <v>801.59129141217954</v>
          </cell>
          <cell r="M59">
            <v>882.67929373295624</v>
          </cell>
          <cell r="N59">
            <v>702.59447018773301</v>
          </cell>
          <cell r="O59">
            <v>633.83436398509605</v>
          </cell>
          <cell r="P59">
            <v>718.57471239576591</v>
          </cell>
          <cell r="Q59">
            <v>766.61717294903679</v>
          </cell>
          <cell r="R59">
            <v>846.8566973151926</v>
          </cell>
          <cell r="S59">
            <v>731.91771021006093</v>
          </cell>
          <cell r="T59">
            <v>665.6406540076315</v>
          </cell>
          <cell r="U59">
            <v>577.78040742789801</v>
          </cell>
          <cell r="V59">
            <v>543.70456789591788</v>
          </cell>
          <cell r="W59">
            <v>601.15017712010194</v>
          </cell>
          <cell r="X59">
            <v>701.31826487280136</v>
          </cell>
        </row>
        <row r="60">
          <cell r="C60">
            <v>1479.2880644198128</v>
          </cell>
          <cell r="D60">
            <v>1299.525125054364</v>
          </cell>
          <cell r="E60">
            <v>1189.2428448269095</v>
          </cell>
          <cell r="F60">
            <v>1117.6305720953276</v>
          </cell>
          <cell r="G60">
            <v>1166.1566983243431</v>
          </cell>
          <cell r="H60">
            <v>1325.858240687955</v>
          </cell>
          <cell r="I60">
            <v>1232.0753748301227</v>
          </cell>
          <cell r="J60">
            <v>1165.3373440871594</v>
          </cell>
          <cell r="K60">
            <v>1056.7042354224563</v>
          </cell>
          <cell r="L60">
            <v>910.9354755460148</v>
          </cell>
          <cell r="M60">
            <v>1018.2192292582922</v>
          </cell>
          <cell r="N60">
            <v>809.7271085732375</v>
          </cell>
          <cell r="O60">
            <v>725</v>
          </cell>
          <cell r="P60">
            <v>750.85200431006638</v>
          </cell>
          <cell r="Q60">
            <v>918.46194425789872</v>
          </cell>
          <cell r="R60">
            <v>991.51270752179403</v>
          </cell>
          <cell r="S60">
            <v>882.53537464546707</v>
          </cell>
          <cell r="T60">
            <v>818.99510389989803</v>
          </cell>
          <cell r="U60">
            <v>735.36278317520191</v>
          </cell>
          <cell r="V60">
            <v>701.94395501635358</v>
          </cell>
          <cell r="W60">
            <v>753.94057355116229</v>
          </cell>
          <cell r="X60">
            <v>845.82961444528553</v>
          </cell>
        </row>
        <row r="61">
          <cell r="C61">
            <v>1126.4639722010331</v>
          </cell>
          <cell r="D61">
            <v>1016.7380040223732</v>
          </cell>
          <cell r="E61">
            <v>833.67462109056896</v>
          </cell>
          <cell r="F61">
            <v>680.10450263629912</v>
          </cell>
          <cell r="G61">
            <v>771.74317025469577</v>
          </cell>
          <cell r="H61">
            <v>985.51798569592779</v>
          </cell>
          <cell r="I61">
            <v>866.61852754350514</v>
          </cell>
          <cell r="J61">
            <v>832.10375066254846</v>
          </cell>
          <cell r="K61">
            <v>587.14785615661197</v>
          </cell>
          <cell r="L61">
            <v>642.28991474412294</v>
          </cell>
          <cell r="M61">
            <v>706.18477108803825</v>
          </cell>
          <cell r="N61">
            <v>577.99711347436278</v>
          </cell>
          <cell r="O61">
            <v>532.88888889166606</v>
          </cell>
          <cell r="P61">
            <v>636.90953710674535</v>
          </cell>
          <cell r="Q61">
            <v>713.45588568884568</v>
          </cell>
          <cell r="R61">
            <v>816.09259524146808</v>
          </cell>
          <cell r="S61">
            <v>691.15993692788413</v>
          </cell>
          <cell r="T61">
            <v>619.72890302544477</v>
          </cell>
          <cell r="U61">
            <v>498.99799584099958</v>
          </cell>
          <cell r="V61">
            <v>461.51759120501492</v>
          </cell>
          <cell r="W61">
            <v>533.7898707107654</v>
          </cell>
          <cell r="X61">
            <v>641.50778229500645</v>
          </cell>
        </row>
        <row r="62">
          <cell r="P62">
            <v>718.57471239576591</v>
          </cell>
          <cell r="Q62">
            <v>736.63586700820451</v>
          </cell>
          <cell r="R62">
            <v>726.36039236258148</v>
          </cell>
          <cell r="S62">
            <v>716.08491771696208</v>
          </cell>
          <cell r="T62">
            <v>705.80944307134268</v>
          </cell>
          <cell r="U62">
            <v>695.53396842571965</v>
          </cell>
          <cell r="V62">
            <v>685.25849378010025</v>
          </cell>
          <cell r="W62">
            <v>674.98301913447722</v>
          </cell>
          <cell r="X62">
            <v>664.70754448885782</v>
          </cell>
        </row>
        <row r="63">
          <cell r="P63">
            <v>750.85200431006638</v>
          </cell>
          <cell r="Q63">
            <v>895.63768660431379</v>
          </cell>
          <cell r="R63">
            <v>883.45508386446318</v>
          </cell>
          <cell r="S63">
            <v>871.27248112461677</v>
          </cell>
          <cell r="T63">
            <v>859.08987838477037</v>
          </cell>
          <cell r="U63">
            <v>846.90727564491976</v>
          </cell>
          <cell r="V63">
            <v>834.72467290507336</v>
          </cell>
          <cell r="W63">
            <v>822.54207016522264</v>
          </cell>
          <cell r="X63">
            <v>810.35946742537635</v>
          </cell>
        </row>
        <row r="64">
          <cell r="P64">
            <v>636.90953710674535</v>
          </cell>
          <cell r="Q64">
            <v>690.02623610190494</v>
          </cell>
          <cell r="R64">
            <v>677.81463020035517</v>
          </cell>
          <cell r="S64">
            <v>665.60302429880539</v>
          </cell>
          <cell r="T64">
            <v>653.39141839725562</v>
          </cell>
          <cell r="U64">
            <v>641.17981249570585</v>
          </cell>
          <cell r="V64">
            <v>628.96820659415607</v>
          </cell>
          <cell r="W64">
            <v>616.7566006926063</v>
          </cell>
          <cell r="X64">
            <v>604.54499479105652</v>
          </cell>
        </row>
        <row r="67">
          <cell r="C67">
            <v>1132.2026907529155</v>
          </cell>
          <cell r="D67">
            <v>941.33257867332611</v>
          </cell>
          <cell r="E67">
            <v>772.15890551313748</v>
          </cell>
          <cell r="F67">
            <v>738.9283872973233</v>
          </cell>
          <cell r="G67">
            <v>883.44358609543804</v>
          </cell>
          <cell r="H67">
            <v>1090.4339567870588</v>
          </cell>
          <cell r="I67">
            <v>888.2290007008678</v>
          </cell>
          <cell r="J67">
            <v>991.06983532010122</v>
          </cell>
          <cell r="K67">
            <v>826.91733036168591</v>
          </cell>
          <cell r="L67">
            <v>899.3463271219174</v>
          </cell>
          <cell r="M67">
            <v>971.71310533746623</v>
          </cell>
          <cell r="N67">
            <v>749.43410130875179</v>
          </cell>
          <cell r="O67">
            <v>663.22982727426302</v>
          </cell>
          <cell r="P67">
            <v>750.19443548087554</v>
          </cell>
          <cell r="Q67">
            <v>802.7460576925273</v>
          </cell>
          <cell r="R67">
            <v>886.2114781160916</v>
          </cell>
          <cell r="S67">
            <v>794.94395695094454</v>
          </cell>
          <cell r="T67">
            <v>724.77548046439563</v>
          </cell>
          <cell r="U67">
            <v>631.60729577298332</v>
          </cell>
          <cell r="V67">
            <v>576.97562951605164</v>
          </cell>
          <cell r="W67">
            <v>620.23724826096782</v>
          </cell>
          <cell r="X67">
            <v>722.77414427612791</v>
          </cell>
        </row>
        <row r="68">
          <cell r="C68">
            <v>1691.1493906773765</v>
          </cell>
          <cell r="D68">
            <v>1264.4149453670843</v>
          </cell>
          <cell r="E68">
            <v>1161.3035338657053</v>
          </cell>
          <cell r="F68">
            <v>1147.2916806965836</v>
          </cell>
          <cell r="G68">
            <v>1211.455613896703</v>
          </cell>
          <cell r="H68">
            <v>1445.2537083313816</v>
          </cell>
          <cell r="I68">
            <v>1268.8703860241444</v>
          </cell>
          <cell r="J68">
            <v>1151.1125689950159</v>
          </cell>
          <cell r="K68">
            <v>1108.5140447179392</v>
          </cell>
          <cell r="L68">
            <v>899.22952901446558</v>
          </cell>
          <cell r="M68">
            <v>1016.1348500786437</v>
          </cell>
          <cell r="N68">
            <v>853.57882855894184</v>
          </cell>
          <cell r="O68">
            <v>745</v>
          </cell>
          <cell r="P68">
            <v>819.63951808437048</v>
          </cell>
          <cell r="Q68">
            <v>924.774308217103</v>
          </cell>
          <cell r="R68">
            <v>1012.2090747646696</v>
          </cell>
          <cell r="S68">
            <v>918.46712905400943</v>
          </cell>
          <cell r="T68">
            <v>846.57819950366127</v>
          </cell>
          <cell r="U68">
            <v>750.82334185123159</v>
          </cell>
          <cell r="V68">
            <v>695.00086918097566</v>
          </cell>
          <cell r="W68">
            <v>740.64952260868108</v>
          </cell>
          <cell r="X68">
            <v>847.73249370796577</v>
          </cell>
        </row>
        <row r="69">
          <cell r="C69">
            <v>1167.9675429566782</v>
          </cell>
          <cell r="D69">
            <v>1015.2312636617688</v>
          </cell>
          <cell r="E69">
            <v>779.97243100028379</v>
          </cell>
          <cell r="F69">
            <v>615.22082757105159</v>
          </cell>
          <cell r="G69">
            <v>799.46732340290191</v>
          </cell>
          <cell r="H69">
            <v>957.51690578431464</v>
          </cell>
          <cell r="I69">
            <v>870.00998690861104</v>
          </cell>
          <cell r="J69">
            <v>829.20104549187056</v>
          </cell>
          <cell r="K69">
            <v>560.9281349593316</v>
          </cell>
          <cell r="L69">
            <v>629.63064302155772</v>
          </cell>
          <cell r="M69">
            <v>683.77045748200544</v>
          </cell>
          <cell r="N69">
            <v>570.77347743020641</v>
          </cell>
          <cell r="O69">
            <v>530.38194444166595</v>
          </cell>
          <cell r="P69">
            <v>632.90403268418299</v>
          </cell>
          <cell r="Q69">
            <v>690.84819708602629</v>
          </cell>
          <cell r="R69">
            <v>788.32429624679253</v>
          </cell>
          <cell r="S69">
            <v>688.08935381602669</v>
          </cell>
          <cell r="T69">
            <v>623.39156424368718</v>
          </cell>
          <cell r="U69">
            <v>517.60712577261529</v>
          </cell>
          <cell r="V69">
            <v>469.06495246712132</v>
          </cell>
          <cell r="W69">
            <v>519.21738507415239</v>
          </cell>
          <cell r="X69">
            <v>618.65625609019878</v>
          </cell>
        </row>
        <row r="70">
          <cell r="P70">
            <v>750.19443548087554</v>
          </cell>
          <cell r="Q70">
            <v>781.48101232023691</v>
          </cell>
          <cell r="R70">
            <v>770.65391640979942</v>
          </cell>
          <cell r="S70">
            <v>759.82682049936193</v>
          </cell>
          <cell r="T70">
            <v>748.99972458892807</v>
          </cell>
          <cell r="U70">
            <v>738.17262867849058</v>
          </cell>
          <cell r="V70">
            <v>727.34553276805309</v>
          </cell>
          <cell r="W70">
            <v>716.5184368576156</v>
          </cell>
          <cell r="X70">
            <v>705.69134094717811</v>
          </cell>
        </row>
        <row r="71">
          <cell r="P71">
            <v>819.63951808437048</v>
          </cell>
          <cell r="Q71">
            <v>916.16958584062058</v>
          </cell>
          <cell r="R71">
            <v>903.33298092920597</v>
          </cell>
          <cell r="S71">
            <v>890.49637601779125</v>
          </cell>
          <cell r="T71">
            <v>877.65977110638096</v>
          </cell>
          <cell r="U71">
            <v>864.82316619496623</v>
          </cell>
          <cell r="V71">
            <v>851.98656128355151</v>
          </cell>
          <cell r="W71">
            <v>839.14995637213678</v>
          </cell>
          <cell r="X71">
            <v>826.31335146072206</v>
          </cell>
        </row>
        <row r="72">
          <cell r="P72">
            <v>632.90403268418299</v>
          </cell>
          <cell r="Q72">
            <v>677.28429664638679</v>
          </cell>
          <cell r="R72">
            <v>666.06725986397578</v>
          </cell>
          <cell r="S72">
            <v>654.85022308156476</v>
          </cell>
          <cell r="T72">
            <v>643.63318629915375</v>
          </cell>
          <cell r="U72">
            <v>632.41614951674273</v>
          </cell>
          <cell r="V72">
            <v>621.19911273433172</v>
          </cell>
          <cell r="W72">
            <v>609.98207595192071</v>
          </cell>
          <cell r="X72">
            <v>598.76503916950969</v>
          </cell>
        </row>
        <row r="75">
          <cell r="C75">
            <v>1065.674576568249</v>
          </cell>
          <cell r="D75">
            <v>971.34342459533343</v>
          </cell>
          <cell r="E75">
            <v>848.08261997181239</v>
          </cell>
          <cell r="F75">
            <v>719.31081949296993</v>
          </cell>
          <cell r="G75">
            <v>810.91158732397912</v>
          </cell>
          <cell r="H75">
            <v>1092.5648122690272</v>
          </cell>
          <cell r="I75">
            <v>1000.086666697591</v>
          </cell>
          <cell r="J75">
            <v>902.61735547280784</v>
          </cell>
          <cell r="K75">
            <v>642.49691855440312</v>
          </cell>
          <cell r="L75">
            <v>591.41796525209929</v>
          </cell>
          <cell r="M75">
            <v>784.071953233047</v>
          </cell>
          <cell r="N75">
            <v>668.86993508362605</v>
          </cell>
          <cell r="O75">
            <v>681.601778448966</v>
          </cell>
          <cell r="P75">
            <v>715.59455117152049</v>
          </cell>
          <cell r="Q75">
            <v>773.0231393156065</v>
          </cell>
          <cell r="R75">
            <v>858.95293317125027</v>
          </cell>
          <cell r="S75">
            <v>703.27018975525505</v>
          </cell>
          <cell r="T75">
            <v>668.39123899428557</v>
          </cell>
          <cell r="U75">
            <v>591.88199714190648</v>
          </cell>
          <cell r="V75">
            <v>531.54837766858645</v>
          </cell>
          <cell r="W75">
            <v>594.07849230385921</v>
          </cell>
          <cell r="X75">
            <v>690.12796770214277</v>
          </cell>
        </row>
        <row r="76">
          <cell r="C76">
            <v>1422.4258816927361</v>
          </cell>
          <cell r="D76">
            <v>1193.3383655979287</v>
          </cell>
          <cell r="E76">
            <v>1308.2886045746493</v>
          </cell>
          <cell r="F76">
            <v>1173.3934562656889</v>
          </cell>
          <cell r="G76">
            <v>1220.7476991423152</v>
          </cell>
          <cell r="H76">
            <v>1521.439387684806</v>
          </cell>
          <cell r="I76">
            <v>1327.9654040024218</v>
          </cell>
          <cell r="J76">
            <v>1151.1125689950159</v>
          </cell>
          <cell r="K76">
            <v>972.5132953172963</v>
          </cell>
          <cell r="L76">
            <v>809.83866459172577</v>
          </cell>
          <cell r="M76">
            <v>943.18157879094622</v>
          </cell>
          <cell r="N76">
            <v>787.2913448596214</v>
          </cell>
          <cell r="O76">
            <v>700</v>
          </cell>
          <cell r="P76">
            <v>753.74044161569373</v>
          </cell>
          <cell r="Q76">
            <v>897.50881655759702</v>
          </cell>
          <cell r="R76">
            <v>985.28714921793198</v>
          </cell>
          <cell r="S76">
            <v>827.46204471556678</v>
          </cell>
          <cell r="T76">
            <v>792.42056081770397</v>
          </cell>
          <cell r="U76">
            <v>715.05291532591002</v>
          </cell>
          <cell r="V76">
            <v>654.11756524609132</v>
          </cell>
          <cell r="W76">
            <v>718.06044836814669</v>
          </cell>
          <cell r="X76">
            <v>816.0655596356562</v>
          </cell>
        </row>
        <row r="77">
          <cell r="C77">
            <v>1088.5311798275884</v>
          </cell>
          <cell r="D77">
            <v>957.35165118893394</v>
          </cell>
          <cell r="E77">
            <v>732.75735750163994</v>
          </cell>
          <cell r="F77">
            <v>595.69393107522512</v>
          </cell>
          <cell r="G77">
            <v>855.19217985958085</v>
          </cell>
          <cell r="H77">
            <v>1080.3236725032677</v>
          </cell>
          <cell r="I77">
            <v>890.11096524298864</v>
          </cell>
          <cell r="J77">
            <v>771.93720730041946</v>
          </cell>
          <cell r="K77">
            <v>501.36784203649739</v>
          </cell>
          <cell r="L77">
            <v>562.63922552586519</v>
          </cell>
          <cell r="M77">
            <v>622.6214307875033</v>
          </cell>
          <cell r="N77">
            <v>522.22639401579988</v>
          </cell>
          <cell r="O77">
            <v>566.14583333333303</v>
          </cell>
          <cell r="P77">
            <v>627.20679590840678</v>
          </cell>
          <cell r="Q77">
            <v>679.31711386607503</v>
          </cell>
          <cell r="R77">
            <v>785.99066982425961</v>
          </cell>
          <cell r="S77">
            <v>676.90620738028497</v>
          </cell>
          <cell r="T77">
            <v>619.39482614707833</v>
          </cell>
          <cell r="U77">
            <v>523.24745513305834</v>
          </cell>
          <cell r="V77">
            <v>458.07946686538344</v>
          </cell>
          <cell r="W77">
            <v>511.2472536790255</v>
          </cell>
          <cell r="X77">
            <v>603.90411448319139</v>
          </cell>
        </row>
        <row r="78">
          <cell r="P78">
            <v>715.59455117152049</v>
          </cell>
          <cell r="Q78">
            <v>742.90459297088455</v>
          </cell>
          <cell r="R78">
            <v>730.06284319257247</v>
          </cell>
          <cell r="S78">
            <v>717.22109341425676</v>
          </cell>
          <cell r="T78">
            <v>704.37934363594104</v>
          </cell>
          <cell r="U78">
            <v>691.53759385762532</v>
          </cell>
          <cell r="V78">
            <v>678.69584407930961</v>
          </cell>
          <cell r="W78">
            <v>665.85409430099753</v>
          </cell>
          <cell r="X78">
            <v>653.01234452268181</v>
          </cell>
        </row>
        <row r="79">
          <cell r="P79">
            <v>753.74044161569373</v>
          </cell>
          <cell r="Q79">
            <v>881.0371240014681</v>
          </cell>
          <cell r="R79">
            <v>865.81194546430129</v>
          </cell>
          <cell r="S79">
            <v>850.58676692713016</v>
          </cell>
          <cell r="T79">
            <v>835.36158838995902</v>
          </cell>
          <cell r="U79">
            <v>820.13640985278789</v>
          </cell>
          <cell r="V79">
            <v>804.91123131561676</v>
          </cell>
          <cell r="W79">
            <v>789.68605277844995</v>
          </cell>
          <cell r="X79">
            <v>774.46087424127882</v>
          </cell>
        </row>
        <row r="80">
          <cell r="P80">
            <v>627.20679590840678</v>
          </cell>
          <cell r="Q80">
            <v>672.23237573095321</v>
          </cell>
          <cell r="R80">
            <v>660.4362152673275</v>
          </cell>
          <cell r="S80">
            <v>648.64005480370179</v>
          </cell>
          <cell r="T80">
            <v>636.84389434007608</v>
          </cell>
          <cell r="U80">
            <v>625.04773387645037</v>
          </cell>
          <cell r="V80">
            <v>613.25157341282829</v>
          </cell>
          <cell r="W80">
            <v>601.45541294920258</v>
          </cell>
          <cell r="X80">
            <v>589.65925248557687</v>
          </cell>
        </row>
        <row r="83">
          <cell r="C83">
            <v>694.26213561007739</v>
          </cell>
          <cell r="D83">
            <v>572.15334988183952</v>
          </cell>
          <cell r="E83">
            <v>554.02886873504042</v>
          </cell>
          <cell r="F83">
            <v>549.29189852190416</v>
          </cell>
          <cell r="G83">
            <v>617.7703337551427</v>
          </cell>
          <cell r="H83">
            <v>918.14802384794586</v>
          </cell>
          <cell r="I83">
            <v>715.94137612319969</v>
          </cell>
          <cell r="J83">
            <v>518.65317964391693</v>
          </cell>
          <cell r="K83">
            <v>407.50961963867235</v>
          </cell>
          <cell r="L83">
            <v>406.17217256161678</v>
          </cell>
          <cell r="M83">
            <v>531.33081118820371</v>
          </cell>
          <cell r="N83">
            <v>548.02368630801243</v>
          </cell>
          <cell r="O83">
            <v>462.97300000000001</v>
          </cell>
          <cell r="P83">
            <v>549.58178213443</v>
          </cell>
          <cell r="Q83">
            <v>619.26504683367455</v>
          </cell>
          <cell r="R83">
            <v>620.2373491567389</v>
          </cell>
          <cell r="S83">
            <v>557.96000209123758</v>
          </cell>
          <cell r="T83">
            <v>448.45798846146272</v>
          </cell>
          <cell r="U83">
            <v>411.82332765738403</v>
          </cell>
          <cell r="V83">
            <v>437.7549356447297</v>
          </cell>
          <cell r="W83">
            <v>459.08517090613549</v>
          </cell>
          <cell r="X83">
            <v>547.00242986739386</v>
          </cell>
        </row>
        <row r="84">
          <cell r="C84" t="e">
            <v>#N/A</v>
          </cell>
          <cell r="D84" t="e">
            <v>#N/A</v>
          </cell>
          <cell r="E84" t="e">
            <v>#N/A</v>
          </cell>
          <cell r="F84" t="e">
            <v>#N/A</v>
          </cell>
          <cell r="G84">
            <v>617.92366883321756</v>
          </cell>
          <cell r="H84">
            <v>951.75244207188541</v>
          </cell>
          <cell r="I84">
            <v>716.94521811381799</v>
          </cell>
          <cell r="J84">
            <v>481.45392619563398</v>
          </cell>
          <cell r="K84">
            <v>359.43055198741359</v>
          </cell>
          <cell r="L84">
            <v>393.7454742430204</v>
          </cell>
          <cell r="M84">
            <v>515.88384696300375</v>
          </cell>
          <cell r="N84">
            <v>495.6264165826114</v>
          </cell>
          <cell r="O84">
            <v>525.63951093749995</v>
          </cell>
          <cell r="P84">
            <v>671.32098704064754</v>
          </cell>
          <cell r="Q84">
            <v>735.07691305999003</v>
          </cell>
          <cell r="R84">
            <v>737.10425311831648</v>
          </cell>
          <cell r="S84">
            <v>671.74652541799594</v>
          </cell>
          <cell r="T84">
            <v>556.07092667667939</v>
          </cell>
          <cell r="U84">
            <v>517.97603318653933</v>
          </cell>
          <cell r="V84">
            <v>546.49175206631799</v>
          </cell>
          <cell r="W84">
            <v>570.08509295928968</v>
          </cell>
          <cell r="X84">
            <v>664.57223263345111</v>
          </cell>
        </row>
        <row r="86">
          <cell r="P86">
            <v>549.58178213443</v>
          </cell>
          <cell r="Q86">
            <v>570.57874066728255</v>
          </cell>
          <cell r="R86">
            <v>557.9642374093055</v>
          </cell>
          <cell r="S86">
            <v>545.34973415132845</v>
          </cell>
          <cell r="T86">
            <v>532.73523089335504</v>
          </cell>
          <cell r="U86">
            <v>520.12072763537799</v>
          </cell>
          <cell r="V86">
            <v>507.50622437740094</v>
          </cell>
          <cell r="W86">
            <v>494.89172111942389</v>
          </cell>
          <cell r="X86">
            <v>482.27721786145048</v>
          </cell>
        </row>
        <row r="87">
          <cell r="P87">
            <v>671.32098704064754</v>
          </cell>
          <cell r="Q87">
            <v>683.2259969927826</v>
          </cell>
          <cell r="R87">
            <v>670.78338910729985</v>
          </cell>
          <cell r="S87">
            <v>658.31659006199277</v>
          </cell>
          <cell r="T87">
            <v>645.82618986664465</v>
          </cell>
          <cell r="U87">
            <v>633.31276416310288</v>
          </cell>
          <cell r="V87">
            <v>620.77687456661272</v>
          </cell>
          <cell r="W87">
            <v>608.21906893644177</v>
          </cell>
          <cell r="X87">
            <v>595.63988184712139</v>
          </cell>
        </row>
        <row r="99">
          <cell r="C99">
            <v>444.4434910316279</v>
          </cell>
          <cell r="D99">
            <v>339.83853398076565</v>
          </cell>
          <cell r="E99">
            <v>315.15441534850726</v>
          </cell>
          <cell r="F99">
            <v>272.08925882828123</v>
          </cell>
          <cell r="G99">
            <v>286.04038955188503</v>
          </cell>
          <cell r="H99">
            <v>263.86019315966564</v>
          </cell>
          <cell r="I99">
            <v>259.12050383135306</v>
          </cell>
          <cell r="J99">
            <v>276.02173037291965</v>
          </cell>
          <cell r="K99">
            <v>193.12825995575892</v>
          </cell>
          <cell r="L99">
            <v>224.23982120966176</v>
          </cell>
          <cell r="M99">
            <v>320.56796442536557</v>
          </cell>
          <cell r="N99">
            <v>286.54889427867749</v>
          </cell>
          <cell r="O99">
            <v>289.88641666666598</v>
          </cell>
          <cell r="P99">
            <v>263.33182587036498</v>
          </cell>
          <cell r="Q99">
            <v>255.51311823594193</v>
          </cell>
          <cell r="R99">
            <v>257.22285867500187</v>
          </cell>
          <cell r="S99">
            <v>245.18890631092572</v>
          </cell>
          <cell r="T99">
            <v>235.6268207411386</v>
          </cell>
          <cell r="U99">
            <v>231.9584364565404</v>
          </cell>
          <cell r="V99">
            <v>229.87251412346296</v>
          </cell>
          <cell r="W99">
            <v>230.48114756557371</v>
          </cell>
          <cell r="X99">
            <v>232.461117934199</v>
          </cell>
        </row>
        <row r="100">
          <cell r="C100">
            <v>465.13713913336579</v>
          </cell>
          <cell r="D100">
            <v>366.51199488858015</v>
          </cell>
          <cell r="E100">
            <v>332.24699743473752</v>
          </cell>
          <cell r="F100">
            <v>284.69028646571439</v>
          </cell>
          <cell r="G100">
            <v>291.97474107697383</v>
          </cell>
          <cell r="H100">
            <v>274.47028086763027</v>
          </cell>
          <cell r="I100">
            <v>273.04128306642571</v>
          </cell>
          <cell r="J100">
            <v>301.80322338287334</v>
          </cell>
          <cell r="K100">
            <v>223.69964534351794</v>
          </cell>
          <cell r="L100">
            <v>266.58696960167202</v>
          </cell>
          <cell r="M100">
            <v>373.62858666584691</v>
          </cell>
          <cell r="N100">
            <v>318.10131159978641</v>
          </cell>
          <cell r="O100">
            <v>316.85000000000002</v>
          </cell>
          <cell r="P100">
            <v>279.46190847728843</v>
          </cell>
          <cell r="Q100">
            <v>257.63472590305446</v>
          </cell>
          <cell r="R100">
            <v>267.60427583974746</v>
          </cell>
          <cell r="S100">
            <v>253.21895894124037</v>
          </cell>
          <cell r="T100">
            <v>244.75867109334536</v>
          </cell>
          <cell r="U100">
            <v>241.59972959960044</v>
          </cell>
          <cell r="V100">
            <v>249.82557819326834</v>
          </cell>
          <cell r="W100">
            <v>251.57274960264118</v>
          </cell>
          <cell r="X100">
            <v>245.94561205231437</v>
          </cell>
        </row>
        <row r="102">
          <cell r="C102">
            <v>419.4434910316279</v>
          </cell>
          <cell r="D102">
            <v>314.83853398076565</v>
          </cell>
          <cell r="E102">
            <v>290.15441534850726</v>
          </cell>
          <cell r="F102">
            <v>247.08925882828123</v>
          </cell>
          <cell r="G102">
            <v>261.04038955188503</v>
          </cell>
          <cell r="H102">
            <v>238.86019315966564</v>
          </cell>
          <cell r="I102">
            <v>234.12050383135306</v>
          </cell>
          <cell r="J102">
            <v>251.02173037291965</v>
          </cell>
          <cell r="K102">
            <v>168.12825995575892</v>
          </cell>
          <cell r="L102">
            <v>199.23982120966176</v>
          </cell>
          <cell r="M102">
            <v>295.56796442536557</v>
          </cell>
          <cell r="N102">
            <v>261.54889427867749</v>
          </cell>
          <cell r="O102">
            <v>264.88641666666598</v>
          </cell>
          <cell r="P102">
            <v>238.33182587036498</v>
          </cell>
          <cell r="Q102">
            <v>230.51311823594193</v>
          </cell>
          <cell r="R102">
            <v>232.22285867500187</v>
          </cell>
          <cell r="S102">
            <v>220.18890631092572</v>
          </cell>
          <cell r="T102">
            <v>210.6268207411386</v>
          </cell>
          <cell r="U102">
            <v>206.9584364565404</v>
          </cell>
          <cell r="V102">
            <v>204.87251412346296</v>
          </cell>
          <cell r="W102">
            <v>205.48114756557371</v>
          </cell>
          <cell r="X102">
            <v>207.461117934199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Cycle"/>
      <sheetName val="High Cycle"/>
      <sheetName val="Summary Current$"/>
      <sheetName val="Summary 2004$"/>
      <sheetName val="Supply Demand"/>
      <sheetName val="Presentation"/>
      <sheetName val="DS Angola"/>
      <sheetName val="DS Peru"/>
      <sheetName val="DS RDominicana"/>
      <sheetName val="DS Panamá"/>
      <sheetName val="DS México"/>
      <sheetName val="DS Equador"/>
      <sheetName val="Consolidado 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_HiddenInfo"/>
      <sheetName val="Cover Page"/>
      <sheetName val="Table of Contents"/>
      <sheetName val="Hold Consolidated Revenue"/>
      <sheetName val="Exit Consolidated Revenue"/>
      <sheetName val="Inputs"/>
      <sheetName val="Assumptions"/>
      <sheetName val="Hold Model"/>
      <sheetName val="Exit Model"/>
      <sheetName val="Hold Taxable Income"/>
      <sheetName val="Exit Taxable Income"/>
      <sheetName val="Hold Book Income"/>
      <sheetName val="Exit Book Income"/>
      <sheetName val="Log"/>
      <sheetName val="Balance Sheet"/>
      <sheetName val="IRR"/>
      <sheetName val="Consolidated"/>
      <sheetName val="Check"/>
      <sheetName val="Cash Flows"/>
      <sheetName val="2P TGN Consolidated Model (6-2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6">
          <cell r="B6" t="str">
            <v>Revenue from Sale of NOx Allowances</v>
          </cell>
        </row>
      </sheetData>
      <sheetData sheetId="6"/>
      <sheetData sheetId="7"/>
      <sheetData sheetId="8">
        <row r="12">
          <cell r="G12">
            <v>2676607.7146628266</v>
          </cell>
        </row>
      </sheetData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rmany"/>
      <sheetName val="france"/>
      <sheetName val="italy"/>
      <sheetName val="uk"/>
      <sheetName val="netherlands"/>
    </sheetNames>
    <sheetDataSet>
      <sheetData sheetId="0" refreshError="1"/>
      <sheetData sheetId="1" refreshError="1">
        <row r="41">
          <cell r="B41">
            <v>5</v>
          </cell>
          <cell r="C41">
            <v>5</v>
          </cell>
          <cell r="D41">
            <v>6</v>
          </cell>
          <cell r="E41">
            <v>6</v>
          </cell>
        </row>
        <row r="43">
          <cell r="B43">
            <v>6</v>
          </cell>
          <cell r="C43">
            <v>6</v>
          </cell>
          <cell r="D43">
            <v>6</v>
          </cell>
          <cell r="E43">
            <v>6</v>
          </cell>
          <cell r="F43">
            <v>6</v>
          </cell>
          <cell r="G43">
            <v>6</v>
          </cell>
          <cell r="H43">
            <v>6</v>
          </cell>
          <cell r="I43">
            <v>6</v>
          </cell>
          <cell r="J43">
            <v>6</v>
          </cell>
          <cell r="K43">
            <v>6</v>
          </cell>
          <cell r="L43">
            <v>6</v>
          </cell>
          <cell r="M43">
            <v>6</v>
          </cell>
        </row>
        <row r="45">
          <cell r="B45">
            <v>6</v>
          </cell>
          <cell r="C45">
            <v>6</v>
          </cell>
          <cell r="D45">
            <v>5</v>
          </cell>
          <cell r="E45">
            <v>5</v>
          </cell>
          <cell r="F45">
            <v>5</v>
          </cell>
          <cell r="G45">
            <v>6</v>
          </cell>
          <cell r="H45">
            <v>5</v>
          </cell>
          <cell r="I45">
            <v>5</v>
          </cell>
          <cell r="J45">
            <v>5</v>
          </cell>
          <cell r="K45">
            <v>5</v>
          </cell>
          <cell r="L45">
            <v>5</v>
          </cell>
          <cell r="M45">
            <v>5</v>
          </cell>
        </row>
      </sheetData>
      <sheetData sheetId="2" refreshError="1">
        <row r="41">
          <cell r="B41">
            <v>1704</v>
          </cell>
          <cell r="C41">
            <v>1756</v>
          </cell>
          <cell r="D41">
            <v>1795</v>
          </cell>
          <cell r="E41">
            <v>1830</v>
          </cell>
        </row>
        <row r="43">
          <cell r="B43">
            <v>1777</v>
          </cell>
          <cell r="C43">
            <v>1777</v>
          </cell>
          <cell r="D43">
            <v>1777</v>
          </cell>
          <cell r="E43">
            <v>1777</v>
          </cell>
          <cell r="F43">
            <v>1777</v>
          </cell>
          <cell r="G43">
            <v>1777</v>
          </cell>
          <cell r="H43">
            <v>1777</v>
          </cell>
          <cell r="I43">
            <v>1777</v>
          </cell>
          <cell r="J43">
            <v>1777</v>
          </cell>
          <cell r="K43">
            <v>1777</v>
          </cell>
          <cell r="L43">
            <v>1777</v>
          </cell>
          <cell r="M43">
            <v>1777</v>
          </cell>
        </row>
        <row r="45">
          <cell r="B45">
            <v>1806</v>
          </cell>
          <cell r="C45">
            <v>1788</v>
          </cell>
          <cell r="D45">
            <v>1821</v>
          </cell>
          <cell r="E45">
            <v>1759</v>
          </cell>
          <cell r="F45">
            <v>1760</v>
          </cell>
          <cell r="G45">
            <v>1793</v>
          </cell>
          <cell r="H45">
            <v>1752</v>
          </cell>
          <cell r="I45">
            <v>1781</v>
          </cell>
          <cell r="J45">
            <v>1627</v>
          </cell>
          <cell r="K45">
            <v>1636</v>
          </cell>
          <cell r="L45">
            <v>1694</v>
          </cell>
          <cell r="M45">
            <v>1652</v>
          </cell>
        </row>
      </sheetData>
      <sheetData sheetId="3" refreshError="1">
        <row r="41">
          <cell r="B41">
            <v>0.60782883539995136</v>
          </cell>
          <cell r="C41">
            <v>0.62383031815346224</v>
          </cell>
          <cell r="D41">
            <v>0.62359690695934156</v>
          </cell>
          <cell r="E41">
            <v>0.62150403977625857</v>
          </cell>
        </row>
        <row r="43">
          <cell r="B43">
            <v>0.61799999999999999</v>
          </cell>
          <cell r="C43">
            <v>0.61799999999999999</v>
          </cell>
          <cell r="D43">
            <v>0.61799999999999999</v>
          </cell>
          <cell r="E43">
            <v>0.61799999999999999</v>
          </cell>
          <cell r="F43">
            <v>0.61799999999999999</v>
          </cell>
          <cell r="G43">
            <v>0.61799999999999999</v>
          </cell>
          <cell r="H43">
            <v>0.61799999999999999</v>
          </cell>
          <cell r="I43">
            <v>0.61799999999999999</v>
          </cell>
          <cell r="J43">
            <v>0.61799999999999999</v>
          </cell>
          <cell r="K43">
            <v>0.61799999999999999</v>
          </cell>
          <cell r="L43">
            <v>0.61799999999999999</v>
          </cell>
          <cell r="M43">
            <v>0.61799999999999999</v>
          </cell>
        </row>
        <row r="45">
          <cell r="B45">
            <v>0.61218243036424858</v>
          </cell>
          <cell r="C45">
            <v>0.60816152770175758</v>
          </cell>
          <cell r="D45">
            <v>0.60320907226444687</v>
          </cell>
          <cell r="E45">
            <v>0.60024009603841544</v>
          </cell>
          <cell r="F45">
            <v>0.61263248177418361</v>
          </cell>
          <cell r="G45">
            <v>0.60266377388055203</v>
          </cell>
          <cell r="H45">
            <v>0.61236987140232702</v>
          </cell>
          <cell r="I45">
            <v>0.59488399762046396</v>
          </cell>
          <cell r="J45">
            <v>0.58823529411764708</v>
          </cell>
          <cell r="K45">
            <v>0.60452182323781889</v>
          </cell>
          <cell r="L45">
            <v>0.6044852807834129</v>
          </cell>
          <cell r="M45">
            <v>0.6025911419102139</v>
          </cell>
        </row>
      </sheetData>
      <sheetData sheetId="4" refreshError="1">
        <row r="41">
          <cell r="B41">
            <v>1.9398642095053349</v>
          </cell>
          <cell r="C41">
            <v>1.9988007195682591</v>
          </cell>
          <cell r="D41">
            <v>2.0437359493153484</v>
          </cell>
          <cell r="E41">
            <v>2.0828993959591751</v>
          </cell>
        </row>
        <row r="43">
          <cell r="B43">
            <v>2.032</v>
          </cell>
          <cell r="C43">
            <v>2.032</v>
          </cell>
          <cell r="D43">
            <v>2.032</v>
          </cell>
          <cell r="E43">
            <v>2.032</v>
          </cell>
          <cell r="F43">
            <v>2.032</v>
          </cell>
          <cell r="G43">
            <v>2.032</v>
          </cell>
          <cell r="H43">
            <v>2.032</v>
          </cell>
          <cell r="I43">
            <v>2.032</v>
          </cell>
          <cell r="J43">
            <v>2.032</v>
          </cell>
          <cell r="K43">
            <v>2.032</v>
          </cell>
          <cell r="L43">
            <v>2.032</v>
          </cell>
          <cell r="M43">
            <v>2.032</v>
          </cell>
        </row>
        <row r="45">
          <cell r="B45">
            <v>2.0627062706270625</v>
          </cell>
          <cell r="C45">
            <v>2.0466639377814162</v>
          </cell>
          <cell r="D45">
            <v>2.0815986677768525</v>
          </cell>
          <cell r="E45">
            <v>2.0048115477145148</v>
          </cell>
          <cell r="F45">
            <v>2.0140986908358509</v>
          </cell>
          <cell r="G45">
            <v>2.0521239482864764</v>
          </cell>
          <cell r="H45">
            <v>2.0024028834601522</v>
          </cell>
          <cell r="I45">
            <v>1.9996000799840032</v>
          </cell>
          <cell r="J45">
            <v>1.8556318426424196</v>
          </cell>
          <cell r="K45">
            <v>1.8649757553151809</v>
          </cell>
          <cell r="L45">
            <v>1.9312475859405174</v>
          </cell>
          <cell r="M45">
            <v>1.880759826970096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079907"/>
      <sheetName val="Acom"/>
      <sheetName val="Foto 3x4"/>
      <sheetName val="Resumo"/>
      <sheetName val="Est R$"/>
      <sheetName val="Lançamento"/>
      <sheetName val="Fluxo Sc"/>
      <sheetName val="Resumo Sc"/>
      <sheetName val="Fluxo Gafisa"/>
      <sheetName val="Fluxo_Real_(UFG)"/>
      <sheetName val="Fluxo_Nominal_(Reais)"/>
      <sheetName val="Fluxo_Real_(R$)"/>
      <sheetName val="Fiscal"/>
      <sheetName val="Societario"/>
      <sheetName val="Societario Anual"/>
      <sheetName val="Impostos"/>
      <sheetName val="Giro"/>
      <sheetName val="EVAGraf"/>
      <sheetName val="Mód.1"/>
      <sheetName val="AEN - Auxili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mentos"/>
      <sheetName val="revisão"/>
      <sheetName val="Para alteração no Hyperion Endi"/>
    </sheetNames>
    <definedNames>
      <definedName name="_asd2"/>
      <definedName name="_r"/>
      <definedName name="aaaaaaaaaaaaaaaaaa"/>
      <definedName name="asadufi"/>
      <definedName name="asdfasdfa"/>
      <definedName name="AxesFormat"/>
      <definedName name="AxesFormat2"/>
      <definedName name="Choices_Wrapper"/>
      <definedName name="ClosePrint"/>
      <definedName name="daf"/>
      <definedName name="ddddddddddddd"/>
      <definedName name="de"/>
      <definedName name="ExpandOutputs"/>
      <definedName name="ExpandVPeriods"/>
      <definedName name="ExportFile"/>
      <definedName name="Fluxo"/>
      <definedName name="Grupo44_Click"/>
      <definedName name="ImportFile"/>
      <definedName name="Macro1"/>
      <definedName name="Module1.Group8_Click"/>
      <definedName name="Module1.OK"/>
      <definedName name="ProImportExport.ImportFile"/>
      <definedName name="ProImportExport.SaveNewFile"/>
      <definedName name="RunPool"/>
      <definedName name="RunPurchase"/>
      <definedName name="sadffffff"/>
      <definedName name="sadfsadf"/>
      <definedName name="SaveNewFile"/>
      <definedName name="SumPool"/>
      <definedName name="SumPurch"/>
      <definedName name="teste0"/>
      <definedName name="teste2"/>
      <definedName name="teste3"/>
      <definedName name="wwwwww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holding"/>
      <sheetName val="Opportunities"/>
      <sheetName val="Objectives"/>
      <sheetName val="BrazilMap"/>
      <sheetName val="Shop List"/>
      <sheetName val="DF History"/>
      <sheetName val="DP History"/>
      <sheetName val="DF Charact"/>
      <sheetName val="Duties"/>
      <sheetName val="Areas"/>
      <sheetName val="Mercosur"/>
      <sheetName val="Evol DutyPaid"/>
      <sheetName val="Evol DutyFree (Data)"/>
      <sheetName val="DepVsArr-1999"/>
      <sheetName val="DepVsArr-2000"/>
      <sheetName val="DepVsArr-2001"/>
      <sheetName val="DepVsArr-2002"/>
      <sheetName val="DepVsArr-2003"/>
      <sheetName val="AmericaDutyFree"/>
      <sheetName val="AirportRanking "/>
      <sheetName val="SPH"/>
      <sheetName val="Penetr-AvgTkT"/>
      <sheetName val="Prices"/>
      <sheetName val="EvolDips"/>
      <sheetName val="SalesEmployee"/>
      <sheetName val="SalesSqM2003"/>
      <sheetName val="SalesSqM2004"/>
      <sheetName val="CoverDF"/>
      <sheetName val="CoverDP"/>
      <sheetName val="SalesperAreaEvol"/>
      <sheetName val="TotalSalesVs.TotalArea"/>
      <sheetName val="ShopArea (Input)"/>
      <sheetName val="Pax (Input)"/>
      <sheetName val="Trans (Input)"/>
      <sheetName val="Sales (Input)"/>
      <sheetName val="SalesArea (Data)"/>
      <sheetName val="SalesAreaEvol (Data)"/>
      <sheetName val="Employee (Input-Data)"/>
      <sheetName val="DepVsArr"/>
      <sheetName val="DepVsArr (2)"/>
      <sheetName val="Pre-Order (Input)"/>
      <sheetName val="Customer Service (Input)"/>
      <sheetName val="Proj (Data)"/>
      <sheetName val="Gráf1"/>
      <sheetName val="Margins"/>
      <sheetName val="Laws"/>
      <sheetName val="Tax Structure"/>
      <sheetName val="DepVsArr-2004"/>
      <sheetName val="DepVsArr1999-2004"/>
      <sheetName val="SalesGraphData"/>
      <sheetName val="DF Tax Structure"/>
      <sheetName val="DP Tax Structure"/>
      <sheetName val="DP Import Tax Structure"/>
      <sheetName val="Lists"/>
      <sheetName val="POV List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1"/>
      <sheetName val="1"/>
      <sheetName val="Resultados"/>
      <sheetName val="Painel de Controle"/>
      <sheetName val="SPE"/>
      <sheetName val="Valuation"/>
      <sheetName val="IS"/>
      <sheetName val="BS"/>
      <sheetName val="CF"/>
      <sheetName val="Funding"/>
      <sheetName val="Premissas Funding"/>
      <sheetName val="Balanço Prévio"/>
      <sheetName val="Entrada de Dados"/>
      <sheetName val="Sensib"/>
      <sheetName val="2"/>
      <sheetName val="Receitas"/>
      <sheetName val="Capex Estimado"/>
      <sheetName val="Capex Orçado"/>
      <sheetName val="Opex"/>
      <sheetName val="3"/>
      <sheetName val="Debt"/>
      <sheetName val="Auxiliar"/>
      <sheetName val="Resultados velho"/>
      <sheetName val="4"/>
      <sheetName val="Indicadores"/>
      <sheetName val="Rec Opex Capex"/>
      <sheetName val="Rec Totais (a)"/>
      <sheetName val="Rec Totais (b)"/>
      <sheetName val="Balanço"/>
      <sheetName val="Resultado"/>
      <sheetName val="Fluxos Acumulados"/>
      <sheetName val="Cap Dív"/>
      <sheetName val="DSCR - LTDE"/>
      <sheetName val="Rentabilidade"/>
      <sheetName val="Módulo2"/>
      <sheetName val="Módulo5"/>
      <sheetName val="Controle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Lotting Criteria"/>
      <sheetName val="Purchased Lotting Summary"/>
      <sheetName val="All Purchased Data"/>
      <sheetName val="Lighting (Martin)"/>
      <sheetName val="Lighting (Juarez)"/>
      <sheetName val="Lighting (Christiansburg)"/>
      <sheetName val="HPS Pipe (Centralia) "/>
      <sheetName val="HPS Slit Coil (Centralia)"/>
      <sheetName val="HPS Plate (Centralia)"/>
      <sheetName val="Wiring (Puerto Rico)"/>
      <sheetName val="HEP (Freeburg)"/>
      <sheetName val="HEP (Arden)"/>
      <sheetName val="HPS Slit Coil _Centralia_"/>
      <sheetName val="REVISOES"/>
      <sheetName val="FROTA"/>
      <sheetName val="ÔNIBUS_SUMARE"/>
      <sheetName val="MICRO_SUMARE"/>
      <sheetName val="ÔNIBUS_CAMPINAS"/>
      <sheetName val="ÔNIBUS_SANTO ANDRE"/>
      <sheetName val="VAN_BARUERI"/>
      <sheetName val="RESUMO"/>
      <sheetName val="BDI"/>
      <sheetName val="COMBUSTÍVEL"/>
      <sheetName val="PIS-COFINS"/>
      <sheetName val="ENCARGOS"/>
      <sheetName val="ESTRUTURA"/>
      <sheetName val="UNIFORME&amp;EPI"/>
      <sheetName val="TREINAMENTO"/>
      <sheetName val="EXAMES&amp;PCMSO"/>
      <sheetName val="Equipamentos"/>
      <sheetName val="Utensílios"/>
      <sheetName val="Lotting_Criteria"/>
      <sheetName val="Purchased_Lotting_Summary"/>
      <sheetName val="All_Purchased_Data"/>
      <sheetName val="Lighting_(Martin)"/>
      <sheetName val="Lighting_(Juarez)"/>
      <sheetName val="Lighting_(Christiansburg)"/>
      <sheetName val="HPS_Pipe_(Centralia)_"/>
      <sheetName val="HPS_Slit_Coil_(Centralia)"/>
      <sheetName val="HPS_Plate_(Centralia)"/>
      <sheetName val="Wiring_(Puerto_Rico)"/>
      <sheetName val="HEP_(Freeburg)"/>
      <sheetName val="HEP_(Arden)"/>
      <sheetName val="HPS_Slit_Coil__Centralia_"/>
      <sheetName val="ÔNIBUS_SANTO_ANDRE"/>
      <sheetName val="Dados"/>
      <sheetName val="Cash-Flow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nfo"/>
      <sheetName val="Inputs &gt;&gt;&gt;"/>
      <sheetName val="I.01.PIB_IBGE"/>
      <sheetName val="I.01.PIB_TRIMESTRE"/>
      <sheetName val="I.02.VDM_TRIMESTRE"/>
      <sheetName val="I03.BD"/>
      <sheetName val="Calculation"/>
      <sheetName val="M01.Leves_BR"/>
      <sheetName val="Crítica leves"/>
      <sheetName val="Crítica leves 2"/>
      <sheetName val="M02.Pesados_BR"/>
      <sheetName val="CríticaPesados"/>
      <sheetName val="Outputs &gt;&gt;&gt;"/>
      <sheetName val="O.01.Projeções"/>
    </sheetNames>
    <sheetDataSet>
      <sheetData sheetId="0"/>
      <sheetData sheetId="1">
        <row r="11">
          <cell r="D11" t="str">
            <v>VROp01-AjusteModeloSteer-v01.xlsx</v>
          </cell>
        </row>
        <row r="103">
          <cell r="E103">
            <v>12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iver"/>
      <sheetName val="MasterData"/>
    </sheet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ummary"/>
      <sheetName val="Operational &amp; Oth Info Summary"/>
      <sheetName val="P&amp;L"/>
      <sheetName val="BS"/>
      <sheetName val="CF"/>
      <sheetName val="Value"/>
      <sheetName val="Input"/>
    </sheetNames>
    <sheetDataSet>
      <sheetData sheetId="0" refreshError="1">
        <row r="8">
          <cell r="C8" t="str">
            <v>Associate</v>
          </cell>
        </row>
      </sheetData>
      <sheetData sheetId="1" refreshError="1"/>
      <sheetData sheetId="2" refreshError="1"/>
      <sheetData sheetId="3" refreshError="1"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</row>
        <row r="43">
          <cell r="J43">
            <v>0</v>
          </cell>
        </row>
        <row r="44">
          <cell r="J44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</row>
        <row r="49">
          <cell r="J49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</row>
        <row r="74">
          <cell r="J74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Total Brazil"/>
      <sheetName val="Plant 511"/>
      <sheetName val="Plant 512"/>
      <sheetName val="Plant 513"/>
      <sheetName val="Plant 515"/>
      <sheetName val="Plant 516"/>
      <sheetName val="Plant 518"/>
      <sheetName val="Plant 520"/>
      <sheetName val="Plant 521"/>
      <sheetName val="Plant 522"/>
      <sheetName val="Plant 523"/>
      <sheetName val="Plant 524"/>
      <sheetName val="Plant 525"/>
      <sheetName val="Plant 526"/>
      <sheetName val="Plant 527"/>
      <sheetName val="Plant 529"/>
      <sheetName val="Plant 530"/>
      <sheetName val="Plant 532"/>
      <sheetName val="Plant 533"/>
      <sheetName val="Plant 534"/>
      <sheetName val="Plant 538"/>
      <sheetName val="Comparison"/>
      <sheetName val="558"/>
      <sheetName val="G&amp;A"/>
      <sheetName val="Sales"/>
      <sheetName val="Cost"/>
      <sheetName val="Inventory"/>
      <sheetName val="Fixed Assets"/>
      <sheetName val="US-Plan-Sales"/>
      <sheetName val="US-Plan-Cost"/>
      <sheetName val="CAN-Plan-Sales"/>
      <sheetName val="CAN-Plan-Cost"/>
      <sheetName val="US-Plan-Depr"/>
      <sheetName val="Can-Plan-Depr"/>
      <sheetName val="Additions"/>
      <sheetName val="OrçOfic 2003 PrevX RealAjus V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A4">
            <v>8</v>
          </cell>
          <cell r="B4" t="str">
            <v xml:space="preserve">Sales                 </v>
          </cell>
          <cell r="C4">
            <v>-1049269</v>
          </cell>
          <cell r="D4">
            <v>-1092899</v>
          </cell>
          <cell r="E4">
            <v>-1092899</v>
          </cell>
          <cell r="F4">
            <v>-1092899</v>
          </cell>
          <cell r="G4">
            <v>-1092899</v>
          </cell>
          <cell r="H4">
            <v>-1092899</v>
          </cell>
          <cell r="I4">
            <v>-1092899</v>
          </cell>
          <cell r="J4">
            <v>-1092899</v>
          </cell>
          <cell r="K4">
            <v>-1092899</v>
          </cell>
          <cell r="L4">
            <v>-1092899</v>
          </cell>
          <cell r="M4">
            <v>-1092899</v>
          </cell>
          <cell r="N4">
            <v>-1092899</v>
          </cell>
        </row>
        <row r="5">
          <cell r="A5">
            <v>14</v>
          </cell>
          <cell r="B5" t="str">
            <v xml:space="preserve">Sales                 </v>
          </cell>
          <cell r="C5">
            <v>-942146</v>
          </cell>
          <cell r="D5">
            <v>-911195</v>
          </cell>
          <cell r="E5">
            <v>-911195</v>
          </cell>
          <cell r="F5">
            <v>-911195</v>
          </cell>
          <cell r="G5">
            <v>-911195</v>
          </cell>
          <cell r="H5">
            <v>-911195</v>
          </cell>
          <cell r="I5">
            <v>-911195</v>
          </cell>
          <cell r="J5">
            <v>-911195</v>
          </cell>
          <cell r="K5">
            <v>-911195</v>
          </cell>
          <cell r="L5">
            <v>-911195</v>
          </cell>
          <cell r="M5">
            <v>-911195</v>
          </cell>
          <cell r="N5">
            <v>-911195</v>
          </cell>
        </row>
        <row r="6">
          <cell r="A6">
            <v>17</v>
          </cell>
          <cell r="B6" t="str">
            <v xml:space="preserve">Sales                 </v>
          </cell>
          <cell r="C6">
            <v>-1127798</v>
          </cell>
          <cell r="D6">
            <v>-1170995</v>
          </cell>
          <cell r="E6">
            <v>-1170995</v>
          </cell>
          <cell r="F6">
            <v>-1170995</v>
          </cell>
          <cell r="G6">
            <v>-1170995</v>
          </cell>
          <cell r="H6">
            <v>-1170995</v>
          </cell>
          <cell r="I6">
            <v>-1170995</v>
          </cell>
          <cell r="J6">
            <v>-1170995</v>
          </cell>
          <cell r="K6">
            <v>-1170995</v>
          </cell>
          <cell r="L6">
            <v>-1170995</v>
          </cell>
          <cell r="M6">
            <v>-1170995</v>
          </cell>
          <cell r="N6">
            <v>-1170995</v>
          </cell>
        </row>
        <row r="7">
          <cell r="A7">
            <v>32</v>
          </cell>
          <cell r="B7" t="str">
            <v xml:space="preserve">Sales                 </v>
          </cell>
          <cell r="C7">
            <v>-510181</v>
          </cell>
          <cell r="D7">
            <v>-534968</v>
          </cell>
          <cell r="E7">
            <v>-534968</v>
          </cell>
          <cell r="F7">
            <v>-534968</v>
          </cell>
          <cell r="G7">
            <v>-534968</v>
          </cell>
          <cell r="H7">
            <v>-534968</v>
          </cell>
          <cell r="I7">
            <v>-534968</v>
          </cell>
          <cell r="J7">
            <v>-534968</v>
          </cell>
          <cell r="K7">
            <v>-534968</v>
          </cell>
          <cell r="L7">
            <v>-534968</v>
          </cell>
          <cell r="M7">
            <v>-534968</v>
          </cell>
          <cell r="N7">
            <v>-534968</v>
          </cell>
        </row>
        <row r="8">
          <cell r="A8">
            <v>44</v>
          </cell>
          <cell r="B8" t="str">
            <v xml:space="preserve">Sales                 </v>
          </cell>
          <cell r="C8">
            <v>-106588</v>
          </cell>
          <cell r="D8">
            <v>-89869</v>
          </cell>
          <cell r="E8">
            <v>-89869</v>
          </cell>
          <cell r="F8">
            <v>-89869</v>
          </cell>
          <cell r="G8">
            <v>-89869</v>
          </cell>
          <cell r="H8">
            <v>-89869</v>
          </cell>
          <cell r="I8">
            <v>-89869</v>
          </cell>
          <cell r="J8">
            <v>-89869</v>
          </cell>
          <cell r="K8">
            <v>-89869</v>
          </cell>
          <cell r="L8">
            <v>-89869</v>
          </cell>
          <cell r="M8">
            <v>-89869</v>
          </cell>
          <cell r="N8">
            <v>-89869</v>
          </cell>
        </row>
        <row r="9">
          <cell r="A9">
            <v>48</v>
          </cell>
          <cell r="B9" t="str">
            <v xml:space="preserve">Sales                 </v>
          </cell>
          <cell r="C9">
            <v>-452581</v>
          </cell>
          <cell r="D9">
            <v>-419551</v>
          </cell>
          <cell r="E9">
            <v>-419551</v>
          </cell>
          <cell r="F9">
            <v>-419551</v>
          </cell>
          <cell r="G9">
            <v>-419551</v>
          </cell>
          <cell r="H9">
            <v>-419551</v>
          </cell>
          <cell r="I9">
            <v>-419551</v>
          </cell>
          <cell r="J9">
            <v>-419551</v>
          </cell>
          <cell r="K9">
            <v>-419551</v>
          </cell>
          <cell r="L9">
            <v>-419551</v>
          </cell>
          <cell r="M9">
            <v>-419551</v>
          </cell>
          <cell r="N9">
            <v>-419551</v>
          </cell>
        </row>
        <row r="10">
          <cell r="A10">
            <v>50</v>
          </cell>
          <cell r="B10" t="str">
            <v xml:space="preserve">Sales                 </v>
          </cell>
          <cell r="C10">
            <v>-70106</v>
          </cell>
          <cell r="D10">
            <v>-70106</v>
          </cell>
          <cell r="E10">
            <v>-70106</v>
          </cell>
          <cell r="F10">
            <v>-70106</v>
          </cell>
          <cell r="G10">
            <v>-70106</v>
          </cell>
          <cell r="H10">
            <v>-70106</v>
          </cell>
          <cell r="I10">
            <v>-70106</v>
          </cell>
          <cell r="J10">
            <v>-70106</v>
          </cell>
          <cell r="K10">
            <v>-70106</v>
          </cell>
          <cell r="L10">
            <v>-70106</v>
          </cell>
          <cell r="M10">
            <v>-70106</v>
          </cell>
          <cell r="N10">
            <v>-70106</v>
          </cell>
        </row>
        <row r="11">
          <cell r="A11">
            <v>66</v>
          </cell>
          <cell r="B11" t="str">
            <v xml:space="preserve">Sales                 </v>
          </cell>
          <cell r="C11">
            <v>-222380</v>
          </cell>
          <cell r="D11">
            <v>-105502</v>
          </cell>
          <cell r="E11">
            <v>-105502</v>
          </cell>
          <cell r="F11">
            <v>-105502</v>
          </cell>
          <cell r="G11">
            <v>-105502</v>
          </cell>
          <cell r="H11">
            <v>-105502</v>
          </cell>
          <cell r="I11">
            <v>-105502</v>
          </cell>
          <cell r="J11">
            <v>-105502</v>
          </cell>
          <cell r="K11">
            <v>-105502</v>
          </cell>
          <cell r="L11">
            <v>-105502</v>
          </cell>
          <cell r="M11">
            <v>-105502</v>
          </cell>
          <cell r="N11">
            <v>-105502</v>
          </cell>
        </row>
        <row r="12">
          <cell r="A12">
            <v>6</v>
          </cell>
          <cell r="B12" t="str">
            <v xml:space="preserve">Sales                 </v>
          </cell>
          <cell r="C12">
            <v>-350726</v>
          </cell>
          <cell r="D12">
            <v>-350726</v>
          </cell>
          <cell r="E12">
            <v>-350726</v>
          </cell>
          <cell r="F12">
            <v>-350726</v>
          </cell>
          <cell r="G12">
            <v>-350726</v>
          </cell>
          <cell r="H12">
            <v>-350726</v>
          </cell>
          <cell r="I12">
            <v>-350726</v>
          </cell>
          <cell r="J12">
            <v>-350726</v>
          </cell>
          <cell r="K12">
            <v>-350726</v>
          </cell>
          <cell r="L12">
            <v>-350726</v>
          </cell>
          <cell r="M12">
            <v>-350726</v>
          </cell>
          <cell r="N12">
            <v>-350726</v>
          </cell>
        </row>
        <row r="13">
          <cell r="A13">
            <v>7</v>
          </cell>
          <cell r="B13" t="str">
            <v xml:space="preserve">Sales                 </v>
          </cell>
          <cell r="C13">
            <v>-26136</v>
          </cell>
          <cell r="D13">
            <v>-26136</v>
          </cell>
          <cell r="E13">
            <v>-26136</v>
          </cell>
          <cell r="F13">
            <v>-26136</v>
          </cell>
          <cell r="G13">
            <v>-26136</v>
          </cell>
          <cell r="H13">
            <v>-26136</v>
          </cell>
          <cell r="I13">
            <v>-26136</v>
          </cell>
          <cell r="J13">
            <v>-26136</v>
          </cell>
          <cell r="K13">
            <v>-26136</v>
          </cell>
          <cell r="L13">
            <v>-26136</v>
          </cell>
          <cell r="M13">
            <v>-26136</v>
          </cell>
          <cell r="N13">
            <v>-26136</v>
          </cell>
        </row>
        <row r="14">
          <cell r="A14">
            <v>11</v>
          </cell>
          <cell r="B14" t="str">
            <v xml:space="preserve">Sales                 </v>
          </cell>
          <cell r="C14">
            <v>-1255593</v>
          </cell>
          <cell r="D14">
            <v>-1255593</v>
          </cell>
          <cell r="E14">
            <v>-1255593</v>
          </cell>
          <cell r="F14">
            <v>-1255593</v>
          </cell>
          <cell r="G14">
            <v>-1255593</v>
          </cell>
          <cell r="H14">
            <v>-1255593</v>
          </cell>
          <cell r="I14">
            <v>-1255593</v>
          </cell>
          <cell r="J14">
            <v>-1255593</v>
          </cell>
          <cell r="K14">
            <v>-1255593</v>
          </cell>
          <cell r="L14">
            <v>-1255593</v>
          </cell>
          <cell r="M14">
            <v>-1255593</v>
          </cell>
          <cell r="N14">
            <v>-1255593</v>
          </cell>
        </row>
        <row r="15">
          <cell r="A15">
            <v>12</v>
          </cell>
          <cell r="B15" t="str">
            <v xml:space="preserve">Sales                 </v>
          </cell>
          <cell r="C15">
            <v>-155926</v>
          </cell>
          <cell r="D15">
            <v>-155926</v>
          </cell>
          <cell r="E15">
            <v>-155926</v>
          </cell>
          <cell r="F15">
            <v>-155926</v>
          </cell>
          <cell r="G15">
            <v>-155926</v>
          </cell>
          <cell r="H15">
            <v>-155926</v>
          </cell>
          <cell r="I15">
            <v>-155926</v>
          </cell>
          <cell r="J15">
            <v>-155926</v>
          </cell>
          <cell r="K15">
            <v>-155926</v>
          </cell>
          <cell r="L15">
            <v>-155926</v>
          </cell>
          <cell r="M15">
            <v>-155926</v>
          </cell>
          <cell r="N15">
            <v>-155926</v>
          </cell>
        </row>
        <row r="16">
          <cell r="A16">
            <v>16</v>
          </cell>
          <cell r="B16" t="str">
            <v xml:space="preserve">Sales                 </v>
          </cell>
          <cell r="C16">
            <v>-290542</v>
          </cell>
          <cell r="D16">
            <v>-230775</v>
          </cell>
          <cell r="E16">
            <v>-230775</v>
          </cell>
          <cell r="F16">
            <v>-230775</v>
          </cell>
          <cell r="G16">
            <v>-230775</v>
          </cell>
          <cell r="H16">
            <v>-230775</v>
          </cell>
          <cell r="I16">
            <v>-230775</v>
          </cell>
          <cell r="J16">
            <v>-230775</v>
          </cell>
          <cell r="K16">
            <v>-230775</v>
          </cell>
          <cell r="L16">
            <v>-230775</v>
          </cell>
          <cell r="M16">
            <v>-230775</v>
          </cell>
          <cell r="N16">
            <v>-230775</v>
          </cell>
        </row>
        <row r="17">
          <cell r="A17">
            <v>18</v>
          </cell>
          <cell r="B17" t="str">
            <v xml:space="preserve">Sales                 </v>
          </cell>
          <cell r="C17">
            <v>-138680</v>
          </cell>
          <cell r="D17">
            <v>-138403</v>
          </cell>
          <cell r="E17">
            <v>-138403</v>
          </cell>
          <cell r="F17">
            <v>-138403</v>
          </cell>
          <cell r="G17">
            <v>-138403</v>
          </cell>
          <cell r="H17">
            <v>-138403</v>
          </cell>
          <cell r="I17">
            <v>-138403</v>
          </cell>
          <cell r="J17">
            <v>-138403</v>
          </cell>
          <cell r="K17">
            <v>-138403</v>
          </cell>
          <cell r="L17">
            <v>-138403</v>
          </cell>
          <cell r="M17">
            <v>-138403</v>
          </cell>
          <cell r="N17">
            <v>-138403</v>
          </cell>
        </row>
        <row r="18">
          <cell r="A18">
            <v>21</v>
          </cell>
          <cell r="B18" t="str">
            <v xml:space="preserve">Sales                 </v>
          </cell>
          <cell r="C18">
            <v>-336092</v>
          </cell>
          <cell r="D18">
            <v>-336092</v>
          </cell>
          <cell r="E18">
            <v>-336092</v>
          </cell>
          <cell r="F18">
            <v>-336092</v>
          </cell>
          <cell r="G18">
            <v>-336092</v>
          </cell>
          <cell r="H18">
            <v>-336092</v>
          </cell>
          <cell r="I18">
            <v>-336092</v>
          </cell>
          <cell r="J18">
            <v>-336092</v>
          </cell>
          <cell r="K18">
            <v>-336092</v>
          </cell>
          <cell r="L18">
            <v>-336092</v>
          </cell>
          <cell r="M18">
            <v>-336092</v>
          </cell>
          <cell r="N18">
            <v>-336092</v>
          </cell>
        </row>
        <row r="19">
          <cell r="A19">
            <v>22</v>
          </cell>
          <cell r="B19" t="str">
            <v xml:space="preserve">Sales                 </v>
          </cell>
          <cell r="C19">
            <v>-302483</v>
          </cell>
          <cell r="D19">
            <v>-302483</v>
          </cell>
          <cell r="E19">
            <v>-302483</v>
          </cell>
          <cell r="F19">
            <v>-302483</v>
          </cell>
          <cell r="G19">
            <v>-302483</v>
          </cell>
          <cell r="H19">
            <v>-302483</v>
          </cell>
          <cell r="I19">
            <v>-302483</v>
          </cell>
          <cell r="J19">
            <v>-302483</v>
          </cell>
          <cell r="K19">
            <v>-302483</v>
          </cell>
          <cell r="L19">
            <v>-302483</v>
          </cell>
          <cell r="M19">
            <v>-302483</v>
          </cell>
          <cell r="N19">
            <v>-302483</v>
          </cell>
        </row>
        <row r="20">
          <cell r="A20">
            <v>34</v>
          </cell>
          <cell r="B20" t="str">
            <v xml:space="preserve">Sales                 </v>
          </cell>
          <cell r="C20">
            <v>-43154</v>
          </cell>
          <cell r="D20">
            <v>-43154</v>
          </cell>
          <cell r="E20">
            <v>-43154</v>
          </cell>
          <cell r="F20">
            <v>-43154</v>
          </cell>
          <cell r="G20">
            <v>-43154</v>
          </cell>
          <cell r="H20">
            <v>-43154</v>
          </cell>
          <cell r="I20">
            <v>-43154</v>
          </cell>
          <cell r="J20">
            <v>-43154</v>
          </cell>
          <cell r="K20">
            <v>-43154</v>
          </cell>
          <cell r="L20">
            <v>-43154</v>
          </cell>
          <cell r="M20">
            <v>-43154</v>
          </cell>
          <cell r="N20">
            <v>-43154</v>
          </cell>
        </row>
        <row r="21">
          <cell r="A21">
            <v>36</v>
          </cell>
          <cell r="B21" t="str">
            <v xml:space="preserve">Sales                 </v>
          </cell>
          <cell r="C21">
            <v>-150505</v>
          </cell>
          <cell r="D21">
            <v>-150505</v>
          </cell>
          <cell r="E21">
            <v>-150505</v>
          </cell>
          <cell r="F21">
            <v>-150505</v>
          </cell>
          <cell r="G21">
            <v>-150505</v>
          </cell>
          <cell r="H21">
            <v>-150505</v>
          </cell>
          <cell r="I21">
            <v>-150505</v>
          </cell>
          <cell r="J21">
            <v>-150505</v>
          </cell>
          <cell r="K21">
            <v>-150505</v>
          </cell>
          <cell r="L21">
            <v>-150505</v>
          </cell>
          <cell r="M21">
            <v>-150505</v>
          </cell>
          <cell r="N21">
            <v>-150505</v>
          </cell>
        </row>
        <row r="22">
          <cell r="A22">
            <v>39</v>
          </cell>
          <cell r="B22" t="str">
            <v xml:space="preserve">Sales                 </v>
          </cell>
          <cell r="C22">
            <v>-28519</v>
          </cell>
          <cell r="D22">
            <v>-28519</v>
          </cell>
          <cell r="E22">
            <v>-28519</v>
          </cell>
          <cell r="F22">
            <v>-28519</v>
          </cell>
          <cell r="G22">
            <v>-28519</v>
          </cell>
          <cell r="H22">
            <v>-28519</v>
          </cell>
          <cell r="I22">
            <v>-28519</v>
          </cell>
          <cell r="J22">
            <v>-28519</v>
          </cell>
          <cell r="K22">
            <v>-28519</v>
          </cell>
          <cell r="L22">
            <v>-28519</v>
          </cell>
          <cell r="M22">
            <v>-28519</v>
          </cell>
          <cell r="N22">
            <v>-28519</v>
          </cell>
        </row>
        <row r="23">
          <cell r="A23">
            <v>42</v>
          </cell>
          <cell r="B23" t="str">
            <v xml:space="preserve">Sales                 </v>
          </cell>
          <cell r="C23">
            <v>-162823</v>
          </cell>
          <cell r="D23">
            <v>-162823</v>
          </cell>
          <cell r="E23">
            <v>-162823</v>
          </cell>
          <cell r="F23">
            <v>-162823</v>
          </cell>
          <cell r="G23">
            <v>-162823</v>
          </cell>
          <cell r="H23">
            <v>-162823</v>
          </cell>
          <cell r="I23">
            <v>-162823</v>
          </cell>
          <cell r="J23">
            <v>-162823</v>
          </cell>
          <cell r="K23">
            <v>-162823</v>
          </cell>
          <cell r="L23">
            <v>-162823</v>
          </cell>
          <cell r="M23">
            <v>-162823</v>
          </cell>
          <cell r="N23">
            <v>-162823</v>
          </cell>
        </row>
        <row r="24">
          <cell r="A24">
            <v>45</v>
          </cell>
          <cell r="B24" t="str">
            <v xml:space="preserve">Sales                 </v>
          </cell>
          <cell r="C24">
            <v>-59702</v>
          </cell>
          <cell r="D24">
            <v>-59702</v>
          </cell>
          <cell r="E24">
            <v>-59702</v>
          </cell>
          <cell r="F24">
            <v>-59702</v>
          </cell>
          <cell r="G24">
            <v>-59702</v>
          </cell>
          <cell r="H24">
            <v>-59702</v>
          </cell>
          <cell r="I24">
            <v>-59702</v>
          </cell>
          <cell r="J24">
            <v>-59702</v>
          </cell>
          <cell r="K24">
            <v>-59702</v>
          </cell>
          <cell r="L24">
            <v>-59702</v>
          </cell>
          <cell r="M24">
            <v>-59702</v>
          </cell>
          <cell r="N24">
            <v>-59702</v>
          </cell>
        </row>
        <row r="25">
          <cell r="A25">
            <v>49</v>
          </cell>
          <cell r="B25" t="str">
            <v xml:space="preserve">Sales                 </v>
          </cell>
          <cell r="C25">
            <v>-847309</v>
          </cell>
          <cell r="D25">
            <v>-834271</v>
          </cell>
          <cell r="E25">
            <v>-834271</v>
          </cell>
          <cell r="F25">
            <v>-834271</v>
          </cell>
          <cell r="G25">
            <v>-834271</v>
          </cell>
          <cell r="H25">
            <v>-834271</v>
          </cell>
          <cell r="I25">
            <v>-834271</v>
          </cell>
          <cell r="J25">
            <v>-834271</v>
          </cell>
          <cell r="K25">
            <v>-834271</v>
          </cell>
          <cell r="L25">
            <v>-834271</v>
          </cell>
          <cell r="M25">
            <v>-834271</v>
          </cell>
          <cell r="N25">
            <v>-834271</v>
          </cell>
        </row>
        <row r="26">
          <cell r="A26">
            <v>51</v>
          </cell>
          <cell r="B26" t="str">
            <v xml:space="preserve">Sales                 </v>
          </cell>
          <cell r="C26">
            <v>-294114</v>
          </cell>
          <cell r="D26">
            <v>-293793</v>
          </cell>
          <cell r="E26">
            <v>-293793</v>
          </cell>
          <cell r="F26">
            <v>-293793</v>
          </cell>
          <cell r="G26">
            <v>-293793</v>
          </cell>
          <cell r="H26">
            <v>-293793</v>
          </cell>
          <cell r="I26">
            <v>-293793</v>
          </cell>
          <cell r="J26">
            <v>-293793</v>
          </cell>
          <cell r="K26">
            <v>-293793</v>
          </cell>
          <cell r="L26">
            <v>-293793</v>
          </cell>
          <cell r="M26">
            <v>-293793</v>
          </cell>
          <cell r="N26">
            <v>-293793</v>
          </cell>
        </row>
        <row r="27">
          <cell r="A27">
            <v>52</v>
          </cell>
          <cell r="B27" t="str">
            <v xml:space="preserve">Sales                 </v>
          </cell>
          <cell r="C27">
            <v>-1083697</v>
          </cell>
          <cell r="D27">
            <v>-1083697</v>
          </cell>
          <cell r="E27">
            <v>-1083697</v>
          </cell>
          <cell r="F27">
            <v>-1083697</v>
          </cell>
          <cell r="G27">
            <v>-1083697</v>
          </cell>
          <cell r="H27">
            <v>-1083697</v>
          </cell>
          <cell r="I27">
            <v>-1083697</v>
          </cell>
          <cell r="J27">
            <v>-1083697</v>
          </cell>
          <cell r="K27">
            <v>-1083697</v>
          </cell>
          <cell r="L27">
            <v>-1083697</v>
          </cell>
          <cell r="M27">
            <v>-1083697</v>
          </cell>
          <cell r="N27">
            <v>-1083697</v>
          </cell>
        </row>
        <row r="28">
          <cell r="A28">
            <v>53</v>
          </cell>
          <cell r="B28" t="str">
            <v xml:space="preserve">Sales                 </v>
          </cell>
          <cell r="C28">
            <v>-96624</v>
          </cell>
          <cell r="D28">
            <v>-96624</v>
          </cell>
          <cell r="E28">
            <v>-96624</v>
          </cell>
          <cell r="F28">
            <v>-96624</v>
          </cell>
          <cell r="G28">
            <v>-96624</v>
          </cell>
          <cell r="H28">
            <v>-96624</v>
          </cell>
          <cell r="I28">
            <v>-96624</v>
          </cell>
          <cell r="J28">
            <v>-96624</v>
          </cell>
          <cell r="K28">
            <v>-96624</v>
          </cell>
          <cell r="L28">
            <v>-96624</v>
          </cell>
          <cell r="M28">
            <v>-96624</v>
          </cell>
          <cell r="N28">
            <v>-96624</v>
          </cell>
        </row>
        <row r="29">
          <cell r="A29">
            <v>54</v>
          </cell>
          <cell r="B29" t="str">
            <v xml:space="preserve">Sales                 </v>
          </cell>
          <cell r="C29">
            <v>-741123</v>
          </cell>
          <cell r="D29">
            <v>-602134</v>
          </cell>
          <cell r="E29">
            <v>-602134</v>
          </cell>
          <cell r="F29">
            <v>-602134</v>
          </cell>
          <cell r="G29">
            <v>-602134</v>
          </cell>
          <cell r="H29">
            <v>-602134</v>
          </cell>
          <cell r="I29">
            <v>-602134</v>
          </cell>
          <cell r="J29">
            <v>-602134</v>
          </cell>
          <cell r="K29">
            <v>-602134</v>
          </cell>
          <cell r="L29">
            <v>-602134</v>
          </cell>
          <cell r="M29">
            <v>-602134</v>
          </cell>
          <cell r="N29">
            <v>-602134</v>
          </cell>
        </row>
        <row r="30">
          <cell r="A30">
            <v>55</v>
          </cell>
          <cell r="B30" t="str">
            <v xml:space="preserve">Sales                 </v>
          </cell>
          <cell r="C30">
            <v>-147215</v>
          </cell>
          <cell r="D30">
            <v>-147215</v>
          </cell>
          <cell r="E30">
            <v>-147215</v>
          </cell>
          <cell r="F30">
            <v>-147215</v>
          </cell>
          <cell r="G30">
            <v>-147215</v>
          </cell>
          <cell r="H30">
            <v>-147215</v>
          </cell>
          <cell r="I30">
            <v>-147215</v>
          </cell>
          <cell r="J30">
            <v>-147215</v>
          </cell>
          <cell r="K30">
            <v>-147215</v>
          </cell>
          <cell r="L30">
            <v>-147215</v>
          </cell>
          <cell r="M30">
            <v>-147215</v>
          </cell>
          <cell r="N30">
            <v>-147215</v>
          </cell>
        </row>
        <row r="31">
          <cell r="A31">
            <v>56</v>
          </cell>
          <cell r="B31" t="str">
            <v xml:space="preserve">Sales                 </v>
          </cell>
          <cell r="C31">
            <v>-10500</v>
          </cell>
          <cell r="D31">
            <v>-10500</v>
          </cell>
          <cell r="E31">
            <v>-10500</v>
          </cell>
          <cell r="F31">
            <v>-10500</v>
          </cell>
          <cell r="G31">
            <v>-10500</v>
          </cell>
          <cell r="H31">
            <v>-10500</v>
          </cell>
          <cell r="I31">
            <v>-10500</v>
          </cell>
          <cell r="J31">
            <v>-10500</v>
          </cell>
          <cell r="K31">
            <v>-10500</v>
          </cell>
          <cell r="L31">
            <v>-10500</v>
          </cell>
          <cell r="M31">
            <v>-10500</v>
          </cell>
          <cell r="N31">
            <v>-10500</v>
          </cell>
        </row>
        <row r="32">
          <cell r="A32">
            <v>57</v>
          </cell>
          <cell r="B32" t="str">
            <v xml:space="preserve">Sales                 </v>
          </cell>
          <cell r="C32">
            <v>-584599</v>
          </cell>
          <cell r="D32">
            <v>-584599</v>
          </cell>
          <cell r="E32">
            <v>-584599</v>
          </cell>
          <cell r="F32">
            <v>-584599</v>
          </cell>
          <cell r="G32">
            <v>-584599</v>
          </cell>
          <cell r="H32">
            <v>-584599</v>
          </cell>
          <cell r="I32">
            <v>-584599</v>
          </cell>
          <cell r="J32">
            <v>-584599</v>
          </cell>
          <cell r="K32">
            <v>-584599</v>
          </cell>
          <cell r="L32">
            <v>-584599</v>
          </cell>
          <cell r="M32">
            <v>-584599</v>
          </cell>
          <cell r="N32">
            <v>-584599</v>
          </cell>
        </row>
        <row r="33">
          <cell r="A33">
            <v>61</v>
          </cell>
          <cell r="B33" t="str">
            <v xml:space="preserve">Sales                 </v>
          </cell>
          <cell r="C33">
            <v>-57582</v>
          </cell>
          <cell r="D33">
            <v>-57582</v>
          </cell>
          <cell r="E33">
            <v>-57582</v>
          </cell>
          <cell r="F33">
            <v>-57582</v>
          </cell>
          <cell r="G33">
            <v>-57582</v>
          </cell>
          <cell r="H33">
            <v>-57582</v>
          </cell>
          <cell r="I33">
            <v>-57582</v>
          </cell>
          <cell r="J33">
            <v>-57582</v>
          </cell>
          <cell r="K33">
            <v>-57582</v>
          </cell>
          <cell r="L33">
            <v>-57582</v>
          </cell>
          <cell r="M33">
            <v>-57582</v>
          </cell>
          <cell r="N33">
            <v>-57582</v>
          </cell>
        </row>
        <row r="34">
          <cell r="A34">
            <v>62</v>
          </cell>
          <cell r="B34" t="str">
            <v xml:space="preserve">Sales                 </v>
          </cell>
          <cell r="C34">
            <v>-203542</v>
          </cell>
          <cell r="D34">
            <v>-203542</v>
          </cell>
          <cell r="E34">
            <v>-203542</v>
          </cell>
          <cell r="F34">
            <v>-203542</v>
          </cell>
          <cell r="G34">
            <v>-203542</v>
          </cell>
          <cell r="H34">
            <v>-203542</v>
          </cell>
          <cell r="I34">
            <v>-203542</v>
          </cell>
          <cell r="J34">
            <v>-203542</v>
          </cell>
          <cell r="K34">
            <v>-203542</v>
          </cell>
          <cell r="L34">
            <v>-203542</v>
          </cell>
          <cell r="M34">
            <v>-203542</v>
          </cell>
          <cell r="N34">
            <v>-203542</v>
          </cell>
        </row>
        <row r="35">
          <cell r="A35">
            <v>63</v>
          </cell>
          <cell r="B35" t="str">
            <v xml:space="preserve">Sales                 </v>
          </cell>
        </row>
        <row r="36">
          <cell r="A36">
            <v>64</v>
          </cell>
          <cell r="B36" t="str">
            <v xml:space="preserve">Sales                 </v>
          </cell>
          <cell r="C36">
            <v>-699021</v>
          </cell>
          <cell r="D36">
            <v>-699021</v>
          </cell>
          <cell r="E36">
            <v>-699021</v>
          </cell>
          <cell r="F36">
            <v>-699021</v>
          </cell>
          <cell r="G36">
            <v>-699021</v>
          </cell>
          <cell r="H36">
            <v>-699021</v>
          </cell>
          <cell r="I36">
            <v>-699021</v>
          </cell>
          <cell r="J36">
            <v>-699021</v>
          </cell>
          <cell r="K36">
            <v>-699021</v>
          </cell>
          <cell r="L36">
            <v>-699021</v>
          </cell>
          <cell r="M36">
            <v>-699021</v>
          </cell>
          <cell r="N36">
            <v>-699021</v>
          </cell>
        </row>
        <row r="37">
          <cell r="A37">
            <v>65</v>
          </cell>
          <cell r="B37" t="str">
            <v xml:space="preserve">Sales                 </v>
          </cell>
          <cell r="C37">
            <v>-74716</v>
          </cell>
          <cell r="D37">
            <v>-80941</v>
          </cell>
          <cell r="E37">
            <v>-80941</v>
          </cell>
          <cell r="F37">
            <v>-80941</v>
          </cell>
          <cell r="G37">
            <v>-80941</v>
          </cell>
          <cell r="H37">
            <v>-80941</v>
          </cell>
          <cell r="I37">
            <v>-80941</v>
          </cell>
          <cell r="J37">
            <v>-80941</v>
          </cell>
          <cell r="K37">
            <v>-80941</v>
          </cell>
          <cell r="L37">
            <v>-80941</v>
          </cell>
          <cell r="M37">
            <v>-80941</v>
          </cell>
          <cell r="N37">
            <v>-80941</v>
          </cell>
        </row>
        <row r="38">
          <cell r="A38">
            <v>98</v>
          </cell>
          <cell r="B38" t="str">
            <v xml:space="preserve">Sales                 </v>
          </cell>
          <cell r="C38">
            <v>5889</v>
          </cell>
          <cell r="D38">
            <v>5568</v>
          </cell>
          <cell r="E38">
            <v>5568</v>
          </cell>
          <cell r="F38">
            <v>5568</v>
          </cell>
          <cell r="G38">
            <v>5568</v>
          </cell>
          <cell r="H38">
            <v>5568</v>
          </cell>
          <cell r="I38">
            <v>5568</v>
          </cell>
          <cell r="J38">
            <v>5568</v>
          </cell>
          <cell r="K38">
            <v>5568</v>
          </cell>
          <cell r="L38">
            <v>5568</v>
          </cell>
          <cell r="M38">
            <v>5568</v>
          </cell>
          <cell r="N38">
            <v>5568</v>
          </cell>
        </row>
        <row r="39">
          <cell r="A39">
            <v>58</v>
          </cell>
          <cell r="B39" t="str">
            <v xml:space="preserve">Sales                 </v>
          </cell>
          <cell r="C39">
            <v>-601503</v>
          </cell>
          <cell r="D39">
            <v>-546503</v>
          </cell>
          <cell r="E39">
            <v>-546503</v>
          </cell>
          <cell r="F39">
            <v>-546503</v>
          </cell>
          <cell r="G39">
            <v>-546503</v>
          </cell>
          <cell r="H39">
            <v>-546503</v>
          </cell>
          <cell r="I39">
            <v>-546503</v>
          </cell>
          <cell r="J39">
            <v>-546503</v>
          </cell>
          <cell r="K39">
            <v>-546503</v>
          </cell>
          <cell r="L39">
            <v>-546503</v>
          </cell>
          <cell r="M39">
            <v>-546503</v>
          </cell>
          <cell r="N39">
            <v>-546503</v>
          </cell>
        </row>
      </sheetData>
      <sheetData sheetId="26" refreshError="1">
        <row r="4">
          <cell r="A4">
            <v>8</v>
          </cell>
          <cell r="B4" t="str">
            <v xml:space="preserve">Cost                  </v>
          </cell>
          <cell r="C4">
            <v>675805</v>
          </cell>
          <cell r="D4">
            <v>704451</v>
          </cell>
          <cell r="E4">
            <v>704451</v>
          </cell>
          <cell r="F4">
            <v>704451</v>
          </cell>
          <cell r="G4">
            <v>704451</v>
          </cell>
          <cell r="H4">
            <v>704451</v>
          </cell>
          <cell r="I4">
            <v>704451</v>
          </cell>
          <cell r="J4">
            <v>704451</v>
          </cell>
          <cell r="K4">
            <v>704451</v>
          </cell>
          <cell r="L4">
            <v>704451</v>
          </cell>
          <cell r="M4">
            <v>704451</v>
          </cell>
          <cell r="N4">
            <v>704451</v>
          </cell>
        </row>
        <row r="5">
          <cell r="A5">
            <v>10</v>
          </cell>
          <cell r="B5" t="str">
            <v xml:space="preserve">Cost                  </v>
          </cell>
          <cell r="C5">
            <v>25812</v>
          </cell>
          <cell r="D5">
            <v>26322</v>
          </cell>
          <cell r="E5">
            <v>26322</v>
          </cell>
          <cell r="F5">
            <v>26322</v>
          </cell>
          <cell r="G5">
            <v>26322</v>
          </cell>
          <cell r="H5">
            <v>26322</v>
          </cell>
          <cell r="I5">
            <v>26322</v>
          </cell>
          <cell r="J5">
            <v>26322</v>
          </cell>
          <cell r="K5">
            <v>26322</v>
          </cell>
          <cell r="L5">
            <v>26322</v>
          </cell>
          <cell r="M5">
            <v>26322</v>
          </cell>
          <cell r="N5">
            <v>26322</v>
          </cell>
        </row>
        <row r="6">
          <cell r="A6">
            <v>14</v>
          </cell>
          <cell r="B6" t="str">
            <v xml:space="preserve">Cost                  </v>
          </cell>
          <cell r="C6">
            <v>553343</v>
          </cell>
          <cell r="D6">
            <v>607139</v>
          </cell>
          <cell r="E6">
            <v>607139</v>
          </cell>
          <cell r="F6">
            <v>607139</v>
          </cell>
          <cell r="G6">
            <v>607139</v>
          </cell>
          <cell r="H6">
            <v>607139</v>
          </cell>
          <cell r="I6">
            <v>607139</v>
          </cell>
          <cell r="J6">
            <v>607139</v>
          </cell>
          <cell r="K6">
            <v>607139</v>
          </cell>
          <cell r="L6">
            <v>607139</v>
          </cell>
          <cell r="M6">
            <v>607139</v>
          </cell>
          <cell r="N6">
            <v>607139</v>
          </cell>
        </row>
        <row r="7">
          <cell r="A7">
            <v>17</v>
          </cell>
          <cell r="B7" t="str">
            <v xml:space="preserve">Cost                  </v>
          </cell>
          <cell r="C7">
            <v>650400</v>
          </cell>
          <cell r="D7">
            <v>667412</v>
          </cell>
          <cell r="E7">
            <v>667412</v>
          </cell>
          <cell r="F7">
            <v>667412</v>
          </cell>
          <cell r="G7">
            <v>667412</v>
          </cell>
          <cell r="H7">
            <v>667412</v>
          </cell>
          <cell r="I7">
            <v>667412</v>
          </cell>
          <cell r="J7">
            <v>667412</v>
          </cell>
          <cell r="K7">
            <v>667412</v>
          </cell>
          <cell r="L7">
            <v>667412</v>
          </cell>
          <cell r="M7">
            <v>667412</v>
          </cell>
          <cell r="N7">
            <v>667412</v>
          </cell>
        </row>
        <row r="8">
          <cell r="A8">
            <v>32</v>
          </cell>
          <cell r="B8" t="str">
            <v xml:space="preserve">Cost                  </v>
          </cell>
          <cell r="C8">
            <v>395207</v>
          </cell>
          <cell r="D8">
            <v>447434</v>
          </cell>
          <cell r="E8">
            <v>447434</v>
          </cell>
          <cell r="F8">
            <v>447434</v>
          </cell>
          <cell r="G8">
            <v>447434</v>
          </cell>
          <cell r="H8">
            <v>447434</v>
          </cell>
          <cell r="I8">
            <v>447434</v>
          </cell>
          <cell r="J8">
            <v>447434</v>
          </cell>
          <cell r="K8">
            <v>447434</v>
          </cell>
          <cell r="L8">
            <v>447434</v>
          </cell>
          <cell r="M8">
            <v>447434</v>
          </cell>
          <cell r="N8">
            <v>447434</v>
          </cell>
        </row>
        <row r="9">
          <cell r="A9">
            <v>44</v>
          </cell>
          <cell r="B9" t="str">
            <v xml:space="preserve">Cost                  </v>
          </cell>
          <cell r="C9">
            <v>114964</v>
          </cell>
          <cell r="D9">
            <v>113720</v>
          </cell>
          <cell r="E9">
            <v>113720</v>
          </cell>
          <cell r="F9">
            <v>113720</v>
          </cell>
          <cell r="G9">
            <v>113720</v>
          </cell>
          <cell r="H9">
            <v>113720</v>
          </cell>
          <cell r="I9">
            <v>113720</v>
          </cell>
          <cell r="J9">
            <v>113720</v>
          </cell>
          <cell r="K9">
            <v>113720</v>
          </cell>
          <cell r="L9">
            <v>113720</v>
          </cell>
          <cell r="M9">
            <v>113720</v>
          </cell>
          <cell r="N9">
            <v>113720</v>
          </cell>
        </row>
        <row r="10">
          <cell r="A10">
            <v>48</v>
          </cell>
          <cell r="B10" t="str">
            <v xml:space="preserve">Cost                  </v>
          </cell>
          <cell r="C10">
            <v>355776</v>
          </cell>
          <cell r="D10">
            <v>363804</v>
          </cell>
          <cell r="E10">
            <v>363804</v>
          </cell>
          <cell r="F10">
            <v>363804</v>
          </cell>
          <cell r="G10">
            <v>363804</v>
          </cell>
          <cell r="H10">
            <v>363804</v>
          </cell>
          <cell r="I10">
            <v>363804</v>
          </cell>
          <cell r="J10">
            <v>363804</v>
          </cell>
          <cell r="K10">
            <v>363804</v>
          </cell>
          <cell r="L10">
            <v>363804</v>
          </cell>
          <cell r="M10">
            <v>363804</v>
          </cell>
          <cell r="N10">
            <v>363804</v>
          </cell>
        </row>
        <row r="11">
          <cell r="A11">
            <v>50</v>
          </cell>
          <cell r="B11" t="str">
            <v xml:space="preserve">Cost                  </v>
          </cell>
          <cell r="C11">
            <v>25181</v>
          </cell>
          <cell r="D11">
            <v>25538</v>
          </cell>
          <cell r="E11">
            <v>25538</v>
          </cell>
          <cell r="F11">
            <v>25538</v>
          </cell>
          <cell r="G11">
            <v>25538</v>
          </cell>
          <cell r="H11">
            <v>25538</v>
          </cell>
          <cell r="I11">
            <v>25538</v>
          </cell>
          <cell r="J11">
            <v>25538</v>
          </cell>
          <cell r="K11">
            <v>25538</v>
          </cell>
          <cell r="L11">
            <v>25538</v>
          </cell>
          <cell r="M11">
            <v>25538</v>
          </cell>
          <cell r="N11">
            <v>25538</v>
          </cell>
        </row>
        <row r="12">
          <cell r="A12">
            <v>66</v>
          </cell>
          <cell r="B12" t="str">
            <v xml:space="preserve">Cost                  </v>
          </cell>
          <cell r="C12">
            <v>88471</v>
          </cell>
          <cell r="D12">
            <v>92077</v>
          </cell>
          <cell r="E12">
            <v>92077</v>
          </cell>
          <cell r="F12">
            <v>92077</v>
          </cell>
          <cell r="G12">
            <v>92077</v>
          </cell>
          <cell r="H12">
            <v>92077</v>
          </cell>
          <cell r="I12">
            <v>92077</v>
          </cell>
          <cell r="J12">
            <v>92077</v>
          </cell>
          <cell r="K12">
            <v>92077</v>
          </cell>
          <cell r="L12">
            <v>92077</v>
          </cell>
          <cell r="M12">
            <v>92077</v>
          </cell>
          <cell r="N12">
            <v>92077</v>
          </cell>
        </row>
        <row r="13">
          <cell r="A13">
            <v>94</v>
          </cell>
          <cell r="B13" t="str">
            <v xml:space="preserve">Cost                  </v>
          </cell>
          <cell r="C13">
            <v>24899</v>
          </cell>
          <cell r="D13">
            <v>25176</v>
          </cell>
          <cell r="E13">
            <v>25176</v>
          </cell>
          <cell r="F13">
            <v>25176</v>
          </cell>
          <cell r="G13">
            <v>25176</v>
          </cell>
          <cell r="H13">
            <v>25176</v>
          </cell>
          <cell r="I13">
            <v>25176</v>
          </cell>
          <cell r="J13">
            <v>25176</v>
          </cell>
          <cell r="K13">
            <v>25176</v>
          </cell>
          <cell r="L13">
            <v>25176</v>
          </cell>
          <cell r="M13">
            <v>25176</v>
          </cell>
          <cell r="N13">
            <v>25176</v>
          </cell>
        </row>
        <row r="14">
          <cell r="A14">
            <v>1</v>
          </cell>
          <cell r="B14" t="str">
            <v xml:space="preserve">Cost                  </v>
          </cell>
          <cell r="C14">
            <v>28</v>
          </cell>
          <cell r="D14">
            <v>28</v>
          </cell>
          <cell r="E14">
            <v>28</v>
          </cell>
          <cell r="F14">
            <v>28</v>
          </cell>
          <cell r="G14">
            <v>28</v>
          </cell>
          <cell r="H14">
            <v>28</v>
          </cell>
          <cell r="I14">
            <v>28</v>
          </cell>
          <cell r="J14">
            <v>28</v>
          </cell>
          <cell r="K14">
            <v>28</v>
          </cell>
          <cell r="L14">
            <v>28</v>
          </cell>
          <cell r="M14">
            <v>28</v>
          </cell>
          <cell r="N14">
            <v>28</v>
          </cell>
        </row>
        <row r="15">
          <cell r="A15">
            <v>5</v>
          </cell>
          <cell r="B15" t="str">
            <v xml:space="preserve">Cost                  </v>
          </cell>
          <cell r="C15">
            <v>249</v>
          </cell>
          <cell r="D15">
            <v>249</v>
          </cell>
          <cell r="E15">
            <v>249</v>
          </cell>
          <cell r="F15">
            <v>249</v>
          </cell>
          <cell r="G15">
            <v>249</v>
          </cell>
          <cell r="H15">
            <v>249</v>
          </cell>
          <cell r="I15">
            <v>249</v>
          </cell>
          <cell r="J15">
            <v>249</v>
          </cell>
          <cell r="K15">
            <v>249</v>
          </cell>
          <cell r="L15">
            <v>249</v>
          </cell>
          <cell r="M15">
            <v>249</v>
          </cell>
          <cell r="N15">
            <v>249</v>
          </cell>
        </row>
        <row r="16">
          <cell r="A16">
            <v>6</v>
          </cell>
          <cell r="B16" t="str">
            <v xml:space="preserve">Cost                  </v>
          </cell>
          <cell r="C16">
            <v>362356</v>
          </cell>
          <cell r="D16">
            <v>364821</v>
          </cell>
          <cell r="E16">
            <v>364821</v>
          </cell>
          <cell r="F16">
            <v>364821</v>
          </cell>
          <cell r="G16">
            <v>364821</v>
          </cell>
          <cell r="H16">
            <v>364821</v>
          </cell>
          <cell r="I16">
            <v>364821</v>
          </cell>
          <cell r="J16">
            <v>364821</v>
          </cell>
          <cell r="K16">
            <v>364821</v>
          </cell>
          <cell r="L16">
            <v>364821</v>
          </cell>
          <cell r="M16">
            <v>364821</v>
          </cell>
          <cell r="N16">
            <v>364821</v>
          </cell>
        </row>
        <row r="17">
          <cell r="A17">
            <v>7</v>
          </cell>
          <cell r="B17" t="str">
            <v xml:space="preserve">Cost                  </v>
          </cell>
          <cell r="C17">
            <v>160796</v>
          </cell>
          <cell r="D17">
            <v>187732</v>
          </cell>
          <cell r="E17">
            <v>187732</v>
          </cell>
          <cell r="F17">
            <v>187732</v>
          </cell>
          <cell r="G17">
            <v>187732</v>
          </cell>
          <cell r="H17">
            <v>187732</v>
          </cell>
          <cell r="I17">
            <v>187732</v>
          </cell>
          <cell r="J17">
            <v>187732</v>
          </cell>
          <cell r="K17">
            <v>187732</v>
          </cell>
          <cell r="L17">
            <v>187732</v>
          </cell>
          <cell r="M17">
            <v>187732</v>
          </cell>
          <cell r="N17">
            <v>187732</v>
          </cell>
        </row>
        <row r="18">
          <cell r="A18">
            <v>11</v>
          </cell>
          <cell r="B18" t="str">
            <v xml:space="preserve">Cost                  </v>
          </cell>
          <cell r="C18">
            <v>987549</v>
          </cell>
          <cell r="D18">
            <v>1012037</v>
          </cell>
          <cell r="E18">
            <v>1012037</v>
          </cell>
          <cell r="F18">
            <v>1012037</v>
          </cell>
          <cell r="G18">
            <v>1012037</v>
          </cell>
          <cell r="H18">
            <v>1012037</v>
          </cell>
          <cell r="I18">
            <v>1012037</v>
          </cell>
          <cell r="J18">
            <v>1012037</v>
          </cell>
          <cell r="K18">
            <v>1012037</v>
          </cell>
          <cell r="L18">
            <v>1012037</v>
          </cell>
          <cell r="M18">
            <v>1012037</v>
          </cell>
          <cell r="N18">
            <v>1012037</v>
          </cell>
        </row>
        <row r="19">
          <cell r="A19">
            <v>12</v>
          </cell>
          <cell r="B19" t="str">
            <v xml:space="preserve">Cost                  </v>
          </cell>
          <cell r="C19">
            <v>203897</v>
          </cell>
          <cell r="D19">
            <v>215208</v>
          </cell>
          <cell r="E19">
            <v>215208</v>
          </cell>
          <cell r="F19">
            <v>215208</v>
          </cell>
          <cell r="G19">
            <v>215208</v>
          </cell>
          <cell r="H19">
            <v>215208</v>
          </cell>
          <cell r="I19">
            <v>215208</v>
          </cell>
          <cell r="J19">
            <v>215208</v>
          </cell>
          <cell r="K19">
            <v>215208</v>
          </cell>
          <cell r="L19">
            <v>215208</v>
          </cell>
          <cell r="M19">
            <v>215208</v>
          </cell>
          <cell r="N19">
            <v>215208</v>
          </cell>
        </row>
        <row r="20">
          <cell r="A20">
            <v>16</v>
          </cell>
          <cell r="B20" t="str">
            <v xml:space="preserve">Cost                  </v>
          </cell>
          <cell r="C20">
            <v>295477</v>
          </cell>
          <cell r="D20">
            <v>313107</v>
          </cell>
          <cell r="E20">
            <v>313107</v>
          </cell>
          <cell r="F20">
            <v>313107</v>
          </cell>
          <cell r="G20">
            <v>313107</v>
          </cell>
          <cell r="H20">
            <v>313107</v>
          </cell>
          <cell r="I20">
            <v>313107</v>
          </cell>
          <cell r="J20">
            <v>313107</v>
          </cell>
          <cell r="K20">
            <v>313107</v>
          </cell>
          <cell r="L20">
            <v>313107</v>
          </cell>
          <cell r="M20">
            <v>313107</v>
          </cell>
          <cell r="N20">
            <v>313107</v>
          </cell>
        </row>
        <row r="21">
          <cell r="A21">
            <v>18</v>
          </cell>
          <cell r="B21" t="str">
            <v xml:space="preserve">Cost                  </v>
          </cell>
          <cell r="C21">
            <v>102304</v>
          </cell>
          <cell r="D21">
            <v>100488</v>
          </cell>
          <cell r="E21">
            <v>100488</v>
          </cell>
          <cell r="F21">
            <v>100488</v>
          </cell>
          <cell r="G21">
            <v>100488</v>
          </cell>
          <cell r="H21">
            <v>100488</v>
          </cell>
          <cell r="I21">
            <v>100488</v>
          </cell>
          <cell r="J21">
            <v>100488</v>
          </cell>
          <cell r="K21">
            <v>100488</v>
          </cell>
          <cell r="L21">
            <v>100488</v>
          </cell>
          <cell r="M21">
            <v>100488</v>
          </cell>
          <cell r="N21">
            <v>100488</v>
          </cell>
        </row>
        <row r="22">
          <cell r="A22">
            <v>19</v>
          </cell>
          <cell r="B22" t="str">
            <v xml:space="preserve">Cost                  </v>
          </cell>
          <cell r="C22">
            <v>38</v>
          </cell>
          <cell r="D22">
            <v>-14682</v>
          </cell>
          <cell r="E22">
            <v>-14682</v>
          </cell>
          <cell r="F22">
            <v>-14682</v>
          </cell>
          <cell r="G22">
            <v>-14682</v>
          </cell>
          <cell r="H22">
            <v>-14682</v>
          </cell>
          <cell r="I22">
            <v>-14682</v>
          </cell>
          <cell r="J22">
            <v>-14682</v>
          </cell>
          <cell r="K22">
            <v>-14682</v>
          </cell>
          <cell r="L22">
            <v>-14682</v>
          </cell>
          <cell r="M22">
            <v>-14682</v>
          </cell>
          <cell r="N22">
            <v>-14682</v>
          </cell>
        </row>
        <row r="23">
          <cell r="A23">
            <v>21</v>
          </cell>
          <cell r="B23" t="str">
            <v xml:space="preserve">Cost                  </v>
          </cell>
          <cell r="C23">
            <v>282735</v>
          </cell>
          <cell r="D23">
            <v>299431</v>
          </cell>
          <cell r="E23">
            <v>299431</v>
          </cell>
          <cell r="F23">
            <v>299431</v>
          </cell>
          <cell r="G23">
            <v>299431</v>
          </cell>
          <cell r="H23">
            <v>299431</v>
          </cell>
          <cell r="I23">
            <v>299431</v>
          </cell>
          <cell r="J23">
            <v>299431</v>
          </cell>
          <cell r="K23">
            <v>299431</v>
          </cell>
          <cell r="L23">
            <v>299431</v>
          </cell>
          <cell r="M23">
            <v>299431</v>
          </cell>
          <cell r="N23">
            <v>299431</v>
          </cell>
        </row>
        <row r="24">
          <cell r="A24">
            <v>22</v>
          </cell>
          <cell r="B24" t="str">
            <v xml:space="preserve">Cost                  </v>
          </cell>
          <cell r="C24">
            <v>263597</v>
          </cell>
          <cell r="D24">
            <v>273734</v>
          </cell>
          <cell r="E24">
            <v>273734</v>
          </cell>
          <cell r="F24">
            <v>273734</v>
          </cell>
          <cell r="G24">
            <v>273734</v>
          </cell>
          <cell r="H24">
            <v>273734</v>
          </cell>
          <cell r="I24">
            <v>273734</v>
          </cell>
          <cell r="J24">
            <v>273734</v>
          </cell>
          <cell r="K24">
            <v>273734</v>
          </cell>
          <cell r="L24">
            <v>273734</v>
          </cell>
          <cell r="M24">
            <v>273734</v>
          </cell>
          <cell r="N24">
            <v>273734</v>
          </cell>
        </row>
        <row r="25">
          <cell r="A25">
            <v>27</v>
          </cell>
          <cell r="B25" t="str">
            <v xml:space="preserve">Cost                  </v>
          </cell>
          <cell r="C25">
            <v>16450</v>
          </cell>
          <cell r="D25">
            <v>19644</v>
          </cell>
          <cell r="E25">
            <v>19644</v>
          </cell>
          <cell r="F25">
            <v>19644</v>
          </cell>
          <cell r="G25">
            <v>19644</v>
          </cell>
          <cell r="H25">
            <v>19644</v>
          </cell>
          <cell r="I25">
            <v>19644</v>
          </cell>
          <cell r="J25">
            <v>19644</v>
          </cell>
          <cell r="K25">
            <v>19644</v>
          </cell>
          <cell r="L25">
            <v>19644</v>
          </cell>
          <cell r="M25">
            <v>19644</v>
          </cell>
          <cell r="N25">
            <v>19644</v>
          </cell>
        </row>
        <row r="26">
          <cell r="A26">
            <v>34</v>
          </cell>
          <cell r="B26" t="str">
            <v xml:space="preserve">Cost                  </v>
          </cell>
          <cell r="C26">
            <v>41731</v>
          </cell>
          <cell r="D26">
            <v>42641</v>
          </cell>
          <cell r="E26">
            <v>42641</v>
          </cell>
          <cell r="F26">
            <v>42641</v>
          </cell>
          <cell r="G26">
            <v>42641</v>
          </cell>
          <cell r="H26">
            <v>42641</v>
          </cell>
          <cell r="I26">
            <v>42641</v>
          </cell>
          <cell r="J26">
            <v>42641</v>
          </cell>
          <cell r="K26">
            <v>42641</v>
          </cell>
          <cell r="L26">
            <v>42641</v>
          </cell>
          <cell r="M26">
            <v>42641</v>
          </cell>
          <cell r="N26">
            <v>42641</v>
          </cell>
        </row>
        <row r="27">
          <cell r="A27">
            <v>36</v>
          </cell>
          <cell r="B27" t="str">
            <v xml:space="preserve">Cost                  </v>
          </cell>
          <cell r="C27">
            <v>141926</v>
          </cell>
          <cell r="D27">
            <v>158059</v>
          </cell>
          <cell r="E27">
            <v>158059</v>
          </cell>
          <cell r="F27">
            <v>158059</v>
          </cell>
          <cell r="G27">
            <v>158059</v>
          </cell>
          <cell r="H27">
            <v>158059</v>
          </cell>
          <cell r="I27">
            <v>158059</v>
          </cell>
          <cell r="J27">
            <v>158059</v>
          </cell>
          <cell r="K27">
            <v>158059</v>
          </cell>
          <cell r="L27">
            <v>158059</v>
          </cell>
          <cell r="M27">
            <v>158059</v>
          </cell>
          <cell r="N27">
            <v>158059</v>
          </cell>
        </row>
        <row r="28">
          <cell r="A28">
            <v>39</v>
          </cell>
          <cell r="B28" t="str">
            <v xml:space="preserve">Cost                  </v>
          </cell>
          <cell r="C28">
            <v>24090</v>
          </cell>
          <cell r="D28">
            <v>25160</v>
          </cell>
          <cell r="E28">
            <v>25160</v>
          </cell>
          <cell r="F28">
            <v>25160</v>
          </cell>
          <cell r="G28">
            <v>25160</v>
          </cell>
          <cell r="H28">
            <v>25160</v>
          </cell>
          <cell r="I28">
            <v>25160</v>
          </cell>
          <cell r="J28">
            <v>25160</v>
          </cell>
          <cell r="K28">
            <v>25160</v>
          </cell>
          <cell r="L28">
            <v>25160</v>
          </cell>
          <cell r="M28">
            <v>25160</v>
          </cell>
          <cell r="N28">
            <v>25160</v>
          </cell>
        </row>
        <row r="29">
          <cell r="A29">
            <v>42</v>
          </cell>
          <cell r="B29" t="str">
            <v xml:space="preserve">Cost                  </v>
          </cell>
          <cell r="C29">
            <v>197787</v>
          </cell>
          <cell r="D29">
            <v>212645</v>
          </cell>
          <cell r="E29">
            <v>212645</v>
          </cell>
          <cell r="F29">
            <v>212645</v>
          </cell>
          <cell r="G29">
            <v>212645</v>
          </cell>
          <cell r="H29">
            <v>212645</v>
          </cell>
          <cell r="I29">
            <v>212645</v>
          </cell>
          <cell r="J29">
            <v>212645</v>
          </cell>
          <cell r="K29">
            <v>212645</v>
          </cell>
          <cell r="L29">
            <v>212645</v>
          </cell>
          <cell r="M29">
            <v>212645</v>
          </cell>
          <cell r="N29">
            <v>212645</v>
          </cell>
        </row>
        <row r="30">
          <cell r="A30">
            <v>45</v>
          </cell>
          <cell r="B30" t="str">
            <v xml:space="preserve">Cost                  </v>
          </cell>
          <cell r="C30">
            <v>45813</v>
          </cell>
          <cell r="D30">
            <v>49499</v>
          </cell>
          <cell r="E30">
            <v>49499</v>
          </cell>
          <cell r="F30">
            <v>49499</v>
          </cell>
          <cell r="G30">
            <v>49499</v>
          </cell>
          <cell r="H30">
            <v>49499</v>
          </cell>
          <cell r="I30">
            <v>49499</v>
          </cell>
          <cell r="J30">
            <v>49499</v>
          </cell>
          <cell r="K30">
            <v>49499</v>
          </cell>
          <cell r="L30">
            <v>49499</v>
          </cell>
          <cell r="M30">
            <v>49499</v>
          </cell>
          <cell r="N30">
            <v>49499</v>
          </cell>
        </row>
        <row r="31">
          <cell r="A31">
            <v>49</v>
          </cell>
          <cell r="B31" t="str">
            <v xml:space="preserve">Cost                  </v>
          </cell>
          <cell r="C31">
            <v>847307</v>
          </cell>
          <cell r="D31">
            <v>905878</v>
          </cell>
          <cell r="E31">
            <v>905878</v>
          </cell>
          <cell r="F31">
            <v>905878</v>
          </cell>
          <cell r="G31">
            <v>905878</v>
          </cell>
          <cell r="H31">
            <v>905878</v>
          </cell>
          <cell r="I31">
            <v>905878</v>
          </cell>
          <cell r="J31">
            <v>905878</v>
          </cell>
          <cell r="K31">
            <v>905878</v>
          </cell>
          <cell r="L31">
            <v>905878</v>
          </cell>
          <cell r="M31">
            <v>905878</v>
          </cell>
          <cell r="N31">
            <v>905878</v>
          </cell>
        </row>
        <row r="32">
          <cell r="A32">
            <v>51</v>
          </cell>
          <cell r="B32" t="str">
            <v xml:space="preserve">Cost                  </v>
          </cell>
          <cell r="C32">
            <v>402275</v>
          </cell>
          <cell r="D32">
            <v>410049</v>
          </cell>
          <cell r="E32">
            <v>410049</v>
          </cell>
          <cell r="F32">
            <v>410049</v>
          </cell>
          <cell r="G32">
            <v>410049</v>
          </cell>
          <cell r="H32">
            <v>410049</v>
          </cell>
          <cell r="I32">
            <v>410049</v>
          </cell>
          <cell r="J32">
            <v>410049</v>
          </cell>
          <cell r="K32">
            <v>410049</v>
          </cell>
          <cell r="L32">
            <v>410049</v>
          </cell>
          <cell r="M32">
            <v>410049</v>
          </cell>
          <cell r="N32">
            <v>410049</v>
          </cell>
        </row>
        <row r="33">
          <cell r="A33">
            <v>52</v>
          </cell>
          <cell r="B33" t="str">
            <v xml:space="preserve">Cost                  </v>
          </cell>
          <cell r="C33">
            <v>780209</v>
          </cell>
          <cell r="D33">
            <v>804600</v>
          </cell>
          <cell r="E33">
            <v>804600</v>
          </cell>
          <cell r="F33">
            <v>804600</v>
          </cell>
          <cell r="G33">
            <v>804600</v>
          </cell>
          <cell r="H33">
            <v>804600</v>
          </cell>
          <cell r="I33">
            <v>804600</v>
          </cell>
          <cell r="J33">
            <v>804600</v>
          </cell>
          <cell r="K33">
            <v>804600</v>
          </cell>
          <cell r="L33">
            <v>804600</v>
          </cell>
          <cell r="M33">
            <v>804600</v>
          </cell>
          <cell r="N33">
            <v>804600</v>
          </cell>
        </row>
        <row r="34">
          <cell r="A34">
            <v>53</v>
          </cell>
          <cell r="B34" t="str">
            <v xml:space="preserve">Cost                  </v>
          </cell>
          <cell r="C34">
            <v>87764</v>
          </cell>
          <cell r="D34">
            <v>86514</v>
          </cell>
          <cell r="E34">
            <v>86514</v>
          </cell>
          <cell r="F34">
            <v>86514</v>
          </cell>
          <cell r="G34">
            <v>86514</v>
          </cell>
          <cell r="H34">
            <v>86514</v>
          </cell>
          <cell r="I34">
            <v>86514</v>
          </cell>
          <cell r="J34">
            <v>86514</v>
          </cell>
          <cell r="K34">
            <v>86514</v>
          </cell>
          <cell r="L34">
            <v>86514</v>
          </cell>
          <cell r="M34">
            <v>86514</v>
          </cell>
          <cell r="N34">
            <v>86514</v>
          </cell>
        </row>
        <row r="35">
          <cell r="A35">
            <v>54</v>
          </cell>
          <cell r="B35" t="str">
            <v xml:space="preserve">Cost                  </v>
          </cell>
          <cell r="C35">
            <v>632537</v>
          </cell>
          <cell r="D35">
            <v>612244</v>
          </cell>
          <cell r="E35">
            <v>612244</v>
          </cell>
          <cell r="F35">
            <v>612244</v>
          </cell>
          <cell r="G35">
            <v>612244</v>
          </cell>
          <cell r="H35">
            <v>612244</v>
          </cell>
          <cell r="I35">
            <v>612244</v>
          </cell>
          <cell r="J35">
            <v>612244</v>
          </cell>
          <cell r="K35">
            <v>612244</v>
          </cell>
          <cell r="L35">
            <v>612244</v>
          </cell>
          <cell r="M35">
            <v>612244</v>
          </cell>
          <cell r="N35">
            <v>612244</v>
          </cell>
        </row>
        <row r="36">
          <cell r="A36">
            <v>55</v>
          </cell>
          <cell r="B36" t="str">
            <v xml:space="preserve">Cost                  </v>
          </cell>
          <cell r="C36">
            <v>91167</v>
          </cell>
          <cell r="D36">
            <v>92993</v>
          </cell>
          <cell r="E36">
            <v>92993</v>
          </cell>
          <cell r="F36">
            <v>92993</v>
          </cell>
          <cell r="G36">
            <v>92993</v>
          </cell>
          <cell r="H36">
            <v>92993</v>
          </cell>
          <cell r="I36">
            <v>92993</v>
          </cell>
          <cell r="J36">
            <v>92993</v>
          </cell>
          <cell r="K36">
            <v>92993</v>
          </cell>
          <cell r="L36">
            <v>92993</v>
          </cell>
          <cell r="M36">
            <v>92993</v>
          </cell>
          <cell r="N36">
            <v>92993</v>
          </cell>
        </row>
        <row r="37">
          <cell r="A37">
            <v>56</v>
          </cell>
          <cell r="B37" t="str">
            <v xml:space="preserve">Cost                  </v>
          </cell>
          <cell r="C37">
            <v>19363</v>
          </cell>
          <cell r="D37">
            <v>18955</v>
          </cell>
          <cell r="E37">
            <v>18955</v>
          </cell>
          <cell r="F37">
            <v>18955</v>
          </cell>
          <cell r="G37">
            <v>18955</v>
          </cell>
          <cell r="H37">
            <v>18955</v>
          </cell>
          <cell r="I37">
            <v>18955</v>
          </cell>
          <cell r="J37">
            <v>18955</v>
          </cell>
          <cell r="K37">
            <v>18955</v>
          </cell>
          <cell r="L37">
            <v>18955</v>
          </cell>
          <cell r="M37">
            <v>18955</v>
          </cell>
          <cell r="N37">
            <v>18955</v>
          </cell>
        </row>
        <row r="38">
          <cell r="A38">
            <v>57</v>
          </cell>
          <cell r="B38" t="str">
            <v xml:space="preserve">Cost                  </v>
          </cell>
          <cell r="C38">
            <v>556810</v>
          </cell>
          <cell r="D38">
            <v>613574</v>
          </cell>
          <cell r="E38">
            <v>613574</v>
          </cell>
          <cell r="F38">
            <v>613574</v>
          </cell>
          <cell r="G38">
            <v>613574</v>
          </cell>
          <cell r="H38">
            <v>613574</v>
          </cell>
          <cell r="I38">
            <v>613574</v>
          </cell>
          <cell r="J38">
            <v>613574</v>
          </cell>
          <cell r="K38">
            <v>613574</v>
          </cell>
          <cell r="L38">
            <v>613574</v>
          </cell>
          <cell r="M38">
            <v>613574</v>
          </cell>
          <cell r="N38">
            <v>613574</v>
          </cell>
        </row>
        <row r="39">
          <cell r="A39">
            <v>61</v>
          </cell>
          <cell r="B39" t="str">
            <v xml:space="preserve">Cost                  </v>
          </cell>
          <cell r="C39">
            <v>60611</v>
          </cell>
          <cell r="D39">
            <v>61695</v>
          </cell>
          <cell r="E39">
            <v>61695</v>
          </cell>
          <cell r="F39">
            <v>61695</v>
          </cell>
          <cell r="G39">
            <v>61695</v>
          </cell>
          <cell r="H39">
            <v>61695</v>
          </cell>
          <cell r="I39">
            <v>61695</v>
          </cell>
          <cell r="J39">
            <v>61695</v>
          </cell>
          <cell r="K39">
            <v>61695</v>
          </cell>
          <cell r="L39">
            <v>61695</v>
          </cell>
          <cell r="M39">
            <v>61695</v>
          </cell>
          <cell r="N39">
            <v>61695</v>
          </cell>
        </row>
        <row r="40">
          <cell r="A40">
            <v>62</v>
          </cell>
          <cell r="B40" t="str">
            <v xml:space="preserve">Cost                  </v>
          </cell>
          <cell r="C40">
            <v>297744</v>
          </cell>
          <cell r="D40">
            <v>315108</v>
          </cell>
          <cell r="E40">
            <v>315108</v>
          </cell>
          <cell r="F40">
            <v>315108</v>
          </cell>
          <cell r="G40">
            <v>315108</v>
          </cell>
          <cell r="H40">
            <v>315108</v>
          </cell>
          <cell r="I40">
            <v>315108</v>
          </cell>
          <cell r="J40">
            <v>315108</v>
          </cell>
          <cell r="K40">
            <v>315108</v>
          </cell>
          <cell r="L40">
            <v>315108</v>
          </cell>
          <cell r="M40">
            <v>315108</v>
          </cell>
          <cell r="N40">
            <v>315108</v>
          </cell>
        </row>
        <row r="41">
          <cell r="A41">
            <v>63</v>
          </cell>
          <cell r="B41" t="str">
            <v xml:space="preserve">Cost                  </v>
          </cell>
          <cell r="C41">
            <v>32009</v>
          </cell>
          <cell r="D41">
            <v>37211</v>
          </cell>
          <cell r="E41">
            <v>37211</v>
          </cell>
          <cell r="F41">
            <v>37211</v>
          </cell>
          <cell r="G41">
            <v>37211</v>
          </cell>
          <cell r="H41">
            <v>37211</v>
          </cell>
          <cell r="I41">
            <v>37211</v>
          </cell>
          <cell r="J41">
            <v>37211</v>
          </cell>
          <cell r="K41">
            <v>37211</v>
          </cell>
          <cell r="L41">
            <v>37211</v>
          </cell>
          <cell r="M41">
            <v>37211</v>
          </cell>
          <cell r="N41">
            <v>37211</v>
          </cell>
        </row>
        <row r="42">
          <cell r="A42">
            <v>64</v>
          </cell>
          <cell r="B42" t="str">
            <v xml:space="preserve">Cost                  </v>
          </cell>
          <cell r="C42">
            <v>595962</v>
          </cell>
          <cell r="D42">
            <v>571185</v>
          </cell>
          <cell r="E42">
            <v>571185</v>
          </cell>
          <cell r="F42">
            <v>571185</v>
          </cell>
          <cell r="G42">
            <v>571185</v>
          </cell>
          <cell r="H42">
            <v>571185</v>
          </cell>
          <cell r="I42">
            <v>571185</v>
          </cell>
          <cell r="J42">
            <v>571185</v>
          </cell>
          <cell r="K42">
            <v>571185</v>
          </cell>
          <cell r="L42">
            <v>571185</v>
          </cell>
          <cell r="M42">
            <v>571185</v>
          </cell>
          <cell r="N42">
            <v>571185</v>
          </cell>
        </row>
        <row r="43">
          <cell r="A43">
            <v>65</v>
          </cell>
          <cell r="B43" t="str">
            <v xml:space="preserve">Cost                  </v>
          </cell>
          <cell r="C43">
            <v>91073</v>
          </cell>
          <cell r="D43">
            <v>92279</v>
          </cell>
          <cell r="E43">
            <v>92279</v>
          </cell>
          <cell r="F43">
            <v>92279</v>
          </cell>
          <cell r="G43">
            <v>92279</v>
          </cell>
          <cell r="H43">
            <v>92279</v>
          </cell>
          <cell r="I43">
            <v>92279</v>
          </cell>
          <cell r="J43">
            <v>92279</v>
          </cell>
          <cell r="K43">
            <v>92279</v>
          </cell>
          <cell r="L43">
            <v>92279</v>
          </cell>
          <cell r="M43">
            <v>92279</v>
          </cell>
          <cell r="N43">
            <v>92279</v>
          </cell>
        </row>
        <row r="44">
          <cell r="A44">
            <v>96</v>
          </cell>
          <cell r="B44" t="str">
            <v xml:space="preserve">Cost                  </v>
          </cell>
          <cell r="C44">
            <v>2070</v>
          </cell>
          <cell r="D44">
            <v>2301</v>
          </cell>
          <cell r="E44">
            <v>2301</v>
          </cell>
          <cell r="F44">
            <v>2301</v>
          </cell>
          <cell r="G44">
            <v>2301</v>
          </cell>
          <cell r="H44">
            <v>2301</v>
          </cell>
          <cell r="I44">
            <v>2301</v>
          </cell>
          <cell r="J44">
            <v>2301</v>
          </cell>
          <cell r="K44">
            <v>2301</v>
          </cell>
          <cell r="L44">
            <v>2301</v>
          </cell>
          <cell r="M44">
            <v>2301</v>
          </cell>
          <cell r="N44">
            <v>2301</v>
          </cell>
        </row>
        <row r="45">
          <cell r="A45">
            <v>98</v>
          </cell>
          <cell r="B45" t="str">
            <v xml:space="preserve">Cost                  </v>
          </cell>
          <cell r="C45">
            <v>208809</v>
          </cell>
          <cell r="D45">
            <v>261919</v>
          </cell>
          <cell r="E45">
            <v>261919</v>
          </cell>
          <cell r="F45">
            <v>261919</v>
          </cell>
          <cell r="G45">
            <v>261919</v>
          </cell>
          <cell r="H45">
            <v>261919</v>
          </cell>
          <cell r="I45">
            <v>261919</v>
          </cell>
          <cell r="J45">
            <v>261919</v>
          </cell>
          <cell r="K45">
            <v>261919</v>
          </cell>
          <cell r="L45">
            <v>261919</v>
          </cell>
          <cell r="M45">
            <v>261919</v>
          </cell>
          <cell r="N45">
            <v>261919</v>
          </cell>
        </row>
        <row r="46">
          <cell r="A46">
            <v>58</v>
          </cell>
          <cell r="B46" t="str">
            <v xml:space="preserve">Cost                  </v>
          </cell>
          <cell r="C46">
            <v>525038</v>
          </cell>
          <cell r="D46">
            <v>520347</v>
          </cell>
          <cell r="E46">
            <v>520347</v>
          </cell>
          <cell r="F46">
            <v>520347</v>
          </cell>
          <cell r="G46">
            <v>520347</v>
          </cell>
          <cell r="H46">
            <v>520347</v>
          </cell>
          <cell r="I46">
            <v>520347</v>
          </cell>
          <cell r="J46">
            <v>520347</v>
          </cell>
          <cell r="K46">
            <v>520347</v>
          </cell>
          <cell r="L46">
            <v>520347</v>
          </cell>
          <cell r="M46">
            <v>520347</v>
          </cell>
          <cell r="N46">
            <v>520347</v>
          </cell>
        </row>
        <row r="47">
          <cell r="A47">
            <v>59</v>
          </cell>
          <cell r="B47" t="str">
            <v xml:space="preserve">Cost                  </v>
          </cell>
          <cell r="C47">
            <v>104</v>
          </cell>
          <cell r="D47">
            <v>104</v>
          </cell>
          <cell r="E47">
            <v>104</v>
          </cell>
          <cell r="F47">
            <v>104</v>
          </cell>
          <cell r="G47">
            <v>104</v>
          </cell>
          <cell r="H47">
            <v>104</v>
          </cell>
          <cell r="I47">
            <v>104</v>
          </cell>
          <cell r="J47">
            <v>104</v>
          </cell>
          <cell r="K47">
            <v>104</v>
          </cell>
          <cell r="L47">
            <v>104</v>
          </cell>
          <cell r="M47">
            <v>104</v>
          </cell>
          <cell r="N47">
            <v>104</v>
          </cell>
        </row>
        <row r="48">
          <cell r="A48">
            <v>90</v>
          </cell>
          <cell r="B48" t="str">
            <v xml:space="preserve">Cost                  </v>
          </cell>
          <cell r="C48">
            <v>2792</v>
          </cell>
          <cell r="D48">
            <v>4973</v>
          </cell>
          <cell r="E48">
            <v>4973</v>
          </cell>
          <cell r="F48">
            <v>4973</v>
          </cell>
          <cell r="G48">
            <v>4973</v>
          </cell>
          <cell r="H48">
            <v>4973</v>
          </cell>
          <cell r="I48">
            <v>4973</v>
          </cell>
          <cell r="J48">
            <v>4973</v>
          </cell>
          <cell r="K48">
            <v>4973</v>
          </cell>
          <cell r="L48">
            <v>4973</v>
          </cell>
          <cell r="M48">
            <v>4973</v>
          </cell>
          <cell r="N48">
            <v>4973</v>
          </cell>
        </row>
      </sheetData>
      <sheetData sheetId="27" refreshError="1">
        <row r="4">
          <cell r="A4">
            <v>8</v>
          </cell>
          <cell r="B4" t="str">
            <v xml:space="preserve">Inventory             </v>
          </cell>
          <cell r="C4">
            <v>231193</v>
          </cell>
          <cell r="D4">
            <v>229765</v>
          </cell>
          <cell r="E4">
            <v>229765</v>
          </cell>
          <cell r="F4">
            <v>229765</v>
          </cell>
          <cell r="G4">
            <v>229765</v>
          </cell>
          <cell r="H4">
            <v>229765</v>
          </cell>
          <cell r="I4">
            <v>229765</v>
          </cell>
          <cell r="J4">
            <v>229765</v>
          </cell>
          <cell r="K4">
            <v>229765</v>
          </cell>
          <cell r="L4">
            <v>229765</v>
          </cell>
          <cell r="M4">
            <v>229765</v>
          </cell>
          <cell r="N4">
            <v>229765</v>
          </cell>
        </row>
        <row r="5">
          <cell r="A5">
            <v>10</v>
          </cell>
          <cell r="B5" t="str">
            <v xml:space="preserve">Inventory             </v>
          </cell>
          <cell r="C5">
            <v>49967</v>
          </cell>
          <cell r="D5">
            <v>49967</v>
          </cell>
          <cell r="E5">
            <v>49967</v>
          </cell>
          <cell r="F5">
            <v>49967</v>
          </cell>
          <cell r="G5">
            <v>49967</v>
          </cell>
          <cell r="H5">
            <v>49967</v>
          </cell>
          <cell r="I5">
            <v>49967</v>
          </cell>
          <cell r="J5">
            <v>49967</v>
          </cell>
          <cell r="K5">
            <v>49967</v>
          </cell>
          <cell r="L5">
            <v>49967</v>
          </cell>
          <cell r="M5">
            <v>49967</v>
          </cell>
          <cell r="N5">
            <v>49967</v>
          </cell>
        </row>
        <row r="6">
          <cell r="A6">
            <v>14</v>
          </cell>
          <cell r="B6" t="str">
            <v xml:space="preserve">Inventory             </v>
          </cell>
          <cell r="C6">
            <v>147985</v>
          </cell>
          <cell r="D6">
            <v>147775</v>
          </cell>
          <cell r="E6">
            <v>147775</v>
          </cell>
          <cell r="F6">
            <v>147775</v>
          </cell>
          <cell r="G6">
            <v>147775</v>
          </cell>
          <cell r="H6">
            <v>147775</v>
          </cell>
          <cell r="I6">
            <v>147775</v>
          </cell>
          <cell r="J6">
            <v>147775</v>
          </cell>
          <cell r="K6">
            <v>147775</v>
          </cell>
          <cell r="L6">
            <v>147775</v>
          </cell>
          <cell r="M6">
            <v>147775</v>
          </cell>
          <cell r="N6">
            <v>147775</v>
          </cell>
        </row>
        <row r="7">
          <cell r="A7">
            <v>17</v>
          </cell>
          <cell r="B7" t="str">
            <v xml:space="preserve">Inventory             </v>
          </cell>
          <cell r="C7">
            <v>149437</v>
          </cell>
          <cell r="D7">
            <v>150014</v>
          </cell>
          <cell r="E7">
            <v>150014</v>
          </cell>
          <cell r="F7">
            <v>150014</v>
          </cell>
          <cell r="G7">
            <v>150014</v>
          </cell>
          <cell r="H7">
            <v>150014</v>
          </cell>
          <cell r="I7">
            <v>150014</v>
          </cell>
          <cell r="J7">
            <v>150014</v>
          </cell>
          <cell r="K7">
            <v>150014</v>
          </cell>
          <cell r="L7">
            <v>150014</v>
          </cell>
          <cell r="M7">
            <v>150014</v>
          </cell>
          <cell r="N7">
            <v>150014</v>
          </cell>
        </row>
        <row r="8">
          <cell r="A8">
            <v>32</v>
          </cell>
          <cell r="B8" t="str">
            <v xml:space="preserve">Inventory             </v>
          </cell>
          <cell r="C8">
            <v>27579</v>
          </cell>
          <cell r="D8">
            <v>27579</v>
          </cell>
          <cell r="E8">
            <v>27579</v>
          </cell>
          <cell r="F8">
            <v>27579</v>
          </cell>
          <cell r="G8">
            <v>27579</v>
          </cell>
          <cell r="H8">
            <v>27579</v>
          </cell>
          <cell r="I8">
            <v>27579</v>
          </cell>
          <cell r="J8">
            <v>27579</v>
          </cell>
          <cell r="K8">
            <v>27579</v>
          </cell>
          <cell r="L8">
            <v>27579</v>
          </cell>
          <cell r="M8">
            <v>27579</v>
          </cell>
          <cell r="N8">
            <v>27579</v>
          </cell>
        </row>
        <row r="9">
          <cell r="A9">
            <v>44</v>
          </cell>
          <cell r="B9" t="str">
            <v xml:space="preserve">Inventory             </v>
          </cell>
        </row>
        <row r="10">
          <cell r="A10">
            <v>48</v>
          </cell>
          <cell r="B10" t="str">
            <v xml:space="preserve">Inventory             </v>
          </cell>
          <cell r="C10">
            <v>460895</v>
          </cell>
          <cell r="D10">
            <v>460091</v>
          </cell>
          <cell r="E10">
            <v>460091</v>
          </cell>
          <cell r="F10">
            <v>460091</v>
          </cell>
          <cell r="G10">
            <v>460091</v>
          </cell>
          <cell r="H10">
            <v>460091</v>
          </cell>
          <cell r="I10">
            <v>460091</v>
          </cell>
          <cell r="J10">
            <v>460091</v>
          </cell>
          <cell r="K10">
            <v>460091</v>
          </cell>
          <cell r="L10">
            <v>460091</v>
          </cell>
          <cell r="M10">
            <v>460091</v>
          </cell>
          <cell r="N10">
            <v>460091</v>
          </cell>
        </row>
        <row r="11">
          <cell r="A11">
            <v>50</v>
          </cell>
          <cell r="B11" t="str">
            <v xml:space="preserve">Inventory             </v>
          </cell>
        </row>
        <row r="12">
          <cell r="A12">
            <v>66</v>
          </cell>
          <cell r="B12" t="str">
            <v xml:space="preserve">Inventory             </v>
          </cell>
        </row>
        <row r="13">
          <cell r="A13">
            <v>1</v>
          </cell>
          <cell r="B13" t="str">
            <v xml:space="preserve">Inventory             </v>
          </cell>
          <cell r="C13">
            <v>132524</v>
          </cell>
          <cell r="D13">
            <v>132524</v>
          </cell>
          <cell r="E13">
            <v>132524</v>
          </cell>
          <cell r="F13">
            <v>132524</v>
          </cell>
          <cell r="G13">
            <v>132524</v>
          </cell>
          <cell r="H13">
            <v>132524</v>
          </cell>
          <cell r="I13">
            <v>132524</v>
          </cell>
          <cell r="J13">
            <v>132524</v>
          </cell>
          <cell r="K13">
            <v>132524</v>
          </cell>
          <cell r="L13">
            <v>132524</v>
          </cell>
          <cell r="M13">
            <v>132524</v>
          </cell>
          <cell r="N13">
            <v>132524</v>
          </cell>
        </row>
        <row r="14">
          <cell r="A14">
            <v>5</v>
          </cell>
          <cell r="B14" t="str">
            <v xml:space="preserve">Inventory             </v>
          </cell>
          <cell r="C14">
            <v>63789</v>
          </cell>
          <cell r="D14">
            <v>63789</v>
          </cell>
          <cell r="E14">
            <v>63789</v>
          </cell>
          <cell r="F14">
            <v>63789</v>
          </cell>
          <cell r="G14">
            <v>63789</v>
          </cell>
          <cell r="H14">
            <v>63789</v>
          </cell>
          <cell r="I14">
            <v>63789</v>
          </cell>
          <cell r="J14">
            <v>63789</v>
          </cell>
          <cell r="K14">
            <v>63789</v>
          </cell>
          <cell r="L14">
            <v>63789</v>
          </cell>
          <cell r="M14">
            <v>63789</v>
          </cell>
          <cell r="N14">
            <v>63789</v>
          </cell>
        </row>
        <row r="15">
          <cell r="A15">
            <v>6</v>
          </cell>
          <cell r="B15" t="str">
            <v xml:space="preserve">Inventory             </v>
          </cell>
          <cell r="C15">
            <v>52024</v>
          </cell>
          <cell r="D15">
            <v>51902</v>
          </cell>
          <cell r="E15">
            <v>51902</v>
          </cell>
          <cell r="F15">
            <v>51902</v>
          </cell>
          <cell r="G15">
            <v>51902</v>
          </cell>
          <cell r="H15">
            <v>51902</v>
          </cell>
          <cell r="I15">
            <v>51902</v>
          </cell>
          <cell r="J15">
            <v>51902</v>
          </cell>
          <cell r="K15">
            <v>51902</v>
          </cell>
          <cell r="L15">
            <v>51902</v>
          </cell>
          <cell r="M15">
            <v>51902</v>
          </cell>
          <cell r="N15">
            <v>51902</v>
          </cell>
        </row>
        <row r="16">
          <cell r="A16">
            <v>7</v>
          </cell>
          <cell r="B16" t="str">
            <v xml:space="preserve">Inventory             </v>
          </cell>
          <cell r="C16">
            <v>625005</v>
          </cell>
          <cell r="D16">
            <v>625005</v>
          </cell>
          <cell r="E16">
            <v>625005</v>
          </cell>
          <cell r="F16">
            <v>625005</v>
          </cell>
          <cell r="G16">
            <v>625005</v>
          </cell>
          <cell r="H16">
            <v>625005</v>
          </cell>
          <cell r="I16">
            <v>625005</v>
          </cell>
          <cell r="J16">
            <v>625005</v>
          </cell>
          <cell r="K16">
            <v>625005</v>
          </cell>
          <cell r="L16">
            <v>625005</v>
          </cell>
          <cell r="M16">
            <v>625005</v>
          </cell>
          <cell r="N16">
            <v>625005</v>
          </cell>
        </row>
        <row r="17">
          <cell r="A17">
            <v>11</v>
          </cell>
          <cell r="B17" t="str">
            <v xml:space="preserve">Inventory             </v>
          </cell>
          <cell r="C17">
            <v>671659</v>
          </cell>
          <cell r="D17">
            <v>673609</v>
          </cell>
          <cell r="E17">
            <v>673609</v>
          </cell>
          <cell r="F17">
            <v>673609</v>
          </cell>
          <cell r="G17">
            <v>673609</v>
          </cell>
          <cell r="H17">
            <v>673609</v>
          </cell>
          <cell r="I17">
            <v>673609</v>
          </cell>
          <cell r="J17">
            <v>673609</v>
          </cell>
          <cell r="K17">
            <v>673609</v>
          </cell>
          <cell r="L17">
            <v>673609</v>
          </cell>
          <cell r="M17">
            <v>673609</v>
          </cell>
          <cell r="N17">
            <v>673609</v>
          </cell>
        </row>
        <row r="18">
          <cell r="A18">
            <v>12</v>
          </cell>
          <cell r="B18" t="str">
            <v xml:space="preserve">Inventory             </v>
          </cell>
          <cell r="C18">
            <v>587996</v>
          </cell>
          <cell r="D18">
            <v>587996</v>
          </cell>
          <cell r="E18">
            <v>587996</v>
          </cell>
          <cell r="F18">
            <v>587996</v>
          </cell>
          <cell r="G18">
            <v>587996</v>
          </cell>
          <cell r="H18">
            <v>587996</v>
          </cell>
          <cell r="I18">
            <v>587996</v>
          </cell>
          <cell r="J18">
            <v>587996</v>
          </cell>
          <cell r="K18">
            <v>587996</v>
          </cell>
          <cell r="L18">
            <v>587996</v>
          </cell>
          <cell r="M18">
            <v>587996</v>
          </cell>
          <cell r="N18">
            <v>587996</v>
          </cell>
        </row>
        <row r="19">
          <cell r="A19">
            <v>16</v>
          </cell>
          <cell r="B19" t="str">
            <v xml:space="preserve">Inventory             </v>
          </cell>
          <cell r="C19">
            <v>77112</v>
          </cell>
          <cell r="D19">
            <v>74102</v>
          </cell>
          <cell r="E19">
            <v>74102</v>
          </cell>
          <cell r="F19">
            <v>74102</v>
          </cell>
          <cell r="G19">
            <v>74102</v>
          </cell>
          <cell r="H19">
            <v>74102</v>
          </cell>
          <cell r="I19">
            <v>74102</v>
          </cell>
          <cell r="J19">
            <v>74102</v>
          </cell>
          <cell r="K19">
            <v>74102</v>
          </cell>
          <cell r="L19">
            <v>74102</v>
          </cell>
          <cell r="M19">
            <v>74102</v>
          </cell>
          <cell r="N19">
            <v>74102</v>
          </cell>
        </row>
        <row r="20">
          <cell r="A20">
            <v>18</v>
          </cell>
          <cell r="B20" t="str">
            <v xml:space="preserve">Inventory             </v>
          </cell>
          <cell r="C20">
            <v>91731</v>
          </cell>
          <cell r="D20">
            <v>91471</v>
          </cell>
          <cell r="E20">
            <v>91471</v>
          </cell>
          <cell r="F20">
            <v>91471</v>
          </cell>
          <cell r="G20">
            <v>91471</v>
          </cell>
          <cell r="H20">
            <v>91471</v>
          </cell>
          <cell r="I20">
            <v>91471</v>
          </cell>
          <cell r="J20">
            <v>91471</v>
          </cell>
          <cell r="K20">
            <v>91471</v>
          </cell>
          <cell r="L20">
            <v>91471</v>
          </cell>
          <cell r="M20">
            <v>91471</v>
          </cell>
          <cell r="N20">
            <v>91471</v>
          </cell>
        </row>
        <row r="21">
          <cell r="A21">
            <v>19</v>
          </cell>
          <cell r="B21" t="str">
            <v xml:space="preserve">Inventory             </v>
          </cell>
          <cell r="C21">
            <v>46923</v>
          </cell>
          <cell r="D21">
            <v>46923</v>
          </cell>
          <cell r="E21">
            <v>46923</v>
          </cell>
          <cell r="F21">
            <v>46923</v>
          </cell>
          <cell r="G21">
            <v>46923</v>
          </cell>
          <cell r="H21">
            <v>46923</v>
          </cell>
          <cell r="I21">
            <v>46923</v>
          </cell>
          <cell r="J21">
            <v>46923</v>
          </cell>
          <cell r="K21">
            <v>46923</v>
          </cell>
          <cell r="L21">
            <v>46923</v>
          </cell>
          <cell r="M21">
            <v>46923</v>
          </cell>
          <cell r="N21">
            <v>46923</v>
          </cell>
        </row>
        <row r="22">
          <cell r="A22">
            <v>21</v>
          </cell>
          <cell r="B22" t="str">
            <v xml:space="preserve">Inventory             </v>
          </cell>
          <cell r="C22">
            <v>77575</v>
          </cell>
          <cell r="D22">
            <v>77272</v>
          </cell>
          <cell r="E22">
            <v>77272</v>
          </cell>
          <cell r="F22">
            <v>77272</v>
          </cell>
          <cell r="G22">
            <v>77272</v>
          </cell>
          <cell r="H22">
            <v>77272</v>
          </cell>
          <cell r="I22">
            <v>77272</v>
          </cell>
          <cell r="J22">
            <v>77272</v>
          </cell>
          <cell r="K22">
            <v>77272</v>
          </cell>
          <cell r="L22">
            <v>77272</v>
          </cell>
          <cell r="M22">
            <v>77272</v>
          </cell>
          <cell r="N22">
            <v>77272</v>
          </cell>
        </row>
        <row r="23">
          <cell r="A23">
            <v>22</v>
          </cell>
          <cell r="B23" t="str">
            <v xml:space="preserve">Inventory             </v>
          </cell>
          <cell r="C23">
            <v>65523</v>
          </cell>
          <cell r="D23">
            <v>67409</v>
          </cell>
          <cell r="E23">
            <v>67409</v>
          </cell>
          <cell r="F23">
            <v>67409</v>
          </cell>
          <cell r="G23">
            <v>67409</v>
          </cell>
          <cell r="H23">
            <v>67409</v>
          </cell>
          <cell r="I23">
            <v>67409</v>
          </cell>
          <cell r="J23">
            <v>67409</v>
          </cell>
          <cell r="K23">
            <v>67409</v>
          </cell>
          <cell r="L23">
            <v>67409</v>
          </cell>
          <cell r="M23">
            <v>67409</v>
          </cell>
          <cell r="N23">
            <v>67409</v>
          </cell>
        </row>
        <row r="24">
          <cell r="A24">
            <v>23</v>
          </cell>
          <cell r="B24" t="str">
            <v xml:space="preserve">Inventory             </v>
          </cell>
          <cell r="C24">
            <v>2524</v>
          </cell>
          <cell r="D24">
            <v>2524</v>
          </cell>
          <cell r="E24">
            <v>2524</v>
          </cell>
          <cell r="F24">
            <v>2524</v>
          </cell>
          <cell r="G24">
            <v>2524</v>
          </cell>
          <cell r="H24">
            <v>2524</v>
          </cell>
          <cell r="I24">
            <v>2524</v>
          </cell>
          <cell r="J24">
            <v>2524</v>
          </cell>
          <cell r="K24">
            <v>2524</v>
          </cell>
          <cell r="L24">
            <v>2524</v>
          </cell>
          <cell r="M24">
            <v>2524</v>
          </cell>
          <cell r="N24">
            <v>2524</v>
          </cell>
        </row>
        <row r="25">
          <cell r="A25">
            <v>26</v>
          </cell>
          <cell r="B25" t="str">
            <v xml:space="preserve">Inventory             </v>
          </cell>
          <cell r="C25">
            <v>68020</v>
          </cell>
          <cell r="D25">
            <v>68020</v>
          </cell>
          <cell r="E25">
            <v>68020</v>
          </cell>
          <cell r="F25">
            <v>68020</v>
          </cell>
          <cell r="G25">
            <v>68020</v>
          </cell>
          <cell r="H25">
            <v>68020</v>
          </cell>
          <cell r="I25">
            <v>68020</v>
          </cell>
          <cell r="J25">
            <v>68020</v>
          </cell>
          <cell r="K25">
            <v>68020</v>
          </cell>
          <cell r="L25">
            <v>68020</v>
          </cell>
          <cell r="M25">
            <v>68020</v>
          </cell>
          <cell r="N25">
            <v>68020</v>
          </cell>
        </row>
        <row r="26">
          <cell r="A26">
            <v>27</v>
          </cell>
          <cell r="B26" t="str">
            <v xml:space="preserve">Inventory             </v>
          </cell>
          <cell r="C26">
            <v>30695</v>
          </cell>
          <cell r="D26">
            <v>30695</v>
          </cell>
          <cell r="E26">
            <v>30695</v>
          </cell>
          <cell r="F26">
            <v>30695</v>
          </cell>
          <cell r="G26">
            <v>30695</v>
          </cell>
          <cell r="H26">
            <v>30695</v>
          </cell>
          <cell r="I26">
            <v>30695</v>
          </cell>
          <cell r="J26">
            <v>30695</v>
          </cell>
          <cell r="K26">
            <v>30695</v>
          </cell>
          <cell r="L26">
            <v>30695</v>
          </cell>
          <cell r="M26">
            <v>30695</v>
          </cell>
          <cell r="N26">
            <v>30695</v>
          </cell>
        </row>
        <row r="27">
          <cell r="A27">
            <v>34</v>
          </cell>
          <cell r="B27" t="str">
            <v xml:space="preserve">Inventory             </v>
          </cell>
          <cell r="C27">
            <v>20986</v>
          </cell>
          <cell r="D27">
            <v>20986</v>
          </cell>
          <cell r="E27">
            <v>20986</v>
          </cell>
          <cell r="F27">
            <v>20986</v>
          </cell>
          <cell r="G27">
            <v>20986</v>
          </cell>
          <cell r="H27">
            <v>20986</v>
          </cell>
          <cell r="I27">
            <v>20986</v>
          </cell>
          <cell r="J27">
            <v>20986</v>
          </cell>
          <cell r="K27">
            <v>20986</v>
          </cell>
          <cell r="L27">
            <v>20986</v>
          </cell>
          <cell r="M27">
            <v>20986</v>
          </cell>
          <cell r="N27">
            <v>20986</v>
          </cell>
        </row>
        <row r="28">
          <cell r="A28">
            <v>36</v>
          </cell>
          <cell r="B28" t="str">
            <v xml:space="preserve">Inventory             </v>
          </cell>
          <cell r="C28">
            <v>34391</v>
          </cell>
          <cell r="D28">
            <v>34391</v>
          </cell>
          <cell r="E28">
            <v>34391</v>
          </cell>
          <cell r="F28">
            <v>34391</v>
          </cell>
          <cell r="G28">
            <v>34391</v>
          </cell>
          <cell r="H28">
            <v>34391</v>
          </cell>
          <cell r="I28">
            <v>34391</v>
          </cell>
          <cell r="J28">
            <v>34391</v>
          </cell>
          <cell r="K28">
            <v>34391</v>
          </cell>
          <cell r="L28">
            <v>34391</v>
          </cell>
          <cell r="M28">
            <v>34391</v>
          </cell>
          <cell r="N28">
            <v>34391</v>
          </cell>
        </row>
        <row r="29">
          <cell r="A29">
            <v>39</v>
          </cell>
          <cell r="B29" t="str">
            <v xml:space="preserve">Inventory             </v>
          </cell>
          <cell r="C29">
            <v>8575</v>
          </cell>
          <cell r="D29">
            <v>8575</v>
          </cell>
          <cell r="E29">
            <v>8575</v>
          </cell>
          <cell r="F29">
            <v>8575</v>
          </cell>
          <cell r="G29">
            <v>8575</v>
          </cell>
          <cell r="H29">
            <v>8575</v>
          </cell>
          <cell r="I29">
            <v>8575</v>
          </cell>
          <cell r="J29">
            <v>8575</v>
          </cell>
          <cell r="K29">
            <v>8575</v>
          </cell>
          <cell r="L29">
            <v>8575</v>
          </cell>
          <cell r="M29">
            <v>8575</v>
          </cell>
          <cell r="N29">
            <v>8575</v>
          </cell>
        </row>
        <row r="30">
          <cell r="A30">
            <v>42</v>
          </cell>
          <cell r="B30" t="str">
            <v xml:space="preserve">Inventory             </v>
          </cell>
          <cell r="C30">
            <v>3368</v>
          </cell>
          <cell r="D30">
            <v>3368</v>
          </cell>
          <cell r="E30">
            <v>3368</v>
          </cell>
          <cell r="F30">
            <v>3368</v>
          </cell>
          <cell r="G30">
            <v>3368</v>
          </cell>
          <cell r="H30">
            <v>3368</v>
          </cell>
          <cell r="I30">
            <v>3368</v>
          </cell>
          <cell r="J30">
            <v>3368</v>
          </cell>
          <cell r="K30">
            <v>3368</v>
          </cell>
          <cell r="L30">
            <v>3368</v>
          </cell>
          <cell r="M30">
            <v>3368</v>
          </cell>
          <cell r="N30">
            <v>3368</v>
          </cell>
        </row>
        <row r="31">
          <cell r="A31">
            <v>45</v>
          </cell>
          <cell r="B31" t="str">
            <v xml:space="preserve">Inventory             </v>
          </cell>
          <cell r="C31">
            <v>17558</v>
          </cell>
          <cell r="D31">
            <v>17558</v>
          </cell>
          <cell r="E31">
            <v>17558</v>
          </cell>
          <cell r="F31">
            <v>17558</v>
          </cell>
          <cell r="G31">
            <v>17558</v>
          </cell>
          <cell r="H31">
            <v>17558</v>
          </cell>
          <cell r="I31">
            <v>17558</v>
          </cell>
          <cell r="J31">
            <v>17558</v>
          </cell>
          <cell r="K31">
            <v>17558</v>
          </cell>
          <cell r="L31">
            <v>17558</v>
          </cell>
          <cell r="M31">
            <v>17558</v>
          </cell>
          <cell r="N31">
            <v>17558</v>
          </cell>
        </row>
        <row r="32">
          <cell r="A32">
            <v>49</v>
          </cell>
          <cell r="B32" t="str">
            <v xml:space="preserve">Inventory             </v>
          </cell>
          <cell r="C32">
            <v>463449</v>
          </cell>
          <cell r="D32">
            <v>493580</v>
          </cell>
          <cell r="E32">
            <v>493580</v>
          </cell>
          <cell r="F32">
            <v>493580</v>
          </cell>
          <cell r="G32">
            <v>493580</v>
          </cell>
          <cell r="H32">
            <v>493580</v>
          </cell>
          <cell r="I32">
            <v>493580</v>
          </cell>
          <cell r="J32">
            <v>493580</v>
          </cell>
          <cell r="K32">
            <v>493580</v>
          </cell>
          <cell r="L32">
            <v>493580</v>
          </cell>
          <cell r="M32">
            <v>493580</v>
          </cell>
          <cell r="N32">
            <v>493580</v>
          </cell>
        </row>
        <row r="33">
          <cell r="A33">
            <v>51</v>
          </cell>
          <cell r="B33" t="str">
            <v xml:space="preserve">Inventory             </v>
          </cell>
          <cell r="C33">
            <v>78423</v>
          </cell>
          <cell r="D33">
            <v>77135</v>
          </cell>
          <cell r="E33">
            <v>77135</v>
          </cell>
          <cell r="F33">
            <v>77135</v>
          </cell>
          <cell r="G33">
            <v>77135</v>
          </cell>
          <cell r="H33">
            <v>77135</v>
          </cell>
          <cell r="I33">
            <v>77135</v>
          </cell>
          <cell r="J33">
            <v>77135</v>
          </cell>
          <cell r="K33">
            <v>77135</v>
          </cell>
          <cell r="L33">
            <v>77135</v>
          </cell>
          <cell r="M33">
            <v>77135</v>
          </cell>
          <cell r="N33">
            <v>77135</v>
          </cell>
        </row>
        <row r="34">
          <cell r="A34">
            <v>52</v>
          </cell>
          <cell r="B34" t="str">
            <v xml:space="preserve">Inventory             </v>
          </cell>
          <cell r="C34">
            <v>264847</v>
          </cell>
          <cell r="D34">
            <v>264847</v>
          </cell>
          <cell r="E34">
            <v>264847</v>
          </cell>
          <cell r="F34">
            <v>264847</v>
          </cell>
          <cell r="G34">
            <v>264847</v>
          </cell>
          <cell r="H34">
            <v>264847</v>
          </cell>
          <cell r="I34">
            <v>264847</v>
          </cell>
          <cell r="J34">
            <v>264847</v>
          </cell>
          <cell r="K34">
            <v>264847</v>
          </cell>
          <cell r="L34">
            <v>264847</v>
          </cell>
          <cell r="M34">
            <v>264847</v>
          </cell>
          <cell r="N34">
            <v>264847</v>
          </cell>
        </row>
        <row r="35">
          <cell r="A35">
            <v>53</v>
          </cell>
          <cell r="B35" t="str">
            <v xml:space="preserve">Inventory             </v>
          </cell>
          <cell r="C35">
            <v>4527</v>
          </cell>
          <cell r="D35">
            <v>4527</v>
          </cell>
          <cell r="E35">
            <v>4527</v>
          </cell>
          <cell r="F35">
            <v>4527</v>
          </cell>
          <cell r="G35">
            <v>4527</v>
          </cell>
          <cell r="H35">
            <v>4527</v>
          </cell>
          <cell r="I35">
            <v>4527</v>
          </cell>
          <cell r="J35">
            <v>4527</v>
          </cell>
          <cell r="K35">
            <v>4527</v>
          </cell>
          <cell r="L35">
            <v>4527</v>
          </cell>
          <cell r="M35">
            <v>4527</v>
          </cell>
          <cell r="N35">
            <v>4527</v>
          </cell>
        </row>
        <row r="36">
          <cell r="A36">
            <v>54</v>
          </cell>
          <cell r="B36" t="str">
            <v xml:space="preserve">Inventory             </v>
          </cell>
          <cell r="C36">
            <v>448624</v>
          </cell>
          <cell r="D36">
            <v>448624</v>
          </cell>
          <cell r="E36">
            <v>448624</v>
          </cell>
          <cell r="F36">
            <v>448624</v>
          </cell>
          <cell r="G36">
            <v>448624</v>
          </cell>
          <cell r="H36">
            <v>448624</v>
          </cell>
          <cell r="I36">
            <v>448624</v>
          </cell>
          <cell r="J36">
            <v>448624</v>
          </cell>
          <cell r="K36">
            <v>448624</v>
          </cell>
          <cell r="L36">
            <v>448624</v>
          </cell>
          <cell r="M36">
            <v>448624</v>
          </cell>
          <cell r="N36">
            <v>448624</v>
          </cell>
        </row>
        <row r="37">
          <cell r="A37">
            <v>55</v>
          </cell>
          <cell r="B37" t="str">
            <v xml:space="preserve">Inventory             </v>
          </cell>
          <cell r="C37">
            <v>68739</v>
          </cell>
          <cell r="D37">
            <v>68091</v>
          </cell>
          <cell r="E37">
            <v>68091</v>
          </cell>
          <cell r="F37">
            <v>68091</v>
          </cell>
          <cell r="G37">
            <v>68091</v>
          </cell>
          <cell r="H37">
            <v>68091</v>
          </cell>
          <cell r="I37">
            <v>68091</v>
          </cell>
          <cell r="J37">
            <v>68091</v>
          </cell>
          <cell r="K37">
            <v>68091</v>
          </cell>
          <cell r="L37">
            <v>68091</v>
          </cell>
          <cell r="M37">
            <v>68091</v>
          </cell>
          <cell r="N37">
            <v>68091</v>
          </cell>
        </row>
        <row r="38">
          <cell r="A38">
            <v>56</v>
          </cell>
          <cell r="B38" t="str">
            <v xml:space="preserve">Inventory             </v>
          </cell>
        </row>
        <row r="39">
          <cell r="A39">
            <v>57</v>
          </cell>
          <cell r="B39" t="str">
            <v xml:space="preserve">Inventory             </v>
          </cell>
          <cell r="C39">
            <v>40910</v>
          </cell>
          <cell r="D39">
            <v>46863</v>
          </cell>
          <cell r="E39">
            <v>46863</v>
          </cell>
          <cell r="F39">
            <v>46863</v>
          </cell>
          <cell r="G39">
            <v>46863</v>
          </cell>
          <cell r="H39">
            <v>46863</v>
          </cell>
          <cell r="I39">
            <v>46863</v>
          </cell>
          <cell r="J39">
            <v>46863</v>
          </cell>
          <cell r="K39">
            <v>46863</v>
          </cell>
          <cell r="L39">
            <v>46863</v>
          </cell>
          <cell r="M39">
            <v>46863</v>
          </cell>
          <cell r="N39">
            <v>46863</v>
          </cell>
        </row>
        <row r="40">
          <cell r="A40">
            <v>61</v>
          </cell>
          <cell r="B40" t="str">
            <v xml:space="preserve">Inventory             </v>
          </cell>
          <cell r="C40">
            <v>4723</v>
          </cell>
          <cell r="D40">
            <v>4723</v>
          </cell>
          <cell r="E40">
            <v>4723</v>
          </cell>
          <cell r="F40">
            <v>4723</v>
          </cell>
          <cell r="G40">
            <v>4723</v>
          </cell>
          <cell r="H40">
            <v>4723</v>
          </cell>
          <cell r="I40">
            <v>4723</v>
          </cell>
          <cell r="J40">
            <v>4723</v>
          </cell>
          <cell r="K40">
            <v>4723</v>
          </cell>
          <cell r="L40">
            <v>4723</v>
          </cell>
          <cell r="M40">
            <v>4723</v>
          </cell>
          <cell r="N40">
            <v>4723</v>
          </cell>
        </row>
        <row r="41">
          <cell r="A41">
            <v>62</v>
          </cell>
          <cell r="B41" t="str">
            <v xml:space="preserve">Inventory             </v>
          </cell>
          <cell r="C41">
            <v>5310</v>
          </cell>
          <cell r="D41">
            <v>5310</v>
          </cell>
          <cell r="E41">
            <v>5310</v>
          </cell>
          <cell r="F41">
            <v>5310</v>
          </cell>
          <cell r="G41">
            <v>5310</v>
          </cell>
          <cell r="H41">
            <v>5310</v>
          </cell>
          <cell r="I41">
            <v>5310</v>
          </cell>
          <cell r="J41">
            <v>5310</v>
          </cell>
          <cell r="K41">
            <v>5310</v>
          </cell>
          <cell r="L41">
            <v>5310</v>
          </cell>
          <cell r="M41">
            <v>5310</v>
          </cell>
          <cell r="N41">
            <v>5310</v>
          </cell>
        </row>
        <row r="42">
          <cell r="A42">
            <v>63</v>
          </cell>
          <cell r="B42" t="str">
            <v xml:space="preserve">Inventory             </v>
          </cell>
          <cell r="C42">
            <v>8097</v>
          </cell>
          <cell r="D42">
            <v>8097</v>
          </cell>
          <cell r="E42">
            <v>8097</v>
          </cell>
          <cell r="F42">
            <v>8097</v>
          </cell>
          <cell r="G42">
            <v>8097</v>
          </cell>
          <cell r="H42">
            <v>8097</v>
          </cell>
          <cell r="I42">
            <v>8097</v>
          </cell>
          <cell r="J42">
            <v>8097</v>
          </cell>
          <cell r="K42">
            <v>8097</v>
          </cell>
          <cell r="L42">
            <v>8097</v>
          </cell>
          <cell r="M42">
            <v>8097</v>
          </cell>
          <cell r="N42">
            <v>8097</v>
          </cell>
        </row>
        <row r="43">
          <cell r="A43">
            <v>64</v>
          </cell>
          <cell r="B43" t="str">
            <v xml:space="preserve">Inventory             </v>
          </cell>
          <cell r="C43">
            <v>61300</v>
          </cell>
          <cell r="D43">
            <v>60079</v>
          </cell>
          <cell r="E43">
            <v>60079</v>
          </cell>
          <cell r="F43">
            <v>60079</v>
          </cell>
          <cell r="G43">
            <v>60079</v>
          </cell>
          <cell r="H43">
            <v>60079</v>
          </cell>
          <cell r="I43">
            <v>60079</v>
          </cell>
          <cell r="J43">
            <v>60079</v>
          </cell>
          <cell r="K43">
            <v>60079</v>
          </cell>
          <cell r="L43">
            <v>60079</v>
          </cell>
          <cell r="M43">
            <v>60079</v>
          </cell>
          <cell r="N43">
            <v>60079</v>
          </cell>
        </row>
        <row r="44">
          <cell r="A44">
            <v>65</v>
          </cell>
          <cell r="B44" t="str">
            <v xml:space="preserve">Inventory             </v>
          </cell>
          <cell r="C44">
            <v>13874</v>
          </cell>
          <cell r="D44">
            <v>13874</v>
          </cell>
          <cell r="E44">
            <v>13874</v>
          </cell>
          <cell r="F44">
            <v>13874</v>
          </cell>
          <cell r="G44">
            <v>13874</v>
          </cell>
          <cell r="H44">
            <v>13874</v>
          </cell>
          <cell r="I44">
            <v>13874</v>
          </cell>
          <cell r="J44">
            <v>13874</v>
          </cell>
          <cell r="K44">
            <v>13874</v>
          </cell>
          <cell r="L44">
            <v>13874</v>
          </cell>
          <cell r="M44">
            <v>13874</v>
          </cell>
          <cell r="N44">
            <v>13874</v>
          </cell>
        </row>
        <row r="45">
          <cell r="A45">
            <v>96</v>
          </cell>
          <cell r="B45" t="str">
            <v xml:space="preserve">Inventory             </v>
          </cell>
          <cell r="C45">
            <v>237597</v>
          </cell>
          <cell r="D45">
            <v>237597</v>
          </cell>
          <cell r="E45">
            <v>237597</v>
          </cell>
          <cell r="F45">
            <v>237597</v>
          </cell>
          <cell r="G45">
            <v>237597</v>
          </cell>
          <cell r="H45">
            <v>237597</v>
          </cell>
          <cell r="I45">
            <v>237597</v>
          </cell>
          <cell r="J45">
            <v>237597</v>
          </cell>
          <cell r="K45">
            <v>237597</v>
          </cell>
          <cell r="L45">
            <v>237597</v>
          </cell>
          <cell r="M45">
            <v>237597</v>
          </cell>
          <cell r="N45">
            <v>237597</v>
          </cell>
        </row>
        <row r="46">
          <cell r="A46">
            <v>58</v>
          </cell>
          <cell r="B46" t="str">
            <v xml:space="preserve">Inventory             </v>
          </cell>
          <cell r="C46">
            <v>59442</v>
          </cell>
          <cell r="D46">
            <v>59442</v>
          </cell>
          <cell r="E46">
            <v>59442</v>
          </cell>
          <cell r="F46">
            <v>59442</v>
          </cell>
          <cell r="G46">
            <v>59442</v>
          </cell>
          <cell r="H46">
            <v>59442</v>
          </cell>
          <cell r="I46">
            <v>59442</v>
          </cell>
          <cell r="J46">
            <v>59442</v>
          </cell>
          <cell r="K46">
            <v>59442</v>
          </cell>
          <cell r="L46">
            <v>59442</v>
          </cell>
          <cell r="M46">
            <v>59442</v>
          </cell>
          <cell r="N46">
            <v>59442</v>
          </cell>
        </row>
      </sheetData>
      <sheetData sheetId="28" refreshError="1">
        <row r="4">
          <cell r="A4" t="str">
            <v xml:space="preserve"> </v>
          </cell>
          <cell r="B4" t="str">
            <v xml:space="preserve">Fixed Assets          </v>
          </cell>
          <cell r="C4">
            <v>703934</v>
          </cell>
          <cell r="D4">
            <v>703934</v>
          </cell>
          <cell r="E4">
            <v>703934</v>
          </cell>
          <cell r="F4">
            <v>703934</v>
          </cell>
          <cell r="G4">
            <v>703934</v>
          </cell>
          <cell r="H4">
            <v>703934</v>
          </cell>
          <cell r="I4">
            <v>703934</v>
          </cell>
          <cell r="J4">
            <v>703934</v>
          </cell>
          <cell r="K4">
            <v>703934</v>
          </cell>
          <cell r="L4">
            <v>703934</v>
          </cell>
          <cell r="M4">
            <v>703934</v>
          </cell>
          <cell r="N4">
            <v>703934</v>
          </cell>
        </row>
        <row r="5">
          <cell r="A5">
            <v>8</v>
          </cell>
          <cell r="B5" t="str">
            <v xml:space="preserve">Fixed Assets          </v>
          </cell>
          <cell r="C5">
            <v>10991396</v>
          </cell>
          <cell r="D5">
            <v>11016903</v>
          </cell>
          <cell r="E5">
            <v>11016903</v>
          </cell>
          <cell r="F5">
            <v>11016903</v>
          </cell>
          <cell r="G5">
            <v>11016903</v>
          </cell>
          <cell r="H5">
            <v>11016903</v>
          </cell>
          <cell r="I5">
            <v>11016903</v>
          </cell>
          <cell r="J5">
            <v>11016903</v>
          </cell>
          <cell r="K5">
            <v>11016903</v>
          </cell>
          <cell r="L5">
            <v>11016903</v>
          </cell>
          <cell r="M5">
            <v>11016903</v>
          </cell>
          <cell r="N5">
            <v>11016903</v>
          </cell>
        </row>
        <row r="6">
          <cell r="A6">
            <v>10</v>
          </cell>
          <cell r="B6" t="str">
            <v xml:space="preserve">Fixed Assets          </v>
          </cell>
          <cell r="C6">
            <v>148536</v>
          </cell>
          <cell r="D6">
            <v>148536</v>
          </cell>
          <cell r="E6">
            <v>148536</v>
          </cell>
          <cell r="F6">
            <v>148536</v>
          </cell>
          <cell r="G6">
            <v>148536</v>
          </cell>
          <cell r="H6">
            <v>148536</v>
          </cell>
          <cell r="I6">
            <v>148536</v>
          </cell>
          <cell r="J6">
            <v>148536</v>
          </cell>
          <cell r="K6">
            <v>148536</v>
          </cell>
          <cell r="L6">
            <v>148536</v>
          </cell>
          <cell r="M6">
            <v>148536</v>
          </cell>
          <cell r="N6">
            <v>148536</v>
          </cell>
        </row>
        <row r="7">
          <cell r="A7">
            <v>14</v>
          </cell>
          <cell r="B7" t="str">
            <v xml:space="preserve">Fixed Assets          </v>
          </cell>
          <cell r="C7">
            <v>3358084</v>
          </cell>
          <cell r="D7">
            <v>3358084</v>
          </cell>
          <cell r="E7">
            <v>3358084</v>
          </cell>
          <cell r="F7">
            <v>3358084</v>
          </cell>
          <cell r="G7">
            <v>3358084</v>
          </cell>
          <cell r="H7">
            <v>3358084</v>
          </cell>
          <cell r="I7">
            <v>3358084</v>
          </cell>
          <cell r="J7">
            <v>3358084</v>
          </cell>
          <cell r="K7">
            <v>3358084</v>
          </cell>
          <cell r="L7">
            <v>3358084</v>
          </cell>
          <cell r="M7">
            <v>3358084</v>
          </cell>
          <cell r="N7">
            <v>3358084</v>
          </cell>
        </row>
        <row r="8">
          <cell r="A8">
            <v>17</v>
          </cell>
          <cell r="B8" t="str">
            <v xml:space="preserve">Fixed Assets          </v>
          </cell>
          <cell r="C8">
            <v>7720072</v>
          </cell>
          <cell r="D8">
            <v>7718982</v>
          </cell>
          <cell r="E8">
            <v>7718982</v>
          </cell>
          <cell r="F8">
            <v>7718982</v>
          </cell>
          <cell r="G8">
            <v>7718982</v>
          </cell>
          <cell r="H8">
            <v>7718982</v>
          </cell>
          <cell r="I8">
            <v>7718982</v>
          </cell>
          <cell r="J8">
            <v>7718982</v>
          </cell>
          <cell r="K8">
            <v>7718982</v>
          </cell>
          <cell r="L8">
            <v>7718982</v>
          </cell>
          <cell r="M8">
            <v>7718982</v>
          </cell>
          <cell r="N8">
            <v>7718982</v>
          </cell>
        </row>
        <row r="9">
          <cell r="A9">
            <v>32</v>
          </cell>
          <cell r="B9" t="str">
            <v xml:space="preserve">Fixed Assets          </v>
          </cell>
          <cell r="C9">
            <v>2230828</v>
          </cell>
          <cell r="D9">
            <v>2230828</v>
          </cell>
          <cell r="E9">
            <v>2230828</v>
          </cell>
          <cell r="F9">
            <v>2230828</v>
          </cell>
          <cell r="G9">
            <v>2230828</v>
          </cell>
          <cell r="H9">
            <v>2230828</v>
          </cell>
          <cell r="I9">
            <v>2230828</v>
          </cell>
          <cell r="J9">
            <v>2230828</v>
          </cell>
          <cell r="K9">
            <v>2230828</v>
          </cell>
          <cell r="L9">
            <v>2230828</v>
          </cell>
          <cell r="M9">
            <v>2230828</v>
          </cell>
          <cell r="N9">
            <v>2230828</v>
          </cell>
        </row>
        <row r="10">
          <cell r="A10">
            <v>44</v>
          </cell>
          <cell r="B10" t="str">
            <v xml:space="preserve">Fixed Assets          </v>
          </cell>
          <cell r="C10">
            <v>424596</v>
          </cell>
          <cell r="D10">
            <v>424596</v>
          </cell>
          <cell r="E10">
            <v>424596</v>
          </cell>
          <cell r="F10">
            <v>424596</v>
          </cell>
          <cell r="G10">
            <v>424596</v>
          </cell>
          <cell r="H10">
            <v>424596</v>
          </cell>
          <cell r="I10">
            <v>424596</v>
          </cell>
          <cell r="J10">
            <v>424596</v>
          </cell>
          <cell r="K10">
            <v>424596</v>
          </cell>
          <cell r="L10">
            <v>424596</v>
          </cell>
          <cell r="M10">
            <v>424596</v>
          </cell>
          <cell r="N10">
            <v>424596</v>
          </cell>
        </row>
        <row r="11">
          <cell r="A11">
            <v>48</v>
          </cell>
          <cell r="B11" t="str">
            <v xml:space="preserve">Fixed Assets          </v>
          </cell>
          <cell r="C11">
            <v>2662354</v>
          </cell>
          <cell r="D11">
            <v>2660889</v>
          </cell>
          <cell r="E11">
            <v>2660889</v>
          </cell>
          <cell r="F11">
            <v>2660889</v>
          </cell>
          <cell r="G11">
            <v>2660889</v>
          </cell>
          <cell r="H11">
            <v>2660889</v>
          </cell>
          <cell r="I11">
            <v>2660889</v>
          </cell>
          <cell r="J11">
            <v>2660889</v>
          </cell>
          <cell r="K11">
            <v>2660889</v>
          </cell>
          <cell r="L11">
            <v>2660889</v>
          </cell>
          <cell r="M11">
            <v>2660889</v>
          </cell>
          <cell r="N11">
            <v>2660889</v>
          </cell>
        </row>
        <row r="12">
          <cell r="A12">
            <v>50</v>
          </cell>
          <cell r="B12" t="str">
            <v xml:space="preserve">Fixed Assets          </v>
          </cell>
          <cell r="C12">
            <v>151962</v>
          </cell>
          <cell r="D12">
            <v>151962</v>
          </cell>
          <cell r="E12">
            <v>151962</v>
          </cell>
          <cell r="F12">
            <v>151962</v>
          </cell>
          <cell r="G12">
            <v>151962</v>
          </cell>
          <cell r="H12">
            <v>151962</v>
          </cell>
          <cell r="I12">
            <v>151962</v>
          </cell>
          <cell r="J12">
            <v>151962</v>
          </cell>
          <cell r="K12">
            <v>151962</v>
          </cell>
          <cell r="L12">
            <v>151962</v>
          </cell>
          <cell r="M12">
            <v>151962</v>
          </cell>
          <cell r="N12">
            <v>151962</v>
          </cell>
        </row>
        <row r="13">
          <cell r="A13">
            <v>66</v>
          </cell>
          <cell r="B13" t="str">
            <v xml:space="preserve">Fixed Assets          </v>
          </cell>
          <cell r="C13">
            <v>356275</v>
          </cell>
          <cell r="D13">
            <v>360887</v>
          </cell>
          <cell r="E13">
            <v>360887</v>
          </cell>
          <cell r="F13">
            <v>360887</v>
          </cell>
          <cell r="G13">
            <v>360887</v>
          </cell>
          <cell r="H13">
            <v>360887</v>
          </cell>
          <cell r="I13">
            <v>360887</v>
          </cell>
          <cell r="J13">
            <v>360887</v>
          </cell>
          <cell r="K13">
            <v>360887</v>
          </cell>
          <cell r="L13">
            <v>360887</v>
          </cell>
          <cell r="M13">
            <v>360887</v>
          </cell>
          <cell r="N13">
            <v>360887</v>
          </cell>
        </row>
        <row r="14">
          <cell r="A14">
            <v>94</v>
          </cell>
          <cell r="B14" t="str">
            <v xml:space="preserve">Fixed Assets          </v>
          </cell>
          <cell r="C14">
            <v>166886</v>
          </cell>
          <cell r="D14">
            <v>166886</v>
          </cell>
          <cell r="E14">
            <v>166886</v>
          </cell>
          <cell r="F14">
            <v>166886</v>
          </cell>
          <cell r="G14">
            <v>166886</v>
          </cell>
          <cell r="H14">
            <v>166886</v>
          </cell>
          <cell r="I14">
            <v>166886</v>
          </cell>
          <cell r="J14">
            <v>166886</v>
          </cell>
          <cell r="K14">
            <v>166886</v>
          </cell>
          <cell r="L14">
            <v>166886</v>
          </cell>
          <cell r="M14">
            <v>166886</v>
          </cell>
          <cell r="N14">
            <v>166886</v>
          </cell>
        </row>
        <row r="15">
          <cell r="A15">
            <v>160</v>
          </cell>
          <cell r="B15" t="str">
            <v xml:space="preserve">Fixed Assets          </v>
          </cell>
          <cell r="C15">
            <v>1787</v>
          </cell>
          <cell r="D15">
            <v>1787</v>
          </cell>
          <cell r="E15">
            <v>1787</v>
          </cell>
          <cell r="F15">
            <v>1787</v>
          </cell>
          <cell r="G15">
            <v>1787</v>
          </cell>
          <cell r="H15">
            <v>1787</v>
          </cell>
          <cell r="I15">
            <v>1787</v>
          </cell>
          <cell r="J15">
            <v>1787</v>
          </cell>
          <cell r="K15">
            <v>1787</v>
          </cell>
          <cell r="L15">
            <v>1787</v>
          </cell>
          <cell r="M15">
            <v>1787</v>
          </cell>
          <cell r="N15">
            <v>1787</v>
          </cell>
        </row>
        <row r="16">
          <cell r="A16" t="str">
            <v xml:space="preserve"> </v>
          </cell>
          <cell r="B16" t="str">
            <v xml:space="preserve">Fixed Assets          </v>
          </cell>
          <cell r="C16">
            <v>-3112986</v>
          </cell>
          <cell r="D16">
            <v>-3112986</v>
          </cell>
          <cell r="E16">
            <v>-3112986</v>
          </cell>
          <cell r="F16">
            <v>-3112986</v>
          </cell>
          <cell r="G16">
            <v>-3112986</v>
          </cell>
          <cell r="H16">
            <v>-3112986</v>
          </cell>
          <cell r="I16">
            <v>-3112986</v>
          </cell>
          <cell r="J16">
            <v>-3112986</v>
          </cell>
          <cell r="K16">
            <v>-3112986</v>
          </cell>
          <cell r="L16">
            <v>-3112986</v>
          </cell>
          <cell r="M16">
            <v>-3112986</v>
          </cell>
          <cell r="N16">
            <v>-3112986</v>
          </cell>
        </row>
        <row r="17">
          <cell r="A17">
            <v>6</v>
          </cell>
          <cell r="B17" t="str">
            <v xml:space="preserve">Fixed Assets          </v>
          </cell>
          <cell r="C17">
            <v>668298</v>
          </cell>
          <cell r="D17">
            <v>668307</v>
          </cell>
          <cell r="E17">
            <v>668307</v>
          </cell>
          <cell r="F17">
            <v>668307</v>
          </cell>
          <cell r="G17">
            <v>668307</v>
          </cell>
          <cell r="H17">
            <v>668307</v>
          </cell>
          <cell r="I17">
            <v>668307</v>
          </cell>
          <cell r="J17">
            <v>668307</v>
          </cell>
          <cell r="K17">
            <v>668307</v>
          </cell>
          <cell r="L17">
            <v>668307</v>
          </cell>
          <cell r="M17">
            <v>668307</v>
          </cell>
          <cell r="N17">
            <v>668307</v>
          </cell>
        </row>
        <row r="18">
          <cell r="A18">
            <v>7</v>
          </cell>
          <cell r="B18" t="str">
            <v xml:space="preserve">Fixed Assets          </v>
          </cell>
          <cell r="C18">
            <v>3810086</v>
          </cell>
          <cell r="D18">
            <v>3802686</v>
          </cell>
          <cell r="E18">
            <v>3802686</v>
          </cell>
          <cell r="F18">
            <v>3802686</v>
          </cell>
          <cell r="G18">
            <v>3802686</v>
          </cell>
          <cell r="H18">
            <v>3802686</v>
          </cell>
          <cell r="I18">
            <v>3802686</v>
          </cell>
          <cell r="J18">
            <v>3802686</v>
          </cell>
          <cell r="K18">
            <v>3802686</v>
          </cell>
          <cell r="L18">
            <v>3802686</v>
          </cell>
          <cell r="M18">
            <v>3802686</v>
          </cell>
          <cell r="N18">
            <v>3802686</v>
          </cell>
        </row>
        <row r="19">
          <cell r="A19">
            <v>11</v>
          </cell>
          <cell r="B19" t="str">
            <v xml:space="preserve">Fixed Assets          </v>
          </cell>
          <cell r="C19">
            <v>2149393</v>
          </cell>
          <cell r="D19">
            <v>2149393</v>
          </cell>
          <cell r="E19">
            <v>2149393</v>
          </cell>
          <cell r="F19">
            <v>2149393</v>
          </cell>
          <cell r="G19">
            <v>2149393</v>
          </cell>
          <cell r="H19">
            <v>2149393</v>
          </cell>
          <cell r="I19">
            <v>2149393</v>
          </cell>
          <cell r="J19">
            <v>2149393</v>
          </cell>
          <cell r="K19">
            <v>2149393</v>
          </cell>
          <cell r="L19">
            <v>2149393</v>
          </cell>
          <cell r="M19">
            <v>2149393</v>
          </cell>
          <cell r="N19">
            <v>2149393</v>
          </cell>
        </row>
        <row r="20">
          <cell r="A20">
            <v>12</v>
          </cell>
          <cell r="B20" t="str">
            <v xml:space="preserve">Fixed Assets          </v>
          </cell>
          <cell r="C20">
            <v>1736056</v>
          </cell>
          <cell r="D20">
            <v>1734144</v>
          </cell>
          <cell r="E20">
            <v>1734144</v>
          </cell>
          <cell r="F20">
            <v>1734144</v>
          </cell>
          <cell r="G20">
            <v>1734144</v>
          </cell>
          <cell r="H20">
            <v>1734144</v>
          </cell>
          <cell r="I20">
            <v>1734144</v>
          </cell>
          <cell r="J20">
            <v>1734144</v>
          </cell>
          <cell r="K20">
            <v>1734144</v>
          </cell>
          <cell r="L20">
            <v>1734144</v>
          </cell>
          <cell r="M20">
            <v>1734144</v>
          </cell>
          <cell r="N20">
            <v>1734144</v>
          </cell>
        </row>
        <row r="21">
          <cell r="A21">
            <v>16</v>
          </cell>
          <cell r="B21" t="str">
            <v xml:space="preserve">Fixed Assets          </v>
          </cell>
          <cell r="C21">
            <v>2503926</v>
          </cell>
          <cell r="D21">
            <v>2504287</v>
          </cell>
          <cell r="E21">
            <v>2504287</v>
          </cell>
          <cell r="F21">
            <v>2504287</v>
          </cell>
          <cell r="G21">
            <v>2504287</v>
          </cell>
          <cell r="H21">
            <v>2504287</v>
          </cell>
          <cell r="I21">
            <v>2504287</v>
          </cell>
          <cell r="J21">
            <v>2504287</v>
          </cell>
          <cell r="K21">
            <v>2504287</v>
          </cell>
          <cell r="L21">
            <v>2504287</v>
          </cell>
          <cell r="M21">
            <v>2504287</v>
          </cell>
          <cell r="N21">
            <v>2504287</v>
          </cell>
        </row>
        <row r="22">
          <cell r="A22">
            <v>18</v>
          </cell>
          <cell r="B22" t="str">
            <v xml:space="preserve">Fixed Assets          </v>
          </cell>
          <cell r="C22">
            <v>1543129</v>
          </cell>
          <cell r="D22">
            <v>1543129</v>
          </cell>
          <cell r="E22">
            <v>1543129</v>
          </cell>
          <cell r="F22">
            <v>1543129</v>
          </cell>
          <cell r="G22">
            <v>1543129</v>
          </cell>
          <cell r="H22">
            <v>1543129</v>
          </cell>
          <cell r="I22">
            <v>1543129</v>
          </cell>
          <cell r="J22">
            <v>1543129</v>
          </cell>
          <cell r="K22">
            <v>1543129</v>
          </cell>
          <cell r="L22">
            <v>1543129</v>
          </cell>
          <cell r="M22">
            <v>1543129</v>
          </cell>
          <cell r="N22">
            <v>1543129</v>
          </cell>
        </row>
        <row r="23">
          <cell r="A23">
            <v>19</v>
          </cell>
          <cell r="B23" t="str">
            <v xml:space="preserve">Fixed Assets          </v>
          </cell>
          <cell r="C23">
            <v>1388</v>
          </cell>
          <cell r="D23">
            <v>1388</v>
          </cell>
          <cell r="E23">
            <v>1388</v>
          </cell>
          <cell r="F23">
            <v>1388</v>
          </cell>
          <cell r="G23">
            <v>1388</v>
          </cell>
          <cell r="H23">
            <v>1388</v>
          </cell>
          <cell r="I23">
            <v>1388</v>
          </cell>
          <cell r="J23">
            <v>1388</v>
          </cell>
          <cell r="K23">
            <v>1388</v>
          </cell>
          <cell r="L23">
            <v>1388</v>
          </cell>
          <cell r="M23">
            <v>1388</v>
          </cell>
          <cell r="N23">
            <v>1388</v>
          </cell>
        </row>
        <row r="24">
          <cell r="A24">
            <v>21</v>
          </cell>
          <cell r="B24" t="str">
            <v xml:space="preserve">Fixed Assets          </v>
          </cell>
          <cell r="C24">
            <v>614323</v>
          </cell>
          <cell r="D24">
            <v>614323</v>
          </cell>
          <cell r="E24">
            <v>614323</v>
          </cell>
          <cell r="F24">
            <v>614323</v>
          </cell>
          <cell r="G24">
            <v>614323</v>
          </cell>
          <cell r="H24">
            <v>614323</v>
          </cell>
          <cell r="I24">
            <v>614323</v>
          </cell>
          <cell r="J24">
            <v>614323</v>
          </cell>
          <cell r="K24">
            <v>614323</v>
          </cell>
          <cell r="L24">
            <v>614323</v>
          </cell>
          <cell r="M24">
            <v>614323</v>
          </cell>
          <cell r="N24">
            <v>614323</v>
          </cell>
        </row>
        <row r="25">
          <cell r="A25">
            <v>22</v>
          </cell>
          <cell r="B25" t="str">
            <v xml:space="preserve">Fixed Assets          </v>
          </cell>
          <cell r="C25">
            <v>870012</v>
          </cell>
          <cell r="D25">
            <v>904324</v>
          </cell>
          <cell r="E25">
            <v>904324</v>
          </cell>
          <cell r="F25">
            <v>904324</v>
          </cell>
          <cell r="G25">
            <v>904324</v>
          </cell>
          <cell r="H25">
            <v>904324</v>
          </cell>
          <cell r="I25">
            <v>904324</v>
          </cell>
          <cell r="J25">
            <v>904324</v>
          </cell>
          <cell r="K25">
            <v>904324</v>
          </cell>
          <cell r="L25">
            <v>904324</v>
          </cell>
          <cell r="M25">
            <v>904324</v>
          </cell>
          <cell r="N25">
            <v>904324</v>
          </cell>
        </row>
        <row r="26">
          <cell r="A26">
            <v>27</v>
          </cell>
          <cell r="B26" t="str">
            <v xml:space="preserve">Fixed Assets          </v>
          </cell>
          <cell r="C26">
            <v>640729</v>
          </cell>
          <cell r="D26">
            <v>640729</v>
          </cell>
          <cell r="E26">
            <v>640729</v>
          </cell>
          <cell r="F26">
            <v>640729</v>
          </cell>
          <cell r="G26">
            <v>640729</v>
          </cell>
          <cell r="H26">
            <v>640729</v>
          </cell>
          <cell r="I26">
            <v>640729</v>
          </cell>
          <cell r="J26">
            <v>640729</v>
          </cell>
          <cell r="K26">
            <v>640729</v>
          </cell>
          <cell r="L26">
            <v>640729</v>
          </cell>
          <cell r="M26">
            <v>640729</v>
          </cell>
          <cell r="N26">
            <v>640729</v>
          </cell>
        </row>
        <row r="27">
          <cell r="A27">
            <v>34</v>
          </cell>
          <cell r="B27" t="str">
            <v xml:space="preserve">Fixed Assets          </v>
          </cell>
          <cell r="C27">
            <v>275960</v>
          </cell>
          <cell r="D27">
            <v>275960</v>
          </cell>
          <cell r="E27">
            <v>275960</v>
          </cell>
          <cell r="F27">
            <v>275960</v>
          </cell>
          <cell r="G27">
            <v>275960</v>
          </cell>
          <cell r="H27">
            <v>275960</v>
          </cell>
          <cell r="I27">
            <v>275960</v>
          </cell>
          <cell r="J27">
            <v>275960</v>
          </cell>
          <cell r="K27">
            <v>275960</v>
          </cell>
          <cell r="L27">
            <v>275960</v>
          </cell>
          <cell r="M27">
            <v>275960</v>
          </cell>
          <cell r="N27">
            <v>275960</v>
          </cell>
        </row>
        <row r="28">
          <cell r="A28">
            <v>36</v>
          </cell>
          <cell r="B28" t="str">
            <v xml:space="preserve">Fixed Assets          </v>
          </cell>
          <cell r="C28">
            <v>443886</v>
          </cell>
          <cell r="D28">
            <v>443886</v>
          </cell>
          <cell r="E28">
            <v>443886</v>
          </cell>
          <cell r="F28">
            <v>443886</v>
          </cell>
          <cell r="G28">
            <v>443886</v>
          </cell>
          <cell r="H28">
            <v>443886</v>
          </cell>
          <cell r="I28">
            <v>443886</v>
          </cell>
          <cell r="J28">
            <v>443886</v>
          </cell>
          <cell r="K28">
            <v>443886</v>
          </cell>
          <cell r="L28">
            <v>443886</v>
          </cell>
          <cell r="M28">
            <v>443886</v>
          </cell>
          <cell r="N28">
            <v>443886</v>
          </cell>
        </row>
        <row r="29">
          <cell r="A29">
            <v>39</v>
          </cell>
          <cell r="B29" t="str">
            <v xml:space="preserve">Fixed Assets          </v>
          </cell>
          <cell r="C29">
            <v>64884</v>
          </cell>
          <cell r="D29">
            <v>64884</v>
          </cell>
          <cell r="E29">
            <v>64884</v>
          </cell>
          <cell r="F29">
            <v>64884</v>
          </cell>
          <cell r="G29">
            <v>64884</v>
          </cell>
          <cell r="H29">
            <v>64884</v>
          </cell>
          <cell r="I29">
            <v>64884</v>
          </cell>
          <cell r="J29">
            <v>64884</v>
          </cell>
          <cell r="K29">
            <v>64884</v>
          </cell>
          <cell r="L29">
            <v>64884</v>
          </cell>
          <cell r="M29">
            <v>64884</v>
          </cell>
          <cell r="N29">
            <v>64884</v>
          </cell>
        </row>
        <row r="30">
          <cell r="A30">
            <v>42</v>
          </cell>
          <cell r="B30" t="str">
            <v xml:space="preserve">Fixed Assets          </v>
          </cell>
          <cell r="C30">
            <v>857135</v>
          </cell>
          <cell r="D30">
            <v>871201</v>
          </cell>
          <cell r="E30">
            <v>871201</v>
          </cell>
          <cell r="F30">
            <v>871201</v>
          </cell>
          <cell r="G30">
            <v>871201</v>
          </cell>
          <cell r="H30">
            <v>871201</v>
          </cell>
          <cell r="I30">
            <v>871201</v>
          </cell>
          <cell r="J30">
            <v>871201</v>
          </cell>
          <cell r="K30">
            <v>871201</v>
          </cell>
          <cell r="L30">
            <v>871201</v>
          </cell>
          <cell r="M30">
            <v>871201</v>
          </cell>
          <cell r="N30">
            <v>871201</v>
          </cell>
        </row>
        <row r="31">
          <cell r="A31">
            <v>45</v>
          </cell>
          <cell r="B31" t="str">
            <v xml:space="preserve">Fixed Assets          </v>
          </cell>
          <cell r="C31">
            <v>595180</v>
          </cell>
          <cell r="D31">
            <v>595180</v>
          </cell>
          <cell r="E31">
            <v>595180</v>
          </cell>
          <cell r="F31">
            <v>595180</v>
          </cell>
          <cell r="G31">
            <v>595180</v>
          </cell>
          <cell r="H31">
            <v>595180</v>
          </cell>
          <cell r="I31">
            <v>595180</v>
          </cell>
          <cell r="J31">
            <v>595180</v>
          </cell>
          <cell r="K31">
            <v>595180</v>
          </cell>
          <cell r="L31">
            <v>595180</v>
          </cell>
          <cell r="M31">
            <v>595180</v>
          </cell>
          <cell r="N31">
            <v>595180</v>
          </cell>
        </row>
        <row r="32">
          <cell r="A32">
            <v>49</v>
          </cell>
          <cell r="B32" t="str">
            <v xml:space="preserve">Fixed Assets          </v>
          </cell>
          <cell r="C32">
            <v>5763948</v>
          </cell>
          <cell r="D32">
            <v>5763893</v>
          </cell>
          <cell r="E32">
            <v>5763893</v>
          </cell>
          <cell r="F32">
            <v>5763893</v>
          </cell>
          <cell r="G32">
            <v>5763893</v>
          </cell>
          <cell r="H32">
            <v>5763893</v>
          </cell>
          <cell r="I32">
            <v>5763893</v>
          </cell>
          <cell r="J32">
            <v>5763893</v>
          </cell>
          <cell r="K32">
            <v>5763893</v>
          </cell>
          <cell r="L32">
            <v>5763893</v>
          </cell>
          <cell r="M32">
            <v>5763893</v>
          </cell>
          <cell r="N32">
            <v>5763893</v>
          </cell>
        </row>
        <row r="33">
          <cell r="A33">
            <v>51</v>
          </cell>
          <cell r="B33" t="str">
            <v xml:space="preserve">Fixed Assets          </v>
          </cell>
          <cell r="C33">
            <v>2877001</v>
          </cell>
          <cell r="D33">
            <v>2904164</v>
          </cell>
          <cell r="E33">
            <v>2904164</v>
          </cell>
          <cell r="F33">
            <v>2904164</v>
          </cell>
          <cell r="G33">
            <v>2904164</v>
          </cell>
          <cell r="H33">
            <v>2904164</v>
          </cell>
          <cell r="I33">
            <v>2904164</v>
          </cell>
          <cell r="J33">
            <v>2904164</v>
          </cell>
          <cell r="K33">
            <v>2904164</v>
          </cell>
          <cell r="L33">
            <v>2904164</v>
          </cell>
          <cell r="M33">
            <v>2904164</v>
          </cell>
          <cell r="N33">
            <v>2904164</v>
          </cell>
        </row>
        <row r="34">
          <cell r="A34">
            <v>52</v>
          </cell>
          <cell r="B34" t="str">
            <v xml:space="preserve">Fixed Assets          </v>
          </cell>
          <cell r="C34">
            <v>14782604</v>
          </cell>
          <cell r="D34">
            <v>14782658</v>
          </cell>
          <cell r="E34">
            <v>14782658</v>
          </cell>
          <cell r="F34">
            <v>14782658</v>
          </cell>
          <cell r="G34">
            <v>14782658</v>
          </cell>
          <cell r="H34">
            <v>14782658</v>
          </cell>
          <cell r="I34">
            <v>14782658</v>
          </cell>
          <cell r="J34">
            <v>14782658</v>
          </cell>
          <cell r="K34">
            <v>14782658</v>
          </cell>
          <cell r="L34">
            <v>14782658</v>
          </cell>
          <cell r="M34">
            <v>14782658</v>
          </cell>
          <cell r="N34">
            <v>14782658</v>
          </cell>
        </row>
        <row r="35">
          <cell r="A35">
            <v>53</v>
          </cell>
          <cell r="B35" t="str">
            <v xml:space="preserve">Fixed Assets          </v>
          </cell>
          <cell r="C35">
            <v>512999</v>
          </cell>
          <cell r="D35">
            <v>512999</v>
          </cell>
          <cell r="E35">
            <v>512999</v>
          </cell>
          <cell r="F35">
            <v>512999</v>
          </cell>
          <cell r="G35">
            <v>512999</v>
          </cell>
          <cell r="H35">
            <v>512999</v>
          </cell>
          <cell r="I35">
            <v>512999</v>
          </cell>
          <cell r="J35">
            <v>512999</v>
          </cell>
          <cell r="K35">
            <v>512999</v>
          </cell>
          <cell r="L35">
            <v>512999</v>
          </cell>
          <cell r="M35">
            <v>512999</v>
          </cell>
          <cell r="N35">
            <v>512999</v>
          </cell>
        </row>
        <row r="36">
          <cell r="A36">
            <v>54</v>
          </cell>
          <cell r="B36" t="str">
            <v xml:space="preserve">Fixed Assets          </v>
          </cell>
          <cell r="C36">
            <v>4316336</v>
          </cell>
          <cell r="D36">
            <v>4392414</v>
          </cell>
          <cell r="E36">
            <v>4392414</v>
          </cell>
          <cell r="F36">
            <v>4392414</v>
          </cell>
          <cell r="G36">
            <v>4392414</v>
          </cell>
          <cell r="H36">
            <v>4392414</v>
          </cell>
          <cell r="I36">
            <v>4392414</v>
          </cell>
          <cell r="J36">
            <v>4392414</v>
          </cell>
          <cell r="K36">
            <v>4392414</v>
          </cell>
          <cell r="L36">
            <v>4392414</v>
          </cell>
          <cell r="M36">
            <v>4392414</v>
          </cell>
          <cell r="N36">
            <v>4392414</v>
          </cell>
        </row>
        <row r="37">
          <cell r="A37">
            <v>55</v>
          </cell>
          <cell r="B37" t="str">
            <v xml:space="preserve">Fixed Assets          </v>
          </cell>
          <cell r="C37">
            <v>2380574</v>
          </cell>
          <cell r="D37">
            <v>2380574</v>
          </cell>
          <cell r="E37">
            <v>2380574</v>
          </cell>
          <cell r="F37">
            <v>2380574</v>
          </cell>
          <cell r="G37">
            <v>2380574</v>
          </cell>
          <cell r="H37">
            <v>2380574</v>
          </cell>
          <cell r="I37">
            <v>2380574</v>
          </cell>
          <cell r="J37">
            <v>2380574</v>
          </cell>
          <cell r="K37">
            <v>2380574</v>
          </cell>
          <cell r="L37">
            <v>2380574</v>
          </cell>
          <cell r="M37">
            <v>2380574</v>
          </cell>
          <cell r="N37">
            <v>2380574</v>
          </cell>
        </row>
        <row r="38">
          <cell r="A38">
            <v>56</v>
          </cell>
          <cell r="B38" t="str">
            <v xml:space="preserve">Fixed Assets          </v>
          </cell>
          <cell r="C38">
            <v>84651</v>
          </cell>
          <cell r="D38">
            <v>84651</v>
          </cell>
          <cell r="E38">
            <v>84651</v>
          </cell>
          <cell r="F38">
            <v>84651</v>
          </cell>
          <cell r="G38">
            <v>84651</v>
          </cell>
          <cell r="H38">
            <v>84651</v>
          </cell>
          <cell r="I38">
            <v>84651</v>
          </cell>
          <cell r="J38">
            <v>84651</v>
          </cell>
          <cell r="K38">
            <v>84651</v>
          </cell>
          <cell r="L38">
            <v>84651</v>
          </cell>
          <cell r="M38">
            <v>84651</v>
          </cell>
          <cell r="N38">
            <v>84651</v>
          </cell>
        </row>
        <row r="39">
          <cell r="A39">
            <v>57</v>
          </cell>
          <cell r="B39" t="str">
            <v xml:space="preserve">Fixed Assets          </v>
          </cell>
          <cell r="C39">
            <v>6455151</v>
          </cell>
          <cell r="D39">
            <v>6455151</v>
          </cell>
          <cell r="E39">
            <v>6455151</v>
          </cell>
          <cell r="F39">
            <v>6455151</v>
          </cell>
          <cell r="G39">
            <v>6455151</v>
          </cell>
          <cell r="H39">
            <v>6455151</v>
          </cell>
          <cell r="I39">
            <v>6455151</v>
          </cell>
          <cell r="J39">
            <v>6455151</v>
          </cell>
          <cell r="K39">
            <v>6455151</v>
          </cell>
          <cell r="L39">
            <v>6455151</v>
          </cell>
          <cell r="M39">
            <v>6455151</v>
          </cell>
          <cell r="N39">
            <v>6455151</v>
          </cell>
        </row>
        <row r="40">
          <cell r="A40">
            <v>61</v>
          </cell>
          <cell r="B40" t="str">
            <v xml:space="preserve">Fixed Assets          </v>
          </cell>
          <cell r="C40">
            <v>525655</v>
          </cell>
          <cell r="D40">
            <v>525655</v>
          </cell>
          <cell r="E40">
            <v>525655</v>
          </cell>
          <cell r="F40">
            <v>525655</v>
          </cell>
          <cell r="G40">
            <v>525655</v>
          </cell>
          <cell r="H40">
            <v>525655</v>
          </cell>
          <cell r="I40">
            <v>525655</v>
          </cell>
          <cell r="J40">
            <v>525655</v>
          </cell>
          <cell r="K40">
            <v>525655</v>
          </cell>
          <cell r="L40">
            <v>525655</v>
          </cell>
          <cell r="M40">
            <v>525655</v>
          </cell>
          <cell r="N40">
            <v>525655</v>
          </cell>
        </row>
        <row r="41">
          <cell r="A41">
            <v>62</v>
          </cell>
          <cell r="B41" t="str">
            <v xml:space="preserve">Fixed Assets          </v>
          </cell>
          <cell r="C41">
            <v>6783748</v>
          </cell>
          <cell r="D41">
            <v>6783748</v>
          </cell>
          <cell r="E41">
            <v>6783748</v>
          </cell>
          <cell r="F41">
            <v>6783748</v>
          </cell>
          <cell r="G41">
            <v>6783748</v>
          </cell>
          <cell r="H41">
            <v>6783748</v>
          </cell>
          <cell r="I41">
            <v>6783748</v>
          </cell>
          <cell r="J41">
            <v>6783748</v>
          </cell>
          <cell r="K41">
            <v>6783748</v>
          </cell>
          <cell r="L41">
            <v>6783748</v>
          </cell>
          <cell r="M41">
            <v>6783748</v>
          </cell>
          <cell r="N41">
            <v>6783748</v>
          </cell>
        </row>
        <row r="42">
          <cell r="A42">
            <v>63</v>
          </cell>
          <cell r="B42" t="str">
            <v xml:space="preserve">Fixed Assets          </v>
          </cell>
          <cell r="C42">
            <v>2086885</v>
          </cell>
          <cell r="D42">
            <v>2082897</v>
          </cell>
          <cell r="E42">
            <v>2082897</v>
          </cell>
          <cell r="F42">
            <v>2082897</v>
          </cell>
          <cell r="G42">
            <v>2082897</v>
          </cell>
          <cell r="H42">
            <v>2082897</v>
          </cell>
          <cell r="I42">
            <v>2082897</v>
          </cell>
          <cell r="J42">
            <v>2082897</v>
          </cell>
          <cell r="K42">
            <v>2082897</v>
          </cell>
          <cell r="L42">
            <v>2082897</v>
          </cell>
          <cell r="M42">
            <v>2082897</v>
          </cell>
          <cell r="N42">
            <v>2082897</v>
          </cell>
        </row>
        <row r="43">
          <cell r="A43">
            <v>64</v>
          </cell>
          <cell r="B43" t="str">
            <v xml:space="preserve">Fixed Assets          </v>
          </cell>
          <cell r="C43">
            <v>7934418</v>
          </cell>
          <cell r="D43">
            <v>7930643</v>
          </cell>
          <cell r="E43">
            <v>7930643</v>
          </cell>
          <cell r="F43">
            <v>7930643</v>
          </cell>
          <cell r="G43">
            <v>7930643</v>
          </cell>
          <cell r="H43">
            <v>7930643</v>
          </cell>
          <cell r="I43">
            <v>7930643</v>
          </cell>
          <cell r="J43">
            <v>7930643</v>
          </cell>
          <cell r="K43">
            <v>7930643</v>
          </cell>
          <cell r="L43">
            <v>7930643</v>
          </cell>
          <cell r="M43">
            <v>7930643</v>
          </cell>
          <cell r="N43">
            <v>7930643</v>
          </cell>
        </row>
        <row r="44">
          <cell r="A44">
            <v>65</v>
          </cell>
          <cell r="B44" t="str">
            <v xml:space="preserve">Fixed Assets          </v>
          </cell>
          <cell r="C44">
            <v>1006037</v>
          </cell>
          <cell r="D44">
            <v>1006037</v>
          </cell>
          <cell r="E44">
            <v>1006037</v>
          </cell>
          <cell r="F44">
            <v>1006037</v>
          </cell>
          <cell r="G44">
            <v>1006037</v>
          </cell>
          <cell r="H44">
            <v>1006037</v>
          </cell>
          <cell r="I44">
            <v>1006037</v>
          </cell>
          <cell r="J44">
            <v>1006037</v>
          </cell>
          <cell r="K44">
            <v>1006037</v>
          </cell>
          <cell r="L44">
            <v>1006037</v>
          </cell>
          <cell r="M44">
            <v>1006037</v>
          </cell>
          <cell r="N44">
            <v>1006037</v>
          </cell>
        </row>
        <row r="45">
          <cell r="A45">
            <v>93</v>
          </cell>
          <cell r="B45" t="str">
            <v xml:space="preserve">Fixed Assets          </v>
          </cell>
          <cell r="C45">
            <v>15504</v>
          </cell>
          <cell r="D45">
            <v>15504</v>
          </cell>
          <cell r="E45">
            <v>15504</v>
          </cell>
          <cell r="F45">
            <v>15504</v>
          </cell>
          <cell r="G45">
            <v>15504</v>
          </cell>
          <cell r="H45">
            <v>15504</v>
          </cell>
          <cell r="I45">
            <v>15504</v>
          </cell>
          <cell r="J45">
            <v>15504</v>
          </cell>
          <cell r="K45">
            <v>15504</v>
          </cell>
          <cell r="L45">
            <v>15504</v>
          </cell>
          <cell r="M45">
            <v>15504</v>
          </cell>
          <cell r="N45">
            <v>15504</v>
          </cell>
        </row>
        <row r="46">
          <cell r="A46">
            <v>96</v>
          </cell>
          <cell r="B46" t="str">
            <v xml:space="preserve">Fixed Assets          </v>
          </cell>
          <cell r="C46">
            <v>622913</v>
          </cell>
          <cell r="D46">
            <v>622913</v>
          </cell>
          <cell r="E46">
            <v>622913</v>
          </cell>
          <cell r="F46">
            <v>622913</v>
          </cell>
          <cell r="G46">
            <v>622913</v>
          </cell>
          <cell r="H46">
            <v>622913</v>
          </cell>
          <cell r="I46">
            <v>622913</v>
          </cell>
          <cell r="J46">
            <v>622913</v>
          </cell>
          <cell r="K46">
            <v>622913</v>
          </cell>
          <cell r="L46">
            <v>622913</v>
          </cell>
          <cell r="M46">
            <v>622913</v>
          </cell>
          <cell r="N46">
            <v>622913</v>
          </cell>
        </row>
        <row r="47">
          <cell r="A47">
            <v>98</v>
          </cell>
          <cell r="B47" t="str">
            <v xml:space="preserve">Fixed Assets          </v>
          </cell>
          <cell r="C47">
            <v>5441643</v>
          </cell>
          <cell r="D47">
            <v>5414356</v>
          </cell>
          <cell r="E47">
            <v>5414356</v>
          </cell>
          <cell r="F47">
            <v>5414356</v>
          </cell>
          <cell r="G47">
            <v>5414356</v>
          </cell>
          <cell r="H47">
            <v>5414356</v>
          </cell>
          <cell r="I47">
            <v>5414356</v>
          </cell>
          <cell r="J47">
            <v>5414356</v>
          </cell>
          <cell r="K47">
            <v>5414356</v>
          </cell>
          <cell r="L47">
            <v>5414356</v>
          </cell>
          <cell r="M47">
            <v>5414356</v>
          </cell>
          <cell r="N47">
            <v>5414356</v>
          </cell>
        </row>
        <row r="48">
          <cell r="A48">
            <v>99</v>
          </cell>
          <cell r="B48" t="str">
            <v xml:space="preserve">Fixed Assets          </v>
          </cell>
          <cell r="C48">
            <v>186877</v>
          </cell>
          <cell r="D48">
            <v>193405</v>
          </cell>
          <cell r="E48">
            <v>193405</v>
          </cell>
          <cell r="F48">
            <v>193405</v>
          </cell>
          <cell r="G48">
            <v>193405</v>
          </cell>
          <cell r="H48">
            <v>193405</v>
          </cell>
          <cell r="I48">
            <v>193405</v>
          </cell>
          <cell r="J48">
            <v>193405</v>
          </cell>
          <cell r="K48">
            <v>193405</v>
          </cell>
          <cell r="L48">
            <v>193405</v>
          </cell>
          <cell r="M48">
            <v>193405</v>
          </cell>
          <cell r="N48">
            <v>193405</v>
          </cell>
        </row>
        <row r="49">
          <cell r="A49">
            <v>900</v>
          </cell>
          <cell r="B49" t="str">
            <v xml:space="preserve">Fixed Assets          </v>
          </cell>
          <cell r="C49">
            <v>1072703</v>
          </cell>
          <cell r="D49">
            <v>1072703</v>
          </cell>
          <cell r="E49">
            <v>1072703</v>
          </cell>
          <cell r="F49">
            <v>1072703</v>
          </cell>
          <cell r="G49">
            <v>1072703</v>
          </cell>
          <cell r="H49">
            <v>1072703</v>
          </cell>
          <cell r="I49">
            <v>1072703</v>
          </cell>
          <cell r="J49">
            <v>1072703</v>
          </cell>
          <cell r="K49">
            <v>1072703</v>
          </cell>
          <cell r="L49">
            <v>1072703</v>
          </cell>
          <cell r="M49">
            <v>1072703</v>
          </cell>
          <cell r="N49">
            <v>1072703</v>
          </cell>
        </row>
        <row r="50">
          <cell r="A50" t="str">
            <v>BAL</v>
          </cell>
          <cell r="B50" t="str">
            <v xml:space="preserve">Fixed Assets          </v>
          </cell>
          <cell r="C50">
            <v>2191807</v>
          </cell>
          <cell r="D50">
            <v>2191807</v>
          </cell>
          <cell r="E50">
            <v>2191807</v>
          </cell>
          <cell r="F50">
            <v>2191807</v>
          </cell>
          <cell r="G50">
            <v>2191807</v>
          </cell>
          <cell r="H50">
            <v>2191807</v>
          </cell>
          <cell r="I50">
            <v>2191807</v>
          </cell>
          <cell r="J50">
            <v>2191807</v>
          </cell>
          <cell r="K50">
            <v>2191807</v>
          </cell>
          <cell r="L50">
            <v>2191807</v>
          </cell>
          <cell r="M50">
            <v>2191807</v>
          </cell>
          <cell r="N50">
            <v>2191807</v>
          </cell>
        </row>
        <row r="51">
          <cell r="A51">
            <v>58</v>
          </cell>
          <cell r="B51" t="str">
            <v xml:space="preserve">Fixed Assets          </v>
          </cell>
          <cell r="C51">
            <v>3612330</v>
          </cell>
          <cell r="D51">
            <v>3612330</v>
          </cell>
          <cell r="E51">
            <v>3612330</v>
          </cell>
          <cell r="F51">
            <v>3612330</v>
          </cell>
          <cell r="G51">
            <v>3612330</v>
          </cell>
          <cell r="H51">
            <v>3612330</v>
          </cell>
          <cell r="I51">
            <v>3612330</v>
          </cell>
          <cell r="J51">
            <v>3612330</v>
          </cell>
          <cell r="K51">
            <v>3612330</v>
          </cell>
          <cell r="L51">
            <v>3612330</v>
          </cell>
          <cell r="M51">
            <v>3612330</v>
          </cell>
          <cell r="N51">
            <v>3612330</v>
          </cell>
        </row>
        <row r="52">
          <cell r="A52">
            <v>90</v>
          </cell>
          <cell r="B52" t="str">
            <v xml:space="preserve">Fixed Assets          </v>
          </cell>
          <cell r="C52">
            <v>39851</v>
          </cell>
          <cell r="D52">
            <v>39851</v>
          </cell>
          <cell r="E52">
            <v>39851</v>
          </cell>
          <cell r="F52">
            <v>39851</v>
          </cell>
          <cell r="G52">
            <v>39851</v>
          </cell>
          <cell r="H52">
            <v>39851</v>
          </cell>
          <cell r="I52">
            <v>39851</v>
          </cell>
          <cell r="J52">
            <v>39851</v>
          </cell>
          <cell r="K52">
            <v>39851</v>
          </cell>
          <cell r="L52">
            <v>39851</v>
          </cell>
          <cell r="M52">
            <v>39851</v>
          </cell>
          <cell r="N52">
            <v>39851</v>
          </cell>
        </row>
      </sheetData>
      <sheetData sheetId="29" refreshError="1">
        <row r="3">
          <cell r="A3">
            <v>6</v>
          </cell>
          <cell r="B3">
            <v>403146.71</v>
          </cell>
          <cell r="C3">
            <v>390876.35</v>
          </cell>
          <cell r="D3">
            <v>421953.16</v>
          </cell>
          <cell r="E3">
            <v>411368.76</v>
          </cell>
          <cell r="F3">
            <v>418875.66</v>
          </cell>
          <cell r="G3">
            <v>405081.76</v>
          </cell>
          <cell r="H3">
            <v>101443.57</v>
          </cell>
          <cell r="I3">
            <v>155169.78</v>
          </cell>
          <cell r="J3">
            <v>387138.66</v>
          </cell>
          <cell r="K3">
            <v>423625.66</v>
          </cell>
          <cell r="L3">
            <v>392184.66</v>
          </cell>
          <cell r="M3">
            <v>394631.66</v>
          </cell>
        </row>
        <row r="4">
          <cell r="A4">
            <v>7</v>
          </cell>
          <cell r="B4">
            <v>830210.37</v>
          </cell>
          <cell r="C4">
            <v>797013.88</v>
          </cell>
          <cell r="D4">
            <v>838486.81</v>
          </cell>
          <cell r="E4">
            <v>979201.86</v>
          </cell>
          <cell r="F4">
            <v>906944.76</v>
          </cell>
          <cell r="G4">
            <v>978515.22</v>
          </cell>
          <cell r="H4">
            <v>1000011.68</v>
          </cell>
          <cell r="I4">
            <v>988159.99</v>
          </cell>
          <cell r="J4">
            <v>916871.55</v>
          </cell>
          <cell r="K4">
            <v>887629.17</v>
          </cell>
          <cell r="L4">
            <v>839346.21</v>
          </cell>
          <cell r="M4">
            <v>883645.57</v>
          </cell>
        </row>
        <row r="5">
          <cell r="A5">
            <v>11</v>
          </cell>
          <cell r="B5">
            <v>853364.23</v>
          </cell>
          <cell r="C5">
            <v>882855.36</v>
          </cell>
          <cell r="D5">
            <v>960727.18</v>
          </cell>
          <cell r="E5">
            <v>923039.36</v>
          </cell>
          <cell r="F5">
            <v>927230.64</v>
          </cell>
          <cell r="G5">
            <v>956429.49</v>
          </cell>
          <cell r="H5">
            <v>948875.66</v>
          </cell>
          <cell r="I5">
            <v>962748.89</v>
          </cell>
          <cell r="J5">
            <v>889850.16</v>
          </cell>
          <cell r="K5">
            <v>953408.56</v>
          </cell>
          <cell r="L5">
            <v>866529.48</v>
          </cell>
          <cell r="M5">
            <v>833662.65</v>
          </cell>
        </row>
        <row r="6">
          <cell r="A6">
            <v>12</v>
          </cell>
          <cell r="B6">
            <v>461638.7</v>
          </cell>
          <cell r="C6">
            <v>552718.80000000005</v>
          </cell>
          <cell r="D6">
            <v>645654.18999999994</v>
          </cell>
          <cell r="E6">
            <v>754903.59</v>
          </cell>
          <cell r="F6">
            <v>787020.49</v>
          </cell>
          <cell r="G6">
            <v>836919.49</v>
          </cell>
          <cell r="H6">
            <v>832198.7</v>
          </cell>
          <cell r="I6">
            <v>728372.69</v>
          </cell>
          <cell r="J6">
            <v>690877.09</v>
          </cell>
          <cell r="K6">
            <v>698693.12</v>
          </cell>
          <cell r="L6">
            <v>690293.12</v>
          </cell>
          <cell r="M6">
            <v>681853.52</v>
          </cell>
        </row>
        <row r="7">
          <cell r="A7">
            <v>16</v>
          </cell>
          <cell r="B7">
            <v>317911.14</v>
          </cell>
          <cell r="C7">
            <v>317134.59999999998</v>
          </cell>
          <cell r="D7">
            <v>317134.59999999998</v>
          </cell>
          <cell r="E7">
            <v>317134.59999999998</v>
          </cell>
          <cell r="F7">
            <v>317134.59999999998</v>
          </cell>
          <cell r="G7">
            <v>317134.59999999998</v>
          </cell>
          <cell r="H7">
            <v>317134.59999999998</v>
          </cell>
          <cell r="I7">
            <v>317134.59999999998</v>
          </cell>
          <cell r="J7">
            <v>317134.59999999998</v>
          </cell>
          <cell r="K7">
            <v>317134.59999999998</v>
          </cell>
          <cell r="L7">
            <v>317134.59999999998</v>
          </cell>
          <cell r="M7">
            <v>317134.59999999998</v>
          </cell>
        </row>
        <row r="8">
          <cell r="A8">
            <v>18</v>
          </cell>
          <cell r="B8">
            <v>132810.73000000001</v>
          </cell>
          <cell r="C8">
            <v>132810.73000000001</v>
          </cell>
          <cell r="D8">
            <v>135810.73000000001</v>
          </cell>
          <cell r="E8">
            <v>137310.73000000001</v>
          </cell>
          <cell r="F8">
            <v>138810.73000000001</v>
          </cell>
          <cell r="G8">
            <v>140310.73000000001</v>
          </cell>
          <cell r="H8">
            <v>140310.73000000001</v>
          </cell>
          <cell r="I8">
            <v>140310.73000000001</v>
          </cell>
          <cell r="J8">
            <v>138810.73000000001</v>
          </cell>
          <cell r="K8">
            <v>137310.73000000001</v>
          </cell>
          <cell r="L8">
            <v>134592.73000000001</v>
          </cell>
          <cell r="M8">
            <v>132810.73000000001</v>
          </cell>
        </row>
        <row r="9">
          <cell r="A9">
            <v>21</v>
          </cell>
          <cell r="B9">
            <v>368837.88</v>
          </cell>
          <cell r="C9">
            <v>368837.88</v>
          </cell>
          <cell r="D9">
            <v>368837.88</v>
          </cell>
          <cell r="E9">
            <v>368837.88</v>
          </cell>
          <cell r="F9">
            <v>368837.88</v>
          </cell>
          <cell r="G9">
            <v>368837.88</v>
          </cell>
          <cell r="H9">
            <v>368837.88</v>
          </cell>
          <cell r="I9">
            <v>368837.88</v>
          </cell>
          <cell r="J9">
            <v>368837.88</v>
          </cell>
          <cell r="K9">
            <v>368837.88</v>
          </cell>
          <cell r="L9">
            <v>368837.88</v>
          </cell>
          <cell r="M9">
            <v>368837.88</v>
          </cell>
        </row>
        <row r="10">
          <cell r="A10">
            <v>22</v>
          </cell>
          <cell r="B10">
            <v>341084.83</v>
          </cell>
          <cell r="C10">
            <v>339460.8</v>
          </cell>
          <cell r="D10">
            <v>343850.76</v>
          </cell>
          <cell r="E10">
            <v>338499.18</v>
          </cell>
          <cell r="F10">
            <v>339071.88</v>
          </cell>
          <cell r="G10">
            <v>358910.98</v>
          </cell>
          <cell r="H10">
            <v>343778.1</v>
          </cell>
          <cell r="I10">
            <v>361848.05</v>
          </cell>
          <cell r="J10">
            <v>356267.68</v>
          </cell>
          <cell r="K10">
            <v>354660.95</v>
          </cell>
          <cell r="L10">
            <v>343006.09</v>
          </cell>
          <cell r="M10">
            <v>337244.17</v>
          </cell>
        </row>
        <row r="11">
          <cell r="A11">
            <v>27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>
            <v>34</v>
          </cell>
          <cell r="B12">
            <v>45655.519999999997</v>
          </cell>
          <cell r="C12">
            <v>43254.81</v>
          </cell>
          <cell r="D12">
            <v>55807.88</v>
          </cell>
          <cell r="E12">
            <v>49052.22</v>
          </cell>
          <cell r="F12">
            <v>47913.919999999998</v>
          </cell>
          <cell r="G12">
            <v>49799.38</v>
          </cell>
          <cell r="H12">
            <v>48793.29</v>
          </cell>
          <cell r="I12">
            <v>48883.29</v>
          </cell>
          <cell r="J12">
            <v>48526.27</v>
          </cell>
          <cell r="K12">
            <v>51356.11</v>
          </cell>
          <cell r="L12">
            <v>43288.75</v>
          </cell>
          <cell r="M12">
            <v>45838.74</v>
          </cell>
        </row>
        <row r="13">
          <cell r="A13">
            <v>36</v>
          </cell>
          <cell r="B13">
            <v>142163.74</v>
          </cell>
          <cell r="C13">
            <v>143022.39999999999</v>
          </cell>
          <cell r="D13">
            <v>148180.24</v>
          </cell>
          <cell r="E13">
            <v>147972.53</v>
          </cell>
          <cell r="F13">
            <v>149434.44</v>
          </cell>
          <cell r="G13">
            <v>146855.51999999999</v>
          </cell>
          <cell r="H13">
            <v>149434.44</v>
          </cell>
          <cell r="I13">
            <v>149434.44</v>
          </cell>
          <cell r="J13">
            <v>146855.51999999999</v>
          </cell>
          <cell r="K13">
            <v>149434.44</v>
          </cell>
          <cell r="L13">
            <v>143963.03</v>
          </cell>
          <cell r="M13">
            <v>142163.74</v>
          </cell>
        </row>
        <row r="14">
          <cell r="A14">
            <v>39</v>
          </cell>
          <cell r="B14">
            <v>33819.97</v>
          </cell>
          <cell r="C14">
            <v>33819.97</v>
          </cell>
          <cell r="D14">
            <v>33819.97</v>
          </cell>
          <cell r="E14">
            <v>33819.97</v>
          </cell>
          <cell r="F14">
            <v>33819.97</v>
          </cell>
          <cell r="G14">
            <v>33819.97</v>
          </cell>
          <cell r="H14">
            <v>33819.97</v>
          </cell>
          <cell r="I14">
            <v>33819.97</v>
          </cell>
          <cell r="J14">
            <v>33819.97</v>
          </cell>
          <cell r="K14">
            <v>33819.97</v>
          </cell>
          <cell r="L14">
            <v>33819.97</v>
          </cell>
          <cell r="M14">
            <v>33819.97</v>
          </cell>
        </row>
        <row r="15">
          <cell r="A15">
            <v>42</v>
          </cell>
          <cell r="B15">
            <v>246382.16</v>
          </cell>
          <cell r="C15">
            <v>246382.16</v>
          </cell>
          <cell r="D15">
            <v>246382.16</v>
          </cell>
          <cell r="E15">
            <v>246382.16</v>
          </cell>
          <cell r="F15">
            <v>246382.16</v>
          </cell>
          <cell r="G15">
            <v>246382.16</v>
          </cell>
          <cell r="H15">
            <v>246382.16</v>
          </cell>
          <cell r="I15">
            <v>246382.16</v>
          </cell>
          <cell r="J15">
            <v>246382.16</v>
          </cell>
          <cell r="K15">
            <v>246382.16</v>
          </cell>
          <cell r="L15">
            <v>246382.16</v>
          </cell>
          <cell r="M15">
            <v>246382.16</v>
          </cell>
        </row>
        <row r="16">
          <cell r="A16">
            <v>45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>
            <v>49</v>
          </cell>
          <cell r="B17">
            <v>872711.89</v>
          </cell>
          <cell r="C17">
            <v>806075.82</v>
          </cell>
          <cell r="D17">
            <v>866408.89</v>
          </cell>
          <cell r="E17">
            <v>848596.53</v>
          </cell>
          <cell r="F17">
            <v>887128.89</v>
          </cell>
          <cell r="G17">
            <v>868596.53</v>
          </cell>
          <cell r="H17">
            <v>877128.89</v>
          </cell>
          <cell r="I17">
            <v>877128.89</v>
          </cell>
          <cell r="J17">
            <v>858596.53</v>
          </cell>
          <cell r="K17">
            <v>899346.89</v>
          </cell>
          <cell r="L17">
            <v>866814.53</v>
          </cell>
          <cell r="M17">
            <v>876435.89</v>
          </cell>
        </row>
        <row r="18">
          <cell r="A18">
            <v>51</v>
          </cell>
          <cell r="B18">
            <v>311606.99</v>
          </cell>
          <cell r="C18">
            <v>321497.21999999997</v>
          </cell>
          <cell r="D18">
            <v>314526.49</v>
          </cell>
          <cell r="E18">
            <v>321497.21999999997</v>
          </cell>
          <cell r="F18">
            <v>341606.99</v>
          </cell>
          <cell r="G18">
            <v>324416.71999999997</v>
          </cell>
          <cell r="H18">
            <v>307032.59000000003</v>
          </cell>
          <cell r="I18">
            <v>316922.82</v>
          </cell>
          <cell r="J18">
            <v>309952.09000000003</v>
          </cell>
          <cell r="K18">
            <v>346922.82</v>
          </cell>
          <cell r="L18">
            <v>307032.59000000003</v>
          </cell>
          <cell r="M18">
            <v>319842.32</v>
          </cell>
        </row>
        <row r="19">
          <cell r="A19">
            <v>52</v>
          </cell>
          <cell r="B19">
            <v>874196.91</v>
          </cell>
          <cell r="C19">
            <v>849753.91</v>
          </cell>
          <cell r="D19">
            <v>893189.31</v>
          </cell>
          <cell r="E19">
            <v>872505.91</v>
          </cell>
          <cell r="F19">
            <v>945594.52</v>
          </cell>
          <cell r="G19">
            <v>865175.91</v>
          </cell>
          <cell r="H19">
            <v>867999.91</v>
          </cell>
          <cell r="I19">
            <v>938069.91</v>
          </cell>
          <cell r="J19">
            <v>850712.19</v>
          </cell>
          <cell r="K19">
            <v>895157.52</v>
          </cell>
          <cell r="L19">
            <v>852483.91</v>
          </cell>
          <cell r="M19">
            <v>869327.52</v>
          </cell>
        </row>
        <row r="20">
          <cell r="A20">
            <v>53</v>
          </cell>
          <cell r="B20">
            <v>98694.56</v>
          </cell>
          <cell r="C20">
            <v>116046.43</v>
          </cell>
          <cell r="D20">
            <v>126078.51</v>
          </cell>
          <cell r="E20">
            <v>156182.88</v>
          </cell>
          <cell r="F20">
            <v>153282.88</v>
          </cell>
          <cell r="G20">
            <v>151807.88</v>
          </cell>
          <cell r="H20">
            <v>149382.88</v>
          </cell>
          <cell r="I20">
            <v>148670.38</v>
          </cell>
          <cell r="J20">
            <v>148195.38</v>
          </cell>
          <cell r="K20">
            <v>119016.01</v>
          </cell>
          <cell r="L20">
            <v>108583.93</v>
          </cell>
          <cell r="M20">
            <v>98457.06</v>
          </cell>
        </row>
        <row r="21">
          <cell r="A21">
            <v>54</v>
          </cell>
          <cell r="B21">
            <v>754324.51</v>
          </cell>
          <cell r="C21">
            <v>728883.61</v>
          </cell>
          <cell r="D21">
            <v>686755.61</v>
          </cell>
          <cell r="E21">
            <v>745844.21</v>
          </cell>
          <cell r="F21">
            <v>754324.51</v>
          </cell>
          <cell r="G21">
            <v>745844.21</v>
          </cell>
          <cell r="H21">
            <v>754324.51</v>
          </cell>
          <cell r="I21">
            <v>754324.51</v>
          </cell>
          <cell r="J21">
            <v>678275.31</v>
          </cell>
          <cell r="K21">
            <v>754324.51</v>
          </cell>
          <cell r="L21">
            <v>745844.21</v>
          </cell>
          <cell r="M21">
            <v>737363.91</v>
          </cell>
        </row>
        <row r="22">
          <cell r="A22">
            <v>55</v>
          </cell>
          <cell r="B22">
            <v>145050</v>
          </cell>
          <cell r="C22">
            <v>145050</v>
          </cell>
          <cell r="D22">
            <v>145050</v>
          </cell>
          <cell r="E22">
            <v>145050</v>
          </cell>
          <cell r="F22">
            <v>145050</v>
          </cell>
          <cell r="G22">
            <v>145050</v>
          </cell>
          <cell r="H22">
            <v>145050</v>
          </cell>
          <cell r="I22">
            <v>145050</v>
          </cell>
          <cell r="J22">
            <v>145050</v>
          </cell>
          <cell r="K22">
            <v>145050</v>
          </cell>
          <cell r="L22">
            <v>145050</v>
          </cell>
          <cell r="M22">
            <v>145050</v>
          </cell>
        </row>
        <row r="23">
          <cell r="A23">
            <v>57</v>
          </cell>
          <cell r="B23">
            <v>594679.56000000006</v>
          </cell>
          <cell r="C23">
            <v>566818.04</v>
          </cell>
          <cell r="D23">
            <v>588374.05000000005</v>
          </cell>
          <cell r="E23">
            <v>572659.05000000005</v>
          </cell>
          <cell r="F23">
            <v>580005.05000000005</v>
          </cell>
          <cell r="G23">
            <v>571809.05000000005</v>
          </cell>
          <cell r="H23">
            <v>355054.5</v>
          </cell>
          <cell r="I23">
            <v>580105.56000000006</v>
          </cell>
          <cell r="J23">
            <v>570543.05000000005</v>
          </cell>
          <cell r="K23">
            <v>580105.56000000006</v>
          </cell>
          <cell r="L23">
            <v>575722.56000000006</v>
          </cell>
          <cell r="M23">
            <v>562409.05000000005</v>
          </cell>
        </row>
        <row r="24">
          <cell r="A24">
            <v>58</v>
          </cell>
          <cell r="B24">
            <v>598019.92000000004</v>
          </cell>
          <cell r="C24">
            <v>521754.44</v>
          </cell>
          <cell r="D24">
            <v>620821.87</v>
          </cell>
          <cell r="E24">
            <v>550116.39</v>
          </cell>
          <cell r="F24">
            <v>572116.39</v>
          </cell>
          <cell r="G24">
            <v>651578.34</v>
          </cell>
          <cell r="H24">
            <v>526994.35</v>
          </cell>
          <cell r="I24">
            <v>607577.79</v>
          </cell>
          <cell r="J24">
            <v>604559.92000000004</v>
          </cell>
          <cell r="K24">
            <v>563359.92000000004</v>
          </cell>
          <cell r="L24">
            <v>651577.79</v>
          </cell>
          <cell r="M24">
            <v>556825.05000000005</v>
          </cell>
        </row>
        <row r="25">
          <cell r="A25">
            <v>61</v>
          </cell>
          <cell r="B25">
            <v>52324.800000000003</v>
          </cell>
          <cell r="C25">
            <v>50625.48</v>
          </cell>
          <cell r="D25">
            <v>55343.34</v>
          </cell>
          <cell r="E25">
            <v>51162.1</v>
          </cell>
          <cell r="F25">
            <v>52481.32</v>
          </cell>
          <cell r="G25">
            <v>53644.02</v>
          </cell>
          <cell r="H25">
            <v>49619.3</v>
          </cell>
          <cell r="I25">
            <v>52637.84</v>
          </cell>
          <cell r="J25">
            <v>50155.92</v>
          </cell>
          <cell r="K25">
            <v>52324.800000000003</v>
          </cell>
          <cell r="L25">
            <v>53487.5</v>
          </cell>
          <cell r="M25">
            <v>48613.120000000003</v>
          </cell>
        </row>
        <row r="26">
          <cell r="A26">
            <v>62</v>
          </cell>
          <cell r="B26">
            <v>176569.92</v>
          </cell>
          <cell r="C26">
            <v>176569.92</v>
          </cell>
          <cell r="D26">
            <v>176569.92</v>
          </cell>
          <cell r="E26">
            <v>176569.92</v>
          </cell>
          <cell r="F26">
            <v>176569.92</v>
          </cell>
          <cell r="G26">
            <v>176569.92</v>
          </cell>
          <cell r="H26">
            <v>176569.92</v>
          </cell>
          <cell r="I26">
            <v>163369.92000000001</v>
          </cell>
          <cell r="J26">
            <v>176569.92</v>
          </cell>
          <cell r="K26">
            <v>176569.92</v>
          </cell>
          <cell r="L26">
            <v>176569.92</v>
          </cell>
          <cell r="M26">
            <v>176569.92</v>
          </cell>
        </row>
        <row r="27">
          <cell r="A27">
            <v>63</v>
          </cell>
          <cell r="B27">
            <v>80820.5</v>
          </cell>
          <cell r="C27">
            <v>80820.5</v>
          </cell>
          <cell r="D27">
            <v>80820.5</v>
          </cell>
          <cell r="E27">
            <v>80820.5</v>
          </cell>
          <cell r="F27">
            <v>80820.5</v>
          </cell>
          <cell r="G27">
            <v>80820.5</v>
          </cell>
          <cell r="H27">
            <v>80820.5</v>
          </cell>
          <cell r="I27">
            <v>80820.5</v>
          </cell>
          <cell r="J27">
            <v>80820.5</v>
          </cell>
          <cell r="K27">
            <v>80820.5</v>
          </cell>
          <cell r="L27">
            <v>80820.5</v>
          </cell>
          <cell r="M27">
            <v>80820.5</v>
          </cell>
        </row>
        <row r="28">
          <cell r="A28">
            <v>64</v>
          </cell>
          <cell r="B28">
            <v>676722.06</v>
          </cell>
          <cell r="C28">
            <v>705534.31</v>
          </cell>
          <cell r="D28">
            <v>708920.92</v>
          </cell>
          <cell r="E28">
            <v>697466.67</v>
          </cell>
          <cell r="F28">
            <v>685449.65</v>
          </cell>
          <cell r="G28">
            <v>686465.83</v>
          </cell>
          <cell r="H28">
            <v>676062.58</v>
          </cell>
          <cell r="I28">
            <v>687464.08</v>
          </cell>
          <cell r="J28">
            <v>680322.02</v>
          </cell>
          <cell r="K28">
            <v>689889.54</v>
          </cell>
          <cell r="L28">
            <v>690543.18</v>
          </cell>
          <cell r="M28">
            <v>692246.84</v>
          </cell>
        </row>
        <row r="29">
          <cell r="A29">
            <v>65</v>
          </cell>
          <cell r="B29">
            <v>114289</v>
          </cell>
          <cell r="C29">
            <v>114289</v>
          </cell>
          <cell r="D29">
            <v>114289</v>
          </cell>
          <cell r="E29">
            <v>114289</v>
          </cell>
          <cell r="F29">
            <v>114289</v>
          </cell>
          <cell r="G29">
            <v>114289</v>
          </cell>
          <cell r="H29">
            <v>114289</v>
          </cell>
          <cell r="I29">
            <v>114289</v>
          </cell>
          <cell r="J29">
            <v>114289</v>
          </cell>
          <cell r="K29">
            <v>114289</v>
          </cell>
          <cell r="L29">
            <v>114289</v>
          </cell>
          <cell r="M29">
            <v>114289</v>
          </cell>
        </row>
        <row r="30">
          <cell r="A30">
            <v>90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>
            <v>93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A32">
            <v>96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A33">
            <v>98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187000</v>
          </cell>
          <cell r="I33">
            <v>187000</v>
          </cell>
          <cell r="J33">
            <v>187000</v>
          </cell>
          <cell r="K33">
            <v>187000</v>
          </cell>
          <cell r="L33">
            <v>187000</v>
          </cell>
          <cell r="M33">
            <v>187000</v>
          </cell>
        </row>
        <row r="34">
          <cell r="A34">
            <v>635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</sheetData>
      <sheetData sheetId="30" refreshError="1">
        <row r="3">
          <cell r="A3">
            <v>6</v>
          </cell>
          <cell r="B3">
            <v>338101.73837698408</v>
          </cell>
          <cell r="C3">
            <v>338805.06407142855</v>
          </cell>
          <cell r="D3">
            <v>339252.38976587297</v>
          </cell>
          <cell r="E3">
            <v>330291.267965873</v>
          </cell>
          <cell r="F3">
            <v>324916.408231746</v>
          </cell>
          <cell r="G3">
            <v>327574.86499761906</v>
          </cell>
          <cell r="H3">
            <v>195872.30666428574</v>
          </cell>
          <cell r="I3">
            <v>207100.28468809524</v>
          </cell>
          <cell r="J3">
            <v>322460.11071190477</v>
          </cell>
          <cell r="K3">
            <v>328315.11071190477</v>
          </cell>
          <cell r="L3">
            <v>322889.99067222222</v>
          </cell>
          <cell r="M3">
            <v>318660.87063253974</v>
          </cell>
        </row>
        <row r="4">
          <cell r="A4">
            <v>7</v>
          </cell>
          <cell r="B4">
            <v>747124.39173604443</v>
          </cell>
          <cell r="C4">
            <v>724762.26098207606</v>
          </cell>
          <cell r="D4">
            <v>767168.58022810786</v>
          </cell>
          <cell r="E4">
            <v>748709.16795770789</v>
          </cell>
          <cell r="F4">
            <v>784132.70767993014</v>
          </cell>
          <cell r="G4">
            <v>807287.67240215256</v>
          </cell>
          <cell r="H4">
            <v>791527.23406881909</v>
          </cell>
          <cell r="I4">
            <v>801524.95406881906</v>
          </cell>
          <cell r="J4">
            <v>787772.03406881902</v>
          </cell>
          <cell r="K4">
            <v>779073.51651881891</v>
          </cell>
          <cell r="L4">
            <v>762163.02929659688</v>
          </cell>
          <cell r="M4">
            <v>792368.5170743746</v>
          </cell>
        </row>
        <row r="5">
          <cell r="A5">
            <v>11</v>
          </cell>
          <cell r="B5">
            <v>893949.5721733676</v>
          </cell>
          <cell r="C5">
            <v>847887.97109003423</v>
          </cell>
          <cell r="D5">
            <v>881258.55000670091</v>
          </cell>
          <cell r="E5">
            <v>812733.87039202591</v>
          </cell>
          <cell r="F5">
            <v>815708.42335234385</v>
          </cell>
          <cell r="G5">
            <v>849842.62481266132</v>
          </cell>
          <cell r="H5">
            <v>779776.6388126614</v>
          </cell>
          <cell r="I5">
            <v>857608.83243964554</v>
          </cell>
          <cell r="J5">
            <v>840203.4785666297</v>
          </cell>
          <cell r="K5">
            <v>845158.50642287964</v>
          </cell>
          <cell r="L5">
            <v>849873.44753399084</v>
          </cell>
          <cell r="M5">
            <v>843854.60464510182</v>
          </cell>
        </row>
        <row r="6">
          <cell r="A6">
            <v>12</v>
          </cell>
          <cell r="B6">
            <v>424645.17291610391</v>
          </cell>
          <cell r="C6">
            <v>431086.22372165945</v>
          </cell>
          <cell r="D6">
            <v>450421.11902721506</v>
          </cell>
          <cell r="E6">
            <v>508498.35846721503</v>
          </cell>
          <cell r="F6">
            <v>539299.5027172151</v>
          </cell>
          <cell r="G6">
            <v>561872.00646721502</v>
          </cell>
          <cell r="H6">
            <v>551133.40313388174</v>
          </cell>
          <cell r="I6">
            <v>498598.51599499275</v>
          </cell>
          <cell r="J6">
            <v>493375.3628761039</v>
          </cell>
          <cell r="K6">
            <v>492385.26287610386</v>
          </cell>
          <cell r="L6">
            <v>499539.00278880232</v>
          </cell>
          <cell r="M6">
            <v>488104.43820150068</v>
          </cell>
        </row>
        <row r="7">
          <cell r="A7">
            <v>16</v>
          </cell>
          <cell r="B7">
            <v>284256.94729479367</v>
          </cell>
          <cell r="C7">
            <v>283450.2508662222</v>
          </cell>
          <cell r="D7">
            <v>282643.55443765078</v>
          </cell>
          <cell r="E7">
            <v>272798.42393365077</v>
          </cell>
          <cell r="F7">
            <v>275241.4261757143</v>
          </cell>
          <cell r="G7">
            <v>277685.42841777776</v>
          </cell>
          <cell r="H7">
            <v>274909.92175111111</v>
          </cell>
          <cell r="I7">
            <v>277507.25376499997</v>
          </cell>
          <cell r="J7">
            <v>276157.88577888889</v>
          </cell>
          <cell r="K7">
            <v>276157.88577888889</v>
          </cell>
          <cell r="L7">
            <v>276099.9691122222</v>
          </cell>
          <cell r="M7">
            <v>275718.05244555557</v>
          </cell>
        </row>
        <row r="8">
          <cell r="A8">
            <v>18</v>
          </cell>
          <cell r="B8">
            <v>102734.5325</v>
          </cell>
          <cell r="C8">
            <v>102184.36583333333</v>
          </cell>
          <cell r="D8">
            <v>105106.19916666666</v>
          </cell>
          <cell r="E8">
            <v>104247.75916666667</v>
          </cell>
          <cell r="F8">
            <v>104839.75916666667</v>
          </cell>
          <cell r="G8">
            <v>103816.75916666667</v>
          </cell>
          <cell r="H8">
            <v>107158.78916666667</v>
          </cell>
          <cell r="I8">
            <v>106530.61208333334</v>
          </cell>
          <cell r="J8">
            <v>107205.185</v>
          </cell>
          <cell r="K8">
            <v>102744.185</v>
          </cell>
          <cell r="L8">
            <v>106238.06833333334</v>
          </cell>
          <cell r="M8">
            <v>105670.95166666668</v>
          </cell>
        </row>
        <row r="9">
          <cell r="A9">
            <v>21</v>
          </cell>
          <cell r="B9">
            <v>259871.15023574603</v>
          </cell>
          <cell r="C9">
            <v>259959.18595003174</v>
          </cell>
          <cell r="D9">
            <v>259835.22166431745</v>
          </cell>
          <cell r="E9">
            <v>250957.21970031745</v>
          </cell>
          <cell r="F9">
            <v>249010.63636698414</v>
          </cell>
          <cell r="G9">
            <v>250397.05303365079</v>
          </cell>
          <cell r="H9">
            <v>246668.82303365078</v>
          </cell>
          <cell r="I9">
            <v>249063.39168444442</v>
          </cell>
          <cell r="J9">
            <v>247852.76033523807</v>
          </cell>
          <cell r="K9">
            <v>247852.76033523807</v>
          </cell>
          <cell r="L9">
            <v>249740.53214079363</v>
          </cell>
          <cell r="M9">
            <v>251629.30394634919</v>
          </cell>
        </row>
        <row r="10">
          <cell r="A10">
            <v>22</v>
          </cell>
          <cell r="B10">
            <v>269933.71727222222</v>
          </cell>
          <cell r="C10">
            <v>270209.55064523808</v>
          </cell>
          <cell r="D10">
            <v>272318.16471825395</v>
          </cell>
          <cell r="E10">
            <v>261815.34319825398</v>
          </cell>
          <cell r="F10">
            <v>264665.20180936507</v>
          </cell>
          <cell r="G10">
            <v>268132.7554204762</v>
          </cell>
          <cell r="H10">
            <v>261310.67292047618</v>
          </cell>
          <cell r="I10">
            <v>270355.77149190474</v>
          </cell>
          <cell r="J10">
            <v>267584.05106333335</v>
          </cell>
          <cell r="K10">
            <v>263992.5525633333</v>
          </cell>
          <cell r="L10">
            <v>259660.47034111113</v>
          </cell>
          <cell r="M10">
            <v>268085.26561888889</v>
          </cell>
        </row>
        <row r="11">
          <cell r="A11">
            <v>27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>
            <v>34</v>
          </cell>
          <cell r="B12">
            <v>44614.982157142862</v>
          </cell>
          <cell r="C12">
            <v>41981.844657142858</v>
          </cell>
          <cell r="D12">
            <v>46619.907157142858</v>
          </cell>
          <cell r="E12">
            <v>41940.190937142856</v>
          </cell>
          <cell r="F12">
            <v>42068.159687142863</v>
          </cell>
          <cell r="G12">
            <v>43395.643437142862</v>
          </cell>
          <cell r="H12">
            <v>41968.932603809524</v>
          </cell>
          <cell r="I12">
            <v>42462.969736190476</v>
          </cell>
          <cell r="J12">
            <v>43561.340688571428</v>
          </cell>
          <cell r="K12">
            <v>43988.683188571427</v>
          </cell>
          <cell r="L12">
            <v>42042.112355238096</v>
          </cell>
          <cell r="M12">
            <v>43096.659021904765</v>
          </cell>
        </row>
        <row r="13">
          <cell r="A13">
            <v>36</v>
          </cell>
          <cell r="B13">
            <v>136219.80137896826</v>
          </cell>
          <cell r="C13">
            <v>136102.80137896826</v>
          </cell>
          <cell r="D13">
            <v>139253.80137896826</v>
          </cell>
          <cell r="E13">
            <v>134595.34437896824</v>
          </cell>
          <cell r="F13">
            <v>134987.71937896824</v>
          </cell>
          <cell r="G13">
            <v>131160.09437896824</v>
          </cell>
          <cell r="H13">
            <v>134972.32771230157</v>
          </cell>
          <cell r="I13">
            <v>132528.56937896827</v>
          </cell>
          <cell r="J13">
            <v>135865.81104563491</v>
          </cell>
          <cell r="K13">
            <v>138584.81104563491</v>
          </cell>
          <cell r="L13">
            <v>134720.40826785716</v>
          </cell>
          <cell r="M13">
            <v>129636.00549007936</v>
          </cell>
        </row>
        <row r="14">
          <cell r="A14">
            <v>39</v>
          </cell>
          <cell r="B14">
            <v>23199.599880952381</v>
          </cell>
          <cell r="C14">
            <v>25763.87988095238</v>
          </cell>
          <cell r="D14">
            <v>28926.599880952381</v>
          </cell>
          <cell r="E14">
            <v>22618.799880952381</v>
          </cell>
          <cell r="F14">
            <v>22949.39988095238</v>
          </cell>
          <cell r="G14">
            <v>28907.39988095238</v>
          </cell>
          <cell r="H14">
            <v>23228.799880952381</v>
          </cell>
          <cell r="I14">
            <v>29738.849880952381</v>
          </cell>
          <cell r="J14">
            <v>23733.249880952382</v>
          </cell>
          <cell r="K14">
            <v>28945.849880952381</v>
          </cell>
          <cell r="L14">
            <v>23583.249880952382</v>
          </cell>
          <cell r="M14">
            <v>25014.249880952382</v>
          </cell>
        </row>
        <row r="15">
          <cell r="A15">
            <v>42</v>
          </cell>
          <cell r="B15">
            <v>199215.2828826984</v>
          </cell>
          <cell r="C15">
            <v>198904.76899380953</v>
          </cell>
          <cell r="D15">
            <v>198594.25510492065</v>
          </cell>
          <cell r="E15">
            <v>196502.95046492066</v>
          </cell>
          <cell r="F15">
            <v>193903.1921315873</v>
          </cell>
          <cell r="G15">
            <v>195470.43379825397</v>
          </cell>
          <cell r="H15">
            <v>193268.42046492064</v>
          </cell>
          <cell r="I15">
            <v>193045.55518714286</v>
          </cell>
          <cell r="J15">
            <v>192177.83990936508</v>
          </cell>
          <cell r="K15">
            <v>192177.83990936508</v>
          </cell>
          <cell r="L15">
            <v>191000.88734984127</v>
          </cell>
          <cell r="M15">
            <v>189823.93479031746</v>
          </cell>
        </row>
        <row r="16">
          <cell r="A16">
            <v>45</v>
          </cell>
          <cell r="B16">
            <v>4250</v>
          </cell>
          <cell r="C16">
            <v>4250</v>
          </cell>
          <cell r="D16">
            <v>4250</v>
          </cell>
          <cell r="E16">
            <v>4250</v>
          </cell>
          <cell r="F16">
            <v>4250</v>
          </cell>
          <cell r="G16">
            <v>4250</v>
          </cell>
          <cell r="H16">
            <v>4250</v>
          </cell>
          <cell r="I16">
            <v>4250</v>
          </cell>
          <cell r="J16">
            <v>4250</v>
          </cell>
          <cell r="K16">
            <v>4250</v>
          </cell>
          <cell r="L16">
            <v>4250</v>
          </cell>
          <cell r="M16">
            <v>4250</v>
          </cell>
        </row>
        <row r="17">
          <cell r="A17">
            <v>49</v>
          </cell>
          <cell r="B17">
            <v>857371.37198393513</v>
          </cell>
          <cell r="C17">
            <v>856079.56365060178</v>
          </cell>
          <cell r="D17">
            <v>854787.75531726843</v>
          </cell>
          <cell r="E17">
            <v>850932.15531726833</v>
          </cell>
          <cell r="F17">
            <v>851108.97138869681</v>
          </cell>
          <cell r="G17">
            <v>858369.7874601254</v>
          </cell>
          <cell r="H17">
            <v>852471.76746012538</v>
          </cell>
          <cell r="I17">
            <v>859271.06078353804</v>
          </cell>
          <cell r="J17">
            <v>858919.85410695081</v>
          </cell>
          <cell r="K17">
            <v>858919.85410695081</v>
          </cell>
          <cell r="L17">
            <v>841990.59416647465</v>
          </cell>
          <cell r="M17">
            <v>825061.33422599849</v>
          </cell>
        </row>
        <row r="18">
          <cell r="A18">
            <v>51</v>
          </cell>
          <cell r="B18">
            <v>269359.97837971436</v>
          </cell>
          <cell r="C18">
            <v>271186.16691304767</v>
          </cell>
          <cell r="D18">
            <v>266662.44364638097</v>
          </cell>
          <cell r="E18">
            <v>273106.37182238098</v>
          </cell>
          <cell r="F18">
            <v>280004.84880650794</v>
          </cell>
          <cell r="G18">
            <v>259075.67279063491</v>
          </cell>
          <cell r="H18">
            <v>248751.54445730158</v>
          </cell>
          <cell r="I18">
            <v>254518.07016563491</v>
          </cell>
          <cell r="J18">
            <v>254307.75787396828</v>
          </cell>
          <cell r="K18">
            <v>272074.75787396828</v>
          </cell>
          <cell r="L18">
            <v>242529.17255650795</v>
          </cell>
          <cell r="M18">
            <v>257035.58723904763</v>
          </cell>
        </row>
        <row r="19">
          <cell r="A19">
            <v>52</v>
          </cell>
          <cell r="B19">
            <v>732670.66873152601</v>
          </cell>
          <cell r="C19">
            <v>713267.93331485929</v>
          </cell>
          <cell r="D19">
            <v>732184.69789819268</v>
          </cell>
          <cell r="E19">
            <v>716717.00789819262</v>
          </cell>
          <cell r="F19">
            <v>736264.15948549425</v>
          </cell>
          <cell r="G19">
            <v>728260.11107279581</v>
          </cell>
          <cell r="H19">
            <v>738778.75440612924</v>
          </cell>
          <cell r="I19">
            <v>740423.14218390686</v>
          </cell>
          <cell r="J19">
            <v>733690.96996168466</v>
          </cell>
          <cell r="K19">
            <v>732049.41996168462</v>
          </cell>
          <cell r="L19">
            <v>707555.10329501797</v>
          </cell>
          <cell r="M19">
            <v>690725.23662835127</v>
          </cell>
        </row>
        <row r="20">
          <cell r="A20">
            <v>53</v>
          </cell>
          <cell r="B20">
            <v>91605.412793968237</v>
          </cell>
          <cell r="C20">
            <v>100596.71001619045</v>
          </cell>
          <cell r="D20">
            <v>104664.00723841268</v>
          </cell>
          <cell r="E20">
            <v>118220.33259841267</v>
          </cell>
          <cell r="F20">
            <v>113274.19718174601</v>
          </cell>
          <cell r="G20">
            <v>122552.39248507936</v>
          </cell>
          <cell r="H20">
            <v>116951.95915174601</v>
          </cell>
          <cell r="I20">
            <v>119010.78296126983</v>
          </cell>
          <cell r="J20">
            <v>116502.47605079362</v>
          </cell>
          <cell r="K20">
            <v>103992.41605079362</v>
          </cell>
          <cell r="L20">
            <v>96444.666050793632</v>
          </cell>
          <cell r="M20">
            <v>94575.263330793619</v>
          </cell>
        </row>
        <row r="21">
          <cell r="A21">
            <v>54</v>
          </cell>
          <cell r="B21">
            <v>602847.34127632761</v>
          </cell>
          <cell r="C21">
            <v>573848.13638743863</v>
          </cell>
          <cell r="D21">
            <v>621218.56349854975</v>
          </cell>
          <cell r="E21">
            <v>584238.5406185498</v>
          </cell>
          <cell r="F21">
            <v>595576.80597966095</v>
          </cell>
          <cell r="G21">
            <v>587874.01556804474</v>
          </cell>
          <cell r="H21">
            <v>595866.47379531758</v>
          </cell>
          <cell r="I21">
            <v>597096.91427150799</v>
          </cell>
          <cell r="J21">
            <v>592045.33674769837</v>
          </cell>
          <cell r="K21">
            <v>596614.10474769841</v>
          </cell>
          <cell r="L21">
            <v>592020.13313658733</v>
          </cell>
          <cell r="M21">
            <v>599896.69752547622</v>
          </cell>
        </row>
        <row r="22">
          <cell r="A22">
            <v>55</v>
          </cell>
          <cell r="B22">
            <v>97266.903376984119</v>
          </cell>
          <cell r="C22">
            <v>95248.086710317453</v>
          </cell>
          <cell r="D22">
            <v>97279.270043650788</v>
          </cell>
          <cell r="E22">
            <v>94471.318043650768</v>
          </cell>
          <cell r="F22">
            <v>93971.318043650768</v>
          </cell>
          <cell r="G22">
            <v>92371.318043650768</v>
          </cell>
          <cell r="H22">
            <v>93945.781376984116</v>
          </cell>
          <cell r="I22">
            <v>92531.631376984122</v>
          </cell>
          <cell r="J22">
            <v>96335.631376984122</v>
          </cell>
          <cell r="K22">
            <v>94335.631376984122</v>
          </cell>
          <cell r="L22">
            <v>94835.631376984122</v>
          </cell>
          <cell r="M22">
            <v>92835.631376984122</v>
          </cell>
        </row>
        <row r="23">
          <cell r="A23">
            <v>57</v>
          </cell>
          <cell r="B23">
            <v>535825.5708333333</v>
          </cell>
          <cell r="C23">
            <v>514385.12953333335</v>
          </cell>
          <cell r="D23">
            <v>533034.5708333333</v>
          </cell>
          <cell r="E23">
            <v>517407.28663333331</v>
          </cell>
          <cell r="F23">
            <v>523233.36916666664</v>
          </cell>
          <cell r="G23">
            <v>517518.45329999999</v>
          </cell>
          <cell r="H23">
            <v>425036.45916666667</v>
          </cell>
          <cell r="I23">
            <v>525184.84408730152</v>
          </cell>
          <cell r="J23">
            <v>519460.22980793647</v>
          </cell>
          <cell r="K23">
            <v>525230.22900793655</v>
          </cell>
          <cell r="L23">
            <v>510727.79850349203</v>
          </cell>
          <cell r="M23">
            <v>509744.91655904759</v>
          </cell>
        </row>
        <row r="24">
          <cell r="A24">
            <v>58</v>
          </cell>
          <cell r="B24">
            <v>512455.38344948291</v>
          </cell>
          <cell r="C24">
            <v>455255.51134948304</v>
          </cell>
          <cell r="D24">
            <v>525578.12764948304</v>
          </cell>
          <cell r="E24">
            <v>481521.96654948301</v>
          </cell>
          <cell r="F24">
            <v>498464.66684948304</v>
          </cell>
          <cell r="G24">
            <v>522721.08454948303</v>
          </cell>
          <cell r="H24">
            <v>450020.23484281631</v>
          </cell>
          <cell r="I24">
            <v>508455.5719883719</v>
          </cell>
          <cell r="J24">
            <v>495687.65781210922</v>
          </cell>
          <cell r="K24">
            <v>485302.8544302911</v>
          </cell>
          <cell r="L24">
            <v>502793.61998445773</v>
          </cell>
          <cell r="M24">
            <v>461895.12679862441</v>
          </cell>
        </row>
        <row r="25">
          <cell r="A25">
            <v>61</v>
          </cell>
          <cell r="B25">
            <v>43437.983133690475</v>
          </cell>
          <cell r="C25">
            <v>42283.425133690478</v>
          </cell>
          <cell r="D25">
            <v>45159.983133690475</v>
          </cell>
          <cell r="E25">
            <v>43903.074193690474</v>
          </cell>
          <cell r="F25">
            <v>44763.054777023812</v>
          </cell>
          <cell r="G25">
            <v>44643.868360357141</v>
          </cell>
          <cell r="H25">
            <v>40995.725360357144</v>
          </cell>
          <cell r="I25">
            <v>45752.55186035714</v>
          </cell>
          <cell r="J25">
            <v>44333.368360357141</v>
          </cell>
          <cell r="K25">
            <v>45433.989860357142</v>
          </cell>
          <cell r="L25">
            <v>45113.968360357139</v>
          </cell>
          <cell r="M25">
            <v>41590.825360357143</v>
          </cell>
        </row>
        <row r="26">
          <cell r="A26">
            <v>62</v>
          </cell>
          <cell r="B26">
            <v>259866.87395252383</v>
          </cell>
          <cell r="C26">
            <v>259472.08228585718</v>
          </cell>
          <cell r="D26">
            <v>274077.29061919049</v>
          </cell>
          <cell r="E26">
            <v>258391.58789919049</v>
          </cell>
          <cell r="F26">
            <v>258766.58789919049</v>
          </cell>
          <cell r="G26">
            <v>258438.74261119048</v>
          </cell>
          <cell r="H26">
            <v>272258.01927785715</v>
          </cell>
          <cell r="I26">
            <v>259095.04467468255</v>
          </cell>
          <cell r="J26">
            <v>258926.87007150796</v>
          </cell>
          <cell r="K26">
            <v>258926.87007150796</v>
          </cell>
          <cell r="L26">
            <v>258926.87007150796</v>
          </cell>
          <cell r="M26">
            <v>258926.87007150796</v>
          </cell>
        </row>
        <row r="27">
          <cell r="A27">
            <v>63</v>
          </cell>
          <cell r="B27">
            <v>64443.48000385621</v>
          </cell>
          <cell r="C27">
            <v>64019.979003856206</v>
          </cell>
          <cell r="D27">
            <v>64193.54106385621</v>
          </cell>
          <cell r="E27">
            <v>63800.481963856211</v>
          </cell>
          <cell r="F27">
            <v>64297.588463856213</v>
          </cell>
          <cell r="G27">
            <v>64277.558463856214</v>
          </cell>
          <cell r="H27">
            <v>63958.960130522872</v>
          </cell>
          <cell r="I27">
            <v>64710.025130522874</v>
          </cell>
          <cell r="J27">
            <v>64340.980130522876</v>
          </cell>
          <cell r="K27">
            <v>65022.670130522878</v>
          </cell>
          <cell r="L27">
            <v>64823.655130522879</v>
          </cell>
          <cell r="M27">
            <v>65089.995130522875</v>
          </cell>
        </row>
        <row r="28">
          <cell r="A28">
            <v>64</v>
          </cell>
          <cell r="B28">
            <v>620822.75981285714</v>
          </cell>
          <cell r="C28">
            <v>625952.30147952377</v>
          </cell>
          <cell r="D28">
            <v>626963.84314619051</v>
          </cell>
          <cell r="E28">
            <v>611471.93058619043</v>
          </cell>
          <cell r="F28">
            <v>608658.28475285717</v>
          </cell>
          <cell r="G28">
            <v>609677.6389195238</v>
          </cell>
          <cell r="H28">
            <v>604974.31225285714</v>
          </cell>
          <cell r="I28">
            <v>608983.38725285721</v>
          </cell>
          <cell r="J28">
            <v>619165.41325285716</v>
          </cell>
          <cell r="K28">
            <v>618987.41325285716</v>
          </cell>
          <cell r="L28">
            <v>619578.70491952379</v>
          </cell>
          <cell r="M28">
            <v>626326.99658619054</v>
          </cell>
        </row>
        <row r="29">
          <cell r="A29">
            <v>65</v>
          </cell>
          <cell r="B29">
            <v>90488.299264000001</v>
          </cell>
          <cell r="C29">
            <v>90504.299264000001</v>
          </cell>
          <cell r="D29">
            <v>90629.299264000001</v>
          </cell>
          <cell r="E29">
            <v>90353.187903999991</v>
          </cell>
          <cell r="F29">
            <v>90645.187903999991</v>
          </cell>
          <cell r="G29">
            <v>90936.187903999991</v>
          </cell>
          <cell r="H29">
            <v>90276.987904000009</v>
          </cell>
          <cell r="I29">
            <v>91085.787903999997</v>
          </cell>
          <cell r="J29">
            <v>91085.787903999997</v>
          </cell>
          <cell r="K29">
            <v>89888.154880000002</v>
          </cell>
          <cell r="L29">
            <v>88600.724879999994</v>
          </cell>
          <cell r="M29">
            <v>87313.294880000001</v>
          </cell>
        </row>
        <row r="30">
          <cell r="A30">
            <v>90</v>
          </cell>
          <cell r="B30">
            <v>6389.52</v>
          </cell>
          <cell r="C30">
            <v>6389.52</v>
          </cell>
          <cell r="D30">
            <v>6389.52</v>
          </cell>
          <cell r="E30">
            <v>6389.52</v>
          </cell>
          <cell r="F30">
            <v>6360.35</v>
          </cell>
          <cell r="G30">
            <v>6331.19</v>
          </cell>
          <cell r="H30">
            <v>6331.19</v>
          </cell>
          <cell r="I30">
            <v>6331.19</v>
          </cell>
          <cell r="J30">
            <v>6331.19</v>
          </cell>
          <cell r="K30">
            <v>6331.19</v>
          </cell>
          <cell r="L30">
            <v>6197.27</v>
          </cell>
          <cell r="M30">
            <v>6063.35</v>
          </cell>
        </row>
        <row r="31">
          <cell r="A31">
            <v>93</v>
          </cell>
          <cell r="B31">
            <v>-1.6666666666651508E-2</v>
          </cell>
          <cell r="C31">
            <v>-1.6666666666651508E-2</v>
          </cell>
          <cell r="D31">
            <v>-1.6666666666651508E-2</v>
          </cell>
          <cell r="E31">
            <v>-1.6666666666651508E-2</v>
          </cell>
          <cell r="F31">
            <v>-1.6666666666651508E-2</v>
          </cell>
          <cell r="G31">
            <v>-1.6666666666651508E-2</v>
          </cell>
          <cell r="H31">
            <v>1.6666666666651508E-2</v>
          </cell>
          <cell r="I31">
            <v>1.6666666666651508E-2</v>
          </cell>
          <cell r="J31">
            <v>1.6666666666651508E-2</v>
          </cell>
          <cell r="K31">
            <v>1.6666666666651508E-2</v>
          </cell>
          <cell r="L31">
            <v>1.6666666666651508E-2</v>
          </cell>
          <cell r="M31">
            <v>1.6666666666651508E-2</v>
          </cell>
        </row>
        <row r="32">
          <cell r="A32">
            <v>96</v>
          </cell>
          <cell r="B32">
            <v>3687</v>
          </cell>
          <cell r="C32">
            <v>1187</v>
          </cell>
          <cell r="D32">
            <v>3187</v>
          </cell>
          <cell r="E32">
            <v>2187</v>
          </cell>
          <cell r="F32">
            <v>1287</v>
          </cell>
          <cell r="G32">
            <v>1287</v>
          </cell>
          <cell r="H32">
            <v>1287</v>
          </cell>
          <cell r="I32">
            <v>1287</v>
          </cell>
          <cell r="J32">
            <v>1287</v>
          </cell>
          <cell r="K32">
            <v>1287</v>
          </cell>
          <cell r="L32">
            <v>1287</v>
          </cell>
          <cell r="M32">
            <v>1287</v>
          </cell>
        </row>
        <row r="33">
          <cell r="A33">
            <v>98</v>
          </cell>
          <cell r="B33">
            <v>323144.62820751435</v>
          </cell>
          <cell r="C33">
            <v>314648.90370354604</v>
          </cell>
          <cell r="D33">
            <v>306152.17919957777</v>
          </cell>
          <cell r="E33">
            <v>304732.96464533778</v>
          </cell>
          <cell r="F33">
            <v>301803.40353422664</v>
          </cell>
          <cell r="G33">
            <v>298873.84242311557</v>
          </cell>
          <cell r="H33">
            <v>482793.21017311554</v>
          </cell>
          <cell r="I33">
            <v>472557.02663343295</v>
          </cell>
          <cell r="J33">
            <v>464601.47534375038</v>
          </cell>
          <cell r="K33">
            <v>464601.47534375038</v>
          </cell>
          <cell r="L33">
            <v>455735.1508000996</v>
          </cell>
          <cell r="M33">
            <v>446868.82625644887</v>
          </cell>
        </row>
        <row r="34">
          <cell r="A34">
            <v>635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</sheetData>
      <sheetData sheetId="31" refreshError="1">
        <row r="3">
          <cell r="A3">
            <v>8</v>
          </cell>
          <cell r="B3">
            <v>952868.85</v>
          </cell>
          <cell r="C3">
            <v>952189.17</v>
          </cell>
          <cell r="D3">
            <v>1023063.93</v>
          </cell>
          <cell r="E3">
            <v>1023482.23</v>
          </cell>
          <cell r="F3">
            <v>1026031.11</v>
          </cell>
          <cell r="G3">
            <v>1026031.11</v>
          </cell>
          <cell r="H3">
            <v>1026031.11</v>
          </cell>
          <cell r="I3">
            <v>1023482.23</v>
          </cell>
          <cell r="J3">
            <v>1023482.23</v>
          </cell>
          <cell r="K3">
            <v>976852.23</v>
          </cell>
          <cell r="L3">
            <v>975577.79</v>
          </cell>
          <cell r="M3">
            <v>868653.96</v>
          </cell>
        </row>
        <row r="4">
          <cell r="A4">
            <v>10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A5">
            <v>14</v>
          </cell>
          <cell r="B5">
            <v>856947.05</v>
          </cell>
          <cell r="C5">
            <v>814916.68</v>
          </cell>
          <cell r="D5">
            <v>857984.84</v>
          </cell>
          <cell r="E5">
            <v>830185.6</v>
          </cell>
          <cell r="F5">
            <v>814256.38</v>
          </cell>
          <cell r="G5">
            <v>853051.35</v>
          </cell>
          <cell r="H5">
            <v>853490.49</v>
          </cell>
          <cell r="I5">
            <v>863256.08</v>
          </cell>
          <cell r="J5">
            <v>847298.02</v>
          </cell>
          <cell r="K5">
            <v>811878.75</v>
          </cell>
          <cell r="L5">
            <v>859129.59</v>
          </cell>
          <cell r="M5">
            <v>851972.41</v>
          </cell>
        </row>
        <row r="6">
          <cell r="A6">
            <v>17</v>
          </cell>
          <cell r="B6">
            <v>918699.49</v>
          </cell>
          <cell r="C6">
            <v>902950.18</v>
          </cell>
          <cell r="D6">
            <v>969970.1</v>
          </cell>
          <cell r="E6">
            <v>1030142.48</v>
          </cell>
          <cell r="F6">
            <v>1007977.36</v>
          </cell>
          <cell r="G6">
            <v>1028980.15</v>
          </cell>
          <cell r="H6">
            <v>1042060.73</v>
          </cell>
          <cell r="I6">
            <v>1039507.05</v>
          </cell>
          <cell r="J6">
            <v>1018706.7</v>
          </cell>
          <cell r="K6">
            <v>1024943.17</v>
          </cell>
          <cell r="L6">
            <v>1019013.09</v>
          </cell>
          <cell r="M6">
            <v>1018162.49</v>
          </cell>
        </row>
        <row r="7">
          <cell r="A7">
            <v>32</v>
          </cell>
          <cell r="B7">
            <v>543059.13</v>
          </cell>
          <cell r="C7">
            <v>543059.13</v>
          </cell>
          <cell r="D7">
            <v>543059.13</v>
          </cell>
          <cell r="E7">
            <v>543059.13</v>
          </cell>
          <cell r="F7">
            <v>543059.13</v>
          </cell>
          <cell r="G7">
            <v>543059.13</v>
          </cell>
          <cell r="H7">
            <v>543059.13</v>
          </cell>
          <cell r="I7">
            <v>543059.13</v>
          </cell>
          <cell r="J7">
            <v>543059.13</v>
          </cell>
          <cell r="K7">
            <v>543059.13</v>
          </cell>
          <cell r="L7">
            <v>543059.13</v>
          </cell>
          <cell r="M7">
            <v>543059.13</v>
          </cell>
        </row>
        <row r="8">
          <cell r="A8">
            <v>44</v>
          </cell>
          <cell r="B8">
            <v>113807.24</v>
          </cell>
          <cell r="C8">
            <v>103793.03</v>
          </cell>
          <cell r="D8">
            <v>113807.24</v>
          </cell>
          <cell r="E8">
            <v>113807.24</v>
          </cell>
          <cell r="F8">
            <v>113807.24</v>
          </cell>
          <cell r="G8">
            <v>113807.24</v>
          </cell>
          <cell r="H8">
            <v>79988.45</v>
          </cell>
          <cell r="I8">
            <v>113867.49</v>
          </cell>
          <cell r="J8">
            <v>113807.24</v>
          </cell>
          <cell r="K8">
            <v>113807.24</v>
          </cell>
          <cell r="L8">
            <v>113807.24</v>
          </cell>
          <cell r="M8">
            <v>100427.1</v>
          </cell>
        </row>
        <row r="9">
          <cell r="A9">
            <v>48</v>
          </cell>
          <cell r="B9">
            <v>416655.14</v>
          </cell>
          <cell r="C9">
            <v>438973.59</v>
          </cell>
          <cell r="D9">
            <v>454823.79</v>
          </cell>
          <cell r="E9">
            <v>465013.17</v>
          </cell>
          <cell r="F9">
            <v>471859.59</v>
          </cell>
          <cell r="G9">
            <v>471859.59</v>
          </cell>
          <cell r="H9">
            <v>471859.59</v>
          </cell>
          <cell r="I9">
            <v>475709.59</v>
          </cell>
          <cell r="J9">
            <v>475709.59</v>
          </cell>
          <cell r="K9">
            <v>475709.59</v>
          </cell>
          <cell r="L9">
            <v>472184.59</v>
          </cell>
          <cell r="M9">
            <v>429050.3</v>
          </cell>
        </row>
        <row r="10">
          <cell r="A10">
            <v>50</v>
          </cell>
          <cell r="B10">
            <v>70530</v>
          </cell>
          <cell r="C10">
            <v>63546</v>
          </cell>
          <cell r="D10">
            <v>56562</v>
          </cell>
          <cell r="E10">
            <v>68202</v>
          </cell>
          <cell r="F10">
            <v>70530</v>
          </cell>
          <cell r="G10">
            <v>54234</v>
          </cell>
          <cell r="H10">
            <v>23970</v>
          </cell>
          <cell r="I10">
            <v>70530</v>
          </cell>
          <cell r="J10">
            <v>68202</v>
          </cell>
          <cell r="K10">
            <v>56562</v>
          </cell>
          <cell r="L10">
            <v>68202</v>
          </cell>
          <cell r="M10">
            <v>56562</v>
          </cell>
        </row>
        <row r="11">
          <cell r="A11">
            <v>94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</sheetData>
      <sheetData sheetId="32" refreshError="1">
        <row r="3">
          <cell r="A3">
            <v>8</v>
          </cell>
          <cell r="B3">
            <v>700645.43438492063</v>
          </cell>
          <cell r="C3">
            <v>687466.78651206347</v>
          </cell>
          <cell r="D3">
            <v>679677.00759920629</v>
          </cell>
          <cell r="E3">
            <v>675526.00759920629</v>
          </cell>
          <cell r="F3">
            <v>675879.10170634906</v>
          </cell>
          <cell r="G3">
            <v>676234.19581349194</v>
          </cell>
          <cell r="H3">
            <v>675402.98581349198</v>
          </cell>
          <cell r="I3">
            <v>677089.04869047611</v>
          </cell>
          <cell r="J3">
            <v>661962.71869246021</v>
          </cell>
          <cell r="K3">
            <v>661962.71869246021</v>
          </cell>
          <cell r="L3">
            <v>665371.41234325385</v>
          </cell>
          <cell r="M3">
            <v>662118.15905404754</v>
          </cell>
        </row>
        <row r="4">
          <cell r="A4">
            <v>10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A5">
            <v>14</v>
          </cell>
          <cell r="B5">
            <v>538753.80217079353</v>
          </cell>
          <cell r="C5">
            <v>532451.46139698406</v>
          </cell>
          <cell r="D5">
            <v>526149.12062317459</v>
          </cell>
          <cell r="E5">
            <v>526149.12062317459</v>
          </cell>
          <cell r="F5">
            <v>524589.4767739682</v>
          </cell>
          <cell r="G5">
            <v>524609.83292476193</v>
          </cell>
          <cell r="H5">
            <v>523963.0095914285</v>
          </cell>
          <cell r="I5">
            <v>532126.61633746035</v>
          </cell>
          <cell r="J5">
            <v>525592.89274849207</v>
          </cell>
          <cell r="K5">
            <v>525592.89274849207</v>
          </cell>
          <cell r="L5">
            <v>518142.21572468244</v>
          </cell>
          <cell r="M5">
            <v>510691.53870087292</v>
          </cell>
        </row>
        <row r="6">
          <cell r="A6">
            <v>17</v>
          </cell>
          <cell r="B6">
            <v>589223.53654757934</v>
          </cell>
          <cell r="C6">
            <v>586323.93476186495</v>
          </cell>
          <cell r="D6">
            <v>580444.33297615068</v>
          </cell>
          <cell r="E6">
            <v>581748.33297615079</v>
          </cell>
          <cell r="F6">
            <v>580777.19130948419</v>
          </cell>
          <cell r="G6">
            <v>582415.04964281758</v>
          </cell>
          <cell r="H6">
            <v>580245.8496428174</v>
          </cell>
          <cell r="I6">
            <v>582742.16025789676</v>
          </cell>
          <cell r="J6">
            <v>572814.32861297624</v>
          </cell>
          <cell r="K6">
            <v>572554.32861297624</v>
          </cell>
          <cell r="L6">
            <v>570683.56125186512</v>
          </cell>
          <cell r="M6">
            <v>568292.79389075399</v>
          </cell>
        </row>
        <row r="7">
          <cell r="A7">
            <v>32</v>
          </cell>
          <cell r="B7">
            <v>409141.24662714283</v>
          </cell>
          <cell r="C7">
            <v>409141.24662714283</v>
          </cell>
          <cell r="D7">
            <v>409141.24662714283</v>
          </cell>
          <cell r="E7">
            <v>409141.24662714283</v>
          </cell>
          <cell r="F7">
            <v>410590.24662714283</v>
          </cell>
          <cell r="G7">
            <v>412038.24662714283</v>
          </cell>
          <cell r="H7">
            <v>412038.24662714283</v>
          </cell>
          <cell r="I7">
            <v>414041.39662714273</v>
          </cell>
          <cell r="J7">
            <v>407257.69766714284</v>
          </cell>
          <cell r="K7">
            <v>407257.69766714284</v>
          </cell>
          <cell r="L7">
            <v>408962.15004809521</v>
          </cell>
          <cell r="M7">
            <v>407666.60242904752</v>
          </cell>
        </row>
        <row r="8">
          <cell r="A8">
            <v>44</v>
          </cell>
          <cell r="B8">
            <v>97307.022334355192</v>
          </cell>
          <cell r="C8">
            <v>94603.022334355206</v>
          </cell>
          <cell r="D8">
            <v>96007.022334355206</v>
          </cell>
          <cell r="E8">
            <v>96257.022334355206</v>
          </cell>
          <cell r="F8">
            <v>96007.022334355206</v>
          </cell>
          <cell r="G8">
            <v>102584.02233435521</v>
          </cell>
          <cell r="H8">
            <v>78869.760590267862</v>
          </cell>
          <cell r="I8">
            <v>100780.89828673615</v>
          </cell>
          <cell r="J8">
            <v>98834.647923510871</v>
          </cell>
          <cell r="K8">
            <v>98584.647923510871</v>
          </cell>
          <cell r="L8">
            <v>96352.481256844199</v>
          </cell>
          <cell r="M8">
            <v>93229.314590177528</v>
          </cell>
        </row>
        <row r="9">
          <cell r="A9">
            <v>48</v>
          </cell>
          <cell r="B9">
            <v>367935.25349606731</v>
          </cell>
          <cell r="C9">
            <v>367323.39082940063</v>
          </cell>
          <cell r="D9">
            <v>367587.80216273398</v>
          </cell>
          <cell r="E9">
            <v>405471.12421082216</v>
          </cell>
          <cell r="F9">
            <v>406800.87787748885</v>
          </cell>
          <cell r="G9">
            <v>413419.46954415546</v>
          </cell>
          <cell r="H9">
            <v>411243.39621082216</v>
          </cell>
          <cell r="I9">
            <v>414840.89065526664</v>
          </cell>
          <cell r="J9">
            <v>406668.69569971104</v>
          </cell>
          <cell r="K9">
            <v>406668.69569971104</v>
          </cell>
          <cell r="L9">
            <v>407831.54292193329</v>
          </cell>
          <cell r="M9">
            <v>407313.83014415548</v>
          </cell>
        </row>
        <row r="10">
          <cell r="A10">
            <v>50</v>
          </cell>
          <cell r="B10">
            <v>20955.067155238095</v>
          </cell>
          <cell r="C10">
            <v>20955.067155238095</v>
          </cell>
          <cell r="D10">
            <v>20955.067155238095</v>
          </cell>
          <cell r="E10">
            <v>20955.067155238095</v>
          </cell>
          <cell r="F10">
            <v>19970.636599682541</v>
          </cell>
          <cell r="G10">
            <v>18986.206044126982</v>
          </cell>
          <cell r="H10">
            <v>19028.77937746032</v>
          </cell>
          <cell r="I10">
            <v>19084.879377460318</v>
          </cell>
          <cell r="J10">
            <v>24215.37699746032</v>
          </cell>
          <cell r="K10">
            <v>22351.376997460316</v>
          </cell>
          <cell r="L10">
            <v>22036.283247460316</v>
          </cell>
          <cell r="M10">
            <v>21721.18949746032</v>
          </cell>
        </row>
        <row r="11">
          <cell r="A11">
            <v>94</v>
          </cell>
          <cell r="B11">
            <v>16023.999960317458</v>
          </cell>
          <cell r="C11">
            <v>16023.999960317458</v>
          </cell>
          <cell r="D11">
            <v>16023.999960317458</v>
          </cell>
          <cell r="E11">
            <v>16023.999960317458</v>
          </cell>
          <cell r="F11">
            <v>15765.43746031746</v>
          </cell>
          <cell r="G11">
            <v>15506.87496031746</v>
          </cell>
          <cell r="H11">
            <v>15506.87496031746</v>
          </cell>
          <cell r="I11">
            <v>15506.87496031746</v>
          </cell>
          <cell r="J11">
            <v>15506.87496031746</v>
          </cell>
          <cell r="K11">
            <v>15506.87496031746</v>
          </cell>
          <cell r="L11">
            <v>15213.972182539685</v>
          </cell>
          <cell r="M11">
            <v>14921.069404761905</v>
          </cell>
        </row>
      </sheetData>
      <sheetData sheetId="33" refreshError="1">
        <row r="3">
          <cell r="A3">
            <v>6</v>
          </cell>
          <cell r="B3">
            <v>36476.846210317461</v>
          </cell>
          <cell r="C3">
            <v>35596.171904761912</v>
          </cell>
          <cell r="D3">
            <v>34715.497599206348</v>
          </cell>
          <cell r="E3">
            <v>34715.497599206348</v>
          </cell>
          <cell r="F3">
            <v>30290.954365079371</v>
          </cell>
          <cell r="G3">
            <v>34199.411130952387</v>
          </cell>
          <cell r="H3">
            <v>31422.411130952387</v>
          </cell>
          <cell r="I3">
            <v>30125.47065476191</v>
          </cell>
          <cell r="J3">
            <v>28828.530178571422</v>
          </cell>
          <cell r="K3">
            <v>28828.530178571422</v>
          </cell>
          <cell r="L3">
            <v>26041.410138888896</v>
          </cell>
          <cell r="M3">
            <v>23254.290099206355</v>
          </cell>
        </row>
        <row r="4">
          <cell r="A4">
            <v>7</v>
          </cell>
          <cell r="B4">
            <v>106815.85797222225</v>
          </cell>
          <cell r="C4">
            <v>102601.57721825399</v>
          </cell>
          <cell r="D4">
            <v>98387.296464285741</v>
          </cell>
          <cell r="E4">
            <v>98387.296464285741</v>
          </cell>
          <cell r="F4">
            <v>99192.906186507957</v>
          </cell>
          <cell r="G4">
            <v>125000.51590873017</v>
          </cell>
          <cell r="H4">
            <v>116667.51590873017</v>
          </cell>
          <cell r="I4">
            <v>113484.46590873017</v>
          </cell>
          <cell r="J4">
            <v>110301.41590873017</v>
          </cell>
          <cell r="K4">
            <v>110301.41590873017</v>
          </cell>
          <cell r="L4">
            <v>117623.94368650795</v>
          </cell>
          <cell r="M4">
            <v>124946.47146428574</v>
          </cell>
        </row>
        <row r="5">
          <cell r="A5">
            <v>11</v>
          </cell>
          <cell r="B5">
            <v>71900.803714285707</v>
          </cell>
          <cell r="C5">
            <v>71092.626630952378</v>
          </cell>
          <cell r="D5">
            <v>70284.449547619035</v>
          </cell>
          <cell r="E5">
            <v>70284.449547619035</v>
          </cell>
          <cell r="F5">
            <v>69097.292007936499</v>
          </cell>
          <cell r="G5">
            <v>67910.134468253964</v>
          </cell>
          <cell r="H5">
            <v>67910.134468253964</v>
          </cell>
          <cell r="I5">
            <v>79540.993595238091</v>
          </cell>
          <cell r="J5">
            <v>91174.852722222233</v>
          </cell>
          <cell r="K5">
            <v>91174.852722222233</v>
          </cell>
          <cell r="L5">
            <v>91598.026333333342</v>
          </cell>
          <cell r="M5">
            <v>92022.199944444452</v>
          </cell>
        </row>
        <row r="6">
          <cell r="A6">
            <v>12</v>
          </cell>
          <cell r="B6">
            <v>74566.569229437213</v>
          </cell>
          <cell r="C6">
            <v>73383.943534992766</v>
          </cell>
          <cell r="D6">
            <v>72202.317840548334</v>
          </cell>
          <cell r="E6">
            <v>72202.317840548334</v>
          </cell>
          <cell r="F6">
            <v>75431.661590548334</v>
          </cell>
          <cell r="G6">
            <v>78662.005340548334</v>
          </cell>
          <cell r="H6">
            <v>78662.005340548334</v>
          </cell>
          <cell r="I6">
            <v>82723.397701659429</v>
          </cell>
          <cell r="J6">
            <v>86778.790062770553</v>
          </cell>
          <cell r="K6">
            <v>86778.790062770553</v>
          </cell>
          <cell r="L6">
            <v>83749.663475468973</v>
          </cell>
          <cell r="M6">
            <v>80720.536888167378</v>
          </cell>
        </row>
        <row r="7">
          <cell r="A7">
            <v>16</v>
          </cell>
          <cell r="B7">
            <v>52730.01581746032</v>
          </cell>
          <cell r="C7">
            <v>51923.319388888893</v>
          </cell>
          <cell r="D7">
            <v>51116.622960317451</v>
          </cell>
          <cell r="E7">
            <v>51116.622960317451</v>
          </cell>
          <cell r="F7">
            <v>53559.625202380943</v>
          </cell>
          <cell r="G7">
            <v>56003.627444444428</v>
          </cell>
          <cell r="H7">
            <v>56003.627444444428</v>
          </cell>
          <cell r="I7">
            <v>54653.259458333319</v>
          </cell>
          <cell r="J7">
            <v>53303.891472222225</v>
          </cell>
          <cell r="K7">
            <v>53303.891472222225</v>
          </cell>
          <cell r="L7">
            <v>53245.974805555554</v>
          </cell>
          <cell r="M7">
            <v>53187.05813888889</v>
          </cell>
        </row>
        <row r="8">
          <cell r="A8">
            <v>18</v>
          </cell>
          <cell r="B8">
            <v>31646.727499999994</v>
          </cell>
          <cell r="C8">
            <v>30216.560833333326</v>
          </cell>
          <cell r="D8">
            <v>28786.394166666665</v>
          </cell>
          <cell r="E8">
            <v>28786.394166666665</v>
          </cell>
          <cell r="F8">
            <v>28786.394166666665</v>
          </cell>
          <cell r="G8">
            <v>28786.394166666665</v>
          </cell>
          <cell r="H8">
            <v>28786.394166666665</v>
          </cell>
          <cell r="I8">
            <v>28859.967083333333</v>
          </cell>
          <cell r="J8">
            <v>28934.54</v>
          </cell>
          <cell r="K8">
            <v>28934.54</v>
          </cell>
          <cell r="L8">
            <v>28567.423333333336</v>
          </cell>
          <cell r="M8">
            <v>28200.306666666671</v>
          </cell>
        </row>
        <row r="9">
          <cell r="A9">
            <v>21</v>
          </cell>
          <cell r="B9">
            <v>30780.784531746031</v>
          </cell>
          <cell r="C9">
            <v>30656.820246031744</v>
          </cell>
          <cell r="D9">
            <v>30532.855960317458</v>
          </cell>
          <cell r="E9">
            <v>30532.855960317458</v>
          </cell>
          <cell r="F9">
            <v>28586.272626984126</v>
          </cell>
          <cell r="G9">
            <v>29972.689293650783</v>
          </cell>
          <cell r="H9">
            <v>28861.689293650783</v>
          </cell>
          <cell r="I9">
            <v>27652.057944444437</v>
          </cell>
          <cell r="J9">
            <v>26441.426595238088</v>
          </cell>
          <cell r="K9">
            <v>26441.426595238088</v>
          </cell>
          <cell r="L9">
            <v>28329.198400793644</v>
          </cell>
          <cell r="M9">
            <v>30217.9702063492</v>
          </cell>
        </row>
        <row r="10">
          <cell r="A10">
            <v>22</v>
          </cell>
          <cell r="B10">
            <v>35036.945972222224</v>
          </cell>
          <cell r="C10">
            <v>33332.211845238089</v>
          </cell>
          <cell r="D10">
            <v>31627.477718253966</v>
          </cell>
          <cell r="E10">
            <v>31627.477718253966</v>
          </cell>
          <cell r="F10">
            <v>31764.651329365075</v>
          </cell>
          <cell r="G10">
            <v>31900.824940476185</v>
          </cell>
          <cell r="H10">
            <v>31900.824940476185</v>
          </cell>
          <cell r="I10">
            <v>30928.756011904759</v>
          </cell>
          <cell r="J10">
            <v>29954.687083333327</v>
          </cell>
          <cell r="K10">
            <v>29954.687083333327</v>
          </cell>
          <cell r="L10">
            <v>30105.749861111111</v>
          </cell>
          <cell r="M10">
            <v>30257.812638888881</v>
          </cell>
        </row>
        <row r="11">
          <cell r="A11">
            <v>27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>
            <v>34</v>
          </cell>
          <cell r="B12">
            <v>10632.220190476191</v>
          </cell>
          <cell r="C12">
            <v>10065.345190476191</v>
          </cell>
          <cell r="D12">
            <v>9498.4701904761914</v>
          </cell>
          <cell r="E12">
            <v>9498.4701904761914</v>
          </cell>
          <cell r="F12">
            <v>8947.0464404761915</v>
          </cell>
          <cell r="G12">
            <v>8395.6226904761916</v>
          </cell>
          <cell r="H12">
            <v>8395.6226904761916</v>
          </cell>
          <cell r="I12">
            <v>8868.6286428571439</v>
          </cell>
          <cell r="J12">
            <v>9967.6345952380962</v>
          </cell>
          <cell r="K12">
            <v>9759.6345952380962</v>
          </cell>
          <cell r="L12">
            <v>9499.5762619047619</v>
          </cell>
          <cell r="M12">
            <v>9240.5179285714294</v>
          </cell>
        </row>
        <row r="13">
          <cell r="A13">
            <v>36</v>
          </cell>
          <cell r="B13">
            <v>15786.785545634923</v>
          </cell>
          <cell r="C13">
            <v>16119.785545634923</v>
          </cell>
          <cell r="D13">
            <v>17495.785545634921</v>
          </cell>
          <cell r="E13">
            <v>17147.785545634921</v>
          </cell>
          <cell r="F13">
            <v>17317.160545634921</v>
          </cell>
          <cell r="G13">
            <v>17487.535545634921</v>
          </cell>
          <cell r="H13">
            <v>17487.535545634921</v>
          </cell>
          <cell r="I13">
            <v>15876.777212301589</v>
          </cell>
          <cell r="J13">
            <v>16766.018878968254</v>
          </cell>
          <cell r="K13">
            <v>15933.018878968254</v>
          </cell>
          <cell r="L13">
            <v>15345.616101190475</v>
          </cell>
          <cell r="M13">
            <v>14759.213323412696</v>
          </cell>
        </row>
        <row r="14">
          <cell r="A14">
            <v>39</v>
          </cell>
          <cell r="B14">
            <v>3647.8998809523814</v>
          </cell>
          <cell r="C14">
            <v>3647.8998809523814</v>
          </cell>
          <cell r="D14">
            <v>3647.8998809523814</v>
          </cell>
          <cell r="E14">
            <v>3647.8998809523814</v>
          </cell>
          <cell r="F14">
            <v>3647.8998809523814</v>
          </cell>
          <cell r="G14">
            <v>3647.8998809523814</v>
          </cell>
          <cell r="H14">
            <v>3647.8998809523814</v>
          </cell>
          <cell r="I14">
            <v>3925.8998809523814</v>
          </cell>
          <cell r="J14">
            <v>4203.8998809523819</v>
          </cell>
          <cell r="K14">
            <v>4203.8998809523819</v>
          </cell>
          <cell r="L14">
            <v>4203.8998809523819</v>
          </cell>
          <cell r="M14">
            <v>4203.8998809523819</v>
          </cell>
        </row>
        <row r="15">
          <cell r="A15">
            <v>42</v>
          </cell>
          <cell r="B15">
            <v>42627.351496031755</v>
          </cell>
          <cell r="C15">
            <v>42316.837607142872</v>
          </cell>
          <cell r="D15">
            <v>42006.323718253981</v>
          </cell>
          <cell r="E15">
            <v>42006.323718253981</v>
          </cell>
          <cell r="F15">
            <v>39406.565384920636</v>
          </cell>
          <cell r="G15">
            <v>40973.807051587297</v>
          </cell>
          <cell r="H15">
            <v>39584.807051587297</v>
          </cell>
          <cell r="I15">
            <v>38717.091773809516</v>
          </cell>
          <cell r="J15">
            <v>37849.376496031742</v>
          </cell>
          <cell r="K15">
            <v>37849.376496031742</v>
          </cell>
          <cell r="L15">
            <v>36672.423936507927</v>
          </cell>
          <cell r="M15">
            <v>35495.471376984118</v>
          </cell>
        </row>
        <row r="16">
          <cell r="A16">
            <v>45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>
            <v>49</v>
          </cell>
          <cell r="B17">
            <v>196704.06198393501</v>
          </cell>
          <cell r="C17">
            <v>195412.25365060166</v>
          </cell>
          <cell r="D17">
            <v>194120.44531726831</v>
          </cell>
          <cell r="E17">
            <v>194120.44531726831</v>
          </cell>
          <cell r="F17">
            <v>194297.26138869688</v>
          </cell>
          <cell r="G17">
            <v>201558.07746012544</v>
          </cell>
          <cell r="H17">
            <v>199197.07746012544</v>
          </cell>
          <cell r="I17">
            <v>198845.87078353815</v>
          </cell>
          <cell r="J17">
            <v>198494.66410695083</v>
          </cell>
          <cell r="K17">
            <v>198494.66410695083</v>
          </cell>
          <cell r="L17">
            <v>181565.40416647465</v>
          </cell>
          <cell r="M17">
            <v>164636.14422599849</v>
          </cell>
        </row>
        <row r="18">
          <cell r="A18">
            <v>51</v>
          </cell>
          <cell r="B18">
            <v>112812.44136904766</v>
          </cell>
          <cell r="C18">
            <v>107671.699702381</v>
          </cell>
          <cell r="D18">
            <v>102530.9580357143</v>
          </cell>
          <cell r="E18">
            <v>102530.9580357143</v>
          </cell>
          <cell r="F18">
            <v>94740.435019841272</v>
          </cell>
          <cell r="G18">
            <v>90491.91200396826</v>
          </cell>
          <cell r="H18">
            <v>89310.91200396826</v>
          </cell>
          <cell r="I18">
            <v>86763.599712301584</v>
          </cell>
          <cell r="J18">
            <v>84215.287420634922</v>
          </cell>
          <cell r="K18">
            <v>84215.287420634922</v>
          </cell>
          <cell r="L18">
            <v>75049.702103174612</v>
          </cell>
          <cell r="M18">
            <v>69176.116785714286</v>
          </cell>
        </row>
        <row r="19">
          <cell r="A19">
            <v>52</v>
          </cell>
          <cell r="B19">
            <v>219995.46539819267</v>
          </cell>
          <cell r="C19">
            <v>219752.479981526</v>
          </cell>
          <cell r="D19">
            <v>219509.49456485934</v>
          </cell>
          <cell r="E19">
            <v>219509.49456485934</v>
          </cell>
          <cell r="F19">
            <v>220032.79615216091</v>
          </cell>
          <cell r="G19">
            <v>220555.09773946251</v>
          </cell>
          <cell r="H19">
            <v>220555.09773946251</v>
          </cell>
          <cell r="I19">
            <v>221681.37551724023</v>
          </cell>
          <cell r="J19">
            <v>222807.65329501798</v>
          </cell>
          <cell r="K19">
            <v>222807.65329501798</v>
          </cell>
          <cell r="L19">
            <v>206671.78662835126</v>
          </cell>
          <cell r="M19">
            <v>190535.91996168459</v>
          </cell>
        </row>
        <row r="20">
          <cell r="A20">
            <v>53</v>
          </cell>
          <cell r="B20">
            <v>26539.349087301573</v>
          </cell>
          <cell r="C20">
            <v>26379.446309523795</v>
          </cell>
          <cell r="D20">
            <v>26219.543531746014</v>
          </cell>
          <cell r="E20">
            <v>26219.543531746014</v>
          </cell>
          <cell r="F20">
            <v>25334.40811507935</v>
          </cell>
          <cell r="G20">
            <v>26950.272698412682</v>
          </cell>
          <cell r="H20">
            <v>26117.272698412682</v>
          </cell>
          <cell r="I20">
            <v>26301.296507936491</v>
          </cell>
          <cell r="J20">
            <v>26485.3203174603</v>
          </cell>
          <cell r="K20">
            <v>26485.3203174603</v>
          </cell>
          <cell r="L20">
            <v>26785.320317460304</v>
          </cell>
          <cell r="M20">
            <v>27085.320317460304</v>
          </cell>
        </row>
        <row r="21">
          <cell r="A21">
            <v>54</v>
          </cell>
          <cell r="B21">
            <v>133574.90443632758</v>
          </cell>
          <cell r="C21">
            <v>131260.51554743867</v>
          </cell>
          <cell r="D21">
            <v>128946.12665854978</v>
          </cell>
          <cell r="E21">
            <v>128946.12665854978</v>
          </cell>
          <cell r="F21">
            <v>129315.62401966089</v>
          </cell>
          <cell r="G21">
            <v>132551.60160804476</v>
          </cell>
          <cell r="H21">
            <v>131585.08183531748</v>
          </cell>
          <cell r="I21">
            <v>131102.27231150796</v>
          </cell>
          <cell r="J21">
            <v>130619.46278769842</v>
          </cell>
          <cell r="K21">
            <v>130619.46278769842</v>
          </cell>
          <cell r="L21">
            <v>130594.25917658731</v>
          </cell>
          <cell r="M21">
            <v>133902.05556547621</v>
          </cell>
        </row>
        <row r="22">
          <cell r="A22">
            <v>55</v>
          </cell>
          <cell r="B22">
            <v>41873.527043650785</v>
          </cell>
          <cell r="C22">
            <v>41854.71037698412</v>
          </cell>
          <cell r="D22">
            <v>41835.893710317447</v>
          </cell>
          <cell r="E22">
            <v>41835.893710317447</v>
          </cell>
          <cell r="F22">
            <v>41835.893710317447</v>
          </cell>
          <cell r="G22">
            <v>41835.893710317447</v>
          </cell>
          <cell r="H22">
            <v>41835.893710317447</v>
          </cell>
          <cell r="I22">
            <v>42538.893710317447</v>
          </cell>
          <cell r="J22">
            <v>43242.893710317447</v>
          </cell>
          <cell r="K22">
            <v>43242.893710317447</v>
          </cell>
          <cell r="L22">
            <v>43242.893710317447</v>
          </cell>
          <cell r="M22">
            <v>43242.893710317447</v>
          </cell>
        </row>
        <row r="23">
          <cell r="A23">
            <v>57</v>
          </cell>
          <cell r="B23">
            <v>105743.16166666665</v>
          </cell>
          <cell r="C23">
            <v>104347.66166666665</v>
          </cell>
          <cell r="D23">
            <v>102952.16166666664</v>
          </cell>
          <cell r="E23">
            <v>102952.16166666664</v>
          </cell>
          <cell r="F23">
            <v>103008.24499999997</v>
          </cell>
          <cell r="G23">
            <v>103063.32833333329</v>
          </cell>
          <cell r="H23">
            <v>103063.32833333329</v>
          </cell>
          <cell r="I23">
            <v>103109.71325396822</v>
          </cell>
          <cell r="J23">
            <v>103155.09817460315</v>
          </cell>
          <cell r="K23">
            <v>103155.09817460315</v>
          </cell>
          <cell r="L23">
            <v>102172.21623015871</v>
          </cell>
          <cell r="M23">
            <v>101189.33428571427</v>
          </cell>
        </row>
        <row r="24">
          <cell r="A24">
            <v>58</v>
          </cell>
          <cell r="B24">
            <v>103157.62921614955</v>
          </cell>
          <cell r="C24">
            <v>102523.25421614965</v>
          </cell>
          <cell r="D24">
            <v>103222.87921614965</v>
          </cell>
          <cell r="E24">
            <v>102778.87921614965</v>
          </cell>
          <cell r="F24">
            <v>101751.53721614965</v>
          </cell>
          <cell r="G24">
            <v>100724.19521614966</v>
          </cell>
          <cell r="H24">
            <v>100724.19521614966</v>
          </cell>
          <cell r="I24">
            <v>86910.089021705193</v>
          </cell>
          <cell r="J24">
            <v>77381.672145442571</v>
          </cell>
          <cell r="K24">
            <v>77367.371463624382</v>
          </cell>
          <cell r="L24">
            <v>73181.624317791051</v>
          </cell>
          <cell r="M24">
            <v>68995.87717195772</v>
          </cell>
        </row>
        <row r="25">
          <cell r="A25">
            <v>61</v>
          </cell>
          <cell r="B25">
            <v>8283.642413690477</v>
          </cell>
          <cell r="C25">
            <v>9044.642413690477</v>
          </cell>
          <cell r="D25">
            <v>9805.642413690477</v>
          </cell>
          <cell r="E25">
            <v>9805.642413690477</v>
          </cell>
          <cell r="F25">
            <v>10114.03949702381</v>
          </cell>
          <cell r="G25">
            <v>10421.436580357144</v>
          </cell>
          <cell r="H25">
            <v>10421.436580357144</v>
          </cell>
          <cell r="I25">
            <v>10659.436580357144</v>
          </cell>
          <cell r="J25">
            <v>10897.436580357144</v>
          </cell>
          <cell r="K25">
            <v>10897.436580357144</v>
          </cell>
          <cell r="L25">
            <v>10897.436580357144</v>
          </cell>
          <cell r="M25">
            <v>10897.436580357144</v>
          </cell>
        </row>
        <row r="26">
          <cell r="A26">
            <v>62</v>
          </cell>
          <cell r="B26">
            <v>111695.09201785715</v>
          </cell>
          <cell r="C26">
            <v>111300.30035119048</v>
          </cell>
          <cell r="D26">
            <v>110905.50868452383</v>
          </cell>
          <cell r="E26">
            <v>110905.50868452383</v>
          </cell>
          <cell r="F26">
            <v>111280.50868452383</v>
          </cell>
          <cell r="G26">
            <v>111655.50868452383</v>
          </cell>
          <cell r="H26">
            <v>111655.50868452383</v>
          </cell>
          <cell r="I26">
            <v>111487.33408134921</v>
          </cell>
          <cell r="J26">
            <v>111319.15947817461</v>
          </cell>
          <cell r="K26">
            <v>111319.15947817461</v>
          </cell>
          <cell r="L26">
            <v>111319.15947817461</v>
          </cell>
          <cell r="M26">
            <v>111319.15947817461</v>
          </cell>
        </row>
        <row r="27">
          <cell r="A27">
            <v>63</v>
          </cell>
          <cell r="B27">
            <v>28905.475557189544</v>
          </cell>
          <cell r="C27">
            <v>29225.475557189544</v>
          </cell>
          <cell r="D27">
            <v>29545.475557189544</v>
          </cell>
          <cell r="E27">
            <v>29545.475557189544</v>
          </cell>
          <cell r="F27">
            <v>29783.475557189544</v>
          </cell>
          <cell r="G27">
            <v>30021.475557189544</v>
          </cell>
          <cell r="H27">
            <v>30021.475557189544</v>
          </cell>
          <cell r="I27">
            <v>30299.475557189544</v>
          </cell>
          <cell r="J27">
            <v>30577.475557189544</v>
          </cell>
          <cell r="K27">
            <v>30577.475557189544</v>
          </cell>
          <cell r="L27">
            <v>30577.475557189544</v>
          </cell>
          <cell r="M27">
            <v>30577.475557189544</v>
          </cell>
        </row>
        <row r="28">
          <cell r="A28">
            <v>64</v>
          </cell>
          <cell r="B28">
            <v>130322.48655952382</v>
          </cell>
          <cell r="C28">
            <v>130547.02822619048</v>
          </cell>
          <cell r="D28">
            <v>130770.56989285717</v>
          </cell>
          <cell r="E28">
            <v>130770.56989285717</v>
          </cell>
          <cell r="F28">
            <v>130060.92405952382</v>
          </cell>
          <cell r="G28">
            <v>131851.27822619051</v>
          </cell>
          <cell r="H28">
            <v>131018.27822619051</v>
          </cell>
          <cell r="I28">
            <v>130528.65322619048</v>
          </cell>
          <cell r="J28">
            <v>130039.02822619048</v>
          </cell>
          <cell r="K28">
            <v>130039.02822619048</v>
          </cell>
          <cell r="L28">
            <v>129432.31989285717</v>
          </cell>
          <cell r="M28">
            <v>128825.61155952382</v>
          </cell>
        </row>
        <row r="29">
          <cell r="A29">
            <v>65</v>
          </cell>
          <cell r="B29">
            <v>24548.720000000001</v>
          </cell>
          <cell r="C29">
            <v>24673.72</v>
          </cell>
          <cell r="D29">
            <v>24798.720000000001</v>
          </cell>
          <cell r="E29">
            <v>24798.720000000001</v>
          </cell>
          <cell r="F29">
            <v>25090.720000000001</v>
          </cell>
          <cell r="G29">
            <v>25381.72</v>
          </cell>
          <cell r="H29">
            <v>25381.72</v>
          </cell>
          <cell r="I29">
            <v>25381.72</v>
          </cell>
          <cell r="J29">
            <v>25381.72</v>
          </cell>
          <cell r="K29">
            <v>25381.72</v>
          </cell>
          <cell r="L29">
            <v>24094.29</v>
          </cell>
          <cell r="M29">
            <v>22806.86</v>
          </cell>
        </row>
        <row r="30">
          <cell r="A30">
            <v>90</v>
          </cell>
          <cell r="B30">
            <v>2243.52</v>
          </cell>
          <cell r="C30">
            <v>2243.52</v>
          </cell>
          <cell r="D30">
            <v>2243.52</v>
          </cell>
          <cell r="E30">
            <v>2243.52</v>
          </cell>
          <cell r="F30">
            <v>2214.35</v>
          </cell>
          <cell r="G30">
            <v>2185.19</v>
          </cell>
          <cell r="H30">
            <v>2185.19</v>
          </cell>
          <cell r="I30">
            <v>2185.19</v>
          </cell>
          <cell r="J30">
            <v>2185.19</v>
          </cell>
          <cell r="K30">
            <v>2185.19</v>
          </cell>
          <cell r="L30">
            <v>2051.27</v>
          </cell>
          <cell r="M30">
            <v>1917.35</v>
          </cell>
        </row>
        <row r="31">
          <cell r="A31">
            <v>93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A32">
            <v>96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A33">
            <v>98</v>
          </cell>
          <cell r="B33">
            <v>265245.47545487434</v>
          </cell>
          <cell r="C33">
            <v>256749.75095090605</v>
          </cell>
          <cell r="D33">
            <v>248253.02644693776</v>
          </cell>
          <cell r="E33">
            <v>248253.02644693776</v>
          </cell>
          <cell r="F33">
            <v>245323.46533582662</v>
          </cell>
          <cell r="G33">
            <v>242393.90422471554</v>
          </cell>
          <cell r="H33">
            <v>240113.27197471552</v>
          </cell>
          <cell r="I33">
            <v>229877.08843503299</v>
          </cell>
          <cell r="J33">
            <v>221921.53714535039</v>
          </cell>
          <cell r="K33">
            <v>221921.53714535039</v>
          </cell>
          <cell r="L33">
            <v>213055.2126016996</v>
          </cell>
          <cell r="M33">
            <v>204188.88805804885</v>
          </cell>
        </row>
        <row r="34">
          <cell r="A34">
            <v>635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</sheetData>
      <sheetData sheetId="34" refreshError="1">
        <row r="3">
          <cell r="A3">
            <v>8</v>
          </cell>
          <cell r="B3">
            <v>205537.4448849207</v>
          </cell>
          <cell r="C3">
            <v>205053.23149206353</v>
          </cell>
          <cell r="D3">
            <v>204569.01809920635</v>
          </cell>
          <cell r="E3">
            <v>204569.01809920635</v>
          </cell>
          <cell r="F3">
            <v>204922.11220634918</v>
          </cell>
          <cell r="G3">
            <v>205277.20631349206</v>
          </cell>
          <cell r="H3">
            <v>205277.20631349206</v>
          </cell>
          <cell r="I3">
            <v>203801.26919047619</v>
          </cell>
          <cell r="J3">
            <v>202325.33206746032</v>
          </cell>
          <cell r="K3">
            <v>202325.33206746032</v>
          </cell>
          <cell r="L3">
            <v>201583.02571825395</v>
          </cell>
          <cell r="M3">
            <v>200840.71936904761</v>
          </cell>
        </row>
        <row r="4">
          <cell r="A4">
            <v>10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A5">
            <v>14</v>
          </cell>
          <cell r="B5">
            <v>110121.90048412695</v>
          </cell>
          <cell r="C5">
            <v>103819.55971031742</v>
          </cell>
          <cell r="D5">
            <v>97517.218936507896</v>
          </cell>
          <cell r="E5">
            <v>97517.218936507896</v>
          </cell>
          <cell r="F5">
            <v>95957.575087301535</v>
          </cell>
          <cell r="G5">
            <v>95977.931238095189</v>
          </cell>
          <cell r="H5">
            <v>95450.931238095189</v>
          </cell>
          <cell r="I5">
            <v>101608.58798412695</v>
          </cell>
          <cell r="J5">
            <v>107763.24473015869</v>
          </cell>
          <cell r="K5">
            <v>107763.24473015869</v>
          </cell>
          <cell r="L5">
            <v>100312.56770634917</v>
          </cell>
          <cell r="M5">
            <v>92861.89068253967</v>
          </cell>
        </row>
        <row r="6">
          <cell r="A6">
            <v>17</v>
          </cell>
          <cell r="B6">
            <v>130939.08342757936</v>
          </cell>
          <cell r="C6">
            <v>124799.48164186506</v>
          </cell>
          <cell r="D6">
            <v>118659.87985615079</v>
          </cell>
          <cell r="E6">
            <v>118659.87985615079</v>
          </cell>
          <cell r="F6">
            <v>118992.73818948414</v>
          </cell>
          <cell r="G6">
            <v>119326.59652281746</v>
          </cell>
          <cell r="H6">
            <v>119326.59652281746</v>
          </cell>
          <cell r="I6">
            <v>120106.95713789682</v>
          </cell>
          <cell r="J6">
            <v>120888.3177529762</v>
          </cell>
          <cell r="K6">
            <v>120888.3177529762</v>
          </cell>
          <cell r="L6">
            <v>118757.55039186509</v>
          </cell>
          <cell r="M6">
            <v>116626.78303075397</v>
          </cell>
        </row>
        <row r="7">
          <cell r="A7">
            <v>32</v>
          </cell>
          <cell r="B7">
            <v>54142.043107142854</v>
          </cell>
          <cell r="C7">
            <v>54142.043107142854</v>
          </cell>
          <cell r="D7">
            <v>54142.043107142854</v>
          </cell>
          <cell r="E7">
            <v>54142.043107142854</v>
          </cell>
          <cell r="F7">
            <v>55591.043107142854</v>
          </cell>
          <cell r="G7">
            <v>57039.043107142847</v>
          </cell>
          <cell r="H7">
            <v>57039.043107142847</v>
          </cell>
          <cell r="I7">
            <v>58448.043107142854</v>
          </cell>
          <cell r="J7">
            <v>59858.043107142861</v>
          </cell>
          <cell r="K7">
            <v>59858.043107142861</v>
          </cell>
          <cell r="L7">
            <v>58562.495488095221</v>
          </cell>
          <cell r="M7">
            <v>57266.947869047588</v>
          </cell>
        </row>
        <row r="8">
          <cell r="A8">
            <v>44</v>
          </cell>
          <cell r="B8">
            <v>19810.575330687829</v>
          </cell>
          <cell r="C8">
            <v>19810.575330687829</v>
          </cell>
          <cell r="D8">
            <v>19810.575330687829</v>
          </cell>
          <cell r="E8">
            <v>19810.575330687829</v>
          </cell>
          <cell r="F8">
            <v>19810.575330687829</v>
          </cell>
          <cell r="G8">
            <v>26387.575330687829</v>
          </cell>
          <cell r="H8">
            <v>24195.575330687829</v>
          </cell>
          <cell r="I8">
            <v>24590.331283068779</v>
          </cell>
          <cell r="J8">
            <v>24986.087235449733</v>
          </cell>
          <cell r="K8">
            <v>24986.087235449733</v>
          </cell>
          <cell r="L8">
            <v>22753.920568783069</v>
          </cell>
          <cell r="M8">
            <v>20521.753902116401</v>
          </cell>
        </row>
        <row r="9">
          <cell r="A9">
            <v>48</v>
          </cell>
          <cell r="B9">
            <v>68339.060468253942</v>
          </cell>
          <cell r="C9">
            <v>66384.443801587273</v>
          </cell>
          <cell r="D9">
            <v>64429.827134920619</v>
          </cell>
          <cell r="E9">
            <v>64429.827134920619</v>
          </cell>
          <cell r="F9">
            <v>64799.418801587279</v>
          </cell>
          <cell r="G9">
            <v>71418.010468253939</v>
          </cell>
          <cell r="H9">
            <v>69336.010468253939</v>
          </cell>
          <cell r="I9">
            <v>71289.454912698391</v>
          </cell>
          <cell r="J9">
            <v>73241.899357142829</v>
          </cell>
          <cell r="K9">
            <v>73241.899357142829</v>
          </cell>
          <cell r="L9">
            <v>74898.246579365048</v>
          </cell>
          <cell r="M9">
            <v>76554.593801587267</v>
          </cell>
        </row>
        <row r="10">
          <cell r="A10">
            <v>50</v>
          </cell>
          <cell r="B10">
            <v>6983.0772619047611</v>
          </cell>
          <cell r="C10">
            <v>6983.0772619047611</v>
          </cell>
          <cell r="D10">
            <v>6983.0772619047611</v>
          </cell>
          <cell r="E10">
            <v>6983.0772619047611</v>
          </cell>
          <cell r="F10">
            <v>5998.6467063492064</v>
          </cell>
          <cell r="G10">
            <v>5014.2161507936507</v>
          </cell>
          <cell r="H10">
            <v>5014.2161507936507</v>
          </cell>
          <cell r="I10">
            <v>5014.2161507936507</v>
          </cell>
          <cell r="J10">
            <v>10605.216150793651</v>
          </cell>
          <cell r="K10">
            <v>8741.2161507936507</v>
          </cell>
          <cell r="L10">
            <v>8426.1224007936507</v>
          </cell>
          <cell r="M10">
            <v>8111.0286507936507</v>
          </cell>
        </row>
        <row r="11">
          <cell r="A11">
            <v>94</v>
          </cell>
          <cell r="B11">
            <v>15938.99996031746</v>
          </cell>
          <cell r="C11">
            <v>15938.99996031746</v>
          </cell>
          <cell r="D11">
            <v>15938.99996031746</v>
          </cell>
          <cell r="E11">
            <v>15938.99996031746</v>
          </cell>
          <cell r="F11">
            <v>15680.43746031746</v>
          </cell>
          <cell r="G11">
            <v>15421.87496031746</v>
          </cell>
          <cell r="H11">
            <v>15421.87496031746</v>
          </cell>
          <cell r="I11">
            <v>15421.87496031746</v>
          </cell>
          <cell r="J11">
            <v>15421.87496031746</v>
          </cell>
          <cell r="K11">
            <v>15421.87496031746</v>
          </cell>
          <cell r="L11">
            <v>15128.972182539685</v>
          </cell>
          <cell r="M11">
            <v>14836.069404761905</v>
          </cell>
        </row>
      </sheetData>
      <sheetData sheetId="35" refreshError="1">
        <row r="2">
          <cell r="A2">
            <v>6</v>
          </cell>
          <cell r="B2">
            <v>40000</v>
          </cell>
          <cell r="C2">
            <v>40000</v>
          </cell>
          <cell r="D2">
            <v>40000</v>
          </cell>
          <cell r="E2">
            <v>40000</v>
          </cell>
          <cell r="F2">
            <v>40000</v>
          </cell>
          <cell r="G2">
            <v>0</v>
          </cell>
          <cell r="H2">
            <v>30000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</row>
        <row r="3">
          <cell r="A3">
            <v>7</v>
          </cell>
          <cell r="B3">
            <v>120000</v>
          </cell>
          <cell r="C3">
            <v>120000</v>
          </cell>
          <cell r="D3">
            <v>120000</v>
          </cell>
          <cell r="E3">
            <v>160000</v>
          </cell>
          <cell r="F3">
            <v>120000</v>
          </cell>
          <cell r="G3">
            <v>80000</v>
          </cell>
          <cell r="H3">
            <v>233666.66666666666</v>
          </cell>
          <cell r="I3">
            <v>216666.66666666666</v>
          </cell>
          <cell r="J3">
            <v>361666.66666666663</v>
          </cell>
          <cell r="K3">
            <v>0</v>
          </cell>
          <cell r="L3">
            <v>0</v>
          </cell>
          <cell r="M3">
            <v>0</v>
          </cell>
        </row>
        <row r="4">
          <cell r="A4">
            <v>11</v>
          </cell>
          <cell r="B4">
            <v>83333.333333333328</v>
          </cell>
          <cell r="C4">
            <v>83333.333333333328</v>
          </cell>
          <cell r="D4">
            <v>83333.333333333328</v>
          </cell>
          <cell r="E4">
            <v>108333.33333333333</v>
          </cell>
          <cell r="F4">
            <v>449833.33333333331</v>
          </cell>
          <cell r="G4">
            <v>589833.33333333337</v>
          </cell>
          <cell r="H4">
            <v>151666.66666666669</v>
          </cell>
          <cell r="I4">
            <v>151666.66666666669</v>
          </cell>
          <cell r="J4">
            <v>151666.66666666669</v>
          </cell>
          <cell r="K4">
            <v>0</v>
          </cell>
          <cell r="L4">
            <v>0</v>
          </cell>
          <cell r="M4">
            <v>0</v>
          </cell>
        </row>
        <row r="5">
          <cell r="A5">
            <v>12</v>
          </cell>
          <cell r="B5">
            <v>158000</v>
          </cell>
          <cell r="C5">
            <v>42500</v>
          </cell>
          <cell r="D5">
            <v>117500</v>
          </cell>
          <cell r="E5">
            <v>115000</v>
          </cell>
          <cell r="F5">
            <v>165000</v>
          </cell>
          <cell r="G5">
            <v>536000</v>
          </cell>
          <cell r="H5">
            <v>40000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A6">
            <v>16</v>
          </cell>
          <cell r="B6">
            <v>116000</v>
          </cell>
          <cell r="C6">
            <v>60000</v>
          </cell>
          <cell r="D6">
            <v>167000</v>
          </cell>
          <cell r="E6">
            <v>0</v>
          </cell>
          <cell r="F6">
            <v>0</v>
          </cell>
          <cell r="G6">
            <v>121000</v>
          </cell>
          <cell r="H6">
            <v>0</v>
          </cell>
          <cell r="I6">
            <v>0</v>
          </cell>
          <cell r="J6">
            <v>0</v>
          </cell>
          <cell r="K6">
            <v>12000</v>
          </cell>
          <cell r="L6">
            <v>0</v>
          </cell>
          <cell r="M6">
            <v>0</v>
          </cell>
        </row>
        <row r="7">
          <cell r="A7">
            <v>18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60000</v>
          </cell>
          <cell r="H7">
            <v>60000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>
            <v>21</v>
          </cell>
          <cell r="B8">
            <v>16666.666666666668</v>
          </cell>
          <cell r="C8">
            <v>16666.666666666668</v>
          </cell>
          <cell r="D8">
            <v>16666.666666666668</v>
          </cell>
          <cell r="E8">
            <v>16666.666666666668</v>
          </cell>
          <cell r="F8">
            <v>16666.666666666668</v>
          </cell>
          <cell r="G8">
            <v>126666.66666666667</v>
          </cell>
          <cell r="H8">
            <v>183333.33333333334</v>
          </cell>
          <cell r="I8">
            <v>133333.33333333334</v>
          </cell>
          <cell r="J8">
            <v>153333.33333333334</v>
          </cell>
          <cell r="K8">
            <v>0</v>
          </cell>
          <cell r="L8">
            <v>0</v>
          </cell>
          <cell r="M8">
            <v>0</v>
          </cell>
        </row>
        <row r="9">
          <cell r="A9">
            <v>22</v>
          </cell>
          <cell r="B9">
            <v>0</v>
          </cell>
          <cell r="C9">
            <v>17500</v>
          </cell>
          <cell r="D9">
            <v>82500</v>
          </cell>
          <cell r="E9">
            <v>17500</v>
          </cell>
          <cell r="F9">
            <v>17500</v>
          </cell>
          <cell r="G9">
            <v>47500</v>
          </cell>
          <cell r="H9">
            <v>31500</v>
          </cell>
          <cell r="I9">
            <v>17500</v>
          </cell>
          <cell r="J9">
            <v>17500</v>
          </cell>
          <cell r="K9">
            <v>0</v>
          </cell>
          <cell r="L9">
            <v>0</v>
          </cell>
          <cell r="M9">
            <v>0</v>
          </cell>
        </row>
        <row r="10">
          <cell r="A10">
            <v>34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58000</v>
          </cell>
          <cell r="H10">
            <v>0</v>
          </cell>
          <cell r="I10">
            <v>15000</v>
          </cell>
          <cell r="J10">
            <v>19000</v>
          </cell>
          <cell r="K10">
            <v>0</v>
          </cell>
          <cell r="L10">
            <v>0</v>
          </cell>
          <cell r="M10">
            <v>0</v>
          </cell>
        </row>
        <row r="11">
          <cell r="A11">
            <v>36</v>
          </cell>
          <cell r="B11">
            <v>16000</v>
          </cell>
          <cell r="C11">
            <v>0</v>
          </cell>
          <cell r="D11">
            <v>61000</v>
          </cell>
          <cell r="E11">
            <v>0</v>
          </cell>
          <cell r="F11">
            <v>0</v>
          </cell>
          <cell r="G11">
            <v>40000</v>
          </cell>
          <cell r="H11">
            <v>45000</v>
          </cell>
          <cell r="I11">
            <v>0</v>
          </cell>
          <cell r="J11">
            <v>76000</v>
          </cell>
          <cell r="K11">
            <v>0</v>
          </cell>
          <cell r="L11">
            <v>0</v>
          </cell>
          <cell r="M11">
            <v>0</v>
          </cell>
        </row>
        <row r="12">
          <cell r="A12">
            <v>39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10000</v>
          </cell>
          <cell r="H12">
            <v>10000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>
            <v>42</v>
          </cell>
          <cell r="B13">
            <v>20000</v>
          </cell>
          <cell r="C13">
            <v>20000</v>
          </cell>
          <cell r="D13">
            <v>20000</v>
          </cell>
          <cell r="E13">
            <v>20000</v>
          </cell>
          <cell r="F13">
            <v>20000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>
            <v>49</v>
          </cell>
          <cell r="B14">
            <v>34000</v>
          </cell>
          <cell r="C14">
            <v>34000</v>
          </cell>
          <cell r="D14">
            <v>34000</v>
          </cell>
          <cell r="E14">
            <v>94000</v>
          </cell>
          <cell r="F14">
            <v>34000</v>
          </cell>
          <cell r="G14">
            <v>122000</v>
          </cell>
          <cell r="H14">
            <v>50000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>
            <v>51</v>
          </cell>
          <cell r="B15">
            <v>0</v>
          </cell>
          <cell r="C15">
            <v>0</v>
          </cell>
          <cell r="D15">
            <v>128333.33333333333</v>
          </cell>
          <cell r="E15">
            <v>145000</v>
          </cell>
          <cell r="F15">
            <v>145000</v>
          </cell>
          <cell r="G15">
            <v>156666.66666666669</v>
          </cell>
          <cell r="H15">
            <v>0</v>
          </cell>
          <cell r="I15">
            <v>0</v>
          </cell>
          <cell r="J15">
            <v>79000</v>
          </cell>
          <cell r="K15">
            <v>0</v>
          </cell>
          <cell r="L15">
            <v>79000</v>
          </cell>
          <cell r="M15">
            <v>0</v>
          </cell>
        </row>
        <row r="16">
          <cell r="A16">
            <v>52</v>
          </cell>
          <cell r="B16">
            <v>48571.428571428572</v>
          </cell>
          <cell r="C16">
            <v>28571.428571428572</v>
          </cell>
          <cell r="D16">
            <v>113571.42857142858</v>
          </cell>
          <cell r="E16">
            <v>28571.428571428572</v>
          </cell>
          <cell r="F16">
            <v>28571.428571428572</v>
          </cell>
          <cell r="G16">
            <v>68571.42857142858</v>
          </cell>
          <cell r="H16">
            <v>28571.428571428572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>
            <v>53</v>
          </cell>
          <cell r="B17">
            <v>12000</v>
          </cell>
          <cell r="C17">
            <v>12000</v>
          </cell>
          <cell r="D17">
            <v>12000</v>
          </cell>
          <cell r="E17">
            <v>22000</v>
          </cell>
          <cell r="F17">
            <v>12000</v>
          </cell>
          <cell r="G17">
            <v>40000</v>
          </cell>
          <cell r="H17">
            <v>0</v>
          </cell>
          <cell r="I17">
            <v>0</v>
          </cell>
          <cell r="J17">
            <v>24000</v>
          </cell>
          <cell r="K17">
            <v>0</v>
          </cell>
          <cell r="L17">
            <v>0</v>
          </cell>
          <cell r="M17">
            <v>0</v>
          </cell>
        </row>
        <row r="18">
          <cell r="A18">
            <v>54</v>
          </cell>
          <cell r="B18">
            <v>78800</v>
          </cell>
          <cell r="C18">
            <v>13800</v>
          </cell>
          <cell r="D18">
            <v>13800</v>
          </cell>
          <cell r="E18">
            <v>93800</v>
          </cell>
          <cell r="F18">
            <v>13800</v>
          </cell>
          <cell r="G18">
            <v>60000</v>
          </cell>
          <cell r="H18">
            <v>0</v>
          </cell>
          <cell r="I18">
            <v>0</v>
          </cell>
          <cell r="J18">
            <v>80000</v>
          </cell>
          <cell r="K18">
            <v>0</v>
          </cell>
          <cell r="L18">
            <v>80000</v>
          </cell>
          <cell r="M18">
            <v>0</v>
          </cell>
        </row>
        <row r="19">
          <cell r="A19">
            <v>55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59000</v>
          </cell>
          <cell r="H19">
            <v>16000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>
            <v>57</v>
          </cell>
          <cell r="B20">
            <v>0</v>
          </cell>
          <cell r="C20">
            <v>0</v>
          </cell>
          <cell r="D20">
            <v>17000</v>
          </cell>
          <cell r="E20">
            <v>14000</v>
          </cell>
          <cell r="F20">
            <v>0</v>
          </cell>
          <cell r="G20">
            <v>80000</v>
          </cell>
          <cell r="H20">
            <v>12000</v>
          </cell>
          <cell r="I20">
            <v>0</v>
          </cell>
          <cell r="J20">
            <v>17000</v>
          </cell>
          <cell r="K20">
            <v>0</v>
          </cell>
          <cell r="L20">
            <v>0</v>
          </cell>
          <cell r="M20">
            <v>0</v>
          </cell>
        </row>
        <row r="21">
          <cell r="A21">
            <v>58</v>
          </cell>
          <cell r="B21">
            <v>130000</v>
          </cell>
          <cell r="C21">
            <v>32000</v>
          </cell>
          <cell r="D21">
            <v>74000</v>
          </cell>
          <cell r="E21">
            <v>0</v>
          </cell>
          <cell r="F21">
            <v>0</v>
          </cell>
          <cell r="G21">
            <v>174000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>
            <v>61</v>
          </cell>
          <cell r="B22">
            <v>62000</v>
          </cell>
          <cell r="C22">
            <v>0</v>
          </cell>
          <cell r="D22">
            <v>15000</v>
          </cell>
          <cell r="E22">
            <v>0</v>
          </cell>
          <cell r="F22">
            <v>0</v>
          </cell>
          <cell r="G22">
            <v>40000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>
            <v>62</v>
          </cell>
          <cell r="B23">
            <v>0</v>
          </cell>
          <cell r="C23">
            <v>0</v>
          </cell>
          <cell r="D23">
            <v>18000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>
            <v>63</v>
          </cell>
          <cell r="B24">
            <v>35000</v>
          </cell>
          <cell r="C24">
            <v>0</v>
          </cell>
          <cell r="D24">
            <v>40000</v>
          </cell>
          <cell r="E24">
            <v>0</v>
          </cell>
          <cell r="F24">
            <v>0</v>
          </cell>
          <cell r="G24">
            <v>0</v>
          </cell>
          <cell r="H24">
            <v>20000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>
            <v>64</v>
          </cell>
          <cell r="B25">
            <v>35000</v>
          </cell>
          <cell r="C25">
            <v>15000</v>
          </cell>
          <cell r="D25">
            <v>15000</v>
          </cell>
          <cell r="E25">
            <v>15000</v>
          </cell>
          <cell r="F25">
            <v>15000</v>
          </cell>
          <cell r="G25">
            <v>20000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>
            <v>65</v>
          </cell>
          <cell r="B26">
            <v>18000</v>
          </cell>
          <cell r="C26">
            <v>0</v>
          </cell>
          <cell r="D26">
            <v>14000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>
            <v>8</v>
          </cell>
          <cell r="B27">
            <v>0</v>
          </cell>
          <cell r="C27">
            <v>0</v>
          </cell>
          <cell r="D27">
            <v>75769.534333070245</v>
          </cell>
          <cell r="E27">
            <v>111286.50355169692</v>
          </cell>
          <cell r="F27">
            <v>51302.28887134965</v>
          </cell>
          <cell r="G27">
            <v>113654.30149960537</v>
          </cell>
          <cell r="H27">
            <v>68666.140489344907</v>
          </cell>
          <cell r="I27">
            <v>10260.457774269929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>
            <v>14</v>
          </cell>
          <cell r="B28">
            <v>0</v>
          </cell>
          <cell r="C28">
            <v>0</v>
          </cell>
          <cell r="D28">
            <v>31570.639305445937</v>
          </cell>
          <cell r="E28">
            <v>31570.639305445937</v>
          </cell>
          <cell r="F28">
            <v>236779.79479084455</v>
          </cell>
          <cell r="G28">
            <v>248618.78453038677</v>
          </cell>
          <cell r="H28">
            <v>311760.06314127863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>
            <v>17</v>
          </cell>
          <cell r="B29">
            <v>0</v>
          </cell>
          <cell r="C29">
            <v>0</v>
          </cell>
          <cell r="D29">
            <v>31570.639305445937</v>
          </cell>
          <cell r="E29">
            <v>86819.258089976327</v>
          </cell>
          <cell r="F29">
            <v>31570.639305445937</v>
          </cell>
          <cell r="G29">
            <v>63141.278610891874</v>
          </cell>
          <cell r="H29">
            <v>11049.723756906078</v>
          </cell>
          <cell r="I29">
            <v>11049.723756906078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>
            <v>32</v>
          </cell>
          <cell r="B30">
            <v>73288.984101928072</v>
          </cell>
          <cell r="C30">
            <v>73288.984101928072</v>
          </cell>
          <cell r="D30">
            <v>164843.83808772129</v>
          </cell>
          <cell r="E30">
            <v>33825.684970120645</v>
          </cell>
          <cell r="F30">
            <v>33825.684970120645</v>
          </cell>
          <cell r="G30">
            <v>33825.684970120645</v>
          </cell>
          <cell r="H30">
            <v>33825.684970120645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>
            <v>44</v>
          </cell>
          <cell r="B31">
            <v>31570.639305445937</v>
          </cell>
          <cell r="C31">
            <v>31570.639305445937</v>
          </cell>
          <cell r="D31">
            <v>31570.639305445937</v>
          </cell>
          <cell r="E31">
            <v>31570.639305445937</v>
          </cell>
          <cell r="F31">
            <v>63141.278610891874</v>
          </cell>
          <cell r="G31">
            <v>63141.278610891874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A32">
            <v>48</v>
          </cell>
          <cell r="B32">
            <v>0</v>
          </cell>
          <cell r="C32">
            <v>0</v>
          </cell>
          <cell r="D32">
            <v>0</v>
          </cell>
          <cell r="E32">
            <v>36306.235201262825</v>
          </cell>
          <cell r="F32">
            <v>98658.247829518543</v>
          </cell>
          <cell r="G32">
            <v>173638.51617995265</v>
          </cell>
          <cell r="H32">
            <v>67087.608524072624</v>
          </cell>
          <cell r="I32">
            <v>0</v>
          </cell>
          <cell r="J32">
            <v>173638.51617995265</v>
          </cell>
          <cell r="K32">
            <v>0</v>
          </cell>
          <cell r="L32">
            <v>86819.258089976327</v>
          </cell>
          <cell r="M32">
            <v>0</v>
          </cell>
        </row>
        <row r="33">
          <cell r="A33">
            <v>50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134175.21704814525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</sheetData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sal"/>
      <sheetName val="Trimestral"/>
      <sheetName val="Semestral"/>
      <sheetName val="Anual"/>
      <sheetName val="Output_Modelo"/>
      <sheetName val="Dados_Historicos"/>
      <sheetName val="Capital de Giro"/>
      <sheetName val="Codigos"/>
      <sheetName val="Planos Invest."/>
      <sheetName val="Orcamento"/>
      <sheetName val="Tir"/>
      <sheetName val="Despesas"/>
      <sheetName val="Menu"/>
      <sheetName val="Check"/>
      <sheetName val="Resumo"/>
      <sheetName val="DSCR"/>
      <sheetName val="PL"/>
      <sheetName val="Caixa e Reservas"/>
      <sheetName val="DSCR_II"/>
      <sheetName val="FCL - Valor"/>
      <sheetName val="Usos_e_Fontes"/>
      <sheetName val="Balanco"/>
      <sheetName val="DRE"/>
      <sheetName val="Cap. Invest."/>
      <sheetName val="GRU_FCD"/>
      <sheetName val="FCD"/>
      <sheetName val="Receitas"/>
      <sheetName val="Deducoes"/>
      <sheetName val="Custos_Despesas"/>
      <sheetName val="Concessao"/>
      <sheetName val=" IR"/>
      <sheetName val="Partes_Relac"/>
      <sheetName val="AVP Prov Manutenção"/>
      <sheetName val="Projetos"/>
      <sheetName val="Financiamentos"/>
      <sheetName val="Permanente"/>
      <sheetName val="Dep_Amort_Fisc"/>
      <sheetName val="Dep_Amort_Cont"/>
      <sheetName val="VA"/>
      <sheetName val="Macroeconomicas"/>
      <sheetName val="Log"/>
      <sheetName val="FCD_12"/>
      <sheetName val="KPI's"/>
      <sheetName val="TEMP - Baixa do diferido"/>
      <sheetName val="Relatorio de Acompanhamento"/>
      <sheetName val="Resumo_Rec"/>
      <sheetName val="Resumo_Rec_Tar"/>
      <sheetName val="Rec_Tar_Gerais"/>
      <sheetName val="Rec_Tar_Emb_Cox"/>
      <sheetName val="Rec_Tar_Pouso"/>
      <sheetName val="Rec_Tar_Perm"/>
      <sheetName val="Rec_Tar_Arm_Cap"/>
      <sheetName val="Rec_Nao_Tar"/>
      <sheetName val="Custos_Carga"/>
      <sheetName val="Custos_PAX"/>
      <sheetName val="Custos_Estac"/>
      <sheetName val="Custos_Outros"/>
      <sheetName val="Custos_Hotel"/>
      <sheetName val="IR CS"/>
      <sheetName val="Mutuo_Controladas"/>
      <sheetName val="BNDES"/>
      <sheetName val="BNDES2"/>
      <sheetName val="Modelo_GRU_V260220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">
          <cell r="C5">
            <v>40908</v>
          </cell>
        </row>
      </sheetData>
      <sheetData sheetId="6">
        <row r="820">
          <cell r="B820" t="str">
            <v>Fornecedores</v>
          </cell>
        </row>
      </sheetData>
      <sheetData sheetId="7">
        <row r="16">
          <cell r="C16" t="str">
            <v>Mais Provável</v>
          </cell>
        </row>
      </sheetData>
      <sheetData sheetId="8">
        <row r="124">
          <cell r="B124" t="str">
            <v>Grupo 1 - Novos Projetos</v>
          </cell>
        </row>
      </sheetData>
      <sheetData sheetId="9"/>
      <sheetData sheetId="10">
        <row r="9">
          <cell r="C9">
            <v>40908</v>
          </cell>
        </row>
      </sheetData>
      <sheetData sheetId="11">
        <row r="5">
          <cell r="C5">
            <v>40908</v>
          </cell>
        </row>
      </sheetData>
      <sheetData sheetId="12"/>
      <sheetData sheetId="13">
        <row r="10">
          <cell r="E10">
            <v>16</v>
          </cell>
        </row>
      </sheetData>
      <sheetData sheetId="14">
        <row r="87">
          <cell r="E87">
            <v>11067</v>
          </cell>
        </row>
      </sheetData>
      <sheetData sheetId="15"/>
      <sheetData sheetId="16">
        <row r="81">
          <cell r="B81" t="str">
            <v>até 1</v>
          </cell>
        </row>
      </sheetData>
      <sheetData sheetId="17"/>
      <sheetData sheetId="18" refreshError="1"/>
      <sheetData sheetId="19">
        <row r="390">
          <cell r="C390">
            <v>48579</v>
          </cell>
        </row>
      </sheetData>
      <sheetData sheetId="20"/>
      <sheetData sheetId="21"/>
      <sheetData sheetId="22"/>
      <sheetData sheetId="23"/>
      <sheetData sheetId="24" refreshError="1"/>
      <sheetData sheetId="25">
        <row r="5">
          <cell r="C5">
            <v>40908</v>
          </cell>
        </row>
      </sheetData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>
        <row r="320">
          <cell r="B320" t="str">
            <v>RESUMO DAS TAXAS ESCOLHIDAS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10">
          <cell r="E10">
            <v>16</v>
          </cell>
        </row>
      </sheetData>
      <sheetData sheetId="47">
        <row r="87">
          <cell r="E87">
            <v>11067</v>
          </cell>
        </row>
      </sheetData>
      <sheetData sheetId="48"/>
      <sheetData sheetId="49">
        <row r="81">
          <cell r="B81" t="str">
            <v>até 1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enário cons."/>
      <sheetName val="Cenário otim. (OPEX otim.)"/>
      <sheetName val="Cenário otim."/>
      <sheetName val="Depr. Schedule"/>
      <sheetName val="CAPEX"/>
      <sheetName val="Out. var."/>
      <sheetName val="Modelo Inv."/>
      <sheetName val="Fluxo de c."/>
      <sheetName val="Premissas"/>
      <sheetName val="0 - Caso b. (pax)"/>
      <sheetName val="0 - Caso b. (carga)"/>
      <sheetName val="1 2 3 - Otim. comercial"/>
      <sheetName val="4 - Otim. da aloc."/>
      <sheetName val="5 - Real Estate"/>
      <sheetName val="6 - Novos serviços"/>
      <sheetName val="7 - Carga"/>
      <sheetName val="8 - Acessibilidade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>
            <v>0.06</v>
          </cell>
        </row>
        <row r="3">
          <cell r="B3">
            <v>0.43</v>
          </cell>
        </row>
        <row r="4">
          <cell r="B4">
            <v>13.809387997214623</v>
          </cell>
        </row>
        <row r="5">
          <cell r="B5">
            <v>36.867892981568474</v>
          </cell>
        </row>
        <row r="6">
          <cell r="B6">
            <v>26.12</v>
          </cell>
        </row>
        <row r="7">
          <cell r="B7">
            <v>105.13</v>
          </cell>
        </row>
        <row r="8">
          <cell r="B8">
            <v>1299.4640000000002</v>
          </cell>
        </row>
        <row r="9">
          <cell r="B9">
            <v>40.928000000000004</v>
          </cell>
        </row>
        <row r="10">
          <cell r="B10">
            <v>40.928000000000004</v>
          </cell>
        </row>
        <row r="11">
          <cell r="B11">
            <v>1002.7360000000001</v>
          </cell>
        </row>
        <row r="12">
          <cell r="B12">
            <v>230000</v>
          </cell>
        </row>
        <row r="13">
          <cell r="B13">
            <v>20</v>
          </cell>
        </row>
        <row r="14">
          <cell r="B14">
            <v>30</v>
          </cell>
        </row>
        <row r="17">
          <cell r="B17">
            <v>0.1</v>
          </cell>
        </row>
        <row r="18">
          <cell r="B18">
            <v>0.15</v>
          </cell>
        </row>
        <row r="19">
          <cell r="B19">
            <v>0.34</v>
          </cell>
        </row>
        <row r="21">
          <cell r="B21">
            <v>0.15</v>
          </cell>
        </row>
        <row r="22">
          <cell r="B22">
            <v>0.3</v>
          </cell>
        </row>
        <row r="23">
          <cell r="B23">
            <v>0.5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P&amp;L GERAL"/>
      <sheetName val="P&amp;L OPERAÇÃO"/>
      <sheetName val="P&amp;L COMERCIAL"/>
      <sheetName val="P&amp;L CORPORATIVO"/>
      <sheetName val="P&amp;L PAX"/>
      <sheetName val="P&amp;L AERONAVES"/>
      <sheetName val="P&amp;L CARGA"/>
      <sheetName val="P&amp;L VAREJO"/>
      <sheetName val="P&amp;L ESTACIONAMENTO"/>
      <sheetName val="P&amp;L NEGOCIOS AEREOS"/>
      <sheetName val="P&amp;L PUBLICIDADE"/>
      <sheetName val="P&amp;L DESENV COM"/>
      <sheetName val="P&amp;L PRES"/>
      <sheetName val="P&amp;L TI"/>
      <sheetName val="P&amp;L ADM-FIN"/>
      <sheetName val="P&amp;L JUR-REG"/>
      <sheetName val="PAINEL INDICADORES -&gt;"/>
      <sheetName val="Painel PAX"/>
      <sheetName val="Painel Aeronaves"/>
      <sheetName val="Painel Carga"/>
      <sheetName val="Painel Neg Aereos"/>
      <sheetName val="Painel Varejo"/>
      <sheetName val="Painel Estacionamento"/>
      <sheetName val="Painel Publicidade"/>
      <sheetName val="Painel Desenv. Com"/>
      <sheetName val="COMERICAL_REC POR M2"/>
      <sheetName val="AUX"/>
      <sheetName val="ANEXOS P&amp;L-&gt;"/>
      <sheetName val="Receita plano"/>
      <sheetName val="Receita real"/>
      <sheetName val="Custos plano"/>
      <sheetName val="Custos real"/>
      <sheetName val="Rateio custo corp plano"/>
      <sheetName val="Rateio custo corp real"/>
      <sheetName val="Outorga plano"/>
      <sheetName val="Outorga real"/>
      <sheetName val="IR CSSL - Plano e Real"/>
      <sheetName val="Plano CAPEX-Resumo "/>
      <sheetName val="Plano CAPEX-Planilha GRU Fase1"/>
      <sheetName val="ANEXOS PAINEL -&gt;"/>
      <sheetName val="Indicadores Plano"/>
      <sheetName val="Indicadores Real"/>
      <sheetName val="Fatores Q e X"/>
      <sheetName val="Parametros-Cores"/>
      <sheetName val="DRE e Indicador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C10">
            <v>4.0000000000000001E-3</v>
          </cell>
        </row>
      </sheetData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INDICE"/>
      <sheetName val="Resumo Executivo"/>
      <sheetName val="Resumo Executivo (2)"/>
      <sheetName val="Tracking EBITDA Ajustado"/>
      <sheetName val="Tracking Resultado"/>
      <sheetName val="DRE Sintético"/>
      <sheetName val="Impacto_CP's"/>
      <sheetName val="Tracking Caixa"/>
      <sheetName val="DRE Analítico"/>
      <sheetName val="Balanço"/>
      <sheetName val="FC Direto"/>
      <sheetName val="Conciliação"/>
      <sheetName val="Comparativo DRE v. Caixa"/>
      <sheetName val="FC Direto sem dividendos "/>
      <sheetName val="FC Indireto"/>
      <sheetName val="DRE Sintético Ajustado"/>
      <sheetName val="Ponto de Equilíbrio"/>
      <sheetName val="FC Histórico"/>
      <sheetName val="FC Direto velho"/>
      <sheetName val="Tracking Investimentos"/>
      <sheetName val="FC Direto Ajustado"/>
      <sheetName val="Invest"/>
      <sheetName val="Invest-RCA"/>
      <sheetName val="Indicadores"/>
      <sheetName val="Anexo Financeiro"/>
      <sheetName val="INDICE (I)"/>
      <sheetName val="RecBilhetes"/>
      <sheetName val="Bilhetes por Produto"/>
      <sheetName val="RecAcessória"/>
      <sheetName val="Deducoes"/>
      <sheetName val="Dados RH"/>
      <sheetName val="Pessoal para RH"/>
      <sheetName val="Manut"/>
      <sheetName val="EnAgua"/>
      <sheetName val="ServTerc"/>
      <sheetName val="PublMkt"/>
      <sheetName val="DespAdm"/>
      <sheetName val="Impostos"/>
      <sheetName val="Manut2."/>
      <sheetName val="Res Fin e AtualizConcessão"/>
      <sheetName val="Res NaoOp"/>
      <sheetName val="Pessoal - RH"/>
      <sheetName val="31010 (Base)"/>
      <sheetName val="Bal 2005 orç"/>
      <sheetName val="Bal 2005 real"/>
      <sheetName val="Balanço valores digitados"/>
      <sheetName val="Balanço valores vinculado"/>
      <sheetName val="DRE Sintético impacto CP´s"/>
      <sheetName val="Plan1"/>
      <sheetName val="Pessoal"/>
      <sheetName val="VALIA"/>
      <sheetName val="Receita"/>
      <sheetName val="GrafNovasCombinaçoes"/>
      <sheetName val="DiasTípi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24">
          <cell r="BF24">
            <v>9920.9322715292419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o"/>
      <sheetName val="Comercial"/>
      <sheetName val="Cargas"/>
      <sheetName val="Operações"/>
      <sheetName val="Premissas"/>
      <sheetName val="Listas"/>
    </sheetNames>
    <sheetDataSet>
      <sheetData sheetId="0"/>
      <sheetData sheetId="1"/>
      <sheetData sheetId="2"/>
      <sheetData sheetId="3"/>
      <sheetData sheetId="4">
        <row r="7">
          <cell r="I7">
            <v>41974</v>
          </cell>
        </row>
      </sheetData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 Doc"/>
      <sheetName val="ANAC"/>
      <sheetName val="(1) GIG 1RWY BC"/>
      <sheetName val="(2) GIG 1RWY HC"/>
      <sheetName val="(3) GIG 1RWY WC"/>
      <sheetName val="(4) GIG 2RWY BC"/>
      <sheetName val="(5) GIG 2RWY HC"/>
      <sheetName val="(6) GIG 2RWY WC"/>
      <sheetName val="(7) CNF BC"/>
      <sheetName val="(8) CNF HC"/>
      <sheetName val="(9) CNF WC"/>
      <sheetName val="(10) CNF BC AG"/>
      <sheetName val="Input"/>
      <sheetName val="Summary"/>
      <sheetName val="Control Panel"/>
      <sheetName val="SUMMARY SHEET"/>
      <sheetName val="Cases"/>
      <sheetName val="Valuation"/>
      <sheetName val="VRisk"/>
      <sheetName val="Financing_Aux"/>
      <sheetName val="Inflation"/>
      <sheetName val="Assumptions"/>
      <sheetName val="Revenue-Costs"/>
      <sheetName val="AirCo"/>
      <sheetName val="Inv_Aux"/>
      <sheetName val="Inv"/>
      <sheetName val="IntAPV"/>
      <sheetName val="DeprPerm"/>
      <sheetName val="DeprIntang"/>
      <sheetName val="DeprIntAVP"/>
      <sheetName val="Amortization"/>
      <sheetName val="Income Tax"/>
      <sheetName val="P&amp;L"/>
      <sheetName val="CF"/>
      <sheetName val="BS"/>
      <sheetName val="P&amp;L (FX)"/>
      <sheetName val="CF (FX)"/>
      <sheetName val="BS (FX)"/>
      <sheetName val="Contribution"/>
      <sheetName val="Financing"/>
      <sheetName val="Financing_monthly"/>
      <sheetName val="Shareholders"/>
      <sheetName val="Shareholders_Aux"/>
      <sheetName val="Plan1"/>
      <sheetName val="PAT"/>
      <sheetName val="PPT"/>
      <sheetName val="Graphs"/>
      <sheetName val="Historical Data"/>
      <sheetName val="CxControle"/>
      <sheetName val="REV"/>
      <sheetName val="Graphs P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6">
          <cell r="E16">
            <v>2014</v>
          </cell>
        </row>
      </sheetData>
      <sheetData sheetId="15"/>
      <sheetData sheetId="16"/>
      <sheetData sheetId="17"/>
      <sheetData sheetId="18"/>
      <sheetData sheetId="19">
        <row r="13">
          <cell r="M13">
            <v>0.02</v>
          </cell>
        </row>
        <row r="222">
          <cell r="F222">
            <v>0.13</v>
          </cell>
          <cell r="G222">
            <v>0.13</v>
          </cell>
          <cell r="H222">
            <v>0.13</v>
          </cell>
          <cell r="I222">
            <v>0.13</v>
          </cell>
          <cell r="J222">
            <v>0.13</v>
          </cell>
          <cell r="K222">
            <v>0.13</v>
          </cell>
          <cell r="L222">
            <v>0.13</v>
          </cell>
          <cell r="M222">
            <v>0.13</v>
          </cell>
          <cell r="N222">
            <v>0.13</v>
          </cell>
          <cell r="O222">
            <v>0.13</v>
          </cell>
          <cell r="P222">
            <v>0.13</v>
          </cell>
          <cell r="Q222">
            <v>0.13</v>
          </cell>
          <cell r="R222">
            <v>0.13</v>
          </cell>
          <cell r="S222">
            <v>0.13</v>
          </cell>
          <cell r="T222">
            <v>0.13</v>
          </cell>
          <cell r="U222">
            <v>0.13</v>
          </cell>
          <cell r="V222">
            <v>0.13</v>
          </cell>
          <cell r="W222">
            <v>0.13</v>
          </cell>
          <cell r="X222">
            <v>0.13</v>
          </cell>
          <cell r="Y222">
            <v>0.13</v>
          </cell>
          <cell r="Z222">
            <v>0.13</v>
          </cell>
          <cell r="AA222">
            <v>0.13</v>
          </cell>
          <cell r="AB222">
            <v>0.13</v>
          </cell>
          <cell r="AC222">
            <v>0.13</v>
          </cell>
          <cell r="AD222">
            <v>0.13</v>
          </cell>
          <cell r="AE222">
            <v>0.13</v>
          </cell>
          <cell r="AF222">
            <v>0.13</v>
          </cell>
          <cell r="AG222">
            <v>0.13</v>
          </cell>
          <cell r="AH222">
            <v>0.13</v>
          </cell>
          <cell r="AI222">
            <v>0.13</v>
          </cell>
          <cell r="AJ222">
            <v>0.13</v>
          </cell>
          <cell r="AK222">
            <v>0.13</v>
          </cell>
          <cell r="AL222">
            <v>0.13</v>
          </cell>
          <cell r="AM222">
            <v>0.13</v>
          </cell>
          <cell r="AN222">
            <v>0.13</v>
          </cell>
          <cell r="AO222">
            <v>0.13</v>
          </cell>
          <cell r="AP222">
            <v>0.13</v>
          </cell>
          <cell r="AQ222">
            <v>0.13</v>
          </cell>
          <cell r="AR222">
            <v>0.13</v>
          </cell>
          <cell r="AS222">
            <v>0.13</v>
          </cell>
          <cell r="AT222">
            <v>0.13</v>
          </cell>
          <cell r="AU222">
            <v>0.13</v>
          </cell>
          <cell r="AV222">
            <v>0.13</v>
          </cell>
          <cell r="AW222">
            <v>0.13</v>
          </cell>
          <cell r="AX222">
            <v>0.13</v>
          </cell>
          <cell r="AY222">
            <v>0.13</v>
          </cell>
          <cell r="AZ222">
            <v>0.13</v>
          </cell>
          <cell r="BA222">
            <v>0.13</v>
          </cell>
          <cell r="BB222">
            <v>0.13</v>
          </cell>
          <cell r="BC222">
            <v>0.13</v>
          </cell>
        </row>
        <row r="223">
          <cell r="F223">
            <v>0.13</v>
          </cell>
          <cell r="G223">
            <v>0.13</v>
          </cell>
          <cell r="H223">
            <v>0.13</v>
          </cell>
          <cell r="I223">
            <v>0.13</v>
          </cell>
          <cell r="J223">
            <v>0.13</v>
          </cell>
          <cell r="K223">
            <v>0.13</v>
          </cell>
          <cell r="L223">
            <v>0.13</v>
          </cell>
          <cell r="M223">
            <v>0.13</v>
          </cell>
          <cell r="N223">
            <v>0.13</v>
          </cell>
          <cell r="O223">
            <v>0.13</v>
          </cell>
          <cell r="P223">
            <v>0.13</v>
          </cell>
          <cell r="Q223">
            <v>0.13</v>
          </cell>
          <cell r="R223">
            <v>0.13</v>
          </cell>
          <cell r="S223">
            <v>0.13</v>
          </cell>
          <cell r="T223">
            <v>0.13</v>
          </cell>
          <cell r="U223">
            <v>0.13</v>
          </cell>
          <cell r="V223">
            <v>0.13</v>
          </cell>
          <cell r="W223">
            <v>0.13</v>
          </cell>
          <cell r="X223">
            <v>0.13</v>
          </cell>
          <cell r="Y223">
            <v>0.13</v>
          </cell>
          <cell r="Z223">
            <v>0.13</v>
          </cell>
          <cell r="AA223">
            <v>0.13</v>
          </cell>
          <cell r="AB223">
            <v>0.13</v>
          </cell>
          <cell r="AC223">
            <v>0.13</v>
          </cell>
          <cell r="AD223">
            <v>0.13</v>
          </cell>
          <cell r="AE223">
            <v>0.13</v>
          </cell>
          <cell r="AF223">
            <v>0.13</v>
          </cell>
          <cell r="AG223">
            <v>0.13</v>
          </cell>
          <cell r="AH223">
            <v>0.13</v>
          </cell>
          <cell r="AI223">
            <v>0.13</v>
          </cell>
          <cell r="AJ223">
            <v>0.13</v>
          </cell>
          <cell r="AK223">
            <v>0.13</v>
          </cell>
          <cell r="AL223">
            <v>0.13</v>
          </cell>
          <cell r="AM223">
            <v>0.13</v>
          </cell>
          <cell r="AN223">
            <v>0.13</v>
          </cell>
          <cell r="AO223">
            <v>0.13</v>
          </cell>
          <cell r="AP223">
            <v>0.13</v>
          </cell>
          <cell r="AQ223">
            <v>0.13</v>
          </cell>
          <cell r="AR223">
            <v>0.13</v>
          </cell>
          <cell r="AS223">
            <v>0.13</v>
          </cell>
          <cell r="AT223">
            <v>0.13</v>
          </cell>
          <cell r="AU223">
            <v>0.13</v>
          </cell>
          <cell r="AV223">
            <v>0.13</v>
          </cell>
          <cell r="AW223">
            <v>0.13</v>
          </cell>
          <cell r="AX223">
            <v>0.13</v>
          </cell>
          <cell r="AY223">
            <v>0.13</v>
          </cell>
          <cell r="AZ223">
            <v>0.13</v>
          </cell>
          <cell r="BA223">
            <v>0.13</v>
          </cell>
          <cell r="BB223">
            <v>0.13</v>
          </cell>
          <cell r="BC223">
            <v>0.13</v>
          </cell>
        </row>
        <row r="224">
          <cell r="F224">
            <v>0.13</v>
          </cell>
          <cell r="G224">
            <v>0.13</v>
          </cell>
          <cell r="H224">
            <v>0.13</v>
          </cell>
          <cell r="I224">
            <v>0.13</v>
          </cell>
          <cell r="J224">
            <v>0.13</v>
          </cell>
          <cell r="K224">
            <v>0.13</v>
          </cell>
          <cell r="L224">
            <v>0.13</v>
          </cell>
          <cell r="M224">
            <v>0.13</v>
          </cell>
          <cell r="N224">
            <v>0.13</v>
          </cell>
          <cell r="O224">
            <v>0.13</v>
          </cell>
          <cell r="P224">
            <v>0.13</v>
          </cell>
          <cell r="Q224">
            <v>0.13</v>
          </cell>
          <cell r="R224">
            <v>0.13</v>
          </cell>
          <cell r="S224">
            <v>0.13</v>
          </cell>
          <cell r="T224">
            <v>0.13</v>
          </cell>
          <cell r="U224">
            <v>0.13</v>
          </cell>
          <cell r="V224">
            <v>0.13</v>
          </cell>
          <cell r="W224">
            <v>0.13</v>
          </cell>
          <cell r="X224">
            <v>0.13</v>
          </cell>
          <cell r="Y224">
            <v>0.13</v>
          </cell>
          <cell r="Z224">
            <v>0.13</v>
          </cell>
          <cell r="AA224">
            <v>0.13</v>
          </cell>
          <cell r="AB224">
            <v>0.13</v>
          </cell>
          <cell r="AC224">
            <v>0.13</v>
          </cell>
          <cell r="AD224">
            <v>0.13</v>
          </cell>
          <cell r="AE224">
            <v>0.13</v>
          </cell>
          <cell r="AF224">
            <v>0.13</v>
          </cell>
          <cell r="AG224">
            <v>0.13</v>
          </cell>
          <cell r="AH224">
            <v>0.13</v>
          </cell>
          <cell r="AI224">
            <v>0.13</v>
          </cell>
          <cell r="AJ224">
            <v>0.13</v>
          </cell>
          <cell r="AK224">
            <v>0.13</v>
          </cell>
          <cell r="AL224">
            <v>0.13</v>
          </cell>
          <cell r="AM224">
            <v>0.13</v>
          </cell>
          <cell r="AN224">
            <v>0.13</v>
          </cell>
          <cell r="AO224">
            <v>0.13</v>
          </cell>
          <cell r="AP224">
            <v>0.13</v>
          </cell>
          <cell r="AQ224">
            <v>0.13</v>
          </cell>
          <cell r="AR224">
            <v>0.13</v>
          </cell>
          <cell r="AS224">
            <v>0.13</v>
          </cell>
          <cell r="AT224">
            <v>0.13</v>
          </cell>
          <cell r="AU224">
            <v>0.13</v>
          </cell>
          <cell r="AV224">
            <v>0.13</v>
          </cell>
          <cell r="AW224">
            <v>0.13</v>
          </cell>
          <cell r="AX224">
            <v>0.13</v>
          </cell>
          <cell r="AY224">
            <v>0.13</v>
          </cell>
          <cell r="AZ224">
            <v>0.13</v>
          </cell>
          <cell r="BA224">
            <v>0.13</v>
          </cell>
          <cell r="BB224">
            <v>0.13</v>
          </cell>
          <cell r="BC224">
            <v>0.13</v>
          </cell>
        </row>
        <row r="225">
          <cell r="F225">
            <v>0.13</v>
          </cell>
          <cell r="G225">
            <v>0.13</v>
          </cell>
          <cell r="H225">
            <v>0.13</v>
          </cell>
          <cell r="I225">
            <v>0.13</v>
          </cell>
          <cell r="J225">
            <v>0.13</v>
          </cell>
          <cell r="K225">
            <v>0.13</v>
          </cell>
          <cell r="L225">
            <v>0.13</v>
          </cell>
          <cell r="M225">
            <v>0.13</v>
          </cell>
          <cell r="N225">
            <v>0.13</v>
          </cell>
          <cell r="O225">
            <v>0.13</v>
          </cell>
          <cell r="P225">
            <v>0.13</v>
          </cell>
          <cell r="Q225">
            <v>0.13</v>
          </cell>
          <cell r="R225">
            <v>0.13</v>
          </cell>
          <cell r="S225">
            <v>0.13</v>
          </cell>
          <cell r="T225">
            <v>0.13</v>
          </cell>
          <cell r="U225">
            <v>0.13</v>
          </cell>
          <cell r="V225">
            <v>0.13</v>
          </cell>
          <cell r="W225">
            <v>0.13</v>
          </cell>
          <cell r="X225">
            <v>0.13</v>
          </cell>
          <cell r="Y225">
            <v>0.13</v>
          </cell>
          <cell r="Z225">
            <v>0.13</v>
          </cell>
          <cell r="AA225">
            <v>0.13</v>
          </cell>
          <cell r="AB225">
            <v>0.13</v>
          </cell>
          <cell r="AC225">
            <v>0.13</v>
          </cell>
          <cell r="AD225">
            <v>0.13</v>
          </cell>
          <cell r="AE225">
            <v>0.13</v>
          </cell>
          <cell r="AF225">
            <v>0.13</v>
          </cell>
          <cell r="AG225">
            <v>0.13</v>
          </cell>
          <cell r="AH225">
            <v>0.13</v>
          </cell>
          <cell r="AI225">
            <v>0.13</v>
          </cell>
          <cell r="AJ225">
            <v>0.13</v>
          </cell>
          <cell r="AK225">
            <v>0.13</v>
          </cell>
          <cell r="AL225">
            <v>0.13</v>
          </cell>
          <cell r="AM225">
            <v>0.13</v>
          </cell>
          <cell r="AN225">
            <v>0.13</v>
          </cell>
          <cell r="AO225">
            <v>0.13</v>
          </cell>
          <cell r="AP225">
            <v>0.13</v>
          </cell>
          <cell r="AQ225">
            <v>0.13</v>
          </cell>
          <cell r="AR225">
            <v>0.13</v>
          </cell>
          <cell r="AS225">
            <v>0.13</v>
          </cell>
          <cell r="AT225">
            <v>0.13</v>
          </cell>
          <cell r="AU225">
            <v>0.13</v>
          </cell>
          <cell r="AV225">
            <v>0.13</v>
          </cell>
          <cell r="AW225">
            <v>0.13</v>
          </cell>
          <cell r="AX225">
            <v>0.13</v>
          </cell>
          <cell r="AY225">
            <v>0.13</v>
          </cell>
          <cell r="AZ225">
            <v>0.13</v>
          </cell>
          <cell r="BA225">
            <v>0.13</v>
          </cell>
          <cell r="BB225">
            <v>0.13</v>
          </cell>
          <cell r="BC225">
            <v>0.13</v>
          </cell>
        </row>
        <row r="226">
          <cell r="F226">
            <v>0.13</v>
          </cell>
          <cell r="G226">
            <v>0.13</v>
          </cell>
          <cell r="H226">
            <v>0.13</v>
          </cell>
          <cell r="I226">
            <v>0.13</v>
          </cell>
          <cell r="J226">
            <v>0.13</v>
          </cell>
          <cell r="K226">
            <v>0.13</v>
          </cell>
          <cell r="L226">
            <v>0.13</v>
          </cell>
          <cell r="M226">
            <v>0.13</v>
          </cell>
          <cell r="N226">
            <v>0.13</v>
          </cell>
          <cell r="O226">
            <v>0.13</v>
          </cell>
          <cell r="P226">
            <v>0.13</v>
          </cell>
          <cell r="Q226">
            <v>0.13</v>
          </cell>
          <cell r="R226">
            <v>0.13</v>
          </cell>
          <cell r="S226">
            <v>0.13</v>
          </cell>
          <cell r="T226">
            <v>0.13</v>
          </cell>
          <cell r="U226">
            <v>0.13</v>
          </cell>
          <cell r="V226">
            <v>0.13</v>
          </cell>
          <cell r="W226">
            <v>0.13</v>
          </cell>
          <cell r="X226">
            <v>0.13</v>
          </cell>
          <cell r="Y226">
            <v>0.13</v>
          </cell>
          <cell r="Z226">
            <v>0.13</v>
          </cell>
          <cell r="AA226">
            <v>0.13</v>
          </cell>
          <cell r="AB226">
            <v>0.13</v>
          </cell>
          <cell r="AC226">
            <v>0.13</v>
          </cell>
          <cell r="AD226">
            <v>0.13</v>
          </cell>
          <cell r="AE226">
            <v>0.13</v>
          </cell>
          <cell r="AF226">
            <v>0.13</v>
          </cell>
          <cell r="AG226">
            <v>0.13</v>
          </cell>
          <cell r="AH226">
            <v>0.13</v>
          </cell>
          <cell r="AI226">
            <v>0.13</v>
          </cell>
          <cell r="AJ226">
            <v>0.13</v>
          </cell>
          <cell r="AK226">
            <v>0.13</v>
          </cell>
          <cell r="AL226">
            <v>0.13</v>
          </cell>
          <cell r="AM226">
            <v>0.13</v>
          </cell>
          <cell r="AN226">
            <v>0.13</v>
          </cell>
          <cell r="AO226">
            <v>0.13</v>
          </cell>
          <cell r="AP226">
            <v>0.13</v>
          </cell>
          <cell r="AQ226">
            <v>0.13</v>
          </cell>
          <cell r="AR226">
            <v>0.13</v>
          </cell>
          <cell r="AS226">
            <v>0.13</v>
          </cell>
          <cell r="AT226">
            <v>0.13</v>
          </cell>
          <cell r="AU226">
            <v>0.13</v>
          </cell>
          <cell r="AV226">
            <v>0.13</v>
          </cell>
          <cell r="AW226">
            <v>0.13</v>
          </cell>
          <cell r="AX226">
            <v>0.13</v>
          </cell>
          <cell r="AY226">
            <v>0.13</v>
          </cell>
          <cell r="AZ226">
            <v>0.13</v>
          </cell>
          <cell r="BA226">
            <v>0.13</v>
          </cell>
          <cell r="BB226">
            <v>0.13</v>
          </cell>
          <cell r="BC226">
            <v>0.13</v>
          </cell>
        </row>
        <row r="227">
          <cell r="F227">
            <v>0.13</v>
          </cell>
          <cell r="G227">
            <v>0.13</v>
          </cell>
          <cell r="H227">
            <v>0.13</v>
          </cell>
          <cell r="I227">
            <v>0.13</v>
          </cell>
          <cell r="J227">
            <v>0.13</v>
          </cell>
          <cell r="K227">
            <v>0.13</v>
          </cell>
          <cell r="L227">
            <v>0.13</v>
          </cell>
          <cell r="M227">
            <v>0.13</v>
          </cell>
          <cell r="N227">
            <v>0.13</v>
          </cell>
          <cell r="O227">
            <v>0.13</v>
          </cell>
          <cell r="P227">
            <v>0.13</v>
          </cell>
          <cell r="Q227">
            <v>0.13</v>
          </cell>
          <cell r="R227">
            <v>0.13</v>
          </cell>
          <cell r="S227">
            <v>0.13</v>
          </cell>
          <cell r="T227">
            <v>0.13</v>
          </cell>
          <cell r="U227">
            <v>0.13</v>
          </cell>
          <cell r="V227">
            <v>0.13</v>
          </cell>
          <cell r="W227">
            <v>0.13</v>
          </cell>
          <cell r="X227">
            <v>0.13</v>
          </cell>
          <cell r="Y227">
            <v>0.13</v>
          </cell>
          <cell r="Z227">
            <v>0.13</v>
          </cell>
          <cell r="AA227">
            <v>0.13</v>
          </cell>
          <cell r="AB227">
            <v>0.13</v>
          </cell>
          <cell r="AC227">
            <v>0.13</v>
          </cell>
          <cell r="AD227">
            <v>0.13</v>
          </cell>
          <cell r="AE227">
            <v>0.13</v>
          </cell>
          <cell r="AF227">
            <v>0.13</v>
          </cell>
          <cell r="AG227">
            <v>0.13</v>
          </cell>
          <cell r="AH227">
            <v>0.13</v>
          </cell>
          <cell r="AI227">
            <v>0.13</v>
          </cell>
          <cell r="AJ227">
            <v>0.13</v>
          </cell>
          <cell r="AK227">
            <v>0.13</v>
          </cell>
          <cell r="AL227">
            <v>0.13</v>
          </cell>
          <cell r="AM227">
            <v>0.13</v>
          </cell>
          <cell r="AN227">
            <v>0.13</v>
          </cell>
          <cell r="AO227">
            <v>0.13</v>
          </cell>
          <cell r="AP227">
            <v>0.13</v>
          </cell>
          <cell r="AQ227">
            <v>0.13</v>
          </cell>
          <cell r="AR227">
            <v>0.13</v>
          </cell>
          <cell r="AS227">
            <v>0.13</v>
          </cell>
          <cell r="AT227">
            <v>0.13</v>
          </cell>
          <cell r="AU227">
            <v>0.13</v>
          </cell>
          <cell r="AV227">
            <v>0.13</v>
          </cell>
          <cell r="AW227">
            <v>0.13</v>
          </cell>
          <cell r="AX227">
            <v>0.13</v>
          </cell>
          <cell r="AY227">
            <v>0.13</v>
          </cell>
          <cell r="AZ227">
            <v>0.13</v>
          </cell>
          <cell r="BA227">
            <v>0.13</v>
          </cell>
          <cell r="BB227">
            <v>0.13</v>
          </cell>
          <cell r="BC227">
            <v>0.13</v>
          </cell>
        </row>
        <row r="228">
          <cell r="F228">
            <v>0.13</v>
          </cell>
          <cell r="G228">
            <v>0.13</v>
          </cell>
          <cell r="H228">
            <v>0.13</v>
          </cell>
          <cell r="I228">
            <v>0.13</v>
          </cell>
          <cell r="J228">
            <v>0.13</v>
          </cell>
          <cell r="K228">
            <v>0.13</v>
          </cell>
          <cell r="L228">
            <v>0.13</v>
          </cell>
          <cell r="M228">
            <v>0.13</v>
          </cell>
          <cell r="N228">
            <v>0.13</v>
          </cell>
          <cell r="O228">
            <v>0.13</v>
          </cell>
          <cell r="P228">
            <v>0.13</v>
          </cell>
          <cell r="Q228">
            <v>0.13</v>
          </cell>
          <cell r="R228">
            <v>0.13</v>
          </cell>
          <cell r="S228">
            <v>0.13</v>
          </cell>
          <cell r="T228">
            <v>0.13</v>
          </cell>
          <cell r="U228">
            <v>0.13</v>
          </cell>
          <cell r="V228">
            <v>0.13</v>
          </cell>
          <cell r="W228">
            <v>0.13</v>
          </cell>
          <cell r="X228">
            <v>0.13</v>
          </cell>
          <cell r="Y228">
            <v>0.13</v>
          </cell>
          <cell r="Z228">
            <v>0.13</v>
          </cell>
          <cell r="AA228">
            <v>0.13</v>
          </cell>
          <cell r="AB228">
            <v>0.13</v>
          </cell>
          <cell r="AC228">
            <v>0.13</v>
          </cell>
          <cell r="AD228">
            <v>0.13</v>
          </cell>
          <cell r="AE228">
            <v>0.13</v>
          </cell>
          <cell r="AF228">
            <v>0.13</v>
          </cell>
          <cell r="AG228">
            <v>0.13</v>
          </cell>
          <cell r="AH228">
            <v>0.13</v>
          </cell>
          <cell r="AI228">
            <v>0.13</v>
          </cell>
          <cell r="AJ228">
            <v>0.13</v>
          </cell>
          <cell r="AK228">
            <v>0.13</v>
          </cell>
          <cell r="AL228">
            <v>0.13</v>
          </cell>
          <cell r="AM228">
            <v>0.13</v>
          </cell>
          <cell r="AN228">
            <v>0.13</v>
          </cell>
          <cell r="AO228">
            <v>0.13</v>
          </cell>
          <cell r="AP228">
            <v>0.13</v>
          </cell>
          <cell r="AQ228">
            <v>0.13</v>
          </cell>
          <cell r="AR228">
            <v>0.13</v>
          </cell>
          <cell r="AS228">
            <v>0.13</v>
          </cell>
          <cell r="AT228">
            <v>0.13</v>
          </cell>
          <cell r="AU228">
            <v>0.13</v>
          </cell>
          <cell r="AV228">
            <v>0.13</v>
          </cell>
          <cell r="AW228">
            <v>0.13</v>
          </cell>
          <cell r="AX228">
            <v>0.13</v>
          </cell>
          <cell r="AY228">
            <v>0.13</v>
          </cell>
          <cell r="AZ228">
            <v>0.13</v>
          </cell>
          <cell r="BA228">
            <v>0.13</v>
          </cell>
          <cell r="BB228">
            <v>0.13</v>
          </cell>
          <cell r="BC228">
            <v>0.13</v>
          </cell>
        </row>
        <row r="229">
          <cell r="F229">
            <v>0.13</v>
          </cell>
          <cell r="G229">
            <v>0.13</v>
          </cell>
          <cell r="H229">
            <v>0.13</v>
          </cell>
          <cell r="I229">
            <v>0.13</v>
          </cell>
          <cell r="J229">
            <v>0.13</v>
          </cell>
          <cell r="K229">
            <v>0.13</v>
          </cell>
          <cell r="L229">
            <v>0.13</v>
          </cell>
          <cell r="M229">
            <v>0.13</v>
          </cell>
          <cell r="N229">
            <v>0.13</v>
          </cell>
          <cell r="O229">
            <v>0.13</v>
          </cell>
          <cell r="P229">
            <v>0.13</v>
          </cell>
          <cell r="Q229">
            <v>0.13</v>
          </cell>
          <cell r="R229">
            <v>0.13</v>
          </cell>
          <cell r="S229">
            <v>0.13</v>
          </cell>
          <cell r="T229">
            <v>0.13</v>
          </cell>
          <cell r="U229">
            <v>0.13</v>
          </cell>
          <cell r="V229">
            <v>0.13</v>
          </cell>
          <cell r="W229">
            <v>0.13</v>
          </cell>
          <cell r="X229">
            <v>0.13</v>
          </cell>
          <cell r="Y229">
            <v>0.13</v>
          </cell>
          <cell r="Z229">
            <v>0.13</v>
          </cell>
          <cell r="AA229">
            <v>0.13</v>
          </cell>
          <cell r="AB229">
            <v>0.13</v>
          </cell>
          <cell r="AC229">
            <v>0.13</v>
          </cell>
          <cell r="AD229">
            <v>0.13</v>
          </cell>
          <cell r="AE229">
            <v>0.13</v>
          </cell>
          <cell r="AF229">
            <v>0.13</v>
          </cell>
          <cell r="AG229">
            <v>0.13</v>
          </cell>
          <cell r="AH229">
            <v>0.13</v>
          </cell>
          <cell r="AI229">
            <v>0.13</v>
          </cell>
          <cell r="AJ229">
            <v>0.13</v>
          </cell>
          <cell r="AK229">
            <v>0.13</v>
          </cell>
          <cell r="AL229">
            <v>0.13</v>
          </cell>
          <cell r="AM229">
            <v>0.13</v>
          </cell>
          <cell r="AN229">
            <v>0.13</v>
          </cell>
          <cell r="AO229">
            <v>0.13</v>
          </cell>
          <cell r="AP229">
            <v>0.13</v>
          </cell>
          <cell r="AQ229">
            <v>0.13</v>
          </cell>
          <cell r="AR229">
            <v>0.13</v>
          </cell>
          <cell r="AS229">
            <v>0.13</v>
          </cell>
          <cell r="AT229">
            <v>0.13</v>
          </cell>
          <cell r="AU229">
            <v>0.13</v>
          </cell>
          <cell r="AV229">
            <v>0.13</v>
          </cell>
          <cell r="AW229">
            <v>0.13</v>
          </cell>
          <cell r="AX229">
            <v>0.13</v>
          </cell>
          <cell r="AY229">
            <v>0.13</v>
          </cell>
          <cell r="AZ229">
            <v>0.13</v>
          </cell>
          <cell r="BA229">
            <v>0.13</v>
          </cell>
          <cell r="BB229">
            <v>0.13</v>
          </cell>
          <cell r="BC229">
            <v>0.13</v>
          </cell>
        </row>
        <row r="230">
          <cell r="F230">
            <v>0.13</v>
          </cell>
          <cell r="G230">
            <v>0.13</v>
          </cell>
          <cell r="H230">
            <v>0.13</v>
          </cell>
          <cell r="I230">
            <v>0.13</v>
          </cell>
          <cell r="J230">
            <v>0.13</v>
          </cell>
          <cell r="K230">
            <v>0.13</v>
          </cell>
          <cell r="L230">
            <v>0.13</v>
          </cell>
          <cell r="M230">
            <v>0.13</v>
          </cell>
          <cell r="N230">
            <v>0.13</v>
          </cell>
          <cell r="O230">
            <v>0.13</v>
          </cell>
          <cell r="P230">
            <v>0.13</v>
          </cell>
          <cell r="Q230">
            <v>0.13</v>
          </cell>
          <cell r="R230">
            <v>0.13</v>
          </cell>
          <cell r="S230">
            <v>0.13</v>
          </cell>
          <cell r="T230">
            <v>0.13</v>
          </cell>
          <cell r="U230">
            <v>0.13</v>
          </cell>
          <cell r="V230">
            <v>0.13</v>
          </cell>
          <cell r="W230">
            <v>0.13</v>
          </cell>
          <cell r="X230">
            <v>0.13</v>
          </cell>
          <cell r="Y230">
            <v>0.13</v>
          </cell>
          <cell r="Z230">
            <v>0.13</v>
          </cell>
          <cell r="AA230">
            <v>0.13</v>
          </cell>
          <cell r="AB230">
            <v>0.13</v>
          </cell>
          <cell r="AC230">
            <v>0.13</v>
          </cell>
          <cell r="AD230">
            <v>0.13</v>
          </cell>
          <cell r="AE230">
            <v>0.13</v>
          </cell>
          <cell r="AF230">
            <v>0.13</v>
          </cell>
          <cell r="AG230">
            <v>0.13</v>
          </cell>
          <cell r="AH230">
            <v>0.13</v>
          </cell>
          <cell r="AI230">
            <v>0.13</v>
          </cell>
          <cell r="AJ230">
            <v>0.13</v>
          </cell>
          <cell r="AK230">
            <v>0.13</v>
          </cell>
          <cell r="AL230">
            <v>0.13</v>
          </cell>
          <cell r="AM230">
            <v>0.13</v>
          </cell>
          <cell r="AN230">
            <v>0.13</v>
          </cell>
          <cell r="AO230">
            <v>0.13</v>
          </cell>
          <cell r="AP230">
            <v>0.13</v>
          </cell>
          <cell r="AQ230">
            <v>0.13</v>
          </cell>
          <cell r="AR230">
            <v>0.13</v>
          </cell>
          <cell r="AS230">
            <v>0.13</v>
          </cell>
          <cell r="AT230">
            <v>0.13</v>
          </cell>
          <cell r="AU230">
            <v>0.13</v>
          </cell>
          <cell r="AV230">
            <v>0.13</v>
          </cell>
          <cell r="AW230">
            <v>0.13</v>
          </cell>
          <cell r="AX230">
            <v>0.13</v>
          </cell>
          <cell r="AY230">
            <v>0.13</v>
          </cell>
          <cell r="AZ230">
            <v>0.13</v>
          </cell>
          <cell r="BA230">
            <v>0.13</v>
          </cell>
          <cell r="BB230">
            <v>0.13</v>
          </cell>
          <cell r="BC230">
            <v>0.13</v>
          </cell>
        </row>
        <row r="231">
          <cell r="F231">
            <v>0.13</v>
          </cell>
          <cell r="G231">
            <v>0.13</v>
          </cell>
          <cell r="H231">
            <v>0.13</v>
          </cell>
          <cell r="I231">
            <v>0.13</v>
          </cell>
          <cell r="J231">
            <v>0.13</v>
          </cell>
          <cell r="K231">
            <v>0.13</v>
          </cell>
          <cell r="L231">
            <v>0.13</v>
          </cell>
          <cell r="M231">
            <v>0.13</v>
          </cell>
          <cell r="N231">
            <v>0.13</v>
          </cell>
          <cell r="O231">
            <v>0.13</v>
          </cell>
          <cell r="P231">
            <v>0.13</v>
          </cell>
          <cell r="Q231">
            <v>0.13</v>
          </cell>
          <cell r="R231">
            <v>0.13</v>
          </cell>
          <cell r="S231">
            <v>0.13</v>
          </cell>
          <cell r="T231">
            <v>0.13</v>
          </cell>
          <cell r="U231">
            <v>0.13</v>
          </cell>
          <cell r="V231">
            <v>0.13</v>
          </cell>
          <cell r="W231">
            <v>0.13</v>
          </cell>
          <cell r="X231">
            <v>0.13</v>
          </cell>
          <cell r="Y231">
            <v>0.13</v>
          </cell>
          <cell r="Z231">
            <v>0.13</v>
          </cell>
          <cell r="AA231">
            <v>0.13</v>
          </cell>
          <cell r="AB231">
            <v>0.13</v>
          </cell>
          <cell r="AC231">
            <v>0.13</v>
          </cell>
          <cell r="AD231">
            <v>0.13</v>
          </cell>
          <cell r="AE231">
            <v>0.13</v>
          </cell>
          <cell r="AF231">
            <v>0.13</v>
          </cell>
          <cell r="AG231">
            <v>0.13</v>
          </cell>
          <cell r="AH231">
            <v>0.13</v>
          </cell>
          <cell r="AI231">
            <v>0.13</v>
          </cell>
          <cell r="AJ231">
            <v>0.13</v>
          </cell>
          <cell r="AK231">
            <v>0.13</v>
          </cell>
          <cell r="AL231">
            <v>0.13</v>
          </cell>
          <cell r="AM231">
            <v>0.13</v>
          </cell>
          <cell r="AN231">
            <v>0.13</v>
          </cell>
          <cell r="AO231">
            <v>0.13</v>
          </cell>
          <cell r="AP231">
            <v>0.13</v>
          </cell>
          <cell r="AQ231">
            <v>0.13</v>
          </cell>
          <cell r="AR231">
            <v>0.13</v>
          </cell>
          <cell r="AS231">
            <v>0.13</v>
          </cell>
          <cell r="AT231">
            <v>0.13</v>
          </cell>
          <cell r="AU231">
            <v>0.13</v>
          </cell>
          <cell r="AV231">
            <v>0.13</v>
          </cell>
          <cell r="AW231">
            <v>0.13</v>
          </cell>
          <cell r="AX231">
            <v>0.13</v>
          </cell>
          <cell r="AY231">
            <v>0.13</v>
          </cell>
          <cell r="AZ231">
            <v>0.13</v>
          </cell>
          <cell r="BA231">
            <v>0.13</v>
          </cell>
          <cell r="BB231">
            <v>0.13</v>
          </cell>
          <cell r="BC231">
            <v>0.13</v>
          </cell>
        </row>
        <row r="232">
          <cell r="F232">
            <v>0.13</v>
          </cell>
          <cell r="G232">
            <v>0.13</v>
          </cell>
          <cell r="H232">
            <v>0.13</v>
          </cell>
          <cell r="I232">
            <v>0.13</v>
          </cell>
          <cell r="J232">
            <v>0.13</v>
          </cell>
          <cell r="K232">
            <v>0.13</v>
          </cell>
          <cell r="L232">
            <v>0.13</v>
          </cell>
          <cell r="M232">
            <v>0.13</v>
          </cell>
          <cell r="N232">
            <v>0.13</v>
          </cell>
          <cell r="O232">
            <v>0.13</v>
          </cell>
          <cell r="P232">
            <v>0.13</v>
          </cell>
          <cell r="Q232">
            <v>0.13</v>
          </cell>
          <cell r="R232">
            <v>0.13</v>
          </cell>
          <cell r="S232">
            <v>0.13</v>
          </cell>
          <cell r="T232">
            <v>0.13</v>
          </cell>
          <cell r="U232">
            <v>0.13</v>
          </cell>
          <cell r="V232">
            <v>0.13</v>
          </cell>
          <cell r="W232">
            <v>0.13</v>
          </cell>
          <cell r="X232">
            <v>0.13</v>
          </cell>
          <cell r="Y232">
            <v>0.13</v>
          </cell>
          <cell r="Z232">
            <v>0.13</v>
          </cell>
          <cell r="AA232">
            <v>0.13</v>
          </cell>
          <cell r="AB232">
            <v>0.13</v>
          </cell>
          <cell r="AC232">
            <v>0.13</v>
          </cell>
          <cell r="AD232">
            <v>0.13</v>
          </cell>
          <cell r="AE232">
            <v>0.13</v>
          </cell>
          <cell r="AF232">
            <v>0.13</v>
          </cell>
          <cell r="AG232">
            <v>0.13</v>
          </cell>
          <cell r="AH232">
            <v>0.13</v>
          </cell>
          <cell r="AI232">
            <v>0.13</v>
          </cell>
          <cell r="AJ232">
            <v>0.13</v>
          </cell>
          <cell r="AK232">
            <v>0.13</v>
          </cell>
          <cell r="AL232">
            <v>0.13</v>
          </cell>
          <cell r="AM232">
            <v>0.13</v>
          </cell>
          <cell r="AN232">
            <v>0.13</v>
          </cell>
          <cell r="AO232">
            <v>0.13</v>
          </cell>
          <cell r="AP232">
            <v>0.13</v>
          </cell>
          <cell r="AQ232">
            <v>0.13</v>
          </cell>
          <cell r="AR232">
            <v>0.13</v>
          </cell>
          <cell r="AS232">
            <v>0.13</v>
          </cell>
          <cell r="AT232">
            <v>0.13</v>
          </cell>
          <cell r="AU232">
            <v>0.13</v>
          </cell>
          <cell r="AV232">
            <v>0.13</v>
          </cell>
          <cell r="AW232">
            <v>0.13</v>
          </cell>
          <cell r="AX232">
            <v>0.13</v>
          </cell>
          <cell r="AY232">
            <v>0.13</v>
          </cell>
          <cell r="AZ232">
            <v>0.13</v>
          </cell>
          <cell r="BA232">
            <v>0.13</v>
          </cell>
          <cell r="BB232">
            <v>0.13</v>
          </cell>
          <cell r="BC232">
            <v>0.13</v>
          </cell>
        </row>
        <row r="233">
          <cell r="F233">
            <v>0.13</v>
          </cell>
          <cell r="G233">
            <v>0.13</v>
          </cell>
          <cell r="H233">
            <v>0.13</v>
          </cell>
          <cell r="I233">
            <v>0.13</v>
          </cell>
          <cell r="J233">
            <v>0.13</v>
          </cell>
          <cell r="K233">
            <v>0.13</v>
          </cell>
          <cell r="L233">
            <v>0.13</v>
          </cell>
          <cell r="M233">
            <v>0.13</v>
          </cell>
          <cell r="N233">
            <v>0.13</v>
          </cell>
          <cell r="O233">
            <v>0.13</v>
          </cell>
          <cell r="P233">
            <v>0.13</v>
          </cell>
          <cell r="Q233">
            <v>0.13</v>
          </cell>
          <cell r="R233">
            <v>0.13</v>
          </cell>
          <cell r="S233">
            <v>0.13</v>
          </cell>
          <cell r="T233">
            <v>0.13</v>
          </cell>
          <cell r="U233">
            <v>0.13</v>
          </cell>
          <cell r="V233">
            <v>0.13</v>
          </cell>
          <cell r="W233">
            <v>0.13</v>
          </cell>
          <cell r="X233">
            <v>0.13</v>
          </cell>
          <cell r="Y233">
            <v>0.13</v>
          </cell>
          <cell r="Z233">
            <v>0.13</v>
          </cell>
          <cell r="AA233">
            <v>0.13</v>
          </cell>
          <cell r="AB233">
            <v>0.13</v>
          </cell>
          <cell r="AC233">
            <v>0.13</v>
          </cell>
          <cell r="AD233">
            <v>0.13</v>
          </cell>
          <cell r="AE233">
            <v>0.13</v>
          </cell>
          <cell r="AF233">
            <v>0.13</v>
          </cell>
          <cell r="AG233">
            <v>0.13</v>
          </cell>
          <cell r="AH233">
            <v>0.13</v>
          </cell>
          <cell r="AI233">
            <v>0.13</v>
          </cell>
          <cell r="AJ233">
            <v>0.13</v>
          </cell>
          <cell r="AK233">
            <v>0.13</v>
          </cell>
          <cell r="AL233">
            <v>0.13</v>
          </cell>
          <cell r="AM233">
            <v>0.13</v>
          </cell>
          <cell r="AN233">
            <v>0.13</v>
          </cell>
          <cell r="AO233">
            <v>0.13</v>
          </cell>
          <cell r="AP233">
            <v>0.13</v>
          </cell>
          <cell r="AQ233">
            <v>0.13</v>
          </cell>
          <cell r="AR233">
            <v>0.13</v>
          </cell>
          <cell r="AS233">
            <v>0.13</v>
          </cell>
          <cell r="AT233">
            <v>0.13</v>
          </cell>
          <cell r="AU233">
            <v>0.13</v>
          </cell>
          <cell r="AV233">
            <v>0.13</v>
          </cell>
          <cell r="AW233">
            <v>0.13</v>
          </cell>
          <cell r="AX233">
            <v>0.13</v>
          </cell>
          <cell r="AY233">
            <v>0.13</v>
          </cell>
          <cell r="AZ233">
            <v>0.13</v>
          </cell>
          <cell r="BA233">
            <v>0.13</v>
          </cell>
          <cell r="BB233">
            <v>0.13</v>
          </cell>
          <cell r="BC233">
            <v>0.13</v>
          </cell>
        </row>
        <row r="234">
          <cell r="F234">
            <v>0.13</v>
          </cell>
          <cell r="G234">
            <v>0.13</v>
          </cell>
          <cell r="H234">
            <v>0.13</v>
          </cell>
          <cell r="I234">
            <v>0.13</v>
          </cell>
          <cell r="J234">
            <v>0.13</v>
          </cell>
          <cell r="K234">
            <v>0.13</v>
          </cell>
          <cell r="L234">
            <v>0.13</v>
          </cell>
          <cell r="M234">
            <v>0.13</v>
          </cell>
          <cell r="N234">
            <v>0.13</v>
          </cell>
          <cell r="O234">
            <v>0.13</v>
          </cell>
          <cell r="P234">
            <v>0.13</v>
          </cell>
          <cell r="Q234">
            <v>0.13</v>
          </cell>
          <cell r="R234">
            <v>0.13</v>
          </cell>
          <cell r="S234">
            <v>0.13</v>
          </cell>
          <cell r="T234">
            <v>0.13</v>
          </cell>
          <cell r="U234">
            <v>0.13</v>
          </cell>
          <cell r="V234">
            <v>0.13</v>
          </cell>
          <cell r="W234">
            <v>0.13</v>
          </cell>
          <cell r="X234">
            <v>0.13</v>
          </cell>
          <cell r="Y234">
            <v>0.13</v>
          </cell>
          <cell r="Z234">
            <v>0.13</v>
          </cell>
          <cell r="AA234">
            <v>0.13</v>
          </cell>
          <cell r="AB234">
            <v>0.13</v>
          </cell>
          <cell r="AC234">
            <v>0.13</v>
          </cell>
          <cell r="AD234">
            <v>0.13</v>
          </cell>
          <cell r="AE234">
            <v>0.13</v>
          </cell>
          <cell r="AF234">
            <v>0.13</v>
          </cell>
          <cell r="AG234">
            <v>0.13</v>
          </cell>
          <cell r="AH234">
            <v>0.13</v>
          </cell>
          <cell r="AI234">
            <v>0.13</v>
          </cell>
          <cell r="AJ234">
            <v>0.13</v>
          </cell>
          <cell r="AK234">
            <v>0.13</v>
          </cell>
          <cell r="AL234">
            <v>0.13</v>
          </cell>
          <cell r="AM234">
            <v>0.13</v>
          </cell>
          <cell r="AN234">
            <v>0.13</v>
          </cell>
          <cell r="AO234">
            <v>0.13</v>
          </cell>
          <cell r="AP234">
            <v>0.13</v>
          </cell>
          <cell r="AQ234">
            <v>0.13</v>
          </cell>
          <cell r="AR234">
            <v>0.13</v>
          </cell>
          <cell r="AS234">
            <v>0.13</v>
          </cell>
          <cell r="AT234">
            <v>0.13</v>
          </cell>
          <cell r="AU234">
            <v>0.13</v>
          </cell>
          <cell r="AV234">
            <v>0.13</v>
          </cell>
          <cell r="AW234">
            <v>0.13</v>
          </cell>
          <cell r="AX234">
            <v>0.13</v>
          </cell>
          <cell r="AY234">
            <v>0.13</v>
          </cell>
          <cell r="AZ234">
            <v>0.13</v>
          </cell>
          <cell r="BA234">
            <v>0.13</v>
          </cell>
          <cell r="BB234">
            <v>0.13</v>
          </cell>
          <cell r="BC234">
            <v>0.13</v>
          </cell>
        </row>
        <row r="235">
          <cell r="F235">
            <v>0.13</v>
          </cell>
          <cell r="G235">
            <v>0.13</v>
          </cell>
          <cell r="H235">
            <v>0.13</v>
          </cell>
          <cell r="I235">
            <v>0.13</v>
          </cell>
          <cell r="J235">
            <v>0.13</v>
          </cell>
          <cell r="K235">
            <v>0.13</v>
          </cell>
          <cell r="L235">
            <v>0.13</v>
          </cell>
          <cell r="M235">
            <v>0.13</v>
          </cell>
          <cell r="N235">
            <v>0.13</v>
          </cell>
          <cell r="O235">
            <v>0.13</v>
          </cell>
          <cell r="P235">
            <v>0.13</v>
          </cell>
          <cell r="Q235">
            <v>0.13</v>
          </cell>
          <cell r="R235">
            <v>0.13</v>
          </cell>
          <cell r="S235">
            <v>0.13</v>
          </cell>
          <cell r="T235">
            <v>0.13</v>
          </cell>
          <cell r="U235">
            <v>0.13</v>
          </cell>
          <cell r="V235">
            <v>0.13</v>
          </cell>
          <cell r="W235">
            <v>0.13</v>
          </cell>
          <cell r="X235">
            <v>0.13</v>
          </cell>
          <cell r="Y235">
            <v>0.13</v>
          </cell>
          <cell r="Z235">
            <v>0.13</v>
          </cell>
          <cell r="AA235">
            <v>0.13</v>
          </cell>
          <cell r="AB235">
            <v>0.13</v>
          </cell>
          <cell r="AC235">
            <v>0.13</v>
          </cell>
          <cell r="AD235">
            <v>0.13</v>
          </cell>
          <cell r="AE235">
            <v>0.13</v>
          </cell>
          <cell r="AF235">
            <v>0.13</v>
          </cell>
          <cell r="AG235">
            <v>0.13</v>
          </cell>
          <cell r="AH235">
            <v>0.13</v>
          </cell>
          <cell r="AI235">
            <v>0.13</v>
          </cell>
          <cell r="AJ235">
            <v>0.13</v>
          </cell>
          <cell r="AK235">
            <v>0.13</v>
          </cell>
          <cell r="AL235">
            <v>0.13</v>
          </cell>
          <cell r="AM235">
            <v>0.13</v>
          </cell>
          <cell r="AN235">
            <v>0.13</v>
          </cell>
          <cell r="AO235">
            <v>0.13</v>
          </cell>
          <cell r="AP235">
            <v>0.13</v>
          </cell>
          <cell r="AQ235">
            <v>0.13</v>
          </cell>
          <cell r="AR235">
            <v>0.13</v>
          </cell>
          <cell r="AS235">
            <v>0.13</v>
          </cell>
          <cell r="AT235">
            <v>0.13</v>
          </cell>
          <cell r="AU235">
            <v>0.13</v>
          </cell>
          <cell r="AV235">
            <v>0.13</v>
          </cell>
          <cell r="AW235">
            <v>0.13</v>
          </cell>
          <cell r="AX235">
            <v>0.13</v>
          </cell>
          <cell r="AY235">
            <v>0.13</v>
          </cell>
          <cell r="AZ235">
            <v>0.13</v>
          </cell>
          <cell r="BA235">
            <v>0.13</v>
          </cell>
          <cell r="BB235">
            <v>0.13</v>
          </cell>
          <cell r="BC235">
            <v>0.13</v>
          </cell>
        </row>
        <row r="236">
          <cell r="F236">
            <v>0.13</v>
          </cell>
          <cell r="G236">
            <v>0.13</v>
          </cell>
          <cell r="H236">
            <v>0.13</v>
          </cell>
          <cell r="I236">
            <v>0.13</v>
          </cell>
          <cell r="J236">
            <v>0.13</v>
          </cell>
          <cell r="K236">
            <v>0.13</v>
          </cell>
          <cell r="L236">
            <v>0.13</v>
          </cell>
          <cell r="M236">
            <v>0.13</v>
          </cell>
          <cell r="N236">
            <v>0.13</v>
          </cell>
          <cell r="O236">
            <v>0.13</v>
          </cell>
          <cell r="P236">
            <v>0.13</v>
          </cell>
          <cell r="Q236">
            <v>0.13</v>
          </cell>
          <cell r="R236">
            <v>0.13</v>
          </cell>
          <cell r="S236">
            <v>0.13</v>
          </cell>
          <cell r="T236">
            <v>0.13</v>
          </cell>
          <cell r="U236">
            <v>0.13</v>
          </cell>
          <cell r="V236">
            <v>0.13</v>
          </cell>
          <cell r="W236">
            <v>0.13</v>
          </cell>
          <cell r="X236">
            <v>0.13</v>
          </cell>
          <cell r="Y236">
            <v>0.13</v>
          </cell>
          <cell r="Z236">
            <v>0.13</v>
          </cell>
          <cell r="AA236">
            <v>0.13</v>
          </cell>
          <cell r="AB236">
            <v>0.13</v>
          </cell>
          <cell r="AC236">
            <v>0.13</v>
          </cell>
          <cell r="AD236">
            <v>0.13</v>
          </cell>
          <cell r="AE236">
            <v>0.13</v>
          </cell>
          <cell r="AF236">
            <v>0.13</v>
          </cell>
          <cell r="AG236">
            <v>0.13</v>
          </cell>
          <cell r="AH236">
            <v>0.13</v>
          </cell>
          <cell r="AI236">
            <v>0.13</v>
          </cell>
          <cell r="AJ236">
            <v>0.13</v>
          </cell>
          <cell r="AK236">
            <v>0.13</v>
          </cell>
          <cell r="AL236">
            <v>0.13</v>
          </cell>
          <cell r="AM236">
            <v>0.13</v>
          </cell>
          <cell r="AN236">
            <v>0.13</v>
          </cell>
          <cell r="AO236">
            <v>0.13</v>
          </cell>
          <cell r="AP236">
            <v>0.13</v>
          </cell>
          <cell r="AQ236">
            <v>0.13</v>
          </cell>
          <cell r="AR236">
            <v>0.13</v>
          </cell>
          <cell r="AS236">
            <v>0.13</v>
          </cell>
          <cell r="AT236">
            <v>0.13</v>
          </cell>
          <cell r="AU236">
            <v>0.13</v>
          </cell>
          <cell r="AV236">
            <v>0.13</v>
          </cell>
          <cell r="AW236">
            <v>0.13</v>
          </cell>
          <cell r="AX236">
            <v>0.13</v>
          </cell>
          <cell r="AY236">
            <v>0.13</v>
          </cell>
          <cell r="AZ236">
            <v>0.13</v>
          </cell>
          <cell r="BA236">
            <v>0.13</v>
          </cell>
          <cell r="BB236">
            <v>0.13</v>
          </cell>
          <cell r="BC236">
            <v>0.13</v>
          </cell>
        </row>
        <row r="237">
          <cell r="F237">
            <v>0.13</v>
          </cell>
          <cell r="G237">
            <v>0.13</v>
          </cell>
          <cell r="H237">
            <v>0.13</v>
          </cell>
          <cell r="I237">
            <v>0.13</v>
          </cell>
          <cell r="J237">
            <v>0.13</v>
          </cell>
          <cell r="K237">
            <v>0.13</v>
          </cell>
          <cell r="L237">
            <v>0.13</v>
          </cell>
          <cell r="M237">
            <v>0.13</v>
          </cell>
          <cell r="N237">
            <v>0.13</v>
          </cell>
          <cell r="O237">
            <v>0.13</v>
          </cell>
          <cell r="P237">
            <v>0.13</v>
          </cell>
          <cell r="Q237">
            <v>0.13</v>
          </cell>
          <cell r="R237">
            <v>0.13</v>
          </cell>
          <cell r="S237">
            <v>0.13</v>
          </cell>
          <cell r="T237">
            <v>0.13</v>
          </cell>
          <cell r="U237">
            <v>0.13</v>
          </cell>
          <cell r="V237">
            <v>0.13</v>
          </cell>
          <cell r="W237">
            <v>0.13</v>
          </cell>
          <cell r="X237">
            <v>0.13</v>
          </cell>
          <cell r="Y237">
            <v>0.13</v>
          </cell>
          <cell r="Z237">
            <v>0.13</v>
          </cell>
          <cell r="AA237">
            <v>0.13</v>
          </cell>
          <cell r="AB237">
            <v>0.13</v>
          </cell>
          <cell r="AC237">
            <v>0.13</v>
          </cell>
          <cell r="AD237">
            <v>0.13</v>
          </cell>
          <cell r="AE237">
            <v>0.13</v>
          </cell>
          <cell r="AF237">
            <v>0.13</v>
          </cell>
          <cell r="AG237">
            <v>0.13</v>
          </cell>
          <cell r="AH237">
            <v>0.13</v>
          </cell>
          <cell r="AI237">
            <v>0.13</v>
          </cell>
          <cell r="AJ237">
            <v>0.13</v>
          </cell>
          <cell r="AK237">
            <v>0.13</v>
          </cell>
          <cell r="AL237">
            <v>0.13</v>
          </cell>
          <cell r="AM237">
            <v>0.13</v>
          </cell>
          <cell r="AN237">
            <v>0.13</v>
          </cell>
          <cell r="AO237">
            <v>0.13</v>
          </cell>
          <cell r="AP237">
            <v>0.13</v>
          </cell>
          <cell r="AQ237">
            <v>0.13</v>
          </cell>
          <cell r="AR237">
            <v>0.13</v>
          </cell>
          <cell r="AS237">
            <v>0.13</v>
          </cell>
          <cell r="AT237">
            <v>0.13</v>
          </cell>
          <cell r="AU237">
            <v>0.13</v>
          </cell>
          <cell r="AV237">
            <v>0.13</v>
          </cell>
          <cell r="AW237">
            <v>0.13</v>
          </cell>
          <cell r="AX237">
            <v>0.13</v>
          </cell>
          <cell r="AY237">
            <v>0.13</v>
          </cell>
          <cell r="AZ237">
            <v>0.13</v>
          </cell>
          <cell r="BA237">
            <v>0.13</v>
          </cell>
          <cell r="BB237">
            <v>0.13</v>
          </cell>
          <cell r="BC237">
            <v>0.13</v>
          </cell>
        </row>
        <row r="238">
          <cell r="F238">
            <v>0.13</v>
          </cell>
          <cell r="G238">
            <v>0.13</v>
          </cell>
          <cell r="H238">
            <v>0.13</v>
          </cell>
          <cell r="I238">
            <v>0.13</v>
          </cell>
          <cell r="J238">
            <v>0.13</v>
          </cell>
          <cell r="K238">
            <v>0.13</v>
          </cell>
          <cell r="L238">
            <v>0.13</v>
          </cell>
          <cell r="M238">
            <v>0.13</v>
          </cell>
          <cell r="N238">
            <v>0.13</v>
          </cell>
          <cell r="O238">
            <v>0.13</v>
          </cell>
          <cell r="P238">
            <v>0.13</v>
          </cell>
          <cell r="Q238">
            <v>0.13</v>
          </cell>
          <cell r="R238">
            <v>0.13</v>
          </cell>
          <cell r="S238">
            <v>0.13</v>
          </cell>
          <cell r="T238">
            <v>0.13</v>
          </cell>
          <cell r="U238">
            <v>0.13</v>
          </cell>
          <cell r="V238">
            <v>0.13</v>
          </cell>
          <cell r="W238">
            <v>0.13</v>
          </cell>
          <cell r="X238">
            <v>0.13</v>
          </cell>
          <cell r="Y238">
            <v>0.13</v>
          </cell>
          <cell r="Z238">
            <v>0.13</v>
          </cell>
          <cell r="AA238">
            <v>0.13</v>
          </cell>
          <cell r="AB238">
            <v>0.13</v>
          </cell>
          <cell r="AC238">
            <v>0.13</v>
          </cell>
          <cell r="AD238">
            <v>0.13</v>
          </cell>
          <cell r="AE238">
            <v>0.13</v>
          </cell>
          <cell r="AF238">
            <v>0.13</v>
          </cell>
          <cell r="AG238">
            <v>0.13</v>
          </cell>
          <cell r="AH238">
            <v>0.13</v>
          </cell>
          <cell r="AI238">
            <v>0.13</v>
          </cell>
          <cell r="AJ238">
            <v>0.13</v>
          </cell>
          <cell r="AK238">
            <v>0.13</v>
          </cell>
          <cell r="AL238">
            <v>0.13</v>
          </cell>
          <cell r="AM238">
            <v>0.13</v>
          </cell>
          <cell r="AN238">
            <v>0.13</v>
          </cell>
          <cell r="AO238">
            <v>0.13</v>
          </cell>
          <cell r="AP238">
            <v>0.13</v>
          </cell>
          <cell r="AQ238">
            <v>0.13</v>
          </cell>
          <cell r="AR238">
            <v>0.13</v>
          </cell>
          <cell r="AS238">
            <v>0.13</v>
          </cell>
          <cell r="AT238">
            <v>0.13</v>
          </cell>
          <cell r="AU238">
            <v>0.13</v>
          </cell>
          <cell r="AV238">
            <v>0.13</v>
          </cell>
          <cell r="AW238">
            <v>0.13</v>
          </cell>
          <cell r="AX238">
            <v>0.13</v>
          </cell>
          <cell r="AY238">
            <v>0.13</v>
          </cell>
          <cell r="AZ238">
            <v>0.13</v>
          </cell>
          <cell r="BA238">
            <v>0.13</v>
          </cell>
          <cell r="BB238">
            <v>0.13</v>
          </cell>
          <cell r="BC238">
            <v>0.13</v>
          </cell>
        </row>
        <row r="239">
          <cell r="F239">
            <v>0.13</v>
          </cell>
          <cell r="G239">
            <v>0.13</v>
          </cell>
          <cell r="H239">
            <v>0.13</v>
          </cell>
          <cell r="I239">
            <v>0.13</v>
          </cell>
          <cell r="J239">
            <v>0.13</v>
          </cell>
          <cell r="K239">
            <v>0.13</v>
          </cell>
          <cell r="L239">
            <v>0.13</v>
          </cell>
          <cell r="M239">
            <v>0.13</v>
          </cell>
          <cell r="N239">
            <v>0.13</v>
          </cell>
          <cell r="O239">
            <v>0.13</v>
          </cell>
          <cell r="P239">
            <v>0.13</v>
          </cell>
          <cell r="Q239">
            <v>0.13</v>
          </cell>
          <cell r="R239">
            <v>0.13</v>
          </cell>
          <cell r="S239">
            <v>0.13</v>
          </cell>
          <cell r="T239">
            <v>0.13</v>
          </cell>
          <cell r="U239">
            <v>0.13</v>
          </cell>
          <cell r="V239">
            <v>0.13</v>
          </cell>
          <cell r="W239">
            <v>0.13</v>
          </cell>
          <cell r="X239">
            <v>0.13</v>
          </cell>
          <cell r="Y239">
            <v>0.13</v>
          </cell>
          <cell r="Z239">
            <v>0.13</v>
          </cell>
          <cell r="AA239">
            <v>0.13</v>
          </cell>
          <cell r="AB239">
            <v>0.13</v>
          </cell>
          <cell r="AC239">
            <v>0.13</v>
          </cell>
          <cell r="AD239">
            <v>0.13</v>
          </cell>
          <cell r="AE239">
            <v>0.13</v>
          </cell>
          <cell r="AF239">
            <v>0.13</v>
          </cell>
          <cell r="AG239">
            <v>0.13</v>
          </cell>
          <cell r="AH239">
            <v>0.13</v>
          </cell>
          <cell r="AI239">
            <v>0.13</v>
          </cell>
          <cell r="AJ239">
            <v>0.13</v>
          </cell>
          <cell r="AK239">
            <v>0.13</v>
          </cell>
          <cell r="AL239">
            <v>0.13</v>
          </cell>
          <cell r="AM239">
            <v>0.13</v>
          </cell>
          <cell r="AN239">
            <v>0.13</v>
          </cell>
          <cell r="AO239">
            <v>0.13</v>
          </cell>
          <cell r="AP239">
            <v>0.13</v>
          </cell>
          <cell r="AQ239">
            <v>0.13</v>
          </cell>
          <cell r="AR239">
            <v>0.13</v>
          </cell>
          <cell r="AS239">
            <v>0.13</v>
          </cell>
          <cell r="AT239">
            <v>0.13</v>
          </cell>
          <cell r="AU239">
            <v>0.13</v>
          </cell>
          <cell r="AV239">
            <v>0.13</v>
          </cell>
          <cell r="AW239">
            <v>0.13</v>
          </cell>
          <cell r="AX239">
            <v>0.13</v>
          </cell>
          <cell r="AY239">
            <v>0.13</v>
          </cell>
          <cell r="AZ239">
            <v>0.13</v>
          </cell>
          <cell r="BA239">
            <v>0.13</v>
          </cell>
          <cell r="BB239">
            <v>0.13</v>
          </cell>
          <cell r="BC239">
            <v>0.13</v>
          </cell>
        </row>
        <row r="240">
          <cell r="F240">
            <v>0.13</v>
          </cell>
          <cell r="G240">
            <v>0.13</v>
          </cell>
          <cell r="H240">
            <v>0.13</v>
          </cell>
          <cell r="I240">
            <v>0.13</v>
          </cell>
          <cell r="J240">
            <v>0.13</v>
          </cell>
          <cell r="K240">
            <v>0.13</v>
          </cell>
          <cell r="L240">
            <v>0.13</v>
          </cell>
          <cell r="M240">
            <v>0.13</v>
          </cell>
          <cell r="N240">
            <v>0.13</v>
          </cell>
          <cell r="O240">
            <v>0.13</v>
          </cell>
          <cell r="P240">
            <v>0.13</v>
          </cell>
          <cell r="Q240">
            <v>0.13</v>
          </cell>
          <cell r="R240">
            <v>0.13</v>
          </cell>
          <cell r="S240">
            <v>0.13</v>
          </cell>
          <cell r="T240">
            <v>0.13</v>
          </cell>
          <cell r="U240">
            <v>0.13</v>
          </cell>
          <cell r="V240">
            <v>0.13</v>
          </cell>
          <cell r="W240">
            <v>0.13</v>
          </cell>
          <cell r="X240">
            <v>0.13</v>
          </cell>
          <cell r="Y240">
            <v>0.13</v>
          </cell>
          <cell r="Z240">
            <v>0.13</v>
          </cell>
          <cell r="AA240">
            <v>0.13</v>
          </cell>
          <cell r="AB240">
            <v>0.13</v>
          </cell>
          <cell r="AC240">
            <v>0.13</v>
          </cell>
          <cell r="AD240">
            <v>0.13</v>
          </cell>
          <cell r="AE240">
            <v>0.13</v>
          </cell>
          <cell r="AF240">
            <v>0.13</v>
          </cell>
          <cell r="AG240">
            <v>0.13</v>
          </cell>
          <cell r="AH240">
            <v>0.13</v>
          </cell>
          <cell r="AI240">
            <v>0.13</v>
          </cell>
          <cell r="AJ240">
            <v>0.13</v>
          </cell>
          <cell r="AK240">
            <v>0.13</v>
          </cell>
          <cell r="AL240">
            <v>0.13</v>
          </cell>
          <cell r="AM240">
            <v>0.13</v>
          </cell>
          <cell r="AN240">
            <v>0.13</v>
          </cell>
          <cell r="AO240">
            <v>0.13</v>
          </cell>
          <cell r="AP240">
            <v>0.13</v>
          </cell>
          <cell r="AQ240">
            <v>0.13</v>
          </cell>
          <cell r="AR240">
            <v>0.13</v>
          </cell>
          <cell r="AS240">
            <v>0.13</v>
          </cell>
          <cell r="AT240">
            <v>0.13</v>
          </cell>
          <cell r="AU240">
            <v>0.13</v>
          </cell>
          <cell r="AV240">
            <v>0.13</v>
          </cell>
          <cell r="AW240">
            <v>0.13</v>
          </cell>
          <cell r="AX240">
            <v>0.13</v>
          </cell>
          <cell r="AY240">
            <v>0.13</v>
          </cell>
          <cell r="AZ240">
            <v>0.13</v>
          </cell>
          <cell r="BA240">
            <v>0.13</v>
          </cell>
          <cell r="BB240">
            <v>0.13</v>
          </cell>
          <cell r="BC240">
            <v>0.13</v>
          </cell>
        </row>
        <row r="241">
          <cell r="F241">
            <v>0.13</v>
          </cell>
          <cell r="G241">
            <v>0.13</v>
          </cell>
          <cell r="H241">
            <v>0.13</v>
          </cell>
          <cell r="I241">
            <v>0.13</v>
          </cell>
          <cell r="J241">
            <v>0.13</v>
          </cell>
          <cell r="K241">
            <v>0.13</v>
          </cell>
          <cell r="L241">
            <v>0.13</v>
          </cell>
          <cell r="M241">
            <v>0.13</v>
          </cell>
          <cell r="N241">
            <v>0.13</v>
          </cell>
          <cell r="O241">
            <v>0.13</v>
          </cell>
          <cell r="P241">
            <v>0.13</v>
          </cell>
          <cell r="Q241">
            <v>0.13</v>
          </cell>
          <cell r="R241">
            <v>0.13</v>
          </cell>
          <cell r="S241">
            <v>0.13</v>
          </cell>
          <cell r="T241">
            <v>0.13</v>
          </cell>
          <cell r="U241">
            <v>0.13</v>
          </cell>
          <cell r="V241">
            <v>0.13</v>
          </cell>
          <cell r="W241">
            <v>0.13</v>
          </cell>
          <cell r="X241">
            <v>0.13</v>
          </cell>
          <cell r="Y241">
            <v>0.13</v>
          </cell>
          <cell r="Z241">
            <v>0.13</v>
          </cell>
          <cell r="AA241">
            <v>0.13</v>
          </cell>
          <cell r="AB241">
            <v>0.13</v>
          </cell>
          <cell r="AC241">
            <v>0.13</v>
          </cell>
          <cell r="AD241">
            <v>0.13</v>
          </cell>
          <cell r="AE241">
            <v>0.13</v>
          </cell>
          <cell r="AF241">
            <v>0.13</v>
          </cell>
          <cell r="AG241">
            <v>0.13</v>
          </cell>
          <cell r="AH241">
            <v>0.13</v>
          </cell>
          <cell r="AI241">
            <v>0.13</v>
          </cell>
          <cell r="AJ241">
            <v>0.13</v>
          </cell>
          <cell r="AK241">
            <v>0.13</v>
          </cell>
          <cell r="AL241">
            <v>0.13</v>
          </cell>
          <cell r="AM241">
            <v>0.13</v>
          </cell>
          <cell r="AN241">
            <v>0.13</v>
          </cell>
          <cell r="AO241">
            <v>0.13</v>
          </cell>
          <cell r="AP241">
            <v>0.13</v>
          </cell>
          <cell r="AQ241">
            <v>0.13</v>
          </cell>
          <cell r="AR241">
            <v>0.13</v>
          </cell>
          <cell r="AS241">
            <v>0.13</v>
          </cell>
          <cell r="AT241">
            <v>0.13</v>
          </cell>
          <cell r="AU241">
            <v>0.13</v>
          </cell>
          <cell r="AV241">
            <v>0.13</v>
          </cell>
          <cell r="AW241">
            <v>0.13</v>
          </cell>
          <cell r="AX241">
            <v>0.13</v>
          </cell>
          <cell r="AY241">
            <v>0.13</v>
          </cell>
          <cell r="AZ241">
            <v>0.13</v>
          </cell>
          <cell r="BA241">
            <v>0.13</v>
          </cell>
          <cell r="BB241">
            <v>0.13</v>
          </cell>
          <cell r="BC241">
            <v>0.13</v>
          </cell>
        </row>
      </sheetData>
      <sheetData sheetId="20"/>
      <sheetData sheetId="21">
        <row r="15">
          <cell r="E15">
            <v>2014</v>
          </cell>
        </row>
        <row r="22">
          <cell r="C22" t="str">
            <v>BRL 1000</v>
          </cell>
          <cell r="F22">
            <v>7.5124053601568042E-2</v>
          </cell>
          <cell r="G22">
            <v>6.0869565217391397E-2</v>
          </cell>
          <cell r="H22">
            <v>5.6721789617486307E-2</v>
          </cell>
          <cell r="I22">
            <v>4.716055628012894E-2</v>
          </cell>
          <cell r="J22">
            <v>4.9382716049382713E-2</v>
          </cell>
          <cell r="K22">
            <v>4.705882352941182E-2</v>
          </cell>
          <cell r="L22">
            <v>4.2696629213483162E-2</v>
          </cell>
          <cell r="M22">
            <v>4.094827586206895E-2</v>
          </cell>
          <cell r="N22">
            <v>3.9337474120082705E-2</v>
          </cell>
          <cell r="O22">
            <v>3.9840637450199168E-2</v>
          </cell>
          <cell r="P22">
            <v>4.022988505747116E-2</v>
          </cell>
          <cell r="Q22">
            <v>4.051565377532218E-2</v>
          </cell>
          <cell r="R22">
            <v>3.8938053097345104E-2</v>
          </cell>
          <cell r="S22">
            <v>4.0885860306643984E-2</v>
          </cell>
          <cell r="T22">
            <v>3.9279869067103013E-2</v>
          </cell>
          <cell r="U22">
            <v>4.127759842519696E-2</v>
          </cell>
          <cell r="V22">
            <v>3.9002246294121301E-2</v>
          </cell>
          <cell r="W22">
            <v>4.0756914119359555E-2</v>
          </cell>
          <cell r="X22">
            <v>3.9160839160839123E-2</v>
          </cell>
          <cell r="Y22">
            <v>4.037685060565277E-2</v>
          </cell>
          <cell r="Z22">
            <v>4.0103492884864256E-2</v>
          </cell>
          <cell r="AA22">
            <v>4.0598911691542394E-2</v>
          </cell>
          <cell r="AB22">
            <v>3.9871885393209405E-2</v>
          </cell>
          <cell r="AC22">
            <v>3.9080459770114873E-2</v>
          </cell>
          <cell r="AD22">
            <v>4.0929203539822989E-2</v>
          </cell>
          <cell r="AE22">
            <v>3.9319872476089257E-2</v>
          </cell>
          <cell r="AF22">
            <v>4.0798312883435495E-2</v>
          </cell>
          <cell r="AG22">
            <v>4.0798312883435495E-2</v>
          </cell>
          <cell r="AH22">
            <v>4.0798312883435495E-2</v>
          </cell>
          <cell r="AI22">
            <v>4.0798312883435495E-2</v>
          </cell>
          <cell r="AJ22">
            <v>4.0798312883435495E-2</v>
          </cell>
          <cell r="AK22">
            <v>4.0798312883435495E-2</v>
          </cell>
          <cell r="AL22">
            <v>4.0798312883435495E-2</v>
          </cell>
          <cell r="AM22">
            <v>4.0798312883435495E-2</v>
          </cell>
          <cell r="AN22">
            <v>4.0798312883435495E-2</v>
          </cell>
          <cell r="AO22">
            <v>4.0798312883435495E-2</v>
          </cell>
          <cell r="AP22">
            <v>4.0798312883435495E-2</v>
          </cell>
          <cell r="AQ22">
            <v>4.0798312883435495E-2</v>
          </cell>
          <cell r="AR22">
            <v>4.0798312883435495E-2</v>
          </cell>
          <cell r="AS22">
            <v>4.0798312883435495E-2</v>
          </cell>
          <cell r="AT22">
            <v>4.0798312883435495E-2</v>
          </cell>
          <cell r="AU22">
            <v>4.0798312883435495E-2</v>
          </cell>
          <cell r="AV22">
            <v>4.0798312883435495E-2</v>
          </cell>
          <cell r="AW22">
            <v>4.0798312883435495E-2</v>
          </cell>
          <cell r="AX22">
            <v>4.0798312883435495E-2</v>
          </cell>
          <cell r="AY22">
            <v>4.0798312883435495E-2</v>
          </cell>
          <cell r="AZ22">
            <v>4.0798312883435495E-2</v>
          </cell>
          <cell r="BA22">
            <v>4.0798312883435495E-2</v>
          </cell>
          <cell r="BB22">
            <v>4.0798312883435495E-2</v>
          </cell>
          <cell r="BC22">
            <v>4.0798312883435495E-2</v>
          </cell>
        </row>
        <row r="23">
          <cell r="C23" t="str">
            <v>USD 1000</v>
          </cell>
          <cell r="F23">
            <v>2.6363790744952542E-2</v>
          </cell>
          <cell r="G23">
            <v>2.1636768510820081E-2</v>
          </cell>
          <cell r="H23">
            <v>2.0797976170925381E-2</v>
          </cell>
          <cell r="I23">
            <v>1.8842546542579885E-2</v>
          </cell>
          <cell r="J23">
            <v>1.9762845849802479E-2</v>
          </cell>
          <cell r="K23">
            <v>2.5048062015503803E-2</v>
          </cell>
          <cell r="L23">
            <v>2.093908245557774E-2</v>
          </cell>
          <cell r="M23">
            <v>2.2222222222222143E-2</v>
          </cell>
          <cell r="N23">
            <v>2.1739130434782705E-2</v>
          </cell>
          <cell r="O23">
            <v>2.1276595744680771E-2</v>
          </cell>
          <cell r="P23">
            <v>2.5863975694444541E-2</v>
          </cell>
          <cell r="Q23">
            <v>2.2173637008033431E-2</v>
          </cell>
          <cell r="R23">
            <v>2.2748344370860929E-2</v>
          </cell>
          <cell r="S23">
            <v>1.9846537378185092E-2</v>
          </cell>
          <cell r="T23">
            <v>2.2222222222222143E-2</v>
          </cell>
          <cell r="U23">
            <v>2.4844720496894457E-2</v>
          </cell>
          <cell r="V23">
            <v>2.1212121212121238E-2</v>
          </cell>
          <cell r="W23">
            <v>2.3738872403560762E-2</v>
          </cell>
          <cell r="X23">
            <v>2.3038695652173979E-2</v>
          </cell>
          <cell r="Y23">
            <v>1.997926892135915E-2</v>
          </cell>
          <cell r="Z23">
            <v>2.4999999999999911E-2</v>
          </cell>
          <cell r="AA23">
            <v>2.1680216802167918E-2</v>
          </cell>
          <cell r="AB23">
            <v>2.1220159151193574E-2</v>
          </cell>
          <cell r="AC23">
            <v>2.3376623376623273E-2</v>
          </cell>
          <cell r="AD23">
            <v>2.2842639593908531E-2</v>
          </cell>
          <cell r="AE23">
            <v>2.3359677419354741E-2</v>
          </cell>
          <cell r="AF23">
            <v>2.0819009638253005E-2</v>
          </cell>
          <cell r="AG23">
            <v>2.081989637315651E-2</v>
          </cell>
          <cell r="AH23">
            <v>2.081989637315651E-2</v>
          </cell>
          <cell r="AI23">
            <v>2.081989637315651E-2</v>
          </cell>
          <cell r="AJ23">
            <v>2.081989637315651E-2</v>
          </cell>
          <cell r="AK23">
            <v>2.081989637315651E-2</v>
          </cell>
          <cell r="AL23">
            <v>2.081989637315651E-2</v>
          </cell>
          <cell r="AM23">
            <v>2.081989637315651E-2</v>
          </cell>
          <cell r="AN23">
            <v>2.081989637315651E-2</v>
          </cell>
          <cell r="AO23">
            <v>2.081989637315651E-2</v>
          </cell>
          <cell r="AP23">
            <v>2.081989637315651E-2</v>
          </cell>
          <cell r="AQ23">
            <v>2.081989637315651E-2</v>
          </cell>
          <cell r="AR23">
            <v>2.081989637315651E-2</v>
          </cell>
          <cell r="AS23">
            <v>2.081989637315651E-2</v>
          </cell>
          <cell r="AT23">
            <v>2.081989637315651E-2</v>
          </cell>
          <cell r="AU23">
            <v>2.081989637315651E-2</v>
          </cell>
          <cell r="AV23">
            <v>2.081989637315651E-2</v>
          </cell>
          <cell r="AW23">
            <v>2.081989637315651E-2</v>
          </cell>
          <cell r="AX23">
            <v>2.081989637315651E-2</v>
          </cell>
          <cell r="AY23">
            <v>2.081989637315651E-2</v>
          </cell>
          <cell r="AZ23">
            <v>2.081989637315651E-2</v>
          </cell>
          <cell r="BA23">
            <v>2.081989637315651E-2</v>
          </cell>
          <cell r="BB23">
            <v>2.081989637315651E-2</v>
          </cell>
          <cell r="BC23">
            <v>2.081989637315651E-2</v>
          </cell>
        </row>
        <row r="24">
          <cell r="C24" t="str">
            <v>Euro 1000</v>
          </cell>
          <cell r="F24">
            <v>2.9180566981565459E-2</v>
          </cell>
          <cell r="G24">
            <v>1.4151740685330649E-2</v>
          </cell>
          <cell r="H24">
            <v>2.3255813953488413E-2</v>
          </cell>
          <cell r="I24">
            <v>2.8402272727272804E-2</v>
          </cell>
          <cell r="J24">
            <v>1.6581325401052283E-2</v>
          </cell>
          <cell r="K24">
            <v>2.9586231884057845E-2</v>
          </cell>
          <cell r="L24">
            <v>2.0530971707362511E-2</v>
          </cell>
          <cell r="M24">
            <v>2.7586206896551779E-2</v>
          </cell>
          <cell r="N24">
            <v>2.0134228187919545E-2</v>
          </cell>
          <cell r="O24">
            <v>3.0946710526315924E-2</v>
          </cell>
          <cell r="P24">
            <v>2.1033937253635671E-2</v>
          </cell>
          <cell r="Q24">
            <v>3.0704375000000006E-2</v>
          </cell>
          <cell r="R24">
            <v>2.6372741456540227E-2</v>
          </cell>
          <cell r="S24">
            <v>2.2084710144456565E-2</v>
          </cell>
          <cell r="T24">
            <v>2.8901734104046284E-2</v>
          </cell>
          <cell r="U24">
            <v>2.8089887640449396E-2</v>
          </cell>
          <cell r="V24">
            <v>2.9727868852459149E-2</v>
          </cell>
          <cell r="W24">
            <v>2.7845969172183072E-2</v>
          </cell>
          <cell r="X24">
            <v>2.7428202646014865E-2</v>
          </cell>
          <cell r="Y24">
            <v>2.9186432160803966E-2</v>
          </cell>
          <cell r="Z24">
            <v>2.5350071603613245E-2</v>
          </cell>
          <cell r="AA24">
            <v>3.2399523809523822E-2</v>
          </cell>
          <cell r="AB24">
            <v>2.9231485226972387E-2</v>
          </cell>
          <cell r="AC24">
            <v>2.9401536424885633E-2</v>
          </cell>
          <cell r="AD24">
            <v>2.7417685776490508E-2</v>
          </cell>
          <cell r="AE24">
            <v>2.9661016949152463E-2</v>
          </cell>
          <cell r="AF24">
            <v>2.8806584362139898E-2</v>
          </cell>
          <cell r="AG24">
            <v>2.2656891670599366E-2</v>
          </cell>
          <cell r="AH24">
            <v>2.2656891670599366E-2</v>
          </cell>
          <cell r="AI24">
            <v>2.2656891670599366E-2</v>
          </cell>
          <cell r="AJ24">
            <v>2.2656891670599366E-2</v>
          </cell>
          <cell r="AK24">
            <v>2.2656891670599366E-2</v>
          </cell>
          <cell r="AL24">
            <v>2.2656891670599366E-2</v>
          </cell>
          <cell r="AM24">
            <v>2.2656891670599366E-2</v>
          </cell>
          <cell r="AN24">
            <v>2.2656891670599366E-2</v>
          </cell>
          <cell r="AO24">
            <v>2.2656891670599366E-2</v>
          </cell>
          <cell r="AP24">
            <v>2.2656891670599366E-2</v>
          </cell>
          <cell r="AQ24">
            <v>2.2656891670599366E-2</v>
          </cell>
          <cell r="AR24">
            <v>2.2656891670599366E-2</v>
          </cell>
          <cell r="AS24">
            <v>2.2656891670599366E-2</v>
          </cell>
          <cell r="AT24">
            <v>2.2656891670599366E-2</v>
          </cell>
          <cell r="AU24">
            <v>2.2656891670599366E-2</v>
          </cell>
          <cell r="AV24">
            <v>2.2656891670599366E-2</v>
          </cell>
          <cell r="AW24">
            <v>2.2656891670599366E-2</v>
          </cell>
          <cell r="AX24">
            <v>2.2656891670599366E-2</v>
          </cell>
          <cell r="AY24">
            <v>2.2656891670599366E-2</v>
          </cell>
          <cell r="AZ24">
            <v>2.2656891670599366E-2</v>
          </cell>
          <cell r="BA24">
            <v>2.2656891670599366E-2</v>
          </cell>
          <cell r="BB24">
            <v>2.2656891670599366E-2</v>
          </cell>
          <cell r="BC24">
            <v>2.2656891670599366E-2</v>
          </cell>
        </row>
        <row r="25">
          <cell r="C25" t="str">
            <v>Swiss franc 1000</v>
          </cell>
          <cell r="F25">
            <v>-7.0167892749795069E-4</v>
          </cell>
          <cell r="G25">
            <v>1.7168308080808048E-2</v>
          </cell>
          <cell r="H25">
            <v>1.5929671065183504E-2</v>
          </cell>
          <cell r="I25">
            <v>1.5206183740531509E-2</v>
          </cell>
          <cell r="J25">
            <v>1.528580578989347E-2</v>
          </cell>
          <cell r="K25">
            <v>1.5292753705653084E-2</v>
          </cell>
          <cell r="L25">
            <v>8.7841279026188435E-3</v>
          </cell>
          <cell r="M25">
            <v>2.1975000000000078E-2</v>
          </cell>
          <cell r="N25">
            <v>1.53612784976076E-2</v>
          </cell>
          <cell r="O25">
            <v>1.5361326114254448E-2</v>
          </cell>
          <cell r="P25">
            <v>1.0630958877865693E-2</v>
          </cell>
          <cell r="Q25">
            <v>2.0113260869565108E-2</v>
          </cell>
          <cell r="R25">
            <v>1.5361252512242407E-2</v>
          </cell>
          <cell r="S25">
            <v>1.5361192661551781E-2</v>
          </cell>
          <cell r="T25">
            <v>1.5361133607590505E-2</v>
          </cell>
          <cell r="U25">
            <v>1.5361225771094666E-2</v>
          </cell>
          <cell r="V25">
            <v>1.0513348801138189E-2</v>
          </cell>
          <cell r="W25">
            <v>2.023214285714281E-2</v>
          </cell>
          <cell r="X25">
            <v>1.1285557869843643E-2</v>
          </cell>
          <cell r="Y25">
            <v>1.538461538461533E-2</v>
          </cell>
          <cell r="Z25">
            <v>1.5151515151515138E-2</v>
          </cell>
          <cell r="AA25">
            <v>1.4925373134328401E-2</v>
          </cell>
          <cell r="AB25">
            <v>1.4705882352941124E-2</v>
          </cell>
          <cell r="AC25">
            <v>1.449275362318847E-2</v>
          </cell>
          <cell r="AD25">
            <v>2.1610535714285728E-2</v>
          </cell>
          <cell r="AE25">
            <v>1.3805407742921272E-2</v>
          </cell>
          <cell r="AF25">
            <v>1.6919655172413783E-2</v>
          </cell>
          <cell r="AG25">
            <v>1.5103839584689638E-2</v>
          </cell>
          <cell r="AH25">
            <v>1.5103839584689638E-2</v>
          </cell>
          <cell r="AI25">
            <v>1.5103839584689638E-2</v>
          </cell>
          <cell r="AJ25">
            <v>1.5103839584689638E-2</v>
          </cell>
          <cell r="AK25">
            <v>1.5103839584689638E-2</v>
          </cell>
          <cell r="AL25">
            <v>1.5103839584689638E-2</v>
          </cell>
          <cell r="AM25">
            <v>1.5103839584689638E-2</v>
          </cell>
          <cell r="AN25">
            <v>1.5103839584689638E-2</v>
          </cell>
          <cell r="AO25">
            <v>1.5103839584689638E-2</v>
          </cell>
          <cell r="AP25">
            <v>1.5103839584689638E-2</v>
          </cell>
          <cell r="AQ25">
            <v>1.5103839584689638E-2</v>
          </cell>
          <cell r="AR25">
            <v>1.5103839584689638E-2</v>
          </cell>
          <cell r="AS25">
            <v>1.5103839584689638E-2</v>
          </cell>
          <cell r="AT25">
            <v>1.5103839584689638E-2</v>
          </cell>
          <cell r="AU25">
            <v>1.5103839584689638E-2</v>
          </cell>
          <cell r="AV25">
            <v>1.5103839584689638E-2</v>
          </cell>
          <cell r="AW25">
            <v>1.5103839584689638E-2</v>
          </cell>
          <cell r="AX25">
            <v>1.5103839584689638E-2</v>
          </cell>
          <cell r="AY25">
            <v>1.5103839584689638E-2</v>
          </cell>
          <cell r="AZ25">
            <v>1.5103839584689638E-2</v>
          </cell>
          <cell r="BA25">
            <v>1.5103839584689638E-2</v>
          </cell>
          <cell r="BB25">
            <v>1.5103839584689638E-2</v>
          </cell>
          <cell r="BC25">
            <v>1.5103839584689638E-2</v>
          </cell>
        </row>
        <row r="26">
          <cell r="C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</row>
        <row r="27">
          <cell r="C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</row>
        <row r="35">
          <cell r="E35">
            <v>1</v>
          </cell>
          <cell r="F35">
            <v>1</v>
          </cell>
          <cell r="G35">
            <v>1</v>
          </cell>
          <cell r="H35">
            <v>1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</v>
          </cell>
          <cell r="Q35">
            <v>1</v>
          </cell>
          <cell r="R35">
            <v>1</v>
          </cell>
          <cell r="S35">
            <v>1</v>
          </cell>
          <cell r="T35">
            <v>1</v>
          </cell>
          <cell r="U35">
            <v>1</v>
          </cell>
          <cell r="V35">
            <v>1</v>
          </cell>
          <cell r="W35">
            <v>1</v>
          </cell>
          <cell r="X35">
            <v>1</v>
          </cell>
          <cell r="Y35">
            <v>1</v>
          </cell>
          <cell r="Z35">
            <v>1</v>
          </cell>
          <cell r="AA35">
            <v>1</v>
          </cell>
          <cell r="AB35">
            <v>1</v>
          </cell>
          <cell r="AC35">
            <v>1</v>
          </cell>
          <cell r="AD35">
            <v>1</v>
          </cell>
          <cell r="AE35">
            <v>1</v>
          </cell>
          <cell r="AF35">
            <v>1</v>
          </cell>
          <cell r="AG35">
            <v>1</v>
          </cell>
          <cell r="AH35">
            <v>1</v>
          </cell>
          <cell r="AI35">
            <v>1</v>
          </cell>
          <cell r="AJ35">
            <v>1</v>
          </cell>
          <cell r="AK35">
            <v>1</v>
          </cell>
          <cell r="AL35">
            <v>1</v>
          </cell>
          <cell r="AM35">
            <v>1</v>
          </cell>
          <cell r="AN35">
            <v>1</v>
          </cell>
          <cell r="AO35">
            <v>1</v>
          </cell>
          <cell r="AP35">
            <v>1</v>
          </cell>
          <cell r="AQ35">
            <v>1</v>
          </cell>
          <cell r="AR35">
            <v>1</v>
          </cell>
          <cell r="AS35">
            <v>1</v>
          </cell>
          <cell r="AT35">
            <v>1</v>
          </cell>
          <cell r="AU35">
            <v>1</v>
          </cell>
          <cell r="AV35">
            <v>1</v>
          </cell>
          <cell r="AW35">
            <v>1</v>
          </cell>
          <cell r="AX35">
            <v>1</v>
          </cell>
          <cell r="AY35">
            <v>1</v>
          </cell>
          <cell r="AZ35">
            <v>1</v>
          </cell>
          <cell r="BA35">
            <v>1</v>
          </cell>
          <cell r="BB35">
            <v>1</v>
          </cell>
          <cell r="BC35">
            <v>1</v>
          </cell>
        </row>
        <row r="36">
          <cell r="E36">
            <v>2.2000000000000002</v>
          </cell>
          <cell r="F36">
            <v>2.304517111039833</v>
          </cell>
          <cell r="G36">
            <v>2.3930149550005879</v>
          </cell>
          <cell r="H36">
            <v>2.4772296819348401</v>
          </cell>
          <cell r="I36">
            <v>2.5460825331366568</v>
          </cell>
          <cell r="J36">
            <v>2.6200356433679679</v>
          </cell>
          <cell r="K36">
            <v>2.6762954245832202</v>
          </cell>
          <cell r="L36">
            <v>2.733330779423671</v>
          </cell>
          <cell r="M36">
            <v>2.7834025717191482</v>
          </cell>
          <cell r="N36">
            <v>2.8313436494488591</v>
          </cell>
          <cell r="O36">
            <v>2.8828098064234031</v>
          </cell>
          <cell r="P36">
            <v>2.9231798607104618</v>
          </cell>
          <cell r="Q36">
            <v>2.9756337805512167</v>
          </cell>
          <cell r="R36">
            <v>3.0227369066026655</v>
          </cell>
          <cell r="S36">
            <v>3.0850956395834892</v>
          </cell>
          <cell r="T36">
            <v>3.1365761012274316</v>
          </cell>
          <cell r="U36">
            <v>3.1868695468133263</v>
          </cell>
          <cell r="V36">
            <v>3.2423867177126815</v>
          </cell>
          <cell r="W36">
            <v>3.296286275410667</v>
          </cell>
          <cell r="X36">
            <v>3.3482326979689412</v>
          </cell>
          <cell r="Y36">
            <v>3.4151907745061907</v>
          </cell>
          <cell r="Z36">
            <v>3.4655140033483458</v>
          </cell>
          <cell r="AA36">
            <v>3.5296857480743156</v>
          </cell>
          <cell r="AB36">
            <v>3.5941524859304765</v>
          </cell>
          <cell r="AC36">
            <v>3.6493051846760109</v>
          </cell>
          <cell r="AD36">
            <v>3.7138345551048819</v>
          </cell>
          <cell r="AE36">
            <v>3.7717550743668755</v>
          </cell>
          <cell r="AF36">
            <v>3.8455752498199516</v>
          </cell>
          <cell r="AG36">
            <v>3.9208368158763007</v>
          </cell>
          <cell r="AH36">
            <v>3.9975713223790801</v>
          </cell>
          <cell r="AI36">
            <v>4.0758075961740827</v>
          </cell>
          <cell r="AJ36">
            <v>4.1555750282758952</v>
          </cell>
          <cell r="AK36">
            <v>1</v>
          </cell>
          <cell r="AL36">
            <v>1</v>
          </cell>
          <cell r="AM36">
            <v>1</v>
          </cell>
          <cell r="AN36">
            <v>1</v>
          </cell>
          <cell r="AO36">
            <v>1</v>
          </cell>
          <cell r="AP36">
            <v>1</v>
          </cell>
          <cell r="AQ36">
            <v>1</v>
          </cell>
          <cell r="AR36">
            <v>1</v>
          </cell>
          <cell r="AS36">
            <v>1</v>
          </cell>
          <cell r="AT36">
            <v>1</v>
          </cell>
          <cell r="AU36">
            <v>1</v>
          </cell>
          <cell r="AV36">
            <v>1</v>
          </cell>
          <cell r="AW36">
            <v>1</v>
          </cell>
          <cell r="AX36">
            <v>1</v>
          </cell>
          <cell r="AY36">
            <v>1</v>
          </cell>
          <cell r="AZ36">
            <v>1</v>
          </cell>
          <cell r="BA36">
            <v>1</v>
          </cell>
          <cell r="BB36">
            <v>1</v>
          </cell>
          <cell r="BC36">
            <v>1</v>
          </cell>
        </row>
        <row r="37">
          <cell r="E37">
            <v>2.84116575</v>
          </cell>
          <cell r="F37">
            <v>2.9679977800714274</v>
          </cell>
          <cell r="G37">
            <v>3.1047213037200891</v>
          </cell>
          <cell r="H37">
            <v>3.2062624102322039</v>
          </cell>
          <cell r="I37">
            <v>3.2647453415043226</v>
          </cell>
          <cell r="J37">
            <v>3.3700868273630684</v>
          </cell>
          <cell r="K37">
            <v>3.4272788809476897</v>
          </cell>
          <cell r="L37">
            <v>3.5017184540318378</v>
          </cell>
          <cell r="M37">
            <v>3.5472525446673182</v>
          </cell>
          <cell r="N37">
            <v>3.6140268583963451</v>
          </cell>
          <cell r="O37">
            <v>3.6452048916073139</v>
          </cell>
          <cell r="P37">
            <v>3.7137365635532942</v>
          </cell>
          <cell r="Q37">
            <v>3.7490876357005609</v>
          </cell>
          <cell r="R37">
            <v>3.7949856341649526</v>
          </cell>
          <cell r="S37">
            <v>3.8647940307323907</v>
          </cell>
          <cell r="T37">
            <v>3.9037767175390017</v>
          </cell>
          <cell r="U37">
            <v>3.9538519871608928</v>
          </cell>
          <cell r="V37">
            <v>3.9894628672648387</v>
          </cell>
          <cell r="W37">
            <v>4.0395751768840951</v>
          </cell>
          <cell r="X37">
            <v>4.0857047916860134</v>
          </cell>
          <cell r="Y37">
            <v>4.1301289551148868</v>
          </cell>
          <cell r="Z37">
            <v>4.1895560075023752</v>
          </cell>
          <cell r="AA37">
            <v>4.2228297488851645</v>
          </cell>
          <cell r="AB37">
            <v>4.2664862042180669</v>
          </cell>
          <cell r="AC37">
            <v>4.3066017387912154</v>
          </cell>
          <cell r="AD37">
            <v>4.3632376393590553</v>
          </cell>
          <cell r="AE37">
            <v>4.4041675000554736</v>
          </cell>
          <cell r="AF37">
            <v>4.4555023008098091</v>
          </cell>
          <cell r="AG37">
            <v>4.5345406807514035</v>
          </cell>
          <cell r="AH37">
            <v>4.6149811619785606</v>
          </cell>
          <cell r="AI37">
            <v>4.6968486170660526</v>
          </cell>
          <cell r="AJ37">
            <v>4.7801683598156739</v>
          </cell>
          <cell r="AK37">
            <v>1</v>
          </cell>
          <cell r="AL37">
            <v>1</v>
          </cell>
          <cell r="AM37">
            <v>1</v>
          </cell>
          <cell r="AN37">
            <v>1</v>
          </cell>
          <cell r="AO37">
            <v>1</v>
          </cell>
          <cell r="AP37">
            <v>1</v>
          </cell>
          <cell r="AQ37">
            <v>1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1</v>
          </cell>
          <cell r="AY37">
            <v>1</v>
          </cell>
          <cell r="AZ37">
            <v>1</v>
          </cell>
          <cell r="BA37">
            <v>1</v>
          </cell>
          <cell r="BB37">
            <v>1</v>
          </cell>
          <cell r="BC37">
            <v>1</v>
          </cell>
        </row>
        <row r="38">
          <cell r="E38">
            <v>2.5</v>
          </cell>
          <cell r="F38">
            <v>2.6896974380175225</v>
          </cell>
          <cell r="G38">
            <v>2.8052566413711872</v>
          </cell>
          <cell r="H38">
            <v>2.9178947153871446</v>
          </cell>
          <cell r="I38">
            <v>3.0097376299202914</v>
          </cell>
          <cell r="J38">
            <v>3.1108153297037129</v>
          </cell>
          <cell r="K38">
            <v>3.2081452639630834</v>
          </cell>
          <cell r="L38">
            <v>3.3159941361452727</v>
          </cell>
          <cell r="M38">
            <v>3.3775565730953807</v>
          </cell>
          <cell r="N38">
            <v>3.4573123790705069</v>
          </cell>
          <cell r="O38">
            <v>3.5406646044667291</v>
          </cell>
          <cell r="P38">
            <v>3.644362071216328</v>
          </cell>
          <cell r="Q38">
            <v>3.7172497688082733</v>
          </cell>
          <cell r="R38">
            <v>3.8035647195781275</v>
          </cell>
          <cell r="S38">
            <v>3.8991806698778855</v>
          </cell>
          <cell r="T38">
            <v>3.9910331821168437</v>
          </cell>
          <cell r="U38">
            <v>4.0929014636676566</v>
          </cell>
          <cell r="V38">
            <v>4.2082905878050507</v>
          </cell>
          <cell r="W38">
            <v>4.2929519095683011</v>
          </cell>
          <cell r="X38">
            <v>4.4112837112208405</v>
          </cell>
          <cell r="Y38">
            <v>4.5198611295381363</v>
          </cell>
          <cell r="Z38">
            <v>4.6309573280649472</v>
          </cell>
          <cell r="AA38">
            <v>4.7481019622085583</v>
          </cell>
          <cell r="AB38">
            <v>4.8658609606479519</v>
          </cell>
          <cell r="AC38">
            <v>4.9837921721079903</v>
          </cell>
          <cell r="AD38">
            <v>5.0780357435264767</v>
          </cell>
          <cell r="AE38">
            <v>5.2058347894799066</v>
          </cell>
          <cell r="AF38">
            <v>5.328074876399107</v>
          </cell>
          <cell r="AG38">
            <v>5.4629399732559625</v>
          </cell>
          <cell r="AH38">
            <v>5.6012187973542993</v>
          </cell>
          <cell r="AI38">
            <v>5.7429977575126374</v>
          </cell>
          <cell r="AJ38">
            <v>5.8883654497435503</v>
          </cell>
          <cell r="AK38">
            <v>1</v>
          </cell>
          <cell r="AL38">
            <v>1</v>
          </cell>
          <cell r="AM38">
            <v>1</v>
          </cell>
          <cell r="AN38">
            <v>1</v>
          </cell>
          <cell r="AO38">
            <v>1</v>
          </cell>
          <cell r="AP38">
            <v>1</v>
          </cell>
          <cell r="AQ38">
            <v>1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1</v>
          </cell>
          <cell r="AY38">
            <v>1</v>
          </cell>
          <cell r="AZ38">
            <v>1</v>
          </cell>
          <cell r="BA38">
            <v>1</v>
          </cell>
          <cell r="BB38">
            <v>1</v>
          </cell>
          <cell r="BC38">
            <v>1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1</v>
          </cell>
          <cell r="AL39">
            <v>1</v>
          </cell>
          <cell r="AM39">
            <v>1</v>
          </cell>
          <cell r="AN39">
            <v>1</v>
          </cell>
          <cell r="AO39">
            <v>1</v>
          </cell>
          <cell r="AP39">
            <v>1</v>
          </cell>
          <cell r="AQ39">
            <v>1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1</v>
          </cell>
          <cell r="AY39">
            <v>1</v>
          </cell>
          <cell r="AZ39">
            <v>1</v>
          </cell>
          <cell r="BA39">
            <v>1</v>
          </cell>
          <cell r="BB39">
            <v>1</v>
          </cell>
          <cell r="BC39">
            <v>1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1</v>
          </cell>
          <cell r="AL40">
            <v>1</v>
          </cell>
          <cell r="AM40">
            <v>1</v>
          </cell>
          <cell r="AN40">
            <v>1</v>
          </cell>
          <cell r="AO40">
            <v>1</v>
          </cell>
          <cell r="AP40">
            <v>1</v>
          </cell>
          <cell r="AQ40">
            <v>1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1</v>
          </cell>
          <cell r="AY40">
            <v>1</v>
          </cell>
          <cell r="AZ40">
            <v>1</v>
          </cell>
          <cell r="BA40">
            <v>1</v>
          </cell>
          <cell r="BB40">
            <v>1</v>
          </cell>
          <cell r="BC40">
            <v>1</v>
          </cell>
        </row>
        <row r="142">
          <cell r="F142">
            <v>7.5124053601568042E-2</v>
          </cell>
          <cell r="G142">
            <v>0.1405663872990548</v>
          </cell>
          <cell r="H142">
            <v>0.20526135396420808</v>
          </cell>
          <cell r="I142">
            <v>0.2621021498801015</v>
          </cell>
          <cell r="J142">
            <v>0.32442818197294598</v>
          </cell>
          <cell r="K142">
            <v>0.38675421406579047</v>
          </cell>
          <cell r="L142">
            <v>0.44596394455399269</v>
          </cell>
          <cell r="M142">
            <v>0.5051736750421949</v>
          </cell>
          <cell r="N142">
            <v>0.56438340553039712</v>
          </cell>
          <cell r="O142">
            <v>0.62670943762324161</v>
          </cell>
          <cell r="P142">
            <v>0.69215177132072814</v>
          </cell>
          <cell r="Q142">
            <v>0.76071040662285694</v>
          </cell>
          <cell r="R142">
            <v>0.82926904192498574</v>
          </cell>
          <cell r="S142">
            <v>0.90406028043639908</v>
          </cell>
          <cell r="T142">
            <v>0.97885151894781219</v>
          </cell>
          <cell r="U142">
            <v>1.0605337572900311</v>
          </cell>
          <cell r="V142">
            <v>1.1408992023892082</v>
          </cell>
          <cell r="W142">
            <v>1.2281556473191904</v>
          </cell>
          <cell r="X142">
            <v>1.3154120922491725</v>
          </cell>
          <cell r="Y142">
            <v>1.4089011403884393</v>
          </cell>
          <cell r="Z142">
            <v>1.5055064901323485</v>
          </cell>
          <cell r="AA142">
            <v>1.6072273268678181</v>
          </cell>
          <cell r="AB142">
            <v>1.7111823960387356</v>
          </cell>
          <cell r="AC142">
            <v>1.8171366505965709</v>
          </cell>
          <cell r="AD142">
            <v>1.9324398099683333</v>
          </cell>
          <cell r="AE142">
            <v>2.0477429693400957</v>
          </cell>
          <cell r="AF142">
            <v>2.1720857405915237</v>
          </cell>
          <cell r="AG142">
            <v>2.3015014871292609</v>
          </cell>
          <cell r="AH142">
            <v>2.4361971777862883</v>
          </cell>
          <cell r="AI142">
            <v>2.5763882253747914</v>
          </cell>
          <cell r="AJ142">
            <v>2.7222988311862668</v>
          </cell>
          <cell r="AK142">
            <v>2.8741623435466503</v>
          </cell>
          <cell r="AL142">
            <v>3.0322216309998904</v>
          </cell>
          <cell r="AM142">
            <v>3.1967294707167806</v>
          </cell>
          <cell r="AN142">
            <v>3.3679489527502184</v>
          </cell>
          <cell r="AO142">
            <v>3.5461539007833967</v>
          </cell>
          <cell r="AP142">
            <v>3.7316293100438083</v>
          </cell>
          <cell r="AQ142">
            <v>3.9246718030834096</v>
          </cell>
          <cell r="AR142">
            <v>4.1255901041538392</v>
          </cell>
          <cell r="AS142">
            <v>4.3347055329353479</v>
          </cell>
          <cell r="AT142">
            <v>4.5523525184090383</v>
          </cell>
          <cell r="AU142">
            <v>4.7788791336942209</v>
          </cell>
          <cell r="AV142">
            <v>5.014647652706234</v>
          </cell>
          <cell r="AW142">
            <v>5.2600351295249634</v>
          </cell>
          <cell r="AX142">
            <v>5.5154340014006209</v>
          </cell>
          <cell r="AY142">
            <v>5.7812527163611378</v>
          </cell>
          <cell r="AZ142">
            <v>6.0579163864248864</v>
          </cell>
          <cell r="BA142">
            <v>6.3458674674633757</v>
          </cell>
          <cell r="BB142">
            <v>6.6455664668011964</v>
          </cell>
          <cell r="BC142">
            <v>6.9574926796848544</v>
          </cell>
        </row>
        <row r="143">
          <cell r="F143">
            <v>2.6363790744952542E-2</v>
          </cell>
          <cell r="G143">
            <v>4.8570986493188917E-2</v>
          </cell>
          <cell r="H143">
            <v>7.037914088379793E-2</v>
          </cell>
          <cell r="I143">
            <v>9.054780966410747E-2</v>
          </cell>
          <cell r="J143">
            <v>0.11210013791833906</v>
          </cell>
          <cell r="K143">
            <v>0.13995609114036789</v>
          </cell>
          <cell r="L143">
            <v>0.16382572572849408</v>
          </cell>
          <cell r="M143">
            <v>0.18968851963357158</v>
          </cell>
          <cell r="N143">
            <v>0.21555131353864931</v>
          </cell>
          <cell r="O143">
            <v>0.24141410744372682</v>
          </cell>
          <cell r="P143">
            <v>0.27352201174539204</v>
          </cell>
          <cell r="Q143">
            <v>0.30176062655557478</v>
          </cell>
          <cell r="R143">
            <v>0.33137352557688859</v>
          </cell>
          <cell r="S143">
            <v>0.35779668001657638</v>
          </cell>
          <cell r="T143">
            <v>0.38796993957250026</v>
          </cell>
          <cell r="U143">
            <v>0.42245366477927049</v>
          </cell>
          <cell r="V143">
            <v>0.45262692433519436</v>
          </cell>
          <cell r="W143">
            <v>0.48711064954196437</v>
          </cell>
          <cell r="X143">
            <v>0.5213717391978685</v>
          </cell>
          <cell r="Y143">
            <v>0.55176763430465869</v>
          </cell>
          <cell r="Z143">
            <v>0.59056182516227507</v>
          </cell>
          <cell r="AA143">
            <v>0.62504555036904508</v>
          </cell>
          <cell r="AB143">
            <v>0.65952927557581509</v>
          </cell>
          <cell r="AC143">
            <v>0.69832346643343146</v>
          </cell>
          <cell r="AD143">
            <v>0.73711765729104783</v>
          </cell>
          <cell r="AE143">
            <v>0.777696165404832</v>
          </cell>
          <cell r="AF143">
            <v>0.81470603900628058</v>
          </cell>
          <cell r="AG143">
            <v>0.85248803068613266</v>
          </cell>
          <cell r="AH143">
            <v>0.89105663951753078</v>
          </cell>
          <cell r="AI143">
            <v>0.93042824278805525</v>
          </cell>
          <cell r="AJ143">
            <v>0.97061955875871719</v>
          </cell>
          <cell r="AK143">
            <v>1.011647653762989</v>
          </cell>
          <cell r="AL143">
            <v>1.0535299494536381</v>
          </cell>
          <cell r="AM143">
            <v>1.0962842302004363</v>
          </cell>
          <cell r="AN143">
            <v>1.1399286506418917</v>
          </cell>
          <cell r="AO143">
            <v>1.1844817433942048</v>
          </cell>
          <cell r="AP143">
            <v>1.2299624269207245</v>
          </cell>
          <cell r="AQ143">
            <v>1.2763900135652468</v>
          </cell>
          <cell r="AR143">
            <v>1.3237842177525638</v>
          </cell>
          <cell r="AS143">
            <v>1.3721651643597488</v>
          </cell>
          <cell r="AT143">
            <v>1.4215533972617305</v>
          </cell>
          <cell r="AU143">
            <v>1.4719698880547849</v>
          </cell>
          <cell r="AV143">
            <v>1.5234360449616489</v>
          </cell>
          <cell r="AW143">
            <v>1.5759737219220384</v>
          </cell>
          <cell r="AX143">
            <v>1.6296052278724296</v>
          </cell>
          <cell r="AY143">
            <v>1.6843533362190444</v>
          </cell>
          <cell r="AZ143">
            <v>1.7402412945080616</v>
          </cell>
          <cell r="BA143">
            <v>1.7972928342971639</v>
          </cell>
          <cell r="BB143">
            <v>1.8555321812326042</v>
          </cell>
          <cell r="BC143">
            <v>1.9149840653360806</v>
          </cell>
        </row>
        <row r="144">
          <cell r="F144">
            <v>2.9180566981565459E-2</v>
          </cell>
          <cell r="G144">
            <v>4.37452634838702E-2</v>
          </cell>
          <cell r="H144">
            <v>6.8018409146285874E-2</v>
          </cell>
          <cell r="I144">
            <v>9.8352559280606711E-2</v>
          </cell>
          <cell r="J144">
            <v>0.116564700471117</v>
          </cell>
          <cell r="K144">
            <v>0.149599642612809</v>
          </cell>
          <cell r="L144">
            <v>0.17320204035008668</v>
          </cell>
          <cell r="M144">
            <v>0.20556623456664092</v>
          </cell>
          <cell r="N144">
            <v>0.22983938022905659</v>
          </cell>
          <cell r="O144">
            <v>0.26789886352286896</v>
          </cell>
          <cell r="P144">
            <v>0.29456776866216505</v>
          </cell>
          <cell r="Q144">
            <v>0.33431666289408146</v>
          </cell>
          <cell r="R144">
            <v>0.36950625126574055</v>
          </cell>
          <cell r="S144">
            <v>0.39975139986596564</v>
          </cell>
          <cell r="T144">
            <v>0.44020664263665843</v>
          </cell>
          <cell r="U144">
            <v>0.480661885407351</v>
          </cell>
          <cell r="V144">
            <v>0.5246788077515756</v>
          </cell>
          <cell r="W144">
            <v>0.56713496682970677</v>
          </cell>
          <cell r="X144">
            <v>0.6101186622735677</v>
          </cell>
          <cell r="Y144">
            <v>0.65711228138085964</v>
          </cell>
          <cell r="Z144">
            <v>0.6991201963690914</v>
          </cell>
          <cell r="AA144">
            <v>0.75417088162659462</v>
          </cell>
          <cell r="AB144">
            <v>0.8054479018384475</v>
          </cell>
          <cell r="AC144">
            <v>0.85853084408758384</v>
          </cell>
          <cell r="AD144">
            <v>0.90948745877669279</v>
          </cell>
          <cell r="AE144">
            <v>0.96612479865566225</v>
          </cell>
          <cell r="AF144">
            <v>1.0227621385346319</v>
          </cell>
          <cell r="AG144">
            <v>1.0685916411828011</v>
          </cell>
          <cell r="AH144">
            <v>1.1154594979077874</v>
          </cell>
          <cell r="AI144">
            <v>1.1633892345854249</v>
          </cell>
          <cell r="AJ144">
            <v>1.2124049101147678</v>
          </cell>
          <cell r="AK144">
            <v>1.2625311284947403</v>
          </cell>
          <cell r="AL144">
            <v>1.3137930511744047</v>
          </cell>
          <cell r="AM144">
            <v>1.3662164096830489</v>
          </cell>
          <cell r="AN144">
            <v>1.4198275185464322</v>
          </cell>
          <cell r="AO144">
            <v>1.474653288495674</v>
          </cell>
          <cell r="AP144">
            <v>1.5307212399754131</v>
          </cell>
          <cell r="AQ144">
            <v>1.5880595169580207</v>
          </cell>
          <cell r="AR144">
            <v>1.6466969010708024</v>
          </cell>
          <cell r="AS144">
            <v>1.7066628260432744</v>
          </cell>
          <cell r="AT144">
            <v>1.7679873924817753</v>
          </cell>
          <cell r="AU144">
            <v>1.8307013829788197</v>
          </cell>
          <cell r="AV144">
            <v>1.8948362775647865</v>
          </cell>
          <cell r="AW144">
            <v>1.960424269509693</v>
          </cell>
          <cell r="AX144">
            <v>2.0274982814829872</v>
          </cell>
          <cell r="AY144">
            <v>2.0960919820794728</v>
          </cell>
          <cell r="AZ144">
            <v>2.1662398027196588</v>
          </cell>
          <cell r="BA144">
            <v>2.2379769549330182</v>
          </cell>
          <cell r="BB144">
            <v>2.3113394480328329</v>
          </cell>
          <cell r="BC144">
            <v>2.3863641071914952</v>
          </cell>
        </row>
        <row r="145">
          <cell r="F145">
            <v>-7.0167892749795069E-4</v>
          </cell>
          <cell r="G145">
            <v>1.6454582513308891E-2</v>
          </cell>
          <cell r="H145">
            <v>3.264636966544443E-2</v>
          </cell>
          <cell r="I145">
            <v>4.8348980101569961E-2</v>
          </cell>
          <cell r="J145">
            <v>6.4373839011435452E-2</v>
          </cell>
          <cell r="K145">
            <v>8.0651045982177871E-2</v>
          </cell>
          <cell r="L145">
            <v>9.0143622988184235E-2</v>
          </cell>
          <cell r="M145">
            <v>0.11409952910334975</v>
          </cell>
          <cell r="N145">
            <v>0.13121352224395988</v>
          </cell>
          <cell r="O145">
            <v>0.14859046206400373</v>
          </cell>
          <cell r="P145">
            <v>0.16080108003371496</v>
          </cell>
          <cell r="Q145">
            <v>0.18414857497410608</v>
          </cell>
          <cell r="R145">
            <v>0.20233858024629536</v>
          </cell>
          <cell r="S145">
            <v>0.22080793482187544</v>
          </cell>
          <cell r="T145">
            <v>0.23956092861788081</v>
          </cell>
          <cell r="U145">
            <v>0.25860210389940774</v>
          </cell>
          <cell r="V145">
            <v>0.27183422681954861</v>
          </cell>
          <cell r="W145">
            <v>0.2975661585871654</v>
          </cell>
          <cell r="X145">
            <v>0.31220991655985153</v>
          </cell>
          <cell r="Y145">
            <v>0.3323977614300031</v>
          </cell>
          <cell r="Z145">
            <v>0.35258560630015467</v>
          </cell>
          <cell r="AA145">
            <v>0.37277345117030625</v>
          </cell>
          <cell r="AB145">
            <v>0.39296129604045782</v>
          </cell>
          <cell r="AC145">
            <v>0.41314914091060939</v>
          </cell>
          <cell r="AD145">
            <v>0.4436880508898704</v>
          </cell>
          <cell r="AE145">
            <v>0.46361875308598832</v>
          </cell>
          <cell r="AF145">
            <v>0.48838267769208143</v>
          </cell>
          <cell r="AG145">
            <v>0.51086297089657351</v>
          </cell>
          <cell r="AH145">
            <v>0.53368280284344305</v>
          </cell>
          <cell r="AI145">
            <v>0.55684730187138753</v>
          </cell>
          <cell r="AJ145">
            <v>0.58036167377670989</v>
          </cell>
          <cell r="AK145">
            <v>0.60423120298322486</v>
          </cell>
          <cell r="AL145">
            <v>0.62846125372983708</v>
          </cell>
          <cell r="AM145">
            <v>0.65305727127605517</v>
          </cell>
          <cell r="AN145">
            <v>0.67802478312571357</v>
          </cell>
          <cell r="AO145">
            <v>0.70336940026917794</v>
          </cell>
          <cell r="AP145">
            <v>0.72909681844431251</v>
          </cell>
          <cell r="AQ145">
            <v>0.75521281941649265</v>
          </cell>
          <cell r="AR145">
            <v>0.78172327227795013</v>
          </cell>
          <cell r="AS145">
            <v>0.80863413476674451</v>
          </cell>
          <cell r="AT145">
            <v>0.83595145460565545</v>
          </cell>
          <cell r="AU145">
            <v>0.86368137086129693</v>
          </cell>
          <cell r="AV145">
            <v>0.89183011532376044</v>
          </cell>
          <cell r="AW145">
            <v>0.92040401390709548</v>
          </cell>
          <cell r="AX145">
            <v>0.94940948807094228</v>
          </cell>
          <cell r="AY145">
            <v>0.97885305626363772</v>
          </cell>
          <cell r="AZ145">
            <v>1.0087413353871164</v>
          </cell>
          <cell r="BA145">
            <v>1.0390810422839385</v>
          </cell>
          <cell r="BB145">
            <v>1.0698789952467767</v>
          </cell>
          <cell r="BC145">
            <v>1.1011421155507026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</row>
      </sheetData>
      <sheetData sheetId="22"/>
      <sheetData sheetId="23"/>
      <sheetData sheetId="24">
        <row r="735">
          <cell r="O735">
            <v>1933.187369026951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>
        <row r="24">
          <cell r="C24" t="str">
            <v>Opex</v>
          </cell>
        </row>
        <row r="25">
          <cell r="C25" t="str">
            <v>Expenses</v>
          </cell>
        </row>
        <row r="27">
          <cell r="C27" t="str">
            <v>Operational Fee (O&amp;M)</v>
          </cell>
        </row>
        <row r="28">
          <cell r="C28" t="str">
            <v>Variable Contribution (% Revenue)</v>
          </cell>
        </row>
        <row r="29">
          <cell r="C29" t="str">
            <v xml:space="preserve">Fixed Contribution </v>
          </cell>
        </row>
        <row r="51">
          <cell r="C51" t="str">
            <v>Fixed Contribution Amortization</v>
          </cell>
        </row>
        <row r="54">
          <cell r="C54" t="str">
            <v>REFIS Variation</v>
          </cell>
        </row>
        <row r="60">
          <cell r="C60" t="str">
            <v>Financial revenues</v>
          </cell>
        </row>
        <row r="84">
          <cell r="C84" t="str">
            <v>Current income tax (IRPJ)</v>
          </cell>
        </row>
        <row r="85">
          <cell r="C85" t="str">
            <v>Current social contribution (CSLL)</v>
          </cell>
        </row>
      </sheetData>
      <sheetData sheetId="33">
        <row r="46">
          <cell r="C46" t="str">
            <v>Financial revenues</v>
          </cell>
        </row>
      </sheetData>
      <sheetData sheetId="34">
        <row r="19">
          <cell r="C19" t="str">
            <v>Fixed Contribution (PV)</v>
          </cell>
        </row>
        <row r="24">
          <cell r="C24" t="str">
            <v>PIS/COFINS tax credits on Capex</v>
          </cell>
        </row>
        <row r="78">
          <cell r="C78" t="str">
            <v>Maintenance Provision</v>
          </cell>
        </row>
        <row r="94">
          <cell r="C94" t="str">
            <v>Conversion from Capital to Income</v>
          </cell>
        </row>
        <row r="101">
          <cell r="C101" t="str">
            <v>Conversion from Capital to Income</v>
          </cell>
        </row>
      </sheetData>
      <sheetData sheetId="35"/>
      <sheetData sheetId="36"/>
      <sheetData sheetId="37"/>
      <sheetData sheetId="38"/>
      <sheetData sheetId="39">
        <row r="25">
          <cell r="D25" t="str">
            <v>TJLP +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8">
          <cell r="J8" t="str">
            <v>ON</v>
          </cell>
        </row>
        <row r="104">
          <cell r="D104">
            <v>3</v>
          </cell>
        </row>
      </sheetData>
      <sheetData sheetId="49"/>
      <sheetData sheetId="5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F KHR"/>
      <sheetName val="Destinations 2004"/>
      <sheetName val="Destination 2005"/>
      <sheetName val="Destination 2006"/>
      <sheetName val="Destinations 2007"/>
      <sheetName val="DD"/>
      <sheetName val="passengers"/>
      <sheetName val="movements"/>
      <sheetName val="PH 1"/>
      <sheetName val="!!!"/>
      <sheetName val="A 02-07"/>
      <sheetName val="Пасс07"/>
      <sheetName val="Рейсы07"/>
      <sheetName val="Пасс06"/>
      <sheetName val="Рейсы06"/>
      <sheetName val="Пасс05"/>
      <sheetName val="Рейсы05"/>
      <sheetName val="Пасс04"/>
      <sheetName val="Рейсы04"/>
      <sheetName val="A 2007 1-9 1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4">
          <cell r="C4">
            <v>37544</v>
          </cell>
          <cell r="H4">
            <v>1.5</v>
          </cell>
          <cell r="BZ4" t="str">
            <v>Внутренний</v>
          </cell>
          <cell r="CA4" t="str">
            <v>восточная украина</v>
          </cell>
          <cell r="CB4" t="str">
            <v>Ukraine_Other</v>
          </cell>
          <cell r="CC4" t="str">
            <v>Бизнес, прочие</v>
          </cell>
          <cell r="CD4" t="str">
            <v>a</v>
          </cell>
        </row>
        <row r="5">
          <cell r="C5">
            <v>37551</v>
          </cell>
          <cell r="H5">
            <v>1.5</v>
          </cell>
          <cell r="BZ5" t="str">
            <v>Внутренний</v>
          </cell>
          <cell r="CA5" t="str">
            <v>восточная украина</v>
          </cell>
          <cell r="CB5" t="str">
            <v>Ukraine_Other</v>
          </cell>
          <cell r="CC5" t="str">
            <v>Бизнес, прочие</v>
          </cell>
          <cell r="CD5" t="str">
            <v>a</v>
          </cell>
        </row>
        <row r="6">
          <cell r="C6">
            <v>37552</v>
          </cell>
          <cell r="H6">
            <v>1.5</v>
          </cell>
          <cell r="BZ6" t="str">
            <v>Внутренний</v>
          </cell>
          <cell r="CA6" t="str">
            <v>восточная украина</v>
          </cell>
          <cell r="CB6" t="str">
            <v>Ukraine_Other</v>
          </cell>
          <cell r="CC6" t="str">
            <v>Бизнес, прочие</v>
          </cell>
          <cell r="CD6" t="str">
            <v>a</v>
          </cell>
        </row>
        <row r="7">
          <cell r="C7">
            <v>37559</v>
          </cell>
          <cell r="H7">
            <v>1.5</v>
          </cell>
          <cell r="BZ7" t="str">
            <v>Внутренний</v>
          </cell>
          <cell r="CA7" t="str">
            <v>восточная украина</v>
          </cell>
          <cell r="CB7" t="str">
            <v>Ukraine_Other</v>
          </cell>
          <cell r="CC7" t="str">
            <v>Бизнес, прочие</v>
          </cell>
          <cell r="CD7" t="str">
            <v>a</v>
          </cell>
        </row>
        <row r="8">
          <cell r="C8">
            <v>37566</v>
          </cell>
          <cell r="H8">
            <v>1.5</v>
          </cell>
          <cell r="BZ8" t="str">
            <v>Внутренний</v>
          </cell>
          <cell r="CA8" t="str">
            <v>восточная украина</v>
          </cell>
          <cell r="CB8" t="str">
            <v>Ukraine_Other</v>
          </cell>
          <cell r="CC8" t="str">
            <v>Бизнес, прочие</v>
          </cell>
          <cell r="CD8" t="str">
            <v>a</v>
          </cell>
        </row>
        <row r="9">
          <cell r="C9">
            <v>37747</v>
          </cell>
          <cell r="H9">
            <v>1.5</v>
          </cell>
          <cell r="BZ9" t="str">
            <v>Внутренний</v>
          </cell>
          <cell r="CA9" t="str">
            <v>восточная украина</v>
          </cell>
          <cell r="CB9" t="str">
            <v>Ukraine_Other</v>
          </cell>
          <cell r="CC9" t="str">
            <v>Бизнес, прочие</v>
          </cell>
          <cell r="CD9" t="str">
            <v>a</v>
          </cell>
        </row>
        <row r="10">
          <cell r="C10">
            <v>37755</v>
          </cell>
          <cell r="H10">
            <v>1.5</v>
          </cell>
          <cell r="BZ10" t="str">
            <v>Внутренний</v>
          </cell>
          <cell r="CA10" t="str">
            <v>восточная украина</v>
          </cell>
          <cell r="CB10" t="str">
            <v>Ukraine_Other</v>
          </cell>
          <cell r="CC10" t="str">
            <v>Бизнес, прочие</v>
          </cell>
          <cell r="CD10" t="str">
            <v>a</v>
          </cell>
        </row>
        <row r="11">
          <cell r="C11">
            <v>37762</v>
          </cell>
          <cell r="H11">
            <v>1.5</v>
          </cell>
          <cell r="BZ11" t="str">
            <v>Внутренний</v>
          </cell>
          <cell r="CA11" t="str">
            <v>восточная украина</v>
          </cell>
          <cell r="CB11" t="str">
            <v>Ukraine_Other</v>
          </cell>
          <cell r="CC11" t="str">
            <v>Бизнес, прочие</v>
          </cell>
          <cell r="CD11" t="str">
            <v>a</v>
          </cell>
        </row>
        <row r="12">
          <cell r="C12">
            <v>37763</v>
          </cell>
          <cell r="H12">
            <v>1.5</v>
          </cell>
          <cell r="BZ12" t="str">
            <v>Внутренний</v>
          </cell>
          <cell r="CA12" t="str">
            <v>восточная украина</v>
          </cell>
          <cell r="CB12" t="str">
            <v>Ukraine_Other</v>
          </cell>
          <cell r="CC12" t="str">
            <v>Бизнес, прочие</v>
          </cell>
          <cell r="CD12" t="str">
            <v>a</v>
          </cell>
        </row>
        <row r="13">
          <cell r="C13">
            <v>37770</v>
          </cell>
          <cell r="H13">
            <v>1.5</v>
          </cell>
          <cell r="BZ13" t="str">
            <v>Внутренний</v>
          </cell>
          <cell r="CA13" t="str">
            <v>восточная украина</v>
          </cell>
          <cell r="CB13" t="str">
            <v>Ukraine_Other</v>
          </cell>
          <cell r="CC13" t="str">
            <v>Бизнес, прочие</v>
          </cell>
          <cell r="CD13" t="str">
            <v>a</v>
          </cell>
        </row>
        <row r="14">
          <cell r="C14">
            <v>37776</v>
          </cell>
          <cell r="H14">
            <v>1.5</v>
          </cell>
          <cell r="BZ14" t="str">
            <v>Внутренний</v>
          </cell>
          <cell r="CA14" t="str">
            <v>восточная украина</v>
          </cell>
          <cell r="CB14" t="str">
            <v>Ukraine_Other</v>
          </cell>
          <cell r="CC14" t="str">
            <v>Бизнес, прочие</v>
          </cell>
          <cell r="CD14" t="str">
            <v>a</v>
          </cell>
        </row>
        <row r="15">
          <cell r="C15">
            <v>37818</v>
          </cell>
          <cell r="H15">
            <v>1.5</v>
          </cell>
          <cell r="BZ15" t="str">
            <v>Внутренний</v>
          </cell>
          <cell r="CA15" t="str">
            <v>восточная украина</v>
          </cell>
          <cell r="CB15" t="str">
            <v>Ukraine_Other</v>
          </cell>
          <cell r="CC15" t="str">
            <v>Бизнес, прочие</v>
          </cell>
          <cell r="CD15" t="str">
            <v>a</v>
          </cell>
        </row>
        <row r="16">
          <cell r="C16">
            <v>37869</v>
          </cell>
          <cell r="H16">
            <v>1.5</v>
          </cell>
          <cell r="BZ16" t="str">
            <v>Внутренний</v>
          </cell>
          <cell r="CA16" t="str">
            <v>восточная украина</v>
          </cell>
          <cell r="CB16" t="str">
            <v>Ukraine_Other</v>
          </cell>
          <cell r="CC16" t="str">
            <v>Бизнес, прочие</v>
          </cell>
          <cell r="CD16" t="str">
            <v>a</v>
          </cell>
        </row>
        <row r="17">
          <cell r="C17">
            <v>37880</v>
          </cell>
          <cell r="H17">
            <v>1.5</v>
          </cell>
          <cell r="BZ17" t="str">
            <v>Внутренний</v>
          </cell>
          <cell r="CA17" t="str">
            <v>восточная украина</v>
          </cell>
          <cell r="CB17" t="str">
            <v>Ukraine_Other</v>
          </cell>
          <cell r="CC17" t="str">
            <v>Бизнес, прочие</v>
          </cell>
          <cell r="CD17" t="str">
            <v>a</v>
          </cell>
        </row>
        <row r="18">
          <cell r="C18">
            <v>37887</v>
          </cell>
          <cell r="H18">
            <v>1.5</v>
          </cell>
          <cell r="BZ18" t="str">
            <v>Внутренний</v>
          </cell>
          <cell r="CA18" t="str">
            <v>восточная украина</v>
          </cell>
          <cell r="CB18" t="str">
            <v>Ukraine_Other</v>
          </cell>
          <cell r="CC18" t="str">
            <v>Бизнес, прочие</v>
          </cell>
          <cell r="CD18" t="str">
            <v>a</v>
          </cell>
        </row>
        <row r="19">
          <cell r="C19">
            <v>37897</v>
          </cell>
          <cell r="H19">
            <v>1.5</v>
          </cell>
          <cell r="BZ19" t="str">
            <v>Внутренний</v>
          </cell>
          <cell r="CA19" t="str">
            <v>восточная украина</v>
          </cell>
          <cell r="CB19" t="str">
            <v>Ukraine_Other</v>
          </cell>
          <cell r="CC19" t="str">
            <v>Бизнес, прочие</v>
          </cell>
          <cell r="CD19" t="str">
            <v>a</v>
          </cell>
        </row>
        <row r="20">
          <cell r="C20">
            <v>38093</v>
          </cell>
          <cell r="H20">
            <v>1.5</v>
          </cell>
          <cell r="BZ20" t="str">
            <v>Внутренний</v>
          </cell>
          <cell r="CA20" t="str">
            <v>восточная украина</v>
          </cell>
          <cell r="CB20" t="str">
            <v>Ukraine_Other</v>
          </cell>
          <cell r="CC20" t="str">
            <v>Бизнес, прочие</v>
          </cell>
          <cell r="CD20" t="str">
            <v>a</v>
          </cell>
        </row>
        <row r="21">
          <cell r="C21">
            <v>38155</v>
          </cell>
          <cell r="H21">
            <v>1.5</v>
          </cell>
          <cell r="BZ21" t="str">
            <v>Внутренний</v>
          </cell>
          <cell r="CA21" t="str">
            <v>восточная украина</v>
          </cell>
          <cell r="CB21" t="str">
            <v>Ukraine_Other</v>
          </cell>
          <cell r="CC21" t="str">
            <v>Бизнес, прочие</v>
          </cell>
          <cell r="CD21" t="str">
            <v>a</v>
          </cell>
        </row>
        <row r="22">
          <cell r="C22">
            <v>38169</v>
          </cell>
          <cell r="H22">
            <v>1.5</v>
          </cell>
          <cell r="BZ22" t="str">
            <v>Внутренний</v>
          </cell>
          <cell r="CA22" t="str">
            <v>восточная украина</v>
          </cell>
          <cell r="CB22" t="str">
            <v>Ukraine_Other</v>
          </cell>
          <cell r="CC22" t="str">
            <v>Бизнес, прочие</v>
          </cell>
          <cell r="CD22" t="str">
            <v>a</v>
          </cell>
        </row>
        <row r="23">
          <cell r="C23">
            <v>38177</v>
          </cell>
          <cell r="H23">
            <v>1.5</v>
          </cell>
          <cell r="BZ23" t="str">
            <v>Внутренний</v>
          </cell>
          <cell r="CA23" t="str">
            <v>восточная украина</v>
          </cell>
          <cell r="CB23" t="str">
            <v>Ukraine_Other</v>
          </cell>
          <cell r="CC23" t="str">
            <v>Бизнес, прочие</v>
          </cell>
          <cell r="CD23" t="str">
            <v>a</v>
          </cell>
        </row>
        <row r="24">
          <cell r="C24">
            <v>38218</v>
          </cell>
          <cell r="H24">
            <v>1.5</v>
          </cell>
          <cell r="BZ24" t="str">
            <v>Внутренний</v>
          </cell>
          <cell r="CA24" t="str">
            <v>восточная украина</v>
          </cell>
          <cell r="CB24" t="str">
            <v>Ukraine_Other</v>
          </cell>
          <cell r="CC24" t="str">
            <v>Бизнес, прочие</v>
          </cell>
          <cell r="CD24" t="str">
            <v>a</v>
          </cell>
        </row>
        <row r="25">
          <cell r="C25">
            <v>38252</v>
          </cell>
          <cell r="H25">
            <v>1.5</v>
          </cell>
          <cell r="BZ25" t="str">
            <v>Внутренний</v>
          </cell>
          <cell r="CA25" t="str">
            <v>восточная украина</v>
          </cell>
          <cell r="CB25" t="str">
            <v>Ukraine_Other</v>
          </cell>
          <cell r="CC25" t="str">
            <v>Бизнес, прочие</v>
          </cell>
          <cell r="CD25" t="str">
            <v>a</v>
          </cell>
        </row>
        <row r="26">
          <cell r="C26">
            <v>38286</v>
          </cell>
          <cell r="H26">
            <v>1.5</v>
          </cell>
          <cell r="BZ26" t="str">
            <v>Внутренний</v>
          </cell>
          <cell r="CA26" t="str">
            <v>восточная украина</v>
          </cell>
          <cell r="CB26" t="str">
            <v>Ukraine_Other</v>
          </cell>
          <cell r="CC26" t="str">
            <v>Бизнес, прочие</v>
          </cell>
          <cell r="CD26" t="str">
            <v>a</v>
          </cell>
        </row>
        <row r="27">
          <cell r="C27">
            <v>38295</v>
          </cell>
          <cell r="H27">
            <v>1.5</v>
          </cell>
          <cell r="BZ27" t="str">
            <v>Внутренний</v>
          </cell>
          <cell r="CA27" t="str">
            <v>восточная украина</v>
          </cell>
          <cell r="CB27" t="str">
            <v>Ukraine_Other</v>
          </cell>
          <cell r="CC27" t="str">
            <v>Бизнес, прочие</v>
          </cell>
          <cell r="CD27" t="str">
            <v>a</v>
          </cell>
        </row>
        <row r="28">
          <cell r="C28">
            <v>38477</v>
          </cell>
          <cell r="H28">
            <v>1.5</v>
          </cell>
          <cell r="BZ28" t="str">
            <v>Внутренний</v>
          </cell>
          <cell r="CA28" t="str">
            <v>восточная украина</v>
          </cell>
          <cell r="CB28" t="str">
            <v>Ukraine_Other</v>
          </cell>
          <cell r="CC28" t="str">
            <v>Бизнес, прочие</v>
          </cell>
          <cell r="CD28" t="str">
            <v>a</v>
          </cell>
        </row>
        <row r="29">
          <cell r="C29">
            <v>37257</v>
          </cell>
          <cell r="H29">
            <v>11.2</v>
          </cell>
          <cell r="U29">
            <v>3</v>
          </cell>
          <cell r="BZ29" t="str">
            <v>Международный</v>
          </cell>
          <cell r="CA29" t="str">
            <v>восточная украина</v>
          </cell>
          <cell r="CB29" t="str">
            <v>kyiv</v>
          </cell>
          <cell r="CC29" t="str">
            <v>Бизнес, прочие</v>
          </cell>
          <cell r="CD29" t="str">
            <v>b</v>
          </cell>
        </row>
        <row r="30">
          <cell r="C30" t="str">
            <v>06.02.02</v>
          </cell>
          <cell r="H30">
            <v>11.3</v>
          </cell>
          <cell r="U30">
            <v>2</v>
          </cell>
          <cell r="BZ30" t="str">
            <v>Международный</v>
          </cell>
          <cell r="CA30" t="str">
            <v>восточная украина</v>
          </cell>
          <cell r="CB30" t="str">
            <v>kyiv</v>
          </cell>
          <cell r="CC30" t="str">
            <v>Бизнес, прочие</v>
          </cell>
          <cell r="CD30" t="str">
            <v>b</v>
          </cell>
        </row>
        <row r="31">
          <cell r="C31">
            <v>37327</v>
          </cell>
          <cell r="H31">
            <v>11.2</v>
          </cell>
          <cell r="U31">
            <v>2</v>
          </cell>
          <cell r="BZ31" t="str">
            <v>Международный</v>
          </cell>
          <cell r="CA31" t="str">
            <v>западная европа</v>
          </cell>
          <cell r="CB31" t="str">
            <v>germany</v>
          </cell>
          <cell r="CC31" t="str">
            <v>Бизнес, прочие</v>
          </cell>
          <cell r="CD31" t="str">
            <v>b</v>
          </cell>
        </row>
        <row r="32">
          <cell r="C32">
            <v>37344</v>
          </cell>
          <cell r="H32">
            <v>11.2</v>
          </cell>
          <cell r="U32">
            <v>3</v>
          </cell>
          <cell r="BZ32" t="str">
            <v>Международный</v>
          </cell>
          <cell r="CA32" t="str">
            <v>западная европа</v>
          </cell>
          <cell r="CB32" t="str">
            <v>germany</v>
          </cell>
          <cell r="CC32" t="str">
            <v>Бизнес, прочие</v>
          </cell>
          <cell r="CD32" t="str">
            <v>b</v>
          </cell>
        </row>
        <row r="33">
          <cell r="C33">
            <v>37697</v>
          </cell>
          <cell r="H33">
            <v>11.2</v>
          </cell>
          <cell r="U33">
            <v>1</v>
          </cell>
          <cell r="BZ33" t="str">
            <v>Международный</v>
          </cell>
          <cell r="CA33" t="str">
            <v>западная украина</v>
          </cell>
          <cell r="CB33" t="str">
            <v>odessa</v>
          </cell>
          <cell r="CC33" t="str">
            <v>Бизнес, прочие</v>
          </cell>
          <cell r="CD33" t="str">
            <v>b</v>
          </cell>
        </row>
        <row r="34">
          <cell r="C34">
            <v>37739</v>
          </cell>
          <cell r="H34">
            <v>12</v>
          </cell>
          <cell r="BZ34" t="str">
            <v>Международный</v>
          </cell>
          <cell r="CA34" t="str">
            <v>восточная украина</v>
          </cell>
          <cell r="CB34" t="str">
            <v>kyiv</v>
          </cell>
          <cell r="CC34" t="str">
            <v>Бизнес, прочие</v>
          </cell>
          <cell r="CD34" t="str">
            <v>b</v>
          </cell>
        </row>
        <row r="35">
          <cell r="C35">
            <v>37755</v>
          </cell>
          <cell r="H35">
            <v>12</v>
          </cell>
          <cell r="U35">
            <v>4</v>
          </cell>
          <cell r="BZ35" t="str">
            <v>Международный</v>
          </cell>
          <cell r="CA35" t="str">
            <v>восточная украина</v>
          </cell>
          <cell r="CB35" t="str">
            <v>kyiv</v>
          </cell>
          <cell r="CC35" t="str">
            <v>Бизнес, прочие</v>
          </cell>
          <cell r="CD35" t="str">
            <v>b</v>
          </cell>
        </row>
        <row r="36">
          <cell r="C36">
            <v>37779</v>
          </cell>
          <cell r="H36">
            <v>11.2</v>
          </cell>
          <cell r="BZ36" t="str">
            <v>Международный</v>
          </cell>
          <cell r="CA36" t="str">
            <v>западная европа</v>
          </cell>
          <cell r="CB36" t="str">
            <v>spain</v>
          </cell>
          <cell r="CC36" t="str">
            <v>Бизнес, прочие</v>
          </cell>
          <cell r="CD36" t="str">
            <v>b</v>
          </cell>
        </row>
        <row r="37">
          <cell r="C37">
            <v>37781</v>
          </cell>
          <cell r="H37">
            <v>11.2</v>
          </cell>
          <cell r="U37">
            <v>4</v>
          </cell>
          <cell r="BZ37" t="str">
            <v>Международный</v>
          </cell>
          <cell r="CA37" t="str">
            <v>восточная украина</v>
          </cell>
          <cell r="CB37" t="str">
            <v>kyiv</v>
          </cell>
          <cell r="CC37" t="str">
            <v>Бизнес, прочие</v>
          </cell>
          <cell r="CD37" t="str">
            <v>b</v>
          </cell>
        </row>
        <row r="38">
          <cell r="C38">
            <v>37902</v>
          </cell>
          <cell r="H38">
            <v>11</v>
          </cell>
          <cell r="BZ38" t="str">
            <v>Внутренний</v>
          </cell>
          <cell r="CA38" t="str">
            <v>восточная украина</v>
          </cell>
          <cell r="CB38" t="str">
            <v>kyiv</v>
          </cell>
          <cell r="CC38" t="str">
            <v>Бизнес, прочие</v>
          </cell>
          <cell r="CD38" t="str">
            <v>b</v>
          </cell>
        </row>
        <row r="39">
          <cell r="C39">
            <v>37935</v>
          </cell>
          <cell r="H39">
            <v>11.2</v>
          </cell>
          <cell r="BZ39" t="str">
            <v>Международный</v>
          </cell>
          <cell r="CA39" t="str">
            <v>ближний восток</v>
          </cell>
          <cell r="CB39" t="str">
            <v>middle east</v>
          </cell>
          <cell r="CC39" t="str">
            <v>Бизнес, прочие</v>
          </cell>
          <cell r="CD39" t="str">
            <v>b</v>
          </cell>
        </row>
        <row r="40">
          <cell r="C40">
            <v>37937</v>
          </cell>
          <cell r="H40">
            <v>11.2</v>
          </cell>
          <cell r="U40">
            <v>4</v>
          </cell>
          <cell r="BZ40" t="str">
            <v>Международный</v>
          </cell>
          <cell r="CA40" t="str">
            <v>восточная украина</v>
          </cell>
          <cell r="CB40" t="str">
            <v>kyiv</v>
          </cell>
          <cell r="CC40" t="str">
            <v>Бизнес, прочие</v>
          </cell>
          <cell r="CD40" t="str">
            <v>b</v>
          </cell>
        </row>
        <row r="41">
          <cell r="C41">
            <v>37953</v>
          </cell>
          <cell r="H41">
            <v>11</v>
          </cell>
          <cell r="BZ41" t="str">
            <v>Международный</v>
          </cell>
          <cell r="CA41" t="str">
            <v>западная европа</v>
          </cell>
          <cell r="CB41" t="str">
            <v>germany</v>
          </cell>
          <cell r="CC41" t="str">
            <v>Бизнес, прочие</v>
          </cell>
          <cell r="CD41" t="str">
            <v>b</v>
          </cell>
        </row>
        <row r="42">
          <cell r="C42">
            <v>38007</v>
          </cell>
          <cell r="H42">
            <v>11</v>
          </cell>
          <cell r="U42">
            <v>3</v>
          </cell>
          <cell r="BZ42" t="str">
            <v>Международный</v>
          </cell>
          <cell r="CA42" t="str">
            <v>восточная украина</v>
          </cell>
          <cell r="CB42" t="str">
            <v>donetsk</v>
          </cell>
          <cell r="CC42" t="str">
            <v>Бизнес, прочие</v>
          </cell>
          <cell r="CD42" t="str">
            <v>b</v>
          </cell>
        </row>
        <row r="43">
          <cell r="C43">
            <v>38007</v>
          </cell>
          <cell r="H43">
            <v>11</v>
          </cell>
          <cell r="BZ43" t="str">
            <v>Международный</v>
          </cell>
          <cell r="CA43" t="str">
            <v>восточная украина</v>
          </cell>
          <cell r="CB43" t="str">
            <v>kyiv</v>
          </cell>
          <cell r="CC43" t="str">
            <v>Бизнес, прочие</v>
          </cell>
          <cell r="CD43" t="str">
            <v>b</v>
          </cell>
        </row>
        <row r="44">
          <cell r="C44">
            <v>38035</v>
          </cell>
          <cell r="H44">
            <v>11.2</v>
          </cell>
          <cell r="U44">
            <v>2</v>
          </cell>
          <cell r="BZ44" t="str">
            <v>Международный</v>
          </cell>
          <cell r="CA44" t="str">
            <v>восточная украина</v>
          </cell>
          <cell r="CB44" t="str">
            <v>kyiv</v>
          </cell>
          <cell r="CC44" t="str">
            <v>Бизнес, прочие</v>
          </cell>
          <cell r="CD44" t="str">
            <v>b</v>
          </cell>
        </row>
        <row r="45">
          <cell r="C45">
            <v>38056</v>
          </cell>
          <cell r="H45">
            <v>11</v>
          </cell>
          <cell r="U45">
            <v>5</v>
          </cell>
          <cell r="BZ45" t="str">
            <v>Международный</v>
          </cell>
          <cell r="CA45" t="str">
            <v>восточная украина</v>
          </cell>
          <cell r="CB45" t="str">
            <v>kyiv</v>
          </cell>
          <cell r="CC45" t="str">
            <v>Бизнес, прочие</v>
          </cell>
          <cell r="CD45" t="str">
            <v>b</v>
          </cell>
        </row>
        <row r="46">
          <cell r="C46">
            <v>38071</v>
          </cell>
          <cell r="H46">
            <v>11</v>
          </cell>
          <cell r="BZ46" t="str">
            <v>Международный</v>
          </cell>
          <cell r="CA46" t="str">
            <v>восточная украина</v>
          </cell>
          <cell r="CB46" t="str">
            <v>kyiv</v>
          </cell>
          <cell r="CC46" t="str">
            <v>Бизнес, прочие</v>
          </cell>
          <cell r="CD46" t="str">
            <v>b</v>
          </cell>
        </row>
        <row r="47">
          <cell r="C47">
            <v>38072</v>
          </cell>
          <cell r="H47">
            <v>11</v>
          </cell>
          <cell r="U47">
            <v>1</v>
          </cell>
          <cell r="BZ47" t="str">
            <v>Международный</v>
          </cell>
          <cell r="CA47" t="str">
            <v>восточная украина</v>
          </cell>
          <cell r="CB47" t="str">
            <v>kyiv</v>
          </cell>
          <cell r="CC47" t="str">
            <v>Бизнес, прочие</v>
          </cell>
          <cell r="CD47" t="str">
            <v>b</v>
          </cell>
        </row>
        <row r="48">
          <cell r="C48">
            <v>38098</v>
          </cell>
          <cell r="H48">
            <v>11</v>
          </cell>
          <cell r="BZ48" t="str">
            <v>Международный</v>
          </cell>
          <cell r="CA48" t="str">
            <v>западная европа</v>
          </cell>
          <cell r="CB48" t="str">
            <v>france</v>
          </cell>
          <cell r="CC48" t="str">
            <v>Бизнес, прочие</v>
          </cell>
          <cell r="CD48" t="str">
            <v>b</v>
          </cell>
        </row>
        <row r="49">
          <cell r="C49">
            <v>38099</v>
          </cell>
          <cell r="H49">
            <v>11</v>
          </cell>
          <cell r="U49">
            <v>2</v>
          </cell>
          <cell r="BZ49" t="str">
            <v>Международный</v>
          </cell>
          <cell r="CA49" t="str">
            <v>восточная украина</v>
          </cell>
          <cell r="CB49" t="str">
            <v>kyiv</v>
          </cell>
          <cell r="CC49" t="str">
            <v>Бизнес, прочие</v>
          </cell>
          <cell r="CD49" t="str">
            <v>b</v>
          </cell>
        </row>
        <row r="50">
          <cell r="C50">
            <v>38813</v>
          </cell>
          <cell r="H50">
            <v>11.2</v>
          </cell>
          <cell r="BZ50" t="str">
            <v>Международный</v>
          </cell>
          <cell r="CA50" t="str">
            <v>западная европа</v>
          </cell>
          <cell r="CB50" t="str">
            <v>austria</v>
          </cell>
          <cell r="CC50" t="str">
            <v>Регулярные</v>
          </cell>
          <cell r="CD50" t="str">
            <v>b</v>
          </cell>
        </row>
        <row r="51">
          <cell r="C51">
            <v>38914</v>
          </cell>
          <cell r="H51">
            <v>11.2</v>
          </cell>
          <cell r="U51">
            <v>1</v>
          </cell>
          <cell r="BZ51" t="str">
            <v>Международный</v>
          </cell>
          <cell r="CA51" t="str">
            <v>ближний восток</v>
          </cell>
          <cell r="CB51" t="str">
            <v>africa</v>
          </cell>
          <cell r="CC51" t="str">
            <v>Бизнес, прочие</v>
          </cell>
          <cell r="CD51" t="str">
            <v>b</v>
          </cell>
        </row>
        <row r="52">
          <cell r="C52">
            <v>38275</v>
          </cell>
          <cell r="H52">
            <v>6.8</v>
          </cell>
          <cell r="BZ52" t="str">
            <v>Внутренний</v>
          </cell>
          <cell r="CA52" t="str">
            <v>восточная украина</v>
          </cell>
          <cell r="CB52" t="str">
            <v>Ukraine_Other</v>
          </cell>
          <cell r="CC52" t="str">
            <v>Бизнес, прочие</v>
          </cell>
          <cell r="CD52" t="str">
            <v>b</v>
          </cell>
        </row>
        <row r="53">
          <cell r="C53">
            <v>38406</v>
          </cell>
          <cell r="H53">
            <v>6.8</v>
          </cell>
          <cell r="BZ53" t="str">
            <v>Внутренний</v>
          </cell>
          <cell r="CA53" t="str">
            <v>восточная украина</v>
          </cell>
          <cell r="CB53" t="str">
            <v>dnepropetrovsk</v>
          </cell>
          <cell r="CC53" t="str">
            <v>Бизнес, прочие</v>
          </cell>
          <cell r="CD53" t="str">
            <v>b</v>
          </cell>
        </row>
        <row r="54">
          <cell r="C54">
            <v>38608</v>
          </cell>
          <cell r="H54">
            <v>6.8</v>
          </cell>
          <cell r="U54">
            <v>9</v>
          </cell>
          <cell r="BZ54" t="str">
            <v>Международный</v>
          </cell>
          <cell r="CA54" t="str">
            <v>восточная европа</v>
          </cell>
          <cell r="CB54" t="str">
            <v>poland</v>
          </cell>
          <cell r="CC54" t="str">
            <v>Бизнес, прочие</v>
          </cell>
          <cell r="CD54" t="str">
            <v>b</v>
          </cell>
        </row>
        <row r="55">
          <cell r="C55">
            <v>38611</v>
          </cell>
          <cell r="H55">
            <v>6.8</v>
          </cell>
          <cell r="BZ55" t="str">
            <v>Международный</v>
          </cell>
          <cell r="CA55" t="str">
            <v>восточная европа</v>
          </cell>
          <cell r="CB55" t="str">
            <v>poland</v>
          </cell>
          <cell r="CC55" t="str">
            <v>Бизнес, прочие</v>
          </cell>
          <cell r="CD55" t="str">
            <v>b</v>
          </cell>
        </row>
        <row r="56">
          <cell r="C56">
            <v>38676</v>
          </cell>
          <cell r="H56">
            <v>6.8</v>
          </cell>
          <cell r="U56">
            <v>9</v>
          </cell>
          <cell r="BZ56" t="str">
            <v>Международный</v>
          </cell>
          <cell r="CA56" t="str">
            <v>снг</v>
          </cell>
          <cell r="CB56" t="str">
            <v>russia</v>
          </cell>
          <cell r="CC56" t="str">
            <v>Бизнес, прочие</v>
          </cell>
          <cell r="CD56" t="str">
            <v>b</v>
          </cell>
        </row>
        <row r="57">
          <cell r="C57">
            <v>38812</v>
          </cell>
          <cell r="H57">
            <v>6.8</v>
          </cell>
          <cell r="BZ57" t="str">
            <v>Внутренний</v>
          </cell>
          <cell r="CA57" t="str">
            <v>восточная украина</v>
          </cell>
          <cell r="CB57" t="str">
            <v>Ukraine_Other</v>
          </cell>
          <cell r="CC57" t="str">
            <v>Бизнес, прочие</v>
          </cell>
          <cell r="CD57" t="str">
            <v>b</v>
          </cell>
        </row>
        <row r="58">
          <cell r="C58">
            <v>38812</v>
          </cell>
          <cell r="H58">
            <v>6.8</v>
          </cell>
          <cell r="BZ58" t="str">
            <v>Внутренний</v>
          </cell>
          <cell r="CA58" t="str">
            <v>восточная украина</v>
          </cell>
          <cell r="CB58" t="str">
            <v>Ukraine_Other</v>
          </cell>
          <cell r="CC58" t="str">
            <v>Бизнес, прочие</v>
          </cell>
          <cell r="CD58" t="str">
            <v>b</v>
          </cell>
        </row>
        <row r="59">
          <cell r="C59">
            <v>38813</v>
          </cell>
          <cell r="H59">
            <v>6.8</v>
          </cell>
          <cell r="BZ59" t="str">
            <v>Внутренний</v>
          </cell>
          <cell r="CA59" t="str">
            <v>восточная украина</v>
          </cell>
          <cell r="CB59" t="str">
            <v>Ukraine_Other</v>
          </cell>
          <cell r="CC59" t="str">
            <v>Бизнес, прочие</v>
          </cell>
          <cell r="CD59" t="str">
            <v>b</v>
          </cell>
        </row>
        <row r="60">
          <cell r="C60">
            <v>38813</v>
          </cell>
          <cell r="H60">
            <v>6.8</v>
          </cell>
          <cell r="BZ60" t="str">
            <v>Внутренний</v>
          </cell>
          <cell r="CA60" t="str">
            <v>восточная украина</v>
          </cell>
          <cell r="CB60" t="str">
            <v>Ukraine_Other</v>
          </cell>
          <cell r="CC60" t="str">
            <v>Бизнес, прочие</v>
          </cell>
          <cell r="CD60" t="str">
            <v>b</v>
          </cell>
        </row>
        <row r="61">
          <cell r="C61">
            <v>38814</v>
          </cell>
          <cell r="H61">
            <v>6.8</v>
          </cell>
          <cell r="BZ61" t="str">
            <v>Внутренний</v>
          </cell>
          <cell r="CA61" t="str">
            <v>восточная украина</v>
          </cell>
          <cell r="CB61" t="str">
            <v>Ukraine_Other</v>
          </cell>
          <cell r="CC61" t="str">
            <v>Бизнес, прочие</v>
          </cell>
          <cell r="CD61" t="str">
            <v>b</v>
          </cell>
        </row>
        <row r="62">
          <cell r="C62">
            <v>38814</v>
          </cell>
          <cell r="H62">
            <v>6.8</v>
          </cell>
          <cell r="BZ62" t="str">
            <v>Международный</v>
          </cell>
          <cell r="CA62" t="str">
            <v>восточная украина</v>
          </cell>
          <cell r="CB62" t="str">
            <v>Ukraine_Other</v>
          </cell>
          <cell r="CC62" t="str">
            <v>Бизнес, прочие</v>
          </cell>
          <cell r="CD62" t="str">
            <v>b</v>
          </cell>
        </row>
        <row r="63">
          <cell r="C63">
            <v>38818</v>
          </cell>
          <cell r="H63">
            <v>6.8</v>
          </cell>
          <cell r="BZ63" t="str">
            <v>Внутренний</v>
          </cell>
          <cell r="CA63" t="str">
            <v>восточная украина</v>
          </cell>
          <cell r="CB63" t="str">
            <v>Ukraine_Other</v>
          </cell>
          <cell r="CC63" t="str">
            <v>Бизнес, прочие</v>
          </cell>
          <cell r="CD63" t="str">
            <v>b</v>
          </cell>
        </row>
        <row r="64">
          <cell r="C64">
            <v>38819</v>
          </cell>
          <cell r="H64">
            <v>6.8</v>
          </cell>
          <cell r="BZ64" t="str">
            <v>Внутренний</v>
          </cell>
          <cell r="CA64" t="str">
            <v>восточная украина</v>
          </cell>
          <cell r="CB64" t="str">
            <v>Ukraine_Other</v>
          </cell>
          <cell r="CC64" t="str">
            <v>Бизнес, прочие</v>
          </cell>
          <cell r="CD64" t="str">
            <v>b</v>
          </cell>
        </row>
        <row r="65">
          <cell r="C65">
            <v>38819</v>
          </cell>
          <cell r="H65">
            <v>6.8</v>
          </cell>
          <cell r="BZ65" t="str">
            <v>Внутренний</v>
          </cell>
          <cell r="CA65" t="str">
            <v>восточная украина</v>
          </cell>
          <cell r="CB65" t="str">
            <v>Ukraine_Other</v>
          </cell>
          <cell r="CC65" t="str">
            <v>Бизнес, прочие</v>
          </cell>
          <cell r="CD65" t="str">
            <v>b</v>
          </cell>
        </row>
        <row r="66">
          <cell r="C66">
            <v>38994</v>
          </cell>
          <cell r="H66">
            <v>6.8</v>
          </cell>
          <cell r="U66">
            <v>9</v>
          </cell>
          <cell r="BZ66" t="str">
            <v>Международный</v>
          </cell>
          <cell r="CA66" t="str">
            <v>восточная европа</v>
          </cell>
          <cell r="CB66" t="str">
            <v>poland</v>
          </cell>
          <cell r="CC66" t="str">
            <v>Бизнес, прочие</v>
          </cell>
          <cell r="CD66" t="str">
            <v>b</v>
          </cell>
        </row>
        <row r="67">
          <cell r="C67">
            <v>38998</v>
          </cell>
          <cell r="H67">
            <v>6.8</v>
          </cell>
          <cell r="BZ67" t="str">
            <v>Международный</v>
          </cell>
          <cell r="CA67" t="str">
            <v>восточная европа</v>
          </cell>
          <cell r="CB67" t="str">
            <v>turkey</v>
          </cell>
          <cell r="CC67" t="str">
            <v>Бизнес, прочие</v>
          </cell>
          <cell r="CD67" t="str">
            <v>b</v>
          </cell>
        </row>
        <row r="68">
          <cell r="C68">
            <v>39016</v>
          </cell>
          <cell r="H68">
            <v>6.8</v>
          </cell>
          <cell r="BZ68" t="str">
            <v>Внутренний</v>
          </cell>
          <cell r="CA68" t="str">
            <v>восточная украина</v>
          </cell>
          <cell r="CB68" t="str">
            <v>Ukraine_Other</v>
          </cell>
          <cell r="CC68" t="str">
            <v>Бизнес, прочие</v>
          </cell>
          <cell r="CD68" t="str">
            <v>b</v>
          </cell>
        </row>
        <row r="69">
          <cell r="C69">
            <v>39017</v>
          </cell>
          <cell r="H69">
            <v>6.8</v>
          </cell>
          <cell r="BZ69" t="str">
            <v>Внутренний</v>
          </cell>
          <cell r="CA69" t="str">
            <v>восточная украина</v>
          </cell>
          <cell r="CB69" t="str">
            <v>Ukraine_Other</v>
          </cell>
          <cell r="CC69" t="str">
            <v>Бизнес, прочие</v>
          </cell>
          <cell r="CD69" t="str">
            <v>b</v>
          </cell>
        </row>
        <row r="70">
          <cell r="C70">
            <v>39017</v>
          </cell>
          <cell r="H70">
            <v>6.8</v>
          </cell>
          <cell r="BZ70" t="str">
            <v>Внутренний</v>
          </cell>
          <cell r="CA70" t="str">
            <v>восточная украина</v>
          </cell>
          <cell r="CB70" t="str">
            <v>Ukraine_Other</v>
          </cell>
          <cell r="CC70" t="str">
            <v>Бизнес, прочие</v>
          </cell>
          <cell r="CD70" t="str">
            <v>b</v>
          </cell>
        </row>
        <row r="71">
          <cell r="C71">
            <v>39018</v>
          </cell>
          <cell r="H71">
            <v>6.8</v>
          </cell>
          <cell r="BZ71" t="str">
            <v>Внутренний</v>
          </cell>
          <cell r="CA71" t="str">
            <v>восточная украина</v>
          </cell>
          <cell r="CB71" t="str">
            <v>Ukraine_Other</v>
          </cell>
          <cell r="CC71" t="str">
            <v>Бизнес, прочие</v>
          </cell>
          <cell r="CD71" t="str">
            <v>b</v>
          </cell>
        </row>
        <row r="72">
          <cell r="C72">
            <v>39019</v>
          </cell>
          <cell r="H72">
            <v>6.8</v>
          </cell>
          <cell r="BZ72" t="str">
            <v>Внутренний</v>
          </cell>
          <cell r="CA72" t="str">
            <v>восточная украина</v>
          </cell>
          <cell r="CB72" t="str">
            <v>Ukraine_Other</v>
          </cell>
          <cell r="CC72" t="str">
            <v>Бизнес, прочие</v>
          </cell>
          <cell r="CD72" t="str">
            <v>b</v>
          </cell>
        </row>
        <row r="73">
          <cell r="C73">
            <v>39190</v>
          </cell>
          <cell r="H73">
            <v>6.8</v>
          </cell>
          <cell r="BZ73" t="str">
            <v>Внутренний</v>
          </cell>
          <cell r="CA73" t="str">
            <v>восточная украина</v>
          </cell>
          <cell r="CB73" t="str">
            <v>Ukraine_Other</v>
          </cell>
          <cell r="CC73" t="str">
            <v>Бизнес, прочие</v>
          </cell>
          <cell r="CD73" t="str">
            <v>b</v>
          </cell>
        </row>
        <row r="74">
          <cell r="C74">
            <v>39190</v>
          </cell>
          <cell r="H74">
            <v>6.8</v>
          </cell>
          <cell r="BZ74" t="str">
            <v>Внутренний</v>
          </cell>
          <cell r="CA74" t="str">
            <v>восточная украина</v>
          </cell>
          <cell r="CB74" t="str">
            <v>Ukraine_Other</v>
          </cell>
          <cell r="CC74" t="str">
            <v>Бизнес, прочие</v>
          </cell>
          <cell r="CD74" t="str">
            <v>b</v>
          </cell>
        </row>
        <row r="75">
          <cell r="C75">
            <v>39191</v>
          </cell>
          <cell r="H75">
            <v>6.8</v>
          </cell>
          <cell r="BZ75" t="str">
            <v>Внутренний</v>
          </cell>
          <cell r="CA75" t="str">
            <v>восточная украина</v>
          </cell>
          <cell r="CB75" t="str">
            <v>Ukraine_Other</v>
          </cell>
          <cell r="CC75" t="str">
            <v>Бизнес, прочие</v>
          </cell>
          <cell r="CD75" t="str">
            <v>b</v>
          </cell>
        </row>
        <row r="76">
          <cell r="C76">
            <v>39191</v>
          </cell>
          <cell r="H76">
            <v>6.8</v>
          </cell>
          <cell r="BZ76" t="str">
            <v>Внутренний</v>
          </cell>
          <cell r="CA76" t="str">
            <v>восточная украина</v>
          </cell>
          <cell r="CB76" t="str">
            <v>Ukraine_Other</v>
          </cell>
          <cell r="CC76" t="str">
            <v>Бизнес, прочие</v>
          </cell>
          <cell r="CD76" t="str">
            <v>b</v>
          </cell>
        </row>
        <row r="77">
          <cell r="C77">
            <v>39191</v>
          </cell>
          <cell r="H77">
            <v>6.8</v>
          </cell>
          <cell r="BZ77" t="str">
            <v>Внутренний</v>
          </cell>
          <cell r="CA77" t="str">
            <v>восточная украина</v>
          </cell>
          <cell r="CB77" t="str">
            <v>Ukraine_Other</v>
          </cell>
          <cell r="CC77" t="str">
            <v>Бизнес, прочие</v>
          </cell>
          <cell r="CD77" t="str">
            <v>b</v>
          </cell>
        </row>
        <row r="78">
          <cell r="C78">
            <v>38472</v>
          </cell>
          <cell r="H78">
            <v>56.2</v>
          </cell>
          <cell r="U78">
            <v>135</v>
          </cell>
          <cell r="BZ78" t="str">
            <v>Международный</v>
          </cell>
          <cell r="CA78" t="str">
            <v>восточная европа</v>
          </cell>
          <cell r="CB78" t="str">
            <v>turkey</v>
          </cell>
          <cell r="CC78" t="str">
            <v>Чартерные</v>
          </cell>
          <cell r="CD78" t="str">
            <v>b</v>
          </cell>
        </row>
        <row r="79">
          <cell r="C79">
            <v>38246</v>
          </cell>
          <cell r="H79">
            <v>4.2</v>
          </cell>
          <cell r="U79">
            <v>5</v>
          </cell>
          <cell r="BZ79" t="str">
            <v>Внутренний</v>
          </cell>
          <cell r="CA79" t="str">
            <v>восточная украина</v>
          </cell>
          <cell r="CB79" t="str">
            <v>Ukraine_Other</v>
          </cell>
          <cell r="CC79" t="str">
            <v>Бизнес, прочие</v>
          </cell>
          <cell r="CD79" t="str">
            <v>b</v>
          </cell>
        </row>
        <row r="80">
          <cell r="C80">
            <v>38450</v>
          </cell>
          <cell r="H80">
            <v>4.2</v>
          </cell>
          <cell r="U80">
            <v>4</v>
          </cell>
          <cell r="BZ80" t="str">
            <v>Внутренний</v>
          </cell>
          <cell r="CA80" t="str">
            <v>восточная украина</v>
          </cell>
          <cell r="CB80" t="str">
            <v>kyiv</v>
          </cell>
          <cell r="CC80" t="str">
            <v>Бизнес, прочие</v>
          </cell>
          <cell r="CD80" t="str">
            <v>b</v>
          </cell>
        </row>
        <row r="81">
          <cell r="C81">
            <v>38709</v>
          </cell>
          <cell r="H81">
            <v>4.218</v>
          </cell>
          <cell r="U81">
            <v>4</v>
          </cell>
          <cell r="BZ81" t="str">
            <v>Внутренний</v>
          </cell>
          <cell r="CA81" t="str">
            <v>восточная украина</v>
          </cell>
          <cell r="CB81" t="str">
            <v>Ukraine_Other</v>
          </cell>
          <cell r="CC81" t="str">
            <v>Бизнес, прочие</v>
          </cell>
          <cell r="CD81" t="str">
            <v>b</v>
          </cell>
        </row>
        <row r="82">
          <cell r="C82">
            <v>38710</v>
          </cell>
          <cell r="H82">
            <v>4.218</v>
          </cell>
          <cell r="U82">
            <v>3</v>
          </cell>
          <cell r="BZ82" t="str">
            <v>Внутренний</v>
          </cell>
          <cell r="CA82" t="str">
            <v>восточная украина</v>
          </cell>
          <cell r="CB82" t="str">
            <v>kyiv</v>
          </cell>
          <cell r="CC82" t="str">
            <v>Бизнес, прочие</v>
          </cell>
          <cell r="CD82" t="str">
            <v>b</v>
          </cell>
        </row>
        <row r="83">
          <cell r="C83">
            <v>38775</v>
          </cell>
          <cell r="H83">
            <v>4.22</v>
          </cell>
          <cell r="U83">
            <v>2</v>
          </cell>
          <cell r="BZ83" t="str">
            <v>Внутренний</v>
          </cell>
          <cell r="CA83" t="str">
            <v>восточная украина</v>
          </cell>
          <cell r="CB83" t="str">
            <v>dnepropetrovsk</v>
          </cell>
          <cell r="CC83" t="str">
            <v>Бизнес, прочие</v>
          </cell>
          <cell r="CD83" t="str">
            <v>b</v>
          </cell>
        </row>
        <row r="84">
          <cell r="C84">
            <v>38855</v>
          </cell>
          <cell r="H84">
            <v>4.218</v>
          </cell>
          <cell r="U84">
            <v>1</v>
          </cell>
          <cell r="BZ84" t="str">
            <v>Внутренний</v>
          </cell>
          <cell r="CA84" t="str">
            <v>восточная украина</v>
          </cell>
          <cell r="CB84" t="str">
            <v>dnepropetrovsk</v>
          </cell>
          <cell r="CC84" t="str">
            <v>Бизнес, прочие</v>
          </cell>
          <cell r="CD84" t="str">
            <v>b</v>
          </cell>
        </row>
        <row r="85">
          <cell r="C85">
            <v>38855</v>
          </cell>
          <cell r="H85">
            <v>4.218</v>
          </cell>
          <cell r="U85">
            <v>2</v>
          </cell>
          <cell r="BZ85" t="str">
            <v>Внутренний</v>
          </cell>
          <cell r="CA85" t="str">
            <v>восточная украина</v>
          </cell>
          <cell r="CB85" t="str">
            <v>kyiv</v>
          </cell>
          <cell r="CC85" t="str">
            <v>Чартерные</v>
          </cell>
          <cell r="CD85" t="str">
            <v>b</v>
          </cell>
        </row>
        <row r="86">
          <cell r="C86">
            <v>38894</v>
          </cell>
          <cell r="H86">
            <v>4.218</v>
          </cell>
          <cell r="BZ86" t="str">
            <v>Внутренний</v>
          </cell>
          <cell r="CA86" t="str">
            <v>восточная украина</v>
          </cell>
          <cell r="CB86" t="str">
            <v>Ukraine_Other</v>
          </cell>
          <cell r="CC86" t="str">
            <v>Бизнес, прочие</v>
          </cell>
          <cell r="CD86" t="str">
            <v>b</v>
          </cell>
        </row>
        <row r="87">
          <cell r="C87">
            <v>38242</v>
          </cell>
          <cell r="H87">
            <v>58.104999999999997</v>
          </cell>
          <cell r="U87">
            <v>121</v>
          </cell>
          <cell r="BZ87" t="str">
            <v>Международный</v>
          </cell>
          <cell r="CA87" t="str">
            <v>восточная европа</v>
          </cell>
          <cell r="CB87" t="str">
            <v>turkey</v>
          </cell>
          <cell r="CC87" t="str">
            <v>Чартерные</v>
          </cell>
          <cell r="CD87" t="str">
            <v>c</v>
          </cell>
        </row>
        <row r="88">
          <cell r="C88">
            <v>38249</v>
          </cell>
          <cell r="H88">
            <v>58.104999999999997</v>
          </cell>
          <cell r="U88">
            <v>120</v>
          </cell>
          <cell r="BZ88" t="str">
            <v>Международный</v>
          </cell>
          <cell r="CA88" t="str">
            <v>восточная европа</v>
          </cell>
          <cell r="CB88" t="str">
            <v>turkey</v>
          </cell>
          <cell r="CC88" t="str">
            <v>Чартерные</v>
          </cell>
          <cell r="CD88" t="str">
            <v>c</v>
          </cell>
        </row>
        <row r="89">
          <cell r="C89">
            <v>37666</v>
          </cell>
          <cell r="H89">
            <v>61.2</v>
          </cell>
          <cell r="U89">
            <v>75</v>
          </cell>
          <cell r="BZ89" t="str">
            <v>Международный</v>
          </cell>
          <cell r="CA89" t="str">
            <v>ближний восток</v>
          </cell>
          <cell r="CB89" t="str">
            <v>africa</v>
          </cell>
          <cell r="CC89" t="str">
            <v>Чартерные</v>
          </cell>
          <cell r="CD89" t="str">
            <v>c</v>
          </cell>
        </row>
        <row r="90">
          <cell r="C90">
            <v>37667</v>
          </cell>
          <cell r="H90">
            <v>61.2</v>
          </cell>
          <cell r="U90">
            <v>1</v>
          </cell>
          <cell r="BZ90" t="str">
            <v>Внутренний</v>
          </cell>
          <cell r="CA90" t="str">
            <v>восточная украина</v>
          </cell>
          <cell r="CB90" t="str">
            <v>kyiv</v>
          </cell>
          <cell r="CC90" t="str">
            <v>Регулярные</v>
          </cell>
          <cell r="CD90" t="str">
            <v>c</v>
          </cell>
        </row>
        <row r="91">
          <cell r="C91">
            <v>38183</v>
          </cell>
          <cell r="H91">
            <v>61.234000000000002</v>
          </cell>
          <cell r="U91">
            <v>110</v>
          </cell>
          <cell r="BZ91" t="str">
            <v>Международный</v>
          </cell>
          <cell r="CA91" t="str">
            <v>восточная европа</v>
          </cell>
          <cell r="CB91" t="str">
            <v>turkey</v>
          </cell>
          <cell r="CC91" t="str">
            <v>Чартерные</v>
          </cell>
          <cell r="CD91" t="str">
            <v>c</v>
          </cell>
        </row>
        <row r="92">
          <cell r="C92">
            <v>38211</v>
          </cell>
          <cell r="H92">
            <v>62.142000000000003</v>
          </cell>
          <cell r="U92">
            <v>132</v>
          </cell>
          <cell r="BZ92" t="str">
            <v>Международный</v>
          </cell>
          <cell r="CA92" t="str">
            <v>восточная европа</v>
          </cell>
          <cell r="CB92" t="str">
            <v>turkey</v>
          </cell>
          <cell r="CC92" t="str">
            <v>Чартерные</v>
          </cell>
          <cell r="CD92" t="str">
            <v>c</v>
          </cell>
        </row>
        <row r="93">
          <cell r="C93">
            <v>38218</v>
          </cell>
          <cell r="H93">
            <v>61.23</v>
          </cell>
          <cell r="U93">
            <v>135</v>
          </cell>
          <cell r="BZ93" t="str">
            <v>Международный</v>
          </cell>
          <cell r="CA93" t="str">
            <v>восточная европа</v>
          </cell>
          <cell r="CB93" t="str">
            <v>turkey</v>
          </cell>
          <cell r="CC93" t="str">
            <v>Чартерные</v>
          </cell>
          <cell r="CD93" t="str">
            <v>c</v>
          </cell>
        </row>
        <row r="94">
          <cell r="C94">
            <v>38225</v>
          </cell>
          <cell r="H94">
            <v>61.234000000000002</v>
          </cell>
          <cell r="U94">
            <v>90</v>
          </cell>
          <cell r="BZ94" t="str">
            <v>Международный</v>
          </cell>
          <cell r="CA94" t="str">
            <v>восточная европа</v>
          </cell>
          <cell r="CB94" t="str">
            <v>turkey</v>
          </cell>
          <cell r="CC94" t="str">
            <v>Чартерные</v>
          </cell>
          <cell r="CD94" t="str">
            <v>c</v>
          </cell>
        </row>
        <row r="95">
          <cell r="C95">
            <v>38547</v>
          </cell>
          <cell r="H95">
            <v>68</v>
          </cell>
          <cell r="U95">
            <v>139</v>
          </cell>
          <cell r="BZ95" t="str">
            <v>Международный</v>
          </cell>
          <cell r="CA95" t="str">
            <v>восточная европа</v>
          </cell>
          <cell r="CB95" t="str">
            <v>turkey</v>
          </cell>
          <cell r="CC95" t="str">
            <v>Чартерные</v>
          </cell>
          <cell r="CD95" t="str">
            <v>c</v>
          </cell>
        </row>
        <row r="96">
          <cell r="C96">
            <v>38109</v>
          </cell>
          <cell r="H96">
            <v>68.040000000000006</v>
          </cell>
          <cell r="U96">
            <v>150</v>
          </cell>
          <cell r="BZ96" t="str">
            <v>Международный</v>
          </cell>
          <cell r="CA96" t="str">
            <v>восточная европа</v>
          </cell>
          <cell r="CB96" t="str">
            <v>turkey</v>
          </cell>
          <cell r="CC96" t="str">
            <v>Чартерные</v>
          </cell>
          <cell r="CD96" t="str">
            <v>c</v>
          </cell>
        </row>
        <row r="97">
          <cell r="C97">
            <v>38117</v>
          </cell>
          <cell r="H97">
            <v>68.037999999999997</v>
          </cell>
          <cell r="U97">
            <v>150</v>
          </cell>
          <cell r="BZ97" t="str">
            <v>Международный</v>
          </cell>
          <cell r="CA97" t="str">
            <v>восточная европа</v>
          </cell>
          <cell r="CB97" t="str">
            <v>turkey</v>
          </cell>
          <cell r="CC97" t="str">
            <v>Чартерные</v>
          </cell>
          <cell r="CD97" t="str">
            <v>c</v>
          </cell>
        </row>
        <row r="98">
          <cell r="C98">
            <v>38144</v>
          </cell>
          <cell r="H98">
            <v>68.040000000000006</v>
          </cell>
          <cell r="U98">
            <v>101</v>
          </cell>
          <cell r="BZ98" t="str">
            <v>Международный</v>
          </cell>
          <cell r="CA98" t="str">
            <v>восточная европа</v>
          </cell>
          <cell r="CB98" t="str">
            <v>turkey</v>
          </cell>
          <cell r="CC98" t="str">
            <v>Чартерные</v>
          </cell>
          <cell r="CD98" t="str">
            <v>c</v>
          </cell>
        </row>
        <row r="99">
          <cell r="C99">
            <v>38151</v>
          </cell>
          <cell r="H99">
            <v>68.040000000000006</v>
          </cell>
          <cell r="U99">
            <v>145</v>
          </cell>
          <cell r="BZ99" t="str">
            <v>Международный</v>
          </cell>
          <cell r="CA99" t="str">
            <v>восточная европа</v>
          </cell>
          <cell r="CB99" t="str">
            <v>turkey</v>
          </cell>
          <cell r="CC99" t="str">
            <v>Чартерные</v>
          </cell>
          <cell r="CD99" t="str">
            <v>c</v>
          </cell>
        </row>
        <row r="100">
          <cell r="C100">
            <v>38155</v>
          </cell>
          <cell r="H100">
            <v>68.040000000000006</v>
          </cell>
          <cell r="U100">
            <v>123</v>
          </cell>
          <cell r="BZ100" t="str">
            <v>Международный</v>
          </cell>
          <cell r="CA100" t="str">
            <v>восточная европа</v>
          </cell>
          <cell r="CB100" t="str">
            <v>turkey</v>
          </cell>
          <cell r="CC100" t="str">
            <v>Чартерные</v>
          </cell>
          <cell r="CD100" t="str">
            <v>c</v>
          </cell>
        </row>
        <row r="101">
          <cell r="C101">
            <v>38165</v>
          </cell>
          <cell r="H101">
            <v>68.040000000000006</v>
          </cell>
          <cell r="U101">
            <v>146</v>
          </cell>
          <cell r="BZ101" t="str">
            <v>Международный</v>
          </cell>
          <cell r="CA101" t="str">
            <v>восточная европа</v>
          </cell>
          <cell r="CB101" t="str">
            <v>turkey</v>
          </cell>
          <cell r="CC101" t="str">
            <v>Чартерные</v>
          </cell>
          <cell r="CD101" t="str">
            <v>c</v>
          </cell>
        </row>
        <row r="102">
          <cell r="C102">
            <v>38169</v>
          </cell>
          <cell r="H102">
            <v>68.040000000000006</v>
          </cell>
          <cell r="U102">
            <v>128</v>
          </cell>
          <cell r="BZ102" t="str">
            <v>Международный</v>
          </cell>
          <cell r="CA102" t="str">
            <v>восточная европа</v>
          </cell>
          <cell r="CB102" t="str">
            <v>turkey</v>
          </cell>
          <cell r="CC102" t="str">
            <v>Чартерные</v>
          </cell>
          <cell r="CD102" t="str">
            <v>c</v>
          </cell>
        </row>
        <row r="103">
          <cell r="C103">
            <v>38172</v>
          </cell>
          <cell r="H103">
            <v>68.040000000000006</v>
          </cell>
          <cell r="U103">
            <v>150</v>
          </cell>
          <cell r="BZ103" t="str">
            <v>Международный</v>
          </cell>
          <cell r="CA103" t="str">
            <v>восточная европа</v>
          </cell>
          <cell r="CB103" t="str">
            <v>turkey</v>
          </cell>
          <cell r="CC103" t="str">
            <v>Чартерные</v>
          </cell>
          <cell r="CD103" t="str">
            <v>c</v>
          </cell>
        </row>
        <row r="104">
          <cell r="C104">
            <v>38176</v>
          </cell>
          <cell r="H104">
            <v>68.040000000000006</v>
          </cell>
          <cell r="U104">
            <v>151</v>
          </cell>
          <cell r="BZ104" t="str">
            <v>Международный</v>
          </cell>
          <cell r="CA104" t="str">
            <v>восточная европа</v>
          </cell>
          <cell r="CB104" t="str">
            <v>turkey</v>
          </cell>
          <cell r="CC104" t="str">
            <v>Чартерные</v>
          </cell>
          <cell r="CD104" t="str">
            <v>c</v>
          </cell>
        </row>
        <row r="105">
          <cell r="C105">
            <v>38179</v>
          </cell>
          <cell r="H105">
            <v>68.040000000000006</v>
          </cell>
          <cell r="U105">
            <v>147</v>
          </cell>
          <cell r="BZ105" t="str">
            <v>Международный</v>
          </cell>
          <cell r="CA105" t="str">
            <v>восточная европа</v>
          </cell>
          <cell r="CB105" t="str">
            <v>turkey</v>
          </cell>
          <cell r="CC105" t="str">
            <v>Чартерные</v>
          </cell>
          <cell r="CD105" t="str">
            <v>c</v>
          </cell>
        </row>
        <row r="106">
          <cell r="C106">
            <v>38214</v>
          </cell>
          <cell r="H106">
            <v>68.040000000000006</v>
          </cell>
          <cell r="U106">
            <v>138</v>
          </cell>
          <cell r="BZ106" t="str">
            <v>Международный</v>
          </cell>
          <cell r="CA106" t="str">
            <v>восточная европа</v>
          </cell>
          <cell r="CB106" t="str">
            <v>turkey</v>
          </cell>
          <cell r="CC106" t="str">
            <v>Чартерные</v>
          </cell>
          <cell r="CD106" t="str">
            <v>c</v>
          </cell>
        </row>
        <row r="107">
          <cell r="C107">
            <v>38221</v>
          </cell>
          <cell r="H107">
            <v>68.040000000000006</v>
          </cell>
          <cell r="U107">
            <v>86</v>
          </cell>
          <cell r="BZ107" t="str">
            <v>Международный</v>
          </cell>
          <cell r="CA107" t="str">
            <v>восточная европа</v>
          </cell>
          <cell r="CB107" t="str">
            <v>turkey</v>
          </cell>
          <cell r="CC107" t="str">
            <v>Чартерные</v>
          </cell>
          <cell r="CD107" t="str">
            <v>c</v>
          </cell>
        </row>
        <row r="108">
          <cell r="C108">
            <v>38228</v>
          </cell>
          <cell r="H108">
            <v>68.040000000000006</v>
          </cell>
          <cell r="U108">
            <v>107</v>
          </cell>
          <cell r="BZ108" t="str">
            <v>Международный</v>
          </cell>
          <cell r="CA108" t="str">
            <v>восточная европа</v>
          </cell>
          <cell r="CB108" t="str">
            <v>turkey</v>
          </cell>
          <cell r="CC108" t="str">
            <v>Чартерные</v>
          </cell>
          <cell r="CD108" t="str">
            <v>c</v>
          </cell>
        </row>
        <row r="109">
          <cell r="C109">
            <v>38235</v>
          </cell>
          <cell r="H109">
            <v>68.040000000000006</v>
          </cell>
          <cell r="U109">
            <v>148</v>
          </cell>
          <cell r="BZ109" t="str">
            <v>Международный</v>
          </cell>
          <cell r="CA109" t="str">
            <v>восточная европа</v>
          </cell>
          <cell r="CB109" t="str">
            <v>turkey</v>
          </cell>
          <cell r="CC109" t="str">
            <v>Чартерные</v>
          </cell>
          <cell r="CD109" t="str">
            <v>c</v>
          </cell>
        </row>
        <row r="110">
          <cell r="C110">
            <v>38480</v>
          </cell>
          <cell r="H110">
            <v>61.5</v>
          </cell>
          <cell r="U110">
            <v>96</v>
          </cell>
          <cell r="BZ110" t="str">
            <v>Международный</v>
          </cell>
          <cell r="CA110" t="str">
            <v>восточная европа</v>
          </cell>
          <cell r="CB110" t="str">
            <v>turkey</v>
          </cell>
          <cell r="CC110" t="str">
            <v>Чартерные</v>
          </cell>
          <cell r="CD110" t="str">
            <v>c</v>
          </cell>
        </row>
        <row r="111">
          <cell r="C111">
            <v>38515</v>
          </cell>
          <cell r="H111">
            <v>61.5</v>
          </cell>
          <cell r="U111">
            <v>150</v>
          </cell>
          <cell r="BZ111" t="str">
            <v>Международный</v>
          </cell>
          <cell r="CA111" t="str">
            <v>восточная европа</v>
          </cell>
          <cell r="CB111" t="str">
            <v>turkey</v>
          </cell>
          <cell r="CC111" t="str">
            <v>Чартерные</v>
          </cell>
          <cell r="CD111" t="str">
            <v>c</v>
          </cell>
        </row>
        <row r="112">
          <cell r="C112">
            <v>38536</v>
          </cell>
          <cell r="H112">
            <v>67.998000000000005</v>
          </cell>
          <cell r="U112">
            <v>151</v>
          </cell>
          <cell r="BZ112" t="str">
            <v>Международный</v>
          </cell>
          <cell r="CA112" t="str">
            <v>восточная европа</v>
          </cell>
          <cell r="CB112" t="str">
            <v>turkey</v>
          </cell>
          <cell r="CC112" t="str">
            <v>Чартерные</v>
          </cell>
          <cell r="CD112" t="str">
            <v>c</v>
          </cell>
        </row>
        <row r="113">
          <cell r="C113">
            <v>38543</v>
          </cell>
          <cell r="H113">
            <v>68.040000000000006</v>
          </cell>
          <cell r="U113">
            <v>150</v>
          </cell>
          <cell r="BZ113" t="str">
            <v>Международный</v>
          </cell>
          <cell r="CA113" t="str">
            <v>восточная европа</v>
          </cell>
          <cell r="CB113" t="str">
            <v>turkey</v>
          </cell>
          <cell r="CC113" t="str">
            <v>Чартерные</v>
          </cell>
          <cell r="CD113" t="str">
            <v>c</v>
          </cell>
        </row>
        <row r="114">
          <cell r="C114">
            <v>38256</v>
          </cell>
          <cell r="H114">
            <v>52.389000000000003</v>
          </cell>
          <cell r="U114">
            <v>88</v>
          </cell>
          <cell r="BZ114" t="str">
            <v>Международный</v>
          </cell>
          <cell r="CA114" t="str">
            <v>восточная европа</v>
          </cell>
          <cell r="CB114" t="str">
            <v>poland</v>
          </cell>
          <cell r="CC114" t="str">
            <v>Бизнес, прочие</v>
          </cell>
          <cell r="CD114" t="str">
            <v>c</v>
          </cell>
        </row>
        <row r="115">
          <cell r="C115">
            <v>38256</v>
          </cell>
          <cell r="H115">
            <v>52.389000000000003</v>
          </cell>
          <cell r="U115">
            <v>6</v>
          </cell>
          <cell r="BZ115" t="str">
            <v>Внутренний</v>
          </cell>
          <cell r="CA115" t="str">
            <v>восточная украина</v>
          </cell>
          <cell r="CB115" t="str">
            <v>kyiv</v>
          </cell>
          <cell r="CC115" t="str">
            <v>Регулярные</v>
          </cell>
          <cell r="CD115" t="str">
            <v>c</v>
          </cell>
        </row>
        <row r="116">
          <cell r="C116">
            <v>38256</v>
          </cell>
          <cell r="H116">
            <v>68.040000000000006</v>
          </cell>
          <cell r="U116">
            <v>19</v>
          </cell>
          <cell r="BZ116" t="str">
            <v>Международный</v>
          </cell>
          <cell r="CA116" t="str">
            <v>восточная европа</v>
          </cell>
          <cell r="CB116" t="str">
            <v>turkey</v>
          </cell>
          <cell r="CC116" t="str">
            <v>Чартерные</v>
          </cell>
          <cell r="CD116" t="str">
            <v>c</v>
          </cell>
        </row>
        <row r="117">
          <cell r="C117">
            <v>38262</v>
          </cell>
          <cell r="H117">
            <v>52.39</v>
          </cell>
          <cell r="U117">
            <v>1</v>
          </cell>
          <cell r="BZ117" t="str">
            <v>Внутренний</v>
          </cell>
          <cell r="CA117" t="str">
            <v>восточная украина</v>
          </cell>
          <cell r="CB117" t="str">
            <v>kyiv</v>
          </cell>
          <cell r="CC117" t="str">
            <v>Регулярные</v>
          </cell>
          <cell r="CD117" t="str">
            <v>c</v>
          </cell>
        </row>
        <row r="118">
          <cell r="C118">
            <v>38262</v>
          </cell>
          <cell r="H118">
            <v>52.39</v>
          </cell>
          <cell r="U118">
            <v>90</v>
          </cell>
          <cell r="BZ118" t="str">
            <v>Международный</v>
          </cell>
          <cell r="CA118" t="str">
            <v>восточная европа</v>
          </cell>
          <cell r="CB118" t="str">
            <v>poland</v>
          </cell>
          <cell r="CC118" t="str">
            <v>Бизнес, прочие</v>
          </cell>
          <cell r="CD118" t="str">
            <v>c</v>
          </cell>
        </row>
        <row r="119">
          <cell r="C119">
            <v>37596</v>
          </cell>
          <cell r="H119">
            <v>61.2</v>
          </cell>
          <cell r="U119">
            <v>2</v>
          </cell>
          <cell r="BZ119" t="str">
            <v>Внутренний</v>
          </cell>
          <cell r="CA119" t="str">
            <v>восточная украина</v>
          </cell>
          <cell r="CB119" t="str">
            <v>kyiv</v>
          </cell>
          <cell r="CC119" t="str">
            <v>Регулярные</v>
          </cell>
          <cell r="CD119" t="str">
            <v>c</v>
          </cell>
        </row>
        <row r="120">
          <cell r="C120">
            <v>37596</v>
          </cell>
          <cell r="H120">
            <v>61.2</v>
          </cell>
          <cell r="U120">
            <v>75</v>
          </cell>
          <cell r="BZ120" t="str">
            <v>Международный</v>
          </cell>
          <cell r="CA120" t="str">
            <v>ближний восток</v>
          </cell>
          <cell r="CB120" t="str">
            <v>africa</v>
          </cell>
          <cell r="CC120" t="str">
            <v>Чартерные</v>
          </cell>
          <cell r="CD120" t="str">
            <v>c</v>
          </cell>
        </row>
        <row r="121">
          <cell r="C121">
            <v>37605</v>
          </cell>
          <cell r="H121">
            <v>61.2</v>
          </cell>
          <cell r="U121">
            <v>80</v>
          </cell>
          <cell r="BZ121" t="str">
            <v>Международный</v>
          </cell>
          <cell r="CA121" t="str">
            <v>ближний восток</v>
          </cell>
          <cell r="CB121" t="str">
            <v>asia</v>
          </cell>
          <cell r="CC121" t="str">
            <v>Чартерные</v>
          </cell>
          <cell r="CD121" t="str">
            <v>c</v>
          </cell>
        </row>
        <row r="122">
          <cell r="C122">
            <v>37611</v>
          </cell>
          <cell r="H122">
            <v>61.2</v>
          </cell>
          <cell r="BZ122" t="str">
            <v>Внутренний</v>
          </cell>
          <cell r="CA122" t="str">
            <v>восточная украина</v>
          </cell>
          <cell r="CB122" t="str">
            <v>kyiv</v>
          </cell>
          <cell r="CC122" t="str">
            <v>Регулярные</v>
          </cell>
          <cell r="CD122" t="str">
            <v>c</v>
          </cell>
        </row>
        <row r="123">
          <cell r="C123">
            <v>37644</v>
          </cell>
          <cell r="H123">
            <v>61.2</v>
          </cell>
          <cell r="BZ123" t="str">
            <v>Внутренний</v>
          </cell>
          <cell r="CA123" t="str">
            <v>восточная украина</v>
          </cell>
          <cell r="CB123" t="str">
            <v>kyiv</v>
          </cell>
          <cell r="CC123" t="str">
            <v>Чартерные</v>
          </cell>
          <cell r="CD123" t="str">
            <v>c</v>
          </cell>
        </row>
        <row r="124">
          <cell r="C124">
            <v>37645</v>
          </cell>
          <cell r="H124">
            <v>61.2</v>
          </cell>
          <cell r="U124">
            <v>77</v>
          </cell>
          <cell r="BZ124" t="str">
            <v>Международный</v>
          </cell>
          <cell r="CA124" t="str">
            <v>ближний восток</v>
          </cell>
          <cell r="CB124" t="str">
            <v>africa</v>
          </cell>
          <cell r="CC124" t="str">
            <v>Чартерные</v>
          </cell>
          <cell r="CD124" t="str">
            <v>c</v>
          </cell>
        </row>
        <row r="125">
          <cell r="C125">
            <v>37911</v>
          </cell>
          <cell r="H125">
            <v>53</v>
          </cell>
          <cell r="U125">
            <v>40</v>
          </cell>
          <cell r="BZ125" t="str">
            <v>Международный</v>
          </cell>
          <cell r="CA125" t="str">
            <v>ближний восток</v>
          </cell>
          <cell r="CB125" t="str">
            <v>Middle East</v>
          </cell>
          <cell r="CC125" t="str">
            <v>Бизнес, прочие</v>
          </cell>
          <cell r="CD125" t="str">
            <v>c</v>
          </cell>
        </row>
        <row r="126">
          <cell r="C126">
            <v>38100</v>
          </cell>
          <cell r="H126">
            <v>68.040000000000006</v>
          </cell>
          <cell r="U126">
            <v>124</v>
          </cell>
          <cell r="BZ126" t="str">
            <v>Международный</v>
          </cell>
          <cell r="CA126" t="str">
            <v>восточная европа</v>
          </cell>
          <cell r="CB126" t="str">
            <v>turkey</v>
          </cell>
          <cell r="CC126" t="str">
            <v>Чартерные</v>
          </cell>
          <cell r="CD126" t="str">
            <v>c</v>
          </cell>
        </row>
        <row r="127">
          <cell r="C127">
            <v>38123</v>
          </cell>
          <cell r="H127">
            <v>68.040000000000006</v>
          </cell>
          <cell r="U127">
            <v>149</v>
          </cell>
          <cell r="BZ127" t="str">
            <v>Международный</v>
          </cell>
          <cell r="CA127" t="str">
            <v>восточная европа</v>
          </cell>
          <cell r="CB127" t="str">
            <v>turkey</v>
          </cell>
          <cell r="CC127" t="str">
            <v>Чартерные</v>
          </cell>
          <cell r="CD127" t="str">
            <v>c</v>
          </cell>
        </row>
        <row r="128">
          <cell r="C128">
            <v>38134</v>
          </cell>
          <cell r="H128">
            <v>61.23</v>
          </cell>
          <cell r="U128">
            <v>30</v>
          </cell>
          <cell r="BZ128" t="str">
            <v>Международный</v>
          </cell>
          <cell r="CA128" t="str">
            <v>восточная украина</v>
          </cell>
          <cell r="CB128" t="str">
            <v>kyiv</v>
          </cell>
          <cell r="CC128" t="str">
            <v>Регулярные</v>
          </cell>
          <cell r="CD128" t="str">
            <v>c</v>
          </cell>
        </row>
        <row r="129">
          <cell r="C129">
            <v>38134</v>
          </cell>
          <cell r="H129">
            <v>61.23</v>
          </cell>
          <cell r="U129">
            <v>76</v>
          </cell>
          <cell r="BZ129" t="str">
            <v>Международный</v>
          </cell>
          <cell r="CA129" t="str">
            <v>восточная европа</v>
          </cell>
          <cell r="CB129" t="str">
            <v>turkey</v>
          </cell>
          <cell r="CC129" t="str">
            <v>Чартерные</v>
          </cell>
          <cell r="CD129" t="str">
            <v>c</v>
          </cell>
        </row>
        <row r="130">
          <cell r="C130">
            <v>38137</v>
          </cell>
          <cell r="H130">
            <v>68.040000000000006</v>
          </cell>
          <cell r="U130">
            <v>140</v>
          </cell>
          <cell r="BZ130" t="str">
            <v>Международный</v>
          </cell>
          <cell r="CA130" t="str">
            <v>восточная европа</v>
          </cell>
          <cell r="CB130" t="str">
            <v>turkey</v>
          </cell>
          <cell r="CC130" t="str">
            <v>Чартерные</v>
          </cell>
          <cell r="CD130" t="str">
            <v>c</v>
          </cell>
        </row>
        <row r="131">
          <cell r="C131">
            <v>38148</v>
          </cell>
          <cell r="H131">
            <v>68.040000000000006</v>
          </cell>
          <cell r="U131">
            <v>47</v>
          </cell>
          <cell r="BZ131" t="str">
            <v>Международный</v>
          </cell>
          <cell r="CA131" t="str">
            <v>восточная европа</v>
          </cell>
          <cell r="CB131" t="str">
            <v>turkey</v>
          </cell>
          <cell r="CC131" t="str">
            <v>Чартерные</v>
          </cell>
          <cell r="CD131" t="str">
            <v>c</v>
          </cell>
        </row>
        <row r="132">
          <cell r="C132">
            <v>38158</v>
          </cell>
          <cell r="H132">
            <v>68.040000000000006</v>
          </cell>
          <cell r="U132">
            <v>150</v>
          </cell>
          <cell r="BZ132" t="str">
            <v>Международный</v>
          </cell>
          <cell r="CA132" t="str">
            <v>восточная европа</v>
          </cell>
          <cell r="CB132" t="str">
            <v>turkey</v>
          </cell>
          <cell r="CC132" t="str">
            <v>Чартерные</v>
          </cell>
          <cell r="CD132" t="str">
            <v>c</v>
          </cell>
        </row>
        <row r="133">
          <cell r="C133">
            <v>38162</v>
          </cell>
          <cell r="H133">
            <v>22.5</v>
          </cell>
          <cell r="U133">
            <v>24</v>
          </cell>
          <cell r="BZ133" t="str">
            <v>Внутренний</v>
          </cell>
          <cell r="CA133" t="str">
            <v>восточная украина</v>
          </cell>
          <cell r="CB133" t="str">
            <v>kyiv</v>
          </cell>
          <cell r="CC133" t="str">
            <v>Регулярные</v>
          </cell>
          <cell r="CD133" t="str">
            <v>c</v>
          </cell>
        </row>
        <row r="134">
          <cell r="C134">
            <v>38162</v>
          </cell>
          <cell r="H134">
            <v>68.040000000000006</v>
          </cell>
          <cell r="U134">
            <v>148</v>
          </cell>
          <cell r="BZ134" t="str">
            <v>Международный</v>
          </cell>
          <cell r="CA134" t="str">
            <v>восточная европа</v>
          </cell>
          <cell r="CB134" t="str">
            <v>turkey</v>
          </cell>
          <cell r="CC134" t="str">
            <v>Чартерные</v>
          </cell>
          <cell r="CD134" t="str">
            <v>c</v>
          </cell>
        </row>
        <row r="135">
          <cell r="C135">
            <v>38186</v>
          </cell>
          <cell r="H135">
            <v>68.040000000000006</v>
          </cell>
          <cell r="U135">
            <v>127</v>
          </cell>
          <cell r="BZ135" t="str">
            <v>Международный</v>
          </cell>
          <cell r="CA135" t="str">
            <v>восточная европа</v>
          </cell>
          <cell r="CB135" t="str">
            <v>turkey</v>
          </cell>
          <cell r="CC135" t="str">
            <v>Чартерные</v>
          </cell>
          <cell r="CD135" t="str">
            <v>c</v>
          </cell>
        </row>
        <row r="136">
          <cell r="C136">
            <v>38190</v>
          </cell>
          <cell r="H136">
            <v>62.142000000000003</v>
          </cell>
          <cell r="U136">
            <v>131</v>
          </cell>
          <cell r="BZ136" t="str">
            <v>Международный</v>
          </cell>
          <cell r="CA136" t="str">
            <v>восточная европа</v>
          </cell>
          <cell r="CB136" t="str">
            <v>turkey</v>
          </cell>
          <cell r="CC136" t="str">
            <v>Чартерные</v>
          </cell>
          <cell r="CD136" t="str">
            <v>c</v>
          </cell>
        </row>
        <row r="137">
          <cell r="C137">
            <v>38193</v>
          </cell>
          <cell r="H137">
            <v>68.040000000000006</v>
          </cell>
          <cell r="U137">
            <v>143</v>
          </cell>
          <cell r="BZ137" t="str">
            <v>Международный</v>
          </cell>
          <cell r="CA137" t="str">
            <v>восточная европа</v>
          </cell>
          <cell r="CB137" t="str">
            <v>turkey</v>
          </cell>
          <cell r="CC137" t="str">
            <v>Чартерные</v>
          </cell>
          <cell r="CD137" t="str">
            <v>c</v>
          </cell>
        </row>
        <row r="138">
          <cell r="C138">
            <v>38197</v>
          </cell>
          <cell r="H138">
            <v>61.234000000000002</v>
          </cell>
          <cell r="U138">
            <v>108</v>
          </cell>
          <cell r="BZ138" t="str">
            <v>Международный</v>
          </cell>
          <cell r="CA138" t="str">
            <v>восточная европа</v>
          </cell>
          <cell r="CB138" t="str">
            <v>turkey</v>
          </cell>
          <cell r="CC138" t="str">
            <v>Чартерные</v>
          </cell>
          <cell r="CD138" t="str">
            <v>c</v>
          </cell>
        </row>
        <row r="139">
          <cell r="C139">
            <v>38200</v>
          </cell>
          <cell r="H139">
            <v>68.040000000000006</v>
          </cell>
          <cell r="U139">
            <v>74</v>
          </cell>
          <cell r="BZ139" t="str">
            <v>Международный</v>
          </cell>
          <cell r="CA139" t="str">
            <v>восточная европа</v>
          </cell>
          <cell r="CB139" t="str">
            <v>turkey</v>
          </cell>
          <cell r="CC139" t="str">
            <v>Чартерные</v>
          </cell>
          <cell r="CD139" t="str">
            <v>c</v>
          </cell>
        </row>
        <row r="140">
          <cell r="C140">
            <v>38204</v>
          </cell>
          <cell r="H140">
            <v>61.234000000000002</v>
          </cell>
          <cell r="U140">
            <v>104</v>
          </cell>
          <cell r="BZ140" t="str">
            <v>Международный</v>
          </cell>
          <cell r="CA140" t="str">
            <v>восточная европа</v>
          </cell>
          <cell r="CB140" t="str">
            <v>turkey</v>
          </cell>
          <cell r="CC140" t="str">
            <v>Чартерные</v>
          </cell>
          <cell r="CD140" t="str">
            <v>c</v>
          </cell>
        </row>
        <row r="141">
          <cell r="C141">
            <v>38207</v>
          </cell>
          <cell r="H141">
            <v>68.040000000000006</v>
          </cell>
          <cell r="U141">
            <v>149</v>
          </cell>
          <cell r="BZ141" t="str">
            <v>Международный</v>
          </cell>
          <cell r="CA141" t="str">
            <v>восточная европа</v>
          </cell>
          <cell r="CB141" t="str">
            <v>turkey</v>
          </cell>
          <cell r="CC141" t="str">
            <v>Чартерные</v>
          </cell>
          <cell r="CD141" t="str">
            <v>c</v>
          </cell>
        </row>
        <row r="142">
          <cell r="C142">
            <v>38232</v>
          </cell>
          <cell r="H142">
            <v>61.234000000000002</v>
          </cell>
          <cell r="U142">
            <v>116</v>
          </cell>
          <cell r="BZ142" t="str">
            <v>Международный</v>
          </cell>
          <cell r="CA142" t="str">
            <v>восточная европа</v>
          </cell>
          <cell r="CB142" t="str">
            <v>turkey</v>
          </cell>
          <cell r="CC142" t="str">
            <v>Чартерные</v>
          </cell>
          <cell r="CD142" t="str">
            <v>c</v>
          </cell>
        </row>
        <row r="143">
          <cell r="C143">
            <v>38248</v>
          </cell>
          <cell r="H143">
            <v>76.5</v>
          </cell>
          <cell r="U143">
            <v>31</v>
          </cell>
          <cell r="BZ143" t="str">
            <v>Международный</v>
          </cell>
          <cell r="CA143" t="str">
            <v>восточная украина</v>
          </cell>
          <cell r="CB143" t="str">
            <v>kyiv</v>
          </cell>
          <cell r="CC143" t="str">
            <v>Бизнес, прочие</v>
          </cell>
          <cell r="CD143" t="str">
            <v>c</v>
          </cell>
        </row>
        <row r="144">
          <cell r="C144">
            <v>38473</v>
          </cell>
          <cell r="H144">
            <v>61.5</v>
          </cell>
          <cell r="U144">
            <v>150</v>
          </cell>
          <cell r="BZ144" t="str">
            <v>Международный</v>
          </cell>
          <cell r="CA144" t="str">
            <v>восточная европа</v>
          </cell>
          <cell r="CB144" t="str">
            <v>turkey</v>
          </cell>
          <cell r="CC144" t="str">
            <v>Чартерные</v>
          </cell>
          <cell r="CD144" t="str">
            <v>c</v>
          </cell>
        </row>
        <row r="145">
          <cell r="C145">
            <v>38479</v>
          </cell>
          <cell r="H145">
            <v>62.594999999999999</v>
          </cell>
          <cell r="U145">
            <v>107</v>
          </cell>
          <cell r="BZ145" t="str">
            <v>Международный</v>
          </cell>
          <cell r="CA145" t="str">
            <v>восточная европа</v>
          </cell>
          <cell r="CB145" t="str">
            <v>turkey</v>
          </cell>
          <cell r="CC145" t="str">
            <v>Чартерные</v>
          </cell>
          <cell r="CD145" t="str">
            <v>c</v>
          </cell>
        </row>
        <row r="146">
          <cell r="C146">
            <v>38487</v>
          </cell>
          <cell r="H146">
            <v>68.040000000000006</v>
          </cell>
          <cell r="U146">
            <v>151</v>
          </cell>
          <cell r="BZ146" t="str">
            <v>Международный</v>
          </cell>
          <cell r="CA146" t="str">
            <v>восточная европа</v>
          </cell>
          <cell r="CB146" t="str">
            <v>turkey</v>
          </cell>
          <cell r="CC146" t="str">
            <v>Чартерные</v>
          </cell>
          <cell r="CD146" t="str">
            <v>c</v>
          </cell>
        </row>
        <row r="147">
          <cell r="C147">
            <v>38494</v>
          </cell>
          <cell r="H147">
            <v>67.998000000000005</v>
          </cell>
          <cell r="U147">
            <v>152</v>
          </cell>
          <cell r="BZ147" t="str">
            <v>Международный</v>
          </cell>
          <cell r="CA147" t="str">
            <v>восточная европа</v>
          </cell>
          <cell r="CB147" t="str">
            <v>turkey</v>
          </cell>
          <cell r="CC147" t="str">
            <v>Чартерные</v>
          </cell>
          <cell r="CD147" t="str">
            <v>c</v>
          </cell>
        </row>
        <row r="148">
          <cell r="C148">
            <v>38501</v>
          </cell>
          <cell r="H148">
            <v>68</v>
          </cell>
          <cell r="U148">
            <v>151</v>
          </cell>
          <cell r="BZ148" t="str">
            <v>Международный</v>
          </cell>
          <cell r="CA148" t="str">
            <v>восточная европа</v>
          </cell>
          <cell r="CB148" t="str">
            <v>turkey</v>
          </cell>
          <cell r="CC148" t="str">
            <v>Чартерные</v>
          </cell>
          <cell r="CD148" t="str">
            <v>c</v>
          </cell>
        </row>
        <row r="149">
          <cell r="C149">
            <v>38508</v>
          </cell>
          <cell r="H149">
            <v>68.040000000000006</v>
          </cell>
          <cell r="U149">
            <v>151</v>
          </cell>
          <cell r="BZ149" t="str">
            <v>Международный</v>
          </cell>
          <cell r="CA149" t="str">
            <v>восточная европа</v>
          </cell>
          <cell r="CB149" t="str">
            <v>turkey</v>
          </cell>
          <cell r="CC149" t="str">
            <v>Чартерные</v>
          </cell>
          <cell r="CD149" t="str">
            <v>c</v>
          </cell>
        </row>
        <row r="150">
          <cell r="C150">
            <v>38522</v>
          </cell>
          <cell r="H150">
            <v>61.5</v>
          </cell>
          <cell r="U150">
            <v>152</v>
          </cell>
          <cell r="BZ150" t="str">
            <v>Международный</v>
          </cell>
          <cell r="CA150" t="str">
            <v>восточная европа</v>
          </cell>
          <cell r="CB150" t="str">
            <v>turkey</v>
          </cell>
          <cell r="CC150" t="str">
            <v>Чартерные</v>
          </cell>
          <cell r="CD150" t="str">
            <v>c</v>
          </cell>
        </row>
        <row r="151">
          <cell r="C151">
            <v>38529</v>
          </cell>
          <cell r="H151">
            <v>67.998000000000005</v>
          </cell>
          <cell r="U151">
            <v>153</v>
          </cell>
          <cell r="BZ151" t="str">
            <v>Международный</v>
          </cell>
          <cell r="CA151" t="str">
            <v>восточная европа</v>
          </cell>
          <cell r="CB151" t="str">
            <v>turkey</v>
          </cell>
          <cell r="CC151" t="str">
            <v>Чартерные</v>
          </cell>
          <cell r="CD151" t="str">
            <v>c</v>
          </cell>
        </row>
        <row r="152">
          <cell r="C152">
            <v>38533</v>
          </cell>
          <cell r="H152">
            <v>67.998000000000005</v>
          </cell>
          <cell r="U152">
            <v>143</v>
          </cell>
          <cell r="BZ152" t="str">
            <v>Международный</v>
          </cell>
          <cell r="CA152" t="str">
            <v>восточная европа</v>
          </cell>
          <cell r="CB152" t="str">
            <v>turkey</v>
          </cell>
          <cell r="CC152" t="str">
            <v>Чартерные</v>
          </cell>
          <cell r="CD152" t="str">
            <v>c</v>
          </cell>
        </row>
        <row r="153">
          <cell r="C153">
            <v>38540</v>
          </cell>
          <cell r="H153">
            <v>62.14</v>
          </cell>
          <cell r="U153">
            <v>115</v>
          </cell>
          <cell r="BZ153" t="str">
            <v>Международный</v>
          </cell>
          <cell r="CA153" t="str">
            <v>восточная европа</v>
          </cell>
          <cell r="CB153" t="str">
            <v>turkey</v>
          </cell>
          <cell r="CC153" t="str">
            <v>Чартерные</v>
          </cell>
          <cell r="CD153" t="str">
            <v>c</v>
          </cell>
        </row>
        <row r="154">
          <cell r="C154">
            <v>38550</v>
          </cell>
          <cell r="H154">
            <v>68.040000000000006</v>
          </cell>
          <cell r="U154">
            <v>151</v>
          </cell>
          <cell r="BZ154" t="str">
            <v>Международный</v>
          </cell>
          <cell r="CA154" t="str">
            <v>восточная европа</v>
          </cell>
          <cell r="CB154" t="str">
            <v>turkey</v>
          </cell>
          <cell r="CC154" t="str">
            <v>Чартерные</v>
          </cell>
          <cell r="CD154" t="str">
            <v>c</v>
          </cell>
        </row>
        <row r="155">
          <cell r="C155">
            <v>38554</v>
          </cell>
          <cell r="H155">
            <v>68.037999999999997</v>
          </cell>
          <cell r="U155">
            <v>117</v>
          </cell>
          <cell r="BZ155" t="str">
            <v>Международный</v>
          </cell>
          <cell r="CA155" t="str">
            <v>восточная европа</v>
          </cell>
          <cell r="CB155" t="str">
            <v>turkey</v>
          </cell>
          <cell r="CC155" t="str">
            <v>Чартерные</v>
          </cell>
          <cell r="CD155" t="str">
            <v>c</v>
          </cell>
        </row>
        <row r="156">
          <cell r="C156">
            <v>38557</v>
          </cell>
          <cell r="H156">
            <v>67.998000000000005</v>
          </cell>
          <cell r="U156">
            <v>114</v>
          </cell>
          <cell r="BZ156" t="str">
            <v>Международный</v>
          </cell>
          <cell r="CA156" t="str">
            <v>восточная европа</v>
          </cell>
          <cell r="CB156" t="str">
            <v>turkey</v>
          </cell>
          <cell r="CC156" t="str">
            <v>Чартерные</v>
          </cell>
          <cell r="CD156" t="str">
            <v>c</v>
          </cell>
        </row>
        <row r="157">
          <cell r="C157">
            <v>38561</v>
          </cell>
          <cell r="H157">
            <v>67.998000000000005</v>
          </cell>
          <cell r="U157">
            <v>45</v>
          </cell>
          <cell r="BZ157" t="str">
            <v>Международный</v>
          </cell>
          <cell r="CA157" t="str">
            <v>восточная европа</v>
          </cell>
          <cell r="CB157" t="str">
            <v>turkey</v>
          </cell>
          <cell r="CC157" t="str">
            <v>Чартерные</v>
          </cell>
          <cell r="CD157" t="str">
            <v>c</v>
          </cell>
        </row>
        <row r="158">
          <cell r="C158">
            <v>38564</v>
          </cell>
          <cell r="H158">
            <v>67.998000000000005</v>
          </cell>
          <cell r="U158">
            <v>152</v>
          </cell>
          <cell r="BZ158" t="str">
            <v>Международный</v>
          </cell>
          <cell r="CA158" t="str">
            <v>восточная европа</v>
          </cell>
          <cell r="CB158" t="str">
            <v>turkey</v>
          </cell>
          <cell r="CC158" t="str">
            <v>Чартерные</v>
          </cell>
          <cell r="CD158" t="str">
            <v>c</v>
          </cell>
        </row>
        <row r="159">
          <cell r="C159">
            <v>38571</v>
          </cell>
          <cell r="H159">
            <v>67.998000000000005</v>
          </cell>
          <cell r="U159">
            <v>151</v>
          </cell>
          <cell r="BZ159" t="str">
            <v>Международный</v>
          </cell>
          <cell r="CA159" t="str">
            <v>восточная европа</v>
          </cell>
          <cell r="CB159" t="str">
            <v>turkey</v>
          </cell>
          <cell r="CC159" t="str">
            <v>Чартерные</v>
          </cell>
          <cell r="CD159" t="str">
            <v>c</v>
          </cell>
        </row>
        <row r="160">
          <cell r="C160">
            <v>38578</v>
          </cell>
          <cell r="H160">
            <v>68.040000000000006</v>
          </cell>
          <cell r="U160">
            <v>147</v>
          </cell>
          <cell r="BZ160" t="str">
            <v>Международный</v>
          </cell>
          <cell r="CA160" t="str">
            <v>восточная европа</v>
          </cell>
          <cell r="CB160" t="str">
            <v>turkey</v>
          </cell>
          <cell r="CC160" t="str">
            <v>Чартерные</v>
          </cell>
          <cell r="CD160" t="str">
            <v>c</v>
          </cell>
        </row>
        <row r="161">
          <cell r="C161">
            <v>38585</v>
          </cell>
          <cell r="H161">
            <v>68.040000000000006</v>
          </cell>
          <cell r="U161">
            <v>153</v>
          </cell>
          <cell r="BZ161" t="str">
            <v>Международный</v>
          </cell>
          <cell r="CA161" t="str">
            <v>восточная европа</v>
          </cell>
          <cell r="CB161" t="str">
            <v>turkey</v>
          </cell>
          <cell r="CC161" t="str">
            <v>Чартерные</v>
          </cell>
          <cell r="CD161" t="str">
            <v>c</v>
          </cell>
        </row>
        <row r="162">
          <cell r="C162">
            <v>38592</v>
          </cell>
          <cell r="H162">
            <v>60.5</v>
          </cell>
          <cell r="U162">
            <v>151</v>
          </cell>
          <cell r="BZ162" t="str">
            <v>Международный</v>
          </cell>
          <cell r="CA162" t="str">
            <v>восточная европа</v>
          </cell>
          <cell r="CB162" t="str">
            <v>turkey</v>
          </cell>
          <cell r="CC162" t="str">
            <v>Чартерные</v>
          </cell>
          <cell r="CD162" t="str">
            <v>c</v>
          </cell>
        </row>
        <row r="163">
          <cell r="C163">
            <v>38599</v>
          </cell>
          <cell r="H163">
            <v>61.3</v>
          </cell>
          <cell r="U163">
            <v>153</v>
          </cell>
          <cell r="BZ163" t="str">
            <v>Международный</v>
          </cell>
          <cell r="CA163" t="str">
            <v>восточная европа</v>
          </cell>
          <cell r="CB163" t="str">
            <v>turkey</v>
          </cell>
          <cell r="CC163" t="str">
            <v>Чартерные</v>
          </cell>
          <cell r="CD163" t="str">
            <v>c</v>
          </cell>
        </row>
        <row r="164">
          <cell r="C164">
            <v>38606</v>
          </cell>
          <cell r="H164">
            <v>68.040000000000006</v>
          </cell>
          <cell r="U164">
            <v>152</v>
          </cell>
          <cell r="BZ164" t="str">
            <v>Международный</v>
          </cell>
          <cell r="CA164" t="str">
            <v>восточная европа</v>
          </cell>
          <cell r="CB164" t="str">
            <v>turkey</v>
          </cell>
          <cell r="CC164" t="str">
            <v>Чартерные</v>
          </cell>
          <cell r="CD164" t="str">
            <v>c</v>
          </cell>
        </row>
        <row r="165">
          <cell r="C165">
            <v>38613</v>
          </cell>
          <cell r="H165">
            <v>68.040000000000006</v>
          </cell>
          <cell r="U165">
            <v>152</v>
          </cell>
          <cell r="BZ165" t="str">
            <v>Международный</v>
          </cell>
          <cell r="CA165" t="str">
            <v>восточная европа</v>
          </cell>
          <cell r="CB165" t="str">
            <v>turkey</v>
          </cell>
          <cell r="CC165" t="str">
            <v>Чартерные</v>
          </cell>
          <cell r="CD165" t="str">
            <v>c</v>
          </cell>
        </row>
        <row r="166">
          <cell r="C166">
            <v>38620</v>
          </cell>
          <cell r="H166">
            <v>62.5</v>
          </cell>
          <cell r="U166">
            <v>151</v>
          </cell>
          <cell r="BZ166" t="str">
            <v>Международный</v>
          </cell>
          <cell r="CA166" t="str">
            <v>восточная европа</v>
          </cell>
          <cell r="CB166" t="str">
            <v>turkey</v>
          </cell>
          <cell r="CC166" t="str">
            <v>Чартерные</v>
          </cell>
          <cell r="CD166" t="str">
            <v>c</v>
          </cell>
        </row>
        <row r="167">
          <cell r="C167">
            <v>38644</v>
          </cell>
          <cell r="H167">
            <v>68</v>
          </cell>
          <cell r="U167">
            <v>49</v>
          </cell>
          <cell r="BZ167" t="str">
            <v>Международный</v>
          </cell>
          <cell r="CA167" t="str">
            <v>западная европа</v>
          </cell>
          <cell r="CB167" t="str">
            <v>italy</v>
          </cell>
          <cell r="CC167" t="str">
            <v>Бизнес, прочие</v>
          </cell>
          <cell r="CD167" t="str">
            <v>c</v>
          </cell>
        </row>
        <row r="168">
          <cell r="C168">
            <v>38710</v>
          </cell>
          <cell r="H168">
            <v>52.389000000000003</v>
          </cell>
          <cell r="U168">
            <v>4</v>
          </cell>
          <cell r="BZ168" t="str">
            <v>Внутренний</v>
          </cell>
          <cell r="CA168" t="str">
            <v>восточная украина</v>
          </cell>
          <cell r="CB168" t="str">
            <v>kyiv</v>
          </cell>
          <cell r="CC168" t="str">
            <v>Регулярные</v>
          </cell>
          <cell r="CD168" t="str">
            <v>c</v>
          </cell>
        </row>
        <row r="169">
          <cell r="C169">
            <v>38710</v>
          </cell>
          <cell r="H169">
            <v>52.389000000000003</v>
          </cell>
          <cell r="U169">
            <v>61</v>
          </cell>
          <cell r="BZ169" t="str">
            <v>Международный</v>
          </cell>
          <cell r="CA169" t="str">
            <v>снг</v>
          </cell>
          <cell r="CB169" t="str">
            <v>russia</v>
          </cell>
          <cell r="CC169" t="str">
            <v>Регулярные</v>
          </cell>
          <cell r="CD169" t="str">
            <v>c</v>
          </cell>
        </row>
        <row r="170">
          <cell r="C170">
            <v>38731</v>
          </cell>
          <cell r="H170">
            <v>52.39</v>
          </cell>
          <cell r="U170">
            <v>40</v>
          </cell>
          <cell r="BZ170" t="str">
            <v>Международный</v>
          </cell>
          <cell r="CA170" t="str">
            <v>снг</v>
          </cell>
          <cell r="CB170" t="str">
            <v>russia</v>
          </cell>
          <cell r="CC170" t="str">
            <v>Бизнес, прочие</v>
          </cell>
          <cell r="CD170" t="str">
            <v>c</v>
          </cell>
        </row>
        <row r="171">
          <cell r="C171">
            <v>38731</v>
          </cell>
          <cell r="H171">
            <v>52.39</v>
          </cell>
          <cell r="U171">
            <v>5</v>
          </cell>
          <cell r="BZ171" t="str">
            <v>Внутренний</v>
          </cell>
          <cell r="CA171" t="str">
            <v>восточная украина</v>
          </cell>
          <cell r="CB171" t="str">
            <v>kyiv</v>
          </cell>
          <cell r="CC171" t="str">
            <v>Регулярные</v>
          </cell>
          <cell r="CD171" t="str">
            <v>c</v>
          </cell>
        </row>
        <row r="172">
          <cell r="C172">
            <v>38864</v>
          </cell>
          <cell r="H172">
            <v>61.23</v>
          </cell>
          <cell r="U172">
            <v>127</v>
          </cell>
          <cell r="BZ172" t="str">
            <v>Международный</v>
          </cell>
          <cell r="CA172" t="str">
            <v>восточная украина</v>
          </cell>
          <cell r="CB172" t="str">
            <v>kyiv</v>
          </cell>
          <cell r="CC172" t="str">
            <v>Регулярные</v>
          </cell>
          <cell r="CD172" t="str">
            <v>c</v>
          </cell>
        </row>
        <row r="173">
          <cell r="C173">
            <v>39023</v>
          </cell>
          <cell r="H173">
            <v>68</v>
          </cell>
          <cell r="U173">
            <v>21</v>
          </cell>
          <cell r="BZ173" t="str">
            <v>Внутренний</v>
          </cell>
          <cell r="CA173" t="str">
            <v>восточная украина</v>
          </cell>
          <cell r="CB173" t="str">
            <v>kyiv</v>
          </cell>
          <cell r="CC173" t="str">
            <v>Чартерные</v>
          </cell>
          <cell r="CD173" t="str">
            <v>c</v>
          </cell>
        </row>
        <row r="174">
          <cell r="C174">
            <v>39023</v>
          </cell>
          <cell r="H174">
            <v>68</v>
          </cell>
          <cell r="U174">
            <v>73</v>
          </cell>
          <cell r="BZ174" t="str">
            <v>Международный</v>
          </cell>
          <cell r="CA174" t="str">
            <v>восточная европа</v>
          </cell>
          <cell r="CB174" t="str">
            <v>turkey</v>
          </cell>
          <cell r="CC174" t="str">
            <v>Чартерные</v>
          </cell>
          <cell r="CD174" t="str">
            <v>c</v>
          </cell>
        </row>
        <row r="175">
          <cell r="C175">
            <v>39074</v>
          </cell>
          <cell r="H175">
            <v>52.389000000000003</v>
          </cell>
          <cell r="BZ175" t="str">
            <v>Внутренний</v>
          </cell>
          <cell r="CA175" t="str">
            <v>восточная украина</v>
          </cell>
          <cell r="CB175" t="str">
            <v>kyiv</v>
          </cell>
          <cell r="CC175" t="str">
            <v>Регулярные</v>
          </cell>
          <cell r="CD175" t="str">
            <v>c</v>
          </cell>
        </row>
        <row r="176">
          <cell r="C176">
            <v>39074</v>
          </cell>
          <cell r="H176">
            <v>52.389000000000003</v>
          </cell>
          <cell r="U176">
            <v>79</v>
          </cell>
          <cell r="BZ176" t="str">
            <v>Международный</v>
          </cell>
          <cell r="CA176" t="str">
            <v>снг</v>
          </cell>
          <cell r="CB176" t="str">
            <v>russia</v>
          </cell>
          <cell r="CC176" t="str">
            <v>Бизнес, прочие</v>
          </cell>
          <cell r="CD176" t="str">
            <v>c</v>
          </cell>
        </row>
        <row r="177">
          <cell r="C177">
            <v>39096</v>
          </cell>
          <cell r="H177">
            <v>62.822000000000003</v>
          </cell>
          <cell r="U177">
            <v>69</v>
          </cell>
          <cell r="BZ177" t="str">
            <v>Международный</v>
          </cell>
          <cell r="CA177" t="str">
            <v>восточная европа</v>
          </cell>
          <cell r="CB177" t="str">
            <v>turkey</v>
          </cell>
          <cell r="CC177" t="str">
            <v>Чартерные</v>
          </cell>
          <cell r="CD177" t="str">
            <v>c</v>
          </cell>
        </row>
        <row r="178">
          <cell r="C178">
            <v>39096</v>
          </cell>
          <cell r="H178">
            <v>62.822000000000003</v>
          </cell>
          <cell r="U178">
            <v>25</v>
          </cell>
          <cell r="BZ178" t="str">
            <v>Международный</v>
          </cell>
          <cell r="CA178" t="str">
            <v>восточная украина</v>
          </cell>
          <cell r="CB178" t="str">
            <v>kyiv</v>
          </cell>
          <cell r="CC178" t="str">
            <v>Чартерные</v>
          </cell>
          <cell r="CD178" t="str">
            <v>c</v>
          </cell>
        </row>
        <row r="179">
          <cell r="C179">
            <v>39096</v>
          </cell>
          <cell r="H179">
            <v>68.037999999999997</v>
          </cell>
          <cell r="U179">
            <v>143</v>
          </cell>
          <cell r="BZ179" t="str">
            <v>Международный</v>
          </cell>
          <cell r="CA179" t="str">
            <v>ближний восток</v>
          </cell>
          <cell r="CB179" t="str">
            <v>africa</v>
          </cell>
          <cell r="CC179" t="str">
            <v>Чартерные</v>
          </cell>
          <cell r="CD179" t="str">
            <v>c</v>
          </cell>
        </row>
        <row r="180">
          <cell r="C180">
            <v>39107</v>
          </cell>
          <cell r="H180">
            <v>68.06</v>
          </cell>
          <cell r="U180">
            <v>118</v>
          </cell>
          <cell r="BZ180" t="str">
            <v>Международный</v>
          </cell>
          <cell r="CA180" t="str">
            <v>ближний восток</v>
          </cell>
          <cell r="CB180" t="str">
            <v>africa</v>
          </cell>
          <cell r="CC180" t="str">
            <v>Чартерные</v>
          </cell>
          <cell r="CD180" t="str">
            <v>c</v>
          </cell>
        </row>
        <row r="181">
          <cell r="C181">
            <v>39114</v>
          </cell>
          <cell r="H181">
            <v>68</v>
          </cell>
          <cell r="U181">
            <v>163</v>
          </cell>
          <cell r="BZ181" t="str">
            <v>Международный</v>
          </cell>
          <cell r="CA181" t="str">
            <v>ближний восток</v>
          </cell>
          <cell r="CB181" t="str">
            <v>africa</v>
          </cell>
          <cell r="CC181" t="str">
            <v>Чартерные</v>
          </cell>
          <cell r="CD181" t="str">
            <v>c</v>
          </cell>
        </row>
        <row r="182">
          <cell r="C182">
            <v>39115</v>
          </cell>
          <cell r="H182">
            <v>68</v>
          </cell>
          <cell r="BZ182" t="str">
            <v>Международный</v>
          </cell>
          <cell r="CA182" t="str">
            <v>восточная украина</v>
          </cell>
          <cell r="CB182" t="str">
            <v>kyiv</v>
          </cell>
          <cell r="CC182" t="str">
            <v>Чартерные</v>
          </cell>
          <cell r="CD182" t="str">
            <v>c</v>
          </cell>
        </row>
        <row r="183">
          <cell r="C183">
            <v>39201</v>
          </cell>
          <cell r="H183">
            <v>68</v>
          </cell>
          <cell r="U183">
            <v>136</v>
          </cell>
          <cell r="BZ183" t="str">
            <v>Международный</v>
          </cell>
          <cell r="CA183" t="str">
            <v>западная европа</v>
          </cell>
          <cell r="CB183" t="str">
            <v>greece</v>
          </cell>
          <cell r="CC183" t="str">
            <v>Регулярные</v>
          </cell>
          <cell r="CD183" t="str">
            <v>c</v>
          </cell>
        </row>
        <row r="184">
          <cell r="C184">
            <v>39201</v>
          </cell>
          <cell r="H184">
            <v>68.254999999999995</v>
          </cell>
          <cell r="U184">
            <v>167</v>
          </cell>
          <cell r="BZ184" t="str">
            <v>Международный</v>
          </cell>
          <cell r="CA184" t="str">
            <v>восточная европа</v>
          </cell>
          <cell r="CB184" t="str">
            <v>turkey</v>
          </cell>
          <cell r="CC184" t="str">
            <v>Чартерные</v>
          </cell>
          <cell r="CD184" t="str">
            <v>c</v>
          </cell>
        </row>
        <row r="185">
          <cell r="C185">
            <v>39202</v>
          </cell>
          <cell r="H185">
            <v>68.037999999999997</v>
          </cell>
          <cell r="U185">
            <v>149</v>
          </cell>
          <cell r="BZ185" t="str">
            <v>Международный</v>
          </cell>
          <cell r="CA185" t="str">
            <v>западная европа</v>
          </cell>
          <cell r="CB185" t="str">
            <v>greece</v>
          </cell>
          <cell r="CC185" t="str">
            <v>Бизнес, прочие</v>
          </cell>
          <cell r="CD185" t="str">
            <v>c</v>
          </cell>
        </row>
        <row r="186">
          <cell r="C186">
            <v>39202</v>
          </cell>
          <cell r="H186">
            <v>68.254999999999995</v>
          </cell>
          <cell r="U186">
            <v>162</v>
          </cell>
          <cell r="BZ186" t="str">
            <v>Международный</v>
          </cell>
          <cell r="CA186" t="str">
            <v>восточная европа</v>
          </cell>
          <cell r="CB186" t="str">
            <v>turkey</v>
          </cell>
          <cell r="CC186" t="str">
            <v>Чартерные</v>
          </cell>
          <cell r="CD186" t="str">
            <v>c</v>
          </cell>
        </row>
        <row r="187">
          <cell r="C187">
            <v>39210</v>
          </cell>
          <cell r="H187">
            <v>68</v>
          </cell>
          <cell r="U187">
            <v>13</v>
          </cell>
          <cell r="BZ187" t="str">
            <v>Международный</v>
          </cell>
          <cell r="CA187" t="str">
            <v>западная европа</v>
          </cell>
          <cell r="CB187" t="str">
            <v>greece</v>
          </cell>
          <cell r="CC187" t="str">
            <v>Бизнес, прочие</v>
          </cell>
          <cell r="CD187" t="str">
            <v>c</v>
          </cell>
        </row>
        <row r="188">
          <cell r="C188">
            <v>39211</v>
          </cell>
          <cell r="H188">
            <v>68</v>
          </cell>
          <cell r="U188">
            <v>19</v>
          </cell>
          <cell r="BZ188" t="str">
            <v>Международный</v>
          </cell>
          <cell r="CA188" t="str">
            <v>западная европа</v>
          </cell>
          <cell r="CB188" t="str">
            <v>greece</v>
          </cell>
          <cell r="CC188" t="str">
            <v>Бизнес, прочие</v>
          </cell>
          <cell r="CD188" t="str">
            <v>c</v>
          </cell>
        </row>
        <row r="189">
          <cell r="C189">
            <v>39215</v>
          </cell>
          <cell r="H189">
            <v>68.254999999999995</v>
          </cell>
          <cell r="U189">
            <v>145</v>
          </cell>
          <cell r="BZ189" t="str">
            <v>Международный</v>
          </cell>
          <cell r="CA189" t="str">
            <v>восточная европа</v>
          </cell>
          <cell r="CB189" t="str">
            <v>turkey</v>
          </cell>
          <cell r="CC189" t="str">
            <v>Чартерные</v>
          </cell>
          <cell r="CD189" t="str">
            <v>c</v>
          </cell>
        </row>
        <row r="190">
          <cell r="C190">
            <v>39258</v>
          </cell>
          <cell r="H190">
            <v>52.39</v>
          </cell>
          <cell r="BZ190" t="str">
            <v>Внутренний</v>
          </cell>
          <cell r="CA190" t="str">
            <v>восточная украина</v>
          </cell>
          <cell r="CB190" t="str">
            <v>kyiv</v>
          </cell>
          <cell r="CC190" t="str">
            <v>Регулярные</v>
          </cell>
          <cell r="CD190" t="str">
            <v>c</v>
          </cell>
        </row>
        <row r="191">
          <cell r="C191">
            <v>39258</v>
          </cell>
          <cell r="H191">
            <v>52.39</v>
          </cell>
          <cell r="U191">
            <v>27</v>
          </cell>
          <cell r="BZ191" t="str">
            <v>Международный</v>
          </cell>
          <cell r="CA191" t="str">
            <v>снг</v>
          </cell>
          <cell r="CB191" t="str">
            <v>russia</v>
          </cell>
          <cell r="CC191" t="str">
            <v>Бизнес, прочие</v>
          </cell>
          <cell r="CD191" t="str">
            <v>c</v>
          </cell>
        </row>
        <row r="192">
          <cell r="C192">
            <v>38410</v>
          </cell>
          <cell r="H192">
            <v>58.2</v>
          </cell>
          <cell r="U192">
            <v>153</v>
          </cell>
          <cell r="BZ192" t="str">
            <v>Международный</v>
          </cell>
          <cell r="CA192" t="str">
            <v>восточная украина</v>
          </cell>
          <cell r="CB192" t="str">
            <v>kyiv</v>
          </cell>
          <cell r="CC192" t="str">
            <v>Регулярные</v>
          </cell>
          <cell r="CD192" t="str">
            <v>c</v>
          </cell>
        </row>
        <row r="193">
          <cell r="C193">
            <v>37308</v>
          </cell>
          <cell r="H193">
            <v>13</v>
          </cell>
          <cell r="U193">
            <v>1</v>
          </cell>
          <cell r="BZ193" t="str">
            <v>Международный</v>
          </cell>
          <cell r="CA193" t="str">
            <v>западная европа</v>
          </cell>
          <cell r="CB193" t="str">
            <v>germany</v>
          </cell>
          <cell r="CC193" t="str">
            <v>Бизнес, прочие</v>
          </cell>
          <cell r="CD193" t="str">
            <v>a</v>
          </cell>
        </row>
        <row r="194">
          <cell r="C194">
            <v>37547</v>
          </cell>
          <cell r="H194">
            <v>5.7</v>
          </cell>
          <cell r="U194">
            <v>4</v>
          </cell>
          <cell r="BZ194" t="str">
            <v>Международный</v>
          </cell>
          <cell r="CA194" t="str">
            <v>восточная украина</v>
          </cell>
          <cell r="CB194" t="str">
            <v>kyiv</v>
          </cell>
          <cell r="CC194" t="str">
            <v>Бизнес, прочие</v>
          </cell>
          <cell r="CD194" t="str">
            <v>a</v>
          </cell>
        </row>
        <row r="195">
          <cell r="C195">
            <v>37648</v>
          </cell>
          <cell r="H195">
            <v>5.7</v>
          </cell>
          <cell r="U195">
            <v>5</v>
          </cell>
          <cell r="BZ195" t="str">
            <v>Международный</v>
          </cell>
          <cell r="CA195" t="str">
            <v>восточная украина</v>
          </cell>
          <cell r="CB195" t="str">
            <v>kyiv</v>
          </cell>
          <cell r="CC195" t="str">
            <v>Бизнес, прочие</v>
          </cell>
          <cell r="CD195" t="str">
            <v>a</v>
          </cell>
        </row>
        <row r="196">
          <cell r="C196">
            <v>37773</v>
          </cell>
          <cell r="H196">
            <v>5.7</v>
          </cell>
          <cell r="U196">
            <v>7</v>
          </cell>
          <cell r="BZ196" t="str">
            <v>Международный</v>
          </cell>
          <cell r="CA196" t="str">
            <v>западная европа</v>
          </cell>
          <cell r="CB196" t="str">
            <v>germany</v>
          </cell>
          <cell r="CC196" t="str">
            <v>Бизнес, прочие</v>
          </cell>
          <cell r="CD196" t="str">
            <v>a</v>
          </cell>
        </row>
        <row r="197">
          <cell r="C197">
            <v>38310</v>
          </cell>
          <cell r="H197">
            <v>6</v>
          </cell>
          <cell r="U197">
            <v>1</v>
          </cell>
          <cell r="BZ197" t="str">
            <v>Международный</v>
          </cell>
          <cell r="CA197" t="str">
            <v>восточная европа</v>
          </cell>
          <cell r="CB197" t="str">
            <v>turkey</v>
          </cell>
          <cell r="CC197" t="str">
            <v>Бизнес, прочие</v>
          </cell>
          <cell r="CD197" t="str">
            <v>a</v>
          </cell>
        </row>
        <row r="198">
          <cell r="C198">
            <v>38310</v>
          </cell>
          <cell r="H198">
            <v>6</v>
          </cell>
          <cell r="U198">
            <v>1</v>
          </cell>
          <cell r="BZ198" t="str">
            <v>Международный</v>
          </cell>
          <cell r="CA198" t="str">
            <v>восточная европа</v>
          </cell>
          <cell r="CB198" t="str">
            <v>turkey</v>
          </cell>
          <cell r="CC198" t="str">
            <v>Бизнес, прочие</v>
          </cell>
          <cell r="CD198" t="str">
            <v>a</v>
          </cell>
        </row>
        <row r="199">
          <cell r="C199">
            <v>38310</v>
          </cell>
          <cell r="H199">
            <v>6</v>
          </cell>
          <cell r="U199">
            <v>1</v>
          </cell>
          <cell r="BZ199" t="str">
            <v>Международный</v>
          </cell>
          <cell r="CA199" t="str">
            <v>восточная европа</v>
          </cell>
          <cell r="CB199" t="str">
            <v>turkey</v>
          </cell>
          <cell r="CC199" t="str">
            <v>Бизнес, прочие</v>
          </cell>
          <cell r="CD199" t="str">
            <v>a</v>
          </cell>
        </row>
        <row r="200">
          <cell r="C200">
            <v>38449</v>
          </cell>
          <cell r="H200">
            <v>7</v>
          </cell>
          <cell r="U200">
            <v>7</v>
          </cell>
          <cell r="BZ200" t="str">
            <v>Международный</v>
          </cell>
          <cell r="CA200" t="str">
            <v>восточная европа</v>
          </cell>
          <cell r="CB200" t="str">
            <v>turkey</v>
          </cell>
          <cell r="CC200" t="str">
            <v>Бизнес, прочие</v>
          </cell>
          <cell r="CD200" t="str">
            <v>a</v>
          </cell>
        </row>
        <row r="201">
          <cell r="C201">
            <v>38507</v>
          </cell>
          <cell r="H201">
            <v>6</v>
          </cell>
          <cell r="U201">
            <v>3</v>
          </cell>
          <cell r="BZ201" t="str">
            <v>Внутренний</v>
          </cell>
          <cell r="CA201" t="str">
            <v>восточная европа</v>
          </cell>
          <cell r="CB201" t="str">
            <v>turkey</v>
          </cell>
          <cell r="CC201" t="str">
            <v>Бизнес, прочие</v>
          </cell>
          <cell r="CD201" t="str">
            <v>a</v>
          </cell>
        </row>
        <row r="202">
          <cell r="C202">
            <v>38706</v>
          </cell>
          <cell r="H202">
            <v>5.67</v>
          </cell>
          <cell r="BZ202" t="str">
            <v>Международный</v>
          </cell>
          <cell r="CA202" t="str">
            <v>снг</v>
          </cell>
          <cell r="CB202" t="str">
            <v>russia</v>
          </cell>
          <cell r="CC202" t="str">
            <v>Бизнес, прочие</v>
          </cell>
          <cell r="CD202" t="str">
            <v>a</v>
          </cell>
        </row>
        <row r="203">
          <cell r="C203">
            <v>38713</v>
          </cell>
          <cell r="H203">
            <v>5.67</v>
          </cell>
          <cell r="BZ203" t="str">
            <v>Международный</v>
          </cell>
          <cell r="CA203" t="str">
            <v>снг</v>
          </cell>
          <cell r="CB203" t="str">
            <v>russia</v>
          </cell>
          <cell r="CC203" t="str">
            <v>Бизнес, прочие</v>
          </cell>
          <cell r="CD203" t="str">
            <v>a</v>
          </cell>
        </row>
        <row r="204">
          <cell r="C204">
            <v>38748</v>
          </cell>
          <cell r="H204">
            <v>5.67</v>
          </cell>
          <cell r="BZ204" t="str">
            <v>Международный</v>
          </cell>
          <cell r="CA204" t="str">
            <v>снг</v>
          </cell>
          <cell r="CB204" t="str">
            <v>russia</v>
          </cell>
          <cell r="CC204" t="str">
            <v>Бизнес, прочие</v>
          </cell>
          <cell r="CD204" t="str">
            <v>a</v>
          </cell>
        </row>
        <row r="205">
          <cell r="C205">
            <v>38762</v>
          </cell>
          <cell r="H205">
            <v>5.67</v>
          </cell>
          <cell r="BZ205" t="str">
            <v>Международный</v>
          </cell>
          <cell r="CA205" t="str">
            <v>снг</v>
          </cell>
          <cell r="CB205" t="str">
            <v>russia</v>
          </cell>
          <cell r="CC205" t="str">
            <v>Бизнес, прочие</v>
          </cell>
          <cell r="CD205" t="str">
            <v>a</v>
          </cell>
        </row>
        <row r="206">
          <cell r="C206">
            <v>38812</v>
          </cell>
          <cell r="H206">
            <v>5.67</v>
          </cell>
          <cell r="BZ206" t="str">
            <v>Международный</v>
          </cell>
          <cell r="CA206" t="str">
            <v>снг</v>
          </cell>
          <cell r="CB206" t="str">
            <v>russia</v>
          </cell>
          <cell r="CC206" t="str">
            <v>Бизнес, прочие</v>
          </cell>
          <cell r="CD206" t="str">
            <v>a</v>
          </cell>
        </row>
        <row r="207">
          <cell r="C207">
            <v>38825</v>
          </cell>
          <cell r="H207">
            <v>5.67</v>
          </cell>
          <cell r="BZ207" t="str">
            <v>Международный</v>
          </cell>
          <cell r="CA207" t="str">
            <v>снг</v>
          </cell>
          <cell r="CB207" t="str">
            <v>russia</v>
          </cell>
          <cell r="CC207" t="str">
            <v>Бизнес, прочие</v>
          </cell>
          <cell r="CD207" t="str">
            <v>a</v>
          </cell>
        </row>
        <row r="208">
          <cell r="C208">
            <v>38841</v>
          </cell>
          <cell r="H208">
            <v>5.67</v>
          </cell>
          <cell r="BZ208" t="str">
            <v>Международный</v>
          </cell>
          <cell r="CA208" t="str">
            <v>снг</v>
          </cell>
          <cell r="CB208" t="str">
            <v>russia</v>
          </cell>
          <cell r="CC208" t="str">
            <v>Бизнес, прочие</v>
          </cell>
          <cell r="CD208" t="str">
            <v>a</v>
          </cell>
        </row>
        <row r="209">
          <cell r="C209">
            <v>38853</v>
          </cell>
          <cell r="H209">
            <v>5.67</v>
          </cell>
          <cell r="BZ209" t="str">
            <v>Международный</v>
          </cell>
          <cell r="CA209" t="str">
            <v>снг</v>
          </cell>
          <cell r="CB209" t="str">
            <v>russia</v>
          </cell>
          <cell r="CC209" t="str">
            <v>Бизнес, прочие</v>
          </cell>
          <cell r="CD209" t="str">
            <v>a</v>
          </cell>
        </row>
        <row r="210">
          <cell r="C210">
            <v>38868</v>
          </cell>
          <cell r="H210">
            <v>5.67</v>
          </cell>
          <cell r="BZ210" t="str">
            <v>Международный</v>
          </cell>
          <cell r="CA210" t="str">
            <v>снг</v>
          </cell>
          <cell r="CB210" t="str">
            <v>russia</v>
          </cell>
          <cell r="CC210" t="str">
            <v>Бизнес, прочие</v>
          </cell>
          <cell r="CD210" t="str">
            <v>a</v>
          </cell>
        </row>
        <row r="211">
          <cell r="C211">
            <v>38884</v>
          </cell>
          <cell r="H211">
            <v>5.73</v>
          </cell>
          <cell r="U211">
            <v>3</v>
          </cell>
          <cell r="BZ211" t="str">
            <v>Международный</v>
          </cell>
          <cell r="CA211" t="str">
            <v>восточная европа</v>
          </cell>
          <cell r="CB211" t="str">
            <v>Serbia/ Yugoslavia</v>
          </cell>
          <cell r="CC211" t="str">
            <v>Бизнес, прочие</v>
          </cell>
          <cell r="CD211" t="str">
            <v>a</v>
          </cell>
        </row>
        <row r="212">
          <cell r="C212">
            <v>38980</v>
          </cell>
          <cell r="H212">
            <v>5.7</v>
          </cell>
          <cell r="U212">
            <v>6</v>
          </cell>
          <cell r="BZ212" t="str">
            <v>Международный</v>
          </cell>
          <cell r="CA212" t="str">
            <v>снг</v>
          </cell>
          <cell r="CB212" t="str">
            <v>russia</v>
          </cell>
          <cell r="CC212" t="str">
            <v>Бизнес, прочие</v>
          </cell>
          <cell r="CD212" t="str">
            <v>a</v>
          </cell>
        </row>
        <row r="213">
          <cell r="C213">
            <v>39018</v>
          </cell>
          <cell r="H213">
            <v>5.7</v>
          </cell>
          <cell r="U213">
            <v>1</v>
          </cell>
          <cell r="BZ213" t="str">
            <v>Международный</v>
          </cell>
          <cell r="CA213" t="str">
            <v>восточная европа</v>
          </cell>
          <cell r="CB213" t="str">
            <v>Serbia/ Yugoslavia</v>
          </cell>
          <cell r="CC213" t="str">
            <v>Бизнес, прочие</v>
          </cell>
          <cell r="CD213" t="str">
            <v>a</v>
          </cell>
        </row>
        <row r="214">
          <cell r="C214">
            <v>39027</v>
          </cell>
          <cell r="H214">
            <v>5.7</v>
          </cell>
          <cell r="BZ214" t="str">
            <v>Международный</v>
          </cell>
          <cell r="CA214" t="str">
            <v>снг</v>
          </cell>
          <cell r="CB214" t="str">
            <v>russia</v>
          </cell>
          <cell r="CC214" t="str">
            <v>Бизнес, прочие</v>
          </cell>
          <cell r="CD214" t="str">
            <v>a</v>
          </cell>
        </row>
        <row r="215">
          <cell r="C215">
            <v>39098</v>
          </cell>
          <cell r="H215">
            <v>5.7</v>
          </cell>
          <cell r="BZ215" t="str">
            <v>Международный</v>
          </cell>
          <cell r="CA215" t="str">
            <v>снг</v>
          </cell>
          <cell r="CB215" t="str">
            <v>russia</v>
          </cell>
          <cell r="CC215" t="str">
            <v>Бизнес, прочие</v>
          </cell>
          <cell r="CD215" t="str">
            <v>a</v>
          </cell>
        </row>
        <row r="216">
          <cell r="C216">
            <v>39257</v>
          </cell>
          <cell r="H216">
            <v>5.7</v>
          </cell>
          <cell r="U216">
            <v>1</v>
          </cell>
          <cell r="BZ216" t="str">
            <v>Международный</v>
          </cell>
          <cell r="CA216" t="str">
            <v>снг</v>
          </cell>
          <cell r="CB216" t="str">
            <v>russia</v>
          </cell>
          <cell r="CC216" t="str">
            <v>Бизнес, прочие</v>
          </cell>
          <cell r="CD216" t="str">
            <v>a</v>
          </cell>
        </row>
        <row r="217">
          <cell r="C217">
            <v>37593</v>
          </cell>
          <cell r="H217">
            <v>5.7</v>
          </cell>
          <cell r="U217">
            <v>7</v>
          </cell>
          <cell r="BZ217" t="str">
            <v>Международный</v>
          </cell>
          <cell r="CA217" t="str">
            <v>западная европа</v>
          </cell>
          <cell r="CB217" t="str">
            <v>Austria</v>
          </cell>
          <cell r="CC217" t="str">
            <v>Бизнес, прочие</v>
          </cell>
          <cell r="CD217" t="str">
            <v>a</v>
          </cell>
        </row>
        <row r="218">
          <cell r="C218">
            <v>37596</v>
          </cell>
          <cell r="H218">
            <v>5.7</v>
          </cell>
          <cell r="U218">
            <v>1</v>
          </cell>
          <cell r="BZ218" t="str">
            <v>Международный</v>
          </cell>
          <cell r="CA218" t="str">
            <v>западная европа</v>
          </cell>
          <cell r="CB218" t="str">
            <v>Austria</v>
          </cell>
          <cell r="CC218" t="str">
            <v>Бизнес, прочие</v>
          </cell>
          <cell r="CD218" t="str">
            <v>a</v>
          </cell>
        </row>
        <row r="219">
          <cell r="C219">
            <v>37735</v>
          </cell>
          <cell r="H219">
            <v>5.7</v>
          </cell>
          <cell r="U219">
            <v>7</v>
          </cell>
          <cell r="BZ219" t="str">
            <v>Международный</v>
          </cell>
          <cell r="CA219" t="str">
            <v>восточная европа</v>
          </cell>
          <cell r="CB219" t="str">
            <v>poland</v>
          </cell>
          <cell r="CC219" t="str">
            <v>Бизнес, прочие</v>
          </cell>
          <cell r="CD219" t="str">
            <v>a</v>
          </cell>
        </row>
        <row r="220">
          <cell r="C220">
            <v>37739</v>
          </cell>
          <cell r="H220">
            <v>5.7</v>
          </cell>
          <cell r="BZ220" t="str">
            <v>Международный</v>
          </cell>
          <cell r="CA220" t="str">
            <v>западная европа</v>
          </cell>
          <cell r="CB220" t="str">
            <v>germany</v>
          </cell>
          <cell r="CC220" t="str">
            <v>Бизнес, прочие</v>
          </cell>
          <cell r="CD220" t="str">
            <v>a</v>
          </cell>
        </row>
        <row r="221">
          <cell r="C221">
            <v>37856</v>
          </cell>
          <cell r="H221">
            <v>5.7</v>
          </cell>
          <cell r="U221">
            <v>8</v>
          </cell>
          <cell r="BZ221" t="str">
            <v>Международный</v>
          </cell>
          <cell r="CA221" t="str">
            <v>восточная европа</v>
          </cell>
          <cell r="CB221" t="str">
            <v>poland</v>
          </cell>
          <cell r="CC221" t="str">
            <v>Бизнес, прочие</v>
          </cell>
          <cell r="CD221" t="str">
            <v>a</v>
          </cell>
        </row>
        <row r="222">
          <cell r="C222">
            <v>37859</v>
          </cell>
          <cell r="H222">
            <v>5.7</v>
          </cell>
          <cell r="BZ222" t="str">
            <v>Международный</v>
          </cell>
          <cell r="CA222" t="str">
            <v>восточная европа</v>
          </cell>
          <cell r="CB222" t="str">
            <v>poland</v>
          </cell>
          <cell r="CC222" t="str">
            <v>Бизнес, прочие</v>
          </cell>
          <cell r="CD222" t="str">
            <v>a</v>
          </cell>
        </row>
        <row r="223">
          <cell r="C223">
            <v>38014</v>
          </cell>
          <cell r="H223">
            <v>5.7</v>
          </cell>
          <cell r="BZ223" t="str">
            <v>Международный</v>
          </cell>
          <cell r="CA223" t="str">
            <v>восточная украина</v>
          </cell>
          <cell r="CB223" t="str">
            <v>kyiv</v>
          </cell>
          <cell r="CC223" t="str">
            <v>Бизнес, прочие</v>
          </cell>
          <cell r="CD223" t="str">
            <v>a</v>
          </cell>
        </row>
        <row r="224">
          <cell r="C224">
            <v>38165</v>
          </cell>
          <cell r="H224">
            <v>5.7</v>
          </cell>
          <cell r="BZ224" t="str">
            <v>Международный</v>
          </cell>
          <cell r="CA224" t="str">
            <v>восточная европа</v>
          </cell>
          <cell r="CB224" t="str">
            <v>czech republic</v>
          </cell>
          <cell r="CC224" t="str">
            <v>Бизнес, прочие</v>
          </cell>
          <cell r="CD224" t="str">
            <v>a</v>
          </cell>
        </row>
        <row r="225">
          <cell r="C225">
            <v>38161</v>
          </cell>
          <cell r="H225">
            <v>5.7</v>
          </cell>
          <cell r="U225">
            <v>8</v>
          </cell>
          <cell r="BZ225" t="str">
            <v>Международный</v>
          </cell>
          <cell r="CA225" t="str">
            <v>восточная европа</v>
          </cell>
          <cell r="CB225" t="str">
            <v>poland</v>
          </cell>
          <cell r="CC225" t="str">
            <v>Бизнес, прочие</v>
          </cell>
          <cell r="CD225" t="str">
            <v>a</v>
          </cell>
        </row>
        <row r="226">
          <cell r="C226">
            <v>38178</v>
          </cell>
          <cell r="H226">
            <v>7.4</v>
          </cell>
          <cell r="U226">
            <v>2</v>
          </cell>
          <cell r="BZ226" t="str">
            <v>Международный</v>
          </cell>
          <cell r="CA226" t="str">
            <v>восточная украина</v>
          </cell>
          <cell r="CB226" t="str">
            <v>kyiv</v>
          </cell>
          <cell r="CC226" t="str">
            <v>Бизнес, прочие</v>
          </cell>
          <cell r="CD226" t="str">
            <v>a</v>
          </cell>
        </row>
        <row r="227">
          <cell r="C227">
            <v>38264</v>
          </cell>
          <cell r="H227">
            <v>7.3029999999999999</v>
          </cell>
          <cell r="U227">
            <v>7</v>
          </cell>
          <cell r="BZ227" t="str">
            <v>Международный</v>
          </cell>
          <cell r="CA227" t="str">
            <v>снг</v>
          </cell>
          <cell r="CB227" t="str">
            <v>russia</v>
          </cell>
          <cell r="CC227" t="str">
            <v>Бизнес, прочие</v>
          </cell>
          <cell r="CD227" t="str">
            <v>a</v>
          </cell>
        </row>
        <row r="228">
          <cell r="C228">
            <v>38566</v>
          </cell>
          <cell r="H228">
            <v>7.3029999999999999</v>
          </cell>
          <cell r="U228">
            <v>3</v>
          </cell>
          <cell r="BZ228" t="str">
            <v>Международный</v>
          </cell>
          <cell r="CA228" t="str">
            <v>восточная европа</v>
          </cell>
          <cell r="CB228" t="str">
            <v>turkey</v>
          </cell>
          <cell r="CC228" t="str">
            <v>Бизнес, прочие</v>
          </cell>
          <cell r="CD228" t="str">
            <v>a</v>
          </cell>
        </row>
        <row r="229">
          <cell r="C229">
            <v>38643</v>
          </cell>
          <cell r="H229">
            <v>7.3029999999999999</v>
          </cell>
          <cell r="U229">
            <v>2</v>
          </cell>
          <cell r="BZ229" t="str">
            <v>Международный</v>
          </cell>
          <cell r="CA229" t="str">
            <v>восточная европа</v>
          </cell>
          <cell r="CB229" t="str">
            <v>hungary</v>
          </cell>
          <cell r="CC229" t="str">
            <v>Бизнес, прочие</v>
          </cell>
          <cell r="CD229" t="str">
            <v>a</v>
          </cell>
        </row>
        <row r="230">
          <cell r="C230">
            <v>38649</v>
          </cell>
          <cell r="H230">
            <v>7.3029999999999999</v>
          </cell>
          <cell r="U230">
            <v>2</v>
          </cell>
          <cell r="BZ230" t="str">
            <v>Международный</v>
          </cell>
          <cell r="CA230" t="str">
            <v>восточная европа</v>
          </cell>
          <cell r="CB230" t="str">
            <v>hungary</v>
          </cell>
          <cell r="CC230" t="str">
            <v>Бизнес, прочие</v>
          </cell>
          <cell r="CD230" t="str">
            <v>a</v>
          </cell>
        </row>
        <row r="231">
          <cell r="C231">
            <v>38821</v>
          </cell>
          <cell r="H231">
            <v>7.3029999999999999</v>
          </cell>
          <cell r="U231">
            <v>2</v>
          </cell>
          <cell r="BZ231" t="str">
            <v>Международный</v>
          </cell>
          <cell r="CA231" t="str">
            <v>западная украина</v>
          </cell>
          <cell r="CB231" t="str">
            <v>Ukraine_Other</v>
          </cell>
          <cell r="CC231" t="str">
            <v>Бизнес, прочие</v>
          </cell>
          <cell r="CD231" t="str">
            <v>a</v>
          </cell>
        </row>
        <row r="232">
          <cell r="C232">
            <v>38911</v>
          </cell>
          <cell r="H232">
            <v>7.3</v>
          </cell>
          <cell r="U232">
            <v>2</v>
          </cell>
          <cell r="BZ232" t="str">
            <v>Международный</v>
          </cell>
          <cell r="CA232" t="str">
            <v>восточная украина</v>
          </cell>
          <cell r="CB232" t="str">
            <v>kyiv</v>
          </cell>
          <cell r="CC232" t="str">
            <v>Бизнес, прочие</v>
          </cell>
          <cell r="CD232" t="str">
            <v>a</v>
          </cell>
        </row>
        <row r="233">
          <cell r="C233">
            <v>39112</v>
          </cell>
          <cell r="H233">
            <v>7.3</v>
          </cell>
          <cell r="U233">
            <v>1</v>
          </cell>
          <cell r="BZ233" t="str">
            <v>Международный</v>
          </cell>
          <cell r="CA233" t="str">
            <v>западная европа</v>
          </cell>
          <cell r="CB233" t="str">
            <v>switzerland</v>
          </cell>
          <cell r="CC233" t="str">
            <v>Бизнес, прочие</v>
          </cell>
          <cell r="CD233" t="str">
            <v>a</v>
          </cell>
        </row>
        <row r="234">
          <cell r="C234">
            <v>39121</v>
          </cell>
          <cell r="H234">
            <v>7.3</v>
          </cell>
          <cell r="U234">
            <v>2</v>
          </cell>
          <cell r="BZ234" t="str">
            <v>Международный</v>
          </cell>
          <cell r="CA234" t="str">
            <v>западная европа</v>
          </cell>
          <cell r="CB234" t="str">
            <v>switzerland</v>
          </cell>
          <cell r="CC234" t="str">
            <v>Бизнес, прочие</v>
          </cell>
          <cell r="CD234" t="str">
            <v>a</v>
          </cell>
        </row>
        <row r="235">
          <cell r="C235">
            <v>39126</v>
          </cell>
          <cell r="H235">
            <v>7.3</v>
          </cell>
          <cell r="U235">
            <v>2</v>
          </cell>
          <cell r="BZ235" t="str">
            <v>Международный</v>
          </cell>
          <cell r="CA235" t="str">
            <v>западная европа</v>
          </cell>
          <cell r="CB235" t="str">
            <v>switzerland</v>
          </cell>
          <cell r="CC235" t="str">
            <v>Бизнес, прочие</v>
          </cell>
          <cell r="CD235" t="str">
            <v>a</v>
          </cell>
        </row>
        <row r="236">
          <cell r="C236">
            <v>39135</v>
          </cell>
          <cell r="H236">
            <v>7.3</v>
          </cell>
          <cell r="BZ236" t="str">
            <v>Международный</v>
          </cell>
          <cell r="CA236" t="str">
            <v>западная европа</v>
          </cell>
          <cell r="CB236" t="str">
            <v>switzerland</v>
          </cell>
          <cell r="CC236" t="str">
            <v>Бизнес, прочие</v>
          </cell>
          <cell r="CD236" t="str">
            <v>a</v>
          </cell>
        </row>
        <row r="237">
          <cell r="C237">
            <v>39140</v>
          </cell>
          <cell r="H237">
            <v>7.3</v>
          </cell>
          <cell r="U237">
            <v>1</v>
          </cell>
          <cell r="BZ237" t="str">
            <v>Международный</v>
          </cell>
          <cell r="CA237" t="str">
            <v>западная европа</v>
          </cell>
          <cell r="CB237" t="str">
            <v>switzerland</v>
          </cell>
          <cell r="CC237" t="str">
            <v>Бизнес, прочие</v>
          </cell>
          <cell r="CD237" t="str">
            <v>a</v>
          </cell>
        </row>
        <row r="238">
          <cell r="C238">
            <v>39154</v>
          </cell>
          <cell r="H238">
            <v>7.3</v>
          </cell>
          <cell r="U238">
            <v>1</v>
          </cell>
          <cell r="BZ238" t="str">
            <v>Международный</v>
          </cell>
          <cell r="CA238" t="str">
            <v>западная европа</v>
          </cell>
          <cell r="CB238" t="str">
            <v>switzerland</v>
          </cell>
          <cell r="CC238" t="str">
            <v>Бизнес, прочие</v>
          </cell>
          <cell r="CD238" t="str">
            <v>a</v>
          </cell>
        </row>
        <row r="239">
          <cell r="C239">
            <v>39236</v>
          </cell>
          <cell r="H239">
            <v>7.3</v>
          </cell>
          <cell r="U239">
            <v>1</v>
          </cell>
          <cell r="BZ239" t="str">
            <v>Международный</v>
          </cell>
          <cell r="CA239" t="str">
            <v>западная европа</v>
          </cell>
          <cell r="CB239" t="str">
            <v>switzerland</v>
          </cell>
          <cell r="CC239" t="str">
            <v>Бизнес, прочие</v>
          </cell>
          <cell r="CD239" t="str">
            <v>a</v>
          </cell>
        </row>
        <row r="240">
          <cell r="C240">
            <v>39239</v>
          </cell>
          <cell r="H240">
            <v>7.3</v>
          </cell>
          <cell r="U240">
            <v>3</v>
          </cell>
          <cell r="BZ240" t="str">
            <v>Международный</v>
          </cell>
          <cell r="CA240" t="str">
            <v>западная европа</v>
          </cell>
          <cell r="CB240" t="str">
            <v>switzerland</v>
          </cell>
          <cell r="CC240" t="str">
            <v>Бизнес, прочие</v>
          </cell>
          <cell r="CD240" t="str">
            <v>a</v>
          </cell>
        </row>
        <row r="241">
          <cell r="C241">
            <v>37785</v>
          </cell>
          <cell r="H241">
            <v>4.5999999999999996</v>
          </cell>
          <cell r="BZ241" t="str">
            <v>Международный</v>
          </cell>
          <cell r="CA241" t="str">
            <v>снг</v>
          </cell>
          <cell r="CB241" t="str">
            <v>russia</v>
          </cell>
          <cell r="CC241" t="str">
            <v>Бизнес, прочие</v>
          </cell>
          <cell r="CD241" t="str">
            <v>a</v>
          </cell>
        </row>
        <row r="242">
          <cell r="C242">
            <v>39079</v>
          </cell>
          <cell r="H242">
            <v>4.5999999999999996</v>
          </cell>
          <cell r="BZ242" t="str">
            <v>Международный</v>
          </cell>
          <cell r="CA242" t="str">
            <v>снг</v>
          </cell>
          <cell r="CB242" t="str">
            <v>russia</v>
          </cell>
          <cell r="CC242" t="str">
            <v>Бизнес, прочие</v>
          </cell>
          <cell r="CD242" t="str">
            <v>a</v>
          </cell>
        </row>
        <row r="243">
          <cell r="C243">
            <v>37449</v>
          </cell>
          <cell r="H243">
            <v>4.5999999999999996</v>
          </cell>
          <cell r="BZ243" t="str">
            <v>Международный</v>
          </cell>
          <cell r="CA243" t="str">
            <v>снг</v>
          </cell>
          <cell r="CB243" t="str">
            <v>russia</v>
          </cell>
          <cell r="CC243" t="str">
            <v>Бизнес, прочие</v>
          </cell>
          <cell r="CD243" t="str">
            <v>a</v>
          </cell>
        </row>
        <row r="244">
          <cell r="C244">
            <v>37505</v>
          </cell>
          <cell r="H244">
            <v>4.58</v>
          </cell>
          <cell r="BZ244" t="str">
            <v>Международный</v>
          </cell>
          <cell r="CA244" t="str">
            <v>снг</v>
          </cell>
          <cell r="CB244" t="str">
            <v>russia</v>
          </cell>
          <cell r="CC244" t="str">
            <v>Бизнес, прочие</v>
          </cell>
          <cell r="CD244" t="str">
            <v>a</v>
          </cell>
        </row>
        <row r="245">
          <cell r="C245">
            <v>37681</v>
          </cell>
          <cell r="H245">
            <v>4.8</v>
          </cell>
          <cell r="BZ245" t="str">
            <v>Международный</v>
          </cell>
          <cell r="CA245" t="str">
            <v>снг</v>
          </cell>
          <cell r="CB245" t="str">
            <v>russia</v>
          </cell>
          <cell r="CC245" t="str">
            <v>Бизнес, прочие</v>
          </cell>
          <cell r="CD245" t="str">
            <v>a</v>
          </cell>
        </row>
        <row r="246">
          <cell r="C246">
            <v>37821</v>
          </cell>
          <cell r="H246">
            <v>4.5999999999999996</v>
          </cell>
          <cell r="BZ246" t="str">
            <v>Международный</v>
          </cell>
          <cell r="CA246" t="str">
            <v>снг</v>
          </cell>
          <cell r="CB246" t="str">
            <v>aserbaidschan</v>
          </cell>
          <cell r="CC246" t="str">
            <v>Бизнес, прочие</v>
          </cell>
          <cell r="CD246" t="str">
            <v>a</v>
          </cell>
        </row>
        <row r="247">
          <cell r="C247">
            <v>37984</v>
          </cell>
          <cell r="H247">
            <v>4.5999999999999996</v>
          </cell>
          <cell r="BZ247" t="str">
            <v>Международный</v>
          </cell>
          <cell r="CA247" t="str">
            <v>снг</v>
          </cell>
          <cell r="CB247" t="str">
            <v>russia</v>
          </cell>
          <cell r="CC247" t="str">
            <v>Бизнес, прочие</v>
          </cell>
          <cell r="CD247" t="str">
            <v>a</v>
          </cell>
        </row>
        <row r="248">
          <cell r="C248">
            <v>38021</v>
          </cell>
          <cell r="H248">
            <v>4.5999999999999996</v>
          </cell>
          <cell r="BZ248" t="str">
            <v>Международный</v>
          </cell>
          <cell r="CA248" t="str">
            <v>снг</v>
          </cell>
          <cell r="CB248" t="str">
            <v>russia</v>
          </cell>
          <cell r="CC248" t="str">
            <v>Бизнес, прочие</v>
          </cell>
          <cell r="CD248" t="str">
            <v>a</v>
          </cell>
        </row>
        <row r="249">
          <cell r="C249">
            <v>38125</v>
          </cell>
          <cell r="H249">
            <v>5.7</v>
          </cell>
          <cell r="U249">
            <v>6</v>
          </cell>
          <cell r="BZ249" t="str">
            <v>Внутренний</v>
          </cell>
          <cell r="CA249" t="str">
            <v>восточная украина</v>
          </cell>
          <cell r="CB249" t="str">
            <v>donetsk</v>
          </cell>
          <cell r="CC249" t="str">
            <v>Бизнес, прочие</v>
          </cell>
          <cell r="CD249" t="str">
            <v>a</v>
          </cell>
        </row>
        <row r="250">
          <cell r="C250">
            <v>38137</v>
          </cell>
          <cell r="H250">
            <v>5</v>
          </cell>
          <cell r="BZ250" t="str">
            <v>Международный</v>
          </cell>
          <cell r="CA250" t="str">
            <v>снг</v>
          </cell>
          <cell r="CB250" t="str">
            <v>russia</v>
          </cell>
          <cell r="CC250" t="str">
            <v>Бизнес, прочие</v>
          </cell>
          <cell r="CD250" t="str">
            <v>a</v>
          </cell>
        </row>
        <row r="251">
          <cell r="C251">
            <v>38158</v>
          </cell>
          <cell r="H251">
            <v>4.5999999999999996</v>
          </cell>
          <cell r="BZ251" t="str">
            <v>Международный</v>
          </cell>
          <cell r="CA251" t="str">
            <v>снг</v>
          </cell>
          <cell r="CB251" t="str">
            <v>russia</v>
          </cell>
          <cell r="CC251" t="str">
            <v>Бизнес, прочие</v>
          </cell>
          <cell r="CD251" t="str">
            <v>a</v>
          </cell>
        </row>
        <row r="252">
          <cell r="C252">
            <v>38307</v>
          </cell>
          <cell r="H252">
            <v>4.5810000000000004</v>
          </cell>
          <cell r="BZ252" t="str">
            <v>Международный</v>
          </cell>
          <cell r="CA252" t="str">
            <v>снг</v>
          </cell>
          <cell r="CB252" t="str">
            <v>russia</v>
          </cell>
          <cell r="CC252" t="str">
            <v>Бизнес, прочие</v>
          </cell>
          <cell r="CD252" t="str">
            <v>a</v>
          </cell>
        </row>
        <row r="253">
          <cell r="C253">
            <v>38335</v>
          </cell>
          <cell r="H253">
            <v>5</v>
          </cell>
          <cell r="BZ253" t="str">
            <v>Международный</v>
          </cell>
          <cell r="CA253" t="str">
            <v>снг</v>
          </cell>
          <cell r="CB253" t="str">
            <v>russia</v>
          </cell>
          <cell r="CC253" t="str">
            <v>Бизнес, прочие</v>
          </cell>
          <cell r="CD253" t="str">
            <v>a</v>
          </cell>
        </row>
        <row r="254">
          <cell r="C254">
            <v>38390</v>
          </cell>
          <cell r="H254">
            <v>4.5810000000000004</v>
          </cell>
          <cell r="BZ254" t="str">
            <v>Международный</v>
          </cell>
          <cell r="CA254" t="str">
            <v>снг</v>
          </cell>
          <cell r="CB254" t="str">
            <v>russia</v>
          </cell>
          <cell r="CC254" t="str">
            <v>Бизнес, прочие</v>
          </cell>
          <cell r="CD254" t="str">
            <v>a</v>
          </cell>
        </row>
        <row r="255">
          <cell r="C255">
            <v>38487</v>
          </cell>
          <cell r="H255">
            <v>4.5999999999999996</v>
          </cell>
          <cell r="BZ255" t="str">
            <v>Международный</v>
          </cell>
          <cell r="CA255" t="str">
            <v>снг</v>
          </cell>
          <cell r="CB255" t="str">
            <v>russia</v>
          </cell>
          <cell r="CC255" t="str">
            <v>Бизнес, прочие</v>
          </cell>
          <cell r="CD255" t="str">
            <v>a</v>
          </cell>
        </row>
        <row r="256">
          <cell r="C256">
            <v>38538</v>
          </cell>
          <cell r="H256">
            <v>4.5999999999999996</v>
          </cell>
          <cell r="BZ256" t="str">
            <v>Международный</v>
          </cell>
          <cell r="CA256" t="str">
            <v>снг</v>
          </cell>
          <cell r="CB256" t="str">
            <v>russia</v>
          </cell>
          <cell r="CC256" t="str">
            <v>Бизнес, прочие</v>
          </cell>
          <cell r="CD256" t="str">
            <v>a</v>
          </cell>
        </row>
        <row r="257">
          <cell r="C257">
            <v>38570</v>
          </cell>
          <cell r="H257">
            <v>4.5999999999999996</v>
          </cell>
          <cell r="BZ257" t="str">
            <v>Международный</v>
          </cell>
          <cell r="CA257" t="str">
            <v>снг</v>
          </cell>
          <cell r="CB257" t="str">
            <v>georgia</v>
          </cell>
          <cell r="CC257" t="str">
            <v>Бизнес, прочие</v>
          </cell>
          <cell r="CD257" t="str">
            <v>a</v>
          </cell>
        </row>
        <row r="258">
          <cell r="C258">
            <v>38607</v>
          </cell>
          <cell r="H258">
            <v>4.5999999999999996</v>
          </cell>
          <cell r="BZ258" t="str">
            <v>Международный</v>
          </cell>
          <cell r="CA258" t="str">
            <v>снг</v>
          </cell>
          <cell r="CB258" t="str">
            <v>russia</v>
          </cell>
          <cell r="CC258" t="str">
            <v>Бизнес, прочие</v>
          </cell>
          <cell r="CD258" t="str">
            <v>a</v>
          </cell>
        </row>
        <row r="259">
          <cell r="C259">
            <v>38909</v>
          </cell>
          <cell r="H259">
            <v>4.5999999999999996</v>
          </cell>
          <cell r="BZ259" t="str">
            <v>Международный</v>
          </cell>
          <cell r="CA259" t="str">
            <v>снг</v>
          </cell>
          <cell r="CB259" t="str">
            <v>russia</v>
          </cell>
          <cell r="CC259" t="str">
            <v>Бизнес, прочие</v>
          </cell>
          <cell r="CD259" t="str">
            <v>a</v>
          </cell>
        </row>
        <row r="260">
          <cell r="C260">
            <v>38999</v>
          </cell>
          <cell r="H260">
            <v>5</v>
          </cell>
          <cell r="BZ260" t="str">
            <v>Международный</v>
          </cell>
          <cell r="CA260" t="str">
            <v>восточная европа</v>
          </cell>
          <cell r="CB260" t="str">
            <v>slovak republic</v>
          </cell>
          <cell r="CC260" t="str">
            <v>Бизнес, прочие</v>
          </cell>
          <cell r="CD260" t="str">
            <v>a</v>
          </cell>
        </row>
        <row r="261">
          <cell r="C261">
            <v>38916</v>
          </cell>
          <cell r="H261">
            <v>4.218</v>
          </cell>
          <cell r="BZ261" t="str">
            <v>Внутренний</v>
          </cell>
          <cell r="CA261" t="str">
            <v>восточная украина</v>
          </cell>
          <cell r="CB261" t="str">
            <v>kyiv</v>
          </cell>
          <cell r="CC261" t="str">
            <v>Бизнес, прочие</v>
          </cell>
          <cell r="CD261" t="str">
            <v>верт</v>
          </cell>
        </row>
        <row r="262">
          <cell r="C262">
            <v>37984</v>
          </cell>
          <cell r="H262">
            <v>12.58</v>
          </cell>
          <cell r="U262">
            <v>5</v>
          </cell>
          <cell r="BZ262" t="str">
            <v>Международный</v>
          </cell>
          <cell r="CA262" t="str">
            <v>восточная украина</v>
          </cell>
          <cell r="CB262" t="str">
            <v>kyiv</v>
          </cell>
          <cell r="CC262" t="str">
            <v>Бизнес, прочие</v>
          </cell>
          <cell r="CD262" t="str">
            <v>a</v>
          </cell>
        </row>
        <row r="263">
          <cell r="C263">
            <v>38924</v>
          </cell>
          <cell r="H263">
            <v>11.6</v>
          </cell>
          <cell r="U263">
            <v>1</v>
          </cell>
          <cell r="BZ263" t="str">
            <v>Международный</v>
          </cell>
          <cell r="CA263" t="str">
            <v>восточная украина</v>
          </cell>
          <cell r="CB263" t="str">
            <v>Ukraine_Other</v>
          </cell>
          <cell r="CC263" t="str">
            <v>Бизнес, прочие</v>
          </cell>
          <cell r="CD263" t="str">
            <v>a</v>
          </cell>
        </row>
        <row r="264">
          <cell r="C264">
            <v>38924</v>
          </cell>
          <cell r="H264">
            <v>11.6</v>
          </cell>
          <cell r="BZ264" t="str">
            <v>Международный</v>
          </cell>
          <cell r="CA264" t="str">
            <v>снг</v>
          </cell>
          <cell r="CB264" t="str">
            <v>russia</v>
          </cell>
          <cell r="CC264" t="str">
            <v>Бизнес, прочие</v>
          </cell>
          <cell r="CD264" t="str">
            <v>a</v>
          </cell>
        </row>
        <row r="265">
          <cell r="C265">
            <v>37399</v>
          </cell>
          <cell r="H265">
            <v>5.63</v>
          </cell>
          <cell r="U265">
            <v>7</v>
          </cell>
          <cell r="BZ265" t="str">
            <v>Международный</v>
          </cell>
          <cell r="CA265" t="str">
            <v>восточная украина</v>
          </cell>
          <cell r="CB265" t="str">
            <v>kyiv</v>
          </cell>
          <cell r="CC265" t="str">
            <v>Бизнес, прочие</v>
          </cell>
          <cell r="CD265" t="str">
            <v>b</v>
          </cell>
        </row>
        <row r="266">
          <cell r="C266">
            <v>39084</v>
          </cell>
          <cell r="H266">
            <v>16</v>
          </cell>
          <cell r="U266">
            <v>7</v>
          </cell>
          <cell r="BZ266" t="str">
            <v>Международный</v>
          </cell>
          <cell r="CA266" t="str">
            <v>западная европа</v>
          </cell>
          <cell r="CB266" t="str">
            <v>switzerland</v>
          </cell>
          <cell r="CC266" t="str">
            <v>Бизнес, прочие</v>
          </cell>
          <cell r="CD266" t="str">
            <v>b</v>
          </cell>
        </row>
        <row r="267">
          <cell r="C267">
            <v>37448</v>
          </cell>
          <cell r="H267">
            <v>4</v>
          </cell>
          <cell r="BZ267" t="str">
            <v>Международный</v>
          </cell>
          <cell r="CA267" t="str">
            <v>снг</v>
          </cell>
          <cell r="CB267" t="str">
            <v>russia</v>
          </cell>
          <cell r="CC267" t="str">
            <v>Бизнес, прочие</v>
          </cell>
          <cell r="CD267" t="str">
            <v>a</v>
          </cell>
        </row>
        <row r="268">
          <cell r="C268">
            <v>37460</v>
          </cell>
          <cell r="H268">
            <v>4</v>
          </cell>
          <cell r="BZ268" t="str">
            <v>Международный</v>
          </cell>
          <cell r="CA268" t="str">
            <v>снг</v>
          </cell>
          <cell r="CB268" t="str">
            <v>russia</v>
          </cell>
          <cell r="CC268" t="str">
            <v>Бизнес, прочие</v>
          </cell>
          <cell r="CD268" t="str">
            <v>a</v>
          </cell>
        </row>
        <row r="269">
          <cell r="C269">
            <v>39224</v>
          </cell>
          <cell r="H269">
            <v>3.63</v>
          </cell>
          <cell r="U269">
            <v>4</v>
          </cell>
          <cell r="BZ269" t="str">
            <v>Международный</v>
          </cell>
          <cell r="CA269" t="str">
            <v>снг</v>
          </cell>
          <cell r="CB269" t="str">
            <v>russia</v>
          </cell>
          <cell r="CC269" t="str">
            <v>Бизнес, прочие</v>
          </cell>
          <cell r="CD269" t="str">
            <v>a</v>
          </cell>
        </row>
        <row r="270">
          <cell r="C270">
            <v>39217</v>
          </cell>
          <cell r="H270">
            <v>5.6</v>
          </cell>
          <cell r="U270">
            <v>4</v>
          </cell>
          <cell r="BZ270" t="str">
            <v>Международный</v>
          </cell>
          <cell r="CA270" t="str">
            <v>снг</v>
          </cell>
          <cell r="CB270" t="str">
            <v>russia</v>
          </cell>
          <cell r="CC270" t="str">
            <v>Бизнес, прочие</v>
          </cell>
          <cell r="CD270" t="str">
            <v>a</v>
          </cell>
        </row>
        <row r="271">
          <cell r="C271">
            <v>37901</v>
          </cell>
          <cell r="H271">
            <v>5.2</v>
          </cell>
          <cell r="U271">
            <v>2</v>
          </cell>
          <cell r="BZ271" t="str">
            <v>Международный</v>
          </cell>
          <cell r="CA271" t="str">
            <v>снг</v>
          </cell>
          <cell r="CB271" t="str">
            <v>russia</v>
          </cell>
          <cell r="CC271" t="str">
            <v>Бизнес, прочие</v>
          </cell>
          <cell r="CD271" t="str">
            <v>b</v>
          </cell>
        </row>
        <row r="272">
          <cell r="C272">
            <v>37903</v>
          </cell>
          <cell r="H272">
            <v>5.2160000000000002</v>
          </cell>
          <cell r="BZ272" t="str">
            <v>Внутренний</v>
          </cell>
          <cell r="CA272" t="str">
            <v>восточная украина</v>
          </cell>
          <cell r="CB272" t="str">
            <v>kyiv</v>
          </cell>
          <cell r="CC272" t="str">
            <v>Бизнес, прочие</v>
          </cell>
          <cell r="CD272" t="str">
            <v>b</v>
          </cell>
        </row>
        <row r="273">
          <cell r="C273">
            <v>37908</v>
          </cell>
          <cell r="H273">
            <v>5.2</v>
          </cell>
          <cell r="U273">
            <v>3</v>
          </cell>
          <cell r="BZ273" t="str">
            <v>Внутренний</v>
          </cell>
          <cell r="CA273" t="str">
            <v>восточная украина</v>
          </cell>
          <cell r="CB273" t="str">
            <v>kyiv</v>
          </cell>
          <cell r="CC273" t="str">
            <v>Бизнес, прочие</v>
          </cell>
          <cell r="CD273" t="str">
            <v>b</v>
          </cell>
        </row>
        <row r="274">
          <cell r="C274">
            <v>37925</v>
          </cell>
          <cell r="H274">
            <v>5.2</v>
          </cell>
          <cell r="U274">
            <v>3</v>
          </cell>
          <cell r="BZ274" t="str">
            <v>Международный</v>
          </cell>
          <cell r="CA274" t="str">
            <v>восточная украина</v>
          </cell>
          <cell r="CB274" t="str">
            <v>kyiv</v>
          </cell>
          <cell r="CC274" t="str">
            <v>Бизнес, прочие</v>
          </cell>
          <cell r="CD274" t="str">
            <v>b</v>
          </cell>
        </row>
        <row r="275">
          <cell r="C275">
            <v>37929</v>
          </cell>
          <cell r="H275">
            <v>5.2</v>
          </cell>
          <cell r="U275">
            <v>4</v>
          </cell>
          <cell r="BZ275" t="str">
            <v>Внутренний</v>
          </cell>
          <cell r="CA275" t="str">
            <v>восточная украина</v>
          </cell>
          <cell r="CB275" t="str">
            <v>kyiv</v>
          </cell>
          <cell r="CC275" t="str">
            <v>Бизнес, прочие</v>
          </cell>
          <cell r="CD275" t="str">
            <v>b</v>
          </cell>
        </row>
        <row r="276">
          <cell r="C276">
            <v>37939</v>
          </cell>
          <cell r="H276">
            <v>5.2</v>
          </cell>
          <cell r="U276">
            <v>7</v>
          </cell>
          <cell r="BZ276" t="str">
            <v>Внутренний</v>
          </cell>
          <cell r="CA276" t="str">
            <v>восточная украина</v>
          </cell>
          <cell r="CB276" t="str">
            <v>kyiv</v>
          </cell>
          <cell r="CC276" t="str">
            <v>Бизнес, прочие</v>
          </cell>
          <cell r="CD276" t="str">
            <v>b</v>
          </cell>
        </row>
        <row r="277">
          <cell r="C277">
            <v>37943</v>
          </cell>
          <cell r="H277">
            <v>5.2</v>
          </cell>
          <cell r="BZ277" t="str">
            <v>Внутренний</v>
          </cell>
          <cell r="CA277" t="str">
            <v>восточная украина</v>
          </cell>
          <cell r="CB277" t="str">
            <v>kyiv</v>
          </cell>
          <cell r="CC277" t="str">
            <v>Бизнес, прочие</v>
          </cell>
          <cell r="CD277" t="str">
            <v>b</v>
          </cell>
        </row>
        <row r="278">
          <cell r="C278">
            <v>38040</v>
          </cell>
          <cell r="H278">
            <v>5.2</v>
          </cell>
          <cell r="U278">
            <v>2</v>
          </cell>
          <cell r="BZ278" t="str">
            <v>Международный</v>
          </cell>
          <cell r="CA278" t="str">
            <v>восточная украина</v>
          </cell>
          <cell r="CB278" t="str">
            <v>kyiv</v>
          </cell>
          <cell r="CC278" t="str">
            <v>Бизнес, прочие</v>
          </cell>
          <cell r="CD278" t="str">
            <v>b</v>
          </cell>
        </row>
        <row r="279">
          <cell r="C279">
            <v>38067</v>
          </cell>
          <cell r="H279">
            <v>6</v>
          </cell>
          <cell r="BZ279" t="str">
            <v>Международный</v>
          </cell>
          <cell r="CA279" t="str">
            <v>восточная украина</v>
          </cell>
          <cell r="CB279" t="str">
            <v>kyiv</v>
          </cell>
          <cell r="CC279" t="str">
            <v>Бизнес, прочие</v>
          </cell>
          <cell r="CD279" t="str">
            <v>b</v>
          </cell>
        </row>
        <row r="280">
          <cell r="C280">
            <v>38070</v>
          </cell>
          <cell r="H280">
            <v>6</v>
          </cell>
          <cell r="U280">
            <v>3</v>
          </cell>
          <cell r="BZ280" t="str">
            <v>Международный</v>
          </cell>
          <cell r="CA280" t="str">
            <v>восточная украина</v>
          </cell>
          <cell r="CB280" t="str">
            <v>kyiv</v>
          </cell>
          <cell r="CC280" t="str">
            <v>Бизнес, прочие</v>
          </cell>
          <cell r="CD280" t="str">
            <v>b</v>
          </cell>
        </row>
        <row r="281">
          <cell r="C281">
            <v>38125</v>
          </cell>
          <cell r="H281">
            <v>5.2160000000000002</v>
          </cell>
          <cell r="U281">
            <v>2</v>
          </cell>
          <cell r="BZ281" t="str">
            <v>Международный</v>
          </cell>
          <cell r="CA281" t="str">
            <v>восточная украина</v>
          </cell>
          <cell r="CB281" t="str">
            <v>kyiv</v>
          </cell>
          <cell r="CC281" t="str">
            <v>Бизнес, прочие</v>
          </cell>
          <cell r="CD281" t="str">
            <v>b</v>
          </cell>
        </row>
        <row r="282">
          <cell r="C282">
            <v>38246</v>
          </cell>
          <cell r="H282">
            <v>5.2160000000000002</v>
          </cell>
          <cell r="BZ282" t="str">
            <v>Международный</v>
          </cell>
          <cell r="CA282" t="str">
            <v>восточная украина</v>
          </cell>
          <cell r="CB282" t="str">
            <v>kyiv</v>
          </cell>
          <cell r="CC282" t="str">
            <v>Бизнес, прочие</v>
          </cell>
          <cell r="CD282" t="str">
            <v>b</v>
          </cell>
        </row>
        <row r="283">
          <cell r="C283">
            <v>38248</v>
          </cell>
          <cell r="H283">
            <v>5.2160000000000002</v>
          </cell>
          <cell r="BZ283" t="str">
            <v>Международный</v>
          </cell>
          <cell r="CA283" t="str">
            <v>восточная украина</v>
          </cell>
          <cell r="CB283" t="str">
            <v>kyiv</v>
          </cell>
          <cell r="CC283" t="str">
            <v>Бизнес, прочие</v>
          </cell>
          <cell r="CD283" t="str">
            <v>b</v>
          </cell>
        </row>
        <row r="284">
          <cell r="C284">
            <v>38248</v>
          </cell>
          <cell r="H284">
            <v>5.2160000000000002</v>
          </cell>
          <cell r="U284">
            <v>4</v>
          </cell>
          <cell r="BZ284" t="str">
            <v>Международный</v>
          </cell>
          <cell r="CA284" t="str">
            <v>восточная украина</v>
          </cell>
          <cell r="CB284" t="str">
            <v>kyiv</v>
          </cell>
          <cell r="CC284" t="str">
            <v>Бизнес, прочие</v>
          </cell>
          <cell r="CD284" t="str">
            <v>b</v>
          </cell>
        </row>
        <row r="285">
          <cell r="C285">
            <v>38270</v>
          </cell>
          <cell r="H285">
            <v>5.2160000000000002</v>
          </cell>
          <cell r="U285">
            <v>1</v>
          </cell>
          <cell r="BZ285" t="str">
            <v>Международный</v>
          </cell>
          <cell r="CA285" t="str">
            <v>снг</v>
          </cell>
          <cell r="CB285" t="str">
            <v>russia</v>
          </cell>
          <cell r="CC285" t="str">
            <v>Бизнес, прочие</v>
          </cell>
          <cell r="CD285" t="str">
            <v>b</v>
          </cell>
        </row>
        <row r="286">
          <cell r="C286">
            <v>37624</v>
          </cell>
          <cell r="H286">
            <v>5</v>
          </cell>
          <cell r="BZ286" t="str">
            <v>Международный</v>
          </cell>
          <cell r="CA286" t="str">
            <v>снг</v>
          </cell>
          <cell r="CB286" t="str">
            <v>russia</v>
          </cell>
          <cell r="CC286" t="str">
            <v>Бизнес, прочие</v>
          </cell>
          <cell r="CD286" t="str">
            <v>b</v>
          </cell>
        </row>
        <row r="287">
          <cell r="C287">
            <v>37626</v>
          </cell>
          <cell r="H287">
            <v>5</v>
          </cell>
          <cell r="BZ287" t="str">
            <v>Международный</v>
          </cell>
          <cell r="CA287" t="str">
            <v>восточная европа</v>
          </cell>
          <cell r="CB287" t="str">
            <v>turkey</v>
          </cell>
          <cell r="CC287" t="str">
            <v>Бизнес, прочие</v>
          </cell>
          <cell r="CD287" t="str">
            <v>b</v>
          </cell>
        </row>
        <row r="288">
          <cell r="C288">
            <v>38239</v>
          </cell>
          <cell r="H288">
            <v>4.5999999999999996</v>
          </cell>
          <cell r="U288">
            <v>5</v>
          </cell>
          <cell r="BZ288" t="str">
            <v>Международный</v>
          </cell>
          <cell r="CA288" t="str">
            <v>западная европа</v>
          </cell>
          <cell r="CB288" t="str">
            <v>germany</v>
          </cell>
          <cell r="CC288" t="str">
            <v>Бизнес, прочие</v>
          </cell>
          <cell r="CD288" t="str">
            <v>b</v>
          </cell>
        </row>
        <row r="289">
          <cell r="C289">
            <v>38617</v>
          </cell>
          <cell r="H289">
            <v>5.2160000000000002</v>
          </cell>
          <cell r="U289">
            <v>3</v>
          </cell>
          <cell r="BZ289" t="str">
            <v>Международный</v>
          </cell>
          <cell r="CA289" t="str">
            <v>восточная украина</v>
          </cell>
          <cell r="CB289" t="str">
            <v>kyiv</v>
          </cell>
          <cell r="CC289" t="str">
            <v>Бизнес, прочие</v>
          </cell>
          <cell r="CD289" t="str">
            <v>b</v>
          </cell>
        </row>
        <row r="290">
          <cell r="C290">
            <v>38638</v>
          </cell>
          <cell r="H290">
            <v>5.2160000000000002</v>
          </cell>
          <cell r="U290">
            <v>4</v>
          </cell>
          <cell r="BZ290" t="str">
            <v>Международный</v>
          </cell>
          <cell r="CA290" t="str">
            <v>восточная украина</v>
          </cell>
          <cell r="CB290" t="str">
            <v>kyiv</v>
          </cell>
          <cell r="CC290" t="str">
            <v>Бизнес, прочие</v>
          </cell>
          <cell r="CD290" t="str">
            <v>b</v>
          </cell>
        </row>
        <row r="291">
          <cell r="C291">
            <v>38672</v>
          </cell>
          <cell r="H291">
            <v>5.2</v>
          </cell>
          <cell r="U291">
            <v>4</v>
          </cell>
          <cell r="BZ291" t="str">
            <v>Международный</v>
          </cell>
          <cell r="CA291" t="str">
            <v>восточная украина</v>
          </cell>
          <cell r="CB291" t="str">
            <v>kyiv</v>
          </cell>
          <cell r="CC291" t="str">
            <v>Бизнес, прочие</v>
          </cell>
          <cell r="CD291" t="str">
            <v>b</v>
          </cell>
        </row>
        <row r="292">
          <cell r="C292">
            <v>38686</v>
          </cell>
          <cell r="H292">
            <v>5.2160000000000002</v>
          </cell>
          <cell r="U292">
            <v>4</v>
          </cell>
          <cell r="BZ292" t="str">
            <v>Международный</v>
          </cell>
          <cell r="CA292" t="str">
            <v>восточная украина</v>
          </cell>
          <cell r="CB292" t="str">
            <v>kyiv</v>
          </cell>
          <cell r="CC292" t="str">
            <v>Бизнес, прочие</v>
          </cell>
          <cell r="CD292" t="str">
            <v>b</v>
          </cell>
        </row>
        <row r="293">
          <cell r="C293">
            <v>38693</v>
          </cell>
          <cell r="H293">
            <v>5.2160000000000002</v>
          </cell>
          <cell r="U293">
            <v>6</v>
          </cell>
          <cell r="BZ293" t="str">
            <v>Международный</v>
          </cell>
          <cell r="CA293" t="str">
            <v>восточная украина</v>
          </cell>
          <cell r="CB293" t="str">
            <v>kyiv</v>
          </cell>
          <cell r="CC293" t="str">
            <v>Бизнес, прочие</v>
          </cell>
          <cell r="CD293" t="str">
            <v>b</v>
          </cell>
        </row>
        <row r="294">
          <cell r="C294">
            <v>38708</v>
          </cell>
          <cell r="H294">
            <v>5.2160000000000002</v>
          </cell>
          <cell r="U294">
            <v>1</v>
          </cell>
          <cell r="BZ294" t="str">
            <v>Международный</v>
          </cell>
          <cell r="CA294" t="str">
            <v>восточная европа</v>
          </cell>
          <cell r="CB294" t="str">
            <v>estonia</v>
          </cell>
          <cell r="CC294" t="str">
            <v>Бизнес, прочие</v>
          </cell>
          <cell r="CD294" t="str">
            <v>b</v>
          </cell>
        </row>
        <row r="295">
          <cell r="C295">
            <v>38895</v>
          </cell>
          <cell r="H295">
            <v>4.7</v>
          </cell>
          <cell r="U295">
            <v>3</v>
          </cell>
          <cell r="BZ295" t="str">
            <v>Международный</v>
          </cell>
          <cell r="CA295" t="str">
            <v>снг</v>
          </cell>
          <cell r="CB295" t="str">
            <v>russia</v>
          </cell>
          <cell r="CC295" t="str">
            <v>Бизнес, прочие</v>
          </cell>
          <cell r="CD295" t="str">
            <v>b</v>
          </cell>
        </row>
        <row r="296">
          <cell r="C296">
            <v>38904</v>
          </cell>
          <cell r="H296">
            <v>4.6840000000000002</v>
          </cell>
          <cell r="U296">
            <v>4</v>
          </cell>
          <cell r="BZ296" t="str">
            <v>Международный</v>
          </cell>
          <cell r="CA296" t="str">
            <v>западная украина</v>
          </cell>
          <cell r="CB296" t="str">
            <v>lviv</v>
          </cell>
          <cell r="CC296" t="str">
            <v>Бизнес, прочие</v>
          </cell>
          <cell r="CD296" t="str">
            <v>b</v>
          </cell>
        </row>
        <row r="297">
          <cell r="C297">
            <v>38943</v>
          </cell>
          <cell r="H297">
            <v>5.22</v>
          </cell>
          <cell r="U297">
            <v>3</v>
          </cell>
          <cell r="BZ297" t="str">
            <v>Международный</v>
          </cell>
          <cell r="CA297" t="str">
            <v>восточная украина</v>
          </cell>
          <cell r="CB297" t="str">
            <v>donetsk</v>
          </cell>
          <cell r="CC297" t="str">
            <v>Бизнес, прочие</v>
          </cell>
          <cell r="CD297" t="str">
            <v>b</v>
          </cell>
        </row>
        <row r="298">
          <cell r="C298">
            <v>38967</v>
          </cell>
          <cell r="H298">
            <v>4.5999999999999996</v>
          </cell>
          <cell r="U298">
            <v>5</v>
          </cell>
          <cell r="BZ298" t="str">
            <v>Международный</v>
          </cell>
          <cell r="CA298" t="str">
            <v>восточная европа</v>
          </cell>
          <cell r="CB298" t="str">
            <v>Serbia/ Yugoslavia</v>
          </cell>
          <cell r="CC298" t="str">
            <v>Бизнес, прочие</v>
          </cell>
          <cell r="CD298" t="str">
            <v>b</v>
          </cell>
        </row>
        <row r="299">
          <cell r="C299">
            <v>39066</v>
          </cell>
          <cell r="H299">
            <v>4.7</v>
          </cell>
          <cell r="U299">
            <v>5</v>
          </cell>
          <cell r="BZ299" t="str">
            <v>Международный</v>
          </cell>
          <cell r="CA299" t="str">
            <v>восточная европа</v>
          </cell>
          <cell r="CB299" t="str">
            <v>croatia</v>
          </cell>
          <cell r="CC299" t="str">
            <v>Бизнес, прочие</v>
          </cell>
          <cell r="CD299" t="str">
            <v>b</v>
          </cell>
        </row>
        <row r="300">
          <cell r="C300">
            <v>39128</v>
          </cell>
          <cell r="H300">
            <v>5.6</v>
          </cell>
          <cell r="U300">
            <v>2</v>
          </cell>
          <cell r="BZ300" t="str">
            <v>Международный</v>
          </cell>
          <cell r="CA300" t="str">
            <v>западная европа</v>
          </cell>
          <cell r="CB300" t="str">
            <v>austria</v>
          </cell>
          <cell r="CC300" t="str">
            <v>Бизнес, прочие</v>
          </cell>
          <cell r="CD300" t="str">
            <v>b</v>
          </cell>
        </row>
        <row r="301">
          <cell r="C301">
            <v>39189</v>
          </cell>
          <cell r="H301">
            <v>6.7</v>
          </cell>
          <cell r="U301">
            <v>6</v>
          </cell>
          <cell r="BZ301" t="str">
            <v>Международный</v>
          </cell>
          <cell r="CA301" t="str">
            <v>восточная европа</v>
          </cell>
          <cell r="CB301" t="str">
            <v>croatia</v>
          </cell>
          <cell r="CC301" t="str">
            <v>Бизнес, прочие</v>
          </cell>
          <cell r="CD301" t="str">
            <v>b</v>
          </cell>
        </row>
        <row r="302">
          <cell r="C302">
            <v>39197</v>
          </cell>
          <cell r="H302">
            <v>4.7169999999999996</v>
          </cell>
          <cell r="U302">
            <v>3</v>
          </cell>
          <cell r="BZ302" t="str">
            <v>Международный</v>
          </cell>
          <cell r="CA302" t="str">
            <v>восточная европа</v>
          </cell>
          <cell r="CB302" t="str">
            <v>poland</v>
          </cell>
          <cell r="CC302" t="str">
            <v>Бизнес, прочие</v>
          </cell>
          <cell r="CD302" t="str">
            <v>b</v>
          </cell>
        </row>
        <row r="303">
          <cell r="C303">
            <v>38624</v>
          </cell>
          <cell r="H303">
            <v>5.2160000000000002</v>
          </cell>
          <cell r="U303">
            <v>4</v>
          </cell>
          <cell r="BZ303" t="str">
            <v>Международный</v>
          </cell>
          <cell r="CA303" t="str">
            <v>восточная украина</v>
          </cell>
          <cell r="CB303" t="str">
            <v>kyiv</v>
          </cell>
          <cell r="CC303" t="str">
            <v>Бизнес, прочие</v>
          </cell>
          <cell r="CD303" t="str">
            <v>b</v>
          </cell>
        </row>
        <row r="304">
          <cell r="C304">
            <v>38968</v>
          </cell>
          <cell r="H304">
            <v>5.6</v>
          </cell>
          <cell r="U304">
            <v>1</v>
          </cell>
          <cell r="BZ304" t="str">
            <v>Международный</v>
          </cell>
          <cell r="CA304" t="str">
            <v>западная европа</v>
          </cell>
          <cell r="CB304" t="str">
            <v>germany</v>
          </cell>
          <cell r="CC304" t="str">
            <v>Бизнес, прочие</v>
          </cell>
          <cell r="CD304" t="str">
            <v>b</v>
          </cell>
        </row>
        <row r="305">
          <cell r="C305">
            <v>39155</v>
          </cell>
          <cell r="H305">
            <v>5.22</v>
          </cell>
          <cell r="U305">
            <v>4</v>
          </cell>
          <cell r="BZ305" t="str">
            <v>Международный</v>
          </cell>
          <cell r="CA305" t="str">
            <v>восточная украина</v>
          </cell>
          <cell r="CB305" t="str">
            <v>kyiv</v>
          </cell>
          <cell r="CC305" t="str">
            <v>Бизнес, прочие</v>
          </cell>
          <cell r="CD305" t="str">
            <v>b</v>
          </cell>
        </row>
        <row r="306">
          <cell r="C306">
            <v>38983</v>
          </cell>
          <cell r="H306">
            <v>6.3</v>
          </cell>
          <cell r="U306">
            <v>4</v>
          </cell>
          <cell r="BZ306" t="str">
            <v>Международный</v>
          </cell>
          <cell r="CA306" t="str">
            <v>западная европа</v>
          </cell>
          <cell r="CB306" t="str">
            <v>germany</v>
          </cell>
          <cell r="CC306" t="str">
            <v>Бизнес, прочие</v>
          </cell>
          <cell r="CD306" t="str">
            <v>b</v>
          </cell>
        </row>
        <row r="307">
          <cell r="C307">
            <v>39027</v>
          </cell>
          <cell r="H307">
            <v>5.22</v>
          </cell>
          <cell r="U307">
            <v>3</v>
          </cell>
          <cell r="BZ307" t="str">
            <v>Международный</v>
          </cell>
          <cell r="CA307" t="str">
            <v>восточная украина</v>
          </cell>
          <cell r="CB307" t="str">
            <v>kyiv</v>
          </cell>
          <cell r="CC307" t="str">
            <v>Бизнес, прочие</v>
          </cell>
          <cell r="CD307" t="str">
            <v>b</v>
          </cell>
        </row>
        <row r="308">
          <cell r="C308">
            <v>39028</v>
          </cell>
          <cell r="H308">
            <v>5.6</v>
          </cell>
          <cell r="U308">
            <v>5</v>
          </cell>
          <cell r="BZ308" t="str">
            <v>Международный</v>
          </cell>
          <cell r="CA308" t="str">
            <v>восточная украина</v>
          </cell>
          <cell r="CB308" t="str">
            <v>donetsk</v>
          </cell>
          <cell r="CC308" t="str">
            <v>Бизнес, прочие</v>
          </cell>
          <cell r="CD308" t="str">
            <v>b</v>
          </cell>
        </row>
        <row r="309">
          <cell r="C309">
            <v>37321</v>
          </cell>
          <cell r="H309">
            <v>7</v>
          </cell>
          <cell r="U309">
            <v>2</v>
          </cell>
          <cell r="BZ309" t="str">
            <v>Международный</v>
          </cell>
          <cell r="CA309" t="str">
            <v>восточная европа</v>
          </cell>
          <cell r="CB309" t="str">
            <v>slovak republic</v>
          </cell>
          <cell r="CC309" t="str">
            <v>Бизнес, прочие</v>
          </cell>
          <cell r="CD309" t="str">
            <v>b</v>
          </cell>
        </row>
        <row r="310">
          <cell r="C310" t="str">
            <v>15.05.02</v>
          </cell>
          <cell r="H310">
            <v>6.6</v>
          </cell>
          <cell r="U310">
            <v>3</v>
          </cell>
          <cell r="BZ310" t="str">
            <v>Международный</v>
          </cell>
          <cell r="CA310" t="str">
            <v>восточная украина</v>
          </cell>
          <cell r="CB310" t="str">
            <v>kyiv</v>
          </cell>
          <cell r="CC310" t="str">
            <v>Бизнес, прочие</v>
          </cell>
          <cell r="CD310" t="str">
            <v>b</v>
          </cell>
        </row>
        <row r="311">
          <cell r="C311">
            <v>37420</v>
          </cell>
          <cell r="H311">
            <v>6.3</v>
          </cell>
          <cell r="U311">
            <v>2</v>
          </cell>
          <cell r="BZ311" t="str">
            <v>Международный</v>
          </cell>
          <cell r="CA311" t="str">
            <v>западная украина</v>
          </cell>
          <cell r="CB311" t="str">
            <v>lviv</v>
          </cell>
          <cell r="CC311" t="str">
            <v>Бизнес, прочие</v>
          </cell>
          <cell r="CD311" t="str">
            <v>b</v>
          </cell>
        </row>
        <row r="312">
          <cell r="C312">
            <v>37632</v>
          </cell>
          <cell r="H312">
            <v>7</v>
          </cell>
          <cell r="BZ312" t="str">
            <v>Международный</v>
          </cell>
          <cell r="CA312" t="str">
            <v>западная европа</v>
          </cell>
          <cell r="CB312" t="str">
            <v>austria</v>
          </cell>
          <cell r="CC312" t="str">
            <v>Регулярные</v>
          </cell>
          <cell r="CD312" t="str">
            <v>b</v>
          </cell>
        </row>
        <row r="313">
          <cell r="C313">
            <v>37760</v>
          </cell>
          <cell r="H313">
            <v>6.3</v>
          </cell>
          <cell r="U313">
            <v>2</v>
          </cell>
          <cell r="BZ313" t="str">
            <v>Международный</v>
          </cell>
          <cell r="CA313" t="str">
            <v>восточная украина</v>
          </cell>
          <cell r="CB313" t="str">
            <v>kyiv</v>
          </cell>
          <cell r="CC313" t="str">
            <v>Бизнес, прочие</v>
          </cell>
          <cell r="CD313" t="str">
            <v>b</v>
          </cell>
        </row>
        <row r="314">
          <cell r="C314">
            <v>37880</v>
          </cell>
          <cell r="H314">
            <v>6.7130000000000001</v>
          </cell>
          <cell r="U314">
            <v>2</v>
          </cell>
          <cell r="BZ314" t="str">
            <v>Международный</v>
          </cell>
          <cell r="CA314" t="str">
            <v>западная европа</v>
          </cell>
          <cell r="CB314" t="str">
            <v>germany</v>
          </cell>
          <cell r="CC314" t="str">
            <v>Бизнес, прочие</v>
          </cell>
          <cell r="CD314" t="str">
            <v>b</v>
          </cell>
        </row>
        <row r="315">
          <cell r="C315">
            <v>38050</v>
          </cell>
          <cell r="H315">
            <v>6.6</v>
          </cell>
          <cell r="U315">
            <v>2</v>
          </cell>
          <cell r="BZ315" t="str">
            <v>Международный</v>
          </cell>
          <cell r="CA315" t="str">
            <v>восточная европа</v>
          </cell>
          <cell r="CB315" t="str">
            <v>slovak republic</v>
          </cell>
          <cell r="CC315" t="str">
            <v>Бизнес, прочие</v>
          </cell>
          <cell r="CD315" t="str">
            <v>b</v>
          </cell>
        </row>
        <row r="316">
          <cell r="C316">
            <v>38251</v>
          </cell>
          <cell r="H316">
            <v>5.7130000000000001</v>
          </cell>
          <cell r="U316">
            <v>6</v>
          </cell>
          <cell r="BZ316" t="str">
            <v>Международный</v>
          </cell>
          <cell r="CA316" t="str">
            <v>западная украина</v>
          </cell>
          <cell r="CB316" t="str">
            <v>Ukraine_Other</v>
          </cell>
          <cell r="CC316" t="str">
            <v>Бизнес, прочие</v>
          </cell>
          <cell r="CD316" t="str">
            <v>b</v>
          </cell>
        </row>
        <row r="317">
          <cell r="C317">
            <v>38414</v>
          </cell>
          <cell r="H317">
            <v>6.7130000000000001</v>
          </cell>
          <cell r="U317">
            <v>3</v>
          </cell>
          <cell r="BZ317" t="str">
            <v>Международный</v>
          </cell>
          <cell r="CA317" t="str">
            <v>восточная украина</v>
          </cell>
          <cell r="CB317" t="str">
            <v>kyiv</v>
          </cell>
          <cell r="CC317" t="str">
            <v>Бизнес, прочие</v>
          </cell>
          <cell r="CD317" t="str">
            <v>b</v>
          </cell>
        </row>
        <row r="318">
          <cell r="C318">
            <v>38498</v>
          </cell>
          <cell r="H318">
            <v>6.8</v>
          </cell>
          <cell r="BZ318" t="str">
            <v>Международный</v>
          </cell>
          <cell r="CA318" t="str">
            <v>снг</v>
          </cell>
          <cell r="CB318" t="str">
            <v>russia</v>
          </cell>
          <cell r="CC318" t="str">
            <v>Бизнес, прочие</v>
          </cell>
          <cell r="CD318" t="str">
            <v>b</v>
          </cell>
        </row>
        <row r="319">
          <cell r="C319">
            <v>38552</v>
          </cell>
          <cell r="H319">
            <v>6.7130000000000001</v>
          </cell>
          <cell r="U319">
            <v>1</v>
          </cell>
          <cell r="BZ319" t="str">
            <v>Международный</v>
          </cell>
          <cell r="CA319" t="str">
            <v>западная украина</v>
          </cell>
          <cell r="CB319" t="str">
            <v>lviv</v>
          </cell>
          <cell r="CC319" t="str">
            <v>Бизнес, прочие</v>
          </cell>
          <cell r="CD319" t="str">
            <v>b</v>
          </cell>
        </row>
        <row r="320">
          <cell r="C320">
            <v>38671</v>
          </cell>
          <cell r="H320">
            <v>6.7</v>
          </cell>
          <cell r="U320">
            <v>4</v>
          </cell>
          <cell r="BZ320" t="str">
            <v>Международный</v>
          </cell>
          <cell r="CA320" t="str">
            <v>снг</v>
          </cell>
          <cell r="CB320" t="str">
            <v>russia</v>
          </cell>
          <cell r="CC320" t="str">
            <v>Бизнес, прочие</v>
          </cell>
          <cell r="CD320" t="str">
            <v>b</v>
          </cell>
        </row>
        <row r="321">
          <cell r="C321">
            <v>38808</v>
          </cell>
          <cell r="H321">
            <v>5.3</v>
          </cell>
          <cell r="U321">
            <v>3</v>
          </cell>
          <cell r="BZ321" t="str">
            <v>Международный</v>
          </cell>
          <cell r="CA321" t="str">
            <v>восточная украина</v>
          </cell>
          <cell r="CB321" t="str">
            <v>simferopol</v>
          </cell>
          <cell r="CC321" t="str">
            <v>Бизнес, прочие</v>
          </cell>
          <cell r="CD321" t="str">
            <v>b</v>
          </cell>
        </row>
        <row r="322">
          <cell r="C322">
            <v>38876</v>
          </cell>
          <cell r="H322">
            <v>6.4</v>
          </cell>
          <cell r="U322">
            <v>3</v>
          </cell>
          <cell r="BZ322" t="str">
            <v>Международный</v>
          </cell>
          <cell r="CA322" t="str">
            <v>западная европа</v>
          </cell>
          <cell r="CB322" t="str">
            <v>switzerland</v>
          </cell>
          <cell r="CC322" t="str">
            <v>Бизнес, прочие</v>
          </cell>
          <cell r="CD322" t="str">
            <v>b</v>
          </cell>
        </row>
        <row r="323">
          <cell r="C323">
            <v>38894</v>
          </cell>
          <cell r="H323">
            <v>6.6</v>
          </cell>
          <cell r="U323">
            <v>2</v>
          </cell>
          <cell r="BZ323" t="str">
            <v>Международный</v>
          </cell>
          <cell r="CA323" t="str">
            <v>восточная европа</v>
          </cell>
          <cell r="CB323" t="str">
            <v>turkey</v>
          </cell>
          <cell r="CC323" t="str">
            <v>Бизнес, прочие</v>
          </cell>
          <cell r="CD323" t="str">
            <v>b</v>
          </cell>
        </row>
        <row r="324">
          <cell r="C324">
            <v>38923</v>
          </cell>
          <cell r="H324">
            <v>6.4</v>
          </cell>
          <cell r="U324">
            <v>4</v>
          </cell>
          <cell r="BZ324" t="str">
            <v>Международный</v>
          </cell>
          <cell r="CA324" t="str">
            <v>восточная европа</v>
          </cell>
          <cell r="CB324" t="str">
            <v>Serbia/ Yugoslavia</v>
          </cell>
          <cell r="CC324" t="str">
            <v>Бизнес, прочие</v>
          </cell>
          <cell r="CD324" t="str">
            <v>b</v>
          </cell>
        </row>
        <row r="325">
          <cell r="C325">
            <v>38929</v>
          </cell>
          <cell r="H325">
            <v>6.7</v>
          </cell>
          <cell r="U325">
            <v>4</v>
          </cell>
          <cell r="BZ325" t="str">
            <v>Международный</v>
          </cell>
          <cell r="CA325" t="str">
            <v>западная европа</v>
          </cell>
          <cell r="CB325" t="str">
            <v>italy</v>
          </cell>
          <cell r="CC325" t="str">
            <v>Бизнес, прочие</v>
          </cell>
          <cell r="CD325" t="str">
            <v>b</v>
          </cell>
        </row>
        <row r="326">
          <cell r="C326">
            <v>38953</v>
          </cell>
          <cell r="H326">
            <v>6.6</v>
          </cell>
          <cell r="U326">
            <v>4</v>
          </cell>
          <cell r="BZ326" t="str">
            <v>Международный</v>
          </cell>
          <cell r="CA326" t="str">
            <v>западная европа</v>
          </cell>
          <cell r="CB326" t="str">
            <v xml:space="preserve">france </v>
          </cell>
          <cell r="CC326" t="str">
            <v>Бизнес, прочие</v>
          </cell>
          <cell r="CD326" t="str">
            <v>b</v>
          </cell>
        </row>
        <row r="327">
          <cell r="C327">
            <v>39113</v>
          </cell>
          <cell r="H327">
            <v>6.4859999999999998</v>
          </cell>
          <cell r="U327">
            <v>7</v>
          </cell>
          <cell r="BZ327" t="str">
            <v>Международный</v>
          </cell>
          <cell r="CA327" t="str">
            <v>восточная украина</v>
          </cell>
          <cell r="CB327" t="str">
            <v>dnepropetrovsk</v>
          </cell>
          <cell r="CC327" t="str">
            <v>Бизнес, прочие</v>
          </cell>
          <cell r="CD327" t="str">
            <v>b</v>
          </cell>
        </row>
        <row r="328">
          <cell r="C328">
            <v>39169</v>
          </cell>
          <cell r="H328">
            <v>6.4</v>
          </cell>
          <cell r="U328">
            <v>6</v>
          </cell>
          <cell r="BZ328" t="str">
            <v>Международный</v>
          </cell>
          <cell r="CA328" t="str">
            <v>восточная украина</v>
          </cell>
          <cell r="CB328" t="str">
            <v>kyiv</v>
          </cell>
          <cell r="CC328" t="str">
            <v>Бизнес, прочие</v>
          </cell>
          <cell r="CD328" t="str">
            <v>b</v>
          </cell>
        </row>
        <row r="329">
          <cell r="C329">
            <v>39228</v>
          </cell>
          <cell r="H329">
            <v>6.3</v>
          </cell>
          <cell r="U329">
            <v>2</v>
          </cell>
          <cell r="BZ329" t="str">
            <v>Международный</v>
          </cell>
          <cell r="CA329" t="str">
            <v>западная европа</v>
          </cell>
          <cell r="CB329" t="str">
            <v>austria</v>
          </cell>
          <cell r="CC329" t="str">
            <v>Бизнес, прочие</v>
          </cell>
          <cell r="CD329" t="str">
            <v>b</v>
          </cell>
        </row>
        <row r="330">
          <cell r="C330">
            <v>39235</v>
          </cell>
          <cell r="H330">
            <v>6.57</v>
          </cell>
          <cell r="U330">
            <v>1</v>
          </cell>
          <cell r="BZ330" t="str">
            <v>Международный</v>
          </cell>
          <cell r="CA330" t="str">
            <v>восточная европа</v>
          </cell>
          <cell r="CB330" t="str">
            <v>Serbia/ Yugoslavia</v>
          </cell>
          <cell r="CC330" t="str">
            <v>Бизнес, прочие</v>
          </cell>
          <cell r="CD330" t="str">
            <v>b</v>
          </cell>
        </row>
        <row r="331">
          <cell r="C331">
            <v>39262</v>
          </cell>
          <cell r="H331">
            <v>7</v>
          </cell>
          <cell r="U331">
            <v>3</v>
          </cell>
          <cell r="BZ331" t="str">
            <v>Международный</v>
          </cell>
          <cell r="CA331" t="str">
            <v>восточная европа</v>
          </cell>
          <cell r="CB331" t="str">
            <v>hungary</v>
          </cell>
          <cell r="CC331" t="str">
            <v>Бизнес, прочие</v>
          </cell>
          <cell r="CD331" t="str">
            <v>b</v>
          </cell>
        </row>
        <row r="332">
          <cell r="C332">
            <v>38239</v>
          </cell>
          <cell r="H332">
            <v>5.63</v>
          </cell>
          <cell r="U332">
            <v>7</v>
          </cell>
          <cell r="BZ332" t="str">
            <v>Международный</v>
          </cell>
          <cell r="CA332" t="str">
            <v>западная европа</v>
          </cell>
          <cell r="CB332" t="str">
            <v>germany</v>
          </cell>
          <cell r="CC332" t="str">
            <v>Бизнес, прочие</v>
          </cell>
          <cell r="CD332" t="str">
            <v>b</v>
          </cell>
        </row>
        <row r="333">
          <cell r="C333">
            <v>38672</v>
          </cell>
          <cell r="H333">
            <v>5.7</v>
          </cell>
          <cell r="U333">
            <v>8</v>
          </cell>
          <cell r="BZ333" t="str">
            <v>Международный</v>
          </cell>
          <cell r="CA333" t="str">
            <v>ближний восток</v>
          </cell>
          <cell r="CB333" t="str">
            <v>middle east</v>
          </cell>
          <cell r="CC333" t="str">
            <v>Бизнес, прочие</v>
          </cell>
          <cell r="CD333" t="str">
            <v>b</v>
          </cell>
        </row>
        <row r="334">
          <cell r="C334">
            <v>38489</v>
          </cell>
          <cell r="H334">
            <v>7.4</v>
          </cell>
          <cell r="U334">
            <v>3</v>
          </cell>
          <cell r="BZ334" t="str">
            <v>Международный</v>
          </cell>
          <cell r="CA334" t="str">
            <v>восточная украина</v>
          </cell>
          <cell r="CB334" t="str">
            <v>kyiv</v>
          </cell>
          <cell r="CC334" t="str">
            <v>Бизнес, прочие</v>
          </cell>
          <cell r="CD334" t="str">
            <v>b</v>
          </cell>
        </row>
        <row r="335">
          <cell r="C335">
            <v>38499</v>
          </cell>
          <cell r="H335">
            <v>9.6999999999999993</v>
          </cell>
          <cell r="U335">
            <v>6</v>
          </cell>
          <cell r="BZ335" t="str">
            <v>Международный</v>
          </cell>
          <cell r="CA335" t="str">
            <v>западная европа</v>
          </cell>
          <cell r="CB335" t="str">
            <v>sweden</v>
          </cell>
          <cell r="CC335" t="str">
            <v>Бизнес, прочие</v>
          </cell>
          <cell r="CD335" t="str">
            <v>b</v>
          </cell>
        </row>
        <row r="336">
          <cell r="C336">
            <v>38542</v>
          </cell>
          <cell r="H336">
            <v>8.98</v>
          </cell>
          <cell r="U336">
            <v>4</v>
          </cell>
          <cell r="BZ336" t="str">
            <v>Международный</v>
          </cell>
          <cell r="CA336" t="str">
            <v>снг</v>
          </cell>
          <cell r="CB336" t="str">
            <v>russia</v>
          </cell>
          <cell r="CC336" t="str">
            <v>Бизнес, прочие</v>
          </cell>
          <cell r="CD336" t="str">
            <v>b</v>
          </cell>
        </row>
        <row r="337">
          <cell r="C337">
            <v>38552</v>
          </cell>
          <cell r="H337">
            <v>7.3</v>
          </cell>
          <cell r="U337">
            <v>3</v>
          </cell>
          <cell r="BZ337" t="str">
            <v>Международный</v>
          </cell>
          <cell r="CA337" t="str">
            <v>западная европа</v>
          </cell>
          <cell r="CB337" t="str">
            <v>germany</v>
          </cell>
          <cell r="CC337" t="str">
            <v>Бизнес, прочие</v>
          </cell>
          <cell r="CD337" t="str">
            <v>b</v>
          </cell>
        </row>
        <row r="338">
          <cell r="C338">
            <v>38569</v>
          </cell>
          <cell r="H338">
            <v>7.2</v>
          </cell>
          <cell r="BZ338" t="str">
            <v>Международный</v>
          </cell>
          <cell r="CA338" t="str">
            <v>западная европа</v>
          </cell>
          <cell r="CB338" t="str">
            <v>germany</v>
          </cell>
          <cell r="CC338" t="str">
            <v>Бизнес, прочие</v>
          </cell>
          <cell r="CD338" t="str">
            <v>b</v>
          </cell>
        </row>
        <row r="339">
          <cell r="C339">
            <v>38572</v>
          </cell>
          <cell r="H339">
            <v>7.2</v>
          </cell>
          <cell r="U339">
            <v>6</v>
          </cell>
          <cell r="BZ339" t="str">
            <v>Международный</v>
          </cell>
          <cell r="CA339" t="str">
            <v>снг</v>
          </cell>
          <cell r="CB339" t="str">
            <v>russia</v>
          </cell>
          <cell r="CC339" t="str">
            <v>Бизнес, прочие</v>
          </cell>
          <cell r="CD339" t="str">
            <v>b</v>
          </cell>
        </row>
        <row r="340">
          <cell r="C340">
            <v>38597</v>
          </cell>
          <cell r="H340">
            <v>7.2</v>
          </cell>
          <cell r="BZ340" t="str">
            <v>Международный</v>
          </cell>
          <cell r="CA340" t="str">
            <v>западная европа</v>
          </cell>
          <cell r="CB340" t="str">
            <v>germany</v>
          </cell>
          <cell r="CC340" t="str">
            <v>Бизнес, прочие</v>
          </cell>
          <cell r="CD340" t="str">
            <v>b</v>
          </cell>
        </row>
        <row r="341">
          <cell r="C341">
            <v>38637</v>
          </cell>
          <cell r="H341">
            <v>7.5430000000000001</v>
          </cell>
          <cell r="U341">
            <v>3</v>
          </cell>
          <cell r="BZ341" t="str">
            <v>Международный</v>
          </cell>
          <cell r="CA341" t="str">
            <v>восточная европа</v>
          </cell>
          <cell r="CB341" t="str">
            <v>romania</v>
          </cell>
          <cell r="CC341" t="str">
            <v>Бизнес, прочие</v>
          </cell>
          <cell r="CD341" t="str">
            <v>b</v>
          </cell>
        </row>
        <row r="342">
          <cell r="C342">
            <v>38687</v>
          </cell>
          <cell r="H342">
            <v>7.5430000000000001</v>
          </cell>
          <cell r="U342">
            <v>3</v>
          </cell>
          <cell r="BZ342" t="str">
            <v>Международный</v>
          </cell>
          <cell r="CA342" t="str">
            <v>восточная украина</v>
          </cell>
          <cell r="CB342" t="str">
            <v>kyiv</v>
          </cell>
          <cell r="CC342" t="str">
            <v>Бизнес, прочие</v>
          </cell>
          <cell r="CD342" t="str">
            <v>b</v>
          </cell>
        </row>
        <row r="343">
          <cell r="C343">
            <v>38725</v>
          </cell>
          <cell r="H343">
            <v>7.3</v>
          </cell>
          <cell r="U343">
            <v>1</v>
          </cell>
          <cell r="BZ343" t="str">
            <v>Международный</v>
          </cell>
          <cell r="CA343" t="str">
            <v>западная европа</v>
          </cell>
          <cell r="CB343" t="str">
            <v>switzerland</v>
          </cell>
          <cell r="CC343" t="str">
            <v>Бизнес, прочие</v>
          </cell>
          <cell r="CD343" t="str">
            <v>b</v>
          </cell>
        </row>
        <row r="344">
          <cell r="C344">
            <v>38936</v>
          </cell>
          <cell r="H344">
            <v>10</v>
          </cell>
          <cell r="U344">
            <v>2</v>
          </cell>
          <cell r="BZ344" t="str">
            <v>Международный</v>
          </cell>
          <cell r="CA344" t="str">
            <v>западная европа</v>
          </cell>
          <cell r="CB344" t="str">
            <v>switzerland</v>
          </cell>
          <cell r="CC344" t="str">
            <v>Бизнес, прочие</v>
          </cell>
          <cell r="CD344" t="str">
            <v>b</v>
          </cell>
        </row>
        <row r="345">
          <cell r="C345">
            <v>38956</v>
          </cell>
          <cell r="H345">
            <v>10</v>
          </cell>
          <cell r="U345">
            <v>5</v>
          </cell>
          <cell r="BZ345" t="str">
            <v>Международный</v>
          </cell>
          <cell r="CA345" t="str">
            <v>снг</v>
          </cell>
          <cell r="CB345" t="str">
            <v>russia</v>
          </cell>
          <cell r="CC345" t="str">
            <v>Бизнес, прочие</v>
          </cell>
          <cell r="CD345" t="str">
            <v>b</v>
          </cell>
        </row>
        <row r="346">
          <cell r="C346">
            <v>38986</v>
          </cell>
          <cell r="H346">
            <v>9.1999999999999993</v>
          </cell>
          <cell r="U346">
            <v>8</v>
          </cell>
          <cell r="BZ346" t="str">
            <v>Международный</v>
          </cell>
          <cell r="CA346" t="str">
            <v>западная украина</v>
          </cell>
          <cell r="CB346" t="str">
            <v>odessa</v>
          </cell>
          <cell r="CC346" t="str">
            <v>Бизнес, прочие</v>
          </cell>
          <cell r="CD346" t="str">
            <v>b</v>
          </cell>
        </row>
        <row r="347">
          <cell r="C347">
            <v>38993</v>
          </cell>
          <cell r="H347">
            <v>10</v>
          </cell>
          <cell r="U347">
            <v>3</v>
          </cell>
          <cell r="BZ347" t="str">
            <v>Международный</v>
          </cell>
          <cell r="CA347" t="str">
            <v>западная европа</v>
          </cell>
          <cell r="CB347" t="str">
            <v>italy</v>
          </cell>
          <cell r="CC347" t="str">
            <v>Бизнес, прочие</v>
          </cell>
          <cell r="CD347" t="str">
            <v>b</v>
          </cell>
        </row>
        <row r="348">
          <cell r="C348">
            <v>39050</v>
          </cell>
          <cell r="H348">
            <v>9.6</v>
          </cell>
          <cell r="U348">
            <v>5</v>
          </cell>
          <cell r="BZ348" t="str">
            <v>Международный</v>
          </cell>
          <cell r="CA348" t="str">
            <v>снг</v>
          </cell>
          <cell r="CB348" t="str">
            <v>georgia</v>
          </cell>
          <cell r="CC348" t="str">
            <v>Бизнес, прочие</v>
          </cell>
          <cell r="CD348" t="str">
            <v>b</v>
          </cell>
        </row>
        <row r="349">
          <cell r="C349">
            <v>39051</v>
          </cell>
          <cell r="H349">
            <v>9.6</v>
          </cell>
          <cell r="U349">
            <v>1</v>
          </cell>
          <cell r="BZ349" t="str">
            <v>Международный</v>
          </cell>
          <cell r="CA349" t="str">
            <v>снг</v>
          </cell>
          <cell r="CB349" t="str">
            <v>russia</v>
          </cell>
          <cell r="CC349" t="str">
            <v>Бизнес, прочие</v>
          </cell>
          <cell r="CD349" t="str">
            <v>b</v>
          </cell>
        </row>
        <row r="350">
          <cell r="C350">
            <v>39144</v>
          </cell>
          <cell r="H350">
            <v>8.98</v>
          </cell>
          <cell r="U350">
            <v>3</v>
          </cell>
          <cell r="BZ350" t="str">
            <v>Международный</v>
          </cell>
          <cell r="CA350" t="str">
            <v>снг</v>
          </cell>
          <cell r="CB350" t="str">
            <v>russia</v>
          </cell>
          <cell r="CC350" t="str">
            <v>Бизнес, прочие</v>
          </cell>
          <cell r="CD350" t="str">
            <v>b</v>
          </cell>
        </row>
        <row r="351">
          <cell r="C351">
            <v>39162</v>
          </cell>
          <cell r="H351">
            <v>8.98</v>
          </cell>
          <cell r="U351">
            <v>3</v>
          </cell>
          <cell r="BZ351" t="str">
            <v>Международный</v>
          </cell>
          <cell r="CA351" t="str">
            <v>снг</v>
          </cell>
          <cell r="CB351" t="str">
            <v>russia</v>
          </cell>
          <cell r="CC351" t="str">
            <v>Бизнес, прочие</v>
          </cell>
          <cell r="CD351" t="str">
            <v>b</v>
          </cell>
        </row>
        <row r="352">
          <cell r="C352">
            <v>39170</v>
          </cell>
          <cell r="H352">
            <v>7.39</v>
          </cell>
          <cell r="BZ352" t="str">
            <v>Международный</v>
          </cell>
          <cell r="CA352" t="str">
            <v>западная европа</v>
          </cell>
          <cell r="CB352" t="str">
            <v>switzerland</v>
          </cell>
          <cell r="CC352" t="str">
            <v>Бизнес, прочие</v>
          </cell>
          <cell r="CD352" t="str">
            <v>b</v>
          </cell>
        </row>
        <row r="353">
          <cell r="C353">
            <v>39173</v>
          </cell>
          <cell r="H353">
            <v>7.39</v>
          </cell>
          <cell r="U353">
            <v>1</v>
          </cell>
          <cell r="BZ353" t="str">
            <v>Международный</v>
          </cell>
          <cell r="CA353" t="str">
            <v>западная европа</v>
          </cell>
          <cell r="CB353" t="str">
            <v>switzerland</v>
          </cell>
          <cell r="CC353" t="str">
            <v>Бизнес, прочие</v>
          </cell>
          <cell r="CD353" t="str">
            <v>b</v>
          </cell>
        </row>
        <row r="354">
          <cell r="C354">
            <v>39197</v>
          </cell>
          <cell r="H354">
            <v>9.17</v>
          </cell>
          <cell r="U354">
            <v>1</v>
          </cell>
          <cell r="BZ354" t="str">
            <v>Международный</v>
          </cell>
          <cell r="CA354" t="str">
            <v>западная европа</v>
          </cell>
          <cell r="CB354" t="str">
            <v>france</v>
          </cell>
          <cell r="CC354" t="str">
            <v>Бизнес, прочие</v>
          </cell>
          <cell r="CD354" t="str">
            <v>b</v>
          </cell>
        </row>
        <row r="355">
          <cell r="C355">
            <v>39261</v>
          </cell>
          <cell r="H355">
            <v>6.8</v>
          </cell>
          <cell r="U355">
            <v>4</v>
          </cell>
          <cell r="BZ355" t="str">
            <v>Международный</v>
          </cell>
          <cell r="CA355" t="str">
            <v>восточная украина</v>
          </cell>
          <cell r="CB355" t="str">
            <v>dnepropetrovsk</v>
          </cell>
          <cell r="CC355" t="str">
            <v>Бизнес, прочие</v>
          </cell>
          <cell r="CD355" t="str">
            <v>b</v>
          </cell>
        </row>
        <row r="356">
          <cell r="C356">
            <v>39263</v>
          </cell>
          <cell r="H356">
            <v>10</v>
          </cell>
          <cell r="U356">
            <v>5</v>
          </cell>
          <cell r="BZ356" t="str">
            <v>Международный</v>
          </cell>
          <cell r="CA356" t="str">
            <v>восточная украина</v>
          </cell>
          <cell r="CB356" t="str">
            <v>kyiv</v>
          </cell>
          <cell r="CC356" t="str">
            <v>Бизнес, прочие</v>
          </cell>
          <cell r="CD356" t="str">
            <v>b</v>
          </cell>
        </row>
        <row r="357">
          <cell r="C357">
            <v>39152</v>
          </cell>
          <cell r="H357">
            <v>9.1</v>
          </cell>
          <cell r="BZ357" t="str">
            <v>Международный</v>
          </cell>
          <cell r="CA357" t="str">
            <v>восточная европа</v>
          </cell>
          <cell r="CB357" t="str">
            <v>croatia</v>
          </cell>
          <cell r="CC357" t="str">
            <v>Бизнес, прочие</v>
          </cell>
          <cell r="CD357" t="str">
            <v>b</v>
          </cell>
        </row>
        <row r="358">
          <cell r="C358">
            <v>39199</v>
          </cell>
          <cell r="H358">
            <v>9.1</v>
          </cell>
          <cell r="U358">
            <v>1</v>
          </cell>
          <cell r="BZ358" t="str">
            <v>Международный</v>
          </cell>
          <cell r="CA358" t="str">
            <v>западная европа</v>
          </cell>
          <cell r="CB358" t="str">
            <v>switzerland</v>
          </cell>
          <cell r="CC358" t="str">
            <v>Бизнес, прочие</v>
          </cell>
          <cell r="CD358" t="str">
            <v>b</v>
          </cell>
        </row>
        <row r="359">
          <cell r="C359">
            <v>39049</v>
          </cell>
          <cell r="H359">
            <v>9</v>
          </cell>
          <cell r="BZ359" t="str">
            <v>Международный</v>
          </cell>
          <cell r="CA359" t="str">
            <v>западная европа</v>
          </cell>
          <cell r="CB359" t="str">
            <v>austria</v>
          </cell>
          <cell r="CC359" t="str">
            <v>Бизнес, прочие</v>
          </cell>
          <cell r="CD359" t="str">
            <v>b</v>
          </cell>
        </row>
        <row r="360">
          <cell r="C360">
            <v>39096</v>
          </cell>
          <cell r="H360">
            <v>9.1999999999999993</v>
          </cell>
          <cell r="BZ360" t="str">
            <v>Международный</v>
          </cell>
          <cell r="CA360" t="str">
            <v>восточная европа</v>
          </cell>
          <cell r="CB360" t="str">
            <v>poland</v>
          </cell>
          <cell r="CC360" t="str">
            <v>Бизнес, прочие</v>
          </cell>
          <cell r="CD360" t="str">
            <v>b</v>
          </cell>
        </row>
        <row r="361">
          <cell r="C361">
            <v>37862</v>
          </cell>
          <cell r="H361">
            <v>10</v>
          </cell>
          <cell r="U361">
            <v>6</v>
          </cell>
          <cell r="BZ361" t="str">
            <v>Международный</v>
          </cell>
          <cell r="CA361" t="str">
            <v>снг</v>
          </cell>
          <cell r="CB361" t="str">
            <v>russia</v>
          </cell>
          <cell r="CC361" t="str">
            <v>Бизнес, прочие</v>
          </cell>
          <cell r="CD361" t="str">
            <v>b</v>
          </cell>
        </row>
        <row r="362">
          <cell r="C362">
            <v>37900</v>
          </cell>
          <cell r="H362">
            <v>7.4</v>
          </cell>
          <cell r="U362">
            <v>1</v>
          </cell>
          <cell r="BZ362" t="str">
            <v>Международный</v>
          </cell>
          <cell r="CA362" t="str">
            <v>западная европа</v>
          </cell>
          <cell r="CB362" t="str">
            <v>austria</v>
          </cell>
          <cell r="CC362" t="str">
            <v>Бизнес, прочие</v>
          </cell>
          <cell r="CD362" t="str">
            <v>b</v>
          </cell>
        </row>
        <row r="363">
          <cell r="C363">
            <v>38022</v>
          </cell>
          <cell r="H363">
            <v>9.6999999999999993</v>
          </cell>
          <cell r="U363">
            <v>1</v>
          </cell>
          <cell r="BZ363" t="str">
            <v>Международный</v>
          </cell>
          <cell r="CA363" t="str">
            <v>западная европа</v>
          </cell>
          <cell r="CB363" t="str">
            <v>switzerland</v>
          </cell>
          <cell r="CC363" t="str">
            <v>Бизнес, прочие</v>
          </cell>
          <cell r="CD363" t="str">
            <v>b</v>
          </cell>
        </row>
        <row r="364">
          <cell r="C364">
            <v>38082</v>
          </cell>
          <cell r="H364">
            <v>9.6999999999999993</v>
          </cell>
          <cell r="U364">
            <v>4</v>
          </cell>
          <cell r="BZ364" t="str">
            <v>Международный</v>
          </cell>
          <cell r="CA364" t="str">
            <v>западная европа</v>
          </cell>
          <cell r="CB364" t="str">
            <v>switzerland</v>
          </cell>
          <cell r="CC364" t="str">
            <v>Бизнес, прочие</v>
          </cell>
          <cell r="CD364" t="str">
            <v>b</v>
          </cell>
        </row>
        <row r="365">
          <cell r="C365">
            <v>38096</v>
          </cell>
          <cell r="H365">
            <v>9.9</v>
          </cell>
          <cell r="U365">
            <v>4</v>
          </cell>
          <cell r="BZ365" t="str">
            <v>Международный</v>
          </cell>
          <cell r="CA365" t="str">
            <v>восточная украина</v>
          </cell>
          <cell r="CB365" t="str">
            <v>kyiv</v>
          </cell>
          <cell r="CC365" t="str">
            <v>Бизнес, прочие</v>
          </cell>
          <cell r="CD365" t="str">
            <v>b</v>
          </cell>
        </row>
        <row r="366">
          <cell r="C366">
            <v>38266</v>
          </cell>
          <cell r="H366">
            <v>9.98</v>
          </cell>
          <cell r="BZ366" t="str">
            <v>Международный</v>
          </cell>
          <cell r="CA366" t="str">
            <v>восточная украина</v>
          </cell>
          <cell r="CB366" t="str">
            <v>kyiv</v>
          </cell>
          <cell r="CC366" t="str">
            <v>Бизнес, прочие</v>
          </cell>
          <cell r="CD366" t="str">
            <v>b</v>
          </cell>
        </row>
        <row r="367">
          <cell r="C367">
            <v>38269</v>
          </cell>
          <cell r="H367">
            <v>9.6999999999999993</v>
          </cell>
          <cell r="BZ367" t="str">
            <v>Международный</v>
          </cell>
          <cell r="CA367" t="str">
            <v>западная европа</v>
          </cell>
          <cell r="CB367" t="str">
            <v>germany</v>
          </cell>
          <cell r="CC367" t="str">
            <v>Бизнес, прочие</v>
          </cell>
          <cell r="CD367" t="str">
            <v>b</v>
          </cell>
        </row>
        <row r="368">
          <cell r="C368">
            <v>38302</v>
          </cell>
          <cell r="H368">
            <v>10</v>
          </cell>
          <cell r="BZ368" t="str">
            <v>Международный</v>
          </cell>
          <cell r="CA368" t="str">
            <v>западная европа</v>
          </cell>
          <cell r="CB368" t="str">
            <v>netherlands</v>
          </cell>
          <cell r="CC368" t="str">
            <v>Бизнес, прочие</v>
          </cell>
          <cell r="CD368" t="str">
            <v>b</v>
          </cell>
        </row>
        <row r="369">
          <cell r="C369">
            <v>38367</v>
          </cell>
          <cell r="H369">
            <v>9.9789999999999992</v>
          </cell>
          <cell r="BZ369" t="str">
            <v>Международный</v>
          </cell>
          <cell r="CA369" t="str">
            <v>западная европа</v>
          </cell>
          <cell r="CB369" t="str">
            <v>austria</v>
          </cell>
          <cell r="CC369" t="str">
            <v>Бизнес, прочие</v>
          </cell>
          <cell r="CD369" t="str">
            <v>b</v>
          </cell>
        </row>
        <row r="370">
          <cell r="C370">
            <v>38461</v>
          </cell>
          <cell r="H370">
            <v>9.9789999999999992</v>
          </cell>
          <cell r="U370">
            <v>6</v>
          </cell>
          <cell r="BZ370" t="str">
            <v>Международный</v>
          </cell>
          <cell r="CA370" t="str">
            <v>снг</v>
          </cell>
          <cell r="CB370" t="str">
            <v>russia</v>
          </cell>
          <cell r="CC370" t="str">
            <v>Бизнес, прочие</v>
          </cell>
          <cell r="CD370" t="str">
            <v>b</v>
          </cell>
        </row>
        <row r="371">
          <cell r="C371">
            <v>38490</v>
          </cell>
          <cell r="H371">
            <v>9.9789999999999992</v>
          </cell>
          <cell r="U371">
            <v>1</v>
          </cell>
          <cell r="BZ371" t="str">
            <v>Международный</v>
          </cell>
          <cell r="CA371" t="str">
            <v>снг</v>
          </cell>
          <cell r="CB371" t="str">
            <v>russia</v>
          </cell>
          <cell r="CC371" t="str">
            <v>Бизнес, прочие</v>
          </cell>
          <cell r="CD371" t="str">
            <v>b</v>
          </cell>
        </row>
        <row r="372">
          <cell r="C372">
            <v>38504</v>
          </cell>
          <cell r="H372">
            <v>10</v>
          </cell>
          <cell r="U372">
            <v>2</v>
          </cell>
          <cell r="BZ372" t="str">
            <v>Международный</v>
          </cell>
          <cell r="CA372" t="str">
            <v>ближний восток</v>
          </cell>
          <cell r="CB372" t="str">
            <v>middle east</v>
          </cell>
          <cell r="CC372" t="str">
            <v>Бизнес, прочие</v>
          </cell>
          <cell r="CD372" t="str">
            <v>b</v>
          </cell>
        </row>
        <row r="373">
          <cell r="C373">
            <v>38767</v>
          </cell>
          <cell r="H373">
            <v>9.9730000000000008</v>
          </cell>
          <cell r="U373">
            <v>1</v>
          </cell>
          <cell r="BZ373" t="str">
            <v>Международный</v>
          </cell>
          <cell r="CA373" t="str">
            <v>западная европа</v>
          </cell>
          <cell r="CB373" t="str">
            <v>germany</v>
          </cell>
          <cell r="CC373" t="str">
            <v>Бизнес, прочие</v>
          </cell>
          <cell r="CD373" t="str">
            <v>b</v>
          </cell>
        </row>
        <row r="374">
          <cell r="C374">
            <v>38807</v>
          </cell>
          <cell r="H374">
            <v>11</v>
          </cell>
          <cell r="U374">
            <v>5</v>
          </cell>
          <cell r="BZ374" t="str">
            <v>Международный</v>
          </cell>
          <cell r="CA374" t="str">
            <v>снг</v>
          </cell>
          <cell r="CB374" t="str">
            <v>russia</v>
          </cell>
          <cell r="CC374" t="str">
            <v>Бизнес, прочие</v>
          </cell>
          <cell r="CD374" t="str">
            <v>b</v>
          </cell>
        </row>
        <row r="375">
          <cell r="C375">
            <v>38812</v>
          </cell>
          <cell r="H375">
            <v>9.6999999999999993</v>
          </cell>
          <cell r="U375">
            <v>3</v>
          </cell>
          <cell r="BZ375" t="str">
            <v>Международный</v>
          </cell>
          <cell r="CA375" t="str">
            <v>восточная украина</v>
          </cell>
          <cell r="CB375" t="str">
            <v>kyiv</v>
          </cell>
          <cell r="CC375" t="str">
            <v>Бизнес, прочие</v>
          </cell>
          <cell r="CD375" t="str">
            <v>b</v>
          </cell>
        </row>
        <row r="376">
          <cell r="C376">
            <v>38813</v>
          </cell>
          <cell r="H376">
            <v>9.6999999999999993</v>
          </cell>
          <cell r="U376">
            <v>1</v>
          </cell>
          <cell r="BZ376" t="str">
            <v>Международный</v>
          </cell>
          <cell r="CA376" t="str">
            <v>восточная украина</v>
          </cell>
          <cell r="CB376" t="str">
            <v>kyiv</v>
          </cell>
          <cell r="CC376" t="str">
            <v>Бизнес, прочие</v>
          </cell>
          <cell r="CD376" t="str">
            <v>b</v>
          </cell>
        </row>
        <row r="377">
          <cell r="C377">
            <v>38835</v>
          </cell>
          <cell r="H377">
            <v>9.9730000000000008</v>
          </cell>
          <cell r="BZ377" t="str">
            <v>Международный</v>
          </cell>
          <cell r="CA377" t="str">
            <v>снг</v>
          </cell>
          <cell r="CB377" t="str">
            <v>russia</v>
          </cell>
          <cell r="CC377" t="str">
            <v>Бизнес, прочие</v>
          </cell>
          <cell r="CD377" t="str">
            <v>b</v>
          </cell>
        </row>
        <row r="378">
          <cell r="C378">
            <v>38898</v>
          </cell>
          <cell r="H378">
            <v>9.7620000000000005</v>
          </cell>
          <cell r="U378">
            <v>4</v>
          </cell>
          <cell r="BZ378" t="str">
            <v>Международный</v>
          </cell>
          <cell r="CA378" t="str">
            <v>снг</v>
          </cell>
          <cell r="CB378" t="str">
            <v>russia</v>
          </cell>
          <cell r="CC378" t="str">
            <v>Бизнес, прочие</v>
          </cell>
          <cell r="CD378" t="str">
            <v>b</v>
          </cell>
        </row>
        <row r="379">
          <cell r="C379">
            <v>39188</v>
          </cell>
          <cell r="H379">
            <v>12.7</v>
          </cell>
          <cell r="U379">
            <v>4</v>
          </cell>
          <cell r="BZ379" t="str">
            <v>Международный</v>
          </cell>
          <cell r="CA379" t="str">
            <v>снг</v>
          </cell>
          <cell r="CB379" t="str">
            <v>russia</v>
          </cell>
          <cell r="CC379" t="str">
            <v>Бизнес, прочие</v>
          </cell>
          <cell r="CD379" t="str">
            <v>b</v>
          </cell>
        </row>
        <row r="380">
          <cell r="C380">
            <v>38832</v>
          </cell>
          <cell r="H380">
            <v>13.6</v>
          </cell>
          <cell r="U380">
            <v>1</v>
          </cell>
          <cell r="BZ380" t="str">
            <v>Международный</v>
          </cell>
          <cell r="CA380" t="str">
            <v>снг</v>
          </cell>
          <cell r="CB380" t="str">
            <v>russia</v>
          </cell>
          <cell r="CC380" t="str">
            <v>Бизнес, прочие</v>
          </cell>
          <cell r="CD380" t="str">
            <v>b</v>
          </cell>
        </row>
        <row r="381">
          <cell r="C381">
            <v>39134</v>
          </cell>
          <cell r="H381">
            <v>13.6</v>
          </cell>
          <cell r="U381">
            <v>2</v>
          </cell>
          <cell r="BZ381" t="str">
            <v>Международный</v>
          </cell>
          <cell r="CA381" t="str">
            <v>восточная украина</v>
          </cell>
          <cell r="CB381" t="str">
            <v>kyiv</v>
          </cell>
          <cell r="CC381" t="str">
            <v>Бизнес, прочие</v>
          </cell>
          <cell r="CD381" t="str">
            <v>b</v>
          </cell>
        </row>
        <row r="382">
          <cell r="C382">
            <v>39231</v>
          </cell>
          <cell r="H382">
            <v>13.9</v>
          </cell>
          <cell r="U382">
            <v>5</v>
          </cell>
          <cell r="BZ382" t="str">
            <v>Международный</v>
          </cell>
          <cell r="CA382" t="str">
            <v>восточная украина</v>
          </cell>
          <cell r="CB382" t="str">
            <v>kyiv</v>
          </cell>
          <cell r="CC382" t="str">
            <v>Бизнес, прочие</v>
          </cell>
          <cell r="CD382" t="str">
            <v>b</v>
          </cell>
        </row>
        <row r="383">
          <cell r="C383">
            <v>38136</v>
          </cell>
          <cell r="H383">
            <v>9</v>
          </cell>
          <cell r="U383">
            <v>2</v>
          </cell>
          <cell r="BZ383" t="str">
            <v>Международный</v>
          </cell>
          <cell r="CA383" t="str">
            <v>восточная украина</v>
          </cell>
          <cell r="CB383" t="str">
            <v>kyiv</v>
          </cell>
          <cell r="CC383" t="str">
            <v>Бизнес, прочие</v>
          </cell>
          <cell r="CD383" t="str">
            <v>a</v>
          </cell>
        </row>
        <row r="384">
          <cell r="C384">
            <v>38987</v>
          </cell>
          <cell r="H384">
            <v>17</v>
          </cell>
          <cell r="U384">
            <v>4</v>
          </cell>
          <cell r="BZ384" t="str">
            <v>Международный</v>
          </cell>
          <cell r="CA384" t="str">
            <v>снг</v>
          </cell>
          <cell r="CB384" t="str">
            <v>georgia</v>
          </cell>
          <cell r="CC384" t="str">
            <v>Бизнес, прочие</v>
          </cell>
          <cell r="CD384" t="str">
            <v>c</v>
          </cell>
        </row>
        <row r="385">
          <cell r="C385">
            <v>38120</v>
          </cell>
          <cell r="H385">
            <v>21.8</v>
          </cell>
          <cell r="U385">
            <v>4</v>
          </cell>
          <cell r="BZ385" t="str">
            <v>Международный</v>
          </cell>
          <cell r="CA385" t="str">
            <v>восточная украина</v>
          </cell>
          <cell r="CB385" t="str">
            <v>kyiv</v>
          </cell>
          <cell r="CC385" t="str">
            <v>Бизнес, прочие</v>
          </cell>
          <cell r="CD385" t="str">
            <v>c</v>
          </cell>
        </row>
        <row r="386">
          <cell r="C386">
            <v>38184</v>
          </cell>
          <cell r="H386">
            <v>21.5</v>
          </cell>
          <cell r="U386">
            <v>7</v>
          </cell>
          <cell r="BZ386" t="str">
            <v>Международный</v>
          </cell>
          <cell r="CA386" t="str">
            <v>восточная украина</v>
          </cell>
          <cell r="CB386" t="str">
            <v>simferopol</v>
          </cell>
          <cell r="CC386" t="str">
            <v>Бизнес, прочие</v>
          </cell>
          <cell r="CD386" t="str">
            <v>c</v>
          </cell>
        </row>
        <row r="387">
          <cell r="C387">
            <v>38221</v>
          </cell>
          <cell r="H387">
            <v>20.23</v>
          </cell>
          <cell r="BZ387" t="str">
            <v>Международный</v>
          </cell>
          <cell r="CA387" t="str">
            <v>снг</v>
          </cell>
          <cell r="CB387" t="str">
            <v>russia</v>
          </cell>
          <cell r="CC387" t="str">
            <v>Бизнес, прочие</v>
          </cell>
          <cell r="CD387" t="str">
            <v>c</v>
          </cell>
        </row>
        <row r="388">
          <cell r="C388">
            <v>38480</v>
          </cell>
          <cell r="H388">
            <v>21</v>
          </cell>
          <cell r="BZ388" t="str">
            <v>Международный</v>
          </cell>
          <cell r="CA388" t="str">
            <v>западная европа</v>
          </cell>
          <cell r="CB388" t="str">
            <v>austria</v>
          </cell>
          <cell r="CC388" t="str">
            <v>Бизнес, прочие</v>
          </cell>
          <cell r="CD388" t="str">
            <v>c</v>
          </cell>
        </row>
        <row r="389">
          <cell r="C389">
            <v>38498</v>
          </cell>
          <cell r="H389">
            <v>21.5</v>
          </cell>
          <cell r="U389">
            <v>2</v>
          </cell>
          <cell r="BZ389" t="str">
            <v>Международный</v>
          </cell>
          <cell r="CA389" t="str">
            <v>снг</v>
          </cell>
          <cell r="CB389" t="str">
            <v>russia</v>
          </cell>
          <cell r="CC389" t="str">
            <v>Бизнес, прочие</v>
          </cell>
          <cell r="CD389" t="str">
            <v>c</v>
          </cell>
        </row>
        <row r="390">
          <cell r="C390">
            <v>38690</v>
          </cell>
          <cell r="H390">
            <v>10</v>
          </cell>
          <cell r="U390">
            <v>2</v>
          </cell>
          <cell r="BZ390" t="str">
            <v>Международный</v>
          </cell>
          <cell r="CA390" t="str">
            <v>западная европа</v>
          </cell>
          <cell r="CB390" t="str">
            <v>germany</v>
          </cell>
          <cell r="CC390" t="str">
            <v>Бизнес, прочие</v>
          </cell>
          <cell r="CD390" t="str">
            <v>c</v>
          </cell>
        </row>
        <row r="391">
          <cell r="C391">
            <v>38727</v>
          </cell>
          <cell r="H391">
            <v>22</v>
          </cell>
          <cell r="U391">
            <v>2</v>
          </cell>
          <cell r="BZ391" t="str">
            <v>Международный</v>
          </cell>
          <cell r="CA391" t="str">
            <v>снг</v>
          </cell>
          <cell r="CB391" t="str">
            <v>kasachstan</v>
          </cell>
          <cell r="CC391" t="str">
            <v>Бизнес, прочие</v>
          </cell>
          <cell r="CD391" t="str">
            <v>c</v>
          </cell>
        </row>
        <row r="392">
          <cell r="C392">
            <v>38733</v>
          </cell>
          <cell r="H392">
            <v>20.5</v>
          </cell>
          <cell r="U392">
            <v>1</v>
          </cell>
          <cell r="BZ392" t="str">
            <v>Международный</v>
          </cell>
          <cell r="CA392" t="str">
            <v>снг</v>
          </cell>
          <cell r="CB392" t="str">
            <v>kasachstan</v>
          </cell>
          <cell r="CC392" t="str">
            <v>Бизнес, прочие</v>
          </cell>
          <cell r="CD392" t="str">
            <v>c</v>
          </cell>
        </row>
        <row r="393">
          <cell r="C393">
            <v>38745</v>
          </cell>
          <cell r="H393">
            <v>23</v>
          </cell>
          <cell r="U393">
            <v>1</v>
          </cell>
          <cell r="BZ393" t="str">
            <v>Международный</v>
          </cell>
          <cell r="CA393" t="str">
            <v>снг</v>
          </cell>
          <cell r="CB393" t="str">
            <v>russia</v>
          </cell>
          <cell r="CC393" t="str">
            <v>Бизнес, прочие</v>
          </cell>
          <cell r="CD393" t="str">
            <v>c</v>
          </cell>
        </row>
        <row r="394">
          <cell r="C394">
            <v>38786</v>
          </cell>
          <cell r="H394">
            <v>23</v>
          </cell>
          <cell r="U394">
            <v>5</v>
          </cell>
          <cell r="BZ394" t="str">
            <v>Международный</v>
          </cell>
          <cell r="CA394" t="str">
            <v>снг</v>
          </cell>
          <cell r="CB394" t="str">
            <v>russia</v>
          </cell>
          <cell r="CC394" t="str">
            <v>Бизнес, прочие</v>
          </cell>
          <cell r="CD394" t="str">
            <v>c</v>
          </cell>
        </row>
        <row r="395">
          <cell r="C395">
            <v>38824</v>
          </cell>
          <cell r="H395">
            <v>22</v>
          </cell>
          <cell r="U395">
            <v>1</v>
          </cell>
          <cell r="BZ395" t="str">
            <v>Международный</v>
          </cell>
          <cell r="CA395" t="str">
            <v>снг</v>
          </cell>
          <cell r="CB395" t="str">
            <v>russia</v>
          </cell>
          <cell r="CC395" t="str">
            <v>Бизнес, прочие</v>
          </cell>
          <cell r="CD395" t="str">
            <v>c</v>
          </cell>
        </row>
        <row r="396">
          <cell r="C396">
            <v>38855</v>
          </cell>
          <cell r="H396">
            <v>23</v>
          </cell>
          <cell r="U396">
            <v>9</v>
          </cell>
          <cell r="BZ396" t="str">
            <v>Международный</v>
          </cell>
          <cell r="CA396" t="str">
            <v>снг</v>
          </cell>
          <cell r="CB396" t="str">
            <v>russia</v>
          </cell>
          <cell r="CC396" t="str">
            <v>Бизнес, прочие</v>
          </cell>
          <cell r="CD396" t="str">
            <v>c</v>
          </cell>
        </row>
        <row r="397">
          <cell r="C397">
            <v>38868</v>
          </cell>
          <cell r="H397">
            <v>21.9</v>
          </cell>
          <cell r="U397">
            <v>3</v>
          </cell>
          <cell r="BZ397" t="str">
            <v>Международный</v>
          </cell>
          <cell r="CA397" t="str">
            <v>снг</v>
          </cell>
          <cell r="CB397" t="str">
            <v>russia</v>
          </cell>
          <cell r="CC397" t="str">
            <v>Бизнес, прочие</v>
          </cell>
          <cell r="CD397" t="str">
            <v>c</v>
          </cell>
        </row>
        <row r="398">
          <cell r="C398">
            <v>38882</v>
          </cell>
          <cell r="H398">
            <v>23</v>
          </cell>
          <cell r="U398">
            <v>2</v>
          </cell>
          <cell r="BZ398" t="str">
            <v>Международный</v>
          </cell>
          <cell r="CA398" t="str">
            <v>западная европа</v>
          </cell>
          <cell r="CB398" t="str">
            <v>germany</v>
          </cell>
          <cell r="CC398" t="str">
            <v>Бизнес, прочие</v>
          </cell>
          <cell r="CD398" t="str">
            <v>c</v>
          </cell>
        </row>
        <row r="399">
          <cell r="C399">
            <v>38944</v>
          </cell>
          <cell r="H399">
            <v>22</v>
          </cell>
          <cell r="BZ399" t="str">
            <v>Международный</v>
          </cell>
          <cell r="CA399" t="str">
            <v>снг</v>
          </cell>
          <cell r="CB399" t="str">
            <v>russia</v>
          </cell>
          <cell r="CC399" t="str">
            <v>Бизнес, прочие</v>
          </cell>
          <cell r="CD399" t="str">
            <v>c</v>
          </cell>
        </row>
        <row r="400">
          <cell r="C400">
            <v>38998</v>
          </cell>
          <cell r="H400">
            <v>21.86</v>
          </cell>
          <cell r="U400">
            <v>2</v>
          </cell>
          <cell r="BZ400" t="str">
            <v>Международный</v>
          </cell>
          <cell r="CA400" t="str">
            <v>снг</v>
          </cell>
          <cell r="CB400" t="str">
            <v>russia</v>
          </cell>
          <cell r="CC400" t="str">
            <v>Бизнес, прочие</v>
          </cell>
          <cell r="CD400" t="str">
            <v>c</v>
          </cell>
        </row>
        <row r="401">
          <cell r="C401">
            <v>39027</v>
          </cell>
          <cell r="H401">
            <v>18.7</v>
          </cell>
          <cell r="U401">
            <v>4</v>
          </cell>
          <cell r="BZ401" t="str">
            <v>Международный</v>
          </cell>
          <cell r="CA401" t="str">
            <v>восточная украина</v>
          </cell>
          <cell r="CB401" t="str">
            <v>kyiv</v>
          </cell>
          <cell r="CC401" t="str">
            <v>Бизнес, прочие</v>
          </cell>
          <cell r="CD401" t="str">
            <v>c</v>
          </cell>
        </row>
        <row r="402">
          <cell r="C402">
            <v>39077</v>
          </cell>
          <cell r="H402">
            <v>23</v>
          </cell>
          <cell r="U402">
            <v>4</v>
          </cell>
          <cell r="BZ402" t="str">
            <v>Международный</v>
          </cell>
          <cell r="CA402" t="str">
            <v>снг</v>
          </cell>
          <cell r="CB402" t="str">
            <v>russia</v>
          </cell>
          <cell r="CC402" t="str">
            <v>Бизнес, прочие</v>
          </cell>
          <cell r="CD402" t="str">
            <v>c</v>
          </cell>
        </row>
        <row r="403">
          <cell r="C403">
            <v>39112</v>
          </cell>
          <cell r="H403">
            <v>23</v>
          </cell>
          <cell r="U403">
            <v>6</v>
          </cell>
          <cell r="BZ403" t="str">
            <v>Международный</v>
          </cell>
          <cell r="CA403" t="str">
            <v>снг</v>
          </cell>
          <cell r="CB403" t="str">
            <v>russia</v>
          </cell>
          <cell r="CC403" t="str">
            <v>Бизнес, прочие</v>
          </cell>
          <cell r="CD403" t="str">
            <v>c</v>
          </cell>
        </row>
        <row r="404">
          <cell r="C404">
            <v>39152</v>
          </cell>
          <cell r="H404">
            <v>23</v>
          </cell>
          <cell r="U404">
            <v>2</v>
          </cell>
          <cell r="BZ404" t="str">
            <v>Международный</v>
          </cell>
          <cell r="CA404" t="str">
            <v>снг</v>
          </cell>
          <cell r="CB404" t="str">
            <v>russia</v>
          </cell>
          <cell r="CC404" t="str">
            <v>Бизнес, прочие</v>
          </cell>
          <cell r="CD404" t="str">
            <v>c</v>
          </cell>
        </row>
        <row r="405">
          <cell r="C405">
            <v>39205</v>
          </cell>
          <cell r="H405">
            <v>21.8</v>
          </cell>
          <cell r="U405">
            <v>7</v>
          </cell>
          <cell r="BZ405" t="str">
            <v>Международный</v>
          </cell>
          <cell r="CA405" t="str">
            <v>снг</v>
          </cell>
          <cell r="CB405" t="str">
            <v>russia</v>
          </cell>
          <cell r="CC405" t="str">
            <v>Бизнес, прочие</v>
          </cell>
          <cell r="CD405" t="str">
            <v>c</v>
          </cell>
        </row>
        <row r="406">
          <cell r="C406">
            <v>38422</v>
          </cell>
          <cell r="H406">
            <v>22</v>
          </cell>
          <cell r="U406">
            <v>4</v>
          </cell>
          <cell r="BZ406" t="str">
            <v>Международный</v>
          </cell>
          <cell r="CA406" t="str">
            <v>снг</v>
          </cell>
          <cell r="CB406" t="str">
            <v>russia</v>
          </cell>
          <cell r="CC406" t="str">
            <v>Бизнес, прочие</v>
          </cell>
          <cell r="CD406" t="str">
            <v>c</v>
          </cell>
        </row>
        <row r="407">
          <cell r="C407">
            <v>38606</v>
          </cell>
          <cell r="H407">
            <v>19.600000000000001</v>
          </cell>
          <cell r="U407">
            <v>2</v>
          </cell>
          <cell r="BZ407" t="str">
            <v>Международный</v>
          </cell>
          <cell r="CA407" t="str">
            <v>снг</v>
          </cell>
          <cell r="CB407" t="str">
            <v>russia</v>
          </cell>
          <cell r="CC407" t="str">
            <v>Бизнес, прочие</v>
          </cell>
          <cell r="CD407" t="str">
            <v>c</v>
          </cell>
        </row>
        <row r="408">
          <cell r="C408">
            <v>39232</v>
          </cell>
          <cell r="H408">
            <v>21</v>
          </cell>
          <cell r="U408">
            <v>5</v>
          </cell>
          <cell r="BZ408" t="str">
            <v>Международный</v>
          </cell>
          <cell r="CA408" t="str">
            <v>восточная украина</v>
          </cell>
          <cell r="CB408" t="str">
            <v>kyiv</v>
          </cell>
          <cell r="CC408" t="str">
            <v>Бизнес, прочие</v>
          </cell>
          <cell r="CD408" t="str">
            <v>c</v>
          </cell>
        </row>
        <row r="409">
          <cell r="C409">
            <v>39077</v>
          </cell>
          <cell r="H409">
            <v>24.1</v>
          </cell>
          <cell r="U409">
            <v>50</v>
          </cell>
          <cell r="BZ409" t="str">
            <v>Международный</v>
          </cell>
          <cell r="CA409" t="str">
            <v>снг</v>
          </cell>
          <cell r="CB409" t="str">
            <v>georgia</v>
          </cell>
          <cell r="CC409" t="str">
            <v>Регулярные</v>
          </cell>
          <cell r="CD409" t="str">
            <v>b</v>
          </cell>
        </row>
        <row r="410">
          <cell r="C410">
            <v>39081</v>
          </cell>
          <cell r="H410">
            <v>24</v>
          </cell>
          <cell r="U410">
            <v>36</v>
          </cell>
          <cell r="BZ410" t="str">
            <v>Международный</v>
          </cell>
          <cell r="CA410" t="str">
            <v>западная европа</v>
          </cell>
          <cell r="CB410" t="str">
            <v>austria</v>
          </cell>
          <cell r="CC410" t="str">
            <v>Регулярные</v>
          </cell>
          <cell r="CD410" t="str">
            <v>b</v>
          </cell>
        </row>
        <row r="411">
          <cell r="C411">
            <v>37260</v>
          </cell>
          <cell r="H411">
            <v>24</v>
          </cell>
          <cell r="U411">
            <v>35</v>
          </cell>
          <cell r="BZ411" t="str">
            <v>Международный</v>
          </cell>
          <cell r="CA411" t="str">
            <v>западная европа</v>
          </cell>
          <cell r="CB411" t="str">
            <v>austria</v>
          </cell>
          <cell r="CC411" t="str">
            <v>Регулярные</v>
          </cell>
          <cell r="CD411" t="str">
            <v>b</v>
          </cell>
        </row>
        <row r="412">
          <cell r="C412">
            <v>37264</v>
          </cell>
          <cell r="H412">
            <v>24</v>
          </cell>
          <cell r="U412">
            <v>29</v>
          </cell>
          <cell r="BZ412" t="str">
            <v>Международный</v>
          </cell>
          <cell r="CA412" t="str">
            <v>западная европа</v>
          </cell>
          <cell r="CB412" t="str">
            <v>austria</v>
          </cell>
          <cell r="CC412" t="str">
            <v>Регулярные</v>
          </cell>
          <cell r="CD412" t="str">
            <v>b</v>
          </cell>
        </row>
        <row r="413">
          <cell r="C413">
            <v>37267</v>
          </cell>
          <cell r="H413">
            <v>24</v>
          </cell>
          <cell r="U413">
            <v>31</v>
          </cell>
          <cell r="BZ413" t="str">
            <v>Международный</v>
          </cell>
          <cell r="CA413" t="str">
            <v>западная европа</v>
          </cell>
          <cell r="CB413" t="str">
            <v>austria</v>
          </cell>
          <cell r="CC413" t="str">
            <v>Регулярные</v>
          </cell>
          <cell r="CD413" t="str">
            <v>b</v>
          </cell>
        </row>
        <row r="414">
          <cell r="C414">
            <v>37269</v>
          </cell>
          <cell r="H414">
            <v>24</v>
          </cell>
          <cell r="U414">
            <v>30</v>
          </cell>
          <cell r="BZ414" t="str">
            <v>Международный</v>
          </cell>
          <cell r="CA414" t="str">
            <v>западная европа</v>
          </cell>
          <cell r="CB414" t="str">
            <v>austria</v>
          </cell>
          <cell r="CC414" t="str">
            <v>Регулярные</v>
          </cell>
          <cell r="CD414" t="str">
            <v>b</v>
          </cell>
        </row>
        <row r="415">
          <cell r="C415">
            <v>37271</v>
          </cell>
          <cell r="H415">
            <v>24</v>
          </cell>
          <cell r="U415">
            <v>13</v>
          </cell>
          <cell r="BZ415" t="str">
            <v>Международный</v>
          </cell>
          <cell r="CA415" t="str">
            <v>западная европа</v>
          </cell>
          <cell r="CB415" t="str">
            <v>austria</v>
          </cell>
          <cell r="CC415" t="str">
            <v>Регулярные</v>
          </cell>
          <cell r="CD415" t="str">
            <v>b</v>
          </cell>
        </row>
        <row r="416">
          <cell r="C416">
            <v>37276</v>
          </cell>
          <cell r="H416">
            <v>24</v>
          </cell>
          <cell r="U416">
            <v>36</v>
          </cell>
          <cell r="BZ416" t="str">
            <v>Международный</v>
          </cell>
          <cell r="CA416" t="str">
            <v>западная европа</v>
          </cell>
          <cell r="CB416" t="str">
            <v>austria</v>
          </cell>
          <cell r="CC416" t="str">
            <v>Регулярные</v>
          </cell>
          <cell r="CD416" t="str">
            <v>b</v>
          </cell>
        </row>
        <row r="417">
          <cell r="C417">
            <v>37278</v>
          </cell>
          <cell r="H417">
            <v>24</v>
          </cell>
          <cell r="U417">
            <v>24</v>
          </cell>
          <cell r="BZ417" t="str">
            <v>Международный</v>
          </cell>
          <cell r="CA417" t="str">
            <v>западная европа</v>
          </cell>
          <cell r="CB417" t="str">
            <v>austria</v>
          </cell>
          <cell r="CC417" t="str">
            <v>Регулярные</v>
          </cell>
          <cell r="CD417" t="str">
            <v>b</v>
          </cell>
        </row>
        <row r="418">
          <cell r="C418">
            <v>37280</v>
          </cell>
          <cell r="H418">
            <v>24</v>
          </cell>
          <cell r="BZ418" t="str">
            <v>Международный</v>
          </cell>
          <cell r="CA418" t="str">
            <v>западная европа</v>
          </cell>
          <cell r="CB418" t="str">
            <v>austria</v>
          </cell>
          <cell r="CC418" t="str">
            <v>Регулярные</v>
          </cell>
          <cell r="CD418" t="str">
            <v>b</v>
          </cell>
        </row>
        <row r="419">
          <cell r="C419">
            <v>37281</v>
          </cell>
          <cell r="H419">
            <v>24</v>
          </cell>
          <cell r="U419">
            <v>35</v>
          </cell>
          <cell r="BZ419" t="str">
            <v>Международный</v>
          </cell>
          <cell r="CA419" t="str">
            <v>западная европа</v>
          </cell>
          <cell r="CB419" t="str">
            <v>austria</v>
          </cell>
          <cell r="CC419" t="str">
            <v>Регулярные</v>
          </cell>
          <cell r="CD419" t="str">
            <v>b</v>
          </cell>
        </row>
        <row r="420">
          <cell r="C420">
            <v>37283</v>
          </cell>
          <cell r="H420">
            <v>24</v>
          </cell>
          <cell r="U420">
            <v>20</v>
          </cell>
          <cell r="BZ420" t="str">
            <v>Международный</v>
          </cell>
          <cell r="CA420" t="str">
            <v>западная европа</v>
          </cell>
          <cell r="CB420" t="str">
            <v>austria</v>
          </cell>
          <cell r="CC420" t="str">
            <v>Регулярные</v>
          </cell>
          <cell r="CD420" t="str">
            <v>b</v>
          </cell>
        </row>
        <row r="421">
          <cell r="C421">
            <v>37285</v>
          </cell>
          <cell r="H421">
            <v>24</v>
          </cell>
          <cell r="U421">
            <v>25</v>
          </cell>
          <cell r="BZ421" t="str">
            <v>Международный</v>
          </cell>
          <cell r="CA421" t="str">
            <v>западная европа</v>
          </cell>
          <cell r="CB421" t="str">
            <v>austria</v>
          </cell>
          <cell r="CC421" t="str">
            <v>Регулярные</v>
          </cell>
          <cell r="CD421" t="str">
            <v>b</v>
          </cell>
        </row>
        <row r="422">
          <cell r="C422">
            <v>37288</v>
          </cell>
          <cell r="H422">
            <v>24</v>
          </cell>
          <cell r="U422">
            <v>18</v>
          </cell>
          <cell r="BZ422" t="str">
            <v>Международный</v>
          </cell>
          <cell r="CA422" t="str">
            <v>западная европа</v>
          </cell>
          <cell r="CB422" t="str">
            <v>austria</v>
          </cell>
          <cell r="CC422" t="str">
            <v>Регулярные</v>
          </cell>
          <cell r="CD422" t="str">
            <v>b</v>
          </cell>
        </row>
        <row r="423">
          <cell r="C423" t="str">
            <v>03.02.02</v>
          </cell>
          <cell r="H423">
            <v>24</v>
          </cell>
          <cell r="U423">
            <v>29</v>
          </cell>
          <cell r="BZ423" t="str">
            <v>Международный</v>
          </cell>
          <cell r="CA423" t="str">
            <v>восточная украина</v>
          </cell>
          <cell r="CB423" t="str">
            <v>donetsk</v>
          </cell>
          <cell r="CC423" t="str">
            <v>Чартерные</v>
          </cell>
          <cell r="CD423" t="str">
            <v>b</v>
          </cell>
        </row>
        <row r="424">
          <cell r="C424" t="str">
            <v>04.02.02</v>
          </cell>
          <cell r="H424">
            <v>24</v>
          </cell>
          <cell r="BZ424" t="str">
            <v>Международный</v>
          </cell>
          <cell r="CA424" t="str">
            <v>западная европа</v>
          </cell>
          <cell r="CB424" t="str">
            <v>austria</v>
          </cell>
          <cell r="CC424" t="str">
            <v>Регулярные</v>
          </cell>
          <cell r="CD424" t="str">
            <v>b</v>
          </cell>
        </row>
        <row r="425">
          <cell r="C425" t="str">
            <v>05.02.02</v>
          </cell>
          <cell r="H425">
            <v>24</v>
          </cell>
          <cell r="U425">
            <v>22</v>
          </cell>
          <cell r="BZ425" t="str">
            <v>Международный</v>
          </cell>
          <cell r="CA425" t="str">
            <v>западная европа</v>
          </cell>
          <cell r="CB425" t="str">
            <v>austria</v>
          </cell>
          <cell r="CC425" t="str">
            <v>Регулярные</v>
          </cell>
          <cell r="CD425" t="str">
            <v>b</v>
          </cell>
        </row>
        <row r="426">
          <cell r="C426" t="str">
            <v>08.02.02</v>
          </cell>
          <cell r="H426">
            <v>24</v>
          </cell>
          <cell r="BZ426" t="str">
            <v>Международный</v>
          </cell>
          <cell r="CA426" t="str">
            <v>западная европа</v>
          </cell>
          <cell r="CB426" t="str">
            <v>austria</v>
          </cell>
          <cell r="CC426" t="str">
            <v>Регулярные</v>
          </cell>
          <cell r="CD426" t="str">
            <v>b</v>
          </cell>
        </row>
        <row r="427">
          <cell r="C427" t="str">
            <v>08.02.02</v>
          </cell>
          <cell r="H427">
            <v>24</v>
          </cell>
          <cell r="U427">
            <v>42</v>
          </cell>
          <cell r="BZ427" t="str">
            <v>Международный</v>
          </cell>
          <cell r="CA427" t="str">
            <v>западная европа</v>
          </cell>
          <cell r="CB427" t="str">
            <v>austria</v>
          </cell>
          <cell r="CC427" t="str">
            <v>Регулярные</v>
          </cell>
          <cell r="CD427" t="str">
            <v>b</v>
          </cell>
        </row>
        <row r="428">
          <cell r="C428" t="str">
            <v>10.02.02</v>
          </cell>
          <cell r="H428">
            <v>24</v>
          </cell>
          <cell r="U428">
            <v>21</v>
          </cell>
          <cell r="BZ428" t="str">
            <v>Международный</v>
          </cell>
          <cell r="CA428" t="str">
            <v>западная европа</v>
          </cell>
          <cell r="CB428" t="str">
            <v>austria</v>
          </cell>
          <cell r="CC428" t="str">
            <v>Регулярные</v>
          </cell>
          <cell r="CD428" t="str">
            <v>b</v>
          </cell>
        </row>
        <row r="429">
          <cell r="C429" t="str">
            <v>12.02.02</v>
          </cell>
          <cell r="H429">
            <v>24</v>
          </cell>
          <cell r="U429">
            <v>19</v>
          </cell>
          <cell r="BZ429" t="str">
            <v>Международный</v>
          </cell>
          <cell r="CA429" t="str">
            <v>западная европа</v>
          </cell>
          <cell r="CB429" t="str">
            <v>austria</v>
          </cell>
          <cell r="CC429" t="str">
            <v>Регулярные</v>
          </cell>
          <cell r="CD429" t="str">
            <v>b</v>
          </cell>
        </row>
        <row r="430">
          <cell r="C430" t="str">
            <v>15.02.02</v>
          </cell>
          <cell r="H430">
            <v>24</v>
          </cell>
          <cell r="U430">
            <v>26</v>
          </cell>
          <cell r="BZ430" t="str">
            <v>Международный</v>
          </cell>
          <cell r="CA430" t="str">
            <v>западная европа</v>
          </cell>
          <cell r="CB430" t="str">
            <v>austria</v>
          </cell>
          <cell r="CC430" t="str">
            <v>Регулярные</v>
          </cell>
          <cell r="CD430" t="str">
            <v>b</v>
          </cell>
        </row>
        <row r="431">
          <cell r="C431" t="str">
            <v>17.02.02</v>
          </cell>
          <cell r="H431">
            <v>24</v>
          </cell>
          <cell r="U431">
            <v>48</v>
          </cell>
          <cell r="BZ431" t="str">
            <v>Международный</v>
          </cell>
          <cell r="CA431" t="str">
            <v>западная европа</v>
          </cell>
          <cell r="CB431" t="str">
            <v>austria</v>
          </cell>
          <cell r="CC431" t="str">
            <v>Регулярные</v>
          </cell>
          <cell r="CD431" t="str">
            <v>b</v>
          </cell>
        </row>
        <row r="432">
          <cell r="C432" t="str">
            <v>19.02.02</v>
          </cell>
          <cell r="H432">
            <v>24</v>
          </cell>
          <cell r="U432">
            <v>36</v>
          </cell>
          <cell r="BZ432" t="str">
            <v>Международный</v>
          </cell>
          <cell r="CA432" t="str">
            <v>западная европа</v>
          </cell>
          <cell r="CB432" t="str">
            <v>austria</v>
          </cell>
          <cell r="CC432" t="str">
            <v>Регулярные</v>
          </cell>
          <cell r="CD432" t="str">
            <v>b</v>
          </cell>
        </row>
        <row r="433">
          <cell r="C433" t="str">
            <v>22.02.02</v>
          </cell>
          <cell r="H433">
            <v>24</v>
          </cell>
          <cell r="U433">
            <v>43</v>
          </cell>
          <cell r="BZ433" t="str">
            <v>Международный</v>
          </cell>
          <cell r="CA433" t="str">
            <v>западная европа</v>
          </cell>
          <cell r="CB433" t="str">
            <v>austria</v>
          </cell>
          <cell r="CC433" t="str">
            <v>Регулярные</v>
          </cell>
          <cell r="CD433" t="str">
            <v>b</v>
          </cell>
        </row>
        <row r="434">
          <cell r="C434" t="str">
            <v>24.02.02</v>
          </cell>
          <cell r="H434">
            <v>24</v>
          </cell>
          <cell r="U434">
            <v>31</v>
          </cell>
          <cell r="BZ434" t="str">
            <v>Международный</v>
          </cell>
          <cell r="CA434" t="str">
            <v>западная европа</v>
          </cell>
          <cell r="CB434" t="str">
            <v>austria</v>
          </cell>
          <cell r="CC434" t="str">
            <v>Регулярные</v>
          </cell>
          <cell r="CD434" t="str">
            <v>b</v>
          </cell>
        </row>
        <row r="435">
          <cell r="C435" t="str">
            <v>26.02.02</v>
          </cell>
          <cell r="H435">
            <v>24</v>
          </cell>
          <cell r="U435">
            <v>36</v>
          </cell>
          <cell r="BZ435" t="str">
            <v>Международный</v>
          </cell>
          <cell r="CA435" t="str">
            <v>восточная украина</v>
          </cell>
          <cell r="CB435" t="str">
            <v>donetsk</v>
          </cell>
          <cell r="CC435" t="str">
            <v>Чартерные</v>
          </cell>
          <cell r="CD435" t="str">
            <v>b</v>
          </cell>
        </row>
        <row r="436">
          <cell r="C436" t="str">
            <v>01.03.02</v>
          </cell>
          <cell r="H436">
            <v>24</v>
          </cell>
          <cell r="U436">
            <v>22</v>
          </cell>
          <cell r="BZ436" t="str">
            <v>Международный</v>
          </cell>
          <cell r="CA436" t="str">
            <v>западная европа</v>
          </cell>
          <cell r="CB436" t="str">
            <v>austria</v>
          </cell>
          <cell r="CC436" t="str">
            <v>Регулярные</v>
          </cell>
          <cell r="CD436" t="str">
            <v>b</v>
          </cell>
        </row>
        <row r="437">
          <cell r="C437" t="str">
            <v>01.03.02</v>
          </cell>
          <cell r="H437">
            <v>24</v>
          </cell>
          <cell r="U437">
            <v>16</v>
          </cell>
          <cell r="BZ437" t="str">
            <v>Международный</v>
          </cell>
          <cell r="CA437" t="str">
            <v>западная европа</v>
          </cell>
          <cell r="CB437" t="str">
            <v>austria</v>
          </cell>
          <cell r="CC437" t="str">
            <v>Регулярные</v>
          </cell>
          <cell r="CD437" t="str">
            <v>b</v>
          </cell>
        </row>
        <row r="438">
          <cell r="C438" t="str">
            <v>03.03.02</v>
          </cell>
          <cell r="H438">
            <v>24</v>
          </cell>
          <cell r="U438">
            <v>27</v>
          </cell>
          <cell r="BZ438" t="str">
            <v>Международный</v>
          </cell>
          <cell r="CA438" t="str">
            <v>западная европа</v>
          </cell>
          <cell r="CB438" t="str">
            <v>austria</v>
          </cell>
          <cell r="CC438" t="str">
            <v>Регулярные</v>
          </cell>
          <cell r="CD438" t="str">
            <v>b</v>
          </cell>
        </row>
        <row r="439">
          <cell r="C439" t="str">
            <v>05.03.02</v>
          </cell>
          <cell r="H439">
            <v>24</v>
          </cell>
          <cell r="U439">
            <v>24</v>
          </cell>
          <cell r="BZ439" t="str">
            <v>Международный</v>
          </cell>
          <cell r="CA439" t="str">
            <v>западная европа</v>
          </cell>
          <cell r="CB439" t="str">
            <v>austria</v>
          </cell>
          <cell r="CC439" t="str">
            <v>Регулярные</v>
          </cell>
          <cell r="CD439" t="str">
            <v>b</v>
          </cell>
        </row>
        <row r="440">
          <cell r="C440">
            <v>37323</v>
          </cell>
          <cell r="H440">
            <v>24</v>
          </cell>
          <cell r="U440">
            <v>26</v>
          </cell>
          <cell r="BZ440" t="str">
            <v>Международный</v>
          </cell>
          <cell r="CA440" t="str">
            <v>западная европа</v>
          </cell>
          <cell r="CB440" t="str">
            <v>austria</v>
          </cell>
          <cell r="CC440" t="str">
            <v>Регулярные</v>
          </cell>
          <cell r="CD440" t="str">
            <v>b</v>
          </cell>
        </row>
        <row r="441">
          <cell r="C441">
            <v>37325</v>
          </cell>
          <cell r="H441">
            <v>24</v>
          </cell>
          <cell r="U441">
            <v>19</v>
          </cell>
          <cell r="BZ441" t="str">
            <v>Международный</v>
          </cell>
          <cell r="CA441" t="str">
            <v>западная европа</v>
          </cell>
          <cell r="CB441" t="str">
            <v>austria</v>
          </cell>
          <cell r="CC441" t="str">
            <v>Регулярные</v>
          </cell>
          <cell r="CD441" t="str">
            <v>b</v>
          </cell>
        </row>
        <row r="442">
          <cell r="C442">
            <v>37327</v>
          </cell>
          <cell r="H442">
            <v>24</v>
          </cell>
          <cell r="U442">
            <v>26</v>
          </cell>
          <cell r="BZ442" t="str">
            <v>Международный</v>
          </cell>
          <cell r="CA442" t="str">
            <v>западная европа</v>
          </cell>
          <cell r="CB442" t="str">
            <v>austria</v>
          </cell>
          <cell r="CC442" t="str">
            <v>Регулярные</v>
          </cell>
          <cell r="CD442" t="str">
            <v>b</v>
          </cell>
        </row>
        <row r="443">
          <cell r="C443">
            <v>37330</v>
          </cell>
          <cell r="H443">
            <v>24</v>
          </cell>
          <cell r="U443">
            <v>37</v>
          </cell>
          <cell r="BZ443" t="str">
            <v>Международный</v>
          </cell>
          <cell r="CA443" t="str">
            <v>западная европа</v>
          </cell>
          <cell r="CB443" t="str">
            <v>austria</v>
          </cell>
          <cell r="CC443" t="str">
            <v>Регулярные</v>
          </cell>
          <cell r="CD443" t="str">
            <v>b</v>
          </cell>
        </row>
        <row r="444">
          <cell r="C444">
            <v>37332</v>
          </cell>
          <cell r="H444">
            <v>24</v>
          </cell>
          <cell r="U444">
            <v>32</v>
          </cell>
          <cell r="BZ444" t="str">
            <v>Международный</v>
          </cell>
          <cell r="CA444" t="str">
            <v>западная европа</v>
          </cell>
          <cell r="CB444" t="str">
            <v>austria</v>
          </cell>
          <cell r="CC444" t="str">
            <v>Регулярные</v>
          </cell>
          <cell r="CD444" t="str">
            <v>b</v>
          </cell>
        </row>
        <row r="445">
          <cell r="C445">
            <v>37334</v>
          </cell>
          <cell r="H445">
            <v>24</v>
          </cell>
          <cell r="U445">
            <v>20</v>
          </cell>
          <cell r="BZ445" t="str">
            <v>Международный</v>
          </cell>
          <cell r="CA445" t="str">
            <v>западная европа</v>
          </cell>
          <cell r="CB445" t="str">
            <v>austria</v>
          </cell>
          <cell r="CC445" t="str">
            <v>Регулярные</v>
          </cell>
          <cell r="CD445" t="str">
            <v>b</v>
          </cell>
        </row>
        <row r="446">
          <cell r="C446">
            <v>37337</v>
          </cell>
          <cell r="H446">
            <v>24</v>
          </cell>
          <cell r="U446">
            <v>39</v>
          </cell>
          <cell r="BZ446" t="str">
            <v>Международный</v>
          </cell>
          <cell r="CA446" t="str">
            <v>западная европа</v>
          </cell>
          <cell r="CB446" t="str">
            <v>austria</v>
          </cell>
          <cell r="CC446" t="str">
            <v>Регулярные</v>
          </cell>
          <cell r="CD446" t="str">
            <v>b</v>
          </cell>
        </row>
        <row r="447">
          <cell r="C447">
            <v>37339</v>
          </cell>
          <cell r="H447">
            <v>24</v>
          </cell>
          <cell r="U447">
            <v>11</v>
          </cell>
          <cell r="BZ447" t="str">
            <v>Международный</v>
          </cell>
          <cell r="CA447" t="str">
            <v>западная европа</v>
          </cell>
          <cell r="CB447" t="str">
            <v>austria</v>
          </cell>
          <cell r="CC447" t="str">
            <v>Регулярные</v>
          </cell>
          <cell r="CD447" t="str">
            <v>b</v>
          </cell>
        </row>
        <row r="448">
          <cell r="C448">
            <v>37341</v>
          </cell>
          <cell r="H448">
            <v>24</v>
          </cell>
          <cell r="U448">
            <v>18</v>
          </cell>
          <cell r="BZ448" t="str">
            <v>Международный</v>
          </cell>
          <cell r="CA448" t="str">
            <v>западная европа</v>
          </cell>
          <cell r="CB448" t="str">
            <v>austria</v>
          </cell>
          <cell r="CC448" t="str">
            <v>Регулярные</v>
          </cell>
          <cell r="CD448" t="str">
            <v>b</v>
          </cell>
        </row>
        <row r="449">
          <cell r="C449">
            <v>37344</v>
          </cell>
          <cell r="H449">
            <v>24</v>
          </cell>
          <cell r="U449">
            <v>27</v>
          </cell>
          <cell r="BZ449" t="str">
            <v>Международный</v>
          </cell>
          <cell r="CA449" t="str">
            <v>западная европа</v>
          </cell>
          <cell r="CB449" t="str">
            <v>austria</v>
          </cell>
          <cell r="CC449" t="str">
            <v>Регулярные</v>
          </cell>
          <cell r="CD449" t="str">
            <v>b</v>
          </cell>
        </row>
        <row r="450">
          <cell r="C450" t="str">
            <v>01.04.02</v>
          </cell>
          <cell r="H450">
            <v>24</v>
          </cell>
          <cell r="U450">
            <v>20</v>
          </cell>
          <cell r="BZ450" t="str">
            <v>Международный</v>
          </cell>
          <cell r="CA450" t="str">
            <v>западная европа</v>
          </cell>
          <cell r="CB450" t="str">
            <v>austria</v>
          </cell>
          <cell r="CC450" t="str">
            <v>Регулярные</v>
          </cell>
          <cell r="CD450" t="str">
            <v>b</v>
          </cell>
        </row>
        <row r="451">
          <cell r="C451" t="str">
            <v>03.04.02</v>
          </cell>
          <cell r="H451">
            <v>24</v>
          </cell>
          <cell r="U451">
            <v>25</v>
          </cell>
          <cell r="BZ451" t="str">
            <v>Международный</v>
          </cell>
          <cell r="CA451" t="str">
            <v>западная европа</v>
          </cell>
          <cell r="CB451" t="str">
            <v>austria</v>
          </cell>
          <cell r="CC451" t="str">
            <v>Регулярные</v>
          </cell>
          <cell r="CD451" t="str">
            <v>b</v>
          </cell>
        </row>
        <row r="452">
          <cell r="C452">
            <v>37351</v>
          </cell>
          <cell r="H452">
            <v>24</v>
          </cell>
          <cell r="U452">
            <v>20</v>
          </cell>
          <cell r="BZ452" t="str">
            <v>Международный</v>
          </cell>
          <cell r="CA452" t="str">
            <v>западная европа</v>
          </cell>
          <cell r="CB452" t="str">
            <v>austria</v>
          </cell>
          <cell r="CC452" t="str">
            <v>Регулярные</v>
          </cell>
          <cell r="CD452" t="str">
            <v>b</v>
          </cell>
        </row>
        <row r="453">
          <cell r="C453" t="str">
            <v>07.04.02</v>
          </cell>
          <cell r="H453">
            <v>24</v>
          </cell>
          <cell r="U453">
            <v>31</v>
          </cell>
          <cell r="BZ453" t="str">
            <v>Международный</v>
          </cell>
          <cell r="CA453" t="str">
            <v>западная европа</v>
          </cell>
          <cell r="CB453" t="str">
            <v>austria</v>
          </cell>
          <cell r="CC453" t="str">
            <v>Регулярные</v>
          </cell>
          <cell r="CD453" t="str">
            <v>b</v>
          </cell>
        </row>
        <row r="454">
          <cell r="C454">
            <v>37354</v>
          </cell>
          <cell r="H454">
            <v>24</v>
          </cell>
          <cell r="U454">
            <v>13</v>
          </cell>
          <cell r="BZ454" t="str">
            <v>Международный</v>
          </cell>
          <cell r="CA454" t="str">
            <v>западная европа</v>
          </cell>
          <cell r="CB454" t="str">
            <v>austria</v>
          </cell>
          <cell r="CC454" t="str">
            <v>Регулярные</v>
          </cell>
          <cell r="CD454" t="str">
            <v>b</v>
          </cell>
        </row>
        <row r="455">
          <cell r="C455">
            <v>37356</v>
          </cell>
          <cell r="H455">
            <v>24</v>
          </cell>
          <cell r="U455">
            <v>24</v>
          </cell>
          <cell r="BZ455" t="str">
            <v>Международный</v>
          </cell>
          <cell r="CA455" t="str">
            <v>западная европа</v>
          </cell>
          <cell r="CB455" t="str">
            <v>austria</v>
          </cell>
          <cell r="CC455" t="str">
            <v>Регулярные</v>
          </cell>
          <cell r="CD455" t="str">
            <v>b</v>
          </cell>
        </row>
        <row r="456">
          <cell r="C456">
            <v>37358</v>
          </cell>
          <cell r="H456">
            <v>24</v>
          </cell>
          <cell r="U456">
            <v>34</v>
          </cell>
          <cell r="BZ456" t="str">
            <v>Международный</v>
          </cell>
          <cell r="CA456" t="str">
            <v>западная европа</v>
          </cell>
          <cell r="CB456" t="str">
            <v>austria</v>
          </cell>
          <cell r="CC456" t="str">
            <v>Регулярные</v>
          </cell>
          <cell r="CD456" t="str">
            <v>b</v>
          </cell>
        </row>
        <row r="457">
          <cell r="C457">
            <v>37360</v>
          </cell>
          <cell r="H457">
            <v>24</v>
          </cell>
          <cell r="U457">
            <v>24</v>
          </cell>
          <cell r="BZ457" t="str">
            <v>Международный</v>
          </cell>
          <cell r="CA457" t="str">
            <v>западная европа</v>
          </cell>
          <cell r="CB457" t="str">
            <v>austria</v>
          </cell>
          <cell r="CC457" t="str">
            <v>Регулярные</v>
          </cell>
          <cell r="CD457" t="str">
            <v>b</v>
          </cell>
        </row>
        <row r="458">
          <cell r="C458">
            <v>37361</v>
          </cell>
          <cell r="H458">
            <v>24</v>
          </cell>
          <cell r="U458">
            <v>13</v>
          </cell>
          <cell r="BZ458" t="str">
            <v>Международный</v>
          </cell>
          <cell r="CA458" t="str">
            <v>западная европа</v>
          </cell>
          <cell r="CB458" t="str">
            <v>austria</v>
          </cell>
          <cell r="CC458" t="str">
            <v>Регулярные</v>
          </cell>
          <cell r="CD458" t="str">
            <v>b</v>
          </cell>
        </row>
        <row r="459">
          <cell r="C459">
            <v>37363</v>
          </cell>
          <cell r="H459">
            <v>24</v>
          </cell>
          <cell r="U459">
            <v>19</v>
          </cell>
          <cell r="BZ459" t="str">
            <v>Международный</v>
          </cell>
          <cell r="CA459" t="str">
            <v>западная европа</v>
          </cell>
          <cell r="CB459" t="str">
            <v>austria</v>
          </cell>
          <cell r="CC459" t="str">
            <v>Регулярные</v>
          </cell>
          <cell r="CD459" t="str">
            <v>b</v>
          </cell>
        </row>
        <row r="460">
          <cell r="C460">
            <v>37367</v>
          </cell>
          <cell r="H460">
            <v>24</v>
          </cell>
          <cell r="U460">
            <v>29</v>
          </cell>
          <cell r="BZ460" t="str">
            <v>Международный</v>
          </cell>
          <cell r="CA460" t="str">
            <v>западная европа</v>
          </cell>
          <cell r="CB460" t="str">
            <v>austria</v>
          </cell>
          <cell r="CC460" t="str">
            <v>Регулярные</v>
          </cell>
          <cell r="CD460" t="str">
            <v>b</v>
          </cell>
        </row>
        <row r="461">
          <cell r="C461">
            <v>37368</v>
          </cell>
          <cell r="H461">
            <v>24</v>
          </cell>
          <cell r="U461">
            <v>17</v>
          </cell>
          <cell r="BZ461" t="str">
            <v>Международный</v>
          </cell>
          <cell r="CA461" t="str">
            <v>западная европа</v>
          </cell>
          <cell r="CB461" t="str">
            <v>austria</v>
          </cell>
          <cell r="CC461" t="str">
            <v>Регулярные</v>
          </cell>
          <cell r="CD461" t="str">
            <v>b</v>
          </cell>
        </row>
        <row r="462">
          <cell r="C462">
            <v>37370</v>
          </cell>
          <cell r="H462">
            <v>24</v>
          </cell>
          <cell r="U462">
            <v>27</v>
          </cell>
          <cell r="BZ462" t="str">
            <v>Международный</v>
          </cell>
          <cell r="CA462" t="str">
            <v>западная европа</v>
          </cell>
          <cell r="CB462" t="str">
            <v>austria</v>
          </cell>
          <cell r="CC462" t="str">
            <v>Регулярные</v>
          </cell>
          <cell r="CD462" t="str">
            <v>b</v>
          </cell>
        </row>
        <row r="463">
          <cell r="C463">
            <v>37372</v>
          </cell>
          <cell r="H463">
            <v>24</v>
          </cell>
          <cell r="U463">
            <v>46</v>
          </cell>
          <cell r="BZ463" t="str">
            <v>Международный</v>
          </cell>
          <cell r="CA463" t="str">
            <v>западная европа</v>
          </cell>
          <cell r="CB463" t="str">
            <v>austria</v>
          </cell>
          <cell r="CC463" t="str">
            <v>Регулярные</v>
          </cell>
          <cell r="CD463" t="str">
            <v>b</v>
          </cell>
        </row>
        <row r="464">
          <cell r="C464">
            <v>37374</v>
          </cell>
          <cell r="H464">
            <v>24</v>
          </cell>
          <cell r="U464">
            <v>42</v>
          </cell>
          <cell r="BZ464" t="str">
            <v>Международный</v>
          </cell>
          <cell r="CA464" t="str">
            <v>западная европа</v>
          </cell>
          <cell r="CB464" t="str">
            <v>austria</v>
          </cell>
          <cell r="CC464" t="str">
            <v>Регулярные</v>
          </cell>
          <cell r="CD464" t="str">
            <v>b</v>
          </cell>
        </row>
        <row r="465">
          <cell r="C465">
            <v>37375</v>
          </cell>
          <cell r="H465">
            <v>24</v>
          </cell>
          <cell r="U465">
            <v>26</v>
          </cell>
          <cell r="BZ465" t="str">
            <v>Международный</v>
          </cell>
          <cell r="CA465" t="str">
            <v>западная европа</v>
          </cell>
          <cell r="CB465" t="str">
            <v>austria</v>
          </cell>
          <cell r="CC465" t="str">
            <v>Регулярные</v>
          </cell>
          <cell r="CD465" t="str">
            <v>b</v>
          </cell>
        </row>
        <row r="466">
          <cell r="C466" t="str">
            <v>01.05.02</v>
          </cell>
          <cell r="H466">
            <v>24</v>
          </cell>
          <cell r="U466">
            <v>37</v>
          </cell>
          <cell r="BZ466" t="str">
            <v>Международный</v>
          </cell>
          <cell r="CA466" t="str">
            <v>западная европа</v>
          </cell>
          <cell r="CB466" t="str">
            <v>austria</v>
          </cell>
          <cell r="CC466" t="str">
            <v>Регулярные</v>
          </cell>
          <cell r="CD466" t="str">
            <v>b</v>
          </cell>
        </row>
        <row r="467">
          <cell r="C467" t="str">
            <v>03.05.02</v>
          </cell>
          <cell r="H467">
            <v>24</v>
          </cell>
          <cell r="U467">
            <v>20</v>
          </cell>
          <cell r="BZ467" t="str">
            <v>Международный</v>
          </cell>
          <cell r="CA467" t="str">
            <v>западная европа</v>
          </cell>
          <cell r="CB467" t="str">
            <v>austria</v>
          </cell>
          <cell r="CC467" t="str">
            <v>Регулярные</v>
          </cell>
          <cell r="CD467" t="str">
            <v>b</v>
          </cell>
        </row>
        <row r="468">
          <cell r="C468" t="str">
            <v>05.05.02</v>
          </cell>
          <cell r="H468">
            <v>24</v>
          </cell>
          <cell r="U468">
            <v>29</v>
          </cell>
          <cell r="BZ468" t="str">
            <v>Международный</v>
          </cell>
          <cell r="CA468" t="str">
            <v>западная европа</v>
          </cell>
          <cell r="CB468" t="str">
            <v>austria</v>
          </cell>
          <cell r="CC468" t="str">
            <v>Регулярные</v>
          </cell>
          <cell r="CD468" t="str">
            <v>b</v>
          </cell>
        </row>
        <row r="469">
          <cell r="C469" t="str">
            <v>06.05.02</v>
          </cell>
          <cell r="H469">
            <v>24</v>
          </cell>
          <cell r="U469">
            <v>11</v>
          </cell>
          <cell r="BZ469" t="str">
            <v>Международный</v>
          </cell>
          <cell r="CA469" t="str">
            <v>западная европа</v>
          </cell>
          <cell r="CB469" t="str">
            <v>austria</v>
          </cell>
          <cell r="CC469" t="str">
            <v>Регулярные</v>
          </cell>
          <cell r="CD469" t="str">
            <v>b</v>
          </cell>
        </row>
        <row r="470">
          <cell r="C470" t="str">
            <v>08.05.02</v>
          </cell>
          <cell r="H470">
            <v>24</v>
          </cell>
          <cell r="U470">
            <v>17</v>
          </cell>
          <cell r="BZ470" t="str">
            <v>Международный</v>
          </cell>
          <cell r="CA470" t="str">
            <v>западная европа</v>
          </cell>
          <cell r="CB470" t="str">
            <v>austria</v>
          </cell>
          <cell r="CC470" t="str">
            <v>Регулярные</v>
          </cell>
          <cell r="CD470" t="str">
            <v>b</v>
          </cell>
        </row>
        <row r="471">
          <cell r="C471" t="str">
            <v>10.05.02</v>
          </cell>
          <cell r="H471">
            <v>24</v>
          </cell>
          <cell r="U471">
            <v>35</v>
          </cell>
          <cell r="BZ471" t="str">
            <v>Международный</v>
          </cell>
          <cell r="CA471" t="str">
            <v>западная европа</v>
          </cell>
          <cell r="CB471" t="str">
            <v>austria</v>
          </cell>
          <cell r="CC471" t="str">
            <v>Регулярные</v>
          </cell>
          <cell r="CD471" t="str">
            <v>b</v>
          </cell>
        </row>
        <row r="472">
          <cell r="C472" t="str">
            <v>12.05.02</v>
          </cell>
          <cell r="H472">
            <v>24</v>
          </cell>
          <cell r="U472">
            <v>41</v>
          </cell>
          <cell r="BZ472" t="str">
            <v>Международный</v>
          </cell>
          <cell r="CA472" t="str">
            <v>западная европа</v>
          </cell>
          <cell r="CB472" t="str">
            <v>austria</v>
          </cell>
          <cell r="CC472" t="str">
            <v>Регулярные</v>
          </cell>
          <cell r="CD472" t="str">
            <v>b</v>
          </cell>
        </row>
        <row r="473">
          <cell r="C473" t="str">
            <v>13.05.02</v>
          </cell>
          <cell r="H473">
            <v>24</v>
          </cell>
          <cell r="U473">
            <v>14</v>
          </cell>
          <cell r="BZ473" t="str">
            <v>Международный</v>
          </cell>
          <cell r="CA473" t="str">
            <v>западная европа</v>
          </cell>
          <cell r="CB473" t="str">
            <v>austria</v>
          </cell>
          <cell r="CC473" t="str">
            <v>Регулярные</v>
          </cell>
          <cell r="CD473" t="str">
            <v>b</v>
          </cell>
        </row>
        <row r="474">
          <cell r="C474" t="str">
            <v>13.05.02</v>
          </cell>
          <cell r="H474">
            <v>57.5</v>
          </cell>
          <cell r="U474">
            <v>121</v>
          </cell>
          <cell r="BZ474" t="str">
            <v>Международный</v>
          </cell>
          <cell r="CA474" t="str">
            <v>восточная европа</v>
          </cell>
          <cell r="CB474" t="str">
            <v>turkey</v>
          </cell>
          <cell r="CC474" t="str">
            <v>Чартерные</v>
          </cell>
          <cell r="CD474" t="str">
            <v>b</v>
          </cell>
        </row>
        <row r="475">
          <cell r="C475" t="str">
            <v>15.05.02</v>
          </cell>
          <cell r="H475">
            <v>24</v>
          </cell>
          <cell r="U475">
            <v>34</v>
          </cell>
          <cell r="BZ475" t="str">
            <v>Международный</v>
          </cell>
          <cell r="CA475" t="str">
            <v>западная европа</v>
          </cell>
          <cell r="CB475" t="str">
            <v>austria</v>
          </cell>
          <cell r="CC475" t="str">
            <v>Регулярные</v>
          </cell>
          <cell r="CD475" t="str">
            <v>b</v>
          </cell>
        </row>
        <row r="476">
          <cell r="C476">
            <v>37393</v>
          </cell>
          <cell r="H476">
            <v>24</v>
          </cell>
          <cell r="U476">
            <v>41</v>
          </cell>
          <cell r="BZ476" t="str">
            <v>Международный</v>
          </cell>
          <cell r="CA476" t="str">
            <v>западная европа</v>
          </cell>
          <cell r="CB476" t="str">
            <v>austria</v>
          </cell>
          <cell r="CC476" t="str">
            <v>Регулярные</v>
          </cell>
          <cell r="CD476" t="str">
            <v>b</v>
          </cell>
        </row>
        <row r="477">
          <cell r="C477">
            <v>37395</v>
          </cell>
          <cell r="H477">
            <v>24</v>
          </cell>
          <cell r="U477">
            <v>34</v>
          </cell>
          <cell r="BZ477" t="str">
            <v>Международный</v>
          </cell>
          <cell r="CA477" t="str">
            <v>западная европа</v>
          </cell>
          <cell r="CB477" t="str">
            <v>austria</v>
          </cell>
          <cell r="CC477" t="str">
            <v>Регулярные</v>
          </cell>
          <cell r="CD477" t="str">
            <v>b</v>
          </cell>
        </row>
        <row r="478">
          <cell r="C478">
            <v>37396</v>
          </cell>
          <cell r="H478">
            <v>24</v>
          </cell>
          <cell r="U478">
            <v>11</v>
          </cell>
          <cell r="BZ478" t="str">
            <v>Международный</v>
          </cell>
          <cell r="CA478" t="str">
            <v>западная европа</v>
          </cell>
          <cell r="CB478" t="str">
            <v>austria</v>
          </cell>
          <cell r="CC478" t="str">
            <v>Регулярные</v>
          </cell>
          <cell r="CD478" t="str">
            <v>b</v>
          </cell>
        </row>
        <row r="479">
          <cell r="C479">
            <v>37398</v>
          </cell>
          <cell r="H479">
            <v>24</v>
          </cell>
          <cell r="U479">
            <v>26</v>
          </cell>
          <cell r="BZ479" t="str">
            <v>Международный</v>
          </cell>
          <cell r="CA479" t="str">
            <v>западная европа</v>
          </cell>
          <cell r="CB479" t="str">
            <v>austria</v>
          </cell>
          <cell r="CC479" t="str">
            <v>Регулярные</v>
          </cell>
          <cell r="CD479" t="str">
            <v>b</v>
          </cell>
        </row>
        <row r="480">
          <cell r="C480">
            <v>37400</v>
          </cell>
          <cell r="H480">
            <v>24</v>
          </cell>
          <cell r="U480">
            <v>25</v>
          </cell>
          <cell r="BZ480" t="str">
            <v>Международный</v>
          </cell>
          <cell r="CA480" t="str">
            <v>западная европа</v>
          </cell>
          <cell r="CB480" t="str">
            <v>austria</v>
          </cell>
          <cell r="CC480" t="str">
            <v>Регулярные</v>
          </cell>
          <cell r="CD480" t="str">
            <v>b</v>
          </cell>
        </row>
        <row r="481">
          <cell r="C481">
            <v>37402</v>
          </cell>
          <cell r="H481">
            <v>24</v>
          </cell>
          <cell r="U481">
            <v>27</v>
          </cell>
          <cell r="BZ481" t="str">
            <v>Международный</v>
          </cell>
          <cell r="CA481" t="str">
            <v>западная европа</v>
          </cell>
          <cell r="CB481" t="str">
            <v>austria</v>
          </cell>
          <cell r="CC481" t="str">
            <v>Регулярные</v>
          </cell>
          <cell r="CD481" t="str">
            <v>b</v>
          </cell>
        </row>
        <row r="482">
          <cell r="C482">
            <v>37403</v>
          </cell>
          <cell r="H482">
            <v>24</v>
          </cell>
          <cell r="U482">
            <v>21</v>
          </cell>
          <cell r="BZ482" t="str">
            <v>Международный</v>
          </cell>
          <cell r="CA482" t="str">
            <v>западная европа</v>
          </cell>
          <cell r="CB482" t="str">
            <v>austria</v>
          </cell>
          <cell r="CC482" t="str">
            <v>Регулярные</v>
          </cell>
          <cell r="CD482" t="str">
            <v>b</v>
          </cell>
        </row>
        <row r="483">
          <cell r="C483">
            <v>37405</v>
          </cell>
          <cell r="H483">
            <v>24</v>
          </cell>
          <cell r="U483">
            <v>29</v>
          </cell>
          <cell r="BZ483" t="str">
            <v>Международный</v>
          </cell>
          <cell r="CA483" t="str">
            <v>западная европа</v>
          </cell>
          <cell r="CB483" t="str">
            <v>austria</v>
          </cell>
          <cell r="CC483" t="str">
            <v>Регулярные</v>
          </cell>
          <cell r="CD483" t="str">
            <v>b</v>
          </cell>
        </row>
        <row r="484">
          <cell r="C484">
            <v>37407</v>
          </cell>
          <cell r="H484">
            <v>24</v>
          </cell>
          <cell r="U484">
            <v>34</v>
          </cell>
          <cell r="BZ484" t="str">
            <v>Международный</v>
          </cell>
          <cell r="CA484" t="str">
            <v>западная европа</v>
          </cell>
          <cell r="CB484" t="str">
            <v>austria</v>
          </cell>
          <cell r="CC484" t="str">
            <v>Регулярные</v>
          </cell>
          <cell r="CD484" t="str">
            <v>b</v>
          </cell>
        </row>
        <row r="485">
          <cell r="C485">
            <v>37409</v>
          </cell>
          <cell r="H485">
            <v>24</v>
          </cell>
          <cell r="U485">
            <v>39</v>
          </cell>
          <cell r="BZ485" t="str">
            <v>Международный</v>
          </cell>
          <cell r="CA485" t="str">
            <v>западная европа</v>
          </cell>
          <cell r="CB485" t="str">
            <v>austria</v>
          </cell>
          <cell r="CC485" t="str">
            <v>Регулярные</v>
          </cell>
          <cell r="CD485" t="str">
            <v>b</v>
          </cell>
        </row>
        <row r="486">
          <cell r="C486">
            <v>37410</v>
          </cell>
          <cell r="H486">
            <v>24</v>
          </cell>
          <cell r="U486">
            <v>25</v>
          </cell>
          <cell r="BZ486" t="str">
            <v>Международный</v>
          </cell>
          <cell r="CA486" t="str">
            <v>западная европа</v>
          </cell>
          <cell r="CB486" t="str">
            <v>austria</v>
          </cell>
          <cell r="CC486" t="str">
            <v>Регулярные</v>
          </cell>
          <cell r="CD486" t="str">
            <v>b</v>
          </cell>
        </row>
        <row r="487">
          <cell r="C487">
            <v>37412</v>
          </cell>
          <cell r="H487">
            <v>41.7</v>
          </cell>
          <cell r="U487">
            <v>15</v>
          </cell>
          <cell r="BZ487" t="str">
            <v>Международный</v>
          </cell>
          <cell r="CA487" t="str">
            <v>западная европа</v>
          </cell>
          <cell r="CB487" t="str">
            <v>austria</v>
          </cell>
          <cell r="CC487" t="str">
            <v>Регулярные</v>
          </cell>
          <cell r="CD487" t="str">
            <v>b</v>
          </cell>
        </row>
        <row r="488">
          <cell r="C488">
            <v>37414</v>
          </cell>
          <cell r="H488">
            <v>24</v>
          </cell>
          <cell r="U488">
            <v>38</v>
          </cell>
          <cell r="BZ488" t="str">
            <v>Международный</v>
          </cell>
          <cell r="CA488" t="str">
            <v>западная европа</v>
          </cell>
          <cell r="CB488" t="str">
            <v>austria</v>
          </cell>
          <cell r="CC488" t="str">
            <v>Регулярные</v>
          </cell>
          <cell r="CD488" t="str">
            <v>b</v>
          </cell>
        </row>
        <row r="489">
          <cell r="C489">
            <v>37416</v>
          </cell>
          <cell r="H489">
            <v>24</v>
          </cell>
          <cell r="U489">
            <v>27</v>
          </cell>
          <cell r="BZ489" t="str">
            <v>Международный</v>
          </cell>
          <cell r="CA489" t="str">
            <v>западная европа</v>
          </cell>
          <cell r="CB489" t="str">
            <v>austria</v>
          </cell>
          <cell r="CC489" t="str">
            <v>Регулярные</v>
          </cell>
          <cell r="CD489" t="str">
            <v>b</v>
          </cell>
        </row>
        <row r="490">
          <cell r="C490">
            <v>37417</v>
          </cell>
          <cell r="H490">
            <v>24</v>
          </cell>
          <cell r="U490">
            <v>30</v>
          </cell>
          <cell r="BZ490" t="str">
            <v>Международный</v>
          </cell>
          <cell r="CA490" t="str">
            <v>западная европа</v>
          </cell>
          <cell r="CB490" t="str">
            <v>austria</v>
          </cell>
          <cell r="CC490" t="str">
            <v>Регулярные</v>
          </cell>
          <cell r="CD490" t="str">
            <v>b</v>
          </cell>
        </row>
        <row r="491">
          <cell r="C491">
            <v>37419</v>
          </cell>
          <cell r="H491">
            <v>24</v>
          </cell>
          <cell r="U491">
            <v>17</v>
          </cell>
          <cell r="BZ491" t="str">
            <v>Международный</v>
          </cell>
          <cell r="CA491" t="str">
            <v>западная европа</v>
          </cell>
          <cell r="CB491" t="str">
            <v>austria</v>
          </cell>
          <cell r="CC491" t="str">
            <v>Регулярные</v>
          </cell>
          <cell r="CD491" t="str">
            <v>b</v>
          </cell>
        </row>
        <row r="492">
          <cell r="C492">
            <v>37421</v>
          </cell>
          <cell r="H492">
            <v>24</v>
          </cell>
          <cell r="U492">
            <v>34</v>
          </cell>
          <cell r="BZ492" t="str">
            <v>Международный</v>
          </cell>
          <cell r="CA492" t="str">
            <v>западная европа</v>
          </cell>
          <cell r="CB492" t="str">
            <v>austria</v>
          </cell>
          <cell r="CC492" t="str">
            <v>Чартерные</v>
          </cell>
          <cell r="CD492" t="str">
            <v>b</v>
          </cell>
        </row>
        <row r="493">
          <cell r="C493">
            <v>37422</v>
          </cell>
          <cell r="H493">
            <v>24</v>
          </cell>
          <cell r="U493">
            <v>11</v>
          </cell>
          <cell r="BZ493" t="str">
            <v>Международный</v>
          </cell>
          <cell r="CA493" t="str">
            <v>западная европа</v>
          </cell>
          <cell r="CB493" t="str">
            <v>austria</v>
          </cell>
          <cell r="CC493" t="str">
            <v>Регулярные</v>
          </cell>
          <cell r="CD493" t="str">
            <v>b</v>
          </cell>
        </row>
        <row r="494">
          <cell r="C494">
            <v>37423</v>
          </cell>
          <cell r="H494">
            <v>24</v>
          </cell>
          <cell r="U494">
            <v>18</v>
          </cell>
          <cell r="BZ494" t="str">
            <v>Международный</v>
          </cell>
          <cell r="CA494" t="str">
            <v>западная европа</v>
          </cell>
          <cell r="CB494" t="str">
            <v>austria</v>
          </cell>
          <cell r="CC494" t="str">
            <v>Регулярные</v>
          </cell>
          <cell r="CD494" t="str">
            <v>b</v>
          </cell>
        </row>
        <row r="495">
          <cell r="C495">
            <v>37424</v>
          </cell>
          <cell r="H495">
            <v>24</v>
          </cell>
          <cell r="U495">
            <v>22</v>
          </cell>
          <cell r="BZ495" t="str">
            <v>Международный</v>
          </cell>
          <cell r="CA495" t="str">
            <v>западная европа</v>
          </cell>
          <cell r="CB495" t="str">
            <v>austria</v>
          </cell>
          <cell r="CC495" t="str">
            <v>Регулярные</v>
          </cell>
          <cell r="CD495" t="str">
            <v>b</v>
          </cell>
        </row>
        <row r="496">
          <cell r="C496">
            <v>37425</v>
          </cell>
          <cell r="H496">
            <v>24</v>
          </cell>
          <cell r="U496">
            <v>51</v>
          </cell>
          <cell r="BZ496" t="str">
            <v>Международный</v>
          </cell>
          <cell r="CA496" t="str">
            <v>западная европа</v>
          </cell>
          <cell r="CB496" t="str">
            <v>austria</v>
          </cell>
          <cell r="CC496" t="str">
            <v>Регулярные</v>
          </cell>
          <cell r="CD496" t="str">
            <v>b</v>
          </cell>
        </row>
        <row r="497">
          <cell r="C497">
            <v>37426</v>
          </cell>
          <cell r="H497">
            <v>24</v>
          </cell>
          <cell r="U497">
            <v>29</v>
          </cell>
          <cell r="BZ497" t="str">
            <v>Международный</v>
          </cell>
          <cell r="CA497" t="str">
            <v>западная европа</v>
          </cell>
          <cell r="CB497" t="str">
            <v>austria</v>
          </cell>
          <cell r="CC497" t="str">
            <v>Регулярные</v>
          </cell>
          <cell r="CD497" t="str">
            <v>b</v>
          </cell>
        </row>
        <row r="498">
          <cell r="C498">
            <v>37428</v>
          </cell>
          <cell r="H498">
            <v>24</v>
          </cell>
          <cell r="U498">
            <v>17</v>
          </cell>
          <cell r="BZ498" t="str">
            <v>Международный</v>
          </cell>
          <cell r="CA498" t="str">
            <v>западная европа</v>
          </cell>
          <cell r="CB498" t="str">
            <v>austria</v>
          </cell>
          <cell r="CC498" t="str">
            <v>Регулярные</v>
          </cell>
          <cell r="CD498" t="str">
            <v>b</v>
          </cell>
        </row>
        <row r="499">
          <cell r="C499">
            <v>37430</v>
          </cell>
          <cell r="H499">
            <v>24</v>
          </cell>
          <cell r="U499">
            <v>22</v>
          </cell>
          <cell r="BZ499" t="str">
            <v>Международный</v>
          </cell>
          <cell r="CA499" t="str">
            <v>западная европа</v>
          </cell>
          <cell r="CB499" t="str">
            <v>austria</v>
          </cell>
          <cell r="CC499" t="str">
            <v>Регулярные</v>
          </cell>
          <cell r="CD499" t="str">
            <v>b</v>
          </cell>
        </row>
        <row r="500">
          <cell r="C500">
            <v>37431</v>
          </cell>
          <cell r="H500">
            <v>24</v>
          </cell>
          <cell r="U500">
            <v>9</v>
          </cell>
          <cell r="BZ500" t="str">
            <v>Международный</v>
          </cell>
          <cell r="CA500" t="str">
            <v>западная европа</v>
          </cell>
          <cell r="CB500" t="str">
            <v>austria</v>
          </cell>
          <cell r="CC500" t="str">
            <v>Регулярные</v>
          </cell>
          <cell r="CD500" t="str">
            <v>b</v>
          </cell>
        </row>
        <row r="501">
          <cell r="C501">
            <v>37432</v>
          </cell>
          <cell r="H501">
            <v>24</v>
          </cell>
          <cell r="U501">
            <v>50</v>
          </cell>
          <cell r="BZ501" t="str">
            <v>Международный</v>
          </cell>
          <cell r="CA501" t="str">
            <v>западная европа</v>
          </cell>
          <cell r="CB501" t="str">
            <v>austria</v>
          </cell>
          <cell r="CC501" t="str">
            <v>Регулярные</v>
          </cell>
          <cell r="CD501" t="str">
            <v>b</v>
          </cell>
        </row>
        <row r="502">
          <cell r="C502">
            <v>37433</v>
          </cell>
          <cell r="H502">
            <v>24</v>
          </cell>
          <cell r="U502">
            <v>25</v>
          </cell>
          <cell r="BZ502" t="str">
            <v>Международный</v>
          </cell>
          <cell r="CA502" t="str">
            <v>западная европа</v>
          </cell>
          <cell r="CB502" t="str">
            <v>austria</v>
          </cell>
          <cell r="CC502" t="str">
            <v>Регулярные</v>
          </cell>
          <cell r="CD502" t="str">
            <v>b</v>
          </cell>
        </row>
        <row r="503">
          <cell r="C503">
            <v>37435</v>
          </cell>
          <cell r="H503">
            <v>24</v>
          </cell>
          <cell r="U503">
            <v>38</v>
          </cell>
          <cell r="BZ503" t="str">
            <v>Международный</v>
          </cell>
          <cell r="CA503" t="str">
            <v>западная европа</v>
          </cell>
          <cell r="CB503" t="str">
            <v>austria</v>
          </cell>
          <cell r="CC503" t="str">
            <v>Регулярные</v>
          </cell>
          <cell r="CD503" t="str">
            <v>b</v>
          </cell>
        </row>
        <row r="504">
          <cell r="C504">
            <v>37437</v>
          </cell>
          <cell r="H504">
            <v>24</v>
          </cell>
          <cell r="U504">
            <v>23</v>
          </cell>
          <cell r="BZ504" t="str">
            <v>Международный</v>
          </cell>
          <cell r="CA504" t="str">
            <v>западная европа</v>
          </cell>
          <cell r="CB504" t="str">
            <v>austria</v>
          </cell>
          <cell r="CC504" t="str">
            <v>Регулярные</v>
          </cell>
          <cell r="CD504" t="str">
            <v>b</v>
          </cell>
        </row>
        <row r="505">
          <cell r="C505">
            <v>37438</v>
          </cell>
          <cell r="H505">
            <v>38</v>
          </cell>
          <cell r="U505">
            <v>27</v>
          </cell>
          <cell r="BZ505" t="str">
            <v>Международный</v>
          </cell>
          <cell r="CA505" t="str">
            <v>западная европа</v>
          </cell>
          <cell r="CB505" t="str">
            <v>austria</v>
          </cell>
          <cell r="CC505" t="str">
            <v>Регулярные</v>
          </cell>
          <cell r="CD505" t="str">
            <v>b</v>
          </cell>
        </row>
        <row r="506">
          <cell r="C506">
            <v>37440</v>
          </cell>
          <cell r="H506">
            <v>24</v>
          </cell>
          <cell r="U506">
            <v>37</v>
          </cell>
          <cell r="BZ506" t="str">
            <v>Международный</v>
          </cell>
          <cell r="CA506" t="str">
            <v>западная европа</v>
          </cell>
          <cell r="CB506" t="str">
            <v>austria</v>
          </cell>
          <cell r="CC506" t="str">
            <v>Регулярные</v>
          </cell>
          <cell r="CD506" t="str">
            <v>b</v>
          </cell>
        </row>
        <row r="507">
          <cell r="C507">
            <v>37442</v>
          </cell>
          <cell r="H507">
            <v>24</v>
          </cell>
          <cell r="U507">
            <v>24</v>
          </cell>
          <cell r="BZ507" t="str">
            <v>Международный</v>
          </cell>
          <cell r="CA507" t="str">
            <v>западная европа</v>
          </cell>
          <cell r="CB507" t="str">
            <v>austria</v>
          </cell>
          <cell r="CC507" t="str">
            <v>Регулярные</v>
          </cell>
          <cell r="CD507" t="str">
            <v>b</v>
          </cell>
        </row>
        <row r="508">
          <cell r="C508">
            <v>37444</v>
          </cell>
          <cell r="H508">
            <v>24</v>
          </cell>
          <cell r="U508">
            <v>23</v>
          </cell>
          <cell r="BZ508" t="str">
            <v>Международный</v>
          </cell>
          <cell r="CA508" t="str">
            <v>западная европа</v>
          </cell>
          <cell r="CB508" t="str">
            <v>austria</v>
          </cell>
          <cell r="CC508" t="str">
            <v>Регулярные</v>
          </cell>
          <cell r="CD508" t="str">
            <v>b</v>
          </cell>
        </row>
        <row r="509">
          <cell r="C509">
            <v>37445</v>
          </cell>
          <cell r="H509">
            <v>24</v>
          </cell>
          <cell r="U509">
            <v>33</v>
          </cell>
          <cell r="BZ509" t="str">
            <v>Международный</v>
          </cell>
          <cell r="CA509" t="str">
            <v>западная европа</v>
          </cell>
          <cell r="CB509" t="str">
            <v>austria</v>
          </cell>
          <cell r="CC509" t="str">
            <v>Регулярные</v>
          </cell>
          <cell r="CD509" t="str">
            <v>b</v>
          </cell>
        </row>
        <row r="510">
          <cell r="C510">
            <v>37447</v>
          </cell>
          <cell r="H510">
            <v>24</v>
          </cell>
          <cell r="U510">
            <v>50</v>
          </cell>
          <cell r="BZ510" t="str">
            <v>Международный</v>
          </cell>
          <cell r="CA510" t="str">
            <v>западная европа</v>
          </cell>
          <cell r="CB510" t="str">
            <v>austria</v>
          </cell>
          <cell r="CC510" t="str">
            <v>Регулярные</v>
          </cell>
          <cell r="CD510" t="str">
            <v>b</v>
          </cell>
        </row>
        <row r="511">
          <cell r="C511">
            <v>37449</v>
          </cell>
          <cell r="H511">
            <v>24</v>
          </cell>
          <cell r="U511">
            <v>34</v>
          </cell>
          <cell r="BZ511" t="str">
            <v>Международный</v>
          </cell>
          <cell r="CA511" t="str">
            <v>западная европа</v>
          </cell>
          <cell r="CB511" t="str">
            <v>austria</v>
          </cell>
          <cell r="CC511" t="str">
            <v>Регулярные</v>
          </cell>
          <cell r="CD511" t="str">
            <v>b</v>
          </cell>
        </row>
        <row r="512">
          <cell r="C512">
            <v>37451</v>
          </cell>
          <cell r="H512">
            <v>24</v>
          </cell>
          <cell r="U512">
            <v>8</v>
          </cell>
          <cell r="BZ512" t="str">
            <v>Международный</v>
          </cell>
          <cell r="CA512" t="str">
            <v>западная европа</v>
          </cell>
          <cell r="CB512" t="str">
            <v>austria</v>
          </cell>
          <cell r="CC512" t="str">
            <v>Регулярные</v>
          </cell>
          <cell r="CD512" t="str">
            <v>b</v>
          </cell>
        </row>
        <row r="513">
          <cell r="C513">
            <v>37454</v>
          </cell>
          <cell r="H513">
            <v>24</v>
          </cell>
          <cell r="U513">
            <v>38</v>
          </cell>
          <cell r="BZ513" t="str">
            <v>Международный</v>
          </cell>
          <cell r="CA513" t="str">
            <v>западная европа</v>
          </cell>
          <cell r="CB513" t="str">
            <v>austria</v>
          </cell>
          <cell r="CC513" t="str">
            <v>Регулярные</v>
          </cell>
          <cell r="CD513" t="str">
            <v>b</v>
          </cell>
        </row>
        <row r="514">
          <cell r="C514">
            <v>37456</v>
          </cell>
          <cell r="H514">
            <v>24</v>
          </cell>
          <cell r="U514">
            <v>37</v>
          </cell>
          <cell r="BZ514" t="str">
            <v>Международный</v>
          </cell>
          <cell r="CA514" t="str">
            <v>западная европа</v>
          </cell>
          <cell r="CB514" t="str">
            <v>austria</v>
          </cell>
          <cell r="CC514" t="str">
            <v>Регулярные</v>
          </cell>
          <cell r="CD514" t="str">
            <v>b</v>
          </cell>
        </row>
        <row r="515">
          <cell r="C515">
            <v>37458</v>
          </cell>
          <cell r="H515">
            <v>24</v>
          </cell>
          <cell r="U515">
            <v>21</v>
          </cell>
          <cell r="BZ515" t="str">
            <v>Международный</v>
          </cell>
          <cell r="CA515" t="str">
            <v>западная европа</v>
          </cell>
          <cell r="CB515" t="str">
            <v>austria</v>
          </cell>
          <cell r="CC515" t="str">
            <v>Регулярные</v>
          </cell>
          <cell r="CD515" t="str">
            <v>b</v>
          </cell>
        </row>
        <row r="516">
          <cell r="C516">
            <v>37459</v>
          </cell>
          <cell r="H516">
            <v>24</v>
          </cell>
          <cell r="U516">
            <v>16</v>
          </cell>
          <cell r="BZ516" t="str">
            <v>Международный</v>
          </cell>
          <cell r="CA516" t="str">
            <v>западная европа</v>
          </cell>
          <cell r="CB516" t="str">
            <v>austria</v>
          </cell>
          <cell r="CC516" t="str">
            <v>Регулярные</v>
          </cell>
          <cell r="CD516" t="str">
            <v>b</v>
          </cell>
        </row>
        <row r="517">
          <cell r="C517">
            <v>37463</v>
          </cell>
          <cell r="H517">
            <v>24</v>
          </cell>
          <cell r="U517">
            <v>32</v>
          </cell>
          <cell r="BZ517" t="str">
            <v>Международный</v>
          </cell>
          <cell r="CA517" t="str">
            <v>западная европа</v>
          </cell>
          <cell r="CB517" t="str">
            <v>austria</v>
          </cell>
          <cell r="CC517" t="str">
            <v>Регулярные</v>
          </cell>
          <cell r="CD517" t="str">
            <v>b</v>
          </cell>
        </row>
        <row r="518">
          <cell r="C518">
            <v>37466</v>
          </cell>
          <cell r="H518">
            <v>24</v>
          </cell>
          <cell r="U518">
            <v>28</v>
          </cell>
          <cell r="BZ518" t="str">
            <v>Международный</v>
          </cell>
          <cell r="CA518" t="str">
            <v>западная европа</v>
          </cell>
          <cell r="CB518" t="str">
            <v>austria</v>
          </cell>
          <cell r="CC518" t="str">
            <v>Регулярные</v>
          </cell>
          <cell r="CD518" t="str">
            <v>b</v>
          </cell>
        </row>
        <row r="519">
          <cell r="C519">
            <v>37470</v>
          </cell>
          <cell r="H519">
            <v>24</v>
          </cell>
          <cell r="U519">
            <v>32</v>
          </cell>
          <cell r="BZ519" t="str">
            <v>Международный</v>
          </cell>
          <cell r="CA519" t="str">
            <v>западная европа</v>
          </cell>
          <cell r="CB519" t="str">
            <v>austria</v>
          </cell>
          <cell r="CC519" t="str">
            <v>Регулярные</v>
          </cell>
          <cell r="CD519" t="str">
            <v>b</v>
          </cell>
        </row>
        <row r="520">
          <cell r="C520">
            <v>37472</v>
          </cell>
          <cell r="H520">
            <v>24</v>
          </cell>
          <cell r="U520">
            <v>39</v>
          </cell>
          <cell r="BZ520" t="str">
            <v>Международный</v>
          </cell>
          <cell r="CA520" t="str">
            <v>западная европа</v>
          </cell>
          <cell r="CB520" t="str">
            <v>austria</v>
          </cell>
          <cell r="CC520" t="str">
            <v>Регулярные</v>
          </cell>
          <cell r="CD520" t="str">
            <v>b</v>
          </cell>
        </row>
        <row r="521">
          <cell r="C521">
            <v>37473</v>
          </cell>
          <cell r="H521">
            <v>24</v>
          </cell>
          <cell r="U521">
            <v>32</v>
          </cell>
          <cell r="BZ521" t="str">
            <v>Международный</v>
          </cell>
          <cell r="CA521" t="str">
            <v>западная европа</v>
          </cell>
          <cell r="CB521" t="str">
            <v>austria</v>
          </cell>
          <cell r="CC521" t="str">
            <v>Регулярные</v>
          </cell>
          <cell r="CD521" t="str">
            <v>b</v>
          </cell>
        </row>
        <row r="522">
          <cell r="C522">
            <v>37475</v>
          </cell>
          <cell r="H522">
            <v>24</v>
          </cell>
          <cell r="U522">
            <v>21</v>
          </cell>
          <cell r="BZ522" t="str">
            <v>Международный</v>
          </cell>
          <cell r="CA522" t="str">
            <v>западная европа</v>
          </cell>
          <cell r="CB522" t="str">
            <v>austria</v>
          </cell>
          <cell r="CC522" t="str">
            <v>Регулярные</v>
          </cell>
          <cell r="CD522" t="str">
            <v>b</v>
          </cell>
        </row>
        <row r="523">
          <cell r="C523">
            <v>37477</v>
          </cell>
          <cell r="H523">
            <v>24</v>
          </cell>
          <cell r="U523">
            <v>47</v>
          </cell>
          <cell r="BZ523" t="str">
            <v>Международный</v>
          </cell>
          <cell r="CA523" t="str">
            <v>западная европа</v>
          </cell>
          <cell r="CB523" t="str">
            <v>austria</v>
          </cell>
          <cell r="CC523" t="str">
            <v>Регулярные</v>
          </cell>
          <cell r="CD523" t="str">
            <v>b</v>
          </cell>
        </row>
        <row r="524">
          <cell r="C524">
            <v>37479</v>
          </cell>
          <cell r="H524">
            <v>24</v>
          </cell>
          <cell r="U524">
            <v>30</v>
          </cell>
          <cell r="BZ524" t="str">
            <v>Международный</v>
          </cell>
          <cell r="CA524" t="str">
            <v>западная европа</v>
          </cell>
          <cell r="CB524" t="str">
            <v>austria</v>
          </cell>
          <cell r="CC524" t="str">
            <v>Регулярные</v>
          </cell>
          <cell r="CD524" t="str">
            <v>b</v>
          </cell>
        </row>
        <row r="525">
          <cell r="C525">
            <v>37480</v>
          </cell>
          <cell r="H525">
            <v>24</v>
          </cell>
          <cell r="U525">
            <v>33</v>
          </cell>
          <cell r="BZ525" t="str">
            <v>Международный</v>
          </cell>
          <cell r="CA525" t="str">
            <v>западная европа</v>
          </cell>
          <cell r="CB525" t="str">
            <v>austria</v>
          </cell>
          <cell r="CC525" t="str">
            <v>Регулярные</v>
          </cell>
          <cell r="CD525" t="str">
            <v>b</v>
          </cell>
        </row>
        <row r="526">
          <cell r="C526">
            <v>37481</v>
          </cell>
          <cell r="H526">
            <v>24</v>
          </cell>
          <cell r="U526">
            <v>47</v>
          </cell>
          <cell r="BZ526" t="str">
            <v>Международный</v>
          </cell>
          <cell r="CA526" t="str">
            <v>западная европа</v>
          </cell>
          <cell r="CB526" t="str">
            <v>austria</v>
          </cell>
          <cell r="CC526" t="str">
            <v>Регулярные</v>
          </cell>
          <cell r="CD526" t="str">
            <v>b</v>
          </cell>
        </row>
        <row r="527">
          <cell r="C527">
            <v>37482</v>
          </cell>
          <cell r="H527">
            <v>24</v>
          </cell>
          <cell r="U527">
            <v>25</v>
          </cell>
          <cell r="BZ527" t="str">
            <v>Международный</v>
          </cell>
          <cell r="CA527" t="str">
            <v>западная европа</v>
          </cell>
          <cell r="CB527" t="str">
            <v>austria</v>
          </cell>
          <cell r="CC527" t="str">
            <v>Регулярные</v>
          </cell>
          <cell r="CD527" t="str">
            <v>b</v>
          </cell>
        </row>
        <row r="528">
          <cell r="C528">
            <v>37484</v>
          </cell>
          <cell r="H528">
            <v>24</v>
          </cell>
          <cell r="U528">
            <v>29</v>
          </cell>
          <cell r="BZ528" t="str">
            <v>Международный</v>
          </cell>
          <cell r="CA528" t="str">
            <v>западная европа</v>
          </cell>
          <cell r="CB528" t="str">
            <v>austria</v>
          </cell>
          <cell r="CC528" t="str">
            <v>Регулярные</v>
          </cell>
          <cell r="CD528" t="str">
            <v>b</v>
          </cell>
        </row>
        <row r="529">
          <cell r="C529">
            <v>37486</v>
          </cell>
          <cell r="H529">
            <v>24</v>
          </cell>
          <cell r="U529">
            <v>40</v>
          </cell>
          <cell r="BZ529" t="str">
            <v>Международный</v>
          </cell>
          <cell r="CA529" t="str">
            <v>западная европа</v>
          </cell>
          <cell r="CB529" t="str">
            <v>austria</v>
          </cell>
          <cell r="CC529" t="str">
            <v>Регулярные</v>
          </cell>
          <cell r="CD529" t="str">
            <v>b</v>
          </cell>
        </row>
        <row r="530">
          <cell r="C530">
            <v>37487</v>
          </cell>
          <cell r="H530">
            <v>24</v>
          </cell>
          <cell r="U530">
            <v>29</v>
          </cell>
          <cell r="BZ530" t="str">
            <v>Международный</v>
          </cell>
          <cell r="CA530" t="str">
            <v>западная европа</v>
          </cell>
          <cell r="CB530" t="str">
            <v>austria</v>
          </cell>
          <cell r="CC530" t="str">
            <v>Регулярные</v>
          </cell>
          <cell r="CD530" t="str">
            <v>b</v>
          </cell>
        </row>
        <row r="531">
          <cell r="C531">
            <v>37489</v>
          </cell>
          <cell r="H531">
            <v>24</v>
          </cell>
          <cell r="U531">
            <v>43</v>
          </cell>
          <cell r="BZ531" t="str">
            <v>Международный</v>
          </cell>
          <cell r="CA531" t="str">
            <v>западная европа</v>
          </cell>
          <cell r="CB531" t="str">
            <v>austria</v>
          </cell>
          <cell r="CC531" t="str">
            <v>Регулярные</v>
          </cell>
          <cell r="CD531" t="str">
            <v>b</v>
          </cell>
        </row>
        <row r="532">
          <cell r="C532">
            <v>37491</v>
          </cell>
          <cell r="H532">
            <v>24</v>
          </cell>
          <cell r="U532">
            <v>24</v>
          </cell>
          <cell r="BZ532" t="str">
            <v>Международный</v>
          </cell>
          <cell r="CA532" t="str">
            <v>западная европа</v>
          </cell>
          <cell r="CB532" t="str">
            <v>austria</v>
          </cell>
          <cell r="CC532" t="str">
            <v>Регулярные</v>
          </cell>
          <cell r="CD532" t="str">
            <v>b</v>
          </cell>
        </row>
        <row r="533">
          <cell r="C533">
            <v>37493</v>
          </cell>
          <cell r="H533">
            <v>24</v>
          </cell>
          <cell r="U533">
            <v>38</v>
          </cell>
          <cell r="BZ533" t="str">
            <v>Международный</v>
          </cell>
          <cell r="CA533" t="str">
            <v>западная европа</v>
          </cell>
          <cell r="CB533" t="str">
            <v>austria</v>
          </cell>
          <cell r="CC533" t="str">
            <v>Регулярные</v>
          </cell>
          <cell r="CD533" t="str">
            <v>b</v>
          </cell>
        </row>
        <row r="534">
          <cell r="C534">
            <v>37494</v>
          </cell>
          <cell r="H534">
            <v>24</v>
          </cell>
          <cell r="U534">
            <v>29</v>
          </cell>
          <cell r="BZ534" t="str">
            <v>Международный</v>
          </cell>
          <cell r="CA534" t="str">
            <v>западная европа</v>
          </cell>
          <cell r="CB534" t="str">
            <v>austria</v>
          </cell>
          <cell r="CC534" t="str">
            <v>Регулярные</v>
          </cell>
          <cell r="CD534" t="str">
            <v>b</v>
          </cell>
        </row>
        <row r="535">
          <cell r="C535">
            <v>37496</v>
          </cell>
          <cell r="H535">
            <v>24</v>
          </cell>
          <cell r="U535">
            <v>27</v>
          </cell>
          <cell r="BZ535" t="str">
            <v>Международный</v>
          </cell>
          <cell r="CA535" t="str">
            <v>западная европа</v>
          </cell>
          <cell r="CB535" t="str">
            <v>austria</v>
          </cell>
          <cell r="CC535" t="str">
            <v>Регулярные</v>
          </cell>
          <cell r="CD535" t="str">
            <v>b</v>
          </cell>
        </row>
        <row r="536">
          <cell r="C536">
            <v>37498</v>
          </cell>
          <cell r="H536">
            <v>24</v>
          </cell>
          <cell r="U536">
            <v>31</v>
          </cell>
          <cell r="BZ536" t="str">
            <v>Международный</v>
          </cell>
          <cell r="CA536" t="str">
            <v>западная европа</v>
          </cell>
          <cell r="CB536" t="str">
            <v>austria</v>
          </cell>
          <cell r="CC536" t="str">
            <v>Регулярные</v>
          </cell>
          <cell r="CD536" t="str">
            <v>b</v>
          </cell>
        </row>
        <row r="537">
          <cell r="C537">
            <v>37500</v>
          </cell>
          <cell r="H537">
            <v>24</v>
          </cell>
          <cell r="U537">
            <v>20</v>
          </cell>
          <cell r="BZ537" t="str">
            <v>Международный</v>
          </cell>
          <cell r="CA537" t="str">
            <v>западная европа</v>
          </cell>
          <cell r="CB537" t="str">
            <v>austria</v>
          </cell>
          <cell r="CC537" t="str">
            <v>Регулярные</v>
          </cell>
          <cell r="CD537" t="str">
            <v>b</v>
          </cell>
        </row>
        <row r="538">
          <cell r="C538">
            <v>37503</v>
          </cell>
          <cell r="H538">
            <v>24</v>
          </cell>
          <cell r="U538">
            <v>22</v>
          </cell>
          <cell r="BZ538" t="str">
            <v>Международный</v>
          </cell>
          <cell r="CA538" t="str">
            <v>западная европа</v>
          </cell>
          <cell r="CB538" t="str">
            <v>austria</v>
          </cell>
          <cell r="CC538" t="str">
            <v>Регулярные</v>
          </cell>
          <cell r="CD538" t="str">
            <v>b</v>
          </cell>
        </row>
        <row r="539">
          <cell r="C539">
            <v>37505</v>
          </cell>
          <cell r="H539">
            <v>24</v>
          </cell>
          <cell r="U539">
            <v>16</v>
          </cell>
          <cell r="BZ539" t="str">
            <v>Международный</v>
          </cell>
          <cell r="CA539" t="str">
            <v>западная европа</v>
          </cell>
          <cell r="CB539" t="str">
            <v>austria</v>
          </cell>
          <cell r="CC539" t="str">
            <v>Регулярные</v>
          </cell>
          <cell r="CD539" t="str">
            <v>b</v>
          </cell>
        </row>
        <row r="540">
          <cell r="C540">
            <v>37507</v>
          </cell>
          <cell r="H540">
            <v>24</v>
          </cell>
          <cell r="U540">
            <v>20</v>
          </cell>
          <cell r="BZ540" t="str">
            <v>Международный</v>
          </cell>
          <cell r="CA540" t="str">
            <v>западная европа</v>
          </cell>
          <cell r="CB540" t="str">
            <v>austria</v>
          </cell>
          <cell r="CC540" t="str">
            <v>Регулярные</v>
          </cell>
          <cell r="CD540" t="str">
            <v>b</v>
          </cell>
        </row>
        <row r="541">
          <cell r="C541">
            <v>37508</v>
          </cell>
          <cell r="H541">
            <v>24</v>
          </cell>
          <cell r="U541">
            <v>19</v>
          </cell>
          <cell r="BZ541" t="str">
            <v>Международный</v>
          </cell>
          <cell r="CA541" t="str">
            <v>западная европа</v>
          </cell>
          <cell r="CB541" t="str">
            <v>austria</v>
          </cell>
          <cell r="CC541" t="str">
            <v>Регулярные</v>
          </cell>
          <cell r="CD541" t="str">
            <v>b</v>
          </cell>
        </row>
        <row r="542">
          <cell r="C542">
            <v>37510</v>
          </cell>
          <cell r="H542">
            <v>24</v>
          </cell>
          <cell r="U542">
            <v>42</v>
          </cell>
          <cell r="BZ542" t="str">
            <v>Международный</v>
          </cell>
          <cell r="CA542" t="str">
            <v>западная европа</v>
          </cell>
          <cell r="CB542" t="str">
            <v>austria</v>
          </cell>
          <cell r="CC542" t="str">
            <v>Регулярные</v>
          </cell>
          <cell r="CD542" t="str">
            <v>b</v>
          </cell>
        </row>
        <row r="543">
          <cell r="C543">
            <v>37512</v>
          </cell>
          <cell r="H543">
            <v>24</v>
          </cell>
          <cell r="U543">
            <v>48</v>
          </cell>
          <cell r="BZ543" t="str">
            <v>Международный</v>
          </cell>
          <cell r="CA543" t="str">
            <v>западная европа</v>
          </cell>
          <cell r="CB543" t="str">
            <v>austria</v>
          </cell>
          <cell r="CC543" t="str">
            <v>Чартерные, Базовая</v>
          </cell>
          <cell r="CD543" t="str">
            <v>b</v>
          </cell>
        </row>
        <row r="544">
          <cell r="C544">
            <v>37514</v>
          </cell>
          <cell r="H544">
            <v>24</v>
          </cell>
          <cell r="U544">
            <v>36</v>
          </cell>
          <cell r="BZ544" t="str">
            <v>Международный</v>
          </cell>
          <cell r="CA544" t="str">
            <v>западная европа</v>
          </cell>
          <cell r="CB544" t="str">
            <v>austria</v>
          </cell>
          <cell r="CC544" t="str">
            <v>Регулярные</v>
          </cell>
          <cell r="CD544" t="str">
            <v>b</v>
          </cell>
        </row>
        <row r="545">
          <cell r="C545">
            <v>37515</v>
          </cell>
          <cell r="H545">
            <v>24</v>
          </cell>
          <cell r="U545">
            <v>33</v>
          </cell>
          <cell r="BZ545" t="str">
            <v>Международный</v>
          </cell>
          <cell r="CA545" t="str">
            <v>западная европа</v>
          </cell>
          <cell r="CB545" t="str">
            <v>austria</v>
          </cell>
          <cell r="CC545" t="str">
            <v>Регулярные</v>
          </cell>
          <cell r="CD545" t="str">
            <v>b</v>
          </cell>
        </row>
        <row r="546">
          <cell r="C546">
            <v>37521</v>
          </cell>
          <cell r="H546">
            <v>24</v>
          </cell>
          <cell r="U546">
            <v>42</v>
          </cell>
          <cell r="BZ546" t="str">
            <v>Международный</v>
          </cell>
          <cell r="CA546" t="str">
            <v>западная европа</v>
          </cell>
          <cell r="CB546" t="str">
            <v>austria</v>
          </cell>
          <cell r="CC546" t="str">
            <v>Регулярные</v>
          </cell>
          <cell r="CD546" t="str">
            <v>b</v>
          </cell>
        </row>
        <row r="547">
          <cell r="C547">
            <v>37522</v>
          </cell>
          <cell r="H547">
            <v>24</v>
          </cell>
          <cell r="U547">
            <v>40</v>
          </cell>
          <cell r="BZ547" t="str">
            <v>Международный</v>
          </cell>
          <cell r="CA547" t="str">
            <v>западная европа</v>
          </cell>
          <cell r="CB547" t="str">
            <v>austria</v>
          </cell>
          <cell r="CC547" t="str">
            <v>Регулярные</v>
          </cell>
          <cell r="CD547" t="str">
            <v>b</v>
          </cell>
        </row>
        <row r="548">
          <cell r="C548">
            <v>37526</v>
          </cell>
          <cell r="H548">
            <v>24</v>
          </cell>
          <cell r="U548">
            <v>50</v>
          </cell>
          <cell r="BZ548" t="str">
            <v>Международный</v>
          </cell>
          <cell r="CA548" t="str">
            <v>западная европа</v>
          </cell>
          <cell r="CB548" t="str">
            <v>austria</v>
          </cell>
          <cell r="CC548" t="str">
            <v>Регулярные</v>
          </cell>
          <cell r="CD548" t="str">
            <v>b</v>
          </cell>
        </row>
        <row r="549">
          <cell r="C549">
            <v>37528</v>
          </cell>
          <cell r="H549">
            <v>24</v>
          </cell>
          <cell r="U549">
            <v>49</v>
          </cell>
          <cell r="BZ549" t="str">
            <v>Международный</v>
          </cell>
          <cell r="CA549" t="str">
            <v>западная европа</v>
          </cell>
          <cell r="CB549" t="str">
            <v>austria</v>
          </cell>
          <cell r="CC549" t="str">
            <v>Регулярные</v>
          </cell>
          <cell r="CD549" t="str">
            <v>b</v>
          </cell>
        </row>
        <row r="550">
          <cell r="C550">
            <v>37531</v>
          </cell>
          <cell r="H550">
            <v>24</v>
          </cell>
          <cell r="U550">
            <v>42</v>
          </cell>
          <cell r="BZ550" t="str">
            <v>Международный</v>
          </cell>
          <cell r="CA550" t="str">
            <v>западная европа</v>
          </cell>
          <cell r="CB550" t="str">
            <v>austria</v>
          </cell>
          <cell r="CC550" t="str">
            <v>Регулярные</v>
          </cell>
          <cell r="CD550" t="str">
            <v>b</v>
          </cell>
        </row>
        <row r="551">
          <cell r="C551">
            <v>37533</v>
          </cell>
          <cell r="H551">
            <v>24</v>
          </cell>
          <cell r="U551">
            <v>41</v>
          </cell>
          <cell r="BZ551" t="str">
            <v>Международный</v>
          </cell>
          <cell r="CA551" t="str">
            <v>западная европа</v>
          </cell>
          <cell r="CB551" t="str">
            <v>austria</v>
          </cell>
          <cell r="CC551" t="str">
            <v>Регулярные</v>
          </cell>
          <cell r="CD551" t="str">
            <v>b</v>
          </cell>
        </row>
        <row r="552">
          <cell r="C552">
            <v>37535</v>
          </cell>
          <cell r="H552">
            <v>24</v>
          </cell>
          <cell r="U552">
            <v>48</v>
          </cell>
          <cell r="BZ552" t="str">
            <v>Международный</v>
          </cell>
          <cell r="CA552" t="str">
            <v>западная европа</v>
          </cell>
          <cell r="CB552" t="str">
            <v>austria</v>
          </cell>
          <cell r="CC552" t="str">
            <v>Регулярные</v>
          </cell>
          <cell r="CD552" t="str">
            <v>b</v>
          </cell>
        </row>
        <row r="553">
          <cell r="C553">
            <v>37536</v>
          </cell>
          <cell r="H553">
            <v>24</v>
          </cell>
          <cell r="U553">
            <v>37</v>
          </cell>
          <cell r="BZ553" t="str">
            <v>Международный</v>
          </cell>
          <cell r="CA553" t="str">
            <v>западная европа</v>
          </cell>
          <cell r="CB553" t="str">
            <v>austria</v>
          </cell>
          <cell r="CC553" t="str">
            <v>Регулярные</v>
          </cell>
          <cell r="CD553" t="str">
            <v>b</v>
          </cell>
        </row>
        <row r="554">
          <cell r="C554">
            <v>37538</v>
          </cell>
          <cell r="H554">
            <v>24</v>
          </cell>
          <cell r="U554">
            <v>41</v>
          </cell>
          <cell r="BZ554" t="str">
            <v>Международный</v>
          </cell>
          <cell r="CA554" t="str">
            <v>западная европа</v>
          </cell>
          <cell r="CB554" t="str">
            <v>austria</v>
          </cell>
          <cell r="CC554" t="str">
            <v>Регулярные</v>
          </cell>
          <cell r="CD554" t="str">
            <v>b</v>
          </cell>
        </row>
        <row r="555">
          <cell r="C555">
            <v>37540</v>
          </cell>
          <cell r="H555">
            <v>24</v>
          </cell>
          <cell r="U555">
            <v>49</v>
          </cell>
          <cell r="BZ555" t="str">
            <v>Международный</v>
          </cell>
          <cell r="CA555" t="str">
            <v>западная европа</v>
          </cell>
          <cell r="CB555" t="str">
            <v>austria</v>
          </cell>
          <cell r="CC555" t="str">
            <v>Регулярные</v>
          </cell>
          <cell r="CD555" t="str">
            <v>b</v>
          </cell>
        </row>
        <row r="556">
          <cell r="C556">
            <v>37542</v>
          </cell>
          <cell r="H556">
            <v>24</v>
          </cell>
          <cell r="U556">
            <v>49</v>
          </cell>
          <cell r="BZ556" t="str">
            <v>Международный</v>
          </cell>
          <cell r="CA556" t="str">
            <v>западная европа</v>
          </cell>
          <cell r="CB556" t="str">
            <v>austria</v>
          </cell>
          <cell r="CC556" t="str">
            <v>Регулярные</v>
          </cell>
          <cell r="CD556" t="str">
            <v>b</v>
          </cell>
        </row>
        <row r="557">
          <cell r="C557">
            <v>37543</v>
          </cell>
          <cell r="H557">
            <v>24</v>
          </cell>
          <cell r="U557">
            <v>20</v>
          </cell>
          <cell r="BZ557" t="str">
            <v>Международный</v>
          </cell>
          <cell r="CA557" t="str">
            <v>западная европа</v>
          </cell>
          <cell r="CB557" t="str">
            <v>austria</v>
          </cell>
          <cell r="CC557" t="str">
            <v>Регулярные</v>
          </cell>
          <cell r="CD557" t="str">
            <v>b</v>
          </cell>
        </row>
        <row r="558">
          <cell r="C558">
            <v>37545</v>
          </cell>
          <cell r="H558">
            <v>24</v>
          </cell>
          <cell r="U558">
            <v>25</v>
          </cell>
          <cell r="BZ558" t="str">
            <v>Международный</v>
          </cell>
          <cell r="CA558" t="str">
            <v>западная европа</v>
          </cell>
          <cell r="CB558" t="str">
            <v>austria</v>
          </cell>
          <cell r="CC558" t="str">
            <v>Регулярные</v>
          </cell>
          <cell r="CD558" t="str">
            <v>b</v>
          </cell>
        </row>
        <row r="559">
          <cell r="C559">
            <v>37547</v>
          </cell>
          <cell r="H559">
            <v>24</v>
          </cell>
          <cell r="U559">
            <v>51</v>
          </cell>
          <cell r="BZ559" t="str">
            <v>Международный</v>
          </cell>
          <cell r="CA559" t="str">
            <v>западная европа</v>
          </cell>
          <cell r="CB559" t="str">
            <v>austria</v>
          </cell>
          <cell r="CC559" t="str">
            <v>Регулярные</v>
          </cell>
          <cell r="CD559" t="str">
            <v>b</v>
          </cell>
        </row>
        <row r="560">
          <cell r="C560">
            <v>37549</v>
          </cell>
          <cell r="H560">
            <v>24</v>
          </cell>
          <cell r="U560">
            <v>21</v>
          </cell>
          <cell r="BZ560" t="str">
            <v>Международный</v>
          </cell>
          <cell r="CA560" t="str">
            <v>западная европа</v>
          </cell>
          <cell r="CB560" t="str">
            <v>austria</v>
          </cell>
          <cell r="CC560" t="str">
            <v>Регулярные</v>
          </cell>
          <cell r="CD560" t="str">
            <v>b</v>
          </cell>
        </row>
        <row r="561">
          <cell r="C561">
            <v>37550</v>
          </cell>
          <cell r="H561">
            <v>24</v>
          </cell>
          <cell r="U561">
            <v>21</v>
          </cell>
          <cell r="BZ561" t="str">
            <v>Международный</v>
          </cell>
          <cell r="CA561" t="str">
            <v>западная европа</v>
          </cell>
          <cell r="CB561" t="str">
            <v>austria</v>
          </cell>
          <cell r="CC561" t="str">
            <v>Регулярные</v>
          </cell>
          <cell r="CD561" t="str">
            <v>b</v>
          </cell>
        </row>
        <row r="562">
          <cell r="C562">
            <v>37552</v>
          </cell>
          <cell r="H562">
            <v>24</v>
          </cell>
          <cell r="U562">
            <v>24</v>
          </cell>
          <cell r="BZ562" t="str">
            <v>Международный</v>
          </cell>
          <cell r="CA562" t="str">
            <v>западная европа</v>
          </cell>
          <cell r="CB562" t="str">
            <v>austria</v>
          </cell>
          <cell r="CC562" t="str">
            <v>Регулярные</v>
          </cell>
          <cell r="CD562" t="str">
            <v>b</v>
          </cell>
        </row>
        <row r="563">
          <cell r="C563">
            <v>37554</v>
          </cell>
          <cell r="H563">
            <v>24</v>
          </cell>
          <cell r="U563">
            <v>33</v>
          </cell>
          <cell r="BZ563" t="str">
            <v>Международный</v>
          </cell>
          <cell r="CA563" t="str">
            <v>западная европа</v>
          </cell>
          <cell r="CB563" t="str">
            <v>austria</v>
          </cell>
          <cell r="CC563" t="str">
            <v>Регулярные</v>
          </cell>
          <cell r="CD563" t="str">
            <v>b</v>
          </cell>
        </row>
        <row r="564">
          <cell r="C564">
            <v>37556</v>
          </cell>
          <cell r="H564">
            <v>24</v>
          </cell>
          <cell r="U564">
            <v>28</v>
          </cell>
          <cell r="BZ564" t="str">
            <v>Международный</v>
          </cell>
          <cell r="CA564" t="str">
            <v>западная европа</v>
          </cell>
          <cell r="CB564" t="str">
            <v>austria</v>
          </cell>
          <cell r="CC564" t="str">
            <v>Регулярные</v>
          </cell>
          <cell r="CD564" t="str">
            <v>b</v>
          </cell>
        </row>
        <row r="565">
          <cell r="C565">
            <v>37557</v>
          </cell>
          <cell r="H565">
            <v>24</v>
          </cell>
          <cell r="U565">
            <v>9</v>
          </cell>
          <cell r="BZ565" t="str">
            <v>Международный</v>
          </cell>
          <cell r="CA565" t="str">
            <v>западная европа</v>
          </cell>
          <cell r="CB565" t="str">
            <v>austria</v>
          </cell>
          <cell r="CC565" t="str">
            <v>Регулярные</v>
          </cell>
          <cell r="CD565" t="str">
            <v>b</v>
          </cell>
        </row>
        <row r="566">
          <cell r="C566">
            <v>37559</v>
          </cell>
          <cell r="H566">
            <v>24</v>
          </cell>
          <cell r="U566">
            <v>19</v>
          </cell>
          <cell r="BZ566" t="str">
            <v>Международный</v>
          </cell>
          <cell r="CA566" t="str">
            <v>западная европа</v>
          </cell>
          <cell r="CB566" t="str">
            <v>austria</v>
          </cell>
          <cell r="CC566" t="str">
            <v>Регулярные</v>
          </cell>
          <cell r="CD566" t="str">
            <v>b</v>
          </cell>
        </row>
        <row r="567">
          <cell r="C567">
            <v>37561</v>
          </cell>
          <cell r="H567">
            <v>24</v>
          </cell>
          <cell r="U567">
            <v>24</v>
          </cell>
          <cell r="BZ567" t="str">
            <v>Международный</v>
          </cell>
          <cell r="CA567" t="str">
            <v>западная европа</v>
          </cell>
          <cell r="CB567" t="str">
            <v>austria</v>
          </cell>
          <cell r="CC567" t="str">
            <v>Регулярные</v>
          </cell>
          <cell r="CD567" t="str">
            <v>b</v>
          </cell>
        </row>
        <row r="568">
          <cell r="C568">
            <v>37564</v>
          </cell>
          <cell r="H568">
            <v>24</v>
          </cell>
          <cell r="U568">
            <v>18</v>
          </cell>
          <cell r="BZ568" t="str">
            <v>Международный</v>
          </cell>
          <cell r="CA568" t="str">
            <v>западная европа</v>
          </cell>
          <cell r="CB568" t="str">
            <v>austria</v>
          </cell>
          <cell r="CC568" t="str">
            <v>Регулярные</v>
          </cell>
          <cell r="CD568" t="str">
            <v>b</v>
          </cell>
        </row>
        <row r="569">
          <cell r="C569">
            <v>37573</v>
          </cell>
          <cell r="H569">
            <v>24</v>
          </cell>
          <cell r="U569">
            <v>30</v>
          </cell>
          <cell r="BZ569" t="str">
            <v>Международный</v>
          </cell>
          <cell r="CA569" t="str">
            <v>западная европа</v>
          </cell>
          <cell r="CB569" t="str">
            <v>austria</v>
          </cell>
          <cell r="CC569" t="str">
            <v>Регулярные</v>
          </cell>
          <cell r="CD569" t="str">
            <v>b</v>
          </cell>
        </row>
        <row r="570">
          <cell r="C570">
            <v>37574</v>
          </cell>
          <cell r="H570">
            <v>24</v>
          </cell>
          <cell r="U570">
            <v>29</v>
          </cell>
          <cell r="BZ570" t="str">
            <v>Международный</v>
          </cell>
          <cell r="CA570" t="str">
            <v>западная европа</v>
          </cell>
          <cell r="CB570" t="str">
            <v>austria</v>
          </cell>
          <cell r="CC570" t="str">
            <v>Регулярные</v>
          </cell>
          <cell r="CD570" t="str">
            <v>b</v>
          </cell>
        </row>
        <row r="571">
          <cell r="C571">
            <v>37577</v>
          </cell>
          <cell r="H571">
            <v>24</v>
          </cell>
          <cell r="U571">
            <v>17</v>
          </cell>
          <cell r="BZ571" t="str">
            <v>Международный</v>
          </cell>
          <cell r="CA571" t="str">
            <v>западная европа</v>
          </cell>
          <cell r="CB571" t="str">
            <v>austria</v>
          </cell>
          <cell r="CC571" t="str">
            <v>Регулярные</v>
          </cell>
          <cell r="CD571" t="str">
            <v>b</v>
          </cell>
        </row>
        <row r="572">
          <cell r="C572">
            <v>37578</v>
          </cell>
          <cell r="H572">
            <v>24</v>
          </cell>
          <cell r="U572">
            <v>10</v>
          </cell>
          <cell r="BZ572" t="str">
            <v>Международный</v>
          </cell>
          <cell r="CA572" t="str">
            <v>западная европа</v>
          </cell>
          <cell r="CB572" t="str">
            <v>austria</v>
          </cell>
          <cell r="CC572" t="str">
            <v>Регулярные</v>
          </cell>
          <cell r="CD572" t="str">
            <v>b</v>
          </cell>
        </row>
        <row r="573">
          <cell r="C573">
            <v>37580</v>
          </cell>
          <cell r="H573">
            <v>24</v>
          </cell>
          <cell r="U573">
            <v>26</v>
          </cell>
          <cell r="BZ573" t="str">
            <v>Международный</v>
          </cell>
          <cell r="CA573" t="str">
            <v>западная европа</v>
          </cell>
          <cell r="CB573" t="str">
            <v>austria</v>
          </cell>
          <cell r="CC573" t="str">
            <v>Регулярные</v>
          </cell>
          <cell r="CD573" t="str">
            <v>b</v>
          </cell>
        </row>
        <row r="574">
          <cell r="C574">
            <v>37584</v>
          </cell>
          <cell r="H574">
            <v>24</v>
          </cell>
          <cell r="U574">
            <v>33</v>
          </cell>
          <cell r="BZ574" t="str">
            <v>Международный</v>
          </cell>
          <cell r="CA574" t="str">
            <v>западная европа</v>
          </cell>
          <cell r="CB574" t="str">
            <v>austria</v>
          </cell>
          <cell r="CC574" t="str">
            <v>Регулярные</v>
          </cell>
          <cell r="CD574" t="str">
            <v>b</v>
          </cell>
        </row>
        <row r="575">
          <cell r="C575">
            <v>37585</v>
          </cell>
          <cell r="H575">
            <v>24</v>
          </cell>
          <cell r="U575">
            <v>27</v>
          </cell>
          <cell r="BZ575" t="str">
            <v>Международный</v>
          </cell>
          <cell r="CA575" t="str">
            <v>западная европа</v>
          </cell>
          <cell r="CB575" t="str">
            <v>austria</v>
          </cell>
          <cell r="CC575" t="str">
            <v>Регулярные</v>
          </cell>
          <cell r="CD575" t="str">
            <v>b</v>
          </cell>
        </row>
        <row r="576">
          <cell r="C576">
            <v>37587</v>
          </cell>
          <cell r="H576">
            <v>24</v>
          </cell>
          <cell r="U576">
            <v>20</v>
          </cell>
          <cell r="BZ576" t="str">
            <v>Международный</v>
          </cell>
          <cell r="CA576" t="str">
            <v>западная европа</v>
          </cell>
          <cell r="CB576" t="str">
            <v>austria</v>
          </cell>
          <cell r="CC576" t="str">
            <v>Регулярные</v>
          </cell>
          <cell r="CD576" t="str">
            <v>b</v>
          </cell>
        </row>
        <row r="577">
          <cell r="C577">
            <v>37589</v>
          </cell>
          <cell r="H577">
            <v>24</v>
          </cell>
          <cell r="U577">
            <v>27</v>
          </cell>
          <cell r="BZ577" t="str">
            <v>Международный</v>
          </cell>
          <cell r="CA577" t="str">
            <v>западная европа</v>
          </cell>
          <cell r="CB577" t="str">
            <v>austria</v>
          </cell>
          <cell r="CC577" t="str">
            <v>Регулярные</v>
          </cell>
          <cell r="CD577" t="str">
            <v>b</v>
          </cell>
        </row>
        <row r="578">
          <cell r="C578">
            <v>37591</v>
          </cell>
          <cell r="H578">
            <v>24</v>
          </cell>
          <cell r="U578">
            <v>31</v>
          </cell>
          <cell r="BZ578" t="str">
            <v>Международный</v>
          </cell>
          <cell r="CA578" t="str">
            <v>западная европа</v>
          </cell>
          <cell r="CB578" t="str">
            <v>austria</v>
          </cell>
          <cell r="CC578" t="str">
            <v>Регулярные</v>
          </cell>
          <cell r="CD578" t="str">
            <v>b</v>
          </cell>
        </row>
        <row r="579">
          <cell r="C579">
            <v>37592</v>
          </cell>
          <cell r="H579">
            <v>24</v>
          </cell>
          <cell r="U579">
            <v>15</v>
          </cell>
          <cell r="BZ579" t="str">
            <v>Международный</v>
          </cell>
          <cell r="CA579" t="str">
            <v>западная европа</v>
          </cell>
          <cell r="CB579" t="str">
            <v>austria</v>
          </cell>
          <cell r="CC579" t="str">
            <v>Регулярные</v>
          </cell>
          <cell r="CD579" t="str">
            <v>b</v>
          </cell>
        </row>
        <row r="580">
          <cell r="C580">
            <v>37594</v>
          </cell>
          <cell r="H580">
            <v>24</v>
          </cell>
          <cell r="U580">
            <v>43</v>
          </cell>
          <cell r="BZ580" t="str">
            <v>Международный</v>
          </cell>
          <cell r="CA580" t="str">
            <v>западная европа</v>
          </cell>
          <cell r="CB580" t="str">
            <v>austria</v>
          </cell>
          <cell r="CC580" t="str">
            <v>Регулярные</v>
          </cell>
          <cell r="CD580" t="str">
            <v>b</v>
          </cell>
        </row>
        <row r="581">
          <cell r="C581">
            <v>37596</v>
          </cell>
          <cell r="H581">
            <v>24</v>
          </cell>
          <cell r="U581">
            <v>27</v>
          </cell>
          <cell r="BZ581" t="str">
            <v>Международный</v>
          </cell>
          <cell r="CA581" t="str">
            <v>западная европа</v>
          </cell>
          <cell r="CB581" t="str">
            <v>austria</v>
          </cell>
          <cell r="CC581" t="str">
            <v>Регулярные</v>
          </cell>
          <cell r="CD581" t="str">
            <v>b</v>
          </cell>
        </row>
        <row r="582">
          <cell r="C582">
            <v>37598</v>
          </cell>
          <cell r="H582">
            <v>24</v>
          </cell>
          <cell r="U582">
            <v>25</v>
          </cell>
          <cell r="BZ582" t="str">
            <v>Международный</v>
          </cell>
          <cell r="CA582" t="str">
            <v>западная европа</v>
          </cell>
          <cell r="CB582" t="str">
            <v>austria</v>
          </cell>
          <cell r="CC582" t="str">
            <v>Регулярные</v>
          </cell>
          <cell r="CD582" t="str">
            <v>b</v>
          </cell>
        </row>
        <row r="583">
          <cell r="C583" t="str">
            <v>09.12.02</v>
          </cell>
          <cell r="H583">
            <v>24</v>
          </cell>
          <cell r="U583">
            <v>14</v>
          </cell>
          <cell r="BZ583" t="str">
            <v>Международный</v>
          </cell>
          <cell r="CA583" t="str">
            <v>западная европа</v>
          </cell>
          <cell r="CB583" t="str">
            <v>austria</v>
          </cell>
          <cell r="CC583" t="str">
            <v>Регулярные</v>
          </cell>
          <cell r="CD583" t="str">
            <v>b</v>
          </cell>
        </row>
        <row r="584">
          <cell r="C584">
            <v>37601</v>
          </cell>
          <cell r="H584">
            <v>24</v>
          </cell>
          <cell r="U584">
            <v>15</v>
          </cell>
          <cell r="BZ584" t="str">
            <v>Международный</v>
          </cell>
          <cell r="CA584" t="str">
            <v>западная европа</v>
          </cell>
          <cell r="CB584" t="str">
            <v>austria</v>
          </cell>
          <cell r="CC584" t="str">
            <v>Регулярные</v>
          </cell>
          <cell r="CD584" t="str">
            <v>b</v>
          </cell>
        </row>
        <row r="585">
          <cell r="C585">
            <v>37603</v>
          </cell>
          <cell r="H585">
            <v>24</v>
          </cell>
          <cell r="U585">
            <v>22</v>
          </cell>
          <cell r="BZ585" t="str">
            <v>Международный</v>
          </cell>
          <cell r="CA585" t="str">
            <v>западная европа</v>
          </cell>
          <cell r="CB585" t="str">
            <v>austria</v>
          </cell>
          <cell r="CC585" t="str">
            <v>Регулярные</v>
          </cell>
          <cell r="CD585" t="str">
            <v>b</v>
          </cell>
        </row>
        <row r="586">
          <cell r="C586">
            <v>37605</v>
          </cell>
          <cell r="H586">
            <v>24</v>
          </cell>
          <cell r="U586">
            <v>24</v>
          </cell>
          <cell r="BZ586" t="str">
            <v>Международный</v>
          </cell>
          <cell r="CA586" t="str">
            <v>западная европа</v>
          </cell>
          <cell r="CB586" t="str">
            <v>austria</v>
          </cell>
          <cell r="CC586" t="str">
            <v>Регулярные</v>
          </cell>
          <cell r="CD586" t="str">
            <v>b</v>
          </cell>
        </row>
        <row r="587">
          <cell r="C587">
            <v>37606</v>
          </cell>
          <cell r="H587">
            <v>24</v>
          </cell>
          <cell r="U587">
            <v>17</v>
          </cell>
          <cell r="BZ587" t="str">
            <v>Международный</v>
          </cell>
          <cell r="CA587" t="str">
            <v>западная европа</v>
          </cell>
          <cell r="CB587" t="str">
            <v>austria</v>
          </cell>
          <cell r="CC587" t="str">
            <v>Регулярные</v>
          </cell>
          <cell r="CD587" t="str">
            <v>b</v>
          </cell>
        </row>
        <row r="588">
          <cell r="C588">
            <v>37608</v>
          </cell>
          <cell r="H588">
            <v>24</v>
          </cell>
          <cell r="U588">
            <v>51</v>
          </cell>
          <cell r="BZ588" t="str">
            <v>Международный</v>
          </cell>
          <cell r="CA588" t="str">
            <v>западная европа</v>
          </cell>
          <cell r="CB588" t="str">
            <v>austria</v>
          </cell>
          <cell r="CC588" t="str">
            <v>Регулярные</v>
          </cell>
          <cell r="CD588" t="str">
            <v>b</v>
          </cell>
        </row>
        <row r="589">
          <cell r="C589">
            <v>37610</v>
          </cell>
          <cell r="H589">
            <v>24</v>
          </cell>
          <cell r="U589">
            <v>30</v>
          </cell>
          <cell r="BZ589" t="str">
            <v>Международный</v>
          </cell>
          <cell r="CA589" t="str">
            <v>западная европа</v>
          </cell>
          <cell r="CB589" t="str">
            <v>austria</v>
          </cell>
          <cell r="CC589" t="str">
            <v>Регулярные</v>
          </cell>
          <cell r="CD589" t="str">
            <v>b</v>
          </cell>
        </row>
        <row r="590">
          <cell r="C590">
            <v>37612</v>
          </cell>
          <cell r="H590">
            <v>24</v>
          </cell>
          <cell r="U590">
            <v>26</v>
          </cell>
          <cell r="BZ590" t="str">
            <v>Международный</v>
          </cell>
          <cell r="CA590" t="str">
            <v>западная европа</v>
          </cell>
          <cell r="CB590" t="str">
            <v>austria</v>
          </cell>
          <cell r="CC590" t="str">
            <v>Регулярные</v>
          </cell>
          <cell r="CD590" t="str">
            <v>b</v>
          </cell>
        </row>
        <row r="591">
          <cell r="C591">
            <v>37613</v>
          </cell>
          <cell r="H591">
            <v>24</v>
          </cell>
          <cell r="U591">
            <v>32</v>
          </cell>
          <cell r="BZ591" t="str">
            <v>Международный</v>
          </cell>
          <cell r="CA591" t="str">
            <v>западная европа</v>
          </cell>
          <cell r="CB591" t="str">
            <v>austria</v>
          </cell>
          <cell r="CC591" t="str">
            <v>Регулярные</v>
          </cell>
          <cell r="CD591" t="str">
            <v>b</v>
          </cell>
        </row>
        <row r="592">
          <cell r="C592">
            <v>37615</v>
          </cell>
          <cell r="H592">
            <v>24</v>
          </cell>
          <cell r="U592">
            <v>14</v>
          </cell>
          <cell r="BZ592" t="str">
            <v>Международный</v>
          </cell>
          <cell r="CA592" t="str">
            <v>западная европа</v>
          </cell>
          <cell r="CB592" t="str">
            <v>austria</v>
          </cell>
          <cell r="CC592" t="str">
            <v>Регулярные</v>
          </cell>
          <cell r="CD592" t="str">
            <v>b</v>
          </cell>
        </row>
        <row r="593">
          <cell r="C593">
            <v>37617</v>
          </cell>
          <cell r="H593">
            <v>24</v>
          </cell>
          <cell r="U593">
            <v>22</v>
          </cell>
          <cell r="BZ593" t="str">
            <v>Международный</v>
          </cell>
          <cell r="CA593" t="str">
            <v>западная европа</v>
          </cell>
          <cell r="CB593" t="str">
            <v>austria</v>
          </cell>
          <cell r="CC593" t="str">
            <v>Регулярные</v>
          </cell>
          <cell r="CD593" t="str">
            <v>b</v>
          </cell>
        </row>
        <row r="594">
          <cell r="C594">
            <v>37619</v>
          </cell>
          <cell r="H594">
            <v>24</v>
          </cell>
          <cell r="U594">
            <v>35</v>
          </cell>
          <cell r="BZ594" t="str">
            <v>Международный</v>
          </cell>
          <cell r="CA594" t="str">
            <v>западная европа</v>
          </cell>
          <cell r="CB594" t="str">
            <v>austria</v>
          </cell>
          <cell r="CC594" t="str">
            <v>Регулярные</v>
          </cell>
          <cell r="CD594" t="str">
            <v>b</v>
          </cell>
        </row>
        <row r="595">
          <cell r="C595">
            <v>37627</v>
          </cell>
          <cell r="H595">
            <v>24</v>
          </cell>
          <cell r="U595">
            <v>38</v>
          </cell>
          <cell r="BZ595" t="str">
            <v>Международный</v>
          </cell>
          <cell r="CA595" t="str">
            <v>западная европа</v>
          </cell>
          <cell r="CB595" t="str">
            <v>austria</v>
          </cell>
          <cell r="CC595" t="str">
            <v>Регулярные</v>
          </cell>
          <cell r="CD595" t="str">
            <v>b</v>
          </cell>
        </row>
        <row r="596">
          <cell r="C596">
            <v>37632</v>
          </cell>
          <cell r="H596">
            <v>24</v>
          </cell>
          <cell r="U596">
            <v>7</v>
          </cell>
          <cell r="BZ596" t="str">
            <v>Международный</v>
          </cell>
          <cell r="CA596" t="str">
            <v>западная европа</v>
          </cell>
          <cell r="CB596" t="str">
            <v>austria</v>
          </cell>
          <cell r="CC596" t="str">
            <v>Регулярные</v>
          </cell>
          <cell r="CD596" t="str">
            <v>b</v>
          </cell>
        </row>
        <row r="597">
          <cell r="C597">
            <v>37633</v>
          </cell>
          <cell r="H597">
            <v>24</v>
          </cell>
          <cell r="U597">
            <v>40</v>
          </cell>
          <cell r="BZ597" t="str">
            <v>Международный</v>
          </cell>
          <cell r="CA597" t="str">
            <v>западная европа</v>
          </cell>
          <cell r="CB597" t="str">
            <v>austria</v>
          </cell>
          <cell r="CC597" t="str">
            <v>Регулярные</v>
          </cell>
          <cell r="CD597" t="str">
            <v>b</v>
          </cell>
        </row>
        <row r="598">
          <cell r="C598">
            <v>37634</v>
          </cell>
          <cell r="H598">
            <v>24</v>
          </cell>
          <cell r="U598">
            <v>15</v>
          </cell>
          <cell r="BZ598" t="str">
            <v>Международный</v>
          </cell>
          <cell r="CA598" t="str">
            <v>западная европа</v>
          </cell>
          <cell r="CB598" t="str">
            <v>austria</v>
          </cell>
          <cell r="CC598" t="str">
            <v>Регулярные</v>
          </cell>
          <cell r="CD598" t="str">
            <v>b</v>
          </cell>
        </row>
        <row r="599">
          <cell r="C599">
            <v>37636</v>
          </cell>
          <cell r="H599">
            <v>24</v>
          </cell>
          <cell r="U599">
            <v>39</v>
          </cell>
          <cell r="BZ599" t="str">
            <v>Международный</v>
          </cell>
          <cell r="CA599" t="str">
            <v>западная европа</v>
          </cell>
          <cell r="CB599" t="str">
            <v>austria</v>
          </cell>
          <cell r="CC599" t="str">
            <v>Регулярные</v>
          </cell>
          <cell r="CD599" t="str">
            <v>b</v>
          </cell>
        </row>
        <row r="600">
          <cell r="C600">
            <v>37638</v>
          </cell>
          <cell r="H600">
            <v>24</v>
          </cell>
          <cell r="U600">
            <v>38</v>
          </cell>
          <cell r="BZ600" t="str">
            <v>Международный</v>
          </cell>
          <cell r="CA600" t="str">
            <v>западная европа</v>
          </cell>
          <cell r="CB600" t="str">
            <v>austria</v>
          </cell>
          <cell r="CC600" t="str">
            <v>Регулярные</v>
          </cell>
          <cell r="CD600" t="str">
            <v>b</v>
          </cell>
        </row>
        <row r="601">
          <cell r="C601">
            <v>37640</v>
          </cell>
          <cell r="H601">
            <v>24</v>
          </cell>
          <cell r="U601">
            <v>18</v>
          </cell>
          <cell r="BZ601" t="str">
            <v>Международный</v>
          </cell>
          <cell r="CA601" t="str">
            <v>западная европа</v>
          </cell>
          <cell r="CB601" t="str">
            <v>austria</v>
          </cell>
          <cell r="CC601" t="str">
            <v>Регулярные</v>
          </cell>
          <cell r="CD601" t="str">
            <v>b</v>
          </cell>
        </row>
        <row r="602">
          <cell r="C602">
            <v>37641</v>
          </cell>
          <cell r="H602">
            <v>24</v>
          </cell>
          <cell r="U602">
            <v>9</v>
          </cell>
          <cell r="BZ602" t="str">
            <v>Международный</v>
          </cell>
          <cell r="CA602" t="str">
            <v>западная европа</v>
          </cell>
          <cell r="CB602" t="str">
            <v>austria</v>
          </cell>
          <cell r="CC602" t="str">
            <v>Регулярные</v>
          </cell>
          <cell r="CD602" t="str">
            <v>b</v>
          </cell>
        </row>
        <row r="603">
          <cell r="C603">
            <v>37643</v>
          </cell>
          <cell r="H603">
            <v>24</v>
          </cell>
          <cell r="U603">
            <v>34</v>
          </cell>
          <cell r="BZ603" t="str">
            <v>Международный</v>
          </cell>
          <cell r="CA603" t="str">
            <v>западная европа</v>
          </cell>
          <cell r="CB603" t="str">
            <v>austria</v>
          </cell>
          <cell r="CC603" t="str">
            <v>Регулярные</v>
          </cell>
          <cell r="CD603" t="str">
            <v>b</v>
          </cell>
        </row>
        <row r="604">
          <cell r="C604">
            <v>37645</v>
          </cell>
          <cell r="H604">
            <v>24</v>
          </cell>
          <cell r="U604">
            <v>21</v>
          </cell>
          <cell r="BZ604" t="str">
            <v>Международный</v>
          </cell>
          <cell r="CA604" t="str">
            <v>западная европа</v>
          </cell>
          <cell r="CB604" t="str">
            <v>austria</v>
          </cell>
          <cell r="CC604" t="str">
            <v>Регулярные</v>
          </cell>
          <cell r="CD604" t="str">
            <v>b</v>
          </cell>
        </row>
        <row r="605">
          <cell r="C605">
            <v>37647</v>
          </cell>
          <cell r="H605">
            <v>24</v>
          </cell>
          <cell r="U605">
            <v>37</v>
          </cell>
          <cell r="BZ605" t="str">
            <v>Международный</v>
          </cell>
          <cell r="CA605" t="str">
            <v>западная европа</v>
          </cell>
          <cell r="CB605" t="str">
            <v>austria</v>
          </cell>
          <cell r="CC605" t="str">
            <v>Регулярные</v>
          </cell>
          <cell r="CD605" t="str">
            <v>b</v>
          </cell>
        </row>
        <row r="606">
          <cell r="C606">
            <v>37648</v>
          </cell>
          <cell r="H606">
            <v>24</v>
          </cell>
          <cell r="U606">
            <v>27</v>
          </cell>
          <cell r="BZ606" t="str">
            <v>Международный</v>
          </cell>
          <cell r="CA606" t="str">
            <v>западная европа</v>
          </cell>
          <cell r="CB606" t="str">
            <v>austria</v>
          </cell>
          <cell r="CC606" t="str">
            <v>Регулярные</v>
          </cell>
          <cell r="CD606" t="str">
            <v>b</v>
          </cell>
        </row>
        <row r="607">
          <cell r="C607">
            <v>37650</v>
          </cell>
          <cell r="H607">
            <v>24</v>
          </cell>
          <cell r="U607">
            <v>17</v>
          </cell>
          <cell r="BZ607" t="str">
            <v>Международный</v>
          </cell>
          <cell r="CA607" t="str">
            <v>западная европа</v>
          </cell>
          <cell r="CB607" t="str">
            <v>austria</v>
          </cell>
          <cell r="CC607" t="str">
            <v>Регулярные</v>
          </cell>
          <cell r="CD607" t="str">
            <v>b</v>
          </cell>
        </row>
        <row r="608">
          <cell r="C608">
            <v>37652</v>
          </cell>
          <cell r="H608">
            <v>24</v>
          </cell>
          <cell r="U608">
            <v>24</v>
          </cell>
          <cell r="BZ608" t="str">
            <v>Международный</v>
          </cell>
          <cell r="CA608" t="str">
            <v>западная европа</v>
          </cell>
          <cell r="CB608" t="str">
            <v>austria</v>
          </cell>
          <cell r="CC608" t="str">
            <v>Регулярные</v>
          </cell>
          <cell r="CD608" t="str">
            <v>b</v>
          </cell>
        </row>
        <row r="609">
          <cell r="C609">
            <v>37654</v>
          </cell>
          <cell r="H609">
            <v>24</v>
          </cell>
          <cell r="U609">
            <v>24</v>
          </cell>
          <cell r="BZ609" t="str">
            <v>Международный</v>
          </cell>
          <cell r="CA609" t="str">
            <v>западная европа</v>
          </cell>
          <cell r="CB609" t="str">
            <v>austria</v>
          </cell>
          <cell r="CC609" t="str">
            <v>Регулярные</v>
          </cell>
          <cell r="CD609" t="str">
            <v>b</v>
          </cell>
        </row>
        <row r="610">
          <cell r="C610">
            <v>37655</v>
          </cell>
          <cell r="H610">
            <v>24</v>
          </cell>
          <cell r="U610">
            <v>12</v>
          </cell>
          <cell r="BZ610" t="str">
            <v>Международный</v>
          </cell>
          <cell r="CA610" t="str">
            <v>западная европа</v>
          </cell>
          <cell r="CB610" t="str">
            <v>austria</v>
          </cell>
          <cell r="CC610" t="str">
            <v>Регулярные</v>
          </cell>
          <cell r="CD610" t="str">
            <v>b</v>
          </cell>
        </row>
        <row r="611">
          <cell r="C611">
            <v>37657</v>
          </cell>
          <cell r="H611">
            <v>24</v>
          </cell>
          <cell r="U611">
            <v>28</v>
          </cell>
          <cell r="BZ611" t="str">
            <v>Международный</v>
          </cell>
          <cell r="CA611" t="str">
            <v>западная европа</v>
          </cell>
          <cell r="CB611" t="str">
            <v>austria</v>
          </cell>
          <cell r="CC611" t="str">
            <v>Регулярные</v>
          </cell>
          <cell r="CD611" t="str">
            <v>b</v>
          </cell>
        </row>
        <row r="612">
          <cell r="C612">
            <v>37661</v>
          </cell>
          <cell r="H612">
            <v>24</v>
          </cell>
          <cell r="U612">
            <v>29</v>
          </cell>
          <cell r="BZ612" t="str">
            <v>Международный</v>
          </cell>
          <cell r="CA612" t="str">
            <v>западная европа</v>
          </cell>
          <cell r="CB612" t="str">
            <v>austria</v>
          </cell>
          <cell r="CC612" t="str">
            <v>Регулярные</v>
          </cell>
          <cell r="CD612" t="str">
            <v>b</v>
          </cell>
        </row>
        <row r="613">
          <cell r="C613">
            <v>37662</v>
          </cell>
          <cell r="H613">
            <v>24</v>
          </cell>
          <cell r="U613">
            <v>12</v>
          </cell>
          <cell r="BZ613" t="str">
            <v>Международный</v>
          </cell>
          <cell r="CA613" t="str">
            <v>западная европа</v>
          </cell>
          <cell r="CB613" t="str">
            <v>austria</v>
          </cell>
          <cell r="CC613" t="str">
            <v>Регулярные</v>
          </cell>
          <cell r="CD613" t="str">
            <v>b</v>
          </cell>
        </row>
        <row r="614">
          <cell r="C614">
            <v>37664</v>
          </cell>
          <cell r="H614">
            <v>24</v>
          </cell>
          <cell r="U614">
            <v>22</v>
          </cell>
          <cell r="BZ614" t="str">
            <v>Международный</v>
          </cell>
          <cell r="CA614" t="str">
            <v>западная европа</v>
          </cell>
          <cell r="CB614" t="str">
            <v>austria</v>
          </cell>
          <cell r="CC614" t="str">
            <v>Регулярные</v>
          </cell>
          <cell r="CD614" t="str">
            <v>b</v>
          </cell>
        </row>
        <row r="615">
          <cell r="C615">
            <v>37666</v>
          </cell>
          <cell r="H615">
            <v>24</v>
          </cell>
          <cell r="U615">
            <v>30</v>
          </cell>
          <cell r="BZ615" t="str">
            <v>Международный</v>
          </cell>
          <cell r="CA615" t="str">
            <v>западная европа</v>
          </cell>
          <cell r="CB615" t="str">
            <v>austria</v>
          </cell>
          <cell r="CC615" t="str">
            <v>Регулярные</v>
          </cell>
          <cell r="CD615" t="str">
            <v>b</v>
          </cell>
        </row>
        <row r="616">
          <cell r="C616">
            <v>37668</v>
          </cell>
          <cell r="H616">
            <v>24</v>
          </cell>
          <cell r="U616">
            <v>30</v>
          </cell>
          <cell r="BZ616" t="str">
            <v>Международный</v>
          </cell>
          <cell r="CA616" t="str">
            <v>западная европа</v>
          </cell>
          <cell r="CB616" t="str">
            <v>austria</v>
          </cell>
          <cell r="CC616" t="str">
            <v>Регулярные</v>
          </cell>
          <cell r="CD616" t="str">
            <v>b</v>
          </cell>
        </row>
        <row r="617">
          <cell r="C617">
            <v>37669</v>
          </cell>
          <cell r="H617">
            <v>24</v>
          </cell>
          <cell r="U617">
            <v>18</v>
          </cell>
          <cell r="BZ617" t="str">
            <v>Международный</v>
          </cell>
          <cell r="CA617" t="str">
            <v>западная европа</v>
          </cell>
          <cell r="CB617" t="str">
            <v>austria</v>
          </cell>
          <cell r="CC617" t="str">
            <v>Регулярные</v>
          </cell>
          <cell r="CD617" t="str">
            <v>b</v>
          </cell>
        </row>
        <row r="618">
          <cell r="C618">
            <v>37671</v>
          </cell>
          <cell r="H618">
            <v>24</v>
          </cell>
          <cell r="U618">
            <v>25</v>
          </cell>
          <cell r="BZ618" t="str">
            <v>Международный</v>
          </cell>
          <cell r="CA618" t="str">
            <v>западная европа</v>
          </cell>
          <cell r="CB618" t="str">
            <v>austria</v>
          </cell>
          <cell r="CC618" t="str">
            <v>Регулярные</v>
          </cell>
          <cell r="CD618" t="str">
            <v>b</v>
          </cell>
        </row>
        <row r="619">
          <cell r="C619">
            <v>37673</v>
          </cell>
          <cell r="H619">
            <v>24</v>
          </cell>
          <cell r="U619">
            <v>40</v>
          </cell>
          <cell r="BZ619" t="str">
            <v>Международный</v>
          </cell>
          <cell r="CA619" t="str">
            <v>западная европа</v>
          </cell>
          <cell r="CB619" t="str">
            <v>austria</v>
          </cell>
          <cell r="CC619" t="str">
            <v>Регулярные</v>
          </cell>
          <cell r="CD619" t="str">
            <v>b</v>
          </cell>
        </row>
        <row r="620">
          <cell r="C620">
            <v>37675</v>
          </cell>
          <cell r="H620">
            <v>24</v>
          </cell>
          <cell r="U620">
            <v>19</v>
          </cell>
          <cell r="BZ620" t="str">
            <v>Международный</v>
          </cell>
          <cell r="CA620" t="str">
            <v>западная европа</v>
          </cell>
          <cell r="CB620" t="str">
            <v>austria</v>
          </cell>
          <cell r="CC620" t="str">
            <v>Регулярные</v>
          </cell>
          <cell r="CD620" t="str">
            <v>b</v>
          </cell>
        </row>
        <row r="621">
          <cell r="C621">
            <v>37676</v>
          </cell>
          <cell r="H621">
            <v>24</v>
          </cell>
          <cell r="U621">
            <v>17</v>
          </cell>
          <cell r="BZ621" t="str">
            <v>Международный</v>
          </cell>
          <cell r="CA621" t="str">
            <v>западная европа</v>
          </cell>
          <cell r="CB621" t="str">
            <v>austria</v>
          </cell>
          <cell r="CC621" t="str">
            <v>Регулярные</v>
          </cell>
          <cell r="CD621" t="str">
            <v>b</v>
          </cell>
        </row>
        <row r="622">
          <cell r="C622">
            <v>37678</v>
          </cell>
          <cell r="H622">
            <v>24</v>
          </cell>
          <cell r="U622">
            <v>17</v>
          </cell>
          <cell r="BZ622" t="str">
            <v>Международный</v>
          </cell>
          <cell r="CA622" t="str">
            <v>западная европа</v>
          </cell>
          <cell r="CB622" t="str">
            <v>austria</v>
          </cell>
          <cell r="CC622" t="str">
            <v>Регулярные</v>
          </cell>
          <cell r="CD622" t="str">
            <v>b</v>
          </cell>
        </row>
        <row r="623">
          <cell r="C623">
            <v>37680</v>
          </cell>
          <cell r="H623">
            <v>24</v>
          </cell>
          <cell r="U623">
            <v>42</v>
          </cell>
          <cell r="BZ623" t="str">
            <v>Международный</v>
          </cell>
          <cell r="CA623" t="str">
            <v>западная европа</v>
          </cell>
          <cell r="CB623" t="str">
            <v>austria</v>
          </cell>
          <cell r="CC623" t="str">
            <v>Регулярные</v>
          </cell>
          <cell r="CD623" t="str">
            <v>b</v>
          </cell>
        </row>
        <row r="624">
          <cell r="C624">
            <v>37683</v>
          </cell>
          <cell r="H624">
            <v>24</v>
          </cell>
          <cell r="U624">
            <v>19</v>
          </cell>
          <cell r="BZ624" t="str">
            <v>Международный</v>
          </cell>
          <cell r="CA624" t="str">
            <v>западная европа</v>
          </cell>
          <cell r="CB624" t="str">
            <v>austria</v>
          </cell>
          <cell r="CC624" t="str">
            <v>Регулярные</v>
          </cell>
          <cell r="CD624" t="str">
            <v>b</v>
          </cell>
        </row>
        <row r="625">
          <cell r="C625">
            <v>37685</v>
          </cell>
          <cell r="H625">
            <v>24</v>
          </cell>
          <cell r="U625">
            <v>22</v>
          </cell>
          <cell r="BZ625" t="str">
            <v>Международный</v>
          </cell>
          <cell r="CA625" t="str">
            <v>западная европа</v>
          </cell>
          <cell r="CB625" t="str">
            <v>austria</v>
          </cell>
          <cell r="CC625" t="str">
            <v>Регулярные</v>
          </cell>
          <cell r="CD625" t="str">
            <v>b</v>
          </cell>
        </row>
        <row r="626">
          <cell r="C626">
            <v>37687</v>
          </cell>
          <cell r="H626">
            <v>24</v>
          </cell>
          <cell r="U626">
            <v>38</v>
          </cell>
          <cell r="BZ626" t="str">
            <v>Международный</v>
          </cell>
          <cell r="CA626" t="str">
            <v>западная европа</v>
          </cell>
          <cell r="CB626" t="str">
            <v>austria</v>
          </cell>
          <cell r="CC626" t="str">
            <v>Регулярные</v>
          </cell>
          <cell r="CD626" t="str">
            <v>b</v>
          </cell>
        </row>
        <row r="627">
          <cell r="C627">
            <v>37689</v>
          </cell>
          <cell r="H627">
            <v>24</v>
          </cell>
          <cell r="U627">
            <v>20</v>
          </cell>
          <cell r="BZ627" t="str">
            <v>Международный</v>
          </cell>
          <cell r="CA627" t="str">
            <v>западная европа</v>
          </cell>
          <cell r="CB627" t="str">
            <v>austria</v>
          </cell>
          <cell r="CC627" t="str">
            <v>Регулярные</v>
          </cell>
          <cell r="CD627" t="str">
            <v>b</v>
          </cell>
        </row>
        <row r="628">
          <cell r="C628">
            <v>37690</v>
          </cell>
          <cell r="H628">
            <v>24</v>
          </cell>
          <cell r="U628">
            <v>19</v>
          </cell>
          <cell r="BZ628" t="str">
            <v>Международный</v>
          </cell>
          <cell r="CA628" t="str">
            <v>западная европа</v>
          </cell>
          <cell r="CB628" t="str">
            <v>austria</v>
          </cell>
          <cell r="CC628" t="str">
            <v>Регулярные</v>
          </cell>
          <cell r="CD628" t="str">
            <v>b</v>
          </cell>
        </row>
        <row r="629">
          <cell r="C629">
            <v>37692</v>
          </cell>
          <cell r="H629">
            <v>24</v>
          </cell>
          <cell r="U629">
            <v>32</v>
          </cell>
          <cell r="BZ629" t="str">
            <v>Международный</v>
          </cell>
          <cell r="CA629" t="str">
            <v>западная европа</v>
          </cell>
          <cell r="CB629" t="str">
            <v>austria</v>
          </cell>
          <cell r="CC629" t="str">
            <v>Регулярные</v>
          </cell>
          <cell r="CD629" t="str">
            <v>b</v>
          </cell>
        </row>
        <row r="630">
          <cell r="C630">
            <v>37694</v>
          </cell>
          <cell r="H630">
            <v>24</v>
          </cell>
          <cell r="U630">
            <v>40</v>
          </cell>
          <cell r="BZ630" t="str">
            <v>Международный</v>
          </cell>
          <cell r="CA630" t="str">
            <v>западная европа</v>
          </cell>
          <cell r="CB630" t="str">
            <v>austria</v>
          </cell>
          <cell r="CC630" t="str">
            <v>Регулярные</v>
          </cell>
          <cell r="CD630" t="str">
            <v>b</v>
          </cell>
        </row>
        <row r="631">
          <cell r="C631">
            <v>37696</v>
          </cell>
          <cell r="H631">
            <v>24</v>
          </cell>
          <cell r="U631">
            <v>29</v>
          </cell>
          <cell r="BZ631" t="str">
            <v>Международный</v>
          </cell>
          <cell r="CA631" t="str">
            <v>западная европа</v>
          </cell>
          <cell r="CB631" t="str">
            <v>austria</v>
          </cell>
          <cell r="CC631" t="str">
            <v>Регулярные</v>
          </cell>
          <cell r="CD631" t="str">
            <v>b</v>
          </cell>
        </row>
        <row r="632">
          <cell r="C632">
            <v>37697</v>
          </cell>
          <cell r="H632">
            <v>24</v>
          </cell>
          <cell r="U632">
            <v>19</v>
          </cell>
          <cell r="BZ632" t="str">
            <v>Международный</v>
          </cell>
          <cell r="CA632" t="str">
            <v>западная европа</v>
          </cell>
          <cell r="CB632" t="str">
            <v>austria</v>
          </cell>
          <cell r="CC632" t="str">
            <v>Регулярные</v>
          </cell>
          <cell r="CD632" t="str">
            <v>b</v>
          </cell>
        </row>
        <row r="633">
          <cell r="C633">
            <v>37699</v>
          </cell>
          <cell r="H633">
            <v>24</v>
          </cell>
          <cell r="U633">
            <v>29</v>
          </cell>
          <cell r="BZ633" t="str">
            <v>Международный</v>
          </cell>
          <cell r="CA633" t="str">
            <v>западная европа</v>
          </cell>
          <cell r="CB633" t="str">
            <v>austria</v>
          </cell>
          <cell r="CC633" t="str">
            <v>Регулярные</v>
          </cell>
          <cell r="CD633" t="str">
            <v>b</v>
          </cell>
        </row>
        <row r="634">
          <cell r="C634">
            <v>37703</v>
          </cell>
          <cell r="H634">
            <v>24</v>
          </cell>
          <cell r="U634">
            <v>40</v>
          </cell>
          <cell r="BZ634" t="str">
            <v>Международный</v>
          </cell>
          <cell r="CA634" t="str">
            <v>западная европа</v>
          </cell>
          <cell r="CB634" t="str">
            <v>austria</v>
          </cell>
          <cell r="CC634" t="str">
            <v>Регулярные</v>
          </cell>
          <cell r="CD634" t="str">
            <v>b</v>
          </cell>
        </row>
        <row r="635">
          <cell r="C635">
            <v>37704</v>
          </cell>
          <cell r="H635">
            <v>24</v>
          </cell>
          <cell r="U635">
            <v>24</v>
          </cell>
          <cell r="BZ635" t="str">
            <v>Международный</v>
          </cell>
          <cell r="CA635" t="str">
            <v>западная европа</v>
          </cell>
          <cell r="CB635" t="str">
            <v>austria</v>
          </cell>
          <cell r="CC635" t="str">
            <v>Регулярные</v>
          </cell>
          <cell r="CD635" t="str">
            <v>b</v>
          </cell>
        </row>
        <row r="636">
          <cell r="C636">
            <v>37706</v>
          </cell>
          <cell r="H636">
            <v>24</v>
          </cell>
          <cell r="U636">
            <v>23</v>
          </cell>
          <cell r="BZ636" t="str">
            <v>Международный</v>
          </cell>
          <cell r="CA636" t="str">
            <v>западная европа</v>
          </cell>
          <cell r="CB636" t="str">
            <v>austria</v>
          </cell>
          <cell r="CC636" t="str">
            <v>Регулярные</v>
          </cell>
          <cell r="CD636" t="str">
            <v>b</v>
          </cell>
        </row>
        <row r="637">
          <cell r="C637" t="str">
            <v>28.03.03</v>
          </cell>
          <cell r="H637">
            <v>24</v>
          </cell>
          <cell r="U637">
            <v>28</v>
          </cell>
          <cell r="BZ637" t="str">
            <v>Международный</v>
          </cell>
          <cell r="CA637" t="str">
            <v>западная европа</v>
          </cell>
          <cell r="CB637" t="str">
            <v>austria</v>
          </cell>
          <cell r="CC637" t="str">
            <v>Регулярные</v>
          </cell>
          <cell r="CD637" t="str">
            <v>b</v>
          </cell>
        </row>
        <row r="638">
          <cell r="C638" t="str">
            <v>30.03.03</v>
          </cell>
          <cell r="H638">
            <v>24</v>
          </cell>
          <cell r="U638">
            <v>27</v>
          </cell>
          <cell r="BZ638" t="str">
            <v>Международный</v>
          </cell>
          <cell r="CA638" t="str">
            <v>западная европа</v>
          </cell>
          <cell r="CB638" t="str">
            <v>austria</v>
          </cell>
          <cell r="CC638" t="str">
            <v>Регулярные</v>
          </cell>
          <cell r="CD638" t="str">
            <v>b</v>
          </cell>
        </row>
        <row r="639">
          <cell r="C639" t="str">
            <v>31.03.03</v>
          </cell>
          <cell r="H639">
            <v>24</v>
          </cell>
          <cell r="BZ639" t="str">
            <v>Международный</v>
          </cell>
          <cell r="CA639" t="str">
            <v>западная европа</v>
          </cell>
          <cell r="CB639" t="str">
            <v>austria</v>
          </cell>
          <cell r="CC639" t="str">
            <v>Регулярные</v>
          </cell>
          <cell r="CD639" t="str">
            <v>b</v>
          </cell>
        </row>
        <row r="640">
          <cell r="C640" t="str">
            <v>31.03.03</v>
          </cell>
          <cell r="H640">
            <v>24</v>
          </cell>
          <cell r="U640">
            <v>36</v>
          </cell>
          <cell r="BZ640" t="str">
            <v>Международный</v>
          </cell>
          <cell r="CA640" t="str">
            <v>западная европа</v>
          </cell>
          <cell r="CB640" t="str">
            <v>austria</v>
          </cell>
          <cell r="CC640" t="str">
            <v>Регулярные</v>
          </cell>
          <cell r="CD640" t="str">
            <v>b</v>
          </cell>
        </row>
        <row r="641">
          <cell r="C641">
            <v>37713</v>
          </cell>
          <cell r="H641">
            <v>24</v>
          </cell>
          <cell r="U641">
            <v>44</v>
          </cell>
          <cell r="BZ641" t="str">
            <v>Международный</v>
          </cell>
          <cell r="CA641" t="str">
            <v>западная европа</v>
          </cell>
          <cell r="CB641" t="str">
            <v>austria</v>
          </cell>
          <cell r="CC641" t="str">
            <v>Регулярные</v>
          </cell>
          <cell r="CD641" t="str">
            <v>b</v>
          </cell>
        </row>
        <row r="642">
          <cell r="C642">
            <v>37715</v>
          </cell>
          <cell r="H642">
            <v>24</v>
          </cell>
          <cell r="U642">
            <v>31</v>
          </cell>
          <cell r="BZ642" t="str">
            <v>Международный</v>
          </cell>
          <cell r="CA642" t="str">
            <v>западная европа</v>
          </cell>
          <cell r="CB642" t="str">
            <v>austria</v>
          </cell>
          <cell r="CC642" t="str">
            <v>Регулярные</v>
          </cell>
          <cell r="CD642" t="str">
            <v>b</v>
          </cell>
        </row>
        <row r="643">
          <cell r="C643">
            <v>37717</v>
          </cell>
          <cell r="H643">
            <v>24</v>
          </cell>
          <cell r="U643">
            <v>29</v>
          </cell>
          <cell r="BZ643" t="str">
            <v>Международный</v>
          </cell>
          <cell r="CA643" t="str">
            <v>западная европа</v>
          </cell>
          <cell r="CB643" t="str">
            <v>austria</v>
          </cell>
          <cell r="CC643" t="str">
            <v>Регулярные</v>
          </cell>
          <cell r="CD643" t="str">
            <v>b</v>
          </cell>
        </row>
        <row r="644">
          <cell r="C644">
            <v>37718</v>
          </cell>
          <cell r="H644">
            <v>24</v>
          </cell>
          <cell r="U644">
            <v>19</v>
          </cell>
          <cell r="BZ644" t="str">
            <v>Международный</v>
          </cell>
          <cell r="CA644" t="str">
            <v>западная европа</v>
          </cell>
          <cell r="CB644" t="str">
            <v>austria</v>
          </cell>
          <cell r="CC644" t="str">
            <v>Регулярные</v>
          </cell>
          <cell r="CD644" t="str">
            <v>b</v>
          </cell>
        </row>
        <row r="645">
          <cell r="C645">
            <v>37720</v>
          </cell>
          <cell r="H645">
            <v>24</v>
          </cell>
          <cell r="U645">
            <v>48</v>
          </cell>
          <cell r="BZ645" t="str">
            <v>Международный</v>
          </cell>
          <cell r="CA645" t="str">
            <v>западная европа</v>
          </cell>
          <cell r="CB645" t="str">
            <v>austria</v>
          </cell>
          <cell r="CC645" t="str">
            <v>Регулярные</v>
          </cell>
          <cell r="CD645" t="str">
            <v>b</v>
          </cell>
        </row>
        <row r="646">
          <cell r="C646">
            <v>37722</v>
          </cell>
          <cell r="H646">
            <v>24</v>
          </cell>
          <cell r="U646">
            <v>37</v>
          </cell>
          <cell r="BZ646" t="str">
            <v>Международный</v>
          </cell>
          <cell r="CA646" t="str">
            <v>западная европа</v>
          </cell>
          <cell r="CB646" t="str">
            <v>austria</v>
          </cell>
          <cell r="CC646" t="str">
            <v>Регулярные</v>
          </cell>
          <cell r="CD646" t="str">
            <v>b</v>
          </cell>
        </row>
        <row r="647">
          <cell r="C647">
            <v>37724</v>
          </cell>
          <cell r="H647">
            <v>24</v>
          </cell>
          <cell r="U647">
            <v>36</v>
          </cell>
          <cell r="BZ647" t="str">
            <v>Международный</v>
          </cell>
          <cell r="CA647" t="str">
            <v>западная европа</v>
          </cell>
          <cell r="CB647" t="str">
            <v>austria</v>
          </cell>
          <cell r="CC647" t="str">
            <v>Регулярные</v>
          </cell>
          <cell r="CD647" t="str">
            <v>b</v>
          </cell>
        </row>
        <row r="648">
          <cell r="C648">
            <v>37725</v>
          </cell>
          <cell r="H648">
            <v>24</v>
          </cell>
          <cell r="U648">
            <v>16</v>
          </cell>
          <cell r="BZ648" t="str">
            <v>Международный</v>
          </cell>
          <cell r="CA648" t="str">
            <v>западная европа</v>
          </cell>
          <cell r="CB648" t="str">
            <v>austria</v>
          </cell>
          <cell r="CC648" t="str">
            <v>Регулярные</v>
          </cell>
          <cell r="CD648" t="str">
            <v>b</v>
          </cell>
        </row>
        <row r="649">
          <cell r="C649">
            <v>37727</v>
          </cell>
          <cell r="H649">
            <v>24</v>
          </cell>
          <cell r="U649">
            <v>48</v>
          </cell>
          <cell r="BZ649" t="str">
            <v>Международный</v>
          </cell>
          <cell r="CA649" t="str">
            <v>западная европа</v>
          </cell>
          <cell r="CB649" t="str">
            <v>austria</v>
          </cell>
          <cell r="CC649" t="str">
            <v>Регулярные</v>
          </cell>
          <cell r="CD649" t="str">
            <v>b</v>
          </cell>
        </row>
        <row r="650">
          <cell r="C650">
            <v>37729</v>
          </cell>
          <cell r="H650">
            <v>24</v>
          </cell>
          <cell r="U650">
            <v>24</v>
          </cell>
          <cell r="BZ650" t="str">
            <v>Международный</v>
          </cell>
          <cell r="CA650" t="str">
            <v>западная европа</v>
          </cell>
          <cell r="CB650" t="str">
            <v>austria</v>
          </cell>
          <cell r="CC650" t="str">
            <v>Регулярные</v>
          </cell>
          <cell r="CD650" t="str">
            <v>b</v>
          </cell>
        </row>
        <row r="651">
          <cell r="C651">
            <v>37732</v>
          </cell>
          <cell r="H651">
            <v>24</v>
          </cell>
          <cell r="U651">
            <v>41</v>
          </cell>
          <cell r="BZ651" t="str">
            <v>Международный</v>
          </cell>
          <cell r="CA651" t="str">
            <v>западная европа</v>
          </cell>
          <cell r="CB651" t="str">
            <v>austria</v>
          </cell>
          <cell r="CC651" t="str">
            <v>Регулярные</v>
          </cell>
          <cell r="CD651" t="str">
            <v>b</v>
          </cell>
        </row>
        <row r="652">
          <cell r="C652">
            <v>37734</v>
          </cell>
          <cell r="H652">
            <v>24</v>
          </cell>
          <cell r="U652">
            <v>30</v>
          </cell>
          <cell r="BZ652" t="str">
            <v>Международный</v>
          </cell>
          <cell r="CA652" t="str">
            <v>западная европа</v>
          </cell>
          <cell r="CB652" t="str">
            <v>austria</v>
          </cell>
          <cell r="CC652" t="str">
            <v>Регулярные</v>
          </cell>
          <cell r="CD652" t="str">
            <v>b</v>
          </cell>
        </row>
        <row r="653">
          <cell r="C653">
            <v>37736</v>
          </cell>
          <cell r="H653">
            <v>24</v>
          </cell>
          <cell r="U653">
            <v>50</v>
          </cell>
          <cell r="BZ653" t="str">
            <v>Международный</v>
          </cell>
          <cell r="CA653" t="str">
            <v>западная европа</v>
          </cell>
          <cell r="CB653" t="str">
            <v>austria</v>
          </cell>
          <cell r="CC653" t="str">
            <v>Регулярные</v>
          </cell>
          <cell r="CD653" t="str">
            <v>b</v>
          </cell>
        </row>
        <row r="654">
          <cell r="C654">
            <v>37738</v>
          </cell>
          <cell r="H654">
            <v>24</v>
          </cell>
          <cell r="U654">
            <v>40</v>
          </cell>
          <cell r="BZ654" t="str">
            <v>Международный</v>
          </cell>
          <cell r="CA654" t="str">
            <v>западная европа</v>
          </cell>
          <cell r="CB654" t="str">
            <v>austria</v>
          </cell>
          <cell r="CC654" t="str">
            <v>Регулярные</v>
          </cell>
          <cell r="CD654" t="str">
            <v>b</v>
          </cell>
        </row>
        <row r="655">
          <cell r="C655">
            <v>37739</v>
          </cell>
          <cell r="H655">
            <v>24</v>
          </cell>
          <cell r="U655">
            <v>41</v>
          </cell>
          <cell r="BZ655" t="str">
            <v>Международный</v>
          </cell>
          <cell r="CA655" t="str">
            <v>западная европа</v>
          </cell>
          <cell r="CB655" t="str">
            <v>austria</v>
          </cell>
          <cell r="CC655" t="str">
            <v>Регулярные</v>
          </cell>
          <cell r="CD655" t="str">
            <v>b</v>
          </cell>
        </row>
        <row r="656">
          <cell r="C656">
            <v>37741</v>
          </cell>
          <cell r="H656">
            <v>24</v>
          </cell>
          <cell r="U656">
            <v>41</v>
          </cell>
          <cell r="BZ656" t="str">
            <v>Международный</v>
          </cell>
          <cell r="CA656" t="str">
            <v>западная европа</v>
          </cell>
          <cell r="CB656" t="str">
            <v>austria</v>
          </cell>
          <cell r="CC656" t="str">
            <v>Регулярные</v>
          </cell>
          <cell r="CD656" t="str">
            <v>b</v>
          </cell>
        </row>
        <row r="657">
          <cell r="C657">
            <v>37743</v>
          </cell>
          <cell r="H657">
            <v>24</v>
          </cell>
          <cell r="U657">
            <v>22</v>
          </cell>
          <cell r="BZ657" t="str">
            <v>Международный</v>
          </cell>
          <cell r="CA657" t="str">
            <v>западная европа</v>
          </cell>
          <cell r="CB657" t="str">
            <v>austria</v>
          </cell>
          <cell r="CC657" t="str">
            <v>Регулярные</v>
          </cell>
          <cell r="CD657" t="str">
            <v>b</v>
          </cell>
        </row>
        <row r="658">
          <cell r="C658">
            <v>37745</v>
          </cell>
          <cell r="H658">
            <v>24</v>
          </cell>
          <cell r="U658">
            <v>37</v>
          </cell>
          <cell r="BZ658" t="str">
            <v>Международный</v>
          </cell>
          <cell r="CA658" t="str">
            <v>западная европа</v>
          </cell>
          <cell r="CB658" t="str">
            <v>austria</v>
          </cell>
          <cell r="CC658" t="str">
            <v>Регулярные</v>
          </cell>
          <cell r="CD658" t="str">
            <v>b</v>
          </cell>
        </row>
        <row r="659">
          <cell r="C659">
            <v>37746</v>
          </cell>
          <cell r="H659">
            <v>24</v>
          </cell>
          <cell r="U659">
            <v>31</v>
          </cell>
          <cell r="BZ659" t="str">
            <v>Международный</v>
          </cell>
          <cell r="CA659" t="str">
            <v>западная европа</v>
          </cell>
          <cell r="CB659" t="str">
            <v>austria</v>
          </cell>
          <cell r="CC659" t="str">
            <v>Регулярные</v>
          </cell>
          <cell r="CD659" t="str">
            <v>b</v>
          </cell>
        </row>
        <row r="660">
          <cell r="C660">
            <v>37748</v>
          </cell>
          <cell r="H660">
            <v>24</v>
          </cell>
          <cell r="U660">
            <v>30</v>
          </cell>
          <cell r="BZ660" t="str">
            <v>Международный</v>
          </cell>
          <cell r="CA660" t="str">
            <v>западная европа</v>
          </cell>
          <cell r="CB660" t="str">
            <v>austria</v>
          </cell>
          <cell r="CC660" t="str">
            <v>Регулярные</v>
          </cell>
          <cell r="CD660" t="str">
            <v>b</v>
          </cell>
        </row>
        <row r="661">
          <cell r="C661">
            <v>37750</v>
          </cell>
          <cell r="H661">
            <v>24</v>
          </cell>
          <cell r="U661">
            <v>18</v>
          </cell>
          <cell r="BZ661" t="str">
            <v>Международный</v>
          </cell>
          <cell r="CA661" t="str">
            <v>западная европа</v>
          </cell>
          <cell r="CB661" t="str">
            <v>austria</v>
          </cell>
          <cell r="CC661" t="str">
            <v>Регулярные</v>
          </cell>
          <cell r="CD661" t="str">
            <v>b</v>
          </cell>
        </row>
        <row r="662">
          <cell r="C662">
            <v>37752</v>
          </cell>
          <cell r="H662">
            <v>24</v>
          </cell>
          <cell r="U662">
            <v>19</v>
          </cell>
          <cell r="BZ662" t="str">
            <v>Международный</v>
          </cell>
          <cell r="CA662" t="str">
            <v>западная европа</v>
          </cell>
          <cell r="CB662" t="str">
            <v>austria</v>
          </cell>
          <cell r="CC662" t="str">
            <v>Регулярные</v>
          </cell>
          <cell r="CD662" t="str">
            <v>b</v>
          </cell>
        </row>
        <row r="663">
          <cell r="C663">
            <v>37753</v>
          </cell>
          <cell r="H663">
            <v>24</v>
          </cell>
          <cell r="U663">
            <v>12</v>
          </cell>
          <cell r="BZ663" t="str">
            <v>Международный</v>
          </cell>
          <cell r="CA663" t="str">
            <v>западная европа</v>
          </cell>
          <cell r="CB663" t="str">
            <v>austria</v>
          </cell>
          <cell r="CC663" t="str">
            <v>Регулярные</v>
          </cell>
          <cell r="CD663" t="str">
            <v>b</v>
          </cell>
        </row>
        <row r="664">
          <cell r="C664">
            <v>37755</v>
          </cell>
          <cell r="H664">
            <v>24</v>
          </cell>
          <cell r="U664">
            <v>24</v>
          </cell>
          <cell r="BZ664" t="str">
            <v>Международный</v>
          </cell>
          <cell r="CA664" t="str">
            <v>западная европа</v>
          </cell>
          <cell r="CB664" t="str">
            <v>austria</v>
          </cell>
          <cell r="CC664" t="str">
            <v>Регулярные</v>
          </cell>
          <cell r="CD664" t="str">
            <v>b</v>
          </cell>
        </row>
        <row r="665">
          <cell r="C665">
            <v>37757</v>
          </cell>
          <cell r="H665">
            <v>24</v>
          </cell>
          <cell r="U665">
            <v>33</v>
          </cell>
          <cell r="BZ665" t="str">
            <v>Международный</v>
          </cell>
          <cell r="CA665" t="str">
            <v>западная европа</v>
          </cell>
          <cell r="CB665" t="str">
            <v>austria</v>
          </cell>
          <cell r="CC665" t="str">
            <v>Регулярные</v>
          </cell>
          <cell r="CD665" t="str">
            <v>b</v>
          </cell>
        </row>
        <row r="666">
          <cell r="C666">
            <v>37759</v>
          </cell>
          <cell r="H666">
            <v>24</v>
          </cell>
          <cell r="U666">
            <v>44</v>
          </cell>
          <cell r="BZ666" t="str">
            <v>Международный</v>
          </cell>
          <cell r="CA666" t="str">
            <v>западная европа</v>
          </cell>
          <cell r="CB666" t="str">
            <v>austria</v>
          </cell>
          <cell r="CC666" t="str">
            <v>Регулярные</v>
          </cell>
          <cell r="CD666" t="str">
            <v>b</v>
          </cell>
        </row>
        <row r="667">
          <cell r="C667">
            <v>37760</v>
          </cell>
          <cell r="H667">
            <v>24</v>
          </cell>
          <cell r="U667">
            <v>21</v>
          </cell>
          <cell r="BZ667" t="str">
            <v>Международный</v>
          </cell>
          <cell r="CA667" t="str">
            <v>западная европа</v>
          </cell>
          <cell r="CB667" t="str">
            <v>austria</v>
          </cell>
          <cell r="CC667" t="str">
            <v>Регулярные</v>
          </cell>
          <cell r="CD667" t="str">
            <v>b</v>
          </cell>
        </row>
        <row r="668">
          <cell r="C668">
            <v>37762</v>
          </cell>
          <cell r="H668">
            <v>24</v>
          </cell>
          <cell r="U668">
            <v>38</v>
          </cell>
          <cell r="BZ668" t="str">
            <v>Международный</v>
          </cell>
          <cell r="CA668" t="str">
            <v>западная европа</v>
          </cell>
          <cell r="CB668" t="str">
            <v>austria</v>
          </cell>
          <cell r="CC668" t="str">
            <v>Регулярные</v>
          </cell>
          <cell r="CD668" t="str">
            <v>b</v>
          </cell>
        </row>
        <row r="669">
          <cell r="C669">
            <v>37764</v>
          </cell>
          <cell r="H669">
            <v>24</v>
          </cell>
          <cell r="U669">
            <v>34</v>
          </cell>
          <cell r="BZ669" t="str">
            <v>Международный</v>
          </cell>
          <cell r="CA669" t="str">
            <v>западная европа</v>
          </cell>
          <cell r="CB669" t="str">
            <v>austria</v>
          </cell>
          <cell r="CC669" t="str">
            <v>Регулярные</v>
          </cell>
          <cell r="CD669" t="str">
            <v>b</v>
          </cell>
        </row>
        <row r="670">
          <cell r="C670">
            <v>37766</v>
          </cell>
          <cell r="H670">
            <v>24</v>
          </cell>
          <cell r="U670">
            <v>45</v>
          </cell>
          <cell r="BZ670" t="str">
            <v>Международный</v>
          </cell>
          <cell r="CA670" t="str">
            <v>западная европа</v>
          </cell>
          <cell r="CB670" t="str">
            <v>austria</v>
          </cell>
          <cell r="CC670" t="str">
            <v>Регулярные</v>
          </cell>
          <cell r="CD670" t="str">
            <v>b</v>
          </cell>
        </row>
        <row r="671">
          <cell r="C671">
            <v>37767</v>
          </cell>
          <cell r="H671">
            <v>24</v>
          </cell>
          <cell r="U671">
            <v>46</v>
          </cell>
          <cell r="BZ671" t="str">
            <v>Международный</v>
          </cell>
          <cell r="CA671" t="str">
            <v>западная европа</v>
          </cell>
          <cell r="CB671" t="str">
            <v>austria</v>
          </cell>
          <cell r="CC671" t="str">
            <v>Регулярные</v>
          </cell>
          <cell r="CD671" t="str">
            <v>b</v>
          </cell>
        </row>
        <row r="672">
          <cell r="C672">
            <v>37769</v>
          </cell>
          <cell r="H672">
            <v>24</v>
          </cell>
          <cell r="U672">
            <v>23</v>
          </cell>
          <cell r="BZ672" t="str">
            <v>Международный</v>
          </cell>
          <cell r="CA672" t="str">
            <v>западная европа</v>
          </cell>
          <cell r="CB672" t="str">
            <v>austria</v>
          </cell>
          <cell r="CC672" t="str">
            <v>Регулярные</v>
          </cell>
          <cell r="CD672" t="str">
            <v>b</v>
          </cell>
        </row>
        <row r="673">
          <cell r="C673">
            <v>37771</v>
          </cell>
          <cell r="H673">
            <v>24</v>
          </cell>
          <cell r="U673">
            <v>46</v>
          </cell>
          <cell r="BZ673" t="str">
            <v>Международный</v>
          </cell>
          <cell r="CA673" t="str">
            <v>западная европа</v>
          </cell>
          <cell r="CB673" t="str">
            <v>austria</v>
          </cell>
          <cell r="CC673" t="str">
            <v>Регулярные</v>
          </cell>
          <cell r="CD673" t="str">
            <v>b</v>
          </cell>
        </row>
        <row r="674">
          <cell r="C674">
            <v>37773</v>
          </cell>
          <cell r="H674">
            <v>24</v>
          </cell>
          <cell r="U674">
            <v>43</v>
          </cell>
          <cell r="BZ674" t="str">
            <v>Международный</v>
          </cell>
          <cell r="CA674" t="str">
            <v>западная европа</v>
          </cell>
          <cell r="CB674" t="str">
            <v>austria</v>
          </cell>
          <cell r="CC674" t="str">
            <v>Регулярные</v>
          </cell>
          <cell r="CD674" t="str">
            <v>b</v>
          </cell>
        </row>
        <row r="675">
          <cell r="C675">
            <v>37774</v>
          </cell>
          <cell r="H675">
            <v>24</v>
          </cell>
          <cell r="U675">
            <v>42</v>
          </cell>
          <cell r="BZ675" t="str">
            <v>Международный</v>
          </cell>
          <cell r="CA675" t="str">
            <v>западная европа</v>
          </cell>
          <cell r="CB675" t="str">
            <v>austria</v>
          </cell>
          <cell r="CC675" t="str">
            <v>Регулярные</v>
          </cell>
          <cell r="CD675" t="str">
            <v>b</v>
          </cell>
        </row>
        <row r="676">
          <cell r="C676">
            <v>37776</v>
          </cell>
          <cell r="H676">
            <v>24</v>
          </cell>
          <cell r="U676">
            <v>36</v>
          </cell>
          <cell r="BZ676" t="str">
            <v>Международный</v>
          </cell>
          <cell r="CA676" t="str">
            <v>западная европа</v>
          </cell>
          <cell r="CB676" t="str">
            <v>austria</v>
          </cell>
          <cell r="CC676" t="str">
            <v>Регулярные</v>
          </cell>
          <cell r="CD676" t="str">
            <v>b</v>
          </cell>
        </row>
        <row r="677">
          <cell r="C677">
            <v>37778</v>
          </cell>
          <cell r="H677">
            <v>24</v>
          </cell>
          <cell r="U677">
            <v>43</v>
          </cell>
          <cell r="BZ677" t="str">
            <v>Международный</v>
          </cell>
          <cell r="CA677" t="str">
            <v>западная европа</v>
          </cell>
          <cell r="CB677" t="str">
            <v>austria</v>
          </cell>
          <cell r="CC677" t="str">
            <v>Регулярные</v>
          </cell>
          <cell r="CD677" t="str">
            <v>b</v>
          </cell>
        </row>
        <row r="678">
          <cell r="C678">
            <v>37780</v>
          </cell>
          <cell r="H678">
            <v>24</v>
          </cell>
          <cell r="U678">
            <v>30</v>
          </cell>
          <cell r="BZ678" t="str">
            <v>Международный</v>
          </cell>
          <cell r="CA678" t="str">
            <v>западная европа</v>
          </cell>
          <cell r="CB678" t="str">
            <v>austria</v>
          </cell>
          <cell r="CC678" t="str">
            <v>Регулярные</v>
          </cell>
          <cell r="CD678" t="str">
            <v>b</v>
          </cell>
        </row>
        <row r="679">
          <cell r="C679">
            <v>37781</v>
          </cell>
          <cell r="H679">
            <v>24</v>
          </cell>
          <cell r="U679">
            <v>41</v>
          </cell>
          <cell r="BZ679" t="str">
            <v>Международный</v>
          </cell>
          <cell r="CA679" t="str">
            <v>западная европа</v>
          </cell>
          <cell r="CB679" t="str">
            <v>austria</v>
          </cell>
          <cell r="CC679" t="str">
            <v>Регулярные</v>
          </cell>
          <cell r="CD679" t="str">
            <v>b</v>
          </cell>
        </row>
        <row r="680">
          <cell r="C680">
            <v>37783</v>
          </cell>
          <cell r="H680">
            <v>24</v>
          </cell>
          <cell r="U680">
            <v>46</v>
          </cell>
          <cell r="BZ680" t="str">
            <v>Международный</v>
          </cell>
          <cell r="CA680" t="str">
            <v>западная европа</v>
          </cell>
          <cell r="CB680" t="str">
            <v>austria</v>
          </cell>
          <cell r="CC680" t="str">
            <v>Регулярные</v>
          </cell>
          <cell r="CD680" t="str">
            <v>b</v>
          </cell>
        </row>
        <row r="681">
          <cell r="C681">
            <v>37785</v>
          </cell>
          <cell r="H681">
            <v>24</v>
          </cell>
          <cell r="U681">
            <v>37</v>
          </cell>
          <cell r="BZ681" t="str">
            <v>Международный</v>
          </cell>
          <cell r="CA681" t="str">
            <v>западная европа</v>
          </cell>
          <cell r="CB681" t="str">
            <v>austria</v>
          </cell>
          <cell r="CC681" t="str">
            <v>Регулярные</v>
          </cell>
          <cell r="CD681" t="str">
            <v>b</v>
          </cell>
        </row>
        <row r="682">
          <cell r="C682">
            <v>37787</v>
          </cell>
          <cell r="H682">
            <v>24</v>
          </cell>
          <cell r="U682">
            <v>45</v>
          </cell>
          <cell r="BZ682" t="str">
            <v>Международный</v>
          </cell>
          <cell r="CA682" t="str">
            <v>западная европа</v>
          </cell>
          <cell r="CB682" t="str">
            <v>austria</v>
          </cell>
          <cell r="CC682" t="str">
            <v>Регулярные</v>
          </cell>
          <cell r="CD682" t="str">
            <v>b</v>
          </cell>
        </row>
        <row r="683">
          <cell r="C683">
            <v>37788</v>
          </cell>
          <cell r="H683">
            <v>24</v>
          </cell>
          <cell r="U683">
            <v>23</v>
          </cell>
          <cell r="BZ683" t="str">
            <v>Международный</v>
          </cell>
          <cell r="CA683" t="str">
            <v>западная европа</v>
          </cell>
          <cell r="CB683" t="str">
            <v>austria</v>
          </cell>
          <cell r="CC683" t="str">
            <v>Регулярные</v>
          </cell>
          <cell r="CD683" t="str">
            <v>b</v>
          </cell>
        </row>
        <row r="684">
          <cell r="C684">
            <v>37790</v>
          </cell>
          <cell r="H684">
            <v>24</v>
          </cell>
          <cell r="U684">
            <v>31</v>
          </cell>
          <cell r="BZ684" t="str">
            <v>Международный</v>
          </cell>
          <cell r="CA684" t="str">
            <v>западная европа</v>
          </cell>
          <cell r="CB684" t="str">
            <v>austria</v>
          </cell>
          <cell r="CC684" t="str">
            <v>Регулярные</v>
          </cell>
          <cell r="CD684" t="str">
            <v>b</v>
          </cell>
        </row>
        <row r="685">
          <cell r="C685">
            <v>37792</v>
          </cell>
          <cell r="H685">
            <v>24</v>
          </cell>
          <cell r="U685">
            <v>45</v>
          </cell>
          <cell r="BZ685" t="str">
            <v>Международный</v>
          </cell>
          <cell r="CA685" t="str">
            <v>западная европа</v>
          </cell>
          <cell r="CB685" t="str">
            <v>austria</v>
          </cell>
          <cell r="CC685" t="str">
            <v>Регулярные</v>
          </cell>
          <cell r="CD685" t="str">
            <v>b</v>
          </cell>
        </row>
        <row r="686">
          <cell r="C686">
            <v>37794</v>
          </cell>
          <cell r="H686">
            <v>24</v>
          </cell>
          <cell r="U686">
            <v>36</v>
          </cell>
          <cell r="BZ686" t="str">
            <v>Международный</v>
          </cell>
          <cell r="CA686" t="str">
            <v>западная европа</v>
          </cell>
          <cell r="CB686" t="str">
            <v>austria</v>
          </cell>
          <cell r="CC686" t="str">
            <v>Регулярные</v>
          </cell>
          <cell r="CD686" t="str">
            <v>b</v>
          </cell>
        </row>
        <row r="687">
          <cell r="C687">
            <v>37795</v>
          </cell>
          <cell r="H687">
            <v>24</v>
          </cell>
          <cell r="U687">
            <v>23</v>
          </cell>
          <cell r="BZ687" t="str">
            <v>Международный</v>
          </cell>
          <cell r="CA687" t="str">
            <v>западная европа</v>
          </cell>
          <cell r="CB687" t="str">
            <v>austria</v>
          </cell>
          <cell r="CC687" t="str">
            <v>Регулярные</v>
          </cell>
          <cell r="CD687" t="str">
            <v>b</v>
          </cell>
        </row>
        <row r="688">
          <cell r="C688">
            <v>37797</v>
          </cell>
          <cell r="H688">
            <v>24</v>
          </cell>
          <cell r="U688">
            <v>38</v>
          </cell>
          <cell r="BZ688" t="str">
            <v>Международный</v>
          </cell>
          <cell r="CA688" t="str">
            <v>западная европа</v>
          </cell>
          <cell r="CB688" t="str">
            <v>austria</v>
          </cell>
          <cell r="CC688" t="str">
            <v>Регулярные</v>
          </cell>
          <cell r="CD688" t="str">
            <v>b</v>
          </cell>
        </row>
        <row r="689">
          <cell r="C689">
            <v>37799</v>
          </cell>
          <cell r="H689">
            <v>24</v>
          </cell>
          <cell r="U689">
            <v>51</v>
          </cell>
          <cell r="BZ689" t="str">
            <v>Международный</v>
          </cell>
          <cell r="CA689" t="str">
            <v>западная европа</v>
          </cell>
          <cell r="CB689" t="str">
            <v>austria</v>
          </cell>
          <cell r="CC689" t="str">
            <v>Регулярные</v>
          </cell>
          <cell r="CD689" t="str">
            <v>b</v>
          </cell>
        </row>
        <row r="690">
          <cell r="C690">
            <v>37801</v>
          </cell>
          <cell r="H690">
            <v>24</v>
          </cell>
          <cell r="U690">
            <v>43</v>
          </cell>
          <cell r="BZ690" t="str">
            <v>Международный</v>
          </cell>
          <cell r="CA690" t="str">
            <v>западная европа</v>
          </cell>
          <cell r="CB690" t="str">
            <v>austria</v>
          </cell>
          <cell r="CC690" t="str">
            <v>Регулярные</v>
          </cell>
          <cell r="CD690" t="str">
            <v>b</v>
          </cell>
        </row>
        <row r="691">
          <cell r="C691">
            <v>37802</v>
          </cell>
          <cell r="H691">
            <v>24</v>
          </cell>
          <cell r="U691">
            <v>24</v>
          </cell>
          <cell r="BZ691" t="str">
            <v>Международный</v>
          </cell>
          <cell r="CA691" t="str">
            <v>западная европа</v>
          </cell>
          <cell r="CB691" t="str">
            <v>austria</v>
          </cell>
          <cell r="CC691" t="str">
            <v>Регулярные</v>
          </cell>
          <cell r="CD691" t="str">
            <v>b</v>
          </cell>
        </row>
        <row r="692">
          <cell r="C692">
            <v>37804</v>
          </cell>
          <cell r="H692">
            <v>24</v>
          </cell>
          <cell r="U692">
            <v>45</v>
          </cell>
          <cell r="BZ692" t="str">
            <v>Международный</v>
          </cell>
          <cell r="CA692" t="str">
            <v>западная европа</v>
          </cell>
          <cell r="CB692" t="str">
            <v>austria</v>
          </cell>
          <cell r="CC692" t="str">
            <v>Регулярные</v>
          </cell>
          <cell r="CD692" t="str">
            <v>b</v>
          </cell>
        </row>
        <row r="693">
          <cell r="C693">
            <v>37806</v>
          </cell>
          <cell r="H693">
            <v>24</v>
          </cell>
          <cell r="U693">
            <v>47</v>
          </cell>
          <cell r="BZ693" t="str">
            <v>Международный</v>
          </cell>
          <cell r="CA693" t="str">
            <v>западная европа</v>
          </cell>
          <cell r="CB693" t="str">
            <v>austria</v>
          </cell>
          <cell r="CC693" t="str">
            <v>Регулярные</v>
          </cell>
          <cell r="CD693" t="str">
            <v>b</v>
          </cell>
        </row>
        <row r="694">
          <cell r="C694">
            <v>37808</v>
          </cell>
          <cell r="H694">
            <v>24</v>
          </cell>
          <cell r="U694">
            <v>49</v>
          </cell>
          <cell r="BZ694" t="str">
            <v>Международный</v>
          </cell>
          <cell r="CA694" t="str">
            <v>западная европа</v>
          </cell>
          <cell r="CB694" t="str">
            <v>austria</v>
          </cell>
          <cell r="CC694" t="str">
            <v>Регулярные</v>
          </cell>
          <cell r="CD694" t="str">
            <v>b</v>
          </cell>
        </row>
        <row r="695">
          <cell r="C695">
            <v>37809</v>
          </cell>
          <cell r="H695">
            <v>24</v>
          </cell>
          <cell r="U695">
            <v>49</v>
          </cell>
          <cell r="BZ695" t="str">
            <v>Международный</v>
          </cell>
          <cell r="CA695" t="str">
            <v>западная европа</v>
          </cell>
          <cell r="CB695" t="str">
            <v>austria</v>
          </cell>
          <cell r="CC695" t="str">
            <v>Регулярные</v>
          </cell>
          <cell r="CD695" t="str">
            <v>b</v>
          </cell>
        </row>
        <row r="696">
          <cell r="C696">
            <v>37811</v>
          </cell>
          <cell r="H696">
            <v>24</v>
          </cell>
          <cell r="U696">
            <v>46</v>
          </cell>
          <cell r="BZ696" t="str">
            <v>Международный</v>
          </cell>
          <cell r="CA696" t="str">
            <v>западная европа</v>
          </cell>
          <cell r="CB696" t="str">
            <v>austria</v>
          </cell>
          <cell r="CC696" t="str">
            <v>Регулярные</v>
          </cell>
          <cell r="CD696" t="str">
            <v>b</v>
          </cell>
        </row>
        <row r="697">
          <cell r="C697">
            <v>37813</v>
          </cell>
          <cell r="H697">
            <v>24</v>
          </cell>
          <cell r="U697">
            <v>37</v>
          </cell>
          <cell r="BZ697" t="str">
            <v>Международный</v>
          </cell>
          <cell r="CA697" t="str">
            <v>западная европа</v>
          </cell>
          <cell r="CB697" t="str">
            <v>austria</v>
          </cell>
          <cell r="CC697" t="str">
            <v>Регулярные</v>
          </cell>
          <cell r="CD697" t="str">
            <v>b</v>
          </cell>
        </row>
        <row r="698">
          <cell r="C698">
            <v>37815</v>
          </cell>
          <cell r="H698">
            <v>24</v>
          </cell>
          <cell r="U698">
            <v>24</v>
          </cell>
          <cell r="BZ698" t="str">
            <v>Международный</v>
          </cell>
          <cell r="CA698" t="str">
            <v>западная европа</v>
          </cell>
          <cell r="CB698" t="str">
            <v>austria</v>
          </cell>
          <cell r="CC698" t="str">
            <v>Регулярные</v>
          </cell>
          <cell r="CD698" t="str">
            <v>b</v>
          </cell>
        </row>
        <row r="699">
          <cell r="C699">
            <v>37816</v>
          </cell>
          <cell r="H699">
            <v>24</v>
          </cell>
          <cell r="U699">
            <v>42</v>
          </cell>
          <cell r="BZ699" t="str">
            <v>Международный</v>
          </cell>
          <cell r="CA699" t="str">
            <v>западная европа</v>
          </cell>
          <cell r="CB699" t="str">
            <v>austria</v>
          </cell>
          <cell r="CC699" t="str">
            <v>Регулярные</v>
          </cell>
          <cell r="CD699" t="str">
            <v>b</v>
          </cell>
        </row>
        <row r="700">
          <cell r="C700">
            <v>37818</v>
          </cell>
          <cell r="H700">
            <v>24</v>
          </cell>
          <cell r="U700">
            <v>46</v>
          </cell>
          <cell r="BZ700" t="str">
            <v>Международный</v>
          </cell>
          <cell r="CA700" t="str">
            <v>западная европа</v>
          </cell>
          <cell r="CB700" t="str">
            <v>austria</v>
          </cell>
          <cell r="CC700" t="str">
            <v>Регулярные</v>
          </cell>
          <cell r="CD700" t="str">
            <v>b</v>
          </cell>
        </row>
        <row r="701">
          <cell r="C701">
            <v>37820</v>
          </cell>
          <cell r="H701">
            <v>24</v>
          </cell>
          <cell r="U701">
            <v>32</v>
          </cell>
          <cell r="BZ701" t="str">
            <v>Международный</v>
          </cell>
          <cell r="CA701" t="str">
            <v>западная европа</v>
          </cell>
          <cell r="CB701" t="str">
            <v>austria</v>
          </cell>
          <cell r="CC701" t="str">
            <v>Регулярные</v>
          </cell>
          <cell r="CD701" t="str">
            <v>b</v>
          </cell>
        </row>
        <row r="702">
          <cell r="C702">
            <v>37822</v>
          </cell>
          <cell r="H702">
            <v>24</v>
          </cell>
          <cell r="U702">
            <v>39</v>
          </cell>
          <cell r="BZ702" t="str">
            <v>Международный</v>
          </cell>
          <cell r="CA702" t="str">
            <v>западная европа</v>
          </cell>
          <cell r="CB702" t="str">
            <v>austria</v>
          </cell>
          <cell r="CC702" t="str">
            <v>Регулярные</v>
          </cell>
          <cell r="CD702" t="str">
            <v>b</v>
          </cell>
        </row>
        <row r="703">
          <cell r="C703">
            <v>37823</v>
          </cell>
          <cell r="H703">
            <v>24</v>
          </cell>
          <cell r="U703">
            <v>32</v>
          </cell>
          <cell r="BZ703" t="str">
            <v>Международный</v>
          </cell>
          <cell r="CA703" t="str">
            <v>западная европа</v>
          </cell>
          <cell r="CB703" t="str">
            <v>austria</v>
          </cell>
          <cell r="CC703" t="str">
            <v>Регулярные</v>
          </cell>
          <cell r="CD703" t="str">
            <v>b</v>
          </cell>
        </row>
        <row r="704">
          <cell r="C704">
            <v>37825</v>
          </cell>
          <cell r="H704">
            <v>24</v>
          </cell>
          <cell r="U704">
            <v>50</v>
          </cell>
          <cell r="BZ704" t="str">
            <v>Международный</v>
          </cell>
          <cell r="CA704" t="str">
            <v>западная европа</v>
          </cell>
          <cell r="CB704" t="str">
            <v>austria</v>
          </cell>
          <cell r="CC704" t="str">
            <v>Регулярные</v>
          </cell>
          <cell r="CD704" t="str">
            <v>b</v>
          </cell>
        </row>
        <row r="705">
          <cell r="C705">
            <v>37827</v>
          </cell>
          <cell r="H705">
            <v>24</v>
          </cell>
          <cell r="U705">
            <v>40</v>
          </cell>
          <cell r="BZ705" t="str">
            <v>Международный</v>
          </cell>
          <cell r="CA705" t="str">
            <v>западная европа</v>
          </cell>
          <cell r="CB705" t="str">
            <v>austria</v>
          </cell>
          <cell r="CC705" t="str">
            <v>Регулярные</v>
          </cell>
          <cell r="CD705" t="str">
            <v>b</v>
          </cell>
        </row>
        <row r="706">
          <cell r="C706">
            <v>37829</v>
          </cell>
          <cell r="H706">
            <v>24</v>
          </cell>
          <cell r="U706">
            <v>37</v>
          </cell>
          <cell r="BZ706" t="str">
            <v>Международный</v>
          </cell>
          <cell r="CA706" t="str">
            <v>западная европа</v>
          </cell>
          <cell r="CB706" t="str">
            <v>austria</v>
          </cell>
          <cell r="CC706" t="str">
            <v>Регулярные</v>
          </cell>
          <cell r="CD706" t="str">
            <v>b</v>
          </cell>
        </row>
        <row r="707">
          <cell r="C707">
            <v>37830</v>
          </cell>
          <cell r="H707">
            <v>24</v>
          </cell>
          <cell r="U707">
            <v>30</v>
          </cell>
          <cell r="BZ707" t="str">
            <v>Международный</v>
          </cell>
          <cell r="CA707" t="str">
            <v>западная европа</v>
          </cell>
          <cell r="CB707" t="str">
            <v>austria</v>
          </cell>
          <cell r="CC707" t="str">
            <v>Регулярные</v>
          </cell>
          <cell r="CD707" t="str">
            <v>b</v>
          </cell>
        </row>
        <row r="708">
          <cell r="C708">
            <v>37832</v>
          </cell>
          <cell r="H708">
            <v>24</v>
          </cell>
          <cell r="U708">
            <v>42</v>
          </cell>
          <cell r="BZ708" t="str">
            <v>Международный</v>
          </cell>
          <cell r="CA708" t="str">
            <v>западная европа</v>
          </cell>
          <cell r="CB708" t="str">
            <v>austria</v>
          </cell>
          <cell r="CC708" t="str">
            <v>Регулярные</v>
          </cell>
          <cell r="CD708" t="str">
            <v>b</v>
          </cell>
        </row>
        <row r="709">
          <cell r="C709">
            <v>37834</v>
          </cell>
          <cell r="H709">
            <v>24</v>
          </cell>
          <cell r="U709">
            <v>42</v>
          </cell>
          <cell r="BZ709" t="str">
            <v>Международный</v>
          </cell>
          <cell r="CA709" t="str">
            <v>западная европа</v>
          </cell>
          <cell r="CB709" t="str">
            <v>austria</v>
          </cell>
          <cell r="CC709" t="str">
            <v>Регулярные</v>
          </cell>
          <cell r="CD709" t="str">
            <v>b</v>
          </cell>
        </row>
        <row r="710">
          <cell r="C710">
            <v>37836</v>
          </cell>
          <cell r="H710">
            <v>24</v>
          </cell>
          <cell r="U710">
            <v>29</v>
          </cell>
          <cell r="BZ710" t="str">
            <v>Международный</v>
          </cell>
          <cell r="CA710" t="str">
            <v>западная европа</v>
          </cell>
          <cell r="CB710" t="str">
            <v>austria</v>
          </cell>
          <cell r="CC710" t="str">
            <v>Регулярные</v>
          </cell>
          <cell r="CD710" t="str">
            <v>b</v>
          </cell>
        </row>
        <row r="711">
          <cell r="C711">
            <v>37837</v>
          </cell>
          <cell r="H711">
            <v>24</v>
          </cell>
          <cell r="U711">
            <v>26</v>
          </cell>
          <cell r="BZ711" t="str">
            <v>Международный</v>
          </cell>
          <cell r="CA711" t="str">
            <v>западная европа</v>
          </cell>
          <cell r="CB711" t="str">
            <v>austria</v>
          </cell>
          <cell r="CC711" t="str">
            <v>Регулярные</v>
          </cell>
          <cell r="CD711" t="str">
            <v>b</v>
          </cell>
        </row>
        <row r="712">
          <cell r="C712">
            <v>37839</v>
          </cell>
          <cell r="H712">
            <v>24</v>
          </cell>
          <cell r="U712">
            <v>46</v>
          </cell>
          <cell r="BZ712" t="str">
            <v>Международный</v>
          </cell>
          <cell r="CA712" t="str">
            <v>западная европа</v>
          </cell>
          <cell r="CB712" t="str">
            <v>austria</v>
          </cell>
          <cell r="CC712" t="str">
            <v>Регулярные</v>
          </cell>
          <cell r="CD712" t="str">
            <v>b</v>
          </cell>
        </row>
        <row r="713">
          <cell r="C713">
            <v>37841</v>
          </cell>
          <cell r="H713">
            <v>24</v>
          </cell>
          <cell r="U713">
            <v>38</v>
          </cell>
          <cell r="BZ713" t="str">
            <v>Международный</v>
          </cell>
          <cell r="CA713" t="str">
            <v>западная европа</v>
          </cell>
          <cell r="CB713" t="str">
            <v>austria</v>
          </cell>
          <cell r="CC713" t="str">
            <v>Регулярные</v>
          </cell>
          <cell r="CD713" t="str">
            <v>b</v>
          </cell>
        </row>
        <row r="714">
          <cell r="C714">
            <v>37843</v>
          </cell>
          <cell r="H714">
            <v>24</v>
          </cell>
          <cell r="U714">
            <v>38</v>
          </cell>
          <cell r="BZ714" t="str">
            <v>Международный</v>
          </cell>
          <cell r="CA714" t="str">
            <v>западная европа</v>
          </cell>
          <cell r="CB714" t="str">
            <v>austria</v>
          </cell>
          <cell r="CC714" t="str">
            <v>Регулярные</v>
          </cell>
          <cell r="CD714" t="str">
            <v>b</v>
          </cell>
        </row>
        <row r="715">
          <cell r="C715">
            <v>37844</v>
          </cell>
          <cell r="H715">
            <v>24</v>
          </cell>
          <cell r="U715">
            <v>25</v>
          </cell>
          <cell r="BZ715" t="str">
            <v>Международный</v>
          </cell>
          <cell r="CA715" t="str">
            <v>западная европа</v>
          </cell>
          <cell r="CB715" t="str">
            <v>austria</v>
          </cell>
          <cell r="CC715" t="str">
            <v>Регулярные</v>
          </cell>
          <cell r="CD715" t="str">
            <v>b</v>
          </cell>
        </row>
        <row r="716">
          <cell r="C716">
            <v>37848</v>
          </cell>
          <cell r="H716">
            <v>24</v>
          </cell>
          <cell r="U716">
            <v>41</v>
          </cell>
          <cell r="BZ716" t="str">
            <v>Международный</v>
          </cell>
          <cell r="CA716" t="str">
            <v>западная европа</v>
          </cell>
          <cell r="CB716" t="str">
            <v>austria</v>
          </cell>
          <cell r="CC716" t="str">
            <v>Регулярные</v>
          </cell>
          <cell r="CD716" t="str">
            <v>b</v>
          </cell>
        </row>
        <row r="717">
          <cell r="C717">
            <v>37850</v>
          </cell>
          <cell r="H717">
            <v>24</v>
          </cell>
          <cell r="U717">
            <v>36</v>
          </cell>
          <cell r="BZ717" t="str">
            <v>Международный</v>
          </cell>
          <cell r="CA717" t="str">
            <v>западная европа</v>
          </cell>
          <cell r="CB717" t="str">
            <v>austria</v>
          </cell>
          <cell r="CC717" t="str">
            <v>Регулярные</v>
          </cell>
          <cell r="CD717" t="str">
            <v>b</v>
          </cell>
        </row>
        <row r="718">
          <cell r="C718">
            <v>37851</v>
          </cell>
          <cell r="H718">
            <v>24</v>
          </cell>
          <cell r="U718">
            <v>32</v>
          </cell>
          <cell r="BZ718" t="str">
            <v>Международный</v>
          </cell>
          <cell r="CA718" t="str">
            <v>западная европа</v>
          </cell>
          <cell r="CB718" t="str">
            <v>austria</v>
          </cell>
          <cell r="CC718" t="str">
            <v>Регулярные</v>
          </cell>
          <cell r="CD718" t="str">
            <v>b</v>
          </cell>
        </row>
        <row r="719">
          <cell r="C719">
            <v>37853</v>
          </cell>
          <cell r="H719">
            <v>24</v>
          </cell>
          <cell r="U719">
            <v>35</v>
          </cell>
          <cell r="BZ719" t="str">
            <v>Международный</v>
          </cell>
          <cell r="CA719" t="str">
            <v>западная европа</v>
          </cell>
          <cell r="CB719" t="str">
            <v>austria</v>
          </cell>
          <cell r="CC719" t="str">
            <v>Регулярные</v>
          </cell>
          <cell r="CD719" t="str">
            <v>b</v>
          </cell>
        </row>
        <row r="720">
          <cell r="C720">
            <v>37855</v>
          </cell>
          <cell r="H720">
            <v>24</v>
          </cell>
          <cell r="U720">
            <v>30</v>
          </cell>
          <cell r="BZ720" t="str">
            <v>Международный</v>
          </cell>
          <cell r="CA720" t="str">
            <v>западная европа</v>
          </cell>
          <cell r="CB720" t="str">
            <v>austria</v>
          </cell>
          <cell r="CC720" t="str">
            <v>Регулярные</v>
          </cell>
          <cell r="CD720" t="str">
            <v>b</v>
          </cell>
        </row>
        <row r="721">
          <cell r="C721">
            <v>37857</v>
          </cell>
          <cell r="H721">
            <v>24</v>
          </cell>
          <cell r="U721">
            <v>44</v>
          </cell>
          <cell r="BZ721" t="str">
            <v>Международный</v>
          </cell>
          <cell r="CA721" t="str">
            <v>западная европа</v>
          </cell>
          <cell r="CB721" t="str">
            <v>austria</v>
          </cell>
          <cell r="CC721" t="str">
            <v>Регулярные</v>
          </cell>
          <cell r="CD721" t="str">
            <v>b</v>
          </cell>
        </row>
        <row r="722">
          <cell r="C722">
            <v>37858</v>
          </cell>
          <cell r="H722">
            <v>24</v>
          </cell>
          <cell r="U722">
            <v>30</v>
          </cell>
          <cell r="BZ722" t="str">
            <v>Международный</v>
          </cell>
          <cell r="CA722" t="str">
            <v>западная европа</v>
          </cell>
          <cell r="CB722" t="str">
            <v>austria</v>
          </cell>
          <cell r="CC722" t="str">
            <v>Регулярные</v>
          </cell>
          <cell r="CD722" t="str">
            <v>b</v>
          </cell>
        </row>
        <row r="723">
          <cell r="C723">
            <v>37860</v>
          </cell>
          <cell r="H723">
            <v>24</v>
          </cell>
          <cell r="U723">
            <v>44</v>
          </cell>
          <cell r="BZ723" t="str">
            <v>Международный</v>
          </cell>
          <cell r="CA723" t="str">
            <v>западная европа</v>
          </cell>
          <cell r="CB723" t="str">
            <v>austria</v>
          </cell>
          <cell r="CC723" t="str">
            <v>Регулярные</v>
          </cell>
          <cell r="CD723" t="str">
            <v>b</v>
          </cell>
        </row>
        <row r="724">
          <cell r="C724">
            <v>37862</v>
          </cell>
          <cell r="H724">
            <v>24</v>
          </cell>
          <cell r="U724">
            <v>48</v>
          </cell>
          <cell r="BZ724" t="str">
            <v>Международный</v>
          </cell>
          <cell r="CA724" t="str">
            <v>западная европа</v>
          </cell>
          <cell r="CB724" t="str">
            <v>austria</v>
          </cell>
          <cell r="CC724" t="str">
            <v>Регулярные</v>
          </cell>
          <cell r="CD724" t="str">
            <v>b</v>
          </cell>
        </row>
        <row r="725">
          <cell r="C725">
            <v>37864</v>
          </cell>
          <cell r="H725">
            <v>24</v>
          </cell>
          <cell r="U725">
            <v>41</v>
          </cell>
          <cell r="BZ725" t="str">
            <v>Международный</v>
          </cell>
          <cell r="CA725" t="str">
            <v>западная европа</v>
          </cell>
          <cell r="CB725" t="str">
            <v>austria</v>
          </cell>
          <cell r="CC725" t="str">
            <v>Регулярные</v>
          </cell>
          <cell r="CD725" t="str">
            <v>b</v>
          </cell>
        </row>
        <row r="726">
          <cell r="C726">
            <v>37865</v>
          </cell>
          <cell r="H726">
            <v>24</v>
          </cell>
          <cell r="U726">
            <v>24</v>
          </cell>
          <cell r="BZ726" t="str">
            <v>Международный</v>
          </cell>
          <cell r="CA726" t="str">
            <v>западная европа</v>
          </cell>
          <cell r="CB726" t="str">
            <v>austria</v>
          </cell>
          <cell r="CC726" t="str">
            <v>Регулярные</v>
          </cell>
          <cell r="CD726" t="str">
            <v>b</v>
          </cell>
        </row>
        <row r="727">
          <cell r="C727">
            <v>37865</v>
          </cell>
          <cell r="H727">
            <v>24</v>
          </cell>
          <cell r="U727">
            <v>40</v>
          </cell>
          <cell r="BZ727" t="str">
            <v>Международный</v>
          </cell>
          <cell r="CA727" t="str">
            <v>западная европа</v>
          </cell>
          <cell r="CB727" t="str">
            <v>austria</v>
          </cell>
          <cell r="CC727" t="str">
            <v>Регулярные</v>
          </cell>
          <cell r="CD727" t="str">
            <v>b</v>
          </cell>
        </row>
        <row r="728">
          <cell r="C728">
            <v>37867</v>
          </cell>
          <cell r="H728">
            <v>24</v>
          </cell>
          <cell r="U728">
            <v>34</v>
          </cell>
          <cell r="BZ728" t="str">
            <v>Международный</v>
          </cell>
          <cell r="CA728" t="str">
            <v>западная европа</v>
          </cell>
          <cell r="CB728" t="str">
            <v>austria</v>
          </cell>
          <cell r="CC728" t="str">
            <v>Регулярные</v>
          </cell>
          <cell r="CD728" t="str">
            <v>b</v>
          </cell>
        </row>
        <row r="729">
          <cell r="C729">
            <v>37869</v>
          </cell>
          <cell r="H729">
            <v>24</v>
          </cell>
          <cell r="U729">
            <v>39</v>
          </cell>
          <cell r="BZ729" t="str">
            <v>Международный</v>
          </cell>
          <cell r="CA729" t="str">
            <v>западная европа</v>
          </cell>
          <cell r="CB729" t="str">
            <v>austria</v>
          </cell>
          <cell r="CC729" t="str">
            <v>Регулярные</v>
          </cell>
          <cell r="CD729" t="str">
            <v>b</v>
          </cell>
        </row>
        <row r="730">
          <cell r="C730">
            <v>37871</v>
          </cell>
          <cell r="H730">
            <v>24</v>
          </cell>
          <cell r="U730">
            <v>37</v>
          </cell>
          <cell r="BZ730" t="str">
            <v>Международный</v>
          </cell>
          <cell r="CA730" t="str">
            <v>западная европа</v>
          </cell>
          <cell r="CB730" t="str">
            <v>austria</v>
          </cell>
          <cell r="CC730" t="str">
            <v>Регулярные</v>
          </cell>
          <cell r="CD730" t="str">
            <v>b</v>
          </cell>
        </row>
        <row r="731">
          <cell r="C731">
            <v>37872</v>
          </cell>
          <cell r="H731">
            <v>24</v>
          </cell>
          <cell r="U731">
            <v>37</v>
          </cell>
          <cell r="BZ731" t="str">
            <v>Международный</v>
          </cell>
          <cell r="CA731" t="str">
            <v>западная европа</v>
          </cell>
          <cell r="CB731" t="str">
            <v>austria</v>
          </cell>
          <cell r="CC731" t="str">
            <v>Регулярные</v>
          </cell>
          <cell r="CD731" t="str">
            <v>b</v>
          </cell>
        </row>
        <row r="732">
          <cell r="C732">
            <v>37874</v>
          </cell>
          <cell r="H732">
            <v>24</v>
          </cell>
          <cell r="U732">
            <v>46</v>
          </cell>
          <cell r="BZ732" t="str">
            <v>Международный</v>
          </cell>
          <cell r="CA732" t="str">
            <v>западная европа</v>
          </cell>
          <cell r="CB732" t="str">
            <v>austria</v>
          </cell>
          <cell r="CC732" t="str">
            <v>Регулярные</v>
          </cell>
          <cell r="CD732" t="str">
            <v>b</v>
          </cell>
        </row>
        <row r="733">
          <cell r="C733">
            <v>37876</v>
          </cell>
          <cell r="H733">
            <v>24</v>
          </cell>
          <cell r="U733">
            <v>45</v>
          </cell>
          <cell r="BZ733" t="str">
            <v>Международный</v>
          </cell>
          <cell r="CA733" t="str">
            <v>западная европа</v>
          </cell>
          <cell r="CB733" t="str">
            <v>austria</v>
          </cell>
          <cell r="CC733" t="str">
            <v>Регулярные</v>
          </cell>
          <cell r="CD733" t="str">
            <v>b</v>
          </cell>
        </row>
        <row r="734">
          <cell r="C734">
            <v>37877</v>
          </cell>
          <cell r="H734">
            <v>24</v>
          </cell>
          <cell r="U734">
            <v>18</v>
          </cell>
          <cell r="BZ734" t="str">
            <v>Международный</v>
          </cell>
          <cell r="CA734" t="str">
            <v>западная европа</v>
          </cell>
          <cell r="CB734" t="str">
            <v>austria</v>
          </cell>
          <cell r="CC734" t="str">
            <v>Регулярные</v>
          </cell>
          <cell r="CD734" t="str">
            <v>b</v>
          </cell>
        </row>
        <row r="735">
          <cell r="C735">
            <v>37878</v>
          </cell>
          <cell r="H735">
            <v>24</v>
          </cell>
          <cell r="U735">
            <v>36</v>
          </cell>
          <cell r="BZ735" t="str">
            <v>Международный</v>
          </cell>
          <cell r="CA735" t="str">
            <v>западная европа</v>
          </cell>
          <cell r="CB735" t="str">
            <v>austria</v>
          </cell>
          <cell r="CC735" t="str">
            <v>Регулярные</v>
          </cell>
          <cell r="CD735" t="str">
            <v>b</v>
          </cell>
        </row>
        <row r="736">
          <cell r="C736">
            <v>37879</v>
          </cell>
          <cell r="H736">
            <v>24</v>
          </cell>
          <cell r="U736">
            <v>42</v>
          </cell>
          <cell r="BZ736" t="str">
            <v>Международный</v>
          </cell>
          <cell r="CA736" t="str">
            <v>западная европа</v>
          </cell>
          <cell r="CB736" t="str">
            <v>austria</v>
          </cell>
          <cell r="CC736" t="str">
            <v>Регулярные</v>
          </cell>
          <cell r="CD736" t="str">
            <v>b</v>
          </cell>
        </row>
        <row r="737">
          <cell r="C737">
            <v>37881</v>
          </cell>
          <cell r="H737">
            <v>24</v>
          </cell>
          <cell r="U737">
            <v>43</v>
          </cell>
          <cell r="BZ737" t="str">
            <v>Международный</v>
          </cell>
          <cell r="CA737" t="str">
            <v>западная европа</v>
          </cell>
          <cell r="CB737" t="str">
            <v>austria</v>
          </cell>
          <cell r="CC737" t="str">
            <v>Регулярные</v>
          </cell>
          <cell r="CD737" t="str">
            <v>b</v>
          </cell>
        </row>
        <row r="738">
          <cell r="C738">
            <v>37883</v>
          </cell>
          <cell r="H738">
            <v>24</v>
          </cell>
          <cell r="U738">
            <v>25</v>
          </cell>
          <cell r="BZ738" t="str">
            <v>Международный</v>
          </cell>
          <cell r="CA738" t="str">
            <v>западная европа</v>
          </cell>
          <cell r="CB738" t="str">
            <v>austria</v>
          </cell>
          <cell r="CC738" t="str">
            <v>Регулярные</v>
          </cell>
          <cell r="CD738" t="str">
            <v>b</v>
          </cell>
        </row>
        <row r="739">
          <cell r="C739">
            <v>37885</v>
          </cell>
          <cell r="H739">
            <v>24</v>
          </cell>
          <cell r="U739">
            <v>46</v>
          </cell>
          <cell r="BZ739" t="str">
            <v>Международный</v>
          </cell>
          <cell r="CA739" t="str">
            <v>западная европа</v>
          </cell>
          <cell r="CB739" t="str">
            <v>austria</v>
          </cell>
          <cell r="CC739" t="str">
            <v>Регулярные</v>
          </cell>
          <cell r="CD739" t="str">
            <v>b</v>
          </cell>
        </row>
        <row r="740">
          <cell r="C740">
            <v>37886</v>
          </cell>
          <cell r="H740">
            <v>24</v>
          </cell>
          <cell r="U740">
            <v>43</v>
          </cell>
          <cell r="BZ740" t="str">
            <v>Международный</v>
          </cell>
          <cell r="CA740" t="str">
            <v>западная европа</v>
          </cell>
          <cell r="CB740" t="str">
            <v>austria</v>
          </cell>
          <cell r="CC740" t="str">
            <v>Регулярные</v>
          </cell>
          <cell r="CD740" t="str">
            <v>b</v>
          </cell>
        </row>
        <row r="741">
          <cell r="C741">
            <v>37888</v>
          </cell>
          <cell r="H741">
            <v>24</v>
          </cell>
          <cell r="U741">
            <v>49</v>
          </cell>
          <cell r="BZ741" t="str">
            <v>Международный</v>
          </cell>
          <cell r="CA741" t="str">
            <v>западная европа</v>
          </cell>
          <cell r="CB741" t="str">
            <v>austria</v>
          </cell>
          <cell r="CC741" t="str">
            <v>Регулярные</v>
          </cell>
          <cell r="CD741" t="str">
            <v>b</v>
          </cell>
        </row>
        <row r="742">
          <cell r="C742">
            <v>37890</v>
          </cell>
          <cell r="H742">
            <v>24</v>
          </cell>
          <cell r="U742">
            <v>38</v>
          </cell>
          <cell r="BZ742" t="str">
            <v>Международный</v>
          </cell>
          <cell r="CA742" t="str">
            <v>западная европа</v>
          </cell>
          <cell r="CB742" t="str">
            <v>austria</v>
          </cell>
          <cell r="CC742" t="str">
            <v>Регулярные</v>
          </cell>
          <cell r="CD742" t="str">
            <v>b</v>
          </cell>
        </row>
        <row r="743">
          <cell r="C743">
            <v>37892</v>
          </cell>
          <cell r="H743">
            <v>24</v>
          </cell>
          <cell r="U743">
            <v>50</v>
          </cell>
          <cell r="BZ743" t="str">
            <v>Международный</v>
          </cell>
          <cell r="CA743" t="str">
            <v>западная европа</v>
          </cell>
          <cell r="CB743" t="str">
            <v>austria</v>
          </cell>
          <cell r="CC743" t="str">
            <v>Регулярные</v>
          </cell>
          <cell r="CD743" t="str">
            <v>b</v>
          </cell>
        </row>
        <row r="744">
          <cell r="C744">
            <v>37893</v>
          </cell>
          <cell r="H744">
            <v>24</v>
          </cell>
          <cell r="U744">
            <v>40</v>
          </cell>
          <cell r="BZ744" t="str">
            <v>Международный</v>
          </cell>
          <cell r="CA744" t="str">
            <v>западная европа</v>
          </cell>
          <cell r="CB744" t="str">
            <v>austria</v>
          </cell>
          <cell r="CC744" t="str">
            <v>Регулярные</v>
          </cell>
          <cell r="CD744" t="str">
            <v>b</v>
          </cell>
        </row>
        <row r="745">
          <cell r="C745">
            <v>37897</v>
          </cell>
          <cell r="H745">
            <v>24</v>
          </cell>
          <cell r="U745">
            <v>34</v>
          </cell>
          <cell r="BZ745" t="str">
            <v>Международный</v>
          </cell>
          <cell r="CA745" t="str">
            <v>западная европа</v>
          </cell>
          <cell r="CB745" t="str">
            <v>austria</v>
          </cell>
          <cell r="CC745" t="str">
            <v>Регулярные</v>
          </cell>
          <cell r="CD745" t="str">
            <v>b</v>
          </cell>
        </row>
        <row r="746">
          <cell r="C746">
            <v>37899</v>
          </cell>
          <cell r="H746">
            <v>24</v>
          </cell>
          <cell r="U746">
            <v>25</v>
          </cell>
          <cell r="BZ746" t="str">
            <v>Международный</v>
          </cell>
          <cell r="CA746" t="str">
            <v>западная европа</v>
          </cell>
          <cell r="CB746" t="str">
            <v>austria</v>
          </cell>
          <cell r="CC746" t="str">
            <v>Регулярные</v>
          </cell>
          <cell r="CD746" t="str">
            <v>b</v>
          </cell>
        </row>
        <row r="747">
          <cell r="C747">
            <v>37900</v>
          </cell>
          <cell r="H747">
            <v>24</v>
          </cell>
          <cell r="U747">
            <v>25</v>
          </cell>
          <cell r="BZ747" t="str">
            <v>Международный</v>
          </cell>
          <cell r="CA747" t="str">
            <v>западная европа</v>
          </cell>
          <cell r="CB747" t="str">
            <v>austria</v>
          </cell>
          <cell r="CC747" t="str">
            <v>Регулярные</v>
          </cell>
          <cell r="CD747" t="str">
            <v>b</v>
          </cell>
        </row>
        <row r="748">
          <cell r="C748">
            <v>37902</v>
          </cell>
          <cell r="H748">
            <v>24</v>
          </cell>
          <cell r="U748">
            <v>35</v>
          </cell>
          <cell r="BZ748" t="str">
            <v>Международный</v>
          </cell>
          <cell r="CA748" t="str">
            <v>западная европа</v>
          </cell>
          <cell r="CB748" t="str">
            <v>austria</v>
          </cell>
          <cell r="CC748" t="str">
            <v>Регулярные</v>
          </cell>
          <cell r="CD748" t="str">
            <v>b</v>
          </cell>
        </row>
        <row r="749">
          <cell r="C749">
            <v>37904</v>
          </cell>
          <cell r="H749">
            <v>58</v>
          </cell>
          <cell r="U749">
            <v>45</v>
          </cell>
          <cell r="BZ749" t="str">
            <v>Международный</v>
          </cell>
          <cell r="CA749" t="str">
            <v>западная европа</v>
          </cell>
          <cell r="CB749" t="str">
            <v>austria</v>
          </cell>
          <cell r="CC749" t="str">
            <v>Регулярные</v>
          </cell>
          <cell r="CD749" t="str">
            <v>b</v>
          </cell>
        </row>
        <row r="750">
          <cell r="C750">
            <v>37906</v>
          </cell>
          <cell r="H750">
            <v>24</v>
          </cell>
          <cell r="U750">
            <v>34</v>
          </cell>
          <cell r="BZ750" t="str">
            <v>Международный</v>
          </cell>
          <cell r="CA750" t="str">
            <v>западная европа</v>
          </cell>
          <cell r="CB750" t="str">
            <v>austria</v>
          </cell>
          <cell r="CC750" t="str">
            <v>Регулярные</v>
          </cell>
          <cell r="CD750" t="str">
            <v>b</v>
          </cell>
        </row>
        <row r="751">
          <cell r="C751">
            <v>37909</v>
          </cell>
          <cell r="H751">
            <v>24</v>
          </cell>
          <cell r="U751">
            <v>35</v>
          </cell>
          <cell r="BZ751" t="str">
            <v>Международный</v>
          </cell>
          <cell r="CA751" t="str">
            <v>западная европа</v>
          </cell>
          <cell r="CB751" t="str">
            <v>austria</v>
          </cell>
          <cell r="CC751" t="str">
            <v>Регулярные</v>
          </cell>
          <cell r="CD751" t="str">
            <v>b</v>
          </cell>
        </row>
        <row r="752">
          <cell r="C752">
            <v>37911</v>
          </cell>
          <cell r="H752">
            <v>24</v>
          </cell>
          <cell r="U752">
            <v>28</v>
          </cell>
          <cell r="BZ752" t="str">
            <v>Международный</v>
          </cell>
          <cell r="CA752" t="str">
            <v>западная европа</v>
          </cell>
          <cell r="CB752" t="str">
            <v>austria</v>
          </cell>
          <cell r="CC752" t="str">
            <v>Регулярные</v>
          </cell>
          <cell r="CD752" t="str">
            <v>b</v>
          </cell>
        </row>
        <row r="753">
          <cell r="C753">
            <v>37913</v>
          </cell>
          <cell r="H753">
            <v>24</v>
          </cell>
          <cell r="U753">
            <v>37</v>
          </cell>
          <cell r="BZ753" t="str">
            <v>Международный</v>
          </cell>
          <cell r="CA753" t="str">
            <v>западная европа</v>
          </cell>
          <cell r="CB753" t="str">
            <v>austria</v>
          </cell>
          <cell r="CC753" t="str">
            <v>Регулярные</v>
          </cell>
          <cell r="CD753" t="str">
            <v>b</v>
          </cell>
        </row>
        <row r="754">
          <cell r="C754">
            <v>37914</v>
          </cell>
          <cell r="H754">
            <v>24</v>
          </cell>
          <cell r="U754">
            <v>30</v>
          </cell>
          <cell r="BZ754" t="str">
            <v>Международный</v>
          </cell>
          <cell r="CA754" t="str">
            <v>западная европа</v>
          </cell>
          <cell r="CB754" t="str">
            <v>austria</v>
          </cell>
          <cell r="CC754" t="str">
            <v>Регулярные</v>
          </cell>
          <cell r="CD754" t="str">
            <v>b</v>
          </cell>
        </row>
        <row r="755">
          <cell r="C755">
            <v>37916</v>
          </cell>
          <cell r="H755">
            <v>24</v>
          </cell>
          <cell r="U755">
            <v>50</v>
          </cell>
          <cell r="BZ755" t="str">
            <v>Международный</v>
          </cell>
          <cell r="CA755" t="str">
            <v>западная европа</v>
          </cell>
          <cell r="CB755" t="str">
            <v>austria</v>
          </cell>
          <cell r="CC755" t="str">
            <v>Регулярные</v>
          </cell>
          <cell r="CD755" t="str">
            <v>b</v>
          </cell>
        </row>
        <row r="756">
          <cell r="C756">
            <v>37918</v>
          </cell>
          <cell r="H756">
            <v>24</v>
          </cell>
          <cell r="U756">
            <v>39</v>
          </cell>
          <cell r="BZ756" t="str">
            <v>Международный</v>
          </cell>
          <cell r="CA756" t="str">
            <v>западная европа</v>
          </cell>
          <cell r="CB756" t="str">
            <v>austria</v>
          </cell>
          <cell r="CC756" t="str">
            <v>Регулярные</v>
          </cell>
          <cell r="CD756" t="str">
            <v>b</v>
          </cell>
        </row>
        <row r="757">
          <cell r="C757">
            <v>37920</v>
          </cell>
          <cell r="H757">
            <v>24</v>
          </cell>
          <cell r="U757">
            <v>38</v>
          </cell>
          <cell r="BZ757" t="str">
            <v>Международный</v>
          </cell>
          <cell r="CA757" t="str">
            <v>западная европа</v>
          </cell>
          <cell r="CB757" t="str">
            <v>austria</v>
          </cell>
          <cell r="CC757" t="str">
            <v>Регулярные</v>
          </cell>
          <cell r="CD757" t="str">
            <v>b</v>
          </cell>
        </row>
        <row r="758">
          <cell r="C758">
            <v>37921</v>
          </cell>
          <cell r="H758">
            <v>24</v>
          </cell>
          <cell r="U758">
            <v>31</v>
          </cell>
          <cell r="BZ758" t="str">
            <v>Международный</v>
          </cell>
          <cell r="CA758" t="str">
            <v>западная европа</v>
          </cell>
          <cell r="CB758" t="str">
            <v>austria</v>
          </cell>
          <cell r="CC758" t="str">
            <v>Регулярные</v>
          </cell>
          <cell r="CD758" t="str">
            <v>b</v>
          </cell>
        </row>
        <row r="759">
          <cell r="C759">
            <v>37923</v>
          </cell>
          <cell r="H759">
            <v>24</v>
          </cell>
          <cell r="U759">
            <v>32</v>
          </cell>
          <cell r="BZ759" t="str">
            <v>Международный</v>
          </cell>
          <cell r="CA759" t="str">
            <v>западная европа</v>
          </cell>
          <cell r="CB759" t="str">
            <v>austria</v>
          </cell>
          <cell r="CC759" t="str">
            <v>Регулярные</v>
          </cell>
          <cell r="CD759" t="str">
            <v>b</v>
          </cell>
        </row>
        <row r="760">
          <cell r="C760">
            <v>37925</v>
          </cell>
          <cell r="H760">
            <v>24</v>
          </cell>
          <cell r="U760">
            <v>42</v>
          </cell>
          <cell r="BZ760" t="str">
            <v>Международный</v>
          </cell>
          <cell r="CA760" t="str">
            <v>западная европа</v>
          </cell>
          <cell r="CB760" t="str">
            <v>austria</v>
          </cell>
          <cell r="CC760" t="str">
            <v>Регулярные</v>
          </cell>
          <cell r="CD760" t="str">
            <v>b</v>
          </cell>
        </row>
        <row r="761">
          <cell r="C761">
            <v>37927</v>
          </cell>
          <cell r="H761">
            <v>24</v>
          </cell>
          <cell r="U761">
            <v>27</v>
          </cell>
          <cell r="BZ761" t="str">
            <v>Международный</v>
          </cell>
          <cell r="CA761" t="str">
            <v>западная европа</v>
          </cell>
          <cell r="CB761" t="str">
            <v>austria</v>
          </cell>
          <cell r="CC761" t="str">
            <v>Регулярные</v>
          </cell>
          <cell r="CD761" t="str">
            <v>b</v>
          </cell>
        </row>
        <row r="762">
          <cell r="C762">
            <v>37928</v>
          </cell>
          <cell r="H762">
            <v>24</v>
          </cell>
          <cell r="U762">
            <v>15</v>
          </cell>
          <cell r="BZ762" t="str">
            <v>Международный</v>
          </cell>
          <cell r="CA762" t="str">
            <v>западная европа</v>
          </cell>
          <cell r="CB762" t="str">
            <v>austria</v>
          </cell>
          <cell r="CC762" t="str">
            <v>Регулярные</v>
          </cell>
          <cell r="CD762" t="str">
            <v>b</v>
          </cell>
        </row>
        <row r="763">
          <cell r="C763">
            <v>37930</v>
          </cell>
          <cell r="H763">
            <v>24</v>
          </cell>
          <cell r="U763">
            <v>22</v>
          </cell>
          <cell r="BZ763" t="str">
            <v>Международный</v>
          </cell>
          <cell r="CA763" t="str">
            <v>западная европа</v>
          </cell>
          <cell r="CB763" t="str">
            <v>austria</v>
          </cell>
          <cell r="CC763" t="str">
            <v>Регулярные</v>
          </cell>
          <cell r="CD763" t="str">
            <v>b</v>
          </cell>
        </row>
        <row r="764">
          <cell r="C764">
            <v>37932</v>
          </cell>
          <cell r="H764">
            <v>24</v>
          </cell>
          <cell r="U764">
            <v>35</v>
          </cell>
          <cell r="BZ764" t="str">
            <v>Международный</v>
          </cell>
          <cell r="CA764" t="str">
            <v>западная европа</v>
          </cell>
          <cell r="CB764" t="str">
            <v>austria</v>
          </cell>
          <cell r="CC764" t="str">
            <v>Регулярные</v>
          </cell>
          <cell r="CD764" t="str">
            <v>b</v>
          </cell>
        </row>
        <row r="765">
          <cell r="C765">
            <v>37934</v>
          </cell>
          <cell r="H765">
            <v>24</v>
          </cell>
          <cell r="U765">
            <v>32</v>
          </cell>
          <cell r="BZ765" t="str">
            <v>Международный</v>
          </cell>
          <cell r="CA765" t="str">
            <v>западная европа</v>
          </cell>
          <cell r="CB765" t="str">
            <v>austria</v>
          </cell>
          <cell r="CC765" t="str">
            <v>Регулярные</v>
          </cell>
          <cell r="CD765" t="str">
            <v>b</v>
          </cell>
        </row>
        <row r="766">
          <cell r="C766">
            <v>37937</v>
          </cell>
          <cell r="H766">
            <v>24</v>
          </cell>
          <cell r="U766">
            <v>23</v>
          </cell>
          <cell r="BZ766" t="str">
            <v>Международный</v>
          </cell>
          <cell r="CA766" t="str">
            <v>западная европа</v>
          </cell>
          <cell r="CB766" t="str">
            <v>austria</v>
          </cell>
          <cell r="CC766" t="str">
            <v>Регулярные</v>
          </cell>
          <cell r="CD766" t="str">
            <v>b</v>
          </cell>
        </row>
        <row r="767">
          <cell r="C767">
            <v>37939</v>
          </cell>
          <cell r="H767">
            <v>24</v>
          </cell>
          <cell r="U767">
            <v>36</v>
          </cell>
          <cell r="BZ767" t="str">
            <v>Международный</v>
          </cell>
          <cell r="CA767" t="str">
            <v>западная европа</v>
          </cell>
          <cell r="CB767" t="str">
            <v>austria</v>
          </cell>
          <cell r="CC767" t="str">
            <v>Регулярные</v>
          </cell>
          <cell r="CD767" t="str">
            <v>b</v>
          </cell>
        </row>
        <row r="768">
          <cell r="C768">
            <v>37941</v>
          </cell>
          <cell r="H768">
            <v>24</v>
          </cell>
          <cell r="U768">
            <v>25</v>
          </cell>
          <cell r="BZ768" t="str">
            <v>Международный</v>
          </cell>
          <cell r="CA768" t="str">
            <v>западная европа</v>
          </cell>
          <cell r="CB768" t="str">
            <v>austria</v>
          </cell>
          <cell r="CC768" t="str">
            <v>Регулярные</v>
          </cell>
          <cell r="CD768" t="str">
            <v>b</v>
          </cell>
        </row>
        <row r="769">
          <cell r="C769">
            <v>37942</v>
          </cell>
          <cell r="H769">
            <v>24</v>
          </cell>
          <cell r="U769">
            <v>29</v>
          </cell>
          <cell r="BZ769" t="str">
            <v>Международный</v>
          </cell>
          <cell r="CA769" t="str">
            <v>западная европа</v>
          </cell>
          <cell r="CB769" t="str">
            <v>austria</v>
          </cell>
          <cell r="CC769" t="str">
            <v>Регулярные</v>
          </cell>
          <cell r="CD769" t="str">
            <v>b</v>
          </cell>
        </row>
        <row r="770">
          <cell r="C770">
            <v>37944</v>
          </cell>
          <cell r="H770">
            <v>24</v>
          </cell>
          <cell r="U770">
            <v>29</v>
          </cell>
          <cell r="BZ770" t="str">
            <v>Международный</v>
          </cell>
          <cell r="CA770" t="str">
            <v>западная европа</v>
          </cell>
          <cell r="CB770" t="str">
            <v>austria</v>
          </cell>
          <cell r="CC770" t="str">
            <v>Регулярные</v>
          </cell>
          <cell r="CD770" t="str">
            <v>b</v>
          </cell>
        </row>
        <row r="771">
          <cell r="C771">
            <v>37946</v>
          </cell>
          <cell r="H771">
            <v>24</v>
          </cell>
          <cell r="U771">
            <v>40</v>
          </cell>
          <cell r="BZ771" t="str">
            <v>Международный</v>
          </cell>
          <cell r="CA771" t="str">
            <v>западная европа</v>
          </cell>
          <cell r="CB771" t="str">
            <v>austria</v>
          </cell>
          <cell r="CC771" t="str">
            <v>Регулярные</v>
          </cell>
          <cell r="CD771" t="str">
            <v>b</v>
          </cell>
        </row>
        <row r="772">
          <cell r="C772">
            <v>37948</v>
          </cell>
          <cell r="H772">
            <v>24</v>
          </cell>
          <cell r="U772">
            <v>23</v>
          </cell>
          <cell r="BZ772" t="str">
            <v>Международный</v>
          </cell>
          <cell r="CA772" t="str">
            <v>западная европа</v>
          </cell>
          <cell r="CB772" t="str">
            <v>austria</v>
          </cell>
          <cell r="CC772" t="str">
            <v>Регулярные</v>
          </cell>
          <cell r="CD772" t="str">
            <v>b</v>
          </cell>
        </row>
        <row r="773">
          <cell r="C773">
            <v>37949</v>
          </cell>
          <cell r="H773">
            <v>24</v>
          </cell>
          <cell r="U773">
            <v>26</v>
          </cell>
          <cell r="BZ773" t="str">
            <v>Международный</v>
          </cell>
          <cell r="CA773" t="str">
            <v>западная европа</v>
          </cell>
          <cell r="CB773" t="str">
            <v>austria</v>
          </cell>
          <cell r="CC773" t="str">
            <v>Регулярные</v>
          </cell>
          <cell r="CD773" t="str">
            <v>b</v>
          </cell>
        </row>
        <row r="774">
          <cell r="C774">
            <v>37951</v>
          </cell>
          <cell r="H774">
            <v>24</v>
          </cell>
          <cell r="U774">
            <v>27</v>
          </cell>
          <cell r="BZ774" t="str">
            <v>Международный</v>
          </cell>
          <cell r="CA774" t="str">
            <v>западная европа</v>
          </cell>
          <cell r="CB774" t="str">
            <v>austria</v>
          </cell>
          <cell r="CC774" t="str">
            <v>Регулярные</v>
          </cell>
          <cell r="CD774" t="str">
            <v>b</v>
          </cell>
        </row>
        <row r="775">
          <cell r="C775">
            <v>37953</v>
          </cell>
          <cell r="H775">
            <v>24</v>
          </cell>
          <cell r="U775">
            <v>28</v>
          </cell>
          <cell r="BZ775" t="str">
            <v>Международный</v>
          </cell>
          <cell r="CA775" t="str">
            <v>западная европа</v>
          </cell>
          <cell r="CB775" t="str">
            <v>austria</v>
          </cell>
          <cell r="CC775" t="str">
            <v>Регулярные</v>
          </cell>
          <cell r="CD775" t="str">
            <v>b</v>
          </cell>
        </row>
        <row r="776">
          <cell r="C776">
            <v>37955</v>
          </cell>
          <cell r="H776">
            <v>24</v>
          </cell>
          <cell r="U776">
            <v>17</v>
          </cell>
          <cell r="BZ776" t="str">
            <v>Международный</v>
          </cell>
          <cell r="CA776" t="str">
            <v>западная европа</v>
          </cell>
          <cell r="CB776" t="str">
            <v>austria</v>
          </cell>
          <cell r="CC776" t="str">
            <v>Регулярные</v>
          </cell>
          <cell r="CD776" t="str">
            <v>b</v>
          </cell>
        </row>
        <row r="777">
          <cell r="C777">
            <v>37956</v>
          </cell>
          <cell r="H777">
            <v>24</v>
          </cell>
          <cell r="U777">
            <v>12</v>
          </cell>
          <cell r="BZ777" t="str">
            <v>Международный</v>
          </cell>
          <cell r="CA777" t="str">
            <v>западная европа</v>
          </cell>
          <cell r="CB777" t="str">
            <v>austria</v>
          </cell>
          <cell r="CC777" t="str">
            <v>Регулярные</v>
          </cell>
          <cell r="CD777" t="str">
            <v>b</v>
          </cell>
        </row>
        <row r="778">
          <cell r="C778">
            <v>37958</v>
          </cell>
          <cell r="H778">
            <v>24</v>
          </cell>
          <cell r="U778">
            <v>32</v>
          </cell>
          <cell r="BZ778" t="str">
            <v>Международный</v>
          </cell>
          <cell r="CA778" t="str">
            <v>западная европа</v>
          </cell>
          <cell r="CB778" t="str">
            <v>austria</v>
          </cell>
          <cell r="CC778" t="str">
            <v>Регулярные</v>
          </cell>
          <cell r="CD778" t="str">
            <v>b</v>
          </cell>
        </row>
        <row r="779">
          <cell r="C779">
            <v>37960</v>
          </cell>
          <cell r="H779">
            <v>24</v>
          </cell>
          <cell r="U779">
            <v>29</v>
          </cell>
          <cell r="BZ779" t="str">
            <v>Международный</v>
          </cell>
          <cell r="CA779" t="str">
            <v>западная европа</v>
          </cell>
          <cell r="CB779" t="str">
            <v>austria</v>
          </cell>
          <cell r="CC779" t="str">
            <v>Регулярные</v>
          </cell>
          <cell r="CD779" t="str">
            <v>b</v>
          </cell>
        </row>
        <row r="780">
          <cell r="C780">
            <v>37962</v>
          </cell>
          <cell r="H780">
            <v>24</v>
          </cell>
          <cell r="U780">
            <v>18</v>
          </cell>
          <cell r="BZ780" t="str">
            <v>Международный</v>
          </cell>
          <cell r="CA780" t="str">
            <v>западная европа</v>
          </cell>
          <cell r="CB780" t="str">
            <v>austria</v>
          </cell>
          <cell r="CC780" t="str">
            <v>Регулярные</v>
          </cell>
          <cell r="CD780" t="str">
            <v>b</v>
          </cell>
        </row>
        <row r="781">
          <cell r="C781">
            <v>37963</v>
          </cell>
          <cell r="H781">
            <v>24</v>
          </cell>
          <cell r="U781">
            <v>13</v>
          </cell>
          <cell r="BZ781" t="str">
            <v>Международный</v>
          </cell>
          <cell r="CA781" t="str">
            <v>западная европа</v>
          </cell>
          <cell r="CB781" t="str">
            <v>austria</v>
          </cell>
          <cell r="CC781" t="str">
            <v>Регулярные</v>
          </cell>
          <cell r="CD781" t="str">
            <v>b</v>
          </cell>
        </row>
        <row r="782">
          <cell r="C782">
            <v>37965</v>
          </cell>
          <cell r="H782">
            <v>24</v>
          </cell>
          <cell r="U782">
            <v>26</v>
          </cell>
          <cell r="BZ782" t="str">
            <v>Международный</v>
          </cell>
          <cell r="CA782" t="str">
            <v>западная европа</v>
          </cell>
          <cell r="CB782" t="str">
            <v>austria</v>
          </cell>
          <cell r="CC782" t="str">
            <v>Регулярные</v>
          </cell>
          <cell r="CD782" t="str">
            <v>b</v>
          </cell>
        </row>
        <row r="783">
          <cell r="C783">
            <v>37967</v>
          </cell>
          <cell r="H783">
            <v>24</v>
          </cell>
          <cell r="U783">
            <v>42</v>
          </cell>
          <cell r="BZ783" t="str">
            <v>Международный</v>
          </cell>
          <cell r="CA783" t="str">
            <v>западная европа</v>
          </cell>
          <cell r="CB783" t="str">
            <v>austria</v>
          </cell>
          <cell r="CC783" t="str">
            <v>Регулярные</v>
          </cell>
          <cell r="CD783" t="str">
            <v>b</v>
          </cell>
        </row>
        <row r="784">
          <cell r="C784">
            <v>37969</v>
          </cell>
          <cell r="H784">
            <v>24</v>
          </cell>
          <cell r="U784">
            <v>29</v>
          </cell>
          <cell r="BZ784" t="str">
            <v>Международный</v>
          </cell>
          <cell r="CA784" t="str">
            <v>западная европа</v>
          </cell>
          <cell r="CB784" t="str">
            <v>austria</v>
          </cell>
          <cell r="CC784" t="str">
            <v>Регулярные</v>
          </cell>
          <cell r="CD784" t="str">
            <v>b</v>
          </cell>
        </row>
        <row r="785">
          <cell r="C785">
            <v>37972</v>
          </cell>
          <cell r="H785">
            <v>24</v>
          </cell>
          <cell r="U785">
            <v>46</v>
          </cell>
          <cell r="BZ785" t="str">
            <v>Международный</v>
          </cell>
          <cell r="CA785" t="str">
            <v>западная европа</v>
          </cell>
          <cell r="CB785" t="str">
            <v>austria</v>
          </cell>
          <cell r="CC785" t="str">
            <v>Регулярные</v>
          </cell>
          <cell r="CD785" t="str">
            <v>b</v>
          </cell>
        </row>
        <row r="786">
          <cell r="C786">
            <v>37974</v>
          </cell>
          <cell r="H786">
            <v>24</v>
          </cell>
          <cell r="U786">
            <v>25</v>
          </cell>
          <cell r="BZ786" t="str">
            <v>Международный</v>
          </cell>
          <cell r="CA786" t="str">
            <v>западная европа</v>
          </cell>
          <cell r="CB786" t="str">
            <v>austria</v>
          </cell>
          <cell r="CC786" t="str">
            <v>Регулярные</v>
          </cell>
          <cell r="CD786" t="str">
            <v>b</v>
          </cell>
        </row>
        <row r="787">
          <cell r="C787">
            <v>37976</v>
          </cell>
          <cell r="H787">
            <v>24</v>
          </cell>
          <cell r="U787">
            <v>30</v>
          </cell>
          <cell r="BZ787" t="str">
            <v>Международный</v>
          </cell>
          <cell r="CA787" t="str">
            <v>западная европа</v>
          </cell>
          <cell r="CB787" t="str">
            <v>austria</v>
          </cell>
          <cell r="CC787" t="str">
            <v>Регулярные</v>
          </cell>
          <cell r="CD787" t="str">
            <v>b</v>
          </cell>
        </row>
        <row r="788">
          <cell r="C788">
            <v>37977</v>
          </cell>
          <cell r="H788">
            <v>24</v>
          </cell>
          <cell r="U788">
            <v>34</v>
          </cell>
          <cell r="BZ788" t="str">
            <v>Международный</v>
          </cell>
          <cell r="CA788" t="str">
            <v>западная европа</v>
          </cell>
          <cell r="CB788" t="str">
            <v>austria</v>
          </cell>
          <cell r="CC788" t="str">
            <v>Регулярные</v>
          </cell>
          <cell r="CD788" t="str">
            <v>b</v>
          </cell>
        </row>
        <row r="789">
          <cell r="C789">
            <v>37979</v>
          </cell>
          <cell r="H789">
            <v>24</v>
          </cell>
          <cell r="U789">
            <v>13</v>
          </cell>
          <cell r="BZ789" t="str">
            <v>Международный</v>
          </cell>
          <cell r="CA789" t="str">
            <v>западная европа</v>
          </cell>
          <cell r="CB789" t="str">
            <v>austria</v>
          </cell>
          <cell r="CC789" t="str">
            <v>Регулярные</v>
          </cell>
          <cell r="CD789" t="str">
            <v>b</v>
          </cell>
        </row>
        <row r="790">
          <cell r="C790">
            <v>37981</v>
          </cell>
          <cell r="H790">
            <v>24</v>
          </cell>
          <cell r="U790">
            <v>12</v>
          </cell>
          <cell r="BZ790" t="str">
            <v>Международный</v>
          </cell>
          <cell r="CA790" t="str">
            <v>западная европа</v>
          </cell>
          <cell r="CB790" t="str">
            <v>austria</v>
          </cell>
          <cell r="CC790" t="str">
            <v>Регулярные</v>
          </cell>
          <cell r="CD790" t="str">
            <v>b</v>
          </cell>
        </row>
        <row r="791">
          <cell r="C791">
            <v>37983</v>
          </cell>
          <cell r="H791">
            <v>24</v>
          </cell>
          <cell r="U791">
            <v>23</v>
          </cell>
          <cell r="BZ791" t="str">
            <v>Международный</v>
          </cell>
          <cell r="CA791" t="str">
            <v>западная европа</v>
          </cell>
          <cell r="CB791" t="str">
            <v>austria</v>
          </cell>
          <cell r="CC791" t="str">
            <v>Регулярные</v>
          </cell>
          <cell r="CD791" t="str">
            <v>b</v>
          </cell>
        </row>
        <row r="792">
          <cell r="C792">
            <v>37984</v>
          </cell>
          <cell r="H792">
            <v>24</v>
          </cell>
          <cell r="U792">
            <v>15</v>
          </cell>
          <cell r="BZ792" t="str">
            <v>Международный</v>
          </cell>
          <cell r="CA792" t="str">
            <v>западная европа</v>
          </cell>
          <cell r="CB792" t="str">
            <v>austria</v>
          </cell>
          <cell r="CC792" t="str">
            <v>Регулярные</v>
          </cell>
          <cell r="CD792" t="str">
            <v>b</v>
          </cell>
        </row>
        <row r="793">
          <cell r="C793">
            <v>37993</v>
          </cell>
          <cell r="H793">
            <v>24</v>
          </cell>
          <cell r="U793">
            <v>42</v>
          </cell>
          <cell r="BZ793" t="str">
            <v>Международный</v>
          </cell>
          <cell r="CA793" t="str">
            <v>западная европа</v>
          </cell>
          <cell r="CB793" t="str">
            <v>austria</v>
          </cell>
          <cell r="CC793" t="str">
            <v>Регулярные</v>
          </cell>
          <cell r="CD793" t="str">
            <v>b</v>
          </cell>
        </row>
        <row r="794">
          <cell r="C794">
            <v>37995</v>
          </cell>
          <cell r="H794">
            <v>24</v>
          </cell>
          <cell r="U794">
            <v>28</v>
          </cell>
          <cell r="BZ794" t="str">
            <v>Международный</v>
          </cell>
          <cell r="CA794" t="str">
            <v>западная европа</v>
          </cell>
          <cell r="CB794" t="str">
            <v>austria</v>
          </cell>
          <cell r="CC794" t="str">
            <v>Регулярные</v>
          </cell>
          <cell r="CD794" t="str">
            <v>b</v>
          </cell>
        </row>
        <row r="795">
          <cell r="C795">
            <v>37997</v>
          </cell>
          <cell r="H795">
            <v>24</v>
          </cell>
          <cell r="U795">
            <v>33</v>
          </cell>
          <cell r="BZ795" t="str">
            <v>Международный</v>
          </cell>
          <cell r="CA795" t="str">
            <v>западная европа</v>
          </cell>
          <cell r="CB795" t="str">
            <v>austria</v>
          </cell>
          <cell r="CC795" t="str">
            <v>Регулярные</v>
          </cell>
          <cell r="CD795" t="str">
            <v>b</v>
          </cell>
        </row>
        <row r="796">
          <cell r="C796">
            <v>38000</v>
          </cell>
          <cell r="H796">
            <v>24</v>
          </cell>
          <cell r="U796">
            <v>16</v>
          </cell>
          <cell r="BZ796" t="str">
            <v>Международный</v>
          </cell>
          <cell r="CA796" t="str">
            <v>западная европа</v>
          </cell>
          <cell r="CB796" t="str">
            <v>austria</v>
          </cell>
          <cell r="CC796" t="str">
            <v>Регулярные</v>
          </cell>
          <cell r="CD796" t="str">
            <v>b</v>
          </cell>
        </row>
        <row r="797">
          <cell r="C797">
            <v>38004</v>
          </cell>
          <cell r="H797">
            <v>24</v>
          </cell>
          <cell r="U797">
            <v>44</v>
          </cell>
          <cell r="BZ797" t="str">
            <v>Международный</v>
          </cell>
          <cell r="CA797" t="str">
            <v>западная европа</v>
          </cell>
          <cell r="CB797" t="str">
            <v>austria</v>
          </cell>
          <cell r="CC797" t="str">
            <v>Регулярные</v>
          </cell>
          <cell r="CD797" t="str">
            <v>b</v>
          </cell>
        </row>
        <row r="798">
          <cell r="C798">
            <v>38005</v>
          </cell>
          <cell r="H798">
            <v>24</v>
          </cell>
          <cell r="U798">
            <v>17</v>
          </cell>
          <cell r="BZ798" t="str">
            <v>Международный</v>
          </cell>
          <cell r="CA798" t="str">
            <v>западная европа</v>
          </cell>
          <cell r="CB798" t="str">
            <v>austria</v>
          </cell>
          <cell r="CC798" t="str">
            <v>Регулярные</v>
          </cell>
          <cell r="CD798" t="str">
            <v>b</v>
          </cell>
        </row>
        <row r="799">
          <cell r="C799">
            <v>38007</v>
          </cell>
          <cell r="H799">
            <v>24</v>
          </cell>
          <cell r="U799">
            <v>29</v>
          </cell>
          <cell r="BZ799" t="str">
            <v>Международный</v>
          </cell>
          <cell r="CA799" t="str">
            <v>западная европа</v>
          </cell>
          <cell r="CB799" t="str">
            <v>austria</v>
          </cell>
          <cell r="CC799" t="str">
            <v>Регулярные</v>
          </cell>
          <cell r="CD799" t="str">
            <v>b</v>
          </cell>
        </row>
        <row r="800">
          <cell r="C800">
            <v>38009</v>
          </cell>
          <cell r="H800">
            <v>24</v>
          </cell>
          <cell r="U800">
            <v>38</v>
          </cell>
          <cell r="BZ800" t="str">
            <v>Международный</v>
          </cell>
          <cell r="CA800" t="str">
            <v>западная европа</v>
          </cell>
          <cell r="CB800" t="str">
            <v>austria</v>
          </cell>
          <cell r="CC800" t="str">
            <v>Регулярные</v>
          </cell>
          <cell r="CD800" t="str">
            <v>b</v>
          </cell>
        </row>
        <row r="801">
          <cell r="C801">
            <v>38011</v>
          </cell>
          <cell r="H801">
            <v>24</v>
          </cell>
          <cell r="U801">
            <v>24</v>
          </cell>
          <cell r="BZ801" t="str">
            <v>Международный</v>
          </cell>
          <cell r="CA801" t="str">
            <v>западная европа</v>
          </cell>
          <cell r="CB801" t="str">
            <v>austria</v>
          </cell>
          <cell r="CC801" t="str">
            <v>Регулярные</v>
          </cell>
          <cell r="CD801" t="str">
            <v>b</v>
          </cell>
        </row>
        <row r="802">
          <cell r="C802">
            <v>38012</v>
          </cell>
          <cell r="H802">
            <v>24</v>
          </cell>
          <cell r="U802">
            <v>13</v>
          </cell>
          <cell r="BZ802" t="str">
            <v>Международный</v>
          </cell>
          <cell r="CA802" t="str">
            <v>западная европа</v>
          </cell>
          <cell r="CB802" t="str">
            <v>austria</v>
          </cell>
          <cell r="CC802" t="str">
            <v>Регулярные</v>
          </cell>
          <cell r="CD802" t="str">
            <v>b</v>
          </cell>
        </row>
        <row r="803">
          <cell r="C803">
            <v>38016</v>
          </cell>
          <cell r="H803">
            <v>24</v>
          </cell>
          <cell r="U803">
            <v>39</v>
          </cell>
          <cell r="BZ803" t="str">
            <v>Международный</v>
          </cell>
          <cell r="CA803" t="str">
            <v>западная европа</v>
          </cell>
          <cell r="CB803" t="str">
            <v>austria</v>
          </cell>
          <cell r="CC803" t="str">
            <v>Регулярные</v>
          </cell>
          <cell r="CD803" t="str">
            <v>b</v>
          </cell>
        </row>
        <row r="804">
          <cell r="C804">
            <v>38018</v>
          </cell>
          <cell r="H804">
            <v>24</v>
          </cell>
          <cell r="U804">
            <v>31</v>
          </cell>
          <cell r="BZ804" t="str">
            <v>Международный</v>
          </cell>
          <cell r="CA804" t="str">
            <v>западная европа</v>
          </cell>
          <cell r="CB804" t="str">
            <v>austria</v>
          </cell>
          <cell r="CC804" t="str">
            <v>Регулярные</v>
          </cell>
          <cell r="CD804" t="str">
            <v>b</v>
          </cell>
        </row>
        <row r="805">
          <cell r="C805">
            <v>38019</v>
          </cell>
          <cell r="H805">
            <v>24</v>
          </cell>
          <cell r="U805">
            <v>19</v>
          </cell>
          <cell r="BZ805" t="str">
            <v>Международный</v>
          </cell>
          <cell r="CA805" t="str">
            <v>западная европа</v>
          </cell>
          <cell r="CB805" t="str">
            <v>austria</v>
          </cell>
          <cell r="CC805" t="str">
            <v>Регулярные</v>
          </cell>
          <cell r="CD805" t="str">
            <v>b</v>
          </cell>
        </row>
        <row r="806">
          <cell r="C806">
            <v>38021</v>
          </cell>
          <cell r="H806">
            <v>24</v>
          </cell>
          <cell r="U806">
            <v>36</v>
          </cell>
          <cell r="BZ806" t="str">
            <v>Международный</v>
          </cell>
          <cell r="CA806" t="str">
            <v>западная европа</v>
          </cell>
          <cell r="CB806" t="str">
            <v>austria</v>
          </cell>
          <cell r="CC806" t="str">
            <v>Регулярные</v>
          </cell>
          <cell r="CD806" t="str">
            <v>b</v>
          </cell>
        </row>
        <row r="807">
          <cell r="C807">
            <v>38022</v>
          </cell>
          <cell r="H807">
            <v>24</v>
          </cell>
          <cell r="BZ807" t="str">
            <v>Международный</v>
          </cell>
          <cell r="CA807" t="str">
            <v>западная европа</v>
          </cell>
          <cell r="CB807" t="str">
            <v>austria</v>
          </cell>
          <cell r="CC807" t="str">
            <v>Регулярные</v>
          </cell>
          <cell r="CD807" t="str">
            <v>b</v>
          </cell>
        </row>
        <row r="808">
          <cell r="C808">
            <v>38023</v>
          </cell>
          <cell r="H808">
            <v>24</v>
          </cell>
          <cell r="U808">
            <v>47</v>
          </cell>
          <cell r="BZ808" t="str">
            <v>Международный</v>
          </cell>
          <cell r="CA808" t="str">
            <v>западная европа</v>
          </cell>
          <cell r="CB808" t="str">
            <v>austria</v>
          </cell>
          <cell r="CC808" t="str">
            <v>Регулярные</v>
          </cell>
          <cell r="CD808" t="str">
            <v>b</v>
          </cell>
        </row>
        <row r="809">
          <cell r="C809">
            <v>38025</v>
          </cell>
          <cell r="H809">
            <v>24</v>
          </cell>
          <cell r="U809">
            <v>19</v>
          </cell>
          <cell r="BZ809" t="str">
            <v>Международный</v>
          </cell>
          <cell r="CA809" t="str">
            <v>западная европа</v>
          </cell>
          <cell r="CB809" t="str">
            <v>austria</v>
          </cell>
          <cell r="CC809" t="str">
            <v>Регулярные</v>
          </cell>
          <cell r="CD809" t="str">
            <v>b</v>
          </cell>
        </row>
        <row r="810">
          <cell r="C810">
            <v>38026</v>
          </cell>
          <cell r="H810">
            <v>24</v>
          </cell>
          <cell r="U810">
            <v>14</v>
          </cell>
          <cell r="BZ810" t="str">
            <v>Международный</v>
          </cell>
          <cell r="CA810" t="str">
            <v>западная европа</v>
          </cell>
          <cell r="CB810" t="str">
            <v>austria</v>
          </cell>
          <cell r="CC810" t="str">
            <v>Регулярные</v>
          </cell>
          <cell r="CD810" t="str">
            <v>b</v>
          </cell>
        </row>
        <row r="811">
          <cell r="C811">
            <v>38028</v>
          </cell>
          <cell r="H811">
            <v>24</v>
          </cell>
          <cell r="U811">
            <v>25</v>
          </cell>
          <cell r="BZ811" t="str">
            <v>Международный</v>
          </cell>
          <cell r="CA811" t="str">
            <v>западная европа</v>
          </cell>
          <cell r="CB811" t="str">
            <v>austria</v>
          </cell>
          <cell r="CC811" t="str">
            <v>Регулярные</v>
          </cell>
          <cell r="CD811" t="str">
            <v>b</v>
          </cell>
        </row>
        <row r="812">
          <cell r="C812">
            <v>38030</v>
          </cell>
          <cell r="H812">
            <v>24</v>
          </cell>
          <cell r="U812">
            <v>21</v>
          </cell>
          <cell r="BZ812" t="str">
            <v>Международный</v>
          </cell>
          <cell r="CA812" t="str">
            <v>западная европа</v>
          </cell>
          <cell r="CB812" t="str">
            <v>austria</v>
          </cell>
          <cell r="CC812" t="str">
            <v>Регулярные</v>
          </cell>
          <cell r="CD812" t="str">
            <v>b</v>
          </cell>
        </row>
        <row r="813">
          <cell r="C813">
            <v>38033</v>
          </cell>
          <cell r="H813">
            <v>24</v>
          </cell>
          <cell r="U813">
            <v>35</v>
          </cell>
          <cell r="BZ813" t="str">
            <v>Международный</v>
          </cell>
          <cell r="CA813" t="str">
            <v>западная европа</v>
          </cell>
          <cell r="CB813" t="str">
            <v>austria</v>
          </cell>
          <cell r="CC813" t="str">
            <v>Регулярные</v>
          </cell>
          <cell r="CD813" t="str">
            <v>b</v>
          </cell>
        </row>
        <row r="814">
          <cell r="C814">
            <v>38035</v>
          </cell>
          <cell r="H814">
            <v>24</v>
          </cell>
          <cell r="U814">
            <v>33</v>
          </cell>
          <cell r="BZ814" t="str">
            <v>Международный</v>
          </cell>
          <cell r="CA814" t="str">
            <v>западная европа</v>
          </cell>
          <cell r="CB814" t="str">
            <v>austria</v>
          </cell>
          <cell r="CC814" t="str">
            <v>Регулярные</v>
          </cell>
          <cell r="CD814" t="str">
            <v>b</v>
          </cell>
        </row>
        <row r="815">
          <cell r="C815">
            <v>38037</v>
          </cell>
          <cell r="H815">
            <v>24</v>
          </cell>
          <cell r="U815">
            <v>35</v>
          </cell>
          <cell r="BZ815" t="str">
            <v>Международный</v>
          </cell>
          <cell r="CA815" t="str">
            <v>западная европа</v>
          </cell>
          <cell r="CB815" t="str">
            <v>austria</v>
          </cell>
          <cell r="CC815" t="str">
            <v>Регулярные</v>
          </cell>
          <cell r="CD815" t="str">
            <v>b</v>
          </cell>
        </row>
        <row r="816">
          <cell r="C816">
            <v>38039</v>
          </cell>
          <cell r="H816">
            <v>24</v>
          </cell>
          <cell r="U816">
            <v>24</v>
          </cell>
          <cell r="BZ816" t="str">
            <v>Международный</v>
          </cell>
          <cell r="CA816" t="str">
            <v>западная европа</v>
          </cell>
          <cell r="CB816" t="str">
            <v>austria</v>
          </cell>
          <cell r="CC816" t="str">
            <v>Регулярные</v>
          </cell>
          <cell r="CD816" t="str">
            <v>b</v>
          </cell>
        </row>
        <row r="817">
          <cell r="C817">
            <v>38040</v>
          </cell>
          <cell r="H817">
            <v>24</v>
          </cell>
          <cell r="U817">
            <v>10</v>
          </cell>
          <cell r="BZ817" t="str">
            <v>Международный</v>
          </cell>
          <cell r="CA817" t="str">
            <v>западная европа</v>
          </cell>
          <cell r="CB817" t="str">
            <v>austria</v>
          </cell>
          <cell r="CC817" t="str">
            <v>Регулярные</v>
          </cell>
          <cell r="CD817" t="str">
            <v>b</v>
          </cell>
        </row>
        <row r="818">
          <cell r="C818">
            <v>38042</v>
          </cell>
          <cell r="H818">
            <v>24</v>
          </cell>
          <cell r="U818">
            <v>51</v>
          </cell>
          <cell r="BZ818" t="str">
            <v>Международный</v>
          </cell>
          <cell r="CA818" t="str">
            <v>западная европа</v>
          </cell>
          <cell r="CB818" t="str">
            <v>austria</v>
          </cell>
          <cell r="CC818" t="str">
            <v>Регулярные</v>
          </cell>
          <cell r="CD818" t="str">
            <v>b</v>
          </cell>
        </row>
        <row r="819">
          <cell r="C819">
            <v>38047</v>
          </cell>
          <cell r="H819">
            <v>24</v>
          </cell>
          <cell r="U819">
            <v>38</v>
          </cell>
          <cell r="BZ819" t="str">
            <v>Международный</v>
          </cell>
          <cell r="CA819" t="str">
            <v>западная европа</v>
          </cell>
          <cell r="CB819" t="str">
            <v>austria</v>
          </cell>
          <cell r="CC819" t="str">
            <v>Регулярные</v>
          </cell>
          <cell r="CD819" t="str">
            <v>b</v>
          </cell>
        </row>
        <row r="820">
          <cell r="C820">
            <v>38049</v>
          </cell>
          <cell r="H820">
            <v>24</v>
          </cell>
          <cell r="U820">
            <v>40</v>
          </cell>
          <cell r="BZ820" t="str">
            <v>Международный</v>
          </cell>
          <cell r="CA820" t="str">
            <v>западная европа</v>
          </cell>
          <cell r="CB820" t="str">
            <v>austria</v>
          </cell>
          <cell r="CC820" t="str">
            <v>Регулярные</v>
          </cell>
          <cell r="CD820" t="str">
            <v>b</v>
          </cell>
        </row>
        <row r="821">
          <cell r="C821">
            <v>38051</v>
          </cell>
          <cell r="H821">
            <v>24</v>
          </cell>
          <cell r="U821">
            <v>30</v>
          </cell>
          <cell r="BZ821" t="str">
            <v>Международный</v>
          </cell>
          <cell r="CA821" t="str">
            <v>западная европа</v>
          </cell>
          <cell r="CB821" t="str">
            <v>austria</v>
          </cell>
          <cell r="CC821" t="str">
            <v>Регулярные</v>
          </cell>
          <cell r="CD821" t="str">
            <v>b</v>
          </cell>
        </row>
        <row r="822">
          <cell r="C822">
            <v>38053</v>
          </cell>
          <cell r="H822">
            <v>24</v>
          </cell>
          <cell r="U822">
            <v>24</v>
          </cell>
          <cell r="BZ822" t="str">
            <v>Международный</v>
          </cell>
          <cell r="CA822" t="str">
            <v>западная европа</v>
          </cell>
          <cell r="CB822" t="str">
            <v>austria</v>
          </cell>
          <cell r="CC822" t="str">
            <v>Регулярные</v>
          </cell>
          <cell r="CD822" t="str">
            <v>b</v>
          </cell>
        </row>
        <row r="823">
          <cell r="C823">
            <v>38054</v>
          </cell>
          <cell r="H823">
            <v>24</v>
          </cell>
          <cell r="U823">
            <v>11</v>
          </cell>
          <cell r="BZ823" t="str">
            <v>Международный</v>
          </cell>
          <cell r="CA823" t="str">
            <v>западная европа</v>
          </cell>
          <cell r="CB823" t="str">
            <v>austria</v>
          </cell>
          <cell r="CC823" t="str">
            <v>Регулярные</v>
          </cell>
          <cell r="CD823" t="str">
            <v>b</v>
          </cell>
        </row>
        <row r="824">
          <cell r="C824">
            <v>38056</v>
          </cell>
          <cell r="H824">
            <v>24</v>
          </cell>
          <cell r="U824">
            <v>44</v>
          </cell>
          <cell r="BZ824" t="str">
            <v>Международный</v>
          </cell>
          <cell r="CA824" t="str">
            <v>западная европа</v>
          </cell>
          <cell r="CB824" t="str">
            <v>austria</v>
          </cell>
          <cell r="CC824" t="str">
            <v>Регулярные</v>
          </cell>
          <cell r="CD824" t="str">
            <v>b</v>
          </cell>
        </row>
        <row r="825">
          <cell r="C825">
            <v>38058</v>
          </cell>
          <cell r="H825">
            <v>24</v>
          </cell>
          <cell r="U825">
            <v>37</v>
          </cell>
          <cell r="BZ825" t="str">
            <v>Международный</v>
          </cell>
          <cell r="CA825" t="str">
            <v>западная европа</v>
          </cell>
          <cell r="CB825" t="str">
            <v>austria</v>
          </cell>
          <cell r="CC825" t="str">
            <v>Регулярные</v>
          </cell>
          <cell r="CD825" t="str">
            <v>b</v>
          </cell>
        </row>
        <row r="826">
          <cell r="C826">
            <v>38060</v>
          </cell>
          <cell r="H826">
            <v>24</v>
          </cell>
          <cell r="U826">
            <v>30</v>
          </cell>
          <cell r="BZ826" t="str">
            <v>Международный</v>
          </cell>
          <cell r="CA826" t="str">
            <v>западная европа</v>
          </cell>
          <cell r="CB826" t="str">
            <v>austria</v>
          </cell>
          <cell r="CC826" t="str">
            <v>Регулярные</v>
          </cell>
          <cell r="CD826" t="str">
            <v>b</v>
          </cell>
        </row>
        <row r="827">
          <cell r="C827">
            <v>38061</v>
          </cell>
          <cell r="H827">
            <v>24</v>
          </cell>
          <cell r="U827">
            <v>23</v>
          </cell>
          <cell r="BZ827" t="str">
            <v>Международный</v>
          </cell>
          <cell r="CA827" t="str">
            <v>западная европа</v>
          </cell>
          <cell r="CB827" t="str">
            <v>austria</v>
          </cell>
          <cell r="CC827" t="str">
            <v>Регулярные</v>
          </cell>
          <cell r="CD827" t="str">
            <v>b</v>
          </cell>
        </row>
        <row r="828">
          <cell r="C828">
            <v>38065</v>
          </cell>
          <cell r="H828">
            <v>24</v>
          </cell>
          <cell r="U828">
            <v>50</v>
          </cell>
          <cell r="BZ828" t="str">
            <v>Международный</v>
          </cell>
          <cell r="CA828" t="str">
            <v>западная европа</v>
          </cell>
          <cell r="CB828" t="str">
            <v>austria</v>
          </cell>
          <cell r="CC828" t="str">
            <v>Регулярные</v>
          </cell>
          <cell r="CD828" t="str">
            <v>b</v>
          </cell>
        </row>
        <row r="829">
          <cell r="C829">
            <v>38067</v>
          </cell>
          <cell r="H829">
            <v>24</v>
          </cell>
          <cell r="U829">
            <v>38</v>
          </cell>
          <cell r="BZ829" t="str">
            <v>Международный</v>
          </cell>
          <cell r="CA829" t="str">
            <v>западная европа</v>
          </cell>
          <cell r="CB829" t="str">
            <v>austria</v>
          </cell>
          <cell r="CC829" t="str">
            <v>Регулярные</v>
          </cell>
          <cell r="CD829" t="str">
            <v>b</v>
          </cell>
        </row>
        <row r="830">
          <cell r="C830">
            <v>38068</v>
          </cell>
          <cell r="H830">
            <v>24</v>
          </cell>
          <cell r="U830">
            <v>24</v>
          </cell>
          <cell r="BZ830" t="str">
            <v>Международный</v>
          </cell>
          <cell r="CA830" t="str">
            <v>западная европа</v>
          </cell>
          <cell r="CB830" t="str">
            <v>austria</v>
          </cell>
          <cell r="CC830" t="str">
            <v>Регулярные</v>
          </cell>
          <cell r="CD830" t="str">
            <v>b</v>
          </cell>
        </row>
        <row r="831">
          <cell r="C831">
            <v>38070</v>
          </cell>
          <cell r="H831">
            <v>24</v>
          </cell>
          <cell r="U831">
            <v>34</v>
          </cell>
          <cell r="BZ831" t="str">
            <v>Международный</v>
          </cell>
          <cell r="CA831" t="str">
            <v>западная европа</v>
          </cell>
          <cell r="CB831" t="str">
            <v>austria</v>
          </cell>
          <cell r="CC831" t="str">
            <v>Регулярные</v>
          </cell>
          <cell r="CD831" t="str">
            <v>b</v>
          </cell>
        </row>
        <row r="832">
          <cell r="C832">
            <v>38072</v>
          </cell>
          <cell r="H832">
            <v>24</v>
          </cell>
          <cell r="U832">
            <v>40</v>
          </cell>
          <cell r="BZ832" t="str">
            <v>Международный</v>
          </cell>
          <cell r="CA832" t="str">
            <v>западная европа</v>
          </cell>
          <cell r="CB832" t="str">
            <v>austria</v>
          </cell>
          <cell r="CC832" t="str">
            <v>Регулярные</v>
          </cell>
          <cell r="CD832" t="str">
            <v>b</v>
          </cell>
        </row>
        <row r="833">
          <cell r="C833">
            <v>38072</v>
          </cell>
          <cell r="H833">
            <v>24</v>
          </cell>
          <cell r="U833">
            <v>43</v>
          </cell>
          <cell r="BZ833" t="str">
            <v>Международный</v>
          </cell>
          <cell r="CA833" t="str">
            <v>западная европа</v>
          </cell>
          <cell r="CB833" t="str">
            <v>austria</v>
          </cell>
          <cell r="CC833" t="str">
            <v>Регулярные</v>
          </cell>
          <cell r="CD833" t="str">
            <v>b</v>
          </cell>
        </row>
        <row r="834">
          <cell r="C834">
            <v>38075</v>
          </cell>
          <cell r="H834">
            <v>24</v>
          </cell>
          <cell r="U834">
            <v>20</v>
          </cell>
          <cell r="BZ834" t="str">
            <v>Международный</v>
          </cell>
          <cell r="CA834" t="str">
            <v>западная европа</v>
          </cell>
          <cell r="CB834" t="str">
            <v>austria</v>
          </cell>
          <cell r="CC834" t="str">
            <v>Регулярные</v>
          </cell>
          <cell r="CD834" t="str">
            <v>b</v>
          </cell>
        </row>
        <row r="835">
          <cell r="C835">
            <v>38077</v>
          </cell>
          <cell r="H835">
            <v>24</v>
          </cell>
          <cell r="U835">
            <v>30</v>
          </cell>
          <cell r="BZ835" t="str">
            <v>Международный</v>
          </cell>
          <cell r="CA835" t="str">
            <v>западная европа</v>
          </cell>
          <cell r="CB835" t="str">
            <v>austria</v>
          </cell>
          <cell r="CC835" t="str">
            <v>Регулярные</v>
          </cell>
          <cell r="CD835" t="str">
            <v>b</v>
          </cell>
        </row>
        <row r="836">
          <cell r="C836">
            <v>38079</v>
          </cell>
          <cell r="H836">
            <v>24</v>
          </cell>
          <cell r="U836">
            <v>44</v>
          </cell>
          <cell r="BZ836" t="str">
            <v>Международный</v>
          </cell>
          <cell r="CA836" t="str">
            <v>западная европа</v>
          </cell>
          <cell r="CB836" t="str">
            <v>austria</v>
          </cell>
          <cell r="CC836" t="str">
            <v>Регулярные</v>
          </cell>
          <cell r="CD836" t="str">
            <v>b</v>
          </cell>
        </row>
        <row r="837">
          <cell r="C837">
            <v>38081</v>
          </cell>
          <cell r="H837">
            <v>24</v>
          </cell>
          <cell r="U837">
            <v>21</v>
          </cell>
          <cell r="BZ837" t="str">
            <v>Международный</v>
          </cell>
          <cell r="CA837" t="str">
            <v>западная европа</v>
          </cell>
          <cell r="CB837" t="str">
            <v>austria</v>
          </cell>
          <cell r="CC837" t="str">
            <v>Регулярные</v>
          </cell>
          <cell r="CD837" t="str">
            <v>b</v>
          </cell>
        </row>
        <row r="838">
          <cell r="C838">
            <v>38082</v>
          </cell>
          <cell r="H838">
            <v>24</v>
          </cell>
          <cell r="U838">
            <v>10</v>
          </cell>
          <cell r="BZ838" t="str">
            <v>Международный</v>
          </cell>
          <cell r="CA838" t="str">
            <v>западная европа</v>
          </cell>
          <cell r="CB838" t="str">
            <v>austria</v>
          </cell>
          <cell r="CC838" t="str">
            <v>Регулярные</v>
          </cell>
          <cell r="CD838" t="str">
            <v>b</v>
          </cell>
        </row>
        <row r="839">
          <cell r="C839">
            <v>38084</v>
          </cell>
          <cell r="H839">
            <v>24</v>
          </cell>
          <cell r="U839">
            <v>28</v>
          </cell>
          <cell r="BZ839" t="str">
            <v>Международный</v>
          </cell>
          <cell r="CA839" t="str">
            <v>западная европа</v>
          </cell>
          <cell r="CB839" t="str">
            <v>austria</v>
          </cell>
          <cell r="CC839" t="str">
            <v>Регулярные</v>
          </cell>
          <cell r="CD839" t="str">
            <v>b</v>
          </cell>
        </row>
        <row r="840">
          <cell r="C840">
            <v>38086</v>
          </cell>
          <cell r="H840">
            <v>24</v>
          </cell>
          <cell r="U840">
            <v>28</v>
          </cell>
          <cell r="BZ840" t="str">
            <v>Международный</v>
          </cell>
          <cell r="CA840" t="str">
            <v>западная европа</v>
          </cell>
          <cell r="CB840" t="str">
            <v>austria</v>
          </cell>
          <cell r="CC840" t="str">
            <v>Регулярные</v>
          </cell>
          <cell r="CD840" t="str">
            <v>b</v>
          </cell>
        </row>
        <row r="841">
          <cell r="C841">
            <v>38088</v>
          </cell>
          <cell r="H841">
            <v>24</v>
          </cell>
          <cell r="U841">
            <v>22</v>
          </cell>
          <cell r="BZ841" t="str">
            <v>Международный</v>
          </cell>
          <cell r="CA841" t="str">
            <v>снг</v>
          </cell>
          <cell r="CB841" t="str">
            <v>russia</v>
          </cell>
          <cell r="CC841" t="str">
            <v>Бизнес, прочие</v>
          </cell>
          <cell r="CD841" t="str">
            <v>b</v>
          </cell>
        </row>
        <row r="842">
          <cell r="C842">
            <v>38091</v>
          </cell>
          <cell r="H842">
            <v>24</v>
          </cell>
          <cell r="U842">
            <v>38</v>
          </cell>
          <cell r="BZ842" t="str">
            <v>Международный</v>
          </cell>
          <cell r="CA842" t="str">
            <v>западная европа</v>
          </cell>
          <cell r="CB842" t="str">
            <v>austria</v>
          </cell>
          <cell r="CC842" t="str">
            <v>Регулярные</v>
          </cell>
          <cell r="CD842" t="str">
            <v>b</v>
          </cell>
        </row>
        <row r="843">
          <cell r="C843">
            <v>38093</v>
          </cell>
          <cell r="H843">
            <v>24</v>
          </cell>
          <cell r="U843">
            <v>30</v>
          </cell>
          <cell r="BZ843" t="str">
            <v>Международный</v>
          </cell>
          <cell r="CA843" t="str">
            <v>западная европа</v>
          </cell>
          <cell r="CB843" t="str">
            <v>austria</v>
          </cell>
          <cell r="CC843" t="str">
            <v>Регулярные</v>
          </cell>
          <cell r="CD843" t="str">
            <v>b</v>
          </cell>
        </row>
        <row r="844">
          <cell r="C844">
            <v>38095</v>
          </cell>
          <cell r="H844">
            <v>24</v>
          </cell>
          <cell r="U844">
            <v>36</v>
          </cell>
          <cell r="BZ844" t="str">
            <v>Международный</v>
          </cell>
          <cell r="CA844" t="str">
            <v>западная европа</v>
          </cell>
          <cell r="CB844" t="str">
            <v>austria</v>
          </cell>
          <cell r="CC844" t="str">
            <v>Регулярные</v>
          </cell>
          <cell r="CD844" t="str">
            <v>b</v>
          </cell>
        </row>
        <row r="845">
          <cell r="C845">
            <v>38096</v>
          </cell>
          <cell r="H845">
            <v>24</v>
          </cell>
          <cell r="U845">
            <v>42</v>
          </cell>
          <cell r="BZ845" t="str">
            <v>Международный</v>
          </cell>
          <cell r="CA845" t="str">
            <v>западная европа</v>
          </cell>
          <cell r="CB845" t="str">
            <v>austria</v>
          </cell>
          <cell r="CC845" t="str">
            <v>Регулярные</v>
          </cell>
          <cell r="CD845" t="str">
            <v>b</v>
          </cell>
        </row>
        <row r="846">
          <cell r="C846">
            <v>38098</v>
          </cell>
          <cell r="H846">
            <v>24</v>
          </cell>
          <cell r="U846">
            <v>29</v>
          </cell>
          <cell r="BZ846" t="str">
            <v>Международный</v>
          </cell>
          <cell r="CA846" t="str">
            <v>западная европа</v>
          </cell>
          <cell r="CB846" t="str">
            <v>austria</v>
          </cell>
          <cell r="CC846" t="str">
            <v>Регулярные</v>
          </cell>
          <cell r="CD846" t="str">
            <v>b</v>
          </cell>
        </row>
        <row r="847">
          <cell r="C847">
            <v>38100</v>
          </cell>
          <cell r="H847">
            <v>24</v>
          </cell>
          <cell r="U847">
            <v>24</v>
          </cell>
          <cell r="BZ847" t="str">
            <v>Международный</v>
          </cell>
          <cell r="CA847" t="str">
            <v>западная европа</v>
          </cell>
          <cell r="CB847" t="str">
            <v>austria</v>
          </cell>
          <cell r="CC847" t="str">
            <v>Регулярные</v>
          </cell>
          <cell r="CD847" t="str">
            <v>b</v>
          </cell>
        </row>
        <row r="848">
          <cell r="C848">
            <v>38102</v>
          </cell>
          <cell r="H848">
            <v>24</v>
          </cell>
          <cell r="U848">
            <v>29</v>
          </cell>
          <cell r="BZ848" t="str">
            <v>Международный</v>
          </cell>
          <cell r="CA848" t="str">
            <v>западная европа</v>
          </cell>
          <cell r="CB848" t="str">
            <v>austria</v>
          </cell>
          <cell r="CC848" t="str">
            <v>Регулярные</v>
          </cell>
          <cell r="CD848" t="str">
            <v>b</v>
          </cell>
        </row>
        <row r="849">
          <cell r="C849">
            <v>38103</v>
          </cell>
          <cell r="H849">
            <v>24</v>
          </cell>
          <cell r="U849">
            <v>30</v>
          </cell>
          <cell r="BZ849" t="str">
            <v>Международный</v>
          </cell>
          <cell r="CA849" t="str">
            <v>западная европа</v>
          </cell>
          <cell r="CB849" t="str">
            <v>austria</v>
          </cell>
          <cell r="CC849" t="str">
            <v>Регулярные</v>
          </cell>
          <cell r="CD849" t="str">
            <v>b</v>
          </cell>
        </row>
        <row r="850">
          <cell r="C850">
            <v>38105</v>
          </cell>
          <cell r="H850">
            <v>24</v>
          </cell>
          <cell r="U850">
            <v>40</v>
          </cell>
          <cell r="BZ850" t="str">
            <v>Международный</v>
          </cell>
          <cell r="CA850" t="str">
            <v>западная европа</v>
          </cell>
          <cell r="CB850" t="str">
            <v>austria</v>
          </cell>
          <cell r="CC850" t="str">
            <v>Регулярные</v>
          </cell>
          <cell r="CD850" t="str">
            <v>b</v>
          </cell>
        </row>
        <row r="851">
          <cell r="C851">
            <v>38107</v>
          </cell>
          <cell r="H851">
            <v>24</v>
          </cell>
          <cell r="U851">
            <v>49</v>
          </cell>
          <cell r="BZ851" t="str">
            <v>Международный</v>
          </cell>
          <cell r="CA851" t="str">
            <v>западная европа</v>
          </cell>
          <cell r="CB851" t="str">
            <v>austria</v>
          </cell>
          <cell r="CC851" t="str">
            <v>Регулярные</v>
          </cell>
          <cell r="CD851" t="str">
            <v>b</v>
          </cell>
        </row>
        <row r="852">
          <cell r="C852">
            <v>38109</v>
          </cell>
          <cell r="H852">
            <v>24</v>
          </cell>
          <cell r="U852">
            <v>37</v>
          </cell>
          <cell r="BZ852" t="str">
            <v>Международный</v>
          </cell>
          <cell r="CA852" t="str">
            <v>западная европа</v>
          </cell>
          <cell r="CB852" t="str">
            <v>austria</v>
          </cell>
          <cell r="CC852" t="str">
            <v>Регулярные</v>
          </cell>
          <cell r="CD852" t="str">
            <v>b</v>
          </cell>
        </row>
        <row r="853">
          <cell r="C853">
            <v>38110</v>
          </cell>
          <cell r="H853">
            <v>24</v>
          </cell>
          <cell r="U853">
            <v>33</v>
          </cell>
          <cell r="BZ853" t="str">
            <v>Международный</v>
          </cell>
          <cell r="CA853" t="str">
            <v>западная европа</v>
          </cell>
          <cell r="CB853" t="str">
            <v>austria</v>
          </cell>
          <cell r="CC853" t="str">
            <v>Регулярные</v>
          </cell>
          <cell r="CD853" t="str">
            <v>b</v>
          </cell>
        </row>
        <row r="854">
          <cell r="C854">
            <v>38112</v>
          </cell>
          <cell r="H854">
            <v>24</v>
          </cell>
          <cell r="U854">
            <v>31</v>
          </cell>
          <cell r="BZ854" t="str">
            <v>Международный</v>
          </cell>
          <cell r="CA854" t="str">
            <v>западная европа</v>
          </cell>
          <cell r="CB854" t="str">
            <v>austria</v>
          </cell>
          <cell r="CC854" t="str">
            <v>Регулярные</v>
          </cell>
          <cell r="CD854" t="str">
            <v>b</v>
          </cell>
        </row>
        <row r="855">
          <cell r="C855">
            <v>38114</v>
          </cell>
          <cell r="H855">
            <v>24</v>
          </cell>
          <cell r="U855">
            <v>37</v>
          </cell>
          <cell r="BZ855" t="str">
            <v>Международный</v>
          </cell>
          <cell r="CA855" t="str">
            <v>западная европа</v>
          </cell>
          <cell r="CB855" t="str">
            <v>austria</v>
          </cell>
          <cell r="CC855" t="str">
            <v>Регулярные</v>
          </cell>
          <cell r="CD855" t="str">
            <v>b</v>
          </cell>
        </row>
        <row r="856">
          <cell r="C856">
            <v>38116</v>
          </cell>
          <cell r="H856">
            <v>24</v>
          </cell>
          <cell r="U856">
            <v>20</v>
          </cell>
          <cell r="BZ856" t="str">
            <v>Международный</v>
          </cell>
          <cell r="CA856" t="str">
            <v>западная европа</v>
          </cell>
          <cell r="CB856" t="str">
            <v>austria</v>
          </cell>
          <cell r="CC856" t="str">
            <v>Регулярные</v>
          </cell>
          <cell r="CD856" t="str">
            <v>b</v>
          </cell>
        </row>
        <row r="857">
          <cell r="C857">
            <v>38117</v>
          </cell>
          <cell r="H857">
            <v>24</v>
          </cell>
          <cell r="U857">
            <v>20</v>
          </cell>
          <cell r="BZ857" t="str">
            <v>Международный</v>
          </cell>
          <cell r="CA857" t="str">
            <v>западная европа</v>
          </cell>
          <cell r="CB857" t="str">
            <v>austria</v>
          </cell>
          <cell r="CC857" t="str">
            <v>Регулярные</v>
          </cell>
          <cell r="CD857" t="str">
            <v>b</v>
          </cell>
        </row>
        <row r="858">
          <cell r="C858">
            <v>38119</v>
          </cell>
          <cell r="H858">
            <v>24</v>
          </cell>
          <cell r="U858">
            <v>47</v>
          </cell>
          <cell r="BZ858" t="str">
            <v>Международный</v>
          </cell>
          <cell r="CA858" t="str">
            <v>западная европа</v>
          </cell>
          <cell r="CB858" t="str">
            <v>austria</v>
          </cell>
          <cell r="CC858" t="str">
            <v>Регулярные</v>
          </cell>
          <cell r="CD858" t="str">
            <v>b</v>
          </cell>
        </row>
        <row r="859">
          <cell r="C859">
            <v>38121</v>
          </cell>
          <cell r="H859">
            <v>24</v>
          </cell>
          <cell r="U859">
            <v>36</v>
          </cell>
          <cell r="BZ859" t="str">
            <v>Международный</v>
          </cell>
          <cell r="CA859" t="str">
            <v>западная европа</v>
          </cell>
          <cell r="CB859" t="str">
            <v>austria</v>
          </cell>
          <cell r="CC859" t="str">
            <v>Регулярные</v>
          </cell>
          <cell r="CD859" t="str">
            <v>b</v>
          </cell>
        </row>
        <row r="860">
          <cell r="C860">
            <v>38123</v>
          </cell>
          <cell r="H860">
            <v>24</v>
          </cell>
          <cell r="U860">
            <v>42</v>
          </cell>
          <cell r="BZ860" t="str">
            <v>Международный</v>
          </cell>
          <cell r="CA860" t="str">
            <v>западная европа</v>
          </cell>
          <cell r="CB860" t="str">
            <v>austria</v>
          </cell>
          <cell r="CC860" t="str">
            <v>Регулярные</v>
          </cell>
          <cell r="CD860" t="str">
            <v>b</v>
          </cell>
        </row>
        <row r="861">
          <cell r="C861">
            <v>38124</v>
          </cell>
          <cell r="H861">
            <v>24</v>
          </cell>
          <cell r="U861">
            <v>19</v>
          </cell>
          <cell r="BZ861" t="str">
            <v>Международный</v>
          </cell>
          <cell r="CA861" t="str">
            <v>западная европа</v>
          </cell>
          <cell r="CB861" t="str">
            <v>austria</v>
          </cell>
          <cell r="CC861" t="str">
            <v>Регулярные</v>
          </cell>
          <cell r="CD861" t="str">
            <v>b</v>
          </cell>
        </row>
        <row r="862">
          <cell r="C862">
            <v>38126</v>
          </cell>
          <cell r="H862">
            <v>24</v>
          </cell>
          <cell r="U862">
            <v>28</v>
          </cell>
          <cell r="BZ862" t="str">
            <v>Международный</v>
          </cell>
          <cell r="CA862" t="str">
            <v>западная европа</v>
          </cell>
          <cell r="CB862" t="str">
            <v>austria</v>
          </cell>
          <cell r="CC862" t="str">
            <v>Регулярные</v>
          </cell>
          <cell r="CD862" t="str">
            <v>b</v>
          </cell>
        </row>
        <row r="863">
          <cell r="C863">
            <v>38128</v>
          </cell>
          <cell r="H863">
            <v>24</v>
          </cell>
          <cell r="U863">
            <v>32</v>
          </cell>
          <cell r="BZ863" t="str">
            <v>Международный</v>
          </cell>
          <cell r="CA863" t="str">
            <v>западная европа</v>
          </cell>
          <cell r="CB863" t="str">
            <v>austria</v>
          </cell>
          <cell r="CC863" t="str">
            <v>Регулярные</v>
          </cell>
          <cell r="CD863" t="str">
            <v>b</v>
          </cell>
        </row>
        <row r="864">
          <cell r="C864">
            <v>38130</v>
          </cell>
          <cell r="H864">
            <v>24</v>
          </cell>
          <cell r="U864">
            <v>17</v>
          </cell>
          <cell r="BZ864" t="str">
            <v>Международный</v>
          </cell>
          <cell r="CA864" t="str">
            <v>западная европа</v>
          </cell>
          <cell r="CB864" t="str">
            <v>austria</v>
          </cell>
          <cell r="CC864" t="str">
            <v>Регулярные</v>
          </cell>
          <cell r="CD864" t="str">
            <v>b</v>
          </cell>
        </row>
        <row r="865">
          <cell r="C865">
            <v>38131</v>
          </cell>
          <cell r="H865">
            <v>24</v>
          </cell>
          <cell r="U865">
            <v>24</v>
          </cell>
          <cell r="BZ865" t="str">
            <v>Международный</v>
          </cell>
          <cell r="CA865" t="str">
            <v>западная европа</v>
          </cell>
          <cell r="CB865" t="str">
            <v>austria</v>
          </cell>
          <cell r="CC865" t="str">
            <v>Регулярные</v>
          </cell>
          <cell r="CD865" t="str">
            <v>b</v>
          </cell>
        </row>
        <row r="866">
          <cell r="C866">
            <v>38133</v>
          </cell>
          <cell r="H866">
            <v>24</v>
          </cell>
          <cell r="U866">
            <v>39</v>
          </cell>
          <cell r="BZ866" t="str">
            <v>Международный</v>
          </cell>
          <cell r="CA866" t="str">
            <v>западная европа</v>
          </cell>
          <cell r="CB866" t="str">
            <v>austria</v>
          </cell>
          <cell r="CC866" t="str">
            <v>Регулярные</v>
          </cell>
          <cell r="CD866" t="str">
            <v>b</v>
          </cell>
        </row>
        <row r="867">
          <cell r="C867">
            <v>38135</v>
          </cell>
          <cell r="H867">
            <v>24</v>
          </cell>
          <cell r="U867">
            <v>49</v>
          </cell>
          <cell r="BZ867" t="str">
            <v>Международный</v>
          </cell>
          <cell r="CA867" t="str">
            <v>западная европа</v>
          </cell>
          <cell r="CB867" t="str">
            <v>austria</v>
          </cell>
          <cell r="CC867" t="str">
            <v>Регулярные</v>
          </cell>
          <cell r="CD867" t="str">
            <v>b</v>
          </cell>
        </row>
        <row r="868">
          <cell r="C868">
            <v>38137</v>
          </cell>
          <cell r="H868">
            <v>24</v>
          </cell>
          <cell r="U868">
            <v>47</v>
          </cell>
          <cell r="BZ868" t="str">
            <v>Международный</v>
          </cell>
          <cell r="CA868" t="str">
            <v>западная европа</v>
          </cell>
          <cell r="CB868" t="str">
            <v>austria</v>
          </cell>
          <cell r="CC868" t="str">
            <v>Регулярные</v>
          </cell>
          <cell r="CD868" t="str">
            <v>b</v>
          </cell>
        </row>
        <row r="869">
          <cell r="C869">
            <v>38138</v>
          </cell>
          <cell r="H869">
            <v>24</v>
          </cell>
          <cell r="U869">
            <v>31</v>
          </cell>
          <cell r="BZ869" t="str">
            <v>Международный</v>
          </cell>
          <cell r="CA869" t="str">
            <v>западная европа</v>
          </cell>
          <cell r="CB869" t="str">
            <v>austria</v>
          </cell>
          <cell r="CC869" t="str">
            <v>Регулярные</v>
          </cell>
          <cell r="CD869" t="str">
            <v>b</v>
          </cell>
        </row>
        <row r="870">
          <cell r="C870">
            <v>38140</v>
          </cell>
          <cell r="H870">
            <v>24</v>
          </cell>
          <cell r="U870">
            <v>28</v>
          </cell>
          <cell r="BZ870" t="str">
            <v>Международный</v>
          </cell>
          <cell r="CA870" t="str">
            <v>западная европа</v>
          </cell>
          <cell r="CB870" t="str">
            <v>austria</v>
          </cell>
          <cell r="CC870" t="str">
            <v>Регулярные</v>
          </cell>
          <cell r="CD870" t="str">
            <v>b</v>
          </cell>
        </row>
        <row r="871">
          <cell r="C871">
            <v>38142</v>
          </cell>
          <cell r="H871">
            <v>24</v>
          </cell>
          <cell r="U871">
            <v>43</v>
          </cell>
          <cell r="BZ871" t="str">
            <v>Международный</v>
          </cell>
          <cell r="CA871" t="str">
            <v>западная европа</v>
          </cell>
          <cell r="CB871" t="str">
            <v>austria</v>
          </cell>
          <cell r="CC871" t="str">
            <v>Регулярные</v>
          </cell>
          <cell r="CD871" t="str">
            <v>b</v>
          </cell>
        </row>
        <row r="872">
          <cell r="C872">
            <v>38144</v>
          </cell>
          <cell r="H872">
            <v>24</v>
          </cell>
          <cell r="U872">
            <v>34</v>
          </cell>
          <cell r="BZ872" t="str">
            <v>Международный</v>
          </cell>
          <cell r="CA872" t="str">
            <v>западная европа</v>
          </cell>
          <cell r="CB872" t="str">
            <v>austria</v>
          </cell>
          <cell r="CC872" t="str">
            <v>Регулярные</v>
          </cell>
          <cell r="CD872" t="str">
            <v>b</v>
          </cell>
        </row>
        <row r="873">
          <cell r="C873">
            <v>38145</v>
          </cell>
          <cell r="H873">
            <v>24</v>
          </cell>
          <cell r="U873">
            <v>22</v>
          </cell>
          <cell r="BZ873" t="str">
            <v>Международный</v>
          </cell>
          <cell r="CA873" t="str">
            <v>западная европа</v>
          </cell>
          <cell r="CB873" t="str">
            <v>austria</v>
          </cell>
          <cell r="CC873" t="str">
            <v>Регулярные</v>
          </cell>
          <cell r="CD873" t="str">
            <v>b</v>
          </cell>
        </row>
        <row r="874">
          <cell r="C874">
            <v>38147</v>
          </cell>
          <cell r="H874">
            <v>24</v>
          </cell>
          <cell r="U874">
            <v>29</v>
          </cell>
          <cell r="BZ874" t="str">
            <v>Международный</v>
          </cell>
          <cell r="CA874" t="str">
            <v>западная европа</v>
          </cell>
          <cell r="CB874" t="str">
            <v>austria</v>
          </cell>
          <cell r="CC874" t="str">
            <v>Регулярные</v>
          </cell>
          <cell r="CD874" t="str">
            <v>b</v>
          </cell>
        </row>
        <row r="875">
          <cell r="C875">
            <v>38149</v>
          </cell>
          <cell r="H875">
            <v>24</v>
          </cell>
          <cell r="U875">
            <v>35</v>
          </cell>
          <cell r="BZ875" t="str">
            <v>Международный</v>
          </cell>
          <cell r="CA875" t="str">
            <v>западная европа</v>
          </cell>
          <cell r="CB875" t="str">
            <v>austria</v>
          </cell>
          <cell r="CC875" t="str">
            <v>Регулярные</v>
          </cell>
          <cell r="CD875" t="str">
            <v>b</v>
          </cell>
        </row>
        <row r="876">
          <cell r="C876">
            <v>38152</v>
          </cell>
          <cell r="H876">
            <v>24</v>
          </cell>
          <cell r="U876">
            <v>38</v>
          </cell>
          <cell r="BZ876" t="str">
            <v>Международный</v>
          </cell>
          <cell r="CA876" t="str">
            <v>западная европа</v>
          </cell>
          <cell r="CB876" t="str">
            <v>austria</v>
          </cell>
          <cell r="CC876" t="str">
            <v>Регулярные</v>
          </cell>
          <cell r="CD876" t="str">
            <v>b</v>
          </cell>
        </row>
        <row r="877">
          <cell r="C877">
            <v>38154</v>
          </cell>
          <cell r="H877">
            <v>24</v>
          </cell>
          <cell r="U877">
            <v>32</v>
          </cell>
          <cell r="BZ877" t="str">
            <v>Международный</v>
          </cell>
          <cell r="CA877" t="str">
            <v>западная европа</v>
          </cell>
          <cell r="CB877" t="str">
            <v>austria</v>
          </cell>
          <cell r="CC877" t="str">
            <v>Регулярные</v>
          </cell>
          <cell r="CD877" t="str">
            <v>b</v>
          </cell>
        </row>
        <row r="878">
          <cell r="C878">
            <v>38156</v>
          </cell>
          <cell r="H878">
            <v>24</v>
          </cell>
          <cell r="U878">
            <v>46</v>
          </cell>
          <cell r="BZ878" t="str">
            <v>Международный</v>
          </cell>
          <cell r="CA878" t="str">
            <v>западная европа</v>
          </cell>
          <cell r="CB878" t="str">
            <v>austria</v>
          </cell>
          <cell r="CC878" t="str">
            <v>Регулярные</v>
          </cell>
          <cell r="CD878" t="str">
            <v>b</v>
          </cell>
        </row>
        <row r="879">
          <cell r="C879">
            <v>38158</v>
          </cell>
          <cell r="H879">
            <v>24</v>
          </cell>
          <cell r="U879">
            <v>49</v>
          </cell>
          <cell r="BZ879" t="str">
            <v>Международный</v>
          </cell>
          <cell r="CA879" t="str">
            <v>западная европа</v>
          </cell>
          <cell r="CB879" t="str">
            <v>austria</v>
          </cell>
          <cell r="CC879" t="str">
            <v>Регулярные</v>
          </cell>
          <cell r="CD879" t="str">
            <v>b</v>
          </cell>
        </row>
        <row r="880">
          <cell r="C880">
            <v>38159</v>
          </cell>
          <cell r="H880">
            <v>24</v>
          </cell>
          <cell r="U880">
            <v>26</v>
          </cell>
          <cell r="BZ880" t="str">
            <v>Международный</v>
          </cell>
          <cell r="CA880" t="str">
            <v>западная европа</v>
          </cell>
          <cell r="CB880" t="str">
            <v>austria</v>
          </cell>
          <cell r="CC880" t="str">
            <v>Регулярные</v>
          </cell>
          <cell r="CD880" t="str">
            <v>b</v>
          </cell>
        </row>
        <row r="881">
          <cell r="C881">
            <v>38161</v>
          </cell>
          <cell r="H881">
            <v>24</v>
          </cell>
          <cell r="U881">
            <v>47</v>
          </cell>
          <cell r="BZ881" t="str">
            <v>Международный</v>
          </cell>
          <cell r="CA881" t="str">
            <v>западная европа</v>
          </cell>
          <cell r="CB881" t="str">
            <v>austria</v>
          </cell>
          <cell r="CC881" t="str">
            <v>Регулярные</v>
          </cell>
          <cell r="CD881" t="str">
            <v>b</v>
          </cell>
        </row>
        <row r="882">
          <cell r="C882">
            <v>38163</v>
          </cell>
          <cell r="H882">
            <v>24</v>
          </cell>
          <cell r="U882">
            <v>34</v>
          </cell>
          <cell r="BZ882" t="str">
            <v>Международный</v>
          </cell>
          <cell r="CA882" t="str">
            <v>западная европа</v>
          </cell>
          <cell r="CB882" t="str">
            <v>austria</v>
          </cell>
          <cell r="CC882" t="str">
            <v>Регулярные</v>
          </cell>
          <cell r="CD882" t="str">
            <v>b</v>
          </cell>
        </row>
        <row r="883">
          <cell r="C883">
            <v>38165</v>
          </cell>
          <cell r="H883">
            <v>24</v>
          </cell>
          <cell r="U883">
            <v>29</v>
          </cell>
          <cell r="BZ883" t="str">
            <v>Международный</v>
          </cell>
          <cell r="CA883" t="str">
            <v>западная европа</v>
          </cell>
          <cell r="CB883" t="str">
            <v>austria</v>
          </cell>
          <cell r="CC883" t="str">
            <v>Регулярные</v>
          </cell>
          <cell r="CD883" t="str">
            <v>b</v>
          </cell>
        </row>
        <row r="884">
          <cell r="C884">
            <v>38166</v>
          </cell>
          <cell r="H884">
            <v>24</v>
          </cell>
          <cell r="U884">
            <v>18</v>
          </cell>
          <cell r="BZ884" t="str">
            <v>Международный</v>
          </cell>
          <cell r="CA884" t="str">
            <v>западная европа</v>
          </cell>
          <cell r="CB884" t="str">
            <v>austria</v>
          </cell>
          <cell r="CC884" t="str">
            <v>Регулярные</v>
          </cell>
          <cell r="CD884" t="str">
            <v>b</v>
          </cell>
        </row>
        <row r="885">
          <cell r="C885">
            <v>38168</v>
          </cell>
          <cell r="H885">
            <v>24</v>
          </cell>
          <cell r="U885">
            <v>31</v>
          </cell>
          <cell r="BZ885" t="str">
            <v>Международный</v>
          </cell>
          <cell r="CA885" t="str">
            <v>западная европа</v>
          </cell>
          <cell r="CB885" t="str">
            <v>austria</v>
          </cell>
          <cell r="CC885" t="str">
            <v>Регулярные</v>
          </cell>
          <cell r="CD885" t="str">
            <v>b</v>
          </cell>
        </row>
        <row r="886">
          <cell r="C886">
            <v>38170</v>
          </cell>
          <cell r="H886">
            <v>24</v>
          </cell>
          <cell r="U886">
            <v>40</v>
          </cell>
          <cell r="BZ886" t="str">
            <v>Международный</v>
          </cell>
          <cell r="CA886" t="str">
            <v>западная европа</v>
          </cell>
          <cell r="CB886" t="str">
            <v>austria</v>
          </cell>
          <cell r="CC886" t="str">
            <v>Регулярные</v>
          </cell>
          <cell r="CD886" t="str">
            <v>b</v>
          </cell>
        </row>
        <row r="887">
          <cell r="C887">
            <v>38172</v>
          </cell>
          <cell r="H887">
            <v>24</v>
          </cell>
          <cell r="U887">
            <v>40</v>
          </cell>
          <cell r="BZ887" t="str">
            <v>Международный</v>
          </cell>
          <cell r="CA887" t="str">
            <v>западная европа</v>
          </cell>
          <cell r="CB887" t="str">
            <v>austria</v>
          </cell>
          <cell r="CC887" t="str">
            <v>Регулярные</v>
          </cell>
          <cell r="CD887" t="str">
            <v>b</v>
          </cell>
        </row>
        <row r="888">
          <cell r="C888">
            <v>38173</v>
          </cell>
          <cell r="H888">
            <v>24</v>
          </cell>
          <cell r="U888">
            <v>28</v>
          </cell>
          <cell r="BZ888" t="str">
            <v>Международный</v>
          </cell>
          <cell r="CA888" t="str">
            <v>западная европа</v>
          </cell>
          <cell r="CB888" t="str">
            <v>austria</v>
          </cell>
          <cell r="CC888" t="str">
            <v>Регулярные</v>
          </cell>
          <cell r="CD888" t="str">
            <v>b</v>
          </cell>
        </row>
        <row r="889">
          <cell r="C889">
            <v>38175</v>
          </cell>
          <cell r="H889">
            <v>24</v>
          </cell>
          <cell r="U889">
            <v>44</v>
          </cell>
          <cell r="BZ889" t="str">
            <v>Международный</v>
          </cell>
          <cell r="CA889" t="str">
            <v>западная европа</v>
          </cell>
          <cell r="CB889" t="str">
            <v>austria</v>
          </cell>
          <cell r="CC889" t="str">
            <v>Регулярные</v>
          </cell>
          <cell r="CD889" t="str">
            <v>b</v>
          </cell>
        </row>
        <row r="890">
          <cell r="C890">
            <v>38177</v>
          </cell>
          <cell r="H890">
            <v>24</v>
          </cell>
          <cell r="U890">
            <v>43</v>
          </cell>
          <cell r="BZ890" t="str">
            <v>Международный</v>
          </cell>
          <cell r="CA890" t="str">
            <v>западная европа</v>
          </cell>
          <cell r="CB890" t="str">
            <v>austria</v>
          </cell>
          <cell r="CC890" t="str">
            <v>Регулярные</v>
          </cell>
          <cell r="CD890" t="str">
            <v>b</v>
          </cell>
        </row>
        <row r="891">
          <cell r="C891">
            <v>38179</v>
          </cell>
          <cell r="H891">
            <v>24</v>
          </cell>
          <cell r="U891">
            <v>40</v>
          </cell>
          <cell r="BZ891" t="str">
            <v>Международный</v>
          </cell>
          <cell r="CA891" t="str">
            <v>западная европа</v>
          </cell>
          <cell r="CB891" t="str">
            <v>austria</v>
          </cell>
          <cell r="CC891" t="str">
            <v>Регулярные</v>
          </cell>
          <cell r="CD891" t="str">
            <v>b</v>
          </cell>
        </row>
        <row r="892">
          <cell r="C892">
            <v>38180</v>
          </cell>
          <cell r="H892">
            <v>24</v>
          </cell>
          <cell r="U892">
            <v>30</v>
          </cell>
          <cell r="BZ892" t="str">
            <v>Международный</v>
          </cell>
          <cell r="CA892" t="str">
            <v>западная европа</v>
          </cell>
          <cell r="CB892" t="str">
            <v>austria</v>
          </cell>
          <cell r="CC892" t="str">
            <v>Регулярные</v>
          </cell>
          <cell r="CD892" t="str">
            <v>b</v>
          </cell>
        </row>
        <row r="893">
          <cell r="C893">
            <v>38182</v>
          </cell>
          <cell r="H893">
            <v>24</v>
          </cell>
          <cell r="U893">
            <v>35</v>
          </cell>
          <cell r="BZ893" t="str">
            <v>Международный</v>
          </cell>
          <cell r="CA893" t="str">
            <v>западная европа</v>
          </cell>
          <cell r="CB893" t="str">
            <v>austria</v>
          </cell>
          <cell r="CC893" t="str">
            <v>Регулярные</v>
          </cell>
          <cell r="CD893" t="str">
            <v>b</v>
          </cell>
        </row>
        <row r="894">
          <cell r="C894">
            <v>38184</v>
          </cell>
          <cell r="H894">
            <v>24</v>
          </cell>
          <cell r="U894">
            <v>40</v>
          </cell>
          <cell r="BZ894" t="str">
            <v>Международный</v>
          </cell>
          <cell r="CA894" t="str">
            <v>западная европа</v>
          </cell>
          <cell r="CB894" t="str">
            <v>austria</v>
          </cell>
          <cell r="CC894" t="str">
            <v>Регулярные</v>
          </cell>
          <cell r="CD894" t="str">
            <v>b</v>
          </cell>
        </row>
        <row r="895">
          <cell r="C895">
            <v>38186</v>
          </cell>
          <cell r="H895">
            <v>24</v>
          </cell>
          <cell r="U895">
            <v>34</v>
          </cell>
          <cell r="BZ895" t="str">
            <v>Международный</v>
          </cell>
          <cell r="CA895" t="str">
            <v>западная европа</v>
          </cell>
          <cell r="CB895" t="str">
            <v>austria</v>
          </cell>
          <cell r="CC895" t="str">
            <v>Регулярные</v>
          </cell>
          <cell r="CD895" t="str">
            <v>b</v>
          </cell>
        </row>
        <row r="896">
          <cell r="C896">
            <v>38187</v>
          </cell>
          <cell r="H896">
            <v>24</v>
          </cell>
          <cell r="U896">
            <v>14</v>
          </cell>
          <cell r="BZ896" t="str">
            <v>Международный</v>
          </cell>
          <cell r="CA896" t="str">
            <v>западная европа</v>
          </cell>
          <cell r="CB896" t="str">
            <v>austria</v>
          </cell>
          <cell r="CC896" t="str">
            <v>Регулярные</v>
          </cell>
          <cell r="CD896" t="str">
            <v>b</v>
          </cell>
        </row>
        <row r="897">
          <cell r="C897">
            <v>38189</v>
          </cell>
          <cell r="H897">
            <v>24</v>
          </cell>
          <cell r="U897">
            <v>24</v>
          </cell>
          <cell r="BZ897" t="str">
            <v>Международный</v>
          </cell>
          <cell r="CA897" t="str">
            <v>западная европа</v>
          </cell>
          <cell r="CB897" t="str">
            <v>austria</v>
          </cell>
          <cell r="CC897" t="str">
            <v>Регулярные</v>
          </cell>
          <cell r="CD897" t="str">
            <v>b</v>
          </cell>
        </row>
        <row r="898">
          <cell r="C898">
            <v>38191</v>
          </cell>
          <cell r="H898">
            <v>24</v>
          </cell>
          <cell r="U898">
            <v>42</v>
          </cell>
          <cell r="BZ898" t="str">
            <v>Международный</v>
          </cell>
          <cell r="CA898" t="str">
            <v>западная европа</v>
          </cell>
          <cell r="CB898" t="str">
            <v>austria</v>
          </cell>
          <cell r="CC898" t="str">
            <v>Регулярные</v>
          </cell>
          <cell r="CD898" t="str">
            <v>b</v>
          </cell>
        </row>
        <row r="899">
          <cell r="C899">
            <v>38193</v>
          </cell>
          <cell r="H899">
            <v>24</v>
          </cell>
          <cell r="U899">
            <v>36</v>
          </cell>
          <cell r="BZ899" t="str">
            <v>Международный</v>
          </cell>
          <cell r="CA899" t="str">
            <v>западная европа</v>
          </cell>
          <cell r="CB899" t="str">
            <v>austria</v>
          </cell>
          <cell r="CC899" t="str">
            <v>Регулярные</v>
          </cell>
          <cell r="CD899" t="str">
            <v>b</v>
          </cell>
        </row>
        <row r="900">
          <cell r="C900">
            <v>38194</v>
          </cell>
          <cell r="H900">
            <v>24</v>
          </cell>
          <cell r="U900">
            <v>15</v>
          </cell>
          <cell r="BZ900" t="str">
            <v>Международный</v>
          </cell>
          <cell r="CA900" t="str">
            <v>западная европа</v>
          </cell>
          <cell r="CB900" t="str">
            <v>austria</v>
          </cell>
          <cell r="CC900" t="str">
            <v>Регулярные</v>
          </cell>
          <cell r="CD900" t="str">
            <v>b</v>
          </cell>
        </row>
        <row r="901">
          <cell r="C901">
            <v>38196</v>
          </cell>
          <cell r="H901">
            <v>24</v>
          </cell>
          <cell r="U901">
            <v>43</v>
          </cell>
          <cell r="BZ901" t="str">
            <v>Международный</v>
          </cell>
          <cell r="CA901" t="str">
            <v>западная европа</v>
          </cell>
          <cell r="CB901" t="str">
            <v>austria</v>
          </cell>
          <cell r="CC901" t="str">
            <v>Регулярные</v>
          </cell>
          <cell r="CD901" t="str">
            <v>b</v>
          </cell>
        </row>
        <row r="902">
          <cell r="C902">
            <v>38198</v>
          </cell>
          <cell r="H902">
            <v>24</v>
          </cell>
          <cell r="U902">
            <v>44</v>
          </cell>
          <cell r="BZ902" t="str">
            <v>Международный</v>
          </cell>
          <cell r="CA902" t="str">
            <v>западная европа</v>
          </cell>
          <cell r="CB902" t="str">
            <v>austria</v>
          </cell>
          <cell r="CC902" t="str">
            <v>Регулярные</v>
          </cell>
          <cell r="CD902" t="str">
            <v>b</v>
          </cell>
        </row>
        <row r="903">
          <cell r="C903">
            <v>38200</v>
          </cell>
          <cell r="H903">
            <v>24</v>
          </cell>
          <cell r="U903">
            <v>40</v>
          </cell>
          <cell r="BZ903" t="str">
            <v>Международный</v>
          </cell>
          <cell r="CA903" t="str">
            <v>западная европа</v>
          </cell>
          <cell r="CB903" t="str">
            <v>austria</v>
          </cell>
          <cell r="CC903" t="str">
            <v>Регулярные</v>
          </cell>
          <cell r="CD903" t="str">
            <v>b</v>
          </cell>
        </row>
        <row r="904">
          <cell r="C904">
            <v>38201</v>
          </cell>
          <cell r="H904">
            <v>24</v>
          </cell>
          <cell r="U904">
            <v>34</v>
          </cell>
          <cell r="BZ904" t="str">
            <v>Международный</v>
          </cell>
          <cell r="CA904" t="str">
            <v>западная европа</v>
          </cell>
          <cell r="CB904" t="str">
            <v>austria</v>
          </cell>
          <cell r="CC904" t="str">
            <v>Регулярные</v>
          </cell>
          <cell r="CD904" t="str">
            <v>b</v>
          </cell>
        </row>
        <row r="905">
          <cell r="C905">
            <v>38203</v>
          </cell>
          <cell r="H905">
            <v>24</v>
          </cell>
          <cell r="U905">
            <v>22</v>
          </cell>
          <cell r="BZ905" t="str">
            <v>Международный</v>
          </cell>
          <cell r="CA905" t="str">
            <v>западная европа</v>
          </cell>
          <cell r="CB905" t="str">
            <v>austria</v>
          </cell>
          <cell r="CC905" t="str">
            <v>Регулярные</v>
          </cell>
          <cell r="CD905" t="str">
            <v>b</v>
          </cell>
        </row>
        <row r="906">
          <cell r="C906">
            <v>38205</v>
          </cell>
          <cell r="H906">
            <v>24</v>
          </cell>
          <cell r="U906">
            <v>34</v>
          </cell>
          <cell r="BZ906" t="str">
            <v>Международный</v>
          </cell>
          <cell r="CA906" t="str">
            <v>западная европа</v>
          </cell>
          <cell r="CB906" t="str">
            <v>austria</v>
          </cell>
          <cell r="CC906" t="str">
            <v>Регулярные</v>
          </cell>
          <cell r="CD906" t="str">
            <v>b</v>
          </cell>
        </row>
        <row r="907">
          <cell r="C907">
            <v>38207</v>
          </cell>
          <cell r="H907">
            <v>24</v>
          </cell>
          <cell r="U907">
            <v>43</v>
          </cell>
          <cell r="BZ907" t="str">
            <v>Международный</v>
          </cell>
          <cell r="CA907" t="str">
            <v>западная европа</v>
          </cell>
          <cell r="CB907" t="str">
            <v>austria</v>
          </cell>
          <cell r="CC907" t="str">
            <v>Регулярные</v>
          </cell>
          <cell r="CD907" t="str">
            <v>b</v>
          </cell>
        </row>
        <row r="908">
          <cell r="C908">
            <v>38208</v>
          </cell>
          <cell r="H908">
            <v>24</v>
          </cell>
          <cell r="U908">
            <v>24</v>
          </cell>
          <cell r="BZ908" t="str">
            <v>Международный</v>
          </cell>
          <cell r="CA908" t="str">
            <v>западная европа</v>
          </cell>
          <cell r="CB908" t="str">
            <v>austria</v>
          </cell>
          <cell r="CC908" t="str">
            <v>Регулярные</v>
          </cell>
          <cell r="CD908" t="str">
            <v>b</v>
          </cell>
        </row>
        <row r="909">
          <cell r="C909">
            <v>38210</v>
          </cell>
          <cell r="H909">
            <v>24</v>
          </cell>
          <cell r="U909">
            <v>25</v>
          </cell>
          <cell r="BZ909" t="str">
            <v>Международный</v>
          </cell>
          <cell r="CA909" t="str">
            <v>западная европа</v>
          </cell>
          <cell r="CB909" t="str">
            <v>austria</v>
          </cell>
          <cell r="CC909" t="str">
            <v>Регулярные</v>
          </cell>
          <cell r="CD909" t="str">
            <v>b</v>
          </cell>
        </row>
        <row r="910">
          <cell r="C910">
            <v>38212</v>
          </cell>
          <cell r="H910">
            <v>24</v>
          </cell>
          <cell r="U910">
            <v>45</v>
          </cell>
          <cell r="BZ910" t="str">
            <v>Международный</v>
          </cell>
          <cell r="CA910" t="str">
            <v>западная европа</v>
          </cell>
          <cell r="CB910" t="str">
            <v>austria</v>
          </cell>
          <cell r="CC910" t="str">
            <v>Регулярные</v>
          </cell>
          <cell r="CD910" t="str">
            <v>b</v>
          </cell>
        </row>
        <row r="911">
          <cell r="C911">
            <v>38214</v>
          </cell>
          <cell r="H911">
            <v>24</v>
          </cell>
          <cell r="U911">
            <v>22</v>
          </cell>
          <cell r="BZ911" t="str">
            <v>Международный</v>
          </cell>
          <cell r="CA911" t="str">
            <v>западная европа</v>
          </cell>
          <cell r="CB911" t="str">
            <v>austria</v>
          </cell>
          <cell r="CC911" t="str">
            <v>Регулярные</v>
          </cell>
          <cell r="CD911" t="str">
            <v>b</v>
          </cell>
        </row>
        <row r="912">
          <cell r="C912">
            <v>38215</v>
          </cell>
          <cell r="H912">
            <v>24</v>
          </cell>
          <cell r="U912">
            <v>12</v>
          </cell>
          <cell r="BZ912" t="str">
            <v>Международный</v>
          </cell>
          <cell r="CA912" t="str">
            <v>западная европа</v>
          </cell>
          <cell r="CB912" t="str">
            <v>austria</v>
          </cell>
          <cell r="CC912" t="str">
            <v>Регулярные</v>
          </cell>
          <cell r="CD912" t="str">
            <v>b</v>
          </cell>
        </row>
        <row r="913">
          <cell r="C913">
            <v>38217</v>
          </cell>
          <cell r="H913">
            <v>24</v>
          </cell>
          <cell r="U913">
            <v>41</v>
          </cell>
          <cell r="BZ913" t="str">
            <v>Международный</v>
          </cell>
          <cell r="CA913" t="str">
            <v>западная европа</v>
          </cell>
          <cell r="CB913" t="str">
            <v>austria</v>
          </cell>
          <cell r="CC913" t="str">
            <v>Регулярные</v>
          </cell>
          <cell r="CD913" t="str">
            <v>b</v>
          </cell>
        </row>
        <row r="914">
          <cell r="C914">
            <v>38219</v>
          </cell>
          <cell r="H914">
            <v>24</v>
          </cell>
          <cell r="U914">
            <v>50</v>
          </cell>
          <cell r="BZ914" t="str">
            <v>Международный</v>
          </cell>
          <cell r="CA914" t="str">
            <v>западная европа</v>
          </cell>
          <cell r="CB914" t="str">
            <v>austria</v>
          </cell>
          <cell r="CC914" t="str">
            <v>Регулярные</v>
          </cell>
          <cell r="CD914" t="str">
            <v>b</v>
          </cell>
        </row>
        <row r="915">
          <cell r="C915">
            <v>38221</v>
          </cell>
          <cell r="H915">
            <v>24</v>
          </cell>
          <cell r="U915">
            <v>31</v>
          </cell>
          <cell r="BZ915" t="str">
            <v>Международный</v>
          </cell>
          <cell r="CA915" t="str">
            <v>западная европа</v>
          </cell>
          <cell r="CB915" t="str">
            <v>austria</v>
          </cell>
          <cell r="CC915" t="str">
            <v>Регулярные</v>
          </cell>
          <cell r="CD915" t="str">
            <v>b</v>
          </cell>
        </row>
        <row r="916">
          <cell r="C916">
            <v>38222</v>
          </cell>
          <cell r="H916">
            <v>24</v>
          </cell>
          <cell r="U916">
            <v>31</v>
          </cell>
          <cell r="BZ916" t="str">
            <v>Международный</v>
          </cell>
          <cell r="CA916" t="str">
            <v>западная европа</v>
          </cell>
          <cell r="CB916" t="str">
            <v>austria</v>
          </cell>
          <cell r="CC916" t="str">
            <v>Регулярные</v>
          </cell>
          <cell r="CD916" t="str">
            <v>b</v>
          </cell>
        </row>
        <row r="917">
          <cell r="C917">
            <v>38224</v>
          </cell>
          <cell r="H917">
            <v>24</v>
          </cell>
          <cell r="U917">
            <v>48</v>
          </cell>
          <cell r="BZ917" t="str">
            <v>Международный</v>
          </cell>
          <cell r="CA917" t="str">
            <v>западная европа</v>
          </cell>
          <cell r="CB917" t="str">
            <v>austria</v>
          </cell>
          <cell r="CC917" t="str">
            <v>Регулярные</v>
          </cell>
          <cell r="CD917" t="str">
            <v>b</v>
          </cell>
        </row>
        <row r="918">
          <cell r="C918">
            <v>38228</v>
          </cell>
          <cell r="H918">
            <v>24</v>
          </cell>
          <cell r="U918">
            <v>45</v>
          </cell>
          <cell r="BZ918" t="str">
            <v>Международный</v>
          </cell>
          <cell r="CA918" t="str">
            <v>западная европа</v>
          </cell>
          <cell r="CB918" t="str">
            <v>austria</v>
          </cell>
          <cell r="CC918" t="str">
            <v>Регулярные</v>
          </cell>
          <cell r="CD918" t="str">
            <v>b</v>
          </cell>
        </row>
        <row r="919">
          <cell r="C919">
            <v>38229</v>
          </cell>
          <cell r="H919">
            <v>24</v>
          </cell>
          <cell r="U919">
            <v>35</v>
          </cell>
          <cell r="BZ919" t="str">
            <v>Международный</v>
          </cell>
          <cell r="CA919" t="str">
            <v>западная европа</v>
          </cell>
          <cell r="CB919" t="str">
            <v>austria</v>
          </cell>
          <cell r="CC919" t="str">
            <v>Регулярные</v>
          </cell>
          <cell r="CD919" t="str">
            <v>b</v>
          </cell>
        </row>
        <row r="920">
          <cell r="C920">
            <v>38231</v>
          </cell>
          <cell r="H920">
            <v>24</v>
          </cell>
          <cell r="U920">
            <v>47</v>
          </cell>
          <cell r="BZ920" t="str">
            <v>Международный</v>
          </cell>
          <cell r="CA920" t="str">
            <v>западная европа</v>
          </cell>
          <cell r="CB920" t="str">
            <v>austria</v>
          </cell>
          <cell r="CC920" t="str">
            <v>Регулярные</v>
          </cell>
          <cell r="CD920" t="str">
            <v>b</v>
          </cell>
        </row>
        <row r="921">
          <cell r="C921">
            <v>38233</v>
          </cell>
          <cell r="H921">
            <v>24</v>
          </cell>
          <cell r="U921">
            <v>47</v>
          </cell>
          <cell r="BZ921" t="str">
            <v>Международный</v>
          </cell>
          <cell r="CA921" t="str">
            <v>западная европа</v>
          </cell>
          <cell r="CB921" t="str">
            <v>austria</v>
          </cell>
          <cell r="CC921" t="str">
            <v>Регулярные</v>
          </cell>
          <cell r="CD921" t="str">
            <v>b</v>
          </cell>
        </row>
        <row r="922">
          <cell r="C922">
            <v>38235</v>
          </cell>
          <cell r="H922">
            <v>24</v>
          </cell>
          <cell r="U922">
            <v>34</v>
          </cell>
          <cell r="BZ922" t="str">
            <v>Международный</v>
          </cell>
          <cell r="CA922" t="str">
            <v>западная европа</v>
          </cell>
          <cell r="CB922" t="str">
            <v>austria</v>
          </cell>
          <cell r="CC922" t="str">
            <v>Регулярные</v>
          </cell>
          <cell r="CD922" t="str">
            <v>b</v>
          </cell>
        </row>
        <row r="923">
          <cell r="C923">
            <v>38236</v>
          </cell>
          <cell r="H923">
            <v>24</v>
          </cell>
          <cell r="U923">
            <v>25</v>
          </cell>
          <cell r="BZ923" t="str">
            <v>Международный</v>
          </cell>
          <cell r="CA923" t="str">
            <v>западная европа</v>
          </cell>
          <cell r="CB923" t="str">
            <v>austria</v>
          </cell>
          <cell r="CC923" t="str">
            <v>Регулярные</v>
          </cell>
          <cell r="CD923" t="str">
            <v>b</v>
          </cell>
        </row>
        <row r="924">
          <cell r="C924">
            <v>38238</v>
          </cell>
          <cell r="H924">
            <v>24</v>
          </cell>
          <cell r="U924">
            <v>45</v>
          </cell>
          <cell r="BZ924" t="str">
            <v>Международный</v>
          </cell>
          <cell r="CA924" t="str">
            <v>западная европа</v>
          </cell>
          <cell r="CB924" t="str">
            <v>austria</v>
          </cell>
          <cell r="CC924" t="str">
            <v>Регулярные</v>
          </cell>
          <cell r="CD924" t="str">
            <v>b</v>
          </cell>
        </row>
        <row r="925">
          <cell r="C925">
            <v>38240</v>
          </cell>
          <cell r="H925">
            <v>24</v>
          </cell>
          <cell r="U925">
            <v>50</v>
          </cell>
          <cell r="BZ925" t="str">
            <v>Международный</v>
          </cell>
          <cell r="CA925" t="str">
            <v>западная европа</v>
          </cell>
          <cell r="CB925" t="str">
            <v>austria</v>
          </cell>
          <cell r="CC925" t="str">
            <v>Регулярные</v>
          </cell>
          <cell r="CD925" t="str">
            <v>b</v>
          </cell>
        </row>
        <row r="926">
          <cell r="C926">
            <v>38242</v>
          </cell>
          <cell r="H926">
            <v>24</v>
          </cell>
          <cell r="U926">
            <v>36</v>
          </cell>
          <cell r="BZ926" t="str">
            <v>Международный</v>
          </cell>
          <cell r="CA926" t="str">
            <v>западная европа</v>
          </cell>
          <cell r="CB926" t="str">
            <v>austria</v>
          </cell>
          <cell r="CC926" t="str">
            <v>Регулярные</v>
          </cell>
          <cell r="CD926" t="str">
            <v>b</v>
          </cell>
        </row>
        <row r="927">
          <cell r="C927">
            <v>38243</v>
          </cell>
          <cell r="H927">
            <v>24</v>
          </cell>
          <cell r="U927">
            <v>39</v>
          </cell>
          <cell r="BZ927" t="str">
            <v>Международный</v>
          </cell>
          <cell r="CA927" t="str">
            <v>западная европа</v>
          </cell>
          <cell r="CB927" t="str">
            <v>austria</v>
          </cell>
          <cell r="CC927" t="str">
            <v>Регулярные</v>
          </cell>
          <cell r="CD927" t="str">
            <v>b</v>
          </cell>
        </row>
        <row r="928">
          <cell r="C928">
            <v>38245</v>
          </cell>
          <cell r="H928">
            <v>24</v>
          </cell>
          <cell r="U928">
            <v>47</v>
          </cell>
          <cell r="BZ928" t="str">
            <v>Международный</v>
          </cell>
          <cell r="CA928" t="str">
            <v>западная европа</v>
          </cell>
          <cell r="CB928" t="str">
            <v>austria</v>
          </cell>
          <cell r="CC928" t="str">
            <v>Регулярные</v>
          </cell>
          <cell r="CD928" t="str">
            <v>b</v>
          </cell>
        </row>
        <row r="929">
          <cell r="C929">
            <v>38247</v>
          </cell>
          <cell r="H929">
            <v>24</v>
          </cell>
          <cell r="U929">
            <v>45</v>
          </cell>
          <cell r="BZ929" t="str">
            <v>Международный</v>
          </cell>
          <cell r="CA929" t="str">
            <v>западная европа</v>
          </cell>
          <cell r="CB929" t="str">
            <v>austria</v>
          </cell>
          <cell r="CC929" t="str">
            <v>Регулярные</v>
          </cell>
          <cell r="CD929" t="str">
            <v>b</v>
          </cell>
        </row>
        <row r="930">
          <cell r="C930">
            <v>38249</v>
          </cell>
          <cell r="H930">
            <v>24</v>
          </cell>
          <cell r="U930">
            <v>37</v>
          </cell>
          <cell r="BZ930" t="str">
            <v>Международный</v>
          </cell>
          <cell r="CA930" t="str">
            <v>западная европа</v>
          </cell>
          <cell r="CB930" t="str">
            <v>austria</v>
          </cell>
          <cell r="CC930" t="str">
            <v>Регулярные</v>
          </cell>
          <cell r="CD930" t="str">
            <v>b</v>
          </cell>
        </row>
        <row r="931">
          <cell r="C931">
            <v>38250</v>
          </cell>
          <cell r="H931">
            <v>24</v>
          </cell>
          <cell r="U931">
            <v>40</v>
          </cell>
          <cell r="BZ931" t="str">
            <v>Международный</v>
          </cell>
          <cell r="CA931" t="str">
            <v>западная европа</v>
          </cell>
          <cell r="CB931" t="str">
            <v>austria</v>
          </cell>
          <cell r="CC931" t="str">
            <v>Регулярные</v>
          </cell>
          <cell r="CD931" t="str">
            <v>b</v>
          </cell>
        </row>
        <row r="932">
          <cell r="C932">
            <v>38252</v>
          </cell>
          <cell r="H932">
            <v>24</v>
          </cell>
          <cell r="U932">
            <v>32</v>
          </cell>
          <cell r="BZ932" t="str">
            <v>Международный</v>
          </cell>
          <cell r="CA932" t="str">
            <v>западная европа</v>
          </cell>
          <cell r="CB932" t="str">
            <v>austria</v>
          </cell>
          <cell r="CC932" t="str">
            <v>Регулярные</v>
          </cell>
          <cell r="CD932" t="str">
            <v>b</v>
          </cell>
        </row>
        <row r="933">
          <cell r="C933">
            <v>38254</v>
          </cell>
          <cell r="H933">
            <v>24</v>
          </cell>
          <cell r="U933">
            <v>36</v>
          </cell>
          <cell r="BZ933" t="str">
            <v>Международный</v>
          </cell>
          <cell r="CA933" t="str">
            <v>западная европа</v>
          </cell>
          <cell r="CB933" t="str">
            <v>austria</v>
          </cell>
          <cell r="CC933" t="str">
            <v>Регулярные</v>
          </cell>
          <cell r="CD933" t="str">
            <v>b</v>
          </cell>
        </row>
        <row r="934">
          <cell r="C934">
            <v>38256</v>
          </cell>
          <cell r="H934">
            <v>24</v>
          </cell>
          <cell r="U934">
            <v>31</v>
          </cell>
          <cell r="BZ934" t="str">
            <v>Международный</v>
          </cell>
          <cell r="CA934" t="str">
            <v>западная европа</v>
          </cell>
          <cell r="CB934" t="str">
            <v>austria</v>
          </cell>
          <cell r="CC934" t="str">
            <v>Регулярные</v>
          </cell>
          <cell r="CD934" t="str">
            <v>b</v>
          </cell>
        </row>
        <row r="935">
          <cell r="C935">
            <v>38257</v>
          </cell>
          <cell r="H935">
            <v>24</v>
          </cell>
          <cell r="U935">
            <v>32</v>
          </cell>
          <cell r="BZ935" t="str">
            <v>Международный</v>
          </cell>
          <cell r="CA935" t="str">
            <v>западная европа</v>
          </cell>
          <cell r="CB935" t="str">
            <v>austria</v>
          </cell>
          <cell r="CC935" t="str">
            <v>Регулярные</v>
          </cell>
          <cell r="CD935" t="str">
            <v>b</v>
          </cell>
        </row>
        <row r="936">
          <cell r="C936">
            <v>38259</v>
          </cell>
          <cell r="H936">
            <v>24</v>
          </cell>
          <cell r="U936">
            <v>38</v>
          </cell>
          <cell r="BZ936" t="str">
            <v>Международный</v>
          </cell>
          <cell r="CA936" t="str">
            <v>западная европа</v>
          </cell>
          <cell r="CB936" t="str">
            <v>austria</v>
          </cell>
          <cell r="CC936" t="str">
            <v>Регулярные</v>
          </cell>
          <cell r="CD936" t="str">
            <v>b</v>
          </cell>
        </row>
        <row r="937">
          <cell r="C937">
            <v>38261</v>
          </cell>
          <cell r="H937">
            <v>24</v>
          </cell>
          <cell r="U937">
            <v>50</v>
          </cell>
          <cell r="BZ937" t="str">
            <v>Международный</v>
          </cell>
          <cell r="CA937" t="str">
            <v>западная европа</v>
          </cell>
          <cell r="CB937" t="str">
            <v>austria</v>
          </cell>
          <cell r="CC937" t="str">
            <v>Регулярные</v>
          </cell>
          <cell r="CD937" t="str">
            <v>b</v>
          </cell>
        </row>
        <row r="938">
          <cell r="C938">
            <v>38263</v>
          </cell>
          <cell r="H938">
            <v>24</v>
          </cell>
          <cell r="U938">
            <v>31</v>
          </cell>
          <cell r="BZ938" t="str">
            <v>Международный</v>
          </cell>
          <cell r="CA938" t="str">
            <v>западная европа</v>
          </cell>
          <cell r="CB938" t="str">
            <v>austria</v>
          </cell>
          <cell r="CC938" t="str">
            <v>Регулярные</v>
          </cell>
          <cell r="CD938" t="str">
            <v>b</v>
          </cell>
        </row>
        <row r="939">
          <cell r="C939">
            <v>38266</v>
          </cell>
          <cell r="H939">
            <v>24</v>
          </cell>
          <cell r="U939">
            <v>47</v>
          </cell>
          <cell r="BZ939" t="str">
            <v>Международный</v>
          </cell>
          <cell r="CA939" t="str">
            <v>западная европа</v>
          </cell>
          <cell r="CB939" t="str">
            <v>austria</v>
          </cell>
          <cell r="CC939" t="str">
            <v>Регулярные</v>
          </cell>
          <cell r="CD939" t="str">
            <v>b</v>
          </cell>
        </row>
        <row r="940">
          <cell r="C940">
            <v>38268</v>
          </cell>
          <cell r="H940">
            <v>24</v>
          </cell>
          <cell r="U940">
            <v>35</v>
          </cell>
          <cell r="BZ940" t="str">
            <v>Международный</v>
          </cell>
          <cell r="CA940" t="str">
            <v>западная европа</v>
          </cell>
          <cell r="CB940" t="str">
            <v>austria</v>
          </cell>
          <cell r="CC940" t="str">
            <v>Регулярные</v>
          </cell>
          <cell r="CD940" t="str">
            <v>b</v>
          </cell>
        </row>
        <row r="941">
          <cell r="C941">
            <v>38270</v>
          </cell>
          <cell r="H941">
            <v>24</v>
          </cell>
          <cell r="U941">
            <v>24</v>
          </cell>
          <cell r="BZ941" t="str">
            <v>Международный</v>
          </cell>
          <cell r="CA941" t="str">
            <v>западная европа</v>
          </cell>
          <cell r="CB941" t="str">
            <v>austria</v>
          </cell>
          <cell r="CC941" t="str">
            <v>Регулярные</v>
          </cell>
          <cell r="CD941" t="str">
            <v>b</v>
          </cell>
        </row>
        <row r="942">
          <cell r="C942">
            <v>38271</v>
          </cell>
          <cell r="H942">
            <v>24</v>
          </cell>
          <cell r="U942">
            <v>15</v>
          </cell>
          <cell r="BZ942" t="str">
            <v>Международный</v>
          </cell>
          <cell r="CA942" t="str">
            <v>западная европа</v>
          </cell>
          <cell r="CB942" t="str">
            <v>austria</v>
          </cell>
          <cell r="CC942" t="str">
            <v>Регулярные</v>
          </cell>
          <cell r="CD942" t="str">
            <v>b</v>
          </cell>
        </row>
        <row r="943">
          <cell r="C943">
            <v>38273</v>
          </cell>
          <cell r="H943">
            <v>24</v>
          </cell>
          <cell r="U943">
            <v>38</v>
          </cell>
          <cell r="BZ943" t="str">
            <v>Международный</v>
          </cell>
          <cell r="CA943" t="str">
            <v>западная европа</v>
          </cell>
          <cell r="CB943" t="str">
            <v>austria</v>
          </cell>
          <cell r="CC943" t="str">
            <v>Регулярные</v>
          </cell>
          <cell r="CD943" t="str">
            <v>b</v>
          </cell>
        </row>
        <row r="944">
          <cell r="C944">
            <v>38275</v>
          </cell>
          <cell r="H944">
            <v>24</v>
          </cell>
          <cell r="U944">
            <v>36</v>
          </cell>
          <cell r="BZ944" t="str">
            <v>Международный</v>
          </cell>
          <cell r="CA944" t="str">
            <v>западная европа</v>
          </cell>
          <cell r="CB944" t="str">
            <v>austria</v>
          </cell>
          <cell r="CC944" t="str">
            <v>Регулярные</v>
          </cell>
          <cell r="CD944" t="str">
            <v>b</v>
          </cell>
        </row>
        <row r="945">
          <cell r="C945">
            <v>38277</v>
          </cell>
          <cell r="H945">
            <v>24</v>
          </cell>
          <cell r="U945">
            <v>34</v>
          </cell>
          <cell r="BZ945" t="str">
            <v>Международный</v>
          </cell>
          <cell r="CA945" t="str">
            <v>западная европа</v>
          </cell>
          <cell r="CB945" t="str">
            <v>austria</v>
          </cell>
          <cell r="CC945" t="str">
            <v>Регулярные</v>
          </cell>
          <cell r="CD945" t="str">
            <v>b</v>
          </cell>
        </row>
        <row r="946">
          <cell r="C946">
            <v>38278</v>
          </cell>
          <cell r="H946">
            <v>24</v>
          </cell>
          <cell r="U946">
            <v>20</v>
          </cell>
          <cell r="BZ946" t="str">
            <v>Международный</v>
          </cell>
          <cell r="CA946" t="str">
            <v>западная европа</v>
          </cell>
          <cell r="CB946" t="str">
            <v>austria</v>
          </cell>
          <cell r="CC946" t="str">
            <v>Регулярные</v>
          </cell>
          <cell r="CD946" t="str">
            <v>b</v>
          </cell>
        </row>
        <row r="947">
          <cell r="C947">
            <v>38280</v>
          </cell>
          <cell r="H947">
            <v>24</v>
          </cell>
          <cell r="U947">
            <v>25</v>
          </cell>
          <cell r="BZ947" t="str">
            <v>Международный</v>
          </cell>
          <cell r="CA947" t="str">
            <v>западная европа</v>
          </cell>
          <cell r="CB947" t="str">
            <v>austria</v>
          </cell>
          <cell r="CC947" t="str">
            <v>Регулярные</v>
          </cell>
          <cell r="CD947" t="str">
            <v>b</v>
          </cell>
        </row>
        <row r="948">
          <cell r="C948">
            <v>38284</v>
          </cell>
          <cell r="H948">
            <v>24</v>
          </cell>
          <cell r="U948">
            <v>42</v>
          </cell>
          <cell r="BZ948" t="str">
            <v>Международный</v>
          </cell>
          <cell r="CA948" t="str">
            <v>западная европа</v>
          </cell>
          <cell r="CB948" t="str">
            <v>austria</v>
          </cell>
          <cell r="CC948" t="str">
            <v>Регулярные</v>
          </cell>
          <cell r="CD948" t="str">
            <v>b</v>
          </cell>
        </row>
        <row r="949">
          <cell r="C949">
            <v>38285</v>
          </cell>
          <cell r="H949">
            <v>24</v>
          </cell>
          <cell r="U949">
            <v>13</v>
          </cell>
          <cell r="BZ949" t="str">
            <v>Международный</v>
          </cell>
          <cell r="CA949" t="str">
            <v>западная европа</v>
          </cell>
          <cell r="CB949" t="str">
            <v>austria</v>
          </cell>
          <cell r="CC949" t="str">
            <v>Регулярные</v>
          </cell>
          <cell r="CD949" t="str">
            <v>b</v>
          </cell>
        </row>
        <row r="950">
          <cell r="C950">
            <v>38287</v>
          </cell>
          <cell r="H950">
            <v>24</v>
          </cell>
          <cell r="U950">
            <v>38</v>
          </cell>
          <cell r="BZ950" t="str">
            <v>Международный</v>
          </cell>
          <cell r="CA950" t="str">
            <v>западная европа</v>
          </cell>
          <cell r="CB950" t="str">
            <v>austria</v>
          </cell>
          <cell r="CC950" t="str">
            <v>Регулярные</v>
          </cell>
          <cell r="CD950" t="str">
            <v>b</v>
          </cell>
        </row>
        <row r="951">
          <cell r="C951">
            <v>38289</v>
          </cell>
          <cell r="H951">
            <v>24</v>
          </cell>
          <cell r="U951">
            <v>50</v>
          </cell>
          <cell r="BZ951" t="str">
            <v>Международный</v>
          </cell>
          <cell r="CA951" t="str">
            <v>западная европа</v>
          </cell>
          <cell r="CB951" t="str">
            <v>austria</v>
          </cell>
          <cell r="CC951" t="str">
            <v>Регулярные</v>
          </cell>
          <cell r="CD951" t="str">
            <v>b</v>
          </cell>
        </row>
        <row r="952">
          <cell r="C952">
            <v>38291</v>
          </cell>
          <cell r="H952">
            <v>24</v>
          </cell>
          <cell r="U952">
            <v>18</v>
          </cell>
          <cell r="BZ952" t="str">
            <v>Международный</v>
          </cell>
          <cell r="CA952" t="str">
            <v>западная европа</v>
          </cell>
          <cell r="CB952" t="str">
            <v>austria</v>
          </cell>
          <cell r="CC952" t="str">
            <v>Регулярные</v>
          </cell>
          <cell r="CD952" t="str">
            <v>b</v>
          </cell>
        </row>
        <row r="953">
          <cell r="C953">
            <v>38292</v>
          </cell>
          <cell r="H953">
            <v>24</v>
          </cell>
          <cell r="U953">
            <v>25</v>
          </cell>
          <cell r="BZ953" t="str">
            <v>Международный</v>
          </cell>
          <cell r="CA953" t="str">
            <v>западная европа</v>
          </cell>
          <cell r="CB953" t="str">
            <v>austria</v>
          </cell>
          <cell r="CC953" t="str">
            <v>Регулярные</v>
          </cell>
          <cell r="CD953" t="str">
            <v>b</v>
          </cell>
        </row>
        <row r="954">
          <cell r="C954">
            <v>38294</v>
          </cell>
          <cell r="H954">
            <v>24</v>
          </cell>
          <cell r="U954">
            <v>25</v>
          </cell>
          <cell r="BZ954" t="str">
            <v>Международный</v>
          </cell>
          <cell r="CA954" t="str">
            <v>западная европа</v>
          </cell>
          <cell r="CB954" t="str">
            <v>austria</v>
          </cell>
          <cell r="CC954" t="str">
            <v>Регулярные</v>
          </cell>
          <cell r="CD954" t="str">
            <v>b</v>
          </cell>
        </row>
        <row r="955">
          <cell r="C955">
            <v>38296</v>
          </cell>
          <cell r="H955">
            <v>24</v>
          </cell>
          <cell r="U955">
            <v>33</v>
          </cell>
          <cell r="BZ955" t="str">
            <v>Международный</v>
          </cell>
          <cell r="CA955" t="str">
            <v>западная европа</v>
          </cell>
          <cell r="CB955" t="str">
            <v>austria</v>
          </cell>
          <cell r="CC955" t="str">
            <v>Регулярные</v>
          </cell>
          <cell r="CD955" t="str">
            <v>b</v>
          </cell>
        </row>
        <row r="956">
          <cell r="C956">
            <v>38298</v>
          </cell>
          <cell r="H956">
            <v>24</v>
          </cell>
          <cell r="U956">
            <v>50</v>
          </cell>
          <cell r="BZ956" t="str">
            <v>Международный</v>
          </cell>
          <cell r="CA956" t="str">
            <v>западная европа</v>
          </cell>
          <cell r="CB956" t="str">
            <v>austria</v>
          </cell>
          <cell r="CC956" t="str">
            <v>Регулярные</v>
          </cell>
          <cell r="CD956" t="str">
            <v>b</v>
          </cell>
        </row>
        <row r="957">
          <cell r="C957">
            <v>38301</v>
          </cell>
          <cell r="H957">
            <v>24</v>
          </cell>
          <cell r="U957">
            <v>25</v>
          </cell>
          <cell r="BZ957" t="str">
            <v>Международный</v>
          </cell>
          <cell r="CA957" t="str">
            <v>западная европа</v>
          </cell>
          <cell r="CB957" t="str">
            <v>austria</v>
          </cell>
          <cell r="CC957" t="str">
            <v>Регулярные</v>
          </cell>
          <cell r="CD957" t="str">
            <v>b</v>
          </cell>
        </row>
        <row r="958">
          <cell r="C958">
            <v>38303</v>
          </cell>
          <cell r="H958">
            <v>24</v>
          </cell>
          <cell r="U958">
            <v>35</v>
          </cell>
          <cell r="BZ958" t="str">
            <v>Международный</v>
          </cell>
          <cell r="CA958" t="str">
            <v>западная европа</v>
          </cell>
          <cell r="CB958" t="str">
            <v>austria</v>
          </cell>
          <cell r="CC958" t="str">
            <v>Регулярные</v>
          </cell>
          <cell r="CD958" t="str">
            <v>b</v>
          </cell>
        </row>
        <row r="959">
          <cell r="C959">
            <v>38305</v>
          </cell>
          <cell r="H959">
            <v>24</v>
          </cell>
          <cell r="U959">
            <v>33</v>
          </cell>
          <cell r="BZ959" t="str">
            <v>Международный</v>
          </cell>
          <cell r="CA959" t="str">
            <v>западная европа</v>
          </cell>
          <cell r="CB959" t="str">
            <v>austria</v>
          </cell>
          <cell r="CC959" t="str">
            <v>Регулярные</v>
          </cell>
          <cell r="CD959" t="str">
            <v>b</v>
          </cell>
        </row>
        <row r="960">
          <cell r="C960">
            <v>38306</v>
          </cell>
          <cell r="H960">
            <v>24</v>
          </cell>
          <cell r="U960">
            <v>13</v>
          </cell>
          <cell r="BZ960" t="str">
            <v>Международный</v>
          </cell>
          <cell r="CA960" t="str">
            <v>западная европа</v>
          </cell>
          <cell r="CB960" t="str">
            <v>austria</v>
          </cell>
          <cell r="CC960" t="str">
            <v>Регулярные</v>
          </cell>
          <cell r="CD960" t="str">
            <v>b</v>
          </cell>
        </row>
        <row r="961">
          <cell r="C961">
            <v>38308</v>
          </cell>
          <cell r="H961">
            <v>24</v>
          </cell>
          <cell r="U961">
            <v>45</v>
          </cell>
          <cell r="BZ961" t="str">
            <v>Международный</v>
          </cell>
          <cell r="CA961" t="str">
            <v>западная европа</v>
          </cell>
          <cell r="CB961" t="str">
            <v>austria</v>
          </cell>
          <cell r="CC961" t="str">
            <v>Регулярные</v>
          </cell>
          <cell r="CD961" t="str">
            <v>b</v>
          </cell>
        </row>
        <row r="962">
          <cell r="C962">
            <v>38310</v>
          </cell>
          <cell r="H962">
            <v>24</v>
          </cell>
          <cell r="U962">
            <v>42</v>
          </cell>
          <cell r="BZ962" t="str">
            <v>Международный</v>
          </cell>
          <cell r="CA962" t="str">
            <v>западная европа</v>
          </cell>
          <cell r="CB962" t="str">
            <v>austria</v>
          </cell>
          <cell r="CC962" t="str">
            <v>Регулярные</v>
          </cell>
          <cell r="CD962" t="str">
            <v>b</v>
          </cell>
        </row>
        <row r="963">
          <cell r="C963">
            <v>38312</v>
          </cell>
          <cell r="H963">
            <v>24</v>
          </cell>
          <cell r="U963">
            <v>28</v>
          </cell>
          <cell r="BZ963" t="str">
            <v>Международный</v>
          </cell>
          <cell r="CA963" t="str">
            <v>западная европа</v>
          </cell>
          <cell r="CB963" t="str">
            <v>austria</v>
          </cell>
          <cell r="CC963" t="str">
            <v>Регулярные</v>
          </cell>
          <cell r="CD963" t="str">
            <v>b</v>
          </cell>
        </row>
        <row r="964">
          <cell r="C964">
            <v>38313</v>
          </cell>
          <cell r="H964">
            <v>24</v>
          </cell>
          <cell r="U964">
            <v>31</v>
          </cell>
          <cell r="BZ964" t="str">
            <v>Международный</v>
          </cell>
          <cell r="CA964" t="str">
            <v>западная европа</v>
          </cell>
          <cell r="CB964" t="str">
            <v>austria</v>
          </cell>
          <cell r="CC964" t="str">
            <v>Регулярные</v>
          </cell>
          <cell r="CD964" t="str">
            <v>b</v>
          </cell>
        </row>
        <row r="965">
          <cell r="C965">
            <v>38315</v>
          </cell>
          <cell r="H965">
            <v>24</v>
          </cell>
          <cell r="U965">
            <v>42</v>
          </cell>
          <cell r="BZ965" t="str">
            <v>Международный</v>
          </cell>
          <cell r="CA965" t="str">
            <v>западная европа</v>
          </cell>
          <cell r="CB965" t="str">
            <v>austria</v>
          </cell>
          <cell r="CC965" t="str">
            <v>Регулярные</v>
          </cell>
          <cell r="CD965" t="str">
            <v>b</v>
          </cell>
        </row>
        <row r="966">
          <cell r="C966">
            <v>38317</v>
          </cell>
          <cell r="H966">
            <v>24</v>
          </cell>
          <cell r="U966">
            <v>43</v>
          </cell>
          <cell r="BZ966" t="str">
            <v>Международный</v>
          </cell>
          <cell r="CA966" t="str">
            <v>западная европа</v>
          </cell>
          <cell r="CB966" t="str">
            <v>austria</v>
          </cell>
          <cell r="CC966" t="str">
            <v>Регулярные</v>
          </cell>
          <cell r="CD966" t="str">
            <v>b</v>
          </cell>
        </row>
        <row r="967">
          <cell r="C967">
            <v>38319</v>
          </cell>
          <cell r="H967">
            <v>24</v>
          </cell>
          <cell r="U967">
            <v>28</v>
          </cell>
          <cell r="BZ967" t="str">
            <v>Международный</v>
          </cell>
          <cell r="CA967" t="str">
            <v>западная европа</v>
          </cell>
          <cell r="CB967" t="str">
            <v>austria</v>
          </cell>
          <cell r="CC967" t="str">
            <v>Регулярные</v>
          </cell>
          <cell r="CD967" t="str">
            <v>b</v>
          </cell>
        </row>
        <row r="968">
          <cell r="C968">
            <v>38320</v>
          </cell>
          <cell r="H968">
            <v>24</v>
          </cell>
          <cell r="U968">
            <v>12</v>
          </cell>
          <cell r="BZ968" t="str">
            <v>Международный</v>
          </cell>
          <cell r="CA968" t="str">
            <v>западная европа</v>
          </cell>
          <cell r="CB968" t="str">
            <v>austria</v>
          </cell>
          <cell r="CC968" t="str">
            <v>Регулярные</v>
          </cell>
          <cell r="CD968" t="str">
            <v>b</v>
          </cell>
        </row>
        <row r="969">
          <cell r="C969">
            <v>38322</v>
          </cell>
          <cell r="H969">
            <v>24</v>
          </cell>
          <cell r="U969">
            <v>29</v>
          </cell>
          <cell r="BZ969" t="str">
            <v>Международный</v>
          </cell>
          <cell r="CA969" t="str">
            <v>западная европа</v>
          </cell>
          <cell r="CB969" t="str">
            <v>austria</v>
          </cell>
          <cell r="CC969" t="str">
            <v>Регулярные</v>
          </cell>
          <cell r="CD969" t="str">
            <v>b</v>
          </cell>
        </row>
        <row r="970">
          <cell r="C970">
            <v>38324</v>
          </cell>
          <cell r="H970">
            <v>24</v>
          </cell>
          <cell r="U970">
            <v>41</v>
          </cell>
          <cell r="BZ970" t="str">
            <v>Международный</v>
          </cell>
          <cell r="CA970" t="str">
            <v>западная европа</v>
          </cell>
          <cell r="CB970" t="str">
            <v>austria</v>
          </cell>
          <cell r="CC970" t="str">
            <v>Регулярные</v>
          </cell>
          <cell r="CD970" t="str">
            <v>b</v>
          </cell>
        </row>
        <row r="971">
          <cell r="C971">
            <v>38326</v>
          </cell>
          <cell r="H971">
            <v>24</v>
          </cell>
          <cell r="U971">
            <v>21</v>
          </cell>
          <cell r="BZ971" t="str">
            <v>Международный</v>
          </cell>
          <cell r="CA971" t="str">
            <v>западная европа</v>
          </cell>
          <cell r="CB971" t="str">
            <v>austria</v>
          </cell>
          <cell r="CC971" t="str">
            <v>Регулярные</v>
          </cell>
          <cell r="CD971" t="str">
            <v>b</v>
          </cell>
        </row>
        <row r="972">
          <cell r="C972">
            <v>38327</v>
          </cell>
          <cell r="H972">
            <v>24</v>
          </cell>
          <cell r="U972">
            <v>15</v>
          </cell>
          <cell r="BZ972" t="str">
            <v>Международный</v>
          </cell>
          <cell r="CA972" t="str">
            <v>западная европа</v>
          </cell>
          <cell r="CB972" t="str">
            <v>austria</v>
          </cell>
          <cell r="CC972" t="str">
            <v>Регулярные</v>
          </cell>
          <cell r="CD972" t="str">
            <v>b</v>
          </cell>
        </row>
        <row r="973">
          <cell r="C973">
            <v>38329</v>
          </cell>
          <cell r="H973">
            <v>24</v>
          </cell>
          <cell r="U973">
            <v>27</v>
          </cell>
          <cell r="BZ973" t="str">
            <v>Международный</v>
          </cell>
          <cell r="CA973" t="str">
            <v>западная европа</v>
          </cell>
          <cell r="CB973" t="str">
            <v>austria</v>
          </cell>
          <cell r="CC973" t="str">
            <v>Регулярные</v>
          </cell>
          <cell r="CD973" t="str">
            <v>b</v>
          </cell>
        </row>
        <row r="974">
          <cell r="C974">
            <v>38331</v>
          </cell>
          <cell r="H974">
            <v>24</v>
          </cell>
          <cell r="U974">
            <v>22</v>
          </cell>
          <cell r="BZ974" t="str">
            <v>Международный</v>
          </cell>
          <cell r="CA974" t="str">
            <v>западная европа</v>
          </cell>
          <cell r="CB974" t="str">
            <v>austria</v>
          </cell>
          <cell r="CC974" t="str">
            <v>Регулярные</v>
          </cell>
          <cell r="CD974" t="str">
            <v>b</v>
          </cell>
        </row>
        <row r="975">
          <cell r="C975">
            <v>38333</v>
          </cell>
          <cell r="H975">
            <v>24</v>
          </cell>
          <cell r="U975">
            <v>34</v>
          </cell>
          <cell r="BZ975" t="str">
            <v>Международный</v>
          </cell>
          <cell r="CA975" t="str">
            <v>западная европа</v>
          </cell>
          <cell r="CB975" t="str">
            <v>austria</v>
          </cell>
          <cell r="CC975" t="str">
            <v>Регулярные</v>
          </cell>
          <cell r="CD975" t="str">
            <v>b</v>
          </cell>
        </row>
        <row r="976">
          <cell r="C976">
            <v>38334</v>
          </cell>
          <cell r="H976">
            <v>24</v>
          </cell>
          <cell r="U976">
            <v>21</v>
          </cell>
          <cell r="BZ976" t="str">
            <v>Международный</v>
          </cell>
          <cell r="CA976" t="str">
            <v>западная европа</v>
          </cell>
          <cell r="CB976" t="str">
            <v>austria</v>
          </cell>
          <cell r="CC976" t="str">
            <v>Регулярные</v>
          </cell>
          <cell r="CD976" t="str">
            <v>b</v>
          </cell>
        </row>
        <row r="977">
          <cell r="C977">
            <v>38336</v>
          </cell>
          <cell r="H977">
            <v>24</v>
          </cell>
          <cell r="U977">
            <v>25</v>
          </cell>
          <cell r="BZ977" t="str">
            <v>Международный</v>
          </cell>
          <cell r="CA977" t="str">
            <v>западная европа</v>
          </cell>
          <cell r="CB977" t="str">
            <v>austria</v>
          </cell>
          <cell r="CC977" t="str">
            <v>Регулярные</v>
          </cell>
          <cell r="CD977" t="str">
            <v>b</v>
          </cell>
        </row>
        <row r="978">
          <cell r="C978">
            <v>38338</v>
          </cell>
          <cell r="H978">
            <v>24</v>
          </cell>
          <cell r="U978">
            <v>45</v>
          </cell>
          <cell r="BZ978" t="str">
            <v>Международный</v>
          </cell>
          <cell r="CA978" t="str">
            <v>западная европа</v>
          </cell>
          <cell r="CB978" t="str">
            <v>austria</v>
          </cell>
          <cell r="CC978" t="str">
            <v>Регулярные</v>
          </cell>
          <cell r="CD978" t="str">
            <v>b</v>
          </cell>
        </row>
        <row r="979">
          <cell r="C979">
            <v>38340</v>
          </cell>
          <cell r="H979">
            <v>24</v>
          </cell>
          <cell r="U979">
            <v>34</v>
          </cell>
          <cell r="BZ979" t="str">
            <v>Международный</v>
          </cell>
          <cell r="CA979" t="str">
            <v>западная европа</v>
          </cell>
          <cell r="CB979" t="str">
            <v>austria</v>
          </cell>
          <cell r="CC979" t="str">
            <v>Регулярные</v>
          </cell>
          <cell r="CD979" t="str">
            <v>b</v>
          </cell>
        </row>
        <row r="980">
          <cell r="C980">
            <v>38341</v>
          </cell>
          <cell r="H980">
            <v>24</v>
          </cell>
          <cell r="U980">
            <v>31</v>
          </cell>
          <cell r="BZ980" t="str">
            <v>Международный</v>
          </cell>
          <cell r="CA980" t="str">
            <v>западная европа</v>
          </cell>
          <cell r="CB980" t="str">
            <v>austria</v>
          </cell>
          <cell r="CC980" t="str">
            <v>Регулярные</v>
          </cell>
          <cell r="CD980" t="str">
            <v>b</v>
          </cell>
        </row>
        <row r="981">
          <cell r="C981">
            <v>38343</v>
          </cell>
          <cell r="H981">
            <v>24</v>
          </cell>
          <cell r="U981">
            <v>42</v>
          </cell>
          <cell r="BZ981" t="str">
            <v>Международный</v>
          </cell>
          <cell r="CA981" t="str">
            <v>западная европа</v>
          </cell>
          <cell r="CB981" t="str">
            <v>austria</v>
          </cell>
          <cell r="CC981" t="str">
            <v>Регулярные</v>
          </cell>
          <cell r="CD981" t="str">
            <v>b</v>
          </cell>
        </row>
        <row r="982">
          <cell r="C982">
            <v>38345</v>
          </cell>
          <cell r="H982">
            <v>24</v>
          </cell>
          <cell r="U982">
            <v>26</v>
          </cell>
          <cell r="BZ982" t="str">
            <v>Международный</v>
          </cell>
          <cell r="CA982" t="str">
            <v>западная европа</v>
          </cell>
          <cell r="CB982" t="str">
            <v>austria</v>
          </cell>
          <cell r="CC982" t="str">
            <v>Регулярные</v>
          </cell>
          <cell r="CD982" t="str">
            <v>b</v>
          </cell>
        </row>
        <row r="983">
          <cell r="C983">
            <v>38347</v>
          </cell>
          <cell r="H983">
            <v>24</v>
          </cell>
          <cell r="U983">
            <v>9</v>
          </cell>
          <cell r="BZ983" t="str">
            <v>Международный</v>
          </cell>
          <cell r="CA983" t="str">
            <v>западная европа</v>
          </cell>
          <cell r="CB983" t="str">
            <v>austria</v>
          </cell>
          <cell r="CC983" t="str">
            <v>Регулярные</v>
          </cell>
          <cell r="CD983" t="str">
            <v>b</v>
          </cell>
        </row>
        <row r="984">
          <cell r="C984">
            <v>38348</v>
          </cell>
          <cell r="H984">
            <v>24</v>
          </cell>
          <cell r="U984">
            <v>25</v>
          </cell>
          <cell r="BZ984" t="str">
            <v>Международный</v>
          </cell>
          <cell r="CA984" t="str">
            <v>западная европа</v>
          </cell>
          <cell r="CB984" t="str">
            <v>austria</v>
          </cell>
          <cell r="CC984" t="str">
            <v>Регулярные</v>
          </cell>
          <cell r="CD984" t="str">
            <v>b</v>
          </cell>
        </row>
        <row r="985">
          <cell r="C985">
            <v>38350</v>
          </cell>
          <cell r="H985">
            <v>24</v>
          </cell>
          <cell r="U985">
            <v>25</v>
          </cell>
          <cell r="BZ985" t="str">
            <v>Международный</v>
          </cell>
          <cell r="CA985" t="str">
            <v>западная европа</v>
          </cell>
          <cell r="CB985" t="str">
            <v>austria</v>
          </cell>
          <cell r="CC985" t="str">
            <v>Регулярные</v>
          </cell>
          <cell r="CD985" t="str">
            <v>b</v>
          </cell>
        </row>
        <row r="986">
          <cell r="C986">
            <v>38357</v>
          </cell>
          <cell r="H986">
            <v>24</v>
          </cell>
          <cell r="U986">
            <v>49</v>
          </cell>
          <cell r="BZ986" t="str">
            <v>Международный</v>
          </cell>
          <cell r="CA986" t="str">
            <v>западная европа</v>
          </cell>
          <cell r="CB986" t="str">
            <v>austria</v>
          </cell>
          <cell r="CC986" t="str">
            <v>Регулярные</v>
          </cell>
          <cell r="CD986" t="str">
            <v>b</v>
          </cell>
        </row>
        <row r="987">
          <cell r="C987">
            <v>38359</v>
          </cell>
          <cell r="H987">
            <v>24</v>
          </cell>
          <cell r="U987">
            <v>28</v>
          </cell>
          <cell r="BZ987" t="str">
            <v>Международный</v>
          </cell>
          <cell r="CA987" t="str">
            <v>западная европа</v>
          </cell>
          <cell r="CB987" t="str">
            <v>austria</v>
          </cell>
          <cell r="CC987" t="str">
            <v>Регулярные</v>
          </cell>
          <cell r="CD987" t="str">
            <v>b</v>
          </cell>
        </row>
        <row r="988">
          <cell r="C988">
            <v>38361</v>
          </cell>
          <cell r="H988">
            <v>24</v>
          </cell>
          <cell r="U988">
            <v>46</v>
          </cell>
          <cell r="BZ988" t="str">
            <v>Международный</v>
          </cell>
          <cell r="CA988" t="str">
            <v>западная европа</v>
          </cell>
          <cell r="CB988" t="str">
            <v>austria</v>
          </cell>
          <cell r="CC988" t="str">
            <v>Регулярные</v>
          </cell>
          <cell r="CD988" t="str">
            <v>b</v>
          </cell>
        </row>
        <row r="989">
          <cell r="C989">
            <v>38366</v>
          </cell>
          <cell r="H989">
            <v>38</v>
          </cell>
          <cell r="U989">
            <v>23</v>
          </cell>
          <cell r="BZ989" t="str">
            <v>Международный</v>
          </cell>
          <cell r="CA989" t="str">
            <v>западная европа</v>
          </cell>
          <cell r="CB989" t="str">
            <v>austria</v>
          </cell>
          <cell r="CC989" t="str">
            <v>Регулярные</v>
          </cell>
          <cell r="CD989" t="str">
            <v>b</v>
          </cell>
        </row>
        <row r="990">
          <cell r="C990">
            <v>38368</v>
          </cell>
          <cell r="H990">
            <v>24</v>
          </cell>
          <cell r="U990">
            <v>23</v>
          </cell>
          <cell r="BZ990" t="str">
            <v>Международный</v>
          </cell>
          <cell r="CA990" t="str">
            <v>западная европа</v>
          </cell>
          <cell r="CB990" t="str">
            <v>austria</v>
          </cell>
          <cell r="CC990" t="str">
            <v>Регулярные</v>
          </cell>
          <cell r="CD990" t="str">
            <v>b</v>
          </cell>
        </row>
        <row r="991">
          <cell r="C991">
            <v>38369</v>
          </cell>
          <cell r="H991">
            <v>24</v>
          </cell>
          <cell r="U991">
            <v>12</v>
          </cell>
          <cell r="BZ991" t="str">
            <v>Международный</v>
          </cell>
          <cell r="CA991" t="str">
            <v>западная европа</v>
          </cell>
          <cell r="CB991" t="str">
            <v>austria</v>
          </cell>
          <cell r="CC991" t="str">
            <v>Регулярные</v>
          </cell>
          <cell r="CD991" t="str">
            <v>b</v>
          </cell>
        </row>
        <row r="992">
          <cell r="C992">
            <v>38371</v>
          </cell>
          <cell r="H992">
            <v>24</v>
          </cell>
          <cell r="U992">
            <v>39</v>
          </cell>
          <cell r="BZ992" t="str">
            <v>Международный</v>
          </cell>
          <cell r="CA992" t="str">
            <v>западная европа</v>
          </cell>
          <cell r="CB992" t="str">
            <v>austria</v>
          </cell>
          <cell r="CC992" t="str">
            <v>Регулярные</v>
          </cell>
          <cell r="CD992" t="str">
            <v>b</v>
          </cell>
        </row>
        <row r="993">
          <cell r="C993">
            <v>38373</v>
          </cell>
          <cell r="H993">
            <v>24</v>
          </cell>
          <cell r="U993">
            <v>39</v>
          </cell>
          <cell r="BZ993" t="str">
            <v>Международный</v>
          </cell>
          <cell r="CA993" t="str">
            <v>западная европа</v>
          </cell>
          <cell r="CB993" t="str">
            <v>austria</v>
          </cell>
          <cell r="CC993" t="str">
            <v>Регулярные</v>
          </cell>
          <cell r="CD993" t="str">
            <v>b</v>
          </cell>
        </row>
        <row r="994">
          <cell r="C994">
            <v>38375</v>
          </cell>
          <cell r="H994">
            <v>24</v>
          </cell>
          <cell r="U994">
            <v>28</v>
          </cell>
          <cell r="BZ994" t="str">
            <v>Международный</v>
          </cell>
          <cell r="CA994" t="str">
            <v>западная европа</v>
          </cell>
          <cell r="CB994" t="str">
            <v>austria</v>
          </cell>
          <cell r="CC994" t="str">
            <v>Регулярные</v>
          </cell>
          <cell r="CD994" t="str">
            <v>b</v>
          </cell>
        </row>
        <row r="995">
          <cell r="C995">
            <v>38376</v>
          </cell>
          <cell r="H995">
            <v>24</v>
          </cell>
          <cell r="U995">
            <v>24</v>
          </cell>
          <cell r="BZ995" t="str">
            <v>Международный</v>
          </cell>
          <cell r="CA995" t="str">
            <v>западная европа</v>
          </cell>
          <cell r="CB995" t="str">
            <v>austria</v>
          </cell>
          <cell r="CC995" t="str">
            <v>Регулярные</v>
          </cell>
          <cell r="CD995" t="str">
            <v>b</v>
          </cell>
        </row>
        <row r="996">
          <cell r="C996">
            <v>38378</v>
          </cell>
          <cell r="H996">
            <v>24</v>
          </cell>
          <cell r="U996">
            <v>22</v>
          </cell>
          <cell r="BZ996" t="str">
            <v>Международный</v>
          </cell>
          <cell r="CA996" t="str">
            <v>западная европа</v>
          </cell>
          <cell r="CB996" t="str">
            <v>austria</v>
          </cell>
          <cell r="CC996" t="str">
            <v>Регулярные</v>
          </cell>
          <cell r="CD996" t="str">
            <v>b</v>
          </cell>
        </row>
        <row r="997">
          <cell r="C997">
            <v>38380</v>
          </cell>
          <cell r="H997">
            <v>24</v>
          </cell>
          <cell r="U997">
            <v>35</v>
          </cell>
          <cell r="BZ997" t="str">
            <v>Международный</v>
          </cell>
          <cell r="CA997" t="str">
            <v>западная европа</v>
          </cell>
          <cell r="CB997" t="str">
            <v>austria</v>
          </cell>
          <cell r="CC997" t="str">
            <v>Регулярные</v>
          </cell>
          <cell r="CD997" t="str">
            <v>b</v>
          </cell>
        </row>
        <row r="998">
          <cell r="C998">
            <v>38382</v>
          </cell>
          <cell r="H998">
            <v>24</v>
          </cell>
          <cell r="U998">
            <v>30</v>
          </cell>
          <cell r="BZ998" t="str">
            <v>Международный</v>
          </cell>
          <cell r="CA998" t="str">
            <v>западная европа</v>
          </cell>
          <cell r="CB998" t="str">
            <v>austria</v>
          </cell>
          <cell r="CC998" t="str">
            <v>Регулярные</v>
          </cell>
          <cell r="CD998" t="str">
            <v>b</v>
          </cell>
        </row>
        <row r="999">
          <cell r="C999">
            <v>38383</v>
          </cell>
          <cell r="H999">
            <v>24</v>
          </cell>
          <cell r="U999">
            <v>21</v>
          </cell>
          <cell r="BZ999" t="str">
            <v>Международный</v>
          </cell>
          <cell r="CA999" t="str">
            <v>западная европа</v>
          </cell>
          <cell r="CB999" t="str">
            <v>austria</v>
          </cell>
          <cell r="CC999" t="str">
            <v>Регулярные</v>
          </cell>
          <cell r="CD999" t="str">
            <v>b</v>
          </cell>
        </row>
        <row r="1000">
          <cell r="C1000">
            <v>38385</v>
          </cell>
          <cell r="H1000">
            <v>24</v>
          </cell>
          <cell r="U1000">
            <v>15</v>
          </cell>
          <cell r="BZ1000" t="str">
            <v>Международный</v>
          </cell>
          <cell r="CA1000" t="str">
            <v>западная европа</v>
          </cell>
          <cell r="CB1000" t="str">
            <v>austria</v>
          </cell>
          <cell r="CC1000" t="str">
            <v>Регулярные</v>
          </cell>
          <cell r="CD1000" t="str">
            <v>b</v>
          </cell>
        </row>
        <row r="1001">
          <cell r="C1001">
            <v>38387</v>
          </cell>
          <cell r="H1001">
            <v>24</v>
          </cell>
          <cell r="U1001">
            <v>27</v>
          </cell>
          <cell r="BZ1001" t="str">
            <v>Международный</v>
          </cell>
          <cell r="CA1001" t="str">
            <v>западная европа</v>
          </cell>
          <cell r="CB1001" t="str">
            <v>austria</v>
          </cell>
          <cell r="CC1001" t="str">
            <v>Регулярные</v>
          </cell>
          <cell r="CD1001" t="str">
            <v>b</v>
          </cell>
        </row>
        <row r="1002">
          <cell r="C1002">
            <v>38389</v>
          </cell>
          <cell r="H1002">
            <v>24</v>
          </cell>
          <cell r="U1002">
            <v>15</v>
          </cell>
          <cell r="BZ1002" t="str">
            <v>Международный</v>
          </cell>
          <cell r="CA1002" t="str">
            <v>западная европа</v>
          </cell>
          <cell r="CB1002" t="str">
            <v>austria</v>
          </cell>
          <cell r="CC1002" t="str">
            <v>Регулярные</v>
          </cell>
          <cell r="CD1002" t="str">
            <v>b</v>
          </cell>
        </row>
        <row r="1003">
          <cell r="C1003">
            <v>38390</v>
          </cell>
          <cell r="H1003">
            <v>24</v>
          </cell>
          <cell r="U1003">
            <v>10</v>
          </cell>
          <cell r="BZ1003" t="str">
            <v>Международный</v>
          </cell>
          <cell r="CA1003" t="str">
            <v>западная европа</v>
          </cell>
          <cell r="CB1003" t="str">
            <v>austria</v>
          </cell>
          <cell r="CC1003" t="str">
            <v>Регулярные</v>
          </cell>
          <cell r="CD1003" t="str">
            <v>b</v>
          </cell>
        </row>
        <row r="1004">
          <cell r="C1004">
            <v>38392</v>
          </cell>
          <cell r="H1004">
            <v>24</v>
          </cell>
          <cell r="U1004">
            <v>31</v>
          </cell>
          <cell r="BZ1004" t="str">
            <v>Международный</v>
          </cell>
          <cell r="CA1004" t="str">
            <v>западная европа</v>
          </cell>
          <cell r="CB1004" t="str">
            <v>austria</v>
          </cell>
          <cell r="CC1004" t="str">
            <v>Регулярные</v>
          </cell>
          <cell r="CD1004" t="str">
            <v>b</v>
          </cell>
        </row>
        <row r="1005">
          <cell r="C1005">
            <v>38394</v>
          </cell>
          <cell r="H1005">
            <v>24</v>
          </cell>
          <cell r="U1005">
            <v>41</v>
          </cell>
          <cell r="BZ1005" t="str">
            <v>Международный</v>
          </cell>
          <cell r="CA1005" t="str">
            <v>западная европа</v>
          </cell>
          <cell r="CB1005" t="str">
            <v>austria</v>
          </cell>
          <cell r="CC1005" t="str">
            <v>Регулярные</v>
          </cell>
          <cell r="CD1005" t="str">
            <v>b</v>
          </cell>
        </row>
        <row r="1006">
          <cell r="C1006">
            <v>38396</v>
          </cell>
          <cell r="H1006">
            <v>24</v>
          </cell>
          <cell r="U1006">
            <v>37</v>
          </cell>
          <cell r="BZ1006" t="str">
            <v>Международный</v>
          </cell>
          <cell r="CA1006" t="str">
            <v>западная европа</v>
          </cell>
          <cell r="CB1006" t="str">
            <v>austria</v>
          </cell>
          <cell r="CC1006" t="str">
            <v>Регулярные</v>
          </cell>
          <cell r="CD1006" t="str">
            <v>b</v>
          </cell>
        </row>
        <row r="1007">
          <cell r="C1007">
            <v>38397</v>
          </cell>
          <cell r="H1007">
            <v>24</v>
          </cell>
          <cell r="U1007">
            <v>12</v>
          </cell>
          <cell r="BZ1007" t="str">
            <v>Международный</v>
          </cell>
          <cell r="CA1007" t="str">
            <v>западная европа</v>
          </cell>
          <cell r="CB1007" t="str">
            <v>austria</v>
          </cell>
          <cell r="CC1007" t="str">
            <v>Регулярные</v>
          </cell>
          <cell r="CD1007" t="str">
            <v>b</v>
          </cell>
        </row>
        <row r="1008">
          <cell r="C1008">
            <v>38399</v>
          </cell>
          <cell r="H1008">
            <v>24</v>
          </cell>
          <cell r="U1008">
            <v>27</v>
          </cell>
          <cell r="BZ1008" t="str">
            <v>Международный</v>
          </cell>
          <cell r="CA1008" t="str">
            <v>западная европа</v>
          </cell>
          <cell r="CB1008" t="str">
            <v>austria</v>
          </cell>
          <cell r="CC1008" t="str">
            <v>Регулярные</v>
          </cell>
          <cell r="CD1008" t="str">
            <v>b</v>
          </cell>
        </row>
        <row r="1009">
          <cell r="C1009">
            <v>38403</v>
          </cell>
          <cell r="H1009">
            <v>24</v>
          </cell>
          <cell r="U1009">
            <v>43</v>
          </cell>
          <cell r="BZ1009" t="str">
            <v>Международный</v>
          </cell>
          <cell r="CA1009" t="str">
            <v>западная европа</v>
          </cell>
          <cell r="CB1009" t="str">
            <v>austria</v>
          </cell>
          <cell r="CC1009" t="str">
            <v>Регулярные</v>
          </cell>
          <cell r="CD1009" t="str">
            <v>b</v>
          </cell>
        </row>
        <row r="1010">
          <cell r="C1010">
            <v>38404</v>
          </cell>
          <cell r="H1010">
            <v>24</v>
          </cell>
          <cell r="U1010">
            <v>30</v>
          </cell>
          <cell r="BZ1010" t="str">
            <v>Международный</v>
          </cell>
          <cell r="CA1010" t="str">
            <v>западная европа</v>
          </cell>
          <cell r="CB1010" t="str">
            <v>austria</v>
          </cell>
          <cell r="CC1010" t="str">
            <v>Регулярные</v>
          </cell>
          <cell r="CD1010" t="str">
            <v>b</v>
          </cell>
        </row>
        <row r="1011">
          <cell r="C1011">
            <v>38406</v>
          </cell>
          <cell r="H1011">
            <v>24</v>
          </cell>
          <cell r="U1011">
            <v>37</v>
          </cell>
          <cell r="BZ1011" t="str">
            <v>Международный</v>
          </cell>
          <cell r="CA1011" t="str">
            <v>западная европа</v>
          </cell>
          <cell r="CB1011" t="str">
            <v>austria</v>
          </cell>
          <cell r="CC1011" t="str">
            <v>Регулярные</v>
          </cell>
          <cell r="CD1011" t="str">
            <v>b</v>
          </cell>
        </row>
        <row r="1012">
          <cell r="C1012">
            <v>38408</v>
          </cell>
          <cell r="H1012">
            <v>24</v>
          </cell>
          <cell r="U1012">
            <v>43</v>
          </cell>
          <cell r="BZ1012" t="str">
            <v>Международный</v>
          </cell>
          <cell r="CA1012" t="str">
            <v>западная европа</v>
          </cell>
          <cell r="CB1012" t="str">
            <v>austria</v>
          </cell>
          <cell r="CC1012" t="str">
            <v>Регулярные</v>
          </cell>
          <cell r="CD1012" t="str">
            <v>b</v>
          </cell>
        </row>
        <row r="1013">
          <cell r="C1013">
            <v>38410</v>
          </cell>
          <cell r="H1013">
            <v>24</v>
          </cell>
          <cell r="U1013">
            <v>35</v>
          </cell>
          <cell r="BZ1013" t="str">
            <v>Международный</v>
          </cell>
          <cell r="CA1013" t="str">
            <v>западная европа</v>
          </cell>
          <cell r="CB1013" t="str">
            <v>austria</v>
          </cell>
          <cell r="CC1013" t="str">
            <v>Регулярные</v>
          </cell>
          <cell r="CD1013" t="str">
            <v>b</v>
          </cell>
        </row>
        <row r="1014">
          <cell r="C1014">
            <v>38411</v>
          </cell>
          <cell r="H1014">
            <v>24</v>
          </cell>
          <cell r="U1014">
            <v>23</v>
          </cell>
          <cell r="BZ1014" t="str">
            <v>Международный</v>
          </cell>
          <cell r="CA1014" t="str">
            <v>западная европа</v>
          </cell>
          <cell r="CB1014" t="str">
            <v>austria</v>
          </cell>
          <cell r="CC1014" t="str">
            <v>Регулярные</v>
          </cell>
          <cell r="CD1014" t="str">
            <v>b</v>
          </cell>
        </row>
        <row r="1015">
          <cell r="C1015">
            <v>38413</v>
          </cell>
          <cell r="H1015">
            <v>24</v>
          </cell>
          <cell r="U1015">
            <v>49</v>
          </cell>
          <cell r="BZ1015" t="str">
            <v>Международный</v>
          </cell>
          <cell r="CA1015" t="str">
            <v>западная европа</v>
          </cell>
          <cell r="CB1015" t="str">
            <v>austria</v>
          </cell>
          <cell r="CC1015" t="str">
            <v>Регулярные</v>
          </cell>
          <cell r="CD1015" t="str">
            <v>b</v>
          </cell>
        </row>
        <row r="1016">
          <cell r="C1016">
            <v>38415</v>
          </cell>
          <cell r="H1016">
            <v>24</v>
          </cell>
          <cell r="U1016">
            <v>49</v>
          </cell>
          <cell r="BZ1016" t="str">
            <v>Международный</v>
          </cell>
          <cell r="CA1016" t="str">
            <v>западная европа</v>
          </cell>
          <cell r="CB1016" t="str">
            <v>austria</v>
          </cell>
          <cell r="CC1016" t="str">
            <v>Регулярные</v>
          </cell>
          <cell r="CD1016" t="str">
            <v>b</v>
          </cell>
        </row>
        <row r="1017">
          <cell r="C1017">
            <v>38417</v>
          </cell>
          <cell r="H1017">
            <v>24</v>
          </cell>
          <cell r="U1017">
            <v>43</v>
          </cell>
          <cell r="BZ1017" t="str">
            <v>Международный</v>
          </cell>
          <cell r="CA1017" t="str">
            <v>западная европа</v>
          </cell>
          <cell r="CB1017" t="str">
            <v>austria</v>
          </cell>
          <cell r="CC1017" t="str">
            <v>Регулярные</v>
          </cell>
          <cell r="CD1017" t="str">
            <v>b</v>
          </cell>
        </row>
        <row r="1018">
          <cell r="C1018">
            <v>38418</v>
          </cell>
          <cell r="H1018">
            <v>24</v>
          </cell>
          <cell r="U1018">
            <v>22</v>
          </cell>
          <cell r="BZ1018" t="str">
            <v>Международный</v>
          </cell>
          <cell r="CA1018" t="str">
            <v>западная европа</v>
          </cell>
          <cell r="CB1018" t="str">
            <v>austria</v>
          </cell>
          <cell r="CC1018" t="str">
            <v>Регулярные</v>
          </cell>
          <cell r="CD1018" t="str">
            <v>b</v>
          </cell>
        </row>
        <row r="1019">
          <cell r="C1019">
            <v>38420</v>
          </cell>
          <cell r="H1019">
            <v>24</v>
          </cell>
          <cell r="U1019">
            <v>21</v>
          </cell>
          <cell r="BZ1019" t="str">
            <v>Международный</v>
          </cell>
          <cell r="CA1019" t="str">
            <v>западная европа</v>
          </cell>
          <cell r="CB1019" t="str">
            <v>austria</v>
          </cell>
          <cell r="CC1019" t="str">
            <v>Регулярные</v>
          </cell>
          <cell r="CD1019" t="str">
            <v>b</v>
          </cell>
        </row>
        <row r="1020">
          <cell r="C1020">
            <v>38422</v>
          </cell>
          <cell r="H1020">
            <v>24</v>
          </cell>
          <cell r="U1020">
            <v>28</v>
          </cell>
          <cell r="BZ1020" t="str">
            <v>Международный</v>
          </cell>
          <cell r="CA1020" t="str">
            <v>западная европа</v>
          </cell>
          <cell r="CB1020" t="str">
            <v>austria</v>
          </cell>
          <cell r="CC1020" t="str">
            <v>Регулярные</v>
          </cell>
          <cell r="CD1020" t="str">
            <v>b</v>
          </cell>
        </row>
        <row r="1021">
          <cell r="C1021">
            <v>38424</v>
          </cell>
          <cell r="H1021">
            <v>24</v>
          </cell>
          <cell r="U1021">
            <v>19</v>
          </cell>
          <cell r="BZ1021" t="str">
            <v>Международный</v>
          </cell>
          <cell r="CA1021" t="str">
            <v>западная европа</v>
          </cell>
          <cell r="CB1021" t="str">
            <v>austria</v>
          </cell>
          <cell r="CC1021" t="str">
            <v>Регулярные</v>
          </cell>
          <cell r="CD1021" t="str">
            <v>b</v>
          </cell>
        </row>
        <row r="1022">
          <cell r="C1022">
            <v>38425</v>
          </cell>
          <cell r="H1022">
            <v>24</v>
          </cell>
          <cell r="U1022">
            <v>22</v>
          </cell>
          <cell r="BZ1022" t="str">
            <v>Международный</v>
          </cell>
          <cell r="CA1022" t="str">
            <v>западная европа</v>
          </cell>
          <cell r="CB1022" t="str">
            <v>austria</v>
          </cell>
          <cell r="CC1022" t="str">
            <v>Регулярные</v>
          </cell>
          <cell r="CD1022" t="str">
            <v>b</v>
          </cell>
        </row>
        <row r="1023">
          <cell r="C1023">
            <v>38427</v>
          </cell>
          <cell r="H1023">
            <v>24</v>
          </cell>
          <cell r="U1023">
            <v>43</v>
          </cell>
          <cell r="BZ1023" t="str">
            <v>Международный</v>
          </cell>
          <cell r="CA1023" t="str">
            <v>западная европа</v>
          </cell>
          <cell r="CB1023" t="str">
            <v>austria</v>
          </cell>
          <cell r="CC1023" t="str">
            <v>Регулярные</v>
          </cell>
          <cell r="CD1023" t="str">
            <v>b</v>
          </cell>
        </row>
        <row r="1024">
          <cell r="C1024">
            <v>38429</v>
          </cell>
          <cell r="H1024">
            <v>24</v>
          </cell>
          <cell r="U1024">
            <v>46</v>
          </cell>
          <cell r="BZ1024" t="str">
            <v>Международный</v>
          </cell>
          <cell r="CA1024" t="str">
            <v>западная европа</v>
          </cell>
          <cell r="CB1024" t="str">
            <v>austria</v>
          </cell>
          <cell r="CC1024" t="str">
            <v>Регулярные</v>
          </cell>
          <cell r="CD1024" t="str">
            <v>b</v>
          </cell>
        </row>
        <row r="1025">
          <cell r="C1025">
            <v>38431</v>
          </cell>
          <cell r="H1025">
            <v>24</v>
          </cell>
          <cell r="U1025">
            <v>27</v>
          </cell>
          <cell r="BZ1025" t="str">
            <v>Международный</v>
          </cell>
          <cell r="CA1025" t="str">
            <v>западная европа</v>
          </cell>
          <cell r="CB1025" t="str">
            <v>austria</v>
          </cell>
          <cell r="CC1025" t="str">
            <v>Регулярные</v>
          </cell>
          <cell r="CD1025" t="str">
            <v>b</v>
          </cell>
        </row>
        <row r="1026">
          <cell r="C1026">
            <v>38432</v>
          </cell>
          <cell r="H1026">
            <v>24</v>
          </cell>
          <cell r="U1026">
            <v>18</v>
          </cell>
          <cell r="BZ1026" t="str">
            <v>Международный</v>
          </cell>
          <cell r="CA1026" t="str">
            <v>западная европа</v>
          </cell>
          <cell r="CB1026" t="str">
            <v>austria</v>
          </cell>
          <cell r="CC1026" t="str">
            <v>Регулярные</v>
          </cell>
          <cell r="CD1026" t="str">
            <v>b</v>
          </cell>
        </row>
        <row r="1027">
          <cell r="C1027">
            <v>38434</v>
          </cell>
          <cell r="H1027">
            <v>24</v>
          </cell>
          <cell r="U1027">
            <v>28</v>
          </cell>
          <cell r="BZ1027" t="str">
            <v>Международный</v>
          </cell>
          <cell r="CA1027" t="str">
            <v>западная европа</v>
          </cell>
          <cell r="CB1027" t="str">
            <v>austria</v>
          </cell>
          <cell r="CC1027" t="str">
            <v>Регулярные</v>
          </cell>
          <cell r="CD1027" t="str">
            <v>b</v>
          </cell>
        </row>
        <row r="1028">
          <cell r="C1028">
            <v>38436</v>
          </cell>
          <cell r="H1028">
            <v>24</v>
          </cell>
          <cell r="U1028">
            <v>41</v>
          </cell>
          <cell r="BZ1028" t="str">
            <v>Международный</v>
          </cell>
          <cell r="CA1028" t="str">
            <v>западная европа</v>
          </cell>
          <cell r="CB1028" t="str">
            <v>austria</v>
          </cell>
          <cell r="CC1028" t="str">
            <v>Регулярные</v>
          </cell>
          <cell r="CD1028" t="str">
            <v>b</v>
          </cell>
        </row>
        <row r="1029">
          <cell r="C1029">
            <v>38438</v>
          </cell>
          <cell r="H1029">
            <v>24</v>
          </cell>
          <cell r="U1029">
            <v>16</v>
          </cell>
          <cell r="BZ1029" t="str">
            <v>Международный</v>
          </cell>
          <cell r="CA1029" t="str">
            <v>западная европа</v>
          </cell>
          <cell r="CB1029" t="str">
            <v>austria</v>
          </cell>
          <cell r="CC1029" t="str">
            <v>Регулярные</v>
          </cell>
          <cell r="CD1029" t="str">
            <v>b</v>
          </cell>
        </row>
        <row r="1030">
          <cell r="C1030">
            <v>38439</v>
          </cell>
          <cell r="H1030">
            <v>24</v>
          </cell>
          <cell r="U1030">
            <v>27</v>
          </cell>
          <cell r="BZ1030" t="str">
            <v>Международный</v>
          </cell>
          <cell r="CA1030" t="str">
            <v>западная европа</v>
          </cell>
          <cell r="CB1030" t="str">
            <v>austria</v>
          </cell>
          <cell r="CC1030" t="str">
            <v>Регулярные</v>
          </cell>
          <cell r="CD1030" t="str">
            <v>b</v>
          </cell>
        </row>
        <row r="1031">
          <cell r="C1031">
            <v>38441</v>
          </cell>
          <cell r="H1031">
            <v>24</v>
          </cell>
          <cell r="U1031">
            <v>27</v>
          </cell>
          <cell r="BZ1031" t="str">
            <v>Международный</v>
          </cell>
          <cell r="CA1031" t="str">
            <v>западная европа</v>
          </cell>
          <cell r="CB1031" t="str">
            <v>austria</v>
          </cell>
          <cell r="CC1031" t="str">
            <v>Регулярные</v>
          </cell>
          <cell r="CD1031" t="str">
            <v>b</v>
          </cell>
        </row>
        <row r="1032">
          <cell r="C1032">
            <v>38443</v>
          </cell>
          <cell r="H1032">
            <v>24</v>
          </cell>
          <cell r="U1032">
            <v>21</v>
          </cell>
          <cell r="BZ1032" t="str">
            <v>Международный</v>
          </cell>
          <cell r="CA1032" t="str">
            <v>западная европа</v>
          </cell>
          <cell r="CB1032" t="str">
            <v>austria</v>
          </cell>
          <cell r="CC1032" t="str">
            <v>Регулярные</v>
          </cell>
          <cell r="CD1032" t="str">
            <v>b</v>
          </cell>
        </row>
        <row r="1033">
          <cell r="C1033">
            <v>38445</v>
          </cell>
          <cell r="H1033">
            <v>24</v>
          </cell>
          <cell r="U1033">
            <v>39</v>
          </cell>
          <cell r="BZ1033" t="str">
            <v>Международный</v>
          </cell>
          <cell r="CA1033" t="str">
            <v>западная европа</v>
          </cell>
          <cell r="CB1033" t="str">
            <v>austria</v>
          </cell>
          <cell r="CC1033" t="str">
            <v>Регулярные</v>
          </cell>
          <cell r="CD1033" t="str">
            <v>b</v>
          </cell>
        </row>
        <row r="1034">
          <cell r="C1034">
            <v>38446</v>
          </cell>
          <cell r="H1034">
            <v>24</v>
          </cell>
          <cell r="U1034">
            <v>25</v>
          </cell>
          <cell r="BZ1034" t="str">
            <v>Международный</v>
          </cell>
          <cell r="CA1034" t="str">
            <v>западная европа</v>
          </cell>
          <cell r="CB1034" t="str">
            <v>austria</v>
          </cell>
          <cell r="CC1034" t="str">
            <v>Регулярные</v>
          </cell>
          <cell r="CD1034" t="str">
            <v>b</v>
          </cell>
        </row>
        <row r="1035">
          <cell r="C1035">
            <v>38448</v>
          </cell>
          <cell r="H1035">
            <v>24</v>
          </cell>
          <cell r="U1035">
            <v>36</v>
          </cell>
          <cell r="BZ1035" t="str">
            <v>Международный</v>
          </cell>
          <cell r="CA1035" t="str">
            <v>западная европа</v>
          </cell>
          <cell r="CB1035" t="str">
            <v>austria</v>
          </cell>
          <cell r="CC1035" t="str">
            <v>Регулярные</v>
          </cell>
          <cell r="CD1035" t="str">
            <v>b</v>
          </cell>
        </row>
        <row r="1036">
          <cell r="C1036">
            <v>38450</v>
          </cell>
          <cell r="H1036">
            <v>24</v>
          </cell>
          <cell r="U1036">
            <v>38</v>
          </cell>
          <cell r="BZ1036" t="str">
            <v>Международный</v>
          </cell>
          <cell r="CA1036" t="str">
            <v>западная европа</v>
          </cell>
          <cell r="CB1036" t="str">
            <v>austria</v>
          </cell>
          <cell r="CC1036" t="str">
            <v>Регулярные</v>
          </cell>
          <cell r="CD1036" t="str">
            <v>b</v>
          </cell>
        </row>
        <row r="1037">
          <cell r="C1037">
            <v>38452</v>
          </cell>
          <cell r="H1037">
            <v>24</v>
          </cell>
          <cell r="U1037">
            <v>28</v>
          </cell>
          <cell r="BZ1037" t="str">
            <v>Международный</v>
          </cell>
          <cell r="CA1037" t="str">
            <v>западная европа</v>
          </cell>
          <cell r="CB1037" t="str">
            <v>austria</v>
          </cell>
          <cell r="CC1037" t="str">
            <v>Регулярные</v>
          </cell>
          <cell r="CD1037" t="str">
            <v>b</v>
          </cell>
        </row>
        <row r="1038">
          <cell r="C1038">
            <v>38453</v>
          </cell>
          <cell r="H1038">
            <v>24</v>
          </cell>
          <cell r="U1038">
            <v>22</v>
          </cell>
          <cell r="BZ1038" t="str">
            <v>Международный</v>
          </cell>
          <cell r="CA1038" t="str">
            <v>западная европа</v>
          </cell>
          <cell r="CB1038" t="str">
            <v>austria</v>
          </cell>
          <cell r="CC1038" t="str">
            <v>Регулярные</v>
          </cell>
          <cell r="CD1038" t="str">
            <v>b</v>
          </cell>
        </row>
        <row r="1039">
          <cell r="C1039">
            <v>38455</v>
          </cell>
          <cell r="H1039">
            <v>24</v>
          </cell>
          <cell r="U1039">
            <v>44</v>
          </cell>
          <cell r="BZ1039" t="str">
            <v>Международный</v>
          </cell>
          <cell r="CA1039" t="str">
            <v>западная европа</v>
          </cell>
          <cell r="CB1039" t="str">
            <v>austria</v>
          </cell>
          <cell r="CC1039" t="str">
            <v>Регулярные</v>
          </cell>
          <cell r="CD1039" t="str">
            <v>b</v>
          </cell>
        </row>
        <row r="1040">
          <cell r="C1040">
            <v>38457</v>
          </cell>
          <cell r="H1040">
            <v>24</v>
          </cell>
          <cell r="U1040">
            <v>22</v>
          </cell>
          <cell r="BZ1040" t="str">
            <v>Международный</v>
          </cell>
          <cell r="CA1040" t="str">
            <v>западная европа</v>
          </cell>
          <cell r="CB1040" t="str">
            <v>austria</v>
          </cell>
          <cell r="CC1040" t="str">
            <v>Регулярные</v>
          </cell>
          <cell r="CD1040" t="str">
            <v>b</v>
          </cell>
        </row>
        <row r="1041">
          <cell r="C1041">
            <v>38459</v>
          </cell>
          <cell r="H1041">
            <v>24</v>
          </cell>
          <cell r="U1041">
            <v>29</v>
          </cell>
          <cell r="BZ1041" t="str">
            <v>Международный</v>
          </cell>
          <cell r="CA1041" t="str">
            <v>западная европа</v>
          </cell>
          <cell r="CB1041" t="str">
            <v>austria</v>
          </cell>
          <cell r="CC1041" t="str">
            <v>Регулярные</v>
          </cell>
          <cell r="CD1041" t="str">
            <v>b</v>
          </cell>
        </row>
        <row r="1042">
          <cell r="C1042">
            <v>38460</v>
          </cell>
          <cell r="H1042">
            <v>24</v>
          </cell>
          <cell r="U1042">
            <v>21</v>
          </cell>
          <cell r="BZ1042" t="str">
            <v>Международный</v>
          </cell>
          <cell r="CA1042" t="str">
            <v>западная европа</v>
          </cell>
          <cell r="CB1042" t="str">
            <v>austria</v>
          </cell>
          <cell r="CC1042" t="str">
            <v>Регулярные</v>
          </cell>
          <cell r="CD1042" t="str">
            <v>b</v>
          </cell>
        </row>
        <row r="1043">
          <cell r="C1043">
            <v>38462</v>
          </cell>
          <cell r="H1043">
            <v>24</v>
          </cell>
          <cell r="U1043">
            <v>34</v>
          </cell>
          <cell r="BZ1043" t="str">
            <v>Международный</v>
          </cell>
          <cell r="CA1043" t="str">
            <v>западная европа</v>
          </cell>
          <cell r="CB1043" t="str">
            <v>austria</v>
          </cell>
          <cell r="CC1043" t="str">
            <v>Регулярные</v>
          </cell>
          <cell r="CD1043" t="str">
            <v>b</v>
          </cell>
        </row>
        <row r="1044">
          <cell r="C1044">
            <v>38464</v>
          </cell>
          <cell r="H1044">
            <v>24</v>
          </cell>
          <cell r="U1044">
            <v>48</v>
          </cell>
          <cell r="BZ1044" t="str">
            <v>Международный</v>
          </cell>
          <cell r="CA1044" t="str">
            <v>западная европа</v>
          </cell>
          <cell r="CB1044" t="str">
            <v>austria</v>
          </cell>
          <cell r="CC1044" t="str">
            <v>Регулярные</v>
          </cell>
          <cell r="CD1044" t="str">
            <v>b</v>
          </cell>
        </row>
        <row r="1045">
          <cell r="C1045">
            <v>38466</v>
          </cell>
          <cell r="H1045">
            <v>24</v>
          </cell>
          <cell r="U1045">
            <v>44</v>
          </cell>
          <cell r="BZ1045" t="str">
            <v>Международный</v>
          </cell>
          <cell r="CA1045" t="str">
            <v>западная европа</v>
          </cell>
          <cell r="CB1045" t="str">
            <v>austria</v>
          </cell>
          <cell r="CC1045" t="str">
            <v>Регулярные</v>
          </cell>
          <cell r="CD1045" t="str">
            <v>b</v>
          </cell>
        </row>
        <row r="1046">
          <cell r="C1046">
            <v>38467</v>
          </cell>
          <cell r="H1046">
            <v>24</v>
          </cell>
          <cell r="U1046">
            <v>20</v>
          </cell>
          <cell r="BZ1046" t="str">
            <v>Международный</v>
          </cell>
          <cell r="CA1046" t="str">
            <v>западная европа</v>
          </cell>
          <cell r="CB1046" t="str">
            <v>austria</v>
          </cell>
          <cell r="CC1046" t="str">
            <v>Регулярные</v>
          </cell>
          <cell r="CD1046" t="str">
            <v>b</v>
          </cell>
        </row>
        <row r="1047">
          <cell r="C1047">
            <v>38469</v>
          </cell>
          <cell r="H1047">
            <v>24</v>
          </cell>
          <cell r="U1047">
            <v>49</v>
          </cell>
          <cell r="BZ1047" t="str">
            <v>Международный</v>
          </cell>
          <cell r="CA1047" t="str">
            <v>западная европа</v>
          </cell>
          <cell r="CB1047" t="str">
            <v>austria</v>
          </cell>
          <cell r="CC1047" t="str">
            <v>Регулярные</v>
          </cell>
          <cell r="CD1047" t="str">
            <v>b</v>
          </cell>
        </row>
        <row r="1048">
          <cell r="C1048">
            <v>38471</v>
          </cell>
          <cell r="H1048">
            <v>24</v>
          </cell>
          <cell r="U1048">
            <v>48</v>
          </cell>
          <cell r="BZ1048" t="str">
            <v>Международный</v>
          </cell>
          <cell r="CA1048" t="str">
            <v>западная европа</v>
          </cell>
          <cell r="CB1048" t="str">
            <v>austria</v>
          </cell>
          <cell r="CC1048" t="str">
            <v>Регулярные</v>
          </cell>
          <cell r="CD1048" t="str">
            <v>b</v>
          </cell>
        </row>
        <row r="1049">
          <cell r="C1049">
            <v>38473</v>
          </cell>
          <cell r="H1049">
            <v>24</v>
          </cell>
          <cell r="U1049">
            <v>46</v>
          </cell>
          <cell r="BZ1049" t="str">
            <v>Международный</v>
          </cell>
          <cell r="CA1049" t="str">
            <v>западная европа</v>
          </cell>
          <cell r="CB1049" t="str">
            <v>austria</v>
          </cell>
          <cell r="CC1049" t="str">
            <v>Регулярные</v>
          </cell>
          <cell r="CD1049" t="str">
            <v>b</v>
          </cell>
        </row>
        <row r="1050">
          <cell r="C1050">
            <v>38474</v>
          </cell>
          <cell r="H1050">
            <v>24</v>
          </cell>
          <cell r="U1050">
            <v>43</v>
          </cell>
          <cell r="BZ1050" t="str">
            <v>Международный</v>
          </cell>
          <cell r="CA1050" t="str">
            <v>западная европа</v>
          </cell>
          <cell r="CB1050" t="str">
            <v>austria</v>
          </cell>
          <cell r="CC1050" t="str">
            <v>Регулярные</v>
          </cell>
          <cell r="CD1050" t="str">
            <v>b</v>
          </cell>
        </row>
        <row r="1051">
          <cell r="C1051">
            <v>38476</v>
          </cell>
          <cell r="H1051">
            <v>24</v>
          </cell>
          <cell r="U1051">
            <v>42</v>
          </cell>
          <cell r="BZ1051" t="str">
            <v>Международный</v>
          </cell>
          <cell r="CA1051" t="str">
            <v>западная европа</v>
          </cell>
          <cell r="CB1051" t="str">
            <v>austria</v>
          </cell>
          <cell r="CC1051" t="str">
            <v>Регулярные</v>
          </cell>
          <cell r="CD1051" t="str">
            <v>b</v>
          </cell>
        </row>
        <row r="1052">
          <cell r="C1052">
            <v>38478</v>
          </cell>
          <cell r="H1052">
            <v>24</v>
          </cell>
          <cell r="U1052">
            <v>34</v>
          </cell>
          <cell r="BZ1052" t="str">
            <v>Международный</v>
          </cell>
          <cell r="CA1052" t="str">
            <v>западная европа</v>
          </cell>
          <cell r="CB1052" t="str">
            <v>austria</v>
          </cell>
          <cell r="CC1052" t="str">
            <v>Регулярные</v>
          </cell>
          <cell r="CD1052" t="str">
            <v>b</v>
          </cell>
        </row>
        <row r="1053">
          <cell r="C1053">
            <v>38480</v>
          </cell>
          <cell r="H1053">
            <v>24</v>
          </cell>
          <cell r="U1053">
            <v>27</v>
          </cell>
          <cell r="BZ1053" t="str">
            <v>Международный</v>
          </cell>
          <cell r="CA1053" t="str">
            <v>западная европа</v>
          </cell>
          <cell r="CB1053" t="str">
            <v>austria</v>
          </cell>
          <cell r="CC1053" t="str">
            <v>Регулярные</v>
          </cell>
          <cell r="CD1053" t="str">
            <v>b</v>
          </cell>
        </row>
        <row r="1054">
          <cell r="C1054">
            <v>38481</v>
          </cell>
          <cell r="H1054">
            <v>24</v>
          </cell>
          <cell r="U1054">
            <v>27</v>
          </cell>
          <cell r="BZ1054" t="str">
            <v>Международный</v>
          </cell>
          <cell r="CA1054" t="str">
            <v>западная европа</v>
          </cell>
          <cell r="CB1054" t="str">
            <v>austria</v>
          </cell>
          <cell r="CC1054" t="str">
            <v>Регулярные</v>
          </cell>
          <cell r="CD1054" t="str">
            <v>b</v>
          </cell>
        </row>
        <row r="1055">
          <cell r="C1055">
            <v>38483</v>
          </cell>
          <cell r="H1055">
            <v>24</v>
          </cell>
          <cell r="U1055">
            <v>43</v>
          </cell>
          <cell r="BZ1055" t="str">
            <v>Международный</v>
          </cell>
          <cell r="CA1055" t="str">
            <v>западная европа</v>
          </cell>
          <cell r="CB1055" t="str">
            <v>austria</v>
          </cell>
          <cell r="CC1055" t="str">
            <v>Регулярные</v>
          </cell>
          <cell r="CD1055" t="str">
            <v>b</v>
          </cell>
        </row>
        <row r="1056">
          <cell r="C1056">
            <v>38485</v>
          </cell>
          <cell r="H1056">
            <v>24</v>
          </cell>
          <cell r="U1056">
            <v>47</v>
          </cell>
          <cell r="BZ1056" t="str">
            <v>Международный</v>
          </cell>
          <cell r="CA1056" t="str">
            <v>западная европа</v>
          </cell>
          <cell r="CB1056" t="str">
            <v>austria</v>
          </cell>
          <cell r="CC1056" t="str">
            <v>Регулярные</v>
          </cell>
          <cell r="CD1056" t="str">
            <v>b</v>
          </cell>
        </row>
        <row r="1057">
          <cell r="C1057">
            <v>38487</v>
          </cell>
          <cell r="H1057">
            <v>24</v>
          </cell>
          <cell r="U1057">
            <v>37</v>
          </cell>
          <cell r="BZ1057" t="str">
            <v>Международный</v>
          </cell>
          <cell r="CA1057" t="str">
            <v>западная европа</v>
          </cell>
          <cell r="CB1057" t="str">
            <v>austria</v>
          </cell>
          <cell r="CC1057" t="str">
            <v>Регулярные</v>
          </cell>
          <cell r="CD1057" t="str">
            <v>b</v>
          </cell>
        </row>
        <row r="1058">
          <cell r="C1058">
            <v>38488</v>
          </cell>
          <cell r="H1058">
            <v>24</v>
          </cell>
          <cell r="U1058">
            <v>30</v>
          </cell>
          <cell r="BZ1058" t="str">
            <v>Международный</v>
          </cell>
          <cell r="CA1058" t="str">
            <v>западная европа</v>
          </cell>
          <cell r="CB1058" t="str">
            <v>austria</v>
          </cell>
          <cell r="CC1058" t="str">
            <v>Регулярные</v>
          </cell>
          <cell r="CD1058" t="str">
            <v>b</v>
          </cell>
        </row>
        <row r="1059">
          <cell r="C1059">
            <v>38490</v>
          </cell>
          <cell r="H1059">
            <v>24</v>
          </cell>
          <cell r="U1059">
            <v>39</v>
          </cell>
          <cell r="BZ1059" t="str">
            <v>Международный</v>
          </cell>
          <cell r="CA1059" t="str">
            <v>западная европа</v>
          </cell>
          <cell r="CB1059" t="str">
            <v>austria</v>
          </cell>
          <cell r="CC1059" t="str">
            <v>Регулярные</v>
          </cell>
          <cell r="CD1059" t="str">
            <v>b</v>
          </cell>
        </row>
        <row r="1060">
          <cell r="C1060">
            <v>38492</v>
          </cell>
          <cell r="H1060">
            <v>24</v>
          </cell>
          <cell r="U1060">
            <v>35</v>
          </cell>
          <cell r="BZ1060" t="str">
            <v>Международный</v>
          </cell>
          <cell r="CA1060" t="str">
            <v>западная европа</v>
          </cell>
          <cell r="CB1060" t="str">
            <v>austria</v>
          </cell>
          <cell r="CC1060" t="str">
            <v>Регулярные</v>
          </cell>
          <cell r="CD1060" t="str">
            <v>b</v>
          </cell>
        </row>
        <row r="1061">
          <cell r="C1061">
            <v>38494</v>
          </cell>
          <cell r="H1061">
            <v>24</v>
          </cell>
          <cell r="U1061">
            <v>39</v>
          </cell>
          <cell r="BZ1061" t="str">
            <v>Международный</v>
          </cell>
          <cell r="CA1061" t="str">
            <v>западная европа</v>
          </cell>
          <cell r="CB1061" t="str">
            <v>austria</v>
          </cell>
          <cell r="CC1061" t="str">
            <v>Регулярные</v>
          </cell>
          <cell r="CD1061" t="str">
            <v>b</v>
          </cell>
        </row>
        <row r="1062">
          <cell r="C1062">
            <v>38495</v>
          </cell>
          <cell r="H1062">
            <v>24</v>
          </cell>
          <cell r="U1062">
            <v>20</v>
          </cell>
          <cell r="BZ1062" t="str">
            <v>Международный</v>
          </cell>
          <cell r="CA1062" t="str">
            <v>западная европа</v>
          </cell>
          <cell r="CB1062" t="str">
            <v>austria</v>
          </cell>
          <cell r="CC1062" t="str">
            <v>Регулярные</v>
          </cell>
          <cell r="CD1062" t="str">
            <v>b</v>
          </cell>
        </row>
        <row r="1063">
          <cell r="C1063">
            <v>38497</v>
          </cell>
          <cell r="H1063">
            <v>24</v>
          </cell>
          <cell r="U1063">
            <v>44</v>
          </cell>
          <cell r="BZ1063" t="str">
            <v>Международный</v>
          </cell>
          <cell r="CA1063" t="str">
            <v>западная европа</v>
          </cell>
          <cell r="CB1063" t="str">
            <v>austria</v>
          </cell>
          <cell r="CC1063" t="str">
            <v>Регулярные</v>
          </cell>
          <cell r="CD1063" t="str">
            <v>b</v>
          </cell>
        </row>
        <row r="1064">
          <cell r="C1064">
            <v>38499</v>
          </cell>
          <cell r="H1064">
            <v>24</v>
          </cell>
          <cell r="U1064">
            <v>49</v>
          </cell>
          <cell r="BZ1064" t="str">
            <v>Международный</v>
          </cell>
          <cell r="CA1064" t="str">
            <v>западная европа</v>
          </cell>
          <cell r="CB1064" t="str">
            <v>austria</v>
          </cell>
          <cell r="CC1064" t="str">
            <v>Регулярные</v>
          </cell>
          <cell r="CD1064" t="str">
            <v>b</v>
          </cell>
        </row>
        <row r="1065">
          <cell r="C1065">
            <v>38501</v>
          </cell>
          <cell r="H1065">
            <v>24</v>
          </cell>
          <cell r="U1065">
            <v>39</v>
          </cell>
          <cell r="BZ1065" t="str">
            <v>Международный</v>
          </cell>
          <cell r="CA1065" t="str">
            <v>западная европа</v>
          </cell>
          <cell r="CB1065" t="str">
            <v>austria</v>
          </cell>
          <cell r="CC1065" t="str">
            <v>Регулярные</v>
          </cell>
          <cell r="CD1065" t="str">
            <v>b</v>
          </cell>
        </row>
        <row r="1066">
          <cell r="C1066">
            <v>38502</v>
          </cell>
          <cell r="H1066">
            <v>24</v>
          </cell>
          <cell r="U1066">
            <v>23</v>
          </cell>
          <cell r="BZ1066" t="str">
            <v>Международный</v>
          </cell>
          <cell r="CA1066" t="str">
            <v>западная европа</v>
          </cell>
          <cell r="CB1066" t="str">
            <v>austria</v>
          </cell>
          <cell r="CC1066" t="str">
            <v>Регулярные</v>
          </cell>
          <cell r="CD1066" t="str">
            <v>b</v>
          </cell>
        </row>
        <row r="1067">
          <cell r="C1067">
            <v>38504</v>
          </cell>
          <cell r="H1067">
            <v>24</v>
          </cell>
          <cell r="U1067">
            <v>41</v>
          </cell>
          <cell r="BZ1067" t="str">
            <v>Международный</v>
          </cell>
          <cell r="CA1067" t="str">
            <v>западная европа</v>
          </cell>
          <cell r="CB1067" t="str">
            <v>austria</v>
          </cell>
          <cell r="CC1067" t="str">
            <v>Регулярные</v>
          </cell>
          <cell r="CD1067" t="str">
            <v>b</v>
          </cell>
        </row>
        <row r="1068">
          <cell r="C1068">
            <v>38506</v>
          </cell>
          <cell r="H1068">
            <v>24</v>
          </cell>
          <cell r="U1068">
            <v>48</v>
          </cell>
          <cell r="BZ1068" t="str">
            <v>Международный</v>
          </cell>
          <cell r="CA1068" t="str">
            <v>западная европа</v>
          </cell>
          <cell r="CB1068" t="str">
            <v>austria</v>
          </cell>
          <cell r="CC1068" t="str">
            <v>Регулярные</v>
          </cell>
          <cell r="CD1068" t="str">
            <v>b</v>
          </cell>
        </row>
        <row r="1069">
          <cell r="C1069">
            <v>38508</v>
          </cell>
          <cell r="H1069">
            <v>24</v>
          </cell>
          <cell r="U1069">
            <v>36</v>
          </cell>
          <cell r="BZ1069" t="str">
            <v>Международный</v>
          </cell>
          <cell r="CA1069" t="str">
            <v>западная европа</v>
          </cell>
          <cell r="CB1069" t="str">
            <v>austria</v>
          </cell>
          <cell r="CC1069" t="str">
            <v>Регулярные</v>
          </cell>
          <cell r="CD1069" t="str">
            <v>b</v>
          </cell>
        </row>
        <row r="1070">
          <cell r="C1070">
            <v>38509</v>
          </cell>
          <cell r="H1070">
            <v>24</v>
          </cell>
          <cell r="U1070">
            <v>27</v>
          </cell>
          <cell r="BZ1070" t="str">
            <v>Международный</v>
          </cell>
          <cell r="CA1070" t="str">
            <v>западная европа</v>
          </cell>
          <cell r="CB1070" t="str">
            <v>austria</v>
          </cell>
          <cell r="CC1070" t="str">
            <v>Регулярные</v>
          </cell>
          <cell r="CD1070" t="str">
            <v>b</v>
          </cell>
        </row>
        <row r="1071">
          <cell r="C1071">
            <v>38511</v>
          </cell>
          <cell r="H1071">
            <v>24</v>
          </cell>
          <cell r="U1071">
            <v>36</v>
          </cell>
          <cell r="BZ1071" t="str">
            <v>Международный</v>
          </cell>
          <cell r="CA1071" t="str">
            <v>западная европа</v>
          </cell>
          <cell r="CB1071" t="str">
            <v>austria</v>
          </cell>
          <cell r="CC1071" t="str">
            <v>Регулярные</v>
          </cell>
          <cell r="CD1071" t="str">
            <v>b</v>
          </cell>
        </row>
        <row r="1072">
          <cell r="C1072">
            <v>38513</v>
          </cell>
          <cell r="H1072">
            <v>24</v>
          </cell>
          <cell r="U1072">
            <v>48</v>
          </cell>
          <cell r="BZ1072" t="str">
            <v>Международный</v>
          </cell>
          <cell r="CA1072" t="str">
            <v>западная европа</v>
          </cell>
          <cell r="CB1072" t="str">
            <v>austria</v>
          </cell>
          <cell r="CC1072" t="str">
            <v>Регулярные</v>
          </cell>
          <cell r="CD1072" t="str">
            <v>b</v>
          </cell>
        </row>
        <row r="1073">
          <cell r="C1073">
            <v>38515</v>
          </cell>
          <cell r="H1073">
            <v>24</v>
          </cell>
          <cell r="U1073">
            <v>45</v>
          </cell>
          <cell r="BZ1073" t="str">
            <v>Международный</v>
          </cell>
          <cell r="CA1073" t="str">
            <v>западная европа</v>
          </cell>
          <cell r="CB1073" t="str">
            <v>austria</v>
          </cell>
          <cell r="CC1073" t="str">
            <v>Регулярные</v>
          </cell>
          <cell r="CD1073" t="str">
            <v>b</v>
          </cell>
        </row>
        <row r="1074">
          <cell r="C1074">
            <v>38516</v>
          </cell>
          <cell r="H1074">
            <v>24</v>
          </cell>
          <cell r="U1074">
            <v>28</v>
          </cell>
          <cell r="BZ1074" t="str">
            <v>Международный</v>
          </cell>
          <cell r="CA1074" t="str">
            <v>западная европа</v>
          </cell>
          <cell r="CB1074" t="str">
            <v>austria</v>
          </cell>
          <cell r="CC1074" t="str">
            <v>Регулярные</v>
          </cell>
          <cell r="CD1074" t="str">
            <v>b</v>
          </cell>
        </row>
        <row r="1075">
          <cell r="C1075">
            <v>38518</v>
          </cell>
          <cell r="H1075">
            <v>24</v>
          </cell>
          <cell r="U1075">
            <v>42</v>
          </cell>
          <cell r="BZ1075" t="str">
            <v>Международный</v>
          </cell>
          <cell r="CA1075" t="str">
            <v>западная европа</v>
          </cell>
          <cell r="CB1075" t="str">
            <v>austria</v>
          </cell>
          <cell r="CC1075" t="str">
            <v>Регулярные</v>
          </cell>
          <cell r="CD1075" t="str">
            <v>b</v>
          </cell>
        </row>
        <row r="1076">
          <cell r="C1076">
            <v>38520</v>
          </cell>
          <cell r="H1076">
            <v>24</v>
          </cell>
          <cell r="U1076">
            <v>44</v>
          </cell>
          <cell r="BZ1076" t="str">
            <v>Международный</v>
          </cell>
          <cell r="CA1076" t="str">
            <v>западная европа</v>
          </cell>
          <cell r="CB1076" t="str">
            <v>austria</v>
          </cell>
          <cell r="CC1076" t="str">
            <v>Регулярные</v>
          </cell>
          <cell r="CD1076" t="str">
            <v>b</v>
          </cell>
        </row>
        <row r="1077">
          <cell r="C1077">
            <v>38522</v>
          </cell>
          <cell r="H1077">
            <v>24</v>
          </cell>
          <cell r="U1077">
            <v>34</v>
          </cell>
          <cell r="BZ1077" t="str">
            <v>Международный</v>
          </cell>
          <cell r="CA1077" t="str">
            <v>западная европа</v>
          </cell>
          <cell r="CB1077" t="str">
            <v>austria</v>
          </cell>
          <cell r="CC1077" t="str">
            <v>Регулярные</v>
          </cell>
          <cell r="CD1077" t="str">
            <v>b</v>
          </cell>
        </row>
        <row r="1078">
          <cell r="C1078">
            <v>38523</v>
          </cell>
          <cell r="H1078">
            <v>24</v>
          </cell>
          <cell r="U1078">
            <v>45</v>
          </cell>
          <cell r="BZ1078" t="str">
            <v>Международный</v>
          </cell>
          <cell r="CA1078" t="str">
            <v>западная европа</v>
          </cell>
          <cell r="CB1078" t="str">
            <v>austria</v>
          </cell>
          <cell r="CC1078" t="str">
            <v>Регулярные</v>
          </cell>
          <cell r="CD1078" t="str">
            <v>b</v>
          </cell>
        </row>
        <row r="1079">
          <cell r="C1079">
            <v>38525</v>
          </cell>
          <cell r="H1079">
            <v>24</v>
          </cell>
          <cell r="U1079">
            <v>49</v>
          </cell>
          <cell r="BZ1079" t="str">
            <v>Международный</v>
          </cell>
          <cell r="CA1079" t="str">
            <v>западная европа</v>
          </cell>
          <cell r="CB1079" t="str">
            <v>austria</v>
          </cell>
          <cell r="CC1079" t="str">
            <v>Регулярные</v>
          </cell>
          <cell r="CD1079" t="str">
            <v>b</v>
          </cell>
        </row>
        <row r="1080">
          <cell r="C1080">
            <v>38527</v>
          </cell>
          <cell r="H1080">
            <v>24</v>
          </cell>
          <cell r="U1080">
            <v>44</v>
          </cell>
          <cell r="BZ1080" t="str">
            <v>Международный</v>
          </cell>
          <cell r="CA1080" t="str">
            <v>западная европа</v>
          </cell>
          <cell r="CB1080" t="str">
            <v>austria</v>
          </cell>
          <cell r="CC1080" t="str">
            <v>Регулярные</v>
          </cell>
          <cell r="CD1080" t="str">
            <v>b</v>
          </cell>
        </row>
        <row r="1081">
          <cell r="C1081">
            <v>38529</v>
          </cell>
          <cell r="H1081">
            <v>24</v>
          </cell>
          <cell r="U1081">
            <v>49</v>
          </cell>
          <cell r="BZ1081" t="str">
            <v>Международный</v>
          </cell>
          <cell r="CA1081" t="str">
            <v>западная европа</v>
          </cell>
          <cell r="CB1081" t="str">
            <v>austria</v>
          </cell>
          <cell r="CC1081" t="str">
            <v>Регулярные</v>
          </cell>
          <cell r="CD1081" t="str">
            <v>b</v>
          </cell>
        </row>
        <row r="1082">
          <cell r="C1082">
            <v>38530</v>
          </cell>
          <cell r="H1082">
            <v>24</v>
          </cell>
          <cell r="U1082">
            <v>21</v>
          </cell>
          <cell r="BZ1082" t="str">
            <v>Международный</v>
          </cell>
          <cell r="CA1082" t="str">
            <v>западная европа</v>
          </cell>
          <cell r="CB1082" t="str">
            <v>austria</v>
          </cell>
          <cell r="CC1082" t="str">
            <v>Регулярные</v>
          </cell>
          <cell r="CD1082" t="str">
            <v>b</v>
          </cell>
        </row>
        <row r="1083">
          <cell r="C1083">
            <v>38532</v>
          </cell>
          <cell r="H1083">
            <v>24</v>
          </cell>
          <cell r="U1083">
            <v>32</v>
          </cell>
          <cell r="BZ1083" t="str">
            <v>Международный</v>
          </cell>
          <cell r="CA1083" t="str">
            <v>западная европа</v>
          </cell>
          <cell r="CB1083" t="str">
            <v>austria</v>
          </cell>
          <cell r="CC1083" t="str">
            <v>Регулярные</v>
          </cell>
          <cell r="CD1083" t="str">
            <v>b</v>
          </cell>
        </row>
        <row r="1084">
          <cell r="C1084">
            <v>38534</v>
          </cell>
          <cell r="H1084">
            <v>24</v>
          </cell>
          <cell r="U1084">
            <v>49</v>
          </cell>
          <cell r="BZ1084" t="str">
            <v>Международный</v>
          </cell>
          <cell r="CA1084" t="str">
            <v>западная европа</v>
          </cell>
          <cell r="CB1084" t="str">
            <v>austria</v>
          </cell>
          <cell r="CC1084" t="str">
            <v>Регулярные</v>
          </cell>
          <cell r="CD1084" t="str">
            <v>b</v>
          </cell>
        </row>
        <row r="1085">
          <cell r="C1085">
            <v>38536</v>
          </cell>
          <cell r="H1085">
            <v>24</v>
          </cell>
          <cell r="U1085">
            <v>47</v>
          </cell>
          <cell r="BZ1085" t="str">
            <v>Международный</v>
          </cell>
          <cell r="CA1085" t="str">
            <v>западная европа</v>
          </cell>
          <cell r="CB1085" t="str">
            <v>austria</v>
          </cell>
          <cell r="CC1085" t="str">
            <v>Регулярные</v>
          </cell>
          <cell r="CD1085" t="str">
            <v>b</v>
          </cell>
        </row>
        <row r="1086">
          <cell r="C1086">
            <v>38537</v>
          </cell>
          <cell r="H1086">
            <v>24</v>
          </cell>
          <cell r="U1086">
            <v>50</v>
          </cell>
          <cell r="BZ1086" t="str">
            <v>Международный</v>
          </cell>
          <cell r="CA1086" t="str">
            <v>западная европа</v>
          </cell>
          <cell r="CB1086" t="str">
            <v>austria</v>
          </cell>
          <cell r="CC1086" t="str">
            <v>Регулярные</v>
          </cell>
          <cell r="CD1086" t="str">
            <v>b</v>
          </cell>
        </row>
        <row r="1087">
          <cell r="C1087">
            <v>38539</v>
          </cell>
          <cell r="H1087">
            <v>24</v>
          </cell>
          <cell r="U1087">
            <v>48</v>
          </cell>
          <cell r="BZ1087" t="str">
            <v>Международный</v>
          </cell>
          <cell r="CA1087" t="str">
            <v>западная европа</v>
          </cell>
          <cell r="CB1087" t="str">
            <v>austria</v>
          </cell>
          <cell r="CC1087" t="str">
            <v>Регулярные</v>
          </cell>
          <cell r="CD1087" t="str">
            <v>b</v>
          </cell>
        </row>
        <row r="1088">
          <cell r="C1088">
            <v>38541</v>
          </cell>
          <cell r="H1088">
            <v>24</v>
          </cell>
          <cell r="U1088">
            <v>48</v>
          </cell>
          <cell r="BZ1088" t="str">
            <v>Международный</v>
          </cell>
          <cell r="CA1088" t="str">
            <v>западная европа</v>
          </cell>
          <cell r="CB1088" t="str">
            <v>austria</v>
          </cell>
          <cell r="CC1088" t="str">
            <v>Регулярные</v>
          </cell>
          <cell r="CD1088" t="str">
            <v>b</v>
          </cell>
        </row>
        <row r="1089">
          <cell r="C1089">
            <v>38543</v>
          </cell>
          <cell r="H1089">
            <v>24</v>
          </cell>
          <cell r="U1089">
            <v>41</v>
          </cell>
          <cell r="BZ1089" t="str">
            <v>Международный</v>
          </cell>
          <cell r="CA1089" t="str">
            <v>западная европа</v>
          </cell>
          <cell r="CB1089" t="str">
            <v>austria</v>
          </cell>
          <cell r="CC1089" t="str">
            <v>Регулярные</v>
          </cell>
          <cell r="CD1089" t="str">
            <v>b</v>
          </cell>
        </row>
        <row r="1090">
          <cell r="C1090">
            <v>38544</v>
          </cell>
          <cell r="H1090">
            <v>24</v>
          </cell>
          <cell r="U1090">
            <v>47</v>
          </cell>
          <cell r="BZ1090" t="str">
            <v>Международный</v>
          </cell>
          <cell r="CA1090" t="str">
            <v>западная европа</v>
          </cell>
          <cell r="CB1090" t="str">
            <v>austria</v>
          </cell>
          <cell r="CC1090" t="str">
            <v>Регулярные</v>
          </cell>
          <cell r="CD1090" t="str">
            <v>b</v>
          </cell>
        </row>
        <row r="1091">
          <cell r="C1091">
            <v>38546</v>
          </cell>
          <cell r="H1091">
            <v>24</v>
          </cell>
          <cell r="U1091">
            <v>50</v>
          </cell>
          <cell r="BZ1091" t="str">
            <v>Международный</v>
          </cell>
          <cell r="CA1091" t="str">
            <v>западная европа</v>
          </cell>
          <cell r="CB1091" t="str">
            <v>austria</v>
          </cell>
          <cell r="CC1091" t="str">
            <v>Регулярные</v>
          </cell>
          <cell r="CD1091" t="str">
            <v>b</v>
          </cell>
        </row>
        <row r="1092">
          <cell r="C1092">
            <v>38548</v>
          </cell>
          <cell r="H1092">
            <v>24</v>
          </cell>
          <cell r="U1092">
            <v>47</v>
          </cell>
          <cell r="BZ1092" t="str">
            <v>Международный</v>
          </cell>
          <cell r="CA1092" t="str">
            <v>западная европа</v>
          </cell>
          <cell r="CB1092" t="str">
            <v>austria</v>
          </cell>
          <cell r="CC1092" t="str">
            <v>Регулярные</v>
          </cell>
          <cell r="CD1092" t="str">
            <v>b</v>
          </cell>
        </row>
        <row r="1093">
          <cell r="C1093">
            <v>38550</v>
          </cell>
          <cell r="H1093">
            <v>24</v>
          </cell>
          <cell r="U1093">
            <v>32</v>
          </cell>
          <cell r="BZ1093" t="str">
            <v>Международный</v>
          </cell>
          <cell r="CA1093" t="str">
            <v>западная европа</v>
          </cell>
          <cell r="CB1093" t="str">
            <v>austria</v>
          </cell>
          <cell r="CC1093" t="str">
            <v>Регулярные</v>
          </cell>
          <cell r="CD1093" t="str">
            <v>b</v>
          </cell>
        </row>
        <row r="1094">
          <cell r="C1094">
            <v>38551</v>
          </cell>
          <cell r="H1094">
            <v>24</v>
          </cell>
          <cell r="U1094">
            <v>42</v>
          </cell>
          <cell r="BZ1094" t="str">
            <v>Международный</v>
          </cell>
          <cell r="CA1094" t="str">
            <v>западная европа</v>
          </cell>
          <cell r="CB1094" t="str">
            <v>austria</v>
          </cell>
          <cell r="CC1094" t="str">
            <v>Регулярные</v>
          </cell>
          <cell r="CD1094" t="str">
            <v>b</v>
          </cell>
        </row>
        <row r="1095">
          <cell r="C1095">
            <v>38553</v>
          </cell>
          <cell r="H1095">
            <v>24</v>
          </cell>
          <cell r="U1095">
            <v>46</v>
          </cell>
          <cell r="BZ1095" t="str">
            <v>Международный</v>
          </cell>
          <cell r="CA1095" t="str">
            <v>западная европа</v>
          </cell>
          <cell r="CB1095" t="str">
            <v>austria</v>
          </cell>
          <cell r="CC1095" t="str">
            <v>Регулярные</v>
          </cell>
          <cell r="CD1095" t="str">
            <v>b</v>
          </cell>
        </row>
        <row r="1096">
          <cell r="C1096">
            <v>38555</v>
          </cell>
          <cell r="H1096">
            <v>24</v>
          </cell>
          <cell r="U1096">
            <v>48</v>
          </cell>
          <cell r="BZ1096" t="str">
            <v>Международный</v>
          </cell>
          <cell r="CA1096" t="str">
            <v>западная европа</v>
          </cell>
          <cell r="CB1096" t="str">
            <v>austria</v>
          </cell>
          <cell r="CC1096" t="str">
            <v>Регулярные</v>
          </cell>
          <cell r="CD1096" t="str">
            <v>b</v>
          </cell>
        </row>
        <row r="1097">
          <cell r="C1097">
            <v>38557</v>
          </cell>
          <cell r="H1097">
            <v>24</v>
          </cell>
          <cell r="U1097">
            <v>38</v>
          </cell>
          <cell r="BZ1097" t="str">
            <v>Международный</v>
          </cell>
          <cell r="CA1097" t="str">
            <v>западная европа</v>
          </cell>
          <cell r="CB1097" t="str">
            <v>austria</v>
          </cell>
          <cell r="CC1097" t="str">
            <v>Регулярные</v>
          </cell>
          <cell r="CD1097" t="str">
            <v>b</v>
          </cell>
        </row>
        <row r="1098">
          <cell r="C1098">
            <v>38558</v>
          </cell>
          <cell r="H1098">
            <v>24</v>
          </cell>
          <cell r="U1098">
            <v>27</v>
          </cell>
          <cell r="BZ1098" t="str">
            <v>Международный</v>
          </cell>
          <cell r="CA1098" t="str">
            <v>западная европа</v>
          </cell>
          <cell r="CB1098" t="str">
            <v>austria</v>
          </cell>
          <cell r="CC1098" t="str">
            <v>Регулярные</v>
          </cell>
          <cell r="CD1098" t="str">
            <v>b</v>
          </cell>
        </row>
        <row r="1099">
          <cell r="C1099">
            <v>38560</v>
          </cell>
          <cell r="H1099">
            <v>24</v>
          </cell>
          <cell r="U1099">
            <v>45</v>
          </cell>
          <cell r="BZ1099" t="str">
            <v>Международный</v>
          </cell>
          <cell r="CA1099" t="str">
            <v>западная европа</v>
          </cell>
          <cell r="CB1099" t="str">
            <v>austria</v>
          </cell>
          <cell r="CC1099" t="str">
            <v>Регулярные</v>
          </cell>
          <cell r="CD1099" t="str">
            <v>b</v>
          </cell>
        </row>
        <row r="1100">
          <cell r="C1100">
            <v>38562</v>
          </cell>
          <cell r="H1100">
            <v>24</v>
          </cell>
          <cell r="U1100">
            <v>40</v>
          </cell>
          <cell r="BZ1100" t="str">
            <v>Международный</v>
          </cell>
          <cell r="CA1100" t="str">
            <v>западная европа</v>
          </cell>
          <cell r="CB1100" t="str">
            <v>austria</v>
          </cell>
          <cell r="CC1100" t="str">
            <v>Регулярные</v>
          </cell>
          <cell r="CD1100" t="str">
            <v>b</v>
          </cell>
        </row>
        <row r="1101">
          <cell r="C1101">
            <v>38564</v>
          </cell>
          <cell r="H1101">
            <v>24</v>
          </cell>
          <cell r="U1101">
            <v>45</v>
          </cell>
          <cell r="BZ1101" t="str">
            <v>Международный</v>
          </cell>
          <cell r="CA1101" t="str">
            <v>западная европа</v>
          </cell>
          <cell r="CB1101" t="str">
            <v>austria</v>
          </cell>
          <cell r="CC1101" t="str">
            <v>Регулярные</v>
          </cell>
          <cell r="CD1101" t="str">
            <v>b</v>
          </cell>
        </row>
        <row r="1102">
          <cell r="C1102">
            <v>38565</v>
          </cell>
          <cell r="H1102">
            <v>24</v>
          </cell>
          <cell r="U1102">
            <v>39</v>
          </cell>
          <cell r="BZ1102" t="str">
            <v>Международный</v>
          </cell>
          <cell r="CA1102" t="str">
            <v>западная европа</v>
          </cell>
          <cell r="CB1102" t="str">
            <v>austria</v>
          </cell>
          <cell r="CC1102" t="str">
            <v>Регулярные</v>
          </cell>
          <cell r="CD1102" t="str">
            <v>b</v>
          </cell>
        </row>
        <row r="1103">
          <cell r="C1103">
            <v>38567</v>
          </cell>
          <cell r="H1103">
            <v>24</v>
          </cell>
          <cell r="U1103">
            <v>45</v>
          </cell>
          <cell r="BZ1103" t="str">
            <v>Международный</v>
          </cell>
          <cell r="CA1103" t="str">
            <v>западная европа</v>
          </cell>
          <cell r="CB1103" t="str">
            <v>austria</v>
          </cell>
          <cell r="CC1103" t="str">
            <v>Регулярные</v>
          </cell>
          <cell r="CD1103" t="str">
            <v>b</v>
          </cell>
        </row>
        <row r="1104">
          <cell r="C1104">
            <v>38569</v>
          </cell>
          <cell r="H1104">
            <v>24</v>
          </cell>
          <cell r="U1104">
            <v>47</v>
          </cell>
          <cell r="BZ1104" t="str">
            <v>Международный</v>
          </cell>
          <cell r="CA1104" t="str">
            <v>западная европа</v>
          </cell>
          <cell r="CB1104" t="str">
            <v>austria</v>
          </cell>
          <cell r="CC1104" t="str">
            <v>Регулярные</v>
          </cell>
          <cell r="CD1104" t="str">
            <v>b</v>
          </cell>
        </row>
        <row r="1105">
          <cell r="C1105">
            <v>38571</v>
          </cell>
          <cell r="H1105">
            <v>24</v>
          </cell>
          <cell r="U1105">
            <v>36</v>
          </cell>
          <cell r="BZ1105" t="str">
            <v>Международный</v>
          </cell>
          <cell r="CA1105" t="str">
            <v>западная европа</v>
          </cell>
          <cell r="CB1105" t="str">
            <v>austria</v>
          </cell>
          <cell r="CC1105" t="str">
            <v>Регулярные</v>
          </cell>
          <cell r="CD1105" t="str">
            <v>b</v>
          </cell>
        </row>
        <row r="1106">
          <cell r="C1106">
            <v>38572</v>
          </cell>
          <cell r="H1106">
            <v>24</v>
          </cell>
          <cell r="U1106">
            <v>26</v>
          </cell>
          <cell r="BZ1106" t="str">
            <v>Международный</v>
          </cell>
          <cell r="CA1106" t="str">
            <v>западная европа</v>
          </cell>
          <cell r="CB1106" t="str">
            <v>austria</v>
          </cell>
          <cell r="CC1106" t="str">
            <v>Регулярные</v>
          </cell>
          <cell r="CD1106" t="str">
            <v>b</v>
          </cell>
        </row>
        <row r="1107">
          <cell r="C1107">
            <v>38574</v>
          </cell>
          <cell r="H1107">
            <v>24</v>
          </cell>
          <cell r="U1107">
            <v>35</v>
          </cell>
          <cell r="BZ1107" t="str">
            <v>Международный</v>
          </cell>
          <cell r="CA1107" t="str">
            <v>западная европа</v>
          </cell>
          <cell r="CB1107" t="str">
            <v>austria</v>
          </cell>
          <cell r="CC1107" t="str">
            <v>Регулярные</v>
          </cell>
          <cell r="CD1107" t="str">
            <v>b</v>
          </cell>
        </row>
        <row r="1108">
          <cell r="C1108">
            <v>38576</v>
          </cell>
          <cell r="H1108">
            <v>24</v>
          </cell>
          <cell r="U1108">
            <v>42</v>
          </cell>
          <cell r="BZ1108" t="str">
            <v>Международный</v>
          </cell>
          <cell r="CA1108" t="str">
            <v>западная европа</v>
          </cell>
          <cell r="CB1108" t="str">
            <v>austria</v>
          </cell>
          <cell r="CC1108" t="str">
            <v>Регулярные</v>
          </cell>
          <cell r="CD1108" t="str">
            <v>b</v>
          </cell>
        </row>
        <row r="1109">
          <cell r="C1109">
            <v>38578</v>
          </cell>
          <cell r="H1109">
            <v>24</v>
          </cell>
          <cell r="U1109">
            <v>25</v>
          </cell>
          <cell r="BZ1109" t="str">
            <v>Международный</v>
          </cell>
          <cell r="CA1109" t="str">
            <v>западная европа</v>
          </cell>
          <cell r="CB1109" t="str">
            <v>austria</v>
          </cell>
          <cell r="CC1109" t="str">
            <v>Регулярные</v>
          </cell>
          <cell r="CD1109" t="str">
            <v>b</v>
          </cell>
        </row>
        <row r="1110">
          <cell r="C1110">
            <v>38579</v>
          </cell>
          <cell r="H1110">
            <v>24</v>
          </cell>
          <cell r="U1110">
            <v>16</v>
          </cell>
          <cell r="BZ1110" t="str">
            <v>Международный</v>
          </cell>
          <cell r="CA1110" t="str">
            <v>западная европа</v>
          </cell>
          <cell r="CB1110" t="str">
            <v>austria</v>
          </cell>
          <cell r="CC1110" t="str">
            <v>Регулярные</v>
          </cell>
          <cell r="CD1110" t="str">
            <v>b</v>
          </cell>
        </row>
        <row r="1111">
          <cell r="C1111">
            <v>38581</v>
          </cell>
          <cell r="H1111">
            <v>24</v>
          </cell>
          <cell r="U1111">
            <v>27</v>
          </cell>
          <cell r="BZ1111" t="str">
            <v>Международный</v>
          </cell>
          <cell r="CA1111" t="str">
            <v>западная европа</v>
          </cell>
          <cell r="CB1111" t="str">
            <v>austria</v>
          </cell>
          <cell r="CC1111" t="str">
            <v>Регулярные</v>
          </cell>
          <cell r="CD1111" t="str">
            <v>b</v>
          </cell>
        </row>
        <row r="1112">
          <cell r="C1112">
            <v>38583</v>
          </cell>
          <cell r="H1112">
            <v>24</v>
          </cell>
          <cell r="U1112">
            <v>50</v>
          </cell>
          <cell r="BZ1112" t="str">
            <v>Международный</v>
          </cell>
          <cell r="CA1112" t="str">
            <v>западная европа</v>
          </cell>
          <cell r="CB1112" t="str">
            <v>austria</v>
          </cell>
          <cell r="CC1112" t="str">
            <v>Регулярные</v>
          </cell>
          <cell r="CD1112" t="str">
            <v>b</v>
          </cell>
        </row>
        <row r="1113">
          <cell r="C1113">
            <v>38585</v>
          </cell>
          <cell r="H1113">
            <v>24</v>
          </cell>
          <cell r="U1113">
            <v>35</v>
          </cell>
          <cell r="BZ1113" t="str">
            <v>Международный</v>
          </cell>
          <cell r="CA1113" t="str">
            <v>западная европа</v>
          </cell>
          <cell r="CB1113" t="str">
            <v>austria</v>
          </cell>
          <cell r="CC1113" t="str">
            <v>Регулярные</v>
          </cell>
          <cell r="CD1113" t="str">
            <v>b</v>
          </cell>
        </row>
        <row r="1114">
          <cell r="C1114">
            <v>38586</v>
          </cell>
          <cell r="H1114">
            <v>24</v>
          </cell>
          <cell r="U1114">
            <v>35</v>
          </cell>
          <cell r="BZ1114" t="str">
            <v>Международный</v>
          </cell>
          <cell r="CA1114" t="str">
            <v>западная европа</v>
          </cell>
          <cell r="CB1114" t="str">
            <v>austria</v>
          </cell>
          <cell r="CC1114" t="str">
            <v>Регулярные</v>
          </cell>
          <cell r="CD1114" t="str">
            <v>b</v>
          </cell>
        </row>
        <row r="1115">
          <cell r="C1115">
            <v>38588</v>
          </cell>
          <cell r="H1115">
            <v>24</v>
          </cell>
          <cell r="U1115">
            <v>44</v>
          </cell>
          <cell r="BZ1115" t="str">
            <v>Международный</v>
          </cell>
          <cell r="CA1115" t="str">
            <v>западная европа</v>
          </cell>
          <cell r="CB1115" t="str">
            <v>austria</v>
          </cell>
          <cell r="CC1115" t="str">
            <v>Регулярные</v>
          </cell>
          <cell r="CD1115" t="str">
            <v>b</v>
          </cell>
        </row>
        <row r="1116">
          <cell r="C1116">
            <v>38590</v>
          </cell>
          <cell r="H1116">
            <v>24</v>
          </cell>
          <cell r="U1116">
            <v>46</v>
          </cell>
          <cell r="BZ1116" t="str">
            <v>Международный</v>
          </cell>
          <cell r="CA1116" t="str">
            <v>западная европа</v>
          </cell>
          <cell r="CB1116" t="str">
            <v>austria</v>
          </cell>
          <cell r="CC1116" t="str">
            <v>Регулярные</v>
          </cell>
          <cell r="CD1116" t="str">
            <v>b</v>
          </cell>
        </row>
        <row r="1117">
          <cell r="C1117">
            <v>38592</v>
          </cell>
          <cell r="H1117">
            <v>24</v>
          </cell>
          <cell r="U1117">
            <v>39</v>
          </cell>
          <cell r="BZ1117" t="str">
            <v>Международный</v>
          </cell>
          <cell r="CA1117" t="str">
            <v>западная европа</v>
          </cell>
          <cell r="CB1117" t="str">
            <v>austria</v>
          </cell>
          <cell r="CC1117" t="str">
            <v>Регулярные</v>
          </cell>
          <cell r="CD1117" t="str">
            <v>b</v>
          </cell>
        </row>
        <row r="1118">
          <cell r="C1118">
            <v>38593</v>
          </cell>
          <cell r="H1118">
            <v>24</v>
          </cell>
          <cell r="U1118">
            <v>23</v>
          </cell>
          <cell r="BZ1118" t="str">
            <v>Международный</v>
          </cell>
          <cell r="CA1118" t="str">
            <v>западная европа</v>
          </cell>
          <cell r="CB1118" t="str">
            <v>austria</v>
          </cell>
          <cell r="CC1118" t="str">
            <v>Регулярные</v>
          </cell>
          <cell r="CD1118" t="str">
            <v>b</v>
          </cell>
        </row>
        <row r="1119">
          <cell r="C1119">
            <v>38595</v>
          </cell>
          <cell r="H1119">
            <v>24</v>
          </cell>
          <cell r="U1119">
            <v>47</v>
          </cell>
          <cell r="BZ1119" t="str">
            <v>Международный</v>
          </cell>
          <cell r="CA1119" t="str">
            <v>западная европа</v>
          </cell>
          <cell r="CB1119" t="str">
            <v>austria</v>
          </cell>
          <cell r="CC1119" t="str">
            <v>Регулярные</v>
          </cell>
          <cell r="CD1119" t="str">
            <v>b</v>
          </cell>
        </row>
        <row r="1120">
          <cell r="C1120">
            <v>38597</v>
          </cell>
          <cell r="H1120">
            <v>24</v>
          </cell>
          <cell r="U1120">
            <v>46</v>
          </cell>
          <cell r="BZ1120" t="str">
            <v>Международный</v>
          </cell>
          <cell r="CA1120" t="str">
            <v>западная европа</v>
          </cell>
          <cell r="CB1120" t="str">
            <v>austria</v>
          </cell>
          <cell r="CC1120" t="str">
            <v>Регулярные</v>
          </cell>
          <cell r="CD1120" t="str">
            <v>b</v>
          </cell>
        </row>
        <row r="1121">
          <cell r="C1121">
            <v>38599</v>
          </cell>
          <cell r="H1121">
            <v>24</v>
          </cell>
          <cell r="U1121">
            <v>29</v>
          </cell>
          <cell r="BZ1121" t="str">
            <v>Международный</v>
          </cell>
          <cell r="CA1121" t="str">
            <v>западная европа</v>
          </cell>
          <cell r="CB1121" t="str">
            <v>austria</v>
          </cell>
          <cell r="CC1121" t="str">
            <v>Регулярные</v>
          </cell>
          <cell r="CD1121" t="str">
            <v>b</v>
          </cell>
        </row>
        <row r="1122">
          <cell r="C1122">
            <v>38600</v>
          </cell>
          <cell r="H1122">
            <v>24</v>
          </cell>
          <cell r="U1122">
            <v>45</v>
          </cell>
          <cell r="BZ1122" t="str">
            <v>Международный</v>
          </cell>
          <cell r="CA1122" t="str">
            <v>западная европа</v>
          </cell>
          <cell r="CB1122" t="str">
            <v>austria</v>
          </cell>
          <cell r="CC1122" t="str">
            <v>Регулярные</v>
          </cell>
          <cell r="CD1122" t="str">
            <v>b</v>
          </cell>
        </row>
        <row r="1123">
          <cell r="C1123">
            <v>38602</v>
          </cell>
          <cell r="H1123">
            <v>24</v>
          </cell>
          <cell r="U1123">
            <v>28</v>
          </cell>
          <cell r="BZ1123" t="str">
            <v>Международный</v>
          </cell>
          <cell r="CA1123" t="str">
            <v>западная европа</v>
          </cell>
          <cell r="CB1123" t="str">
            <v>austria</v>
          </cell>
          <cell r="CC1123" t="str">
            <v>Регулярные</v>
          </cell>
          <cell r="CD1123" t="str">
            <v>b</v>
          </cell>
        </row>
        <row r="1124">
          <cell r="C1124">
            <v>38604</v>
          </cell>
          <cell r="H1124">
            <v>24</v>
          </cell>
          <cell r="U1124">
            <v>50</v>
          </cell>
          <cell r="BZ1124" t="str">
            <v>Международный</v>
          </cell>
          <cell r="CA1124" t="str">
            <v>западная европа</v>
          </cell>
          <cell r="CB1124" t="str">
            <v>austria</v>
          </cell>
          <cell r="CC1124" t="str">
            <v>Регулярные</v>
          </cell>
          <cell r="CD1124" t="str">
            <v>b</v>
          </cell>
        </row>
        <row r="1125">
          <cell r="C1125">
            <v>38606</v>
          </cell>
          <cell r="H1125">
            <v>24</v>
          </cell>
          <cell r="U1125">
            <v>45</v>
          </cell>
          <cell r="BZ1125" t="str">
            <v>Международный</v>
          </cell>
          <cell r="CA1125" t="str">
            <v>западная европа</v>
          </cell>
          <cell r="CB1125" t="str">
            <v>austria</v>
          </cell>
          <cell r="CC1125" t="str">
            <v>Регулярные</v>
          </cell>
          <cell r="CD1125" t="str">
            <v>b</v>
          </cell>
        </row>
        <row r="1126">
          <cell r="C1126">
            <v>38607</v>
          </cell>
          <cell r="H1126">
            <v>24</v>
          </cell>
          <cell r="U1126">
            <v>38</v>
          </cell>
          <cell r="BZ1126" t="str">
            <v>Международный</v>
          </cell>
          <cell r="CA1126" t="str">
            <v>западная европа</v>
          </cell>
          <cell r="CB1126" t="str">
            <v>austria</v>
          </cell>
          <cell r="CC1126" t="str">
            <v>Регулярные</v>
          </cell>
          <cell r="CD1126" t="str">
            <v>b</v>
          </cell>
        </row>
        <row r="1127">
          <cell r="C1127">
            <v>38609</v>
          </cell>
          <cell r="H1127">
            <v>24</v>
          </cell>
          <cell r="U1127">
            <v>48</v>
          </cell>
          <cell r="BZ1127" t="str">
            <v>Международный</v>
          </cell>
          <cell r="CA1127" t="str">
            <v>западная европа</v>
          </cell>
          <cell r="CB1127" t="str">
            <v>austria</v>
          </cell>
          <cell r="CC1127" t="str">
            <v>Регулярные</v>
          </cell>
          <cell r="CD1127" t="str">
            <v>b</v>
          </cell>
        </row>
        <row r="1128">
          <cell r="C1128">
            <v>38611</v>
          </cell>
          <cell r="H1128">
            <v>24</v>
          </cell>
          <cell r="U1128">
            <v>49</v>
          </cell>
          <cell r="BZ1128" t="str">
            <v>Международный</v>
          </cell>
          <cell r="CA1128" t="str">
            <v>западная европа</v>
          </cell>
          <cell r="CB1128" t="str">
            <v>austria</v>
          </cell>
          <cell r="CC1128" t="str">
            <v>Регулярные</v>
          </cell>
          <cell r="CD1128" t="str">
            <v>b</v>
          </cell>
        </row>
        <row r="1129">
          <cell r="C1129">
            <v>38613</v>
          </cell>
          <cell r="H1129">
            <v>24</v>
          </cell>
          <cell r="U1129">
            <v>43</v>
          </cell>
          <cell r="BZ1129" t="str">
            <v>Международный</v>
          </cell>
          <cell r="CA1129" t="str">
            <v>западная европа</v>
          </cell>
          <cell r="CB1129" t="str">
            <v>austria</v>
          </cell>
          <cell r="CC1129" t="str">
            <v>Регулярные</v>
          </cell>
          <cell r="CD1129" t="str">
            <v>b</v>
          </cell>
        </row>
        <row r="1130">
          <cell r="C1130">
            <v>38614</v>
          </cell>
          <cell r="H1130">
            <v>24</v>
          </cell>
          <cell r="U1130">
            <v>30</v>
          </cell>
          <cell r="BZ1130" t="str">
            <v>Международный</v>
          </cell>
          <cell r="CA1130" t="str">
            <v>западная европа</v>
          </cell>
          <cell r="CB1130" t="str">
            <v>austria</v>
          </cell>
          <cell r="CC1130" t="str">
            <v>Регулярные</v>
          </cell>
          <cell r="CD1130" t="str">
            <v>b</v>
          </cell>
        </row>
        <row r="1131">
          <cell r="C1131">
            <v>38616</v>
          </cell>
          <cell r="H1131">
            <v>24</v>
          </cell>
          <cell r="U1131">
            <v>37</v>
          </cell>
          <cell r="BZ1131" t="str">
            <v>Международный</v>
          </cell>
          <cell r="CA1131" t="str">
            <v>западная европа</v>
          </cell>
          <cell r="CB1131" t="str">
            <v>austria</v>
          </cell>
          <cell r="CC1131" t="str">
            <v>Регулярные</v>
          </cell>
          <cell r="CD1131" t="str">
            <v>b</v>
          </cell>
        </row>
        <row r="1132">
          <cell r="C1132">
            <v>38618</v>
          </cell>
          <cell r="H1132">
            <v>24</v>
          </cell>
          <cell r="U1132">
            <v>47</v>
          </cell>
          <cell r="BZ1132" t="str">
            <v>Международный</v>
          </cell>
          <cell r="CA1132" t="str">
            <v>западная европа</v>
          </cell>
          <cell r="CB1132" t="str">
            <v>austria</v>
          </cell>
          <cell r="CC1132" t="str">
            <v>Регулярные</v>
          </cell>
          <cell r="CD1132" t="str">
            <v>b</v>
          </cell>
        </row>
        <row r="1133">
          <cell r="C1133">
            <v>38620</v>
          </cell>
          <cell r="H1133">
            <v>24</v>
          </cell>
          <cell r="U1133">
            <v>45</v>
          </cell>
          <cell r="BZ1133" t="str">
            <v>Международный</v>
          </cell>
          <cell r="CA1133" t="str">
            <v>западная европа</v>
          </cell>
          <cell r="CB1133" t="str">
            <v>austria</v>
          </cell>
          <cell r="CC1133" t="str">
            <v>Регулярные</v>
          </cell>
          <cell r="CD1133" t="str">
            <v>b</v>
          </cell>
        </row>
        <row r="1134">
          <cell r="C1134">
            <v>38621</v>
          </cell>
          <cell r="H1134">
            <v>24</v>
          </cell>
          <cell r="U1134">
            <v>43</v>
          </cell>
          <cell r="BZ1134" t="str">
            <v>Международный</v>
          </cell>
          <cell r="CA1134" t="str">
            <v>западная европа</v>
          </cell>
          <cell r="CB1134" t="str">
            <v>austria</v>
          </cell>
          <cell r="CC1134" t="str">
            <v>Регулярные</v>
          </cell>
          <cell r="CD1134" t="str">
            <v>b</v>
          </cell>
        </row>
        <row r="1135">
          <cell r="C1135">
            <v>38625</v>
          </cell>
          <cell r="H1135">
            <v>24</v>
          </cell>
          <cell r="U1135">
            <v>43</v>
          </cell>
          <cell r="BZ1135" t="str">
            <v>Международный</v>
          </cell>
          <cell r="CA1135" t="str">
            <v>западная европа</v>
          </cell>
          <cell r="CB1135" t="str">
            <v>austria</v>
          </cell>
          <cell r="CC1135" t="str">
            <v>Регулярные</v>
          </cell>
          <cell r="CD1135" t="str">
            <v>b</v>
          </cell>
        </row>
        <row r="1136">
          <cell r="C1136">
            <v>38627</v>
          </cell>
          <cell r="H1136">
            <v>24</v>
          </cell>
          <cell r="U1136">
            <v>36</v>
          </cell>
          <cell r="BZ1136" t="str">
            <v>Международный</v>
          </cell>
          <cell r="CA1136" t="str">
            <v>западная европа</v>
          </cell>
          <cell r="CB1136" t="str">
            <v>austria</v>
          </cell>
          <cell r="CC1136" t="str">
            <v>Регулярные</v>
          </cell>
          <cell r="CD1136" t="str">
            <v>b</v>
          </cell>
        </row>
        <row r="1137">
          <cell r="C1137">
            <v>38628</v>
          </cell>
          <cell r="H1137">
            <v>24</v>
          </cell>
          <cell r="U1137">
            <v>30</v>
          </cell>
          <cell r="BZ1137" t="str">
            <v>Международный</v>
          </cell>
          <cell r="CA1137" t="str">
            <v>западная европа</v>
          </cell>
          <cell r="CB1137" t="str">
            <v>austria</v>
          </cell>
          <cell r="CC1137" t="str">
            <v>Регулярные</v>
          </cell>
          <cell r="CD1137" t="str">
            <v>b</v>
          </cell>
        </row>
        <row r="1138">
          <cell r="C1138">
            <v>38630</v>
          </cell>
          <cell r="H1138">
            <v>24</v>
          </cell>
          <cell r="U1138">
            <v>34</v>
          </cell>
          <cell r="BZ1138" t="str">
            <v>Международный</v>
          </cell>
          <cell r="CA1138" t="str">
            <v>западная европа</v>
          </cell>
          <cell r="CB1138" t="str">
            <v>austria</v>
          </cell>
          <cell r="CC1138" t="str">
            <v>Регулярные</v>
          </cell>
          <cell r="CD1138" t="str">
            <v>b</v>
          </cell>
        </row>
        <row r="1139">
          <cell r="C1139">
            <v>38632</v>
          </cell>
          <cell r="H1139">
            <v>24</v>
          </cell>
          <cell r="U1139">
            <v>44</v>
          </cell>
          <cell r="BZ1139" t="str">
            <v>Международный</v>
          </cell>
          <cell r="CA1139" t="str">
            <v>западная европа</v>
          </cell>
          <cell r="CB1139" t="str">
            <v>austria</v>
          </cell>
          <cell r="CC1139" t="str">
            <v>Регулярные</v>
          </cell>
          <cell r="CD1139" t="str">
            <v>b</v>
          </cell>
        </row>
        <row r="1140">
          <cell r="C1140">
            <v>38634</v>
          </cell>
          <cell r="H1140">
            <v>24</v>
          </cell>
          <cell r="U1140">
            <v>40</v>
          </cell>
          <cell r="BZ1140" t="str">
            <v>Международный</v>
          </cell>
          <cell r="CA1140" t="str">
            <v>западная европа</v>
          </cell>
          <cell r="CB1140" t="str">
            <v>austria</v>
          </cell>
          <cell r="CC1140" t="str">
            <v>Регулярные</v>
          </cell>
          <cell r="CD1140" t="str">
            <v>b</v>
          </cell>
        </row>
        <row r="1141">
          <cell r="C1141">
            <v>38635</v>
          </cell>
          <cell r="H1141">
            <v>24</v>
          </cell>
          <cell r="U1141">
            <v>21</v>
          </cell>
          <cell r="BZ1141" t="str">
            <v>Международный</v>
          </cell>
          <cell r="CA1141" t="str">
            <v>западная европа</v>
          </cell>
          <cell r="CB1141" t="str">
            <v>austria</v>
          </cell>
          <cell r="CC1141" t="str">
            <v>Регулярные</v>
          </cell>
          <cell r="CD1141" t="str">
            <v>b</v>
          </cell>
        </row>
        <row r="1142">
          <cell r="C1142">
            <v>38637</v>
          </cell>
          <cell r="H1142">
            <v>24</v>
          </cell>
          <cell r="U1142">
            <v>46</v>
          </cell>
          <cell r="BZ1142" t="str">
            <v>Международный</v>
          </cell>
          <cell r="CA1142" t="str">
            <v>западная европа</v>
          </cell>
          <cell r="CB1142" t="str">
            <v>austria</v>
          </cell>
          <cell r="CC1142" t="str">
            <v>Регулярные</v>
          </cell>
          <cell r="CD1142" t="str">
            <v>b</v>
          </cell>
        </row>
        <row r="1143">
          <cell r="C1143">
            <v>38639</v>
          </cell>
          <cell r="H1143">
            <v>24</v>
          </cell>
          <cell r="U1143">
            <v>50</v>
          </cell>
          <cell r="BZ1143" t="str">
            <v>Международный</v>
          </cell>
          <cell r="CA1143" t="str">
            <v>западная европа</v>
          </cell>
          <cell r="CB1143" t="str">
            <v>austria</v>
          </cell>
          <cell r="CC1143" t="str">
            <v>Регулярные</v>
          </cell>
          <cell r="CD1143" t="str">
            <v>b</v>
          </cell>
        </row>
        <row r="1144">
          <cell r="C1144">
            <v>38641</v>
          </cell>
          <cell r="H1144">
            <v>24</v>
          </cell>
          <cell r="U1144">
            <v>36</v>
          </cell>
          <cell r="BZ1144" t="str">
            <v>Международный</v>
          </cell>
          <cell r="CA1144" t="str">
            <v>западная европа</v>
          </cell>
          <cell r="CB1144" t="str">
            <v>austria</v>
          </cell>
          <cell r="CC1144" t="str">
            <v>Регулярные</v>
          </cell>
          <cell r="CD1144" t="str">
            <v>b</v>
          </cell>
        </row>
        <row r="1145">
          <cell r="C1145">
            <v>38642</v>
          </cell>
          <cell r="H1145">
            <v>24</v>
          </cell>
          <cell r="U1145">
            <v>19</v>
          </cell>
          <cell r="BZ1145" t="str">
            <v>Международный</v>
          </cell>
          <cell r="CA1145" t="str">
            <v>западная европа</v>
          </cell>
          <cell r="CB1145" t="str">
            <v>austria</v>
          </cell>
          <cell r="CC1145" t="str">
            <v>Регулярные</v>
          </cell>
          <cell r="CD1145" t="str">
            <v>b</v>
          </cell>
        </row>
        <row r="1146">
          <cell r="C1146">
            <v>38644</v>
          </cell>
          <cell r="H1146">
            <v>24</v>
          </cell>
          <cell r="U1146">
            <v>40</v>
          </cell>
          <cell r="BZ1146" t="str">
            <v>Международный</v>
          </cell>
          <cell r="CA1146" t="str">
            <v>западная европа</v>
          </cell>
          <cell r="CB1146" t="str">
            <v>austria</v>
          </cell>
          <cell r="CC1146" t="str">
            <v>Регулярные</v>
          </cell>
          <cell r="CD1146" t="str">
            <v>b</v>
          </cell>
        </row>
        <row r="1147">
          <cell r="C1147">
            <v>38646</v>
          </cell>
          <cell r="H1147">
            <v>24</v>
          </cell>
          <cell r="U1147">
            <v>41</v>
          </cell>
          <cell r="BZ1147" t="str">
            <v>Международный</v>
          </cell>
          <cell r="CA1147" t="str">
            <v>западная европа</v>
          </cell>
          <cell r="CB1147" t="str">
            <v>austria</v>
          </cell>
          <cell r="CC1147" t="str">
            <v>Регулярные</v>
          </cell>
          <cell r="CD1147" t="str">
            <v>b</v>
          </cell>
        </row>
        <row r="1148">
          <cell r="C1148">
            <v>38648</v>
          </cell>
          <cell r="H1148">
            <v>24</v>
          </cell>
          <cell r="U1148">
            <v>38</v>
          </cell>
          <cell r="BZ1148" t="str">
            <v>Международный</v>
          </cell>
          <cell r="CA1148" t="str">
            <v>западная европа</v>
          </cell>
          <cell r="CB1148" t="str">
            <v>austria</v>
          </cell>
          <cell r="CC1148" t="str">
            <v>Регулярные</v>
          </cell>
          <cell r="CD1148" t="str">
            <v>b</v>
          </cell>
        </row>
        <row r="1149">
          <cell r="C1149">
            <v>38649</v>
          </cell>
          <cell r="H1149">
            <v>24</v>
          </cell>
          <cell r="U1149">
            <v>32</v>
          </cell>
          <cell r="BZ1149" t="str">
            <v>Международный</v>
          </cell>
          <cell r="CA1149" t="str">
            <v>западная европа</v>
          </cell>
          <cell r="CB1149" t="str">
            <v>austria</v>
          </cell>
          <cell r="CC1149" t="str">
            <v>Регулярные</v>
          </cell>
          <cell r="CD1149" t="str">
            <v>b</v>
          </cell>
        </row>
        <row r="1150">
          <cell r="C1150">
            <v>38651</v>
          </cell>
          <cell r="H1150">
            <v>24</v>
          </cell>
          <cell r="U1150">
            <v>36</v>
          </cell>
          <cell r="BZ1150" t="str">
            <v>Международный</v>
          </cell>
          <cell r="CA1150" t="str">
            <v>западная европа</v>
          </cell>
          <cell r="CB1150" t="str">
            <v>austria</v>
          </cell>
          <cell r="CC1150" t="str">
            <v>Регулярные</v>
          </cell>
          <cell r="CD1150" t="str">
            <v>b</v>
          </cell>
        </row>
        <row r="1151">
          <cell r="C1151">
            <v>38653</v>
          </cell>
          <cell r="H1151">
            <v>24</v>
          </cell>
          <cell r="U1151">
            <v>48</v>
          </cell>
          <cell r="BZ1151" t="str">
            <v>Международный</v>
          </cell>
          <cell r="CA1151" t="str">
            <v>западная европа</v>
          </cell>
          <cell r="CB1151" t="str">
            <v>austria</v>
          </cell>
          <cell r="CC1151" t="str">
            <v>Регулярные</v>
          </cell>
          <cell r="CD1151" t="str">
            <v>b</v>
          </cell>
        </row>
        <row r="1152">
          <cell r="C1152">
            <v>38655</v>
          </cell>
          <cell r="H1152">
            <v>24</v>
          </cell>
          <cell r="U1152">
            <v>42</v>
          </cell>
          <cell r="BZ1152" t="str">
            <v>Международный</v>
          </cell>
          <cell r="CA1152" t="str">
            <v>западная европа</v>
          </cell>
          <cell r="CB1152" t="str">
            <v>austria</v>
          </cell>
          <cell r="CC1152" t="str">
            <v>Регулярные</v>
          </cell>
          <cell r="CD1152" t="str">
            <v>b</v>
          </cell>
        </row>
        <row r="1153">
          <cell r="C1153">
            <v>38658</v>
          </cell>
          <cell r="H1153">
            <v>24</v>
          </cell>
          <cell r="U1153">
            <v>33</v>
          </cell>
          <cell r="BZ1153" t="str">
            <v>Международный</v>
          </cell>
          <cell r="CA1153" t="str">
            <v>западная европа</v>
          </cell>
          <cell r="CB1153" t="str">
            <v>austria</v>
          </cell>
          <cell r="CC1153" t="str">
            <v>Регулярные</v>
          </cell>
          <cell r="CD1153" t="str">
            <v>b</v>
          </cell>
        </row>
        <row r="1154">
          <cell r="C1154">
            <v>38660</v>
          </cell>
          <cell r="H1154">
            <v>24</v>
          </cell>
          <cell r="U1154">
            <v>30</v>
          </cell>
          <cell r="BZ1154" t="str">
            <v>Международный</v>
          </cell>
          <cell r="CA1154" t="str">
            <v>западная европа</v>
          </cell>
          <cell r="CB1154" t="str">
            <v>austria</v>
          </cell>
          <cell r="CC1154" t="str">
            <v>Регулярные</v>
          </cell>
          <cell r="CD1154" t="str">
            <v>b</v>
          </cell>
        </row>
        <row r="1155">
          <cell r="C1155">
            <v>38662</v>
          </cell>
          <cell r="H1155">
            <v>24</v>
          </cell>
          <cell r="U1155">
            <v>45</v>
          </cell>
          <cell r="BZ1155" t="str">
            <v>Международный</v>
          </cell>
          <cell r="CA1155" t="str">
            <v>западная европа</v>
          </cell>
          <cell r="CB1155" t="str">
            <v>austria</v>
          </cell>
          <cell r="CC1155" t="str">
            <v>Регулярные</v>
          </cell>
          <cell r="CD1155" t="str">
            <v>b</v>
          </cell>
        </row>
        <row r="1156">
          <cell r="C1156">
            <v>38663</v>
          </cell>
          <cell r="H1156">
            <v>39.914999999999999</v>
          </cell>
          <cell r="U1156">
            <v>27</v>
          </cell>
          <cell r="BZ1156" t="str">
            <v>Международный</v>
          </cell>
          <cell r="CA1156" t="str">
            <v>западная европа</v>
          </cell>
          <cell r="CB1156" t="str">
            <v>austria</v>
          </cell>
          <cell r="CC1156" t="str">
            <v>Регулярные</v>
          </cell>
          <cell r="CD1156" t="str">
            <v>b</v>
          </cell>
        </row>
        <row r="1157">
          <cell r="C1157">
            <v>38665</v>
          </cell>
          <cell r="H1157">
            <v>24</v>
          </cell>
          <cell r="U1157">
            <v>40</v>
          </cell>
          <cell r="BZ1157" t="str">
            <v>Международный</v>
          </cell>
          <cell r="CA1157" t="str">
            <v>западная европа</v>
          </cell>
          <cell r="CB1157" t="str">
            <v>austria</v>
          </cell>
          <cell r="CC1157" t="str">
            <v>Регулярные</v>
          </cell>
          <cell r="CD1157" t="str">
            <v>b</v>
          </cell>
        </row>
        <row r="1158">
          <cell r="C1158">
            <v>38667</v>
          </cell>
          <cell r="H1158">
            <v>24</v>
          </cell>
          <cell r="U1158">
            <v>40</v>
          </cell>
          <cell r="BZ1158" t="str">
            <v>Международный</v>
          </cell>
          <cell r="CA1158" t="str">
            <v>западная европа</v>
          </cell>
          <cell r="CB1158" t="str">
            <v>austria</v>
          </cell>
          <cell r="CC1158" t="str">
            <v>Регулярные</v>
          </cell>
          <cell r="CD1158" t="str">
            <v>b</v>
          </cell>
        </row>
        <row r="1159">
          <cell r="C1159">
            <v>38669</v>
          </cell>
          <cell r="H1159">
            <v>24</v>
          </cell>
          <cell r="U1159">
            <v>38</v>
          </cell>
          <cell r="BZ1159" t="str">
            <v>Международный</v>
          </cell>
          <cell r="CA1159" t="str">
            <v>западная европа</v>
          </cell>
          <cell r="CB1159" t="str">
            <v>austria</v>
          </cell>
          <cell r="CC1159" t="str">
            <v>Регулярные</v>
          </cell>
          <cell r="CD1159" t="str">
            <v>b</v>
          </cell>
        </row>
        <row r="1160">
          <cell r="C1160">
            <v>38674</v>
          </cell>
          <cell r="H1160">
            <v>24</v>
          </cell>
          <cell r="U1160">
            <v>32</v>
          </cell>
          <cell r="BZ1160" t="str">
            <v>Международный</v>
          </cell>
          <cell r="CA1160" t="str">
            <v>западная европа</v>
          </cell>
          <cell r="CB1160" t="str">
            <v>austria</v>
          </cell>
          <cell r="CC1160" t="str">
            <v>Регулярные</v>
          </cell>
          <cell r="CD1160" t="str">
            <v>b</v>
          </cell>
        </row>
        <row r="1161">
          <cell r="C1161">
            <v>38676</v>
          </cell>
          <cell r="H1161">
            <v>24</v>
          </cell>
          <cell r="U1161">
            <v>33</v>
          </cell>
          <cell r="BZ1161" t="str">
            <v>Международный</v>
          </cell>
          <cell r="CA1161" t="str">
            <v>западная европа</v>
          </cell>
          <cell r="CB1161" t="str">
            <v>austria</v>
          </cell>
          <cell r="CC1161" t="str">
            <v>Регулярные</v>
          </cell>
          <cell r="CD1161" t="str">
            <v>b</v>
          </cell>
        </row>
        <row r="1162">
          <cell r="C1162">
            <v>38677</v>
          </cell>
          <cell r="H1162">
            <v>24</v>
          </cell>
          <cell r="U1162">
            <v>26</v>
          </cell>
          <cell r="BZ1162" t="str">
            <v>Международный</v>
          </cell>
          <cell r="CA1162" t="str">
            <v>западная европа</v>
          </cell>
          <cell r="CB1162" t="str">
            <v>austria</v>
          </cell>
          <cell r="CC1162" t="str">
            <v>Регулярные</v>
          </cell>
          <cell r="CD1162" t="str">
            <v>b</v>
          </cell>
        </row>
        <row r="1163">
          <cell r="C1163">
            <v>38681</v>
          </cell>
          <cell r="H1163">
            <v>24</v>
          </cell>
          <cell r="U1163">
            <v>40</v>
          </cell>
          <cell r="BZ1163" t="str">
            <v>Международный</v>
          </cell>
          <cell r="CA1163" t="str">
            <v>западная европа</v>
          </cell>
          <cell r="CB1163" t="str">
            <v>austria</v>
          </cell>
          <cell r="CC1163" t="str">
            <v>Регулярные</v>
          </cell>
          <cell r="CD1163" t="str">
            <v>b</v>
          </cell>
        </row>
        <row r="1164">
          <cell r="C1164">
            <v>38688</v>
          </cell>
          <cell r="H1164">
            <v>24</v>
          </cell>
          <cell r="U1164">
            <v>45</v>
          </cell>
          <cell r="BZ1164" t="str">
            <v>Международный</v>
          </cell>
          <cell r="CA1164" t="str">
            <v>западная европа</v>
          </cell>
          <cell r="CB1164" t="str">
            <v>austria</v>
          </cell>
          <cell r="CC1164" t="str">
            <v>Регулярные</v>
          </cell>
          <cell r="CD1164" t="str">
            <v>b</v>
          </cell>
        </row>
        <row r="1165">
          <cell r="C1165">
            <v>38690</v>
          </cell>
          <cell r="H1165">
            <v>24</v>
          </cell>
          <cell r="U1165">
            <v>39</v>
          </cell>
          <cell r="BZ1165" t="str">
            <v>Международный</v>
          </cell>
          <cell r="CA1165" t="str">
            <v>западная европа</v>
          </cell>
          <cell r="CB1165" t="str">
            <v>austria</v>
          </cell>
          <cell r="CC1165" t="str">
            <v>Регулярные</v>
          </cell>
          <cell r="CD1165" t="str">
            <v>b</v>
          </cell>
        </row>
        <row r="1166">
          <cell r="C1166">
            <v>38695</v>
          </cell>
          <cell r="H1166">
            <v>24</v>
          </cell>
          <cell r="U1166">
            <v>37</v>
          </cell>
          <cell r="BZ1166" t="str">
            <v>Международный</v>
          </cell>
          <cell r="CA1166" t="str">
            <v>западная европа</v>
          </cell>
          <cell r="CB1166" t="str">
            <v>austria</v>
          </cell>
          <cell r="CC1166" t="str">
            <v>Регулярные</v>
          </cell>
          <cell r="CD1166" t="str">
            <v>b</v>
          </cell>
        </row>
        <row r="1167">
          <cell r="C1167">
            <v>38697</v>
          </cell>
          <cell r="H1167">
            <v>24</v>
          </cell>
          <cell r="U1167">
            <v>17</v>
          </cell>
          <cell r="BZ1167" t="str">
            <v>Международный</v>
          </cell>
          <cell r="CA1167" t="str">
            <v>западная европа</v>
          </cell>
          <cell r="CB1167" t="str">
            <v>austria</v>
          </cell>
          <cell r="CC1167" t="str">
            <v>Регулярные</v>
          </cell>
          <cell r="CD1167" t="str">
            <v>b</v>
          </cell>
        </row>
        <row r="1168">
          <cell r="C1168">
            <v>38698</v>
          </cell>
          <cell r="H1168">
            <v>24</v>
          </cell>
          <cell r="U1168">
            <v>17</v>
          </cell>
          <cell r="BZ1168" t="str">
            <v>Международный</v>
          </cell>
          <cell r="CA1168" t="str">
            <v>западная европа</v>
          </cell>
          <cell r="CB1168" t="str">
            <v>austria</v>
          </cell>
          <cell r="CC1168" t="str">
            <v>Регулярные</v>
          </cell>
          <cell r="CD1168" t="str">
            <v>b</v>
          </cell>
        </row>
        <row r="1169">
          <cell r="C1169">
            <v>38700</v>
          </cell>
          <cell r="H1169">
            <v>24</v>
          </cell>
          <cell r="U1169">
            <v>26</v>
          </cell>
          <cell r="BZ1169" t="str">
            <v>Международный</v>
          </cell>
          <cell r="CA1169" t="str">
            <v>западная европа</v>
          </cell>
          <cell r="CB1169" t="str">
            <v>austria</v>
          </cell>
          <cell r="CC1169" t="str">
            <v>Регулярные</v>
          </cell>
          <cell r="CD1169" t="str">
            <v>b</v>
          </cell>
        </row>
        <row r="1170">
          <cell r="C1170">
            <v>38702</v>
          </cell>
          <cell r="H1170">
            <v>24</v>
          </cell>
          <cell r="U1170">
            <v>28</v>
          </cell>
          <cell r="BZ1170" t="str">
            <v>Международный</v>
          </cell>
          <cell r="CA1170" t="str">
            <v>западная европа</v>
          </cell>
          <cell r="CB1170" t="str">
            <v>austria</v>
          </cell>
          <cell r="CC1170" t="str">
            <v>Регулярные</v>
          </cell>
          <cell r="CD1170" t="str">
            <v>b</v>
          </cell>
        </row>
        <row r="1171">
          <cell r="C1171">
            <v>38704</v>
          </cell>
          <cell r="H1171">
            <v>24</v>
          </cell>
          <cell r="U1171">
            <v>30</v>
          </cell>
          <cell r="BZ1171" t="str">
            <v>Международный</v>
          </cell>
          <cell r="CA1171" t="str">
            <v>западная европа</v>
          </cell>
          <cell r="CB1171" t="str">
            <v>austria</v>
          </cell>
          <cell r="CC1171" t="str">
            <v>Регулярные</v>
          </cell>
          <cell r="CD1171" t="str">
            <v>b</v>
          </cell>
        </row>
        <row r="1172">
          <cell r="C1172">
            <v>38705</v>
          </cell>
          <cell r="H1172">
            <v>24</v>
          </cell>
          <cell r="U1172">
            <v>20</v>
          </cell>
          <cell r="BZ1172" t="str">
            <v>Международный</v>
          </cell>
          <cell r="CA1172" t="str">
            <v>западная европа</v>
          </cell>
          <cell r="CB1172" t="str">
            <v>austria</v>
          </cell>
          <cell r="CC1172" t="str">
            <v>Регулярные</v>
          </cell>
          <cell r="CD1172" t="str">
            <v>b</v>
          </cell>
        </row>
        <row r="1173">
          <cell r="C1173">
            <v>38707</v>
          </cell>
          <cell r="H1173">
            <v>24</v>
          </cell>
          <cell r="U1173">
            <v>50</v>
          </cell>
          <cell r="BZ1173" t="str">
            <v>Международный</v>
          </cell>
          <cell r="CA1173" t="str">
            <v>западная европа</v>
          </cell>
          <cell r="CB1173" t="str">
            <v>austria</v>
          </cell>
          <cell r="CC1173" t="str">
            <v>Регулярные</v>
          </cell>
          <cell r="CD1173" t="str">
            <v>b</v>
          </cell>
        </row>
        <row r="1174">
          <cell r="C1174">
            <v>38709</v>
          </cell>
          <cell r="H1174">
            <v>24</v>
          </cell>
          <cell r="U1174">
            <v>36</v>
          </cell>
          <cell r="BZ1174" t="str">
            <v>Международный</v>
          </cell>
          <cell r="CA1174" t="str">
            <v>западная европа</v>
          </cell>
          <cell r="CB1174" t="str">
            <v>austria</v>
          </cell>
          <cell r="CC1174" t="str">
            <v>Регулярные</v>
          </cell>
          <cell r="CD1174" t="str">
            <v>b</v>
          </cell>
        </row>
        <row r="1175">
          <cell r="C1175">
            <v>38712</v>
          </cell>
          <cell r="H1175">
            <v>24</v>
          </cell>
          <cell r="U1175">
            <v>22</v>
          </cell>
          <cell r="BZ1175" t="str">
            <v>Международный</v>
          </cell>
          <cell r="CA1175" t="str">
            <v>западная европа</v>
          </cell>
          <cell r="CB1175" t="str">
            <v>austria</v>
          </cell>
          <cell r="CC1175" t="str">
            <v>Регулярные</v>
          </cell>
          <cell r="CD1175" t="str">
            <v>b</v>
          </cell>
        </row>
        <row r="1176">
          <cell r="C1176">
            <v>38723</v>
          </cell>
          <cell r="H1176">
            <v>24</v>
          </cell>
          <cell r="U1176">
            <v>40</v>
          </cell>
          <cell r="BZ1176" t="str">
            <v>Международный</v>
          </cell>
          <cell r="CA1176" t="str">
            <v>западная европа</v>
          </cell>
          <cell r="CB1176" t="str">
            <v>austria</v>
          </cell>
          <cell r="CC1176" t="str">
            <v>Регулярные</v>
          </cell>
          <cell r="CD1176" t="str">
            <v>b</v>
          </cell>
        </row>
        <row r="1177">
          <cell r="C1177">
            <v>38725</v>
          </cell>
          <cell r="H1177">
            <v>24</v>
          </cell>
          <cell r="U1177">
            <v>40</v>
          </cell>
          <cell r="BZ1177" t="str">
            <v>Международный</v>
          </cell>
          <cell r="CA1177" t="str">
            <v>западная европа</v>
          </cell>
          <cell r="CB1177" t="str">
            <v>austria</v>
          </cell>
          <cell r="CC1177" t="str">
            <v>Регулярные</v>
          </cell>
          <cell r="CD1177" t="str">
            <v>b</v>
          </cell>
        </row>
        <row r="1178">
          <cell r="C1178">
            <v>38739</v>
          </cell>
          <cell r="H1178">
            <v>24</v>
          </cell>
          <cell r="U1178">
            <v>29</v>
          </cell>
          <cell r="BZ1178" t="str">
            <v>Международный</v>
          </cell>
          <cell r="CA1178" t="str">
            <v>западная европа</v>
          </cell>
          <cell r="CB1178" t="str">
            <v>austria</v>
          </cell>
          <cell r="CC1178" t="str">
            <v>Регулярные</v>
          </cell>
          <cell r="CD1178" t="str">
            <v>b</v>
          </cell>
        </row>
        <row r="1179">
          <cell r="C1179">
            <v>38742</v>
          </cell>
          <cell r="H1179">
            <v>24</v>
          </cell>
          <cell r="U1179">
            <v>39</v>
          </cell>
          <cell r="BZ1179" t="str">
            <v>Международный</v>
          </cell>
          <cell r="CA1179" t="str">
            <v>западная европа</v>
          </cell>
          <cell r="CB1179" t="str">
            <v>austria</v>
          </cell>
          <cell r="CC1179" t="str">
            <v>Регулярные</v>
          </cell>
          <cell r="CD1179" t="str">
            <v>b</v>
          </cell>
        </row>
        <row r="1180">
          <cell r="C1180">
            <v>38746</v>
          </cell>
          <cell r="H1180">
            <v>24</v>
          </cell>
          <cell r="U1180">
            <v>29</v>
          </cell>
          <cell r="BZ1180" t="str">
            <v>Международный</v>
          </cell>
          <cell r="CA1180" t="str">
            <v>западная европа</v>
          </cell>
          <cell r="CB1180" t="str">
            <v>austria</v>
          </cell>
          <cell r="CC1180" t="str">
            <v>Регулярные</v>
          </cell>
          <cell r="CD1180" t="str">
            <v>b</v>
          </cell>
        </row>
        <row r="1181">
          <cell r="C1181">
            <v>38749</v>
          </cell>
          <cell r="H1181">
            <v>24</v>
          </cell>
          <cell r="U1181">
            <v>26</v>
          </cell>
          <cell r="BZ1181" t="str">
            <v>Международный</v>
          </cell>
          <cell r="CA1181" t="str">
            <v>западная европа</v>
          </cell>
          <cell r="CB1181" t="str">
            <v>austria</v>
          </cell>
          <cell r="CC1181" t="str">
            <v>Регулярные</v>
          </cell>
          <cell r="CD1181" t="str">
            <v>b</v>
          </cell>
        </row>
        <row r="1182">
          <cell r="C1182">
            <v>38751</v>
          </cell>
          <cell r="H1182">
            <v>24</v>
          </cell>
          <cell r="U1182">
            <v>47</v>
          </cell>
          <cell r="BZ1182" t="str">
            <v>Международный</v>
          </cell>
          <cell r="CA1182" t="str">
            <v>западная европа</v>
          </cell>
          <cell r="CB1182" t="str">
            <v>austria</v>
          </cell>
          <cell r="CC1182" t="str">
            <v>Регулярные</v>
          </cell>
          <cell r="CD1182" t="str">
            <v>b</v>
          </cell>
        </row>
        <row r="1183">
          <cell r="C1183">
            <v>38753</v>
          </cell>
          <cell r="H1183">
            <v>24</v>
          </cell>
          <cell r="U1183">
            <v>36</v>
          </cell>
          <cell r="BZ1183" t="str">
            <v>Международный</v>
          </cell>
          <cell r="CA1183" t="str">
            <v>западная европа</v>
          </cell>
          <cell r="CB1183" t="str">
            <v>austria</v>
          </cell>
          <cell r="CC1183" t="str">
            <v>Регулярные</v>
          </cell>
          <cell r="CD1183" t="str">
            <v>b</v>
          </cell>
        </row>
        <row r="1184">
          <cell r="C1184">
            <v>38756</v>
          </cell>
          <cell r="H1184">
            <v>24</v>
          </cell>
          <cell r="U1184">
            <v>31</v>
          </cell>
          <cell r="BZ1184" t="str">
            <v>Международный</v>
          </cell>
          <cell r="CA1184" t="str">
            <v>западная европа</v>
          </cell>
          <cell r="CB1184" t="str">
            <v>austria</v>
          </cell>
          <cell r="CC1184" t="str">
            <v>Регулярные</v>
          </cell>
          <cell r="CD1184" t="str">
            <v>b</v>
          </cell>
        </row>
        <row r="1185">
          <cell r="C1185">
            <v>38760</v>
          </cell>
          <cell r="H1185">
            <v>24</v>
          </cell>
          <cell r="U1185">
            <v>39</v>
          </cell>
          <cell r="BZ1185" t="str">
            <v>Международный</v>
          </cell>
          <cell r="CA1185" t="str">
            <v>западная европа</v>
          </cell>
          <cell r="CB1185" t="str">
            <v>austria</v>
          </cell>
          <cell r="CC1185" t="str">
            <v>Регулярные</v>
          </cell>
          <cell r="CD1185" t="str">
            <v>b</v>
          </cell>
        </row>
        <row r="1186">
          <cell r="C1186">
            <v>38763</v>
          </cell>
          <cell r="H1186">
            <v>24</v>
          </cell>
          <cell r="U1186">
            <v>43</v>
          </cell>
          <cell r="BZ1186" t="str">
            <v>Международный</v>
          </cell>
          <cell r="CA1186" t="str">
            <v>западная европа</v>
          </cell>
          <cell r="CB1186" t="str">
            <v>austria</v>
          </cell>
          <cell r="CC1186" t="str">
            <v>Регулярные</v>
          </cell>
          <cell r="CD1186" t="str">
            <v>b</v>
          </cell>
        </row>
        <row r="1187">
          <cell r="C1187">
            <v>38765</v>
          </cell>
          <cell r="H1187">
            <v>24</v>
          </cell>
          <cell r="U1187">
            <v>44</v>
          </cell>
          <cell r="BZ1187" t="str">
            <v>Международный</v>
          </cell>
          <cell r="CA1187" t="str">
            <v>западная европа</v>
          </cell>
          <cell r="CB1187" t="str">
            <v>austria</v>
          </cell>
          <cell r="CC1187" t="str">
            <v>Регулярные</v>
          </cell>
          <cell r="CD1187" t="str">
            <v>b</v>
          </cell>
        </row>
        <row r="1188">
          <cell r="C1188">
            <v>38770</v>
          </cell>
          <cell r="H1188">
            <v>24</v>
          </cell>
          <cell r="U1188">
            <v>40</v>
          </cell>
          <cell r="BZ1188" t="str">
            <v>Международный</v>
          </cell>
          <cell r="CA1188" t="str">
            <v>западная европа</v>
          </cell>
          <cell r="CB1188" t="str">
            <v>austria</v>
          </cell>
          <cell r="CC1188" t="str">
            <v>Регулярные</v>
          </cell>
          <cell r="CD1188" t="str">
            <v>b</v>
          </cell>
        </row>
        <row r="1189">
          <cell r="C1189">
            <v>38772</v>
          </cell>
          <cell r="H1189">
            <v>24</v>
          </cell>
          <cell r="U1189">
            <v>46</v>
          </cell>
          <cell r="BZ1189" t="str">
            <v>Международный</v>
          </cell>
          <cell r="CA1189" t="str">
            <v>западная европа</v>
          </cell>
          <cell r="CB1189" t="str">
            <v>austria</v>
          </cell>
          <cell r="CC1189" t="str">
            <v>Регулярные</v>
          </cell>
          <cell r="CD1189" t="str">
            <v>b</v>
          </cell>
        </row>
        <row r="1190">
          <cell r="C1190">
            <v>38774</v>
          </cell>
          <cell r="H1190">
            <v>24</v>
          </cell>
          <cell r="U1190">
            <v>38</v>
          </cell>
          <cell r="BZ1190" t="str">
            <v>Международный</v>
          </cell>
          <cell r="CA1190" t="str">
            <v>западная европа</v>
          </cell>
          <cell r="CB1190" t="str">
            <v>austria</v>
          </cell>
          <cell r="CC1190" t="str">
            <v>Регулярные</v>
          </cell>
          <cell r="CD1190" t="str">
            <v>b</v>
          </cell>
        </row>
        <row r="1191">
          <cell r="C1191">
            <v>38775</v>
          </cell>
          <cell r="H1191">
            <v>24</v>
          </cell>
          <cell r="U1191">
            <v>23</v>
          </cell>
          <cell r="BZ1191" t="str">
            <v>Международный</v>
          </cell>
          <cell r="CA1191" t="str">
            <v>западная европа</v>
          </cell>
          <cell r="CB1191" t="str">
            <v>austria</v>
          </cell>
          <cell r="CC1191" t="str">
            <v>Регулярные</v>
          </cell>
          <cell r="CD1191" t="str">
            <v>b</v>
          </cell>
        </row>
        <row r="1192">
          <cell r="C1192">
            <v>38779</v>
          </cell>
          <cell r="H1192">
            <v>24</v>
          </cell>
          <cell r="U1192">
            <v>50</v>
          </cell>
          <cell r="BZ1192" t="str">
            <v>Международный</v>
          </cell>
          <cell r="CA1192" t="str">
            <v>западная европа</v>
          </cell>
          <cell r="CB1192" t="str">
            <v>austria</v>
          </cell>
          <cell r="CC1192" t="str">
            <v>Регулярные</v>
          </cell>
          <cell r="CD1192" t="str">
            <v>b</v>
          </cell>
        </row>
        <row r="1193">
          <cell r="C1193">
            <v>38781</v>
          </cell>
          <cell r="H1193">
            <v>24</v>
          </cell>
          <cell r="U1193">
            <v>45</v>
          </cell>
          <cell r="BZ1193" t="str">
            <v>Международный</v>
          </cell>
          <cell r="CA1193" t="str">
            <v>западная европа</v>
          </cell>
          <cell r="CB1193" t="str">
            <v>austria</v>
          </cell>
          <cell r="CC1193" t="str">
            <v>Регулярные</v>
          </cell>
          <cell r="CD1193" t="str">
            <v>b</v>
          </cell>
        </row>
        <row r="1194">
          <cell r="C1194">
            <v>38786</v>
          </cell>
          <cell r="H1194">
            <v>24</v>
          </cell>
          <cell r="U1194">
            <v>41</v>
          </cell>
          <cell r="BZ1194" t="str">
            <v>Международный</v>
          </cell>
          <cell r="CA1194" t="str">
            <v>западная европа</v>
          </cell>
          <cell r="CB1194" t="str">
            <v>austria</v>
          </cell>
          <cell r="CC1194" t="str">
            <v>Регулярные</v>
          </cell>
          <cell r="CD1194" t="str">
            <v>b</v>
          </cell>
        </row>
        <row r="1195">
          <cell r="C1195">
            <v>38788</v>
          </cell>
          <cell r="H1195">
            <v>24</v>
          </cell>
          <cell r="U1195">
            <v>48</v>
          </cell>
          <cell r="BZ1195" t="str">
            <v>Международный</v>
          </cell>
          <cell r="CA1195" t="str">
            <v>западная европа</v>
          </cell>
          <cell r="CB1195" t="str">
            <v>austria</v>
          </cell>
          <cell r="CC1195" t="str">
            <v>Регулярные</v>
          </cell>
          <cell r="CD1195" t="str">
            <v>b</v>
          </cell>
        </row>
        <row r="1196">
          <cell r="C1196">
            <v>38789</v>
          </cell>
          <cell r="H1196">
            <v>24</v>
          </cell>
          <cell r="U1196">
            <v>26</v>
          </cell>
          <cell r="BZ1196" t="str">
            <v>Международный</v>
          </cell>
          <cell r="CA1196" t="str">
            <v>западная европа</v>
          </cell>
          <cell r="CB1196" t="str">
            <v>austria</v>
          </cell>
          <cell r="CC1196" t="str">
            <v>Регулярные</v>
          </cell>
          <cell r="CD1196" t="str">
            <v>b</v>
          </cell>
        </row>
        <row r="1197">
          <cell r="C1197">
            <v>38791</v>
          </cell>
          <cell r="H1197">
            <v>24</v>
          </cell>
          <cell r="U1197">
            <v>40</v>
          </cell>
          <cell r="BZ1197" t="str">
            <v>Международный</v>
          </cell>
          <cell r="CA1197" t="str">
            <v>западная европа</v>
          </cell>
          <cell r="CB1197" t="str">
            <v>austria</v>
          </cell>
          <cell r="CC1197" t="str">
            <v>Регулярные</v>
          </cell>
          <cell r="CD1197" t="str">
            <v>b</v>
          </cell>
        </row>
        <row r="1198">
          <cell r="C1198">
            <v>38793</v>
          </cell>
          <cell r="H1198">
            <v>24</v>
          </cell>
          <cell r="U1198">
            <v>39</v>
          </cell>
          <cell r="BZ1198" t="str">
            <v>Международный</v>
          </cell>
          <cell r="CA1198" t="str">
            <v>восточная украина</v>
          </cell>
          <cell r="CB1198" t="str">
            <v>kyiv</v>
          </cell>
          <cell r="CC1198" t="str">
            <v>Бизнес, прочие</v>
          </cell>
          <cell r="CD1198" t="str">
            <v>b</v>
          </cell>
        </row>
        <row r="1199">
          <cell r="C1199">
            <v>38800</v>
          </cell>
          <cell r="H1199">
            <v>24</v>
          </cell>
          <cell r="U1199">
            <v>35</v>
          </cell>
          <cell r="BZ1199" t="str">
            <v>Международный</v>
          </cell>
          <cell r="CA1199" t="str">
            <v>западная европа</v>
          </cell>
          <cell r="CB1199" t="str">
            <v>austria</v>
          </cell>
          <cell r="CC1199" t="str">
            <v>Регулярные</v>
          </cell>
          <cell r="CD1199" t="str">
            <v>b</v>
          </cell>
        </row>
        <row r="1200">
          <cell r="C1200">
            <v>38803</v>
          </cell>
          <cell r="H1200">
            <v>24</v>
          </cell>
          <cell r="U1200">
            <v>23</v>
          </cell>
          <cell r="BZ1200" t="str">
            <v>Международный</v>
          </cell>
          <cell r="CA1200" t="str">
            <v>западная европа</v>
          </cell>
          <cell r="CB1200" t="str">
            <v>austria</v>
          </cell>
          <cell r="CC1200" t="str">
            <v>Регулярные</v>
          </cell>
          <cell r="CD1200" t="str">
            <v>b</v>
          </cell>
        </row>
        <row r="1201">
          <cell r="C1201">
            <v>38804</v>
          </cell>
          <cell r="H1201">
            <v>24</v>
          </cell>
          <cell r="U1201">
            <v>19</v>
          </cell>
          <cell r="BZ1201" t="str">
            <v>Международный</v>
          </cell>
          <cell r="CA1201" t="str">
            <v>западная европа</v>
          </cell>
          <cell r="CB1201" t="str">
            <v>austria</v>
          </cell>
          <cell r="CC1201" t="str">
            <v>Регулярные</v>
          </cell>
          <cell r="CD1201" t="str">
            <v>b</v>
          </cell>
        </row>
        <row r="1202">
          <cell r="C1202">
            <v>38805</v>
          </cell>
          <cell r="H1202">
            <v>24</v>
          </cell>
          <cell r="U1202">
            <v>21</v>
          </cell>
          <cell r="BZ1202" t="str">
            <v>Международный</v>
          </cell>
          <cell r="CA1202" t="str">
            <v>западная европа</v>
          </cell>
          <cell r="CB1202" t="str">
            <v>austria</v>
          </cell>
          <cell r="CC1202" t="str">
            <v>Регулярные</v>
          </cell>
          <cell r="CD1202" t="str">
            <v>b</v>
          </cell>
        </row>
        <row r="1203">
          <cell r="C1203">
            <v>38806</v>
          </cell>
          <cell r="H1203">
            <v>24</v>
          </cell>
          <cell r="U1203">
            <v>16</v>
          </cell>
          <cell r="BZ1203" t="str">
            <v>Международный</v>
          </cell>
          <cell r="CA1203" t="str">
            <v>западная европа</v>
          </cell>
          <cell r="CB1203" t="str">
            <v>austria</v>
          </cell>
          <cell r="CC1203" t="str">
            <v>Регулярные</v>
          </cell>
          <cell r="CD1203" t="str">
            <v>b</v>
          </cell>
        </row>
        <row r="1204">
          <cell r="C1204">
            <v>38807</v>
          </cell>
          <cell r="H1204">
            <v>24</v>
          </cell>
          <cell r="U1204">
            <v>41</v>
          </cell>
          <cell r="BZ1204" t="str">
            <v>Международный</v>
          </cell>
          <cell r="CA1204" t="str">
            <v>западная европа</v>
          </cell>
          <cell r="CB1204" t="str">
            <v>austria</v>
          </cell>
          <cell r="CC1204" t="str">
            <v>Регулярные</v>
          </cell>
          <cell r="CD1204" t="str">
            <v>b</v>
          </cell>
        </row>
        <row r="1205">
          <cell r="C1205">
            <v>38809</v>
          </cell>
          <cell r="H1205">
            <v>24</v>
          </cell>
          <cell r="U1205">
            <v>30</v>
          </cell>
          <cell r="BZ1205" t="str">
            <v>Международный</v>
          </cell>
          <cell r="CA1205" t="str">
            <v>западная европа</v>
          </cell>
          <cell r="CB1205" t="str">
            <v>austria</v>
          </cell>
          <cell r="CC1205" t="str">
            <v>Регулярные</v>
          </cell>
          <cell r="CD1205" t="str">
            <v>b</v>
          </cell>
        </row>
        <row r="1206">
          <cell r="C1206">
            <v>38810</v>
          </cell>
          <cell r="H1206">
            <v>24</v>
          </cell>
          <cell r="U1206">
            <v>18</v>
          </cell>
          <cell r="BZ1206" t="str">
            <v>Международный</v>
          </cell>
          <cell r="CA1206" t="str">
            <v>западная европа</v>
          </cell>
          <cell r="CB1206" t="str">
            <v>austria</v>
          </cell>
          <cell r="CC1206" t="str">
            <v>Регулярные</v>
          </cell>
          <cell r="CD1206" t="str">
            <v>b</v>
          </cell>
        </row>
        <row r="1207">
          <cell r="C1207">
            <v>38811</v>
          </cell>
          <cell r="H1207">
            <v>24</v>
          </cell>
          <cell r="U1207">
            <v>20</v>
          </cell>
          <cell r="BZ1207" t="str">
            <v>Международный</v>
          </cell>
          <cell r="CA1207" t="str">
            <v>западная европа</v>
          </cell>
          <cell r="CB1207" t="str">
            <v>austria</v>
          </cell>
          <cell r="CC1207" t="str">
            <v>Регулярные</v>
          </cell>
          <cell r="CD1207" t="str">
            <v>b</v>
          </cell>
        </row>
        <row r="1208">
          <cell r="C1208">
            <v>38812</v>
          </cell>
          <cell r="H1208">
            <v>24</v>
          </cell>
          <cell r="U1208">
            <v>31</v>
          </cell>
          <cell r="BZ1208" t="str">
            <v>Международный</v>
          </cell>
          <cell r="CA1208" t="str">
            <v>западная европа</v>
          </cell>
          <cell r="CB1208" t="str">
            <v>austria</v>
          </cell>
          <cell r="CC1208" t="str">
            <v>Регулярные</v>
          </cell>
          <cell r="CD1208" t="str">
            <v>b</v>
          </cell>
        </row>
        <row r="1209">
          <cell r="C1209">
            <v>38813</v>
          </cell>
          <cell r="H1209">
            <v>24</v>
          </cell>
          <cell r="U1209">
            <v>27</v>
          </cell>
          <cell r="BZ1209" t="str">
            <v>Международный</v>
          </cell>
          <cell r="CA1209" t="str">
            <v>западная европа</v>
          </cell>
          <cell r="CB1209" t="str">
            <v>austria</v>
          </cell>
          <cell r="CC1209" t="str">
            <v>Регулярные</v>
          </cell>
          <cell r="CD1209" t="str">
            <v>b</v>
          </cell>
        </row>
        <row r="1210">
          <cell r="C1210">
            <v>38814</v>
          </cell>
          <cell r="H1210">
            <v>24</v>
          </cell>
          <cell r="U1210">
            <v>44</v>
          </cell>
          <cell r="BZ1210" t="str">
            <v>Международный</v>
          </cell>
          <cell r="CA1210" t="str">
            <v>западная европа</v>
          </cell>
          <cell r="CB1210" t="str">
            <v>austria</v>
          </cell>
          <cell r="CC1210" t="str">
            <v>Регулярные</v>
          </cell>
          <cell r="CD1210" t="str">
            <v>b</v>
          </cell>
        </row>
        <row r="1211">
          <cell r="C1211">
            <v>38816</v>
          </cell>
          <cell r="H1211">
            <v>24</v>
          </cell>
          <cell r="U1211">
            <v>25</v>
          </cell>
          <cell r="BZ1211" t="str">
            <v>Международный</v>
          </cell>
          <cell r="CA1211" t="str">
            <v>западная европа</v>
          </cell>
          <cell r="CB1211" t="str">
            <v>austria</v>
          </cell>
          <cell r="CC1211" t="str">
            <v>Регулярные</v>
          </cell>
          <cell r="CD1211" t="str">
            <v>b</v>
          </cell>
        </row>
        <row r="1212">
          <cell r="C1212">
            <v>38817</v>
          </cell>
          <cell r="H1212">
            <v>24</v>
          </cell>
          <cell r="U1212">
            <v>27</v>
          </cell>
          <cell r="BZ1212" t="str">
            <v>Международный</v>
          </cell>
          <cell r="CA1212" t="str">
            <v>западная европа</v>
          </cell>
          <cell r="CB1212" t="str">
            <v>austria</v>
          </cell>
          <cell r="CC1212" t="str">
            <v>Регулярные</v>
          </cell>
          <cell r="CD1212" t="str">
            <v>b</v>
          </cell>
        </row>
        <row r="1213">
          <cell r="C1213">
            <v>38818</v>
          </cell>
          <cell r="H1213">
            <v>24</v>
          </cell>
          <cell r="U1213">
            <v>6</v>
          </cell>
          <cell r="BZ1213" t="str">
            <v>Международный</v>
          </cell>
          <cell r="CA1213" t="str">
            <v>западная европа</v>
          </cell>
          <cell r="CB1213" t="str">
            <v>austria</v>
          </cell>
          <cell r="CC1213" t="str">
            <v>Регулярные</v>
          </cell>
          <cell r="CD1213" t="str">
            <v>b</v>
          </cell>
        </row>
        <row r="1214">
          <cell r="C1214">
            <v>38819</v>
          </cell>
          <cell r="H1214">
            <v>24</v>
          </cell>
          <cell r="U1214">
            <v>27</v>
          </cell>
          <cell r="BZ1214" t="str">
            <v>Международный</v>
          </cell>
          <cell r="CA1214" t="str">
            <v>западная европа</v>
          </cell>
          <cell r="CB1214" t="str">
            <v>austria</v>
          </cell>
          <cell r="CC1214" t="str">
            <v>Регулярные</v>
          </cell>
          <cell r="CD1214" t="str">
            <v>b</v>
          </cell>
        </row>
        <row r="1215">
          <cell r="C1215">
            <v>38820</v>
          </cell>
          <cell r="H1215">
            <v>24</v>
          </cell>
          <cell r="U1215">
            <v>38</v>
          </cell>
          <cell r="BZ1215" t="str">
            <v>Международный</v>
          </cell>
          <cell r="CA1215" t="str">
            <v>западная европа</v>
          </cell>
          <cell r="CB1215" t="str">
            <v>austria</v>
          </cell>
          <cell r="CC1215" t="str">
            <v>Регулярные</v>
          </cell>
          <cell r="CD1215" t="str">
            <v>b</v>
          </cell>
        </row>
        <row r="1216">
          <cell r="C1216">
            <v>38821</v>
          </cell>
          <cell r="H1216">
            <v>24</v>
          </cell>
          <cell r="U1216">
            <v>44</v>
          </cell>
          <cell r="BZ1216" t="str">
            <v>Международный</v>
          </cell>
          <cell r="CA1216" t="str">
            <v>западная европа</v>
          </cell>
          <cell r="CB1216" t="str">
            <v>austria</v>
          </cell>
          <cell r="CC1216" t="str">
            <v>Регулярные</v>
          </cell>
          <cell r="CD1216" t="str">
            <v>b</v>
          </cell>
        </row>
        <row r="1217">
          <cell r="C1217">
            <v>38823</v>
          </cell>
          <cell r="H1217">
            <v>24</v>
          </cell>
          <cell r="U1217">
            <v>18</v>
          </cell>
          <cell r="BZ1217" t="str">
            <v>Международный</v>
          </cell>
          <cell r="CA1217" t="str">
            <v>западная европа</v>
          </cell>
          <cell r="CB1217" t="str">
            <v>austria</v>
          </cell>
          <cell r="CC1217" t="str">
            <v>Регулярные</v>
          </cell>
          <cell r="CD1217" t="str">
            <v>b</v>
          </cell>
        </row>
        <row r="1218">
          <cell r="C1218">
            <v>38824</v>
          </cell>
          <cell r="H1218">
            <v>24</v>
          </cell>
          <cell r="U1218">
            <v>15</v>
          </cell>
          <cell r="BZ1218" t="str">
            <v>Международный</v>
          </cell>
          <cell r="CA1218" t="str">
            <v>западная европа</v>
          </cell>
          <cell r="CB1218" t="str">
            <v>austria</v>
          </cell>
          <cell r="CC1218" t="str">
            <v>Регулярные</v>
          </cell>
          <cell r="CD1218" t="str">
            <v>b</v>
          </cell>
        </row>
        <row r="1219">
          <cell r="C1219">
            <v>38825</v>
          </cell>
          <cell r="H1219">
            <v>24</v>
          </cell>
          <cell r="U1219">
            <v>14</v>
          </cell>
          <cell r="BZ1219" t="str">
            <v>Международный</v>
          </cell>
          <cell r="CA1219" t="str">
            <v>западная европа</v>
          </cell>
          <cell r="CB1219" t="str">
            <v>austria</v>
          </cell>
          <cell r="CC1219" t="str">
            <v>Регулярные</v>
          </cell>
          <cell r="CD1219" t="str">
            <v>b</v>
          </cell>
        </row>
        <row r="1220">
          <cell r="C1220">
            <v>38826</v>
          </cell>
          <cell r="H1220">
            <v>24</v>
          </cell>
          <cell r="U1220">
            <v>18</v>
          </cell>
          <cell r="BZ1220" t="str">
            <v>Международный</v>
          </cell>
          <cell r="CA1220" t="str">
            <v>западная европа</v>
          </cell>
          <cell r="CB1220" t="str">
            <v>austria</v>
          </cell>
          <cell r="CC1220" t="str">
            <v>Регулярные</v>
          </cell>
          <cell r="CD1220" t="str">
            <v>b</v>
          </cell>
        </row>
        <row r="1221">
          <cell r="C1221">
            <v>38827</v>
          </cell>
          <cell r="H1221">
            <v>24</v>
          </cell>
          <cell r="U1221">
            <v>14</v>
          </cell>
          <cell r="BZ1221" t="str">
            <v>Международный</v>
          </cell>
          <cell r="CA1221" t="str">
            <v>западная европа</v>
          </cell>
          <cell r="CB1221" t="str">
            <v>austria</v>
          </cell>
          <cell r="CC1221" t="str">
            <v>Регулярные</v>
          </cell>
          <cell r="CD1221" t="str">
            <v>b</v>
          </cell>
        </row>
        <row r="1222">
          <cell r="C1222">
            <v>38828</v>
          </cell>
          <cell r="H1222">
            <v>24</v>
          </cell>
          <cell r="U1222">
            <v>38</v>
          </cell>
          <cell r="BZ1222" t="str">
            <v>Международный</v>
          </cell>
          <cell r="CA1222" t="str">
            <v>западная европа</v>
          </cell>
          <cell r="CB1222" t="str">
            <v>austria</v>
          </cell>
          <cell r="CC1222" t="str">
            <v>Регулярные</v>
          </cell>
          <cell r="CD1222" t="str">
            <v>b</v>
          </cell>
        </row>
        <row r="1223">
          <cell r="C1223">
            <v>38830</v>
          </cell>
          <cell r="H1223">
            <v>24</v>
          </cell>
          <cell r="U1223">
            <v>45</v>
          </cell>
          <cell r="BZ1223" t="str">
            <v>Международный</v>
          </cell>
          <cell r="CA1223" t="str">
            <v>западная европа</v>
          </cell>
          <cell r="CB1223" t="str">
            <v>austria</v>
          </cell>
          <cell r="CC1223" t="str">
            <v>Регулярные</v>
          </cell>
          <cell r="CD1223" t="str">
            <v>b</v>
          </cell>
        </row>
        <row r="1224">
          <cell r="C1224">
            <v>38831</v>
          </cell>
          <cell r="H1224">
            <v>24</v>
          </cell>
          <cell r="U1224">
            <v>26</v>
          </cell>
          <cell r="BZ1224" t="str">
            <v>Международный</v>
          </cell>
          <cell r="CA1224" t="str">
            <v>западная европа</v>
          </cell>
          <cell r="CB1224" t="str">
            <v>austria</v>
          </cell>
          <cell r="CC1224" t="str">
            <v>Регулярные</v>
          </cell>
          <cell r="CD1224" t="str">
            <v>b</v>
          </cell>
        </row>
        <row r="1225">
          <cell r="C1225">
            <v>38832</v>
          </cell>
          <cell r="H1225">
            <v>24</v>
          </cell>
          <cell r="U1225">
            <v>13</v>
          </cell>
          <cell r="BZ1225" t="str">
            <v>Международный</v>
          </cell>
          <cell r="CA1225" t="str">
            <v>западная европа</v>
          </cell>
          <cell r="CB1225" t="str">
            <v>austria</v>
          </cell>
          <cell r="CC1225" t="str">
            <v>Регулярные</v>
          </cell>
          <cell r="CD1225" t="str">
            <v>b</v>
          </cell>
        </row>
        <row r="1226">
          <cell r="C1226">
            <v>38833</v>
          </cell>
          <cell r="H1226">
            <v>24</v>
          </cell>
          <cell r="U1226">
            <v>24</v>
          </cell>
          <cell r="BZ1226" t="str">
            <v>Международный</v>
          </cell>
          <cell r="CA1226" t="str">
            <v>западная европа</v>
          </cell>
          <cell r="CB1226" t="str">
            <v>austria</v>
          </cell>
          <cell r="CC1226" t="str">
            <v>Регулярные</v>
          </cell>
          <cell r="CD1226" t="str">
            <v>b</v>
          </cell>
        </row>
        <row r="1227">
          <cell r="C1227">
            <v>38834</v>
          </cell>
          <cell r="H1227">
            <v>24</v>
          </cell>
          <cell r="U1227">
            <v>22</v>
          </cell>
          <cell r="BZ1227" t="str">
            <v>Международный</v>
          </cell>
          <cell r="CA1227" t="str">
            <v>западная европа</v>
          </cell>
          <cell r="CB1227" t="str">
            <v>austria</v>
          </cell>
          <cell r="CC1227" t="str">
            <v>Регулярные</v>
          </cell>
          <cell r="CD1227" t="str">
            <v>b</v>
          </cell>
        </row>
        <row r="1228">
          <cell r="C1228">
            <v>38835</v>
          </cell>
          <cell r="H1228">
            <v>24</v>
          </cell>
          <cell r="U1228">
            <v>47</v>
          </cell>
          <cell r="BZ1228" t="str">
            <v>Международный</v>
          </cell>
          <cell r="CA1228" t="str">
            <v>западная европа</v>
          </cell>
          <cell r="CB1228" t="str">
            <v>austria</v>
          </cell>
          <cell r="CC1228" t="str">
            <v>Регулярные</v>
          </cell>
          <cell r="CD1228" t="str">
            <v>b</v>
          </cell>
        </row>
        <row r="1229">
          <cell r="C1229">
            <v>38836</v>
          </cell>
          <cell r="H1229">
            <v>24</v>
          </cell>
          <cell r="U1229">
            <v>40</v>
          </cell>
          <cell r="BZ1229" t="str">
            <v>Международный</v>
          </cell>
          <cell r="CA1229" t="str">
            <v>западная европа</v>
          </cell>
          <cell r="CB1229" t="str">
            <v>austria</v>
          </cell>
          <cell r="CC1229" t="str">
            <v>Регулярные</v>
          </cell>
          <cell r="CD1229" t="str">
            <v>b</v>
          </cell>
        </row>
        <row r="1230">
          <cell r="C1230">
            <v>38837</v>
          </cell>
          <cell r="H1230">
            <v>24</v>
          </cell>
          <cell r="U1230">
            <v>35</v>
          </cell>
          <cell r="BZ1230" t="str">
            <v>Международный</v>
          </cell>
          <cell r="CA1230" t="str">
            <v>западная европа</v>
          </cell>
          <cell r="CB1230" t="str">
            <v>austria</v>
          </cell>
          <cell r="CC1230" t="str">
            <v>Регулярные</v>
          </cell>
          <cell r="CD1230" t="str">
            <v>b</v>
          </cell>
        </row>
        <row r="1231">
          <cell r="C1231">
            <v>38838</v>
          </cell>
          <cell r="H1231">
            <v>24</v>
          </cell>
          <cell r="U1231">
            <v>23</v>
          </cell>
          <cell r="BZ1231" t="str">
            <v>Международный</v>
          </cell>
          <cell r="CA1231" t="str">
            <v>восточная украина</v>
          </cell>
          <cell r="CB1231" t="str">
            <v>kyiv</v>
          </cell>
          <cell r="CC1231" t="str">
            <v>Бизнес, прочие</v>
          </cell>
          <cell r="CD1231" t="str">
            <v>b</v>
          </cell>
        </row>
        <row r="1232">
          <cell r="C1232">
            <v>38839</v>
          </cell>
          <cell r="H1232">
            <v>24</v>
          </cell>
          <cell r="U1232">
            <v>21</v>
          </cell>
          <cell r="BZ1232" t="str">
            <v>Международный</v>
          </cell>
          <cell r="CA1232" t="str">
            <v>западная европа</v>
          </cell>
          <cell r="CB1232" t="str">
            <v>austria</v>
          </cell>
          <cell r="CC1232" t="str">
            <v>Регулярные</v>
          </cell>
          <cell r="CD1232" t="str">
            <v>b</v>
          </cell>
        </row>
        <row r="1233">
          <cell r="C1233">
            <v>38840</v>
          </cell>
          <cell r="H1233">
            <v>24</v>
          </cell>
          <cell r="U1233">
            <v>14</v>
          </cell>
          <cell r="BZ1233" t="str">
            <v>Международный</v>
          </cell>
          <cell r="CA1233" t="str">
            <v>западная европа</v>
          </cell>
          <cell r="CB1233" t="str">
            <v>austria</v>
          </cell>
          <cell r="CC1233" t="str">
            <v>Регулярные</v>
          </cell>
          <cell r="CD1233" t="str">
            <v>b</v>
          </cell>
        </row>
        <row r="1234">
          <cell r="C1234">
            <v>38841</v>
          </cell>
          <cell r="H1234">
            <v>24</v>
          </cell>
          <cell r="U1234">
            <v>25</v>
          </cell>
          <cell r="BZ1234" t="str">
            <v>Международный</v>
          </cell>
          <cell r="CA1234" t="str">
            <v>западная европа</v>
          </cell>
          <cell r="CB1234" t="str">
            <v>austria</v>
          </cell>
          <cell r="CC1234" t="str">
            <v>Регулярные</v>
          </cell>
          <cell r="CD1234" t="str">
            <v>b</v>
          </cell>
        </row>
        <row r="1235">
          <cell r="C1235">
            <v>38842</v>
          </cell>
          <cell r="H1235">
            <v>24</v>
          </cell>
          <cell r="U1235">
            <v>45</v>
          </cell>
          <cell r="BZ1235" t="str">
            <v>Международный</v>
          </cell>
          <cell r="CA1235" t="str">
            <v>западная европа</v>
          </cell>
          <cell r="CB1235" t="str">
            <v>austria</v>
          </cell>
          <cell r="CC1235" t="str">
            <v>Регулярные</v>
          </cell>
          <cell r="CD1235" t="str">
            <v>b</v>
          </cell>
        </row>
        <row r="1236">
          <cell r="C1236">
            <v>38843</v>
          </cell>
          <cell r="H1236">
            <v>24</v>
          </cell>
          <cell r="U1236">
            <v>27</v>
          </cell>
          <cell r="BZ1236" t="str">
            <v>Международный</v>
          </cell>
          <cell r="CA1236" t="str">
            <v>западная европа</v>
          </cell>
          <cell r="CB1236" t="str">
            <v>austria</v>
          </cell>
          <cell r="CC1236" t="str">
            <v>Регулярные</v>
          </cell>
          <cell r="CD1236" t="str">
            <v>b</v>
          </cell>
        </row>
        <row r="1237">
          <cell r="C1237">
            <v>38844</v>
          </cell>
          <cell r="H1237">
            <v>24</v>
          </cell>
          <cell r="U1237">
            <v>36</v>
          </cell>
          <cell r="BZ1237" t="str">
            <v>Международный</v>
          </cell>
          <cell r="CA1237" t="str">
            <v>западная европа</v>
          </cell>
          <cell r="CB1237" t="str">
            <v>austria</v>
          </cell>
          <cell r="CC1237" t="str">
            <v>Регулярные</v>
          </cell>
          <cell r="CD1237" t="str">
            <v>b</v>
          </cell>
        </row>
        <row r="1238">
          <cell r="C1238">
            <v>38845</v>
          </cell>
          <cell r="H1238">
            <v>24</v>
          </cell>
          <cell r="U1238">
            <v>21</v>
          </cell>
          <cell r="BZ1238" t="str">
            <v>Международный</v>
          </cell>
          <cell r="CA1238" t="str">
            <v>западная европа</v>
          </cell>
          <cell r="CB1238" t="str">
            <v>austria</v>
          </cell>
          <cell r="CC1238" t="str">
            <v>Регулярные</v>
          </cell>
          <cell r="CD1238" t="str">
            <v>b</v>
          </cell>
        </row>
        <row r="1239">
          <cell r="C1239">
            <v>38846</v>
          </cell>
          <cell r="H1239">
            <v>24</v>
          </cell>
          <cell r="U1239">
            <v>14</v>
          </cell>
          <cell r="BZ1239" t="str">
            <v>Международный</v>
          </cell>
          <cell r="CA1239" t="str">
            <v>западная европа</v>
          </cell>
          <cell r="CB1239" t="str">
            <v>austria</v>
          </cell>
          <cell r="CC1239" t="str">
            <v>Регулярные</v>
          </cell>
          <cell r="CD1239" t="str">
            <v>b</v>
          </cell>
        </row>
        <row r="1240">
          <cell r="C1240">
            <v>38847</v>
          </cell>
          <cell r="H1240">
            <v>24</v>
          </cell>
          <cell r="U1240">
            <v>17</v>
          </cell>
          <cell r="BZ1240" t="str">
            <v>Международный</v>
          </cell>
          <cell r="CA1240" t="str">
            <v>западная европа</v>
          </cell>
          <cell r="CB1240" t="str">
            <v>austria</v>
          </cell>
          <cell r="CC1240" t="str">
            <v>Регулярные</v>
          </cell>
          <cell r="CD1240" t="str">
            <v>b</v>
          </cell>
        </row>
        <row r="1241">
          <cell r="C1241">
            <v>38848</v>
          </cell>
          <cell r="H1241">
            <v>24</v>
          </cell>
          <cell r="U1241">
            <v>19</v>
          </cell>
          <cell r="BZ1241" t="str">
            <v>Международный</v>
          </cell>
          <cell r="CA1241" t="str">
            <v>западная европа</v>
          </cell>
          <cell r="CB1241" t="str">
            <v>austria</v>
          </cell>
          <cell r="CC1241" t="str">
            <v>Регулярные</v>
          </cell>
          <cell r="CD1241" t="str">
            <v>b</v>
          </cell>
        </row>
        <row r="1242">
          <cell r="C1242">
            <v>38849</v>
          </cell>
          <cell r="H1242">
            <v>24</v>
          </cell>
          <cell r="U1242">
            <v>40</v>
          </cell>
          <cell r="BZ1242" t="str">
            <v>Международный</v>
          </cell>
          <cell r="CA1242" t="str">
            <v>западная европа</v>
          </cell>
          <cell r="CB1242" t="str">
            <v>austria</v>
          </cell>
          <cell r="CC1242" t="str">
            <v>Регулярные</v>
          </cell>
          <cell r="CD1242" t="str">
            <v>b</v>
          </cell>
        </row>
        <row r="1243">
          <cell r="C1243">
            <v>38850</v>
          </cell>
          <cell r="H1243">
            <v>24</v>
          </cell>
          <cell r="U1243">
            <v>40</v>
          </cell>
          <cell r="BZ1243" t="str">
            <v>Международный</v>
          </cell>
          <cell r="CA1243" t="str">
            <v>западная европа</v>
          </cell>
          <cell r="CB1243" t="str">
            <v>austria</v>
          </cell>
          <cell r="CC1243" t="str">
            <v>Чартерные</v>
          </cell>
          <cell r="CD1243" t="str">
            <v>b</v>
          </cell>
        </row>
        <row r="1244">
          <cell r="C1244">
            <v>38851</v>
          </cell>
          <cell r="H1244">
            <v>24</v>
          </cell>
          <cell r="U1244">
            <v>47</v>
          </cell>
          <cell r="BZ1244" t="str">
            <v>Международный</v>
          </cell>
          <cell r="CA1244" t="str">
            <v>западная европа</v>
          </cell>
          <cell r="CB1244" t="str">
            <v>austria</v>
          </cell>
          <cell r="CC1244" t="str">
            <v>Регулярные</v>
          </cell>
          <cell r="CD1244" t="str">
            <v>b</v>
          </cell>
        </row>
        <row r="1245">
          <cell r="C1245">
            <v>38852</v>
          </cell>
          <cell r="H1245">
            <v>24</v>
          </cell>
          <cell r="U1245">
            <v>17</v>
          </cell>
          <cell r="BZ1245" t="str">
            <v>Международный</v>
          </cell>
          <cell r="CA1245" t="str">
            <v>западная европа</v>
          </cell>
          <cell r="CB1245" t="str">
            <v>austria</v>
          </cell>
          <cell r="CC1245" t="str">
            <v>Регулярные</v>
          </cell>
          <cell r="CD1245" t="str">
            <v>b</v>
          </cell>
        </row>
        <row r="1246">
          <cell r="C1246">
            <v>38853</v>
          </cell>
          <cell r="H1246">
            <v>24</v>
          </cell>
          <cell r="U1246">
            <v>13</v>
          </cell>
          <cell r="BZ1246" t="str">
            <v>Международный</v>
          </cell>
          <cell r="CA1246" t="str">
            <v>западная европа</v>
          </cell>
          <cell r="CB1246" t="str">
            <v>austria</v>
          </cell>
          <cell r="CC1246" t="str">
            <v>Регулярные</v>
          </cell>
          <cell r="CD1246" t="str">
            <v>b</v>
          </cell>
        </row>
        <row r="1247">
          <cell r="C1247">
            <v>38854</v>
          </cell>
          <cell r="H1247">
            <v>24</v>
          </cell>
          <cell r="U1247">
            <v>36</v>
          </cell>
          <cell r="BZ1247" t="str">
            <v>Международный</v>
          </cell>
          <cell r="CA1247" t="str">
            <v>западная европа</v>
          </cell>
          <cell r="CB1247" t="str">
            <v>austria</v>
          </cell>
          <cell r="CC1247" t="str">
            <v>Регулярные</v>
          </cell>
          <cell r="CD1247" t="str">
            <v>b</v>
          </cell>
        </row>
        <row r="1248">
          <cell r="C1248">
            <v>38855</v>
          </cell>
          <cell r="H1248">
            <v>24</v>
          </cell>
          <cell r="U1248">
            <v>50</v>
          </cell>
          <cell r="BZ1248" t="str">
            <v>Международный</v>
          </cell>
          <cell r="CA1248" t="str">
            <v>западная европа</v>
          </cell>
          <cell r="CB1248" t="str">
            <v>austria</v>
          </cell>
          <cell r="CC1248" t="str">
            <v>Регулярные</v>
          </cell>
          <cell r="CD1248" t="str">
            <v>b</v>
          </cell>
        </row>
        <row r="1249">
          <cell r="C1249">
            <v>38856</v>
          </cell>
          <cell r="H1249">
            <v>24</v>
          </cell>
          <cell r="U1249">
            <v>41</v>
          </cell>
          <cell r="BZ1249" t="str">
            <v>Международный</v>
          </cell>
          <cell r="CA1249" t="str">
            <v>западная европа</v>
          </cell>
          <cell r="CB1249" t="str">
            <v>austria</v>
          </cell>
          <cell r="CC1249" t="str">
            <v>Регулярные</v>
          </cell>
          <cell r="CD1249" t="str">
            <v>b</v>
          </cell>
        </row>
        <row r="1250">
          <cell r="C1250">
            <v>38857</v>
          </cell>
          <cell r="H1250">
            <v>24</v>
          </cell>
          <cell r="U1250">
            <v>25</v>
          </cell>
          <cell r="BZ1250" t="str">
            <v>Международный</v>
          </cell>
          <cell r="CA1250" t="str">
            <v>западная европа</v>
          </cell>
          <cell r="CB1250" t="str">
            <v>austria</v>
          </cell>
          <cell r="CC1250" t="str">
            <v>Регулярные</v>
          </cell>
          <cell r="CD1250" t="str">
            <v>b</v>
          </cell>
        </row>
        <row r="1251">
          <cell r="C1251">
            <v>38858</v>
          </cell>
          <cell r="H1251">
            <v>24</v>
          </cell>
          <cell r="U1251">
            <v>42</v>
          </cell>
          <cell r="BZ1251" t="str">
            <v>Международный</v>
          </cell>
          <cell r="CA1251" t="str">
            <v>западная европа</v>
          </cell>
          <cell r="CB1251" t="str">
            <v>austria</v>
          </cell>
          <cell r="CC1251" t="str">
            <v>Регулярные</v>
          </cell>
          <cell r="CD1251" t="str">
            <v>b</v>
          </cell>
        </row>
        <row r="1252">
          <cell r="C1252">
            <v>38859</v>
          </cell>
          <cell r="H1252">
            <v>24</v>
          </cell>
          <cell r="U1252">
            <v>19</v>
          </cell>
          <cell r="BZ1252" t="str">
            <v>Международный</v>
          </cell>
          <cell r="CA1252" t="str">
            <v>западная европа</v>
          </cell>
          <cell r="CB1252" t="str">
            <v>austria</v>
          </cell>
          <cell r="CC1252" t="str">
            <v>Регулярные</v>
          </cell>
          <cell r="CD1252" t="str">
            <v>b</v>
          </cell>
        </row>
        <row r="1253">
          <cell r="C1253">
            <v>38860</v>
          </cell>
          <cell r="H1253">
            <v>24</v>
          </cell>
          <cell r="U1253">
            <v>14</v>
          </cell>
          <cell r="BZ1253" t="str">
            <v>Международный</v>
          </cell>
          <cell r="CA1253" t="str">
            <v>западная европа</v>
          </cell>
          <cell r="CB1253" t="str">
            <v>austria</v>
          </cell>
          <cell r="CC1253" t="str">
            <v>Регулярные</v>
          </cell>
          <cell r="CD1253" t="str">
            <v>b</v>
          </cell>
        </row>
        <row r="1254">
          <cell r="C1254">
            <v>38861</v>
          </cell>
          <cell r="H1254">
            <v>24</v>
          </cell>
          <cell r="U1254">
            <v>27</v>
          </cell>
          <cell r="BZ1254" t="str">
            <v>Международный</v>
          </cell>
          <cell r="CA1254" t="str">
            <v>западная европа</v>
          </cell>
          <cell r="CB1254" t="str">
            <v>austria</v>
          </cell>
          <cell r="CC1254" t="str">
            <v>Регулярные</v>
          </cell>
          <cell r="CD1254" t="str">
            <v>b</v>
          </cell>
        </row>
        <row r="1255">
          <cell r="C1255">
            <v>38862</v>
          </cell>
          <cell r="H1255">
            <v>24</v>
          </cell>
          <cell r="U1255">
            <v>22</v>
          </cell>
          <cell r="BZ1255" t="str">
            <v>Международный</v>
          </cell>
          <cell r="CA1255" t="str">
            <v>западная европа</v>
          </cell>
          <cell r="CB1255" t="str">
            <v>austria</v>
          </cell>
          <cell r="CC1255" t="str">
            <v>Регулярные</v>
          </cell>
          <cell r="CD1255" t="str">
            <v>b</v>
          </cell>
        </row>
        <row r="1256">
          <cell r="C1256">
            <v>38863</v>
          </cell>
          <cell r="H1256">
            <v>10.6</v>
          </cell>
          <cell r="U1256">
            <v>2</v>
          </cell>
          <cell r="BZ1256" t="str">
            <v>Международный</v>
          </cell>
          <cell r="CA1256" t="str">
            <v>западная европа</v>
          </cell>
          <cell r="CB1256" t="str">
            <v>switzerland</v>
          </cell>
          <cell r="CC1256" t="str">
            <v>Бизнес, прочие</v>
          </cell>
          <cell r="CD1256" t="str">
            <v>b</v>
          </cell>
        </row>
        <row r="1257">
          <cell r="C1257">
            <v>38863</v>
          </cell>
          <cell r="H1257">
            <v>24</v>
          </cell>
          <cell r="U1257">
            <v>41</v>
          </cell>
          <cell r="BZ1257" t="str">
            <v>Международный</v>
          </cell>
          <cell r="CA1257" t="str">
            <v>западная европа</v>
          </cell>
          <cell r="CB1257" t="str">
            <v>austria</v>
          </cell>
          <cell r="CC1257" t="str">
            <v>Регулярные</v>
          </cell>
          <cell r="CD1257" t="str">
            <v>b</v>
          </cell>
        </row>
        <row r="1258">
          <cell r="C1258">
            <v>38864</v>
          </cell>
          <cell r="H1258">
            <v>24</v>
          </cell>
          <cell r="U1258">
            <v>39</v>
          </cell>
          <cell r="BZ1258" t="str">
            <v>Международный</v>
          </cell>
          <cell r="CA1258" t="str">
            <v>западная европа</v>
          </cell>
          <cell r="CB1258" t="str">
            <v>austria</v>
          </cell>
          <cell r="CC1258" t="str">
            <v>Регулярные</v>
          </cell>
          <cell r="CD1258" t="str">
            <v>b</v>
          </cell>
        </row>
        <row r="1259">
          <cell r="C1259">
            <v>38865</v>
          </cell>
          <cell r="H1259">
            <v>24</v>
          </cell>
          <cell r="U1259">
            <v>48</v>
          </cell>
          <cell r="BZ1259" t="str">
            <v>Международный</v>
          </cell>
          <cell r="CA1259" t="str">
            <v>западная европа</v>
          </cell>
          <cell r="CB1259" t="str">
            <v>austria</v>
          </cell>
          <cell r="CC1259" t="str">
            <v>Регулярные</v>
          </cell>
          <cell r="CD1259" t="str">
            <v>b</v>
          </cell>
        </row>
        <row r="1260">
          <cell r="C1260">
            <v>38866</v>
          </cell>
          <cell r="H1260">
            <v>24</v>
          </cell>
          <cell r="U1260">
            <v>46</v>
          </cell>
          <cell r="BZ1260" t="str">
            <v>Международный</v>
          </cell>
          <cell r="CA1260" t="str">
            <v>западная европа</v>
          </cell>
          <cell r="CB1260" t="str">
            <v>austria</v>
          </cell>
          <cell r="CC1260" t="str">
            <v>Регулярные</v>
          </cell>
          <cell r="CD1260" t="str">
            <v>b</v>
          </cell>
        </row>
        <row r="1261">
          <cell r="C1261">
            <v>38867</v>
          </cell>
          <cell r="H1261">
            <v>24</v>
          </cell>
          <cell r="U1261">
            <v>40</v>
          </cell>
          <cell r="BZ1261" t="str">
            <v>Международный</v>
          </cell>
          <cell r="CA1261" t="str">
            <v>западная европа</v>
          </cell>
          <cell r="CB1261" t="str">
            <v>austria</v>
          </cell>
          <cell r="CC1261" t="str">
            <v>Регулярные</v>
          </cell>
          <cell r="CD1261" t="str">
            <v>b</v>
          </cell>
        </row>
        <row r="1262">
          <cell r="C1262">
            <v>38868</v>
          </cell>
          <cell r="H1262">
            <v>24</v>
          </cell>
          <cell r="U1262">
            <v>41</v>
          </cell>
          <cell r="BZ1262" t="str">
            <v>Международный</v>
          </cell>
          <cell r="CA1262" t="str">
            <v>западная европа</v>
          </cell>
          <cell r="CB1262" t="str">
            <v>austria</v>
          </cell>
          <cell r="CC1262" t="str">
            <v>Регулярные</v>
          </cell>
          <cell r="CD1262" t="str">
            <v>b</v>
          </cell>
        </row>
        <row r="1263">
          <cell r="C1263">
            <v>38869</v>
          </cell>
          <cell r="H1263">
            <v>24</v>
          </cell>
          <cell r="U1263">
            <v>33</v>
          </cell>
          <cell r="BZ1263" t="str">
            <v>Международный</v>
          </cell>
          <cell r="CA1263" t="str">
            <v>западная европа</v>
          </cell>
          <cell r="CB1263" t="str">
            <v>austria</v>
          </cell>
          <cell r="CC1263" t="str">
            <v>Регулярные</v>
          </cell>
          <cell r="CD1263" t="str">
            <v>b</v>
          </cell>
        </row>
        <row r="1264">
          <cell r="C1264">
            <v>38870</v>
          </cell>
          <cell r="H1264">
            <v>24</v>
          </cell>
          <cell r="U1264">
            <v>28</v>
          </cell>
          <cell r="BZ1264" t="str">
            <v>Международный</v>
          </cell>
          <cell r="CA1264" t="str">
            <v>западная европа</v>
          </cell>
          <cell r="CB1264" t="str">
            <v>austria</v>
          </cell>
          <cell r="CC1264" t="str">
            <v>Регулярные</v>
          </cell>
          <cell r="CD1264" t="str">
            <v>b</v>
          </cell>
        </row>
        <row r="1265">
          <cell r="C1265">
            <v>38871</v>
          </cell>
          <cell r="H1265">
            <v>24</v>
          </cell>
          <cell r="U1265">
            <v>31</v>
          </cell>
          <cell r="BZ1265" t="str">
            <v>Международный</v>
          </cell>
          <cell r="CA1265" t="str">
            <v>западная европа</v>
          </cell>
          <cell r="CB1265" t="str">
            <v>austria</v>
          </cell>
          <cell r="CC1265" t="str">
            <v>Регулярные</v>
          </cell>
          <cell r="CD1265" t="str">
            <v>b</v>
          </cell>
        </row>
        <row r="1266">
          <cell r="C1266">
            <v>38872</v>
          </cell>
          <cell r="H1266">
            <v>24</v>
          </cell>
          <cell r="U1266">
            <v>19</v>
          </cell>
          <cell r="BZ1266" t="str">
            <v>Международный</v>
          </cell>
          <cell r="CA1266" t="str">
            <v>западная европа</v>
          </cell>
          <cell r="CB1266" t="str">
            <v>austria</v>
          </cell>
          <cell r="CC1266" t="str">
            <v>Регулярные</v>
          </cell>
          <cell r="CD1266" t="str">
            <v>b</v>
          </cell>
        </row>
        <row r="1267">
          <cell r="C1267">
            <v>38873</v>
          </cell>
          <cell r="H1267">
            <v>24</v>
          </cell>
          <cell r="U1267">
            <v>27</v>
          </cell>
          <cell r="BZ1267" t="str">
            <v>Международный</v>
          </cell>
          <cell r="CA1267" t="str">
            <v>западная европа</v>
          </cell>
          <cell r="CB1267" t="str">
            <v>austria</v>
          </cell>
          <cell r="CC1267" t="str">
            <v>Регулярные</v>
          </cell>
          <cell r="CD1267" t="str">
            <v>b</v>
          </cell>
        </row>
        <row r="1268">
          <cell r="C1268">
            <v>38874</v>
          </cell>
          <cell r="H1268">
            <v>24</v>
          </cell>
          <cell r="U1268">
            <v>14</v>
          </cell>
          <cell r="BZ1268" t="str">
            <v>Международный</v>
          </cell>
          <cell r="CA1268" t="str">
            <v>западная европа</v>
          </cell>
          <cell r="CB1268" t="str">
            <v>austria</v>
          </cell>
          <cell r="CC1268" t="str">
            <v>Регулярные</v>
          </cell>
          <cell r="CD1268" t="str">
            <v>b</v>
          </cell>
        </row>
        <row r="1269">
          <cell r="C1269">
            <v>38875</v>
          </cell>
          <cell r="H1269">
            <v>24</v>
          </cell>
          <cell r="U1269">
            <v>44</v>
          </cell>
          <cell r="BZ1269" t="str">
            <v>Международный</v>
          </cell>
          <cell r="CA1269" t="str">
            <v>западная европа</v>
          </cell>
          <cell r="CB1269" t="str">
            <v>austria</v>
          </cell>
          <cell r="CC1269" t="str">
            <v>Регулярные</v>
          </cell>
          <cell r="CD1269" t="str">
            <v>b</v>
          </cell>
        </row>
        <row r="1270">
          <cell r="C1270">
            <v>38876</v>
          </cell>
          <cell r="H1270">
            <v>24</v>
          </cell>
          <cell r="U1270">
            <v>18</v>
          </cell>
          <cell r="BZ1270" t="str">
            <v>Международный</v>
          </cell>
          <cell r="CA1270" t="str">
            <v>западная европа</v>
          </cell>
          <cell r="CB1270" t="str">
            <v>austria</v>
          </cell>
          <cell r="CC1270" t="str">
            <v>Регулярные</v>
          </cell>
          <cell r="CD1270" t="str">
            <v>b</v>
          </cell>
        </row>
        <row r="1271">
          <cell r="C1271">
            <v>38877</v>
          </cell>
          <cell r="H1271">
            <v>24</v>
          </cell>
          <cell r="U1271">
            <v>35</v>
          </cell>
          <cell r="BZ1271" t="str">
            <v>Международный</v>
          </cell>
          <cell r="CA1271" t="str">
            <v>западная европа</v>
          </cell>
          <cell r="CB1271" t="str">
            <v>austria</v>
          </cell>
          <cell r="CC1271" t="str">
            <v>Регулярные</v>
          </cell>
          <cell r="CD1271" t="str">
            <v>b</v>
          </cell>
        </row>
        <row r="1272">
          <cell r="C1272">
            <v>38878</v>
          </cell>
          <cell r="H1272">
            <v>24</v>
          </cell>
          <cell r="U1272">
            <v>31</v>
          </cell>
          <cell r="BZ1272" t="str">
            <v>Международный</v>
          </cell>
          <cell r="CA1272" t="str">
            <v>западная европа</v>
          </cell>
          <cell r="CB1272" t="str">
            <v>austria</v>
          </cell>
          <cell r="CC1272" t="str">
            <v>Регулярные</v>
          </cell>
          <cell r="CD1272" t="str">
            <v>b</v>
          </cell>
        </row>
        <row r="1273">
          <cell r="C1273">
            <v>38879</v>
          </cell>
          <cell r="H1273">
            <v>24</v>
          </cell>
          <cell r="U1273">
            <v>44</v>
          </cell>
          <cell r="BZ1273" t="str">
            <v>Международный</v>
          </cell>
          <cell r="CA1273" t="str">
            <v>западная европа</v>
          </cell>
          <cell r="CB1273" t="str">
            <v>austria</v>
          </cell>
          <cell r="CC1273" t="str">
            <v>Регулярные</v>
          </cell>
          <cell r="CD1273" t="str">
            <v>b</v>
          </cell>
        </row>
        <row r="1274">
          <cell r="C1274">
            <v>38880</v>
          </cell>
          <cell r="H1274">
            <v>24</v>
          </cell>
          <cell r="U1274">
            <v>15</v>
          </cell>
          <cell r="BZ1274" t="str">
            <v>Международный</v>
          </cell>
          <cell r="CA1274" t="str">
            <v>западная европа</v>
          </cell>
          <cell r="CB1274" t="str">
            <v>austria</v>
          </cell>
          <cell r="CC1274" t="str">
            <v>Регулярные</v>
          </cell>
          <cell r="CD1274" t="str">
            <v>b</v>
          </cell>
        </row>
        <row r="1275">
          <cell r="C1275">
            <v>38881</v>
          </cell>
          <cell r="H1275">
            <v>24</v>
          </cell>
          <cell r="U1275">
            <v>38</v>
          </cell>
          <cell r="BZ1275" t="str">
            <v>Международный</v>
          </cell>
          <cell r="CA1275" t="str">
            <v>западная европа</v>
          </cell>
          <cell r="CB1275" t="str">
            <v>austria</v>
          </cell>
          <cell r="CC1275" t="str">
            <v>Регулярные</v>
          </cell>
          <cell r="CD1275" t="str">
            <v>b</v>
          </cell>
        </row>
        <row r="1276">
          <cell r="C1276">
            <v>38882</v>
          </cell>
          <cell r="H1276">
            <v>24</v>
          </cell>
          <cell r="U1276">
            <v>35</v>
          </cell>
          <cell r="BZ1276" t="str">
            <v>Международный</v>
          </cell>
          <cell r="CA1276" t="str">
            <v>западная европа</v>
          </cell>
          <cell r="CB1276" t="str">
            <v>austria</v>
          </cell>
          <cell r="CC1276" t="str">
            <v>Регулярные</v>
          </cell>
          <cell r="CD1276" t="str">
            <v>b</v>
          </cell>
        </row>
        <row r="1277">
          <cell r="C1277">
            <v>38883</v>
          </cell>
          <cell r="H1277">
            <v>24</v>
          </cell>
          <cell r="U1277">
            <v>35</v>
          </cell>
          <cell r="BZ1277" t="str">
            <v>Международный</v>
          </cell>
          <cell r="CA1277" t="str">
            <v>западная европа</v>
          </cell>
          <cell r="CB1277" t="str">
            <v>austria</v>
          </cell>
          <cell r="CC1277" t="str">
            <v>Регулярные</v>
          </cell>
          <cell r="CD1277" t="str">
            <v>b</v>
          </cell>
        </row>
        <row r="1278">
          <cell r="C1278">
            <v>38884</v>
          </cell>
          <cell r="H1278">
            <v>24</v>
          </cell>
          <cell r="U1278">
            <v>34</v>
          </cell>
          <cell r="BZ1278" t="str">
            <v>Международный</v>
          </cell>
          <cell r="CA1278" t="str">
            <v>западная европа</v>
          </cell>
          <cell r="CB1278" t="str">
            <v>austria</v>
          </cell>
          <cell r="CC1278" t="str">
            <v>Регулярные</v>
          </cell>
          <cell r="CD1278" t="str">
            <v>b</v>
          </cell>
        </row>
        <row r="1279">
          <cell r="C1279">
            <v>38885</v>
          </cell>
          <cell r="H1279">
            <v>24</v>
          </cell>
          <cell r="U1279">
            <v>35</v>
          </cell>
          <cell r="BZ1279" t="str">
            <v>Международный</v>
          </cell>
          <cell r="CA1279" t="str">
            <v>западная европа</v>
          </cell>
          <cell r="CB1279" t="str">
            <v>austria</v>
          </cell>
          <cell r="CC1279" t="str">
            <v>Регулярные</v>
          </cell>
          <cell r="CD1279" t="str">
            <v>b</v>
          </cell>
        </row>
        <row r="1280">
          <cell r="C1280">
            <v>38886</v>
          </cell>
          <cell r="H1280">
            <v>24</v>
          </cell>
          <cell r="U1280">
            <v>35</v>
          </cell>
          <cell r="BZ1280" t="str">
            <v>Международный</v>
          </cell>
          <cell r="CA1280" t="str">
            <v>западная европа</v>
          </cell>
          <cell r="CB1280" t="str">
            <v>austria</v>
          </cell>
          <cell r="CC1280" t="str">
            <v>Регулярные</v>
          </cell>
          <cell r="CD1280" t="str">
            <v>b</v>
          </cell>
        </row>
        <row r="1281">
          <cell r="C1281">
            <v>38887</v>
          </cell>
          <cell r="H1281">
            <v>24</v>
          </cell>
          <cell r="U1281">
            <v>33</v>
          </cell>
          <cell r="BZ1281" t="str">
            <v>Международный</v>
          </cell>
          <cell r="CA1281" t="str">
            <v>западная европа</v>
          </cell>
          <cell r="CB1281" t="str">
            <v>austria</v>
          </cell>
          <cell r="CC1281" t="str">
            <v>Регулярные</v>
          </cell>
          <cell r="CD1281" t="str">
            <v>b</v>
          </cell>
        </row>
        <row r="1282">
          <cell r="C1282">
            <v>38888</v>
          </cell>
          <cell r="H1282">
            <v>24</v>
          </cell>
          <cell r="U1282">
            <v>16</v>
          </cell>
          <cell r="BZ1282" t="str">
            <v>Международный</v>
          </cell>
          <cell r="CA1282" t="str">
            <v>западная европа</v>
          </cell>
          <cell r="CB1282" t="str">
            <v>austria</v>
          </cell>
          <cell r="CC1282" t="str">
            <v>Регулярные</v>
          </cell>
          <cell r="CD1282" t="str">
            <v>b</v>
          </cell>
        </row>
        <row r="1283">
          <cell r="C1283">
            <v>38889</v>
          </cell>
          <cell r="H1283">
            <v>24</v>
          </cell>
          <cell r="U1283">
            <v>32</v>
          </cell>
          <cell r="BZ1283" t="str">
            <v>Международный</v>
          </cell>
          <cell r="CA1283" t="str">
            <v>западная европа</v>
          </cell>
          <cell r="CB1283" t="str">
            <v>austria</v>
          </cell>
          <cell r="CC1283" t="str">
            <v>Регулярные</v>
          </cell>
          <cell r="CD1283" t="str">
            <v>b</v>
          </cell>
        </row>
        <row r="1284">
          <cell r="C1284">
            <v>38890</v>
          </cell>
          <cell r="H1284">
            <v>24</v>
          </cell>
          <cell r="U1284">
            <v>44</v>
          </cell>
          <cell r="BZ1284" t="str">
            <v>Международный</v>
          </cell>
          <cell r="CA1284" t="str">
            <v>западная европа</v>
          </cell>
          <cell r="CB1284" t="str">
            <v>austria</v>
          </cell>
          <cell r="CC1284" t="str">
            <v>Регулярные</v>
          </cell>
          <cell r="CD1284" t="str">
            <v>b</v>
          </cell>
        </row>
        <row r="1285">
          <cell r="C1285">
            <v>38891</v>
          </cell>
          <cell r="H1285">
            <v>24</v>
          </cell>
          <cell r="U1285">
            <v>44</v>
          </cell>
          <cell r="BZ1285" t="str">
            <v>Международный</v>
          </cell>
          <cell r="CA1285" t="str">
            <v>западная европа</v>
          </cell>
          <cell r="CB1285" t="str">
            <v>austria</v>
          </cell>
          <cell r="CC1285" t="str">
            <v>Регулярные</v>
          </cell>
          <cell r="CD1285" t="str">
            <v>b</v>
          </cell>
        </row>
        <row r="1286">
          <cell r="C1286">
            <v>38892</v>
          </cell>
          <cell r="H1286">
            <v>24</v>
          </cell>
          <cell r="U1286">
            <v>45</v>
          </cell>
          <cell r="BZ1286" t="str">
            <v>Международный</v>
          </cell>
          <cell r="CA1286" t="str">
            <v>западная европа</v>
          </cell>
          <cell r="CB1286" t="str">
            <v>austria</v>
          </cell>
          <cell r="CC1286" t="str">
            <v>Регулярные</v>
          </cell>
          <cell r="CD1286" t="str">
            <v>b</v>
          </cell>
        </row>
        <row r="1287">
          <cell r="C1287">
            <v>38893</v>
          </cell>
          <cell r="H1287">
            <v>24</v>
          </cell>
          <cell r="U1287">
            <v>25</v>
          </cell>
          <cell r="BZ1287" t="str">
            <v>Международный</v>
          </cell>
          <cell r="CA1287" t="str">
            <v>западная европа</v>
          </cell>
          <cell r="CB1287" t="str">
            <v>austria</v>
          </cell>
          <cell r="CC1287" t="str">
            <v>Регулярные</v>
          </cell>
          <cell r="CD1287" t="str">
            <v>b</v>
          </cell>
        </row>
        <row r="1288">
          <cell r="C1288">
            <v>38894</v>
          </cell>
          <cell r="H1288">
            <v>24</v>
          </cell>
          <cell r="U1288">
            <v>26</v>
          </cell>
          <cell r="BZ1288" t="str">
            <v>Международный</v>
          </cell>
          <cell r="CA1288" t="str">
            <v>западная европа</v>
          </cell>
          <cell r="CB1288" t="str">
            <v>austria</v>
          </cell>
          <cell r="CC1288" t="str">
            <v>Регулярные</v>
          </cell>
          <cell r="CD1288" t="str">
            <v>b</v>
          </cell>
        </row>
        <row r="1289">
          <cell r="C1289">
            <v>38895</v>
          </cell>
          <cell r="H1289">
            <v>24</v>
          </cell>
          <cell r="U1289">
            <v>20</v>
          </cell>
          <cell r="BZ1289" t="str">
            <v>Международный</v>
          </cell>
          <cell r="CA1289" t="str">
            <v>западная европа</v>
          </cell>
          <cell r="CB1289" t="str">
            <v>austria</v>
          </cell>
          <cell r="CC1289" t="str">
            <v>Регулярные</v>
          </cell>
          <cell r="CD1289" t="str">
            <v>b</v>
          </cell>
        </row>
        <row r="1290">
          <cell r="C1290">
            <v>38896</v>
          </cell>
          <cell r="H1290">
            <v>24</v>
          </cell>
          <cell r="U1290">
            <v>25</v>
          </cell>
          <cell r="BZ1290" t="str">
            <v>Международный</v>
          </cell>
          <cell r="CA1290" t="str">
            <v>западная европа</v>
          </cell>
          <cell r="CB1290" t="str">
            <v>austria</v>
          </cell>
          <cell r="CC1290" t="str">
            <v>Регулярные</v>
          </cell>
          <cell r="CD1290" t="str">
            <v>b</v>
          </cell>
        </row>
        <row r="1291">
          <cell r="C1291">
            <v>38897</v>
          </cell>
          <cell r="H1291">
            <v>24</v>
          </cell>
          <cell r="U1291">
            <v>33</v>
          </cell>
          <cell r="BZ1291" t="str">
            <v>Международный</v>
          </cell>
          <cell r="CA1291" t="str">
            <v>западная европа</v>
          </cell>
          <cell r="CB1291" t="str">
            <v>austria</v>
          </cell>
          <cell r="CC1291" t="str">
            <v>Регулярные</v>
          </cell>
          <cell r="CD1291" t="str">
            <v>b</v>
          </cell>
        </row>
        <row r="1292">
          <cell r="C1292">
            <v>38898</v>
          </cell>
          <cell r="H1292">
            <v>24</v>
          </cell>
          <cell r="U1292">
            <v>49</v>
          </cell>
          <cell r="BZ1292" t="str">
            <v>Международный</v>
          </cell>
          <cell r="CA1292" t="str">
            <v>западная европа</v>
          </cell>
          <cell r="CB1292" t="str">
            <v>austria</v>
          </cell>
          <cell r="CC1292" t="str">
            <v>Регулярные</v>
          </cell>
          <cell r="CD1292" t="str">
            <v>b</v>
          </cell>
        </row>
        <row r="1293">
          <cell r="C1293">
            <v>38899</v>
          </cell>
          <cell r="H1293">
            <v>24</v>
          </cell>
          <cell r="U1293">
            <v>43</v>
          </cell>
          <cell r="BZ1293" t="str">
            <v>Международный</v>
          </cell>
          <cell r="CA1293" t="str">
            <v>западная европа</v>
          </cell>
          <cell r="CB1293" t="str">
            <v>austria</v>
          </cell>
          <cell r="CC1293" t="str">
            <v>Регулярные</v>
          </cell>
          <cell r="CD1293" t="str">
            <v>b</v>
          </cell>
        </row>
        <row r="1294">
          <cell r="C1294">
            <v>38900</v>
          </cell>
          <cell r="H1294">
            <v>24</v>
          </cell>
          <cell r="U1294">
            <v>45</v>
          </cell>
          <cell r="BZ1294" t="str">
            <v>Международный</v>
          </cell>
          <cell r="CA1294" t="str">
            <v>западная европа</v>
          </cell>
          <cell r="CB1294" t="str">
            <v>austria</v>
          </cell>
          <cell r="CC1294" t="str">
            <v>Регулярные</v>
          </cell>
          <cell r="CD1294" t="str">
            <v>b</v>
          </cell>
        </row>
        <row r="1295">
          <cell r="C1295">
            <v>38901</v>
          </cell>
          <cell r="H1295">
            <v>24</v>
          </cell>
          <cell r="U1295">
            <v>39</v>
          </cell>
          <cell r="BZ1295" t="str">
            <v>Международный</v>
          </cell>
          <cell r="CA1295" t="str">
            <v>западная европа</v>
          </cell>
          <cell r="CB1295" t="str">
            <v>austria</v>
          </cell>
          <cell r="CC1295" t="str">
            <v>Регулярные</v>
          </cell>
          <cell r="CD1295" t="str">
            <v>b</v>
          </cell>
        </row>
        <row r="1296">
          <cell r="C1296">
            <v>38902</v>
          </cell>
          <cell r="H1296">
            <v>24</v>
          </cell>
          <cell r="U1296">
            <v>24</v>
          </cell>
          <cell r="BZ1296" t="str">
            <v>Международный</v>
          </cell>
          <cell r="CA1296" t="str">
            <v>западная европа</v>
          </cell>
          <cell r="CB1296" t="str">
            <v>austria</v>
          </cell>
          <cell r="CC1296" t="str">
            <v>Регулярные</v>
          </cell>
          <cell r="CD1296" t="str">
            <v>b</v>
          </cell>
        </row>
        <row r="1297">
          <cell r="C1297">
            <v>38903</v>
          </cell>
          <cell r="H1297">
            <v>24</v>
          </cell>
          <cell r="U1297">
            <v>40</v>
          </cell>
          <cell r="BZ1297" t="str">
            <v>Международный</v>
          </cell>
          <cell r="CA1297" t="str">
            <v>снг</v>
          </cell>
          <cell r="CB1297" t="str">
            <v>russia</v>
          </cell>
          <cell r="CC1297" t="str">
            <v>Бизнес, прочие</v>
          </cell>
          <cell r="CD1297" t="str">
            <v>b</v>
          </cell>
        </row>
        <row r="1298">
          <cell r="C1298">
            <v>38905</v>
          </cell>
          <cell r="H1298">
            <v>24</v>
          </cell>
          <cell r="U1298">
            <v>60</v>
          </cell>
          <cell r="BZ1298" t="str">
            <v>Международный</v>
          </cell>
          <cell r="CA1298" t="str">
            <v>западная европа</v>
          </cell>
          <cell r="CB1298" t="str">
            <v>austria</v>
          </cell>
          <cell r="CC1298" t="str">
            <v>Регулярные</v>
          </cell>
          <cell r="CD1298" t="str">
            <v>b</v>
          </cell>
        </row>
        <row r="1299">
          <cell r="C1299">
            <v>38905</v>
          </cell>
          <cell r="H1299">
            <v>24</v>
          </cell>
          <cell r="U1299">
            <v>49</v>
          </cell>
          <cell r="BZ1299" t="str">
            <v>Международный</v>
          </cell>
          <cell r="CA1299" t="str">
            <v>западная европа</v>
          </cell>
          <cell r="CB1299" t="str">
            <v>austria</v>
          </cell>
          <cell r="CC1299" t="str">
            <v>Регулярные</v>
          </cell>
          <cell r="CD1299" t="str">
            <v>b</v>
          </cell>
        </row>
        <row r="1300">
          <cell r="C1300">
            <v>38906</v>
          </cell>
          <cell r="H1300">
            <v>24</v>
          </cell>
          <cell r="U1300">
            <v>30</v>
          </cell>
          <cell r="BZ1300" t="str">
            <v>Международный</v>
          </cell>
          <cell r="CA1300" t="str">
            <v>западная европа</v>
          </cell>
          <cell r="CB1300" t="str">
            <v>austria</v>
          </cell>
          <cell r="CC1300" t="str">
            <v>Регулярные</v>
          </cell>
          <cell r="CD1300" t="str">
            <v>b</v>
          </cell>
        </row>
        <row r="1301">
          <cell r="C1301">
            <v>38907</v>
          </cell>
          <cell r="H1301">
            <v>24</v>
          </cell>
          <cell r="U1301">
            <v>38</v>
          </cell>
          <cell r="BZ1301" t="str">
            <v>Международный</v>
          </cell>
          <cell r="CA1301" t="str">
            <v>западная европа</v>
          </cell>
          <cell r="CB1301" t="str">
            <v>austria</v>
          </cell>
          <cell r="CC1301" t="str">
            <v>Регулярные</v>
          </cell>
          <cell r="CD1301" t="str">
            <v>b</v>
          </cell>
        </row>
        <row r="1302">
          <cell r="C1302">
            <v>38908</v>
          </cell>
          <cell r="H1302">
            <v>24</v>
          </cell>
          <cell r="U1302">
            <v>38</v>
          </cell>
          <cell r="BZ1302" t="str">
            <v>Международный</v>
          </cell>
          <cell r="CA1302" t="str">
            <v>западная европа</v>
          </cell>
          <cell r="CB1302" t="str">
            <v>austria</v>
          </cell>
          <cell r="CC1302" t="str">
            <v>Регулярные</v>
          </cell>
          <cell r="CD1302" t="str">
            <v>b</v>
          </cell>
        </row>
        <row r="1303">
          <cell r="C1303">
            <v>38909</v>
          </cell>
          <cell r="H1303">
            <v>24</v>
          </cell>
          <cell r="U1303">
            <v>34</v>
          </cell>
          <cell r="BZ1303" t="str">
            <v>Международный</v>
          </cell>
          <cell r="CA1303" t="str">
            <v>западная европа</v>
          </cell>
          <cell r="CB1303" t="str">
            <v>austria</v>
          </cell>
          <cell r="CC1303" t="str">
            <v>Регулярные</v>
          </cell>
          <cell r="CD1303" t="str">
            <v>b</v>
          </cell>
        </row>
        <row r="1304">
          <cell r="C1304">
            <v>38910</v>
          </cell>
          <cell r="H1304">
            <v>24</v>
          </cell>
          <cell r="U1304">
            <v>35</v>
          </cell>
          <cell r="BZ1304" t="str">
            <v>Международный</v>
          </cell>
          <cell r="CA1304" t="str">
            <v>западная европа</v>
          </cell>
          <cell r="CB1304" t="str">
            <v>austria</v>
          </cell>
          <cell r="CC1304" t="str">
            <v>Регулярные</v>
          </cell>
          <cell r="CD1304" t="str">
            <v>b</v>
          </cell>
        </row>
        <row r="1305">
          <cell r="C1305">
            <v>38911</v>
          </cell>
          <cell r="H1305">
            <v>24</v>
          </cell>
          <cell r="U1305">
            <v>15</v>
          </cell>
          <cell r="BZ1305" t="str">
            <v>Международный</v>
          </cell>
          <cell r="CA1305" t="str">
            <v>западная европа</v>
          </cell>
          <cell r="CB1305" t="str">
            <v>austria</v>
          </cell>
          <cell r="CC1305" t="str">
            <v>Регулярные</v>
          </cell>
          <cell r="CD1305" t="str">
            <v>b</v>
          </cell>
        </row>
        <row r="1306">
          <cell r="C1306">
            <v>38912</v>
          </cell>
          <cell r="H1306">
            <v>24</v>
          </cell>
          <cell r="U1306">
            <v>43</v>
          </cell>
          <cell r="BZ1306" t="str">
            <v>Международный</v>
          </cell>
          <cell r="CA1306" t="str">
            <v>западная европа</v>
          </cell>
          <cell r="CB1306" t="str">
            <v>austria</v>
          </cell>
          <cell r="CC1306" t="str">
            <v>Регулярные</v>
          </cell>
          <cell r="CD1306" t="str">
            <v>b</v>
          </cell>
        </row>
        <row r="1307">
          <cell r="C1307">
            <v>38913</v>
          </cell>
          <cell r="H1307">
            <v>24</v>
          </cell>
          <cell r="U1307">
            <v>38</v>
          </cell>
          <cell r="BZ1307" t="str">
            <v>Международный</v>
          </cell>
          <cell r="CA1307" t="str">
            <v>западная европа</v>
          </cell>
          <cell r="CB1307" t="str">
            <v>austria</v>
          </cell>
          <cell r="CC1307" t="str">
            <v>Регулярные</v>
          </cell>
          <cell r="CD1307" t="str">
            <v>b</v>
          </cell>
        </row>
        <row r="1308">
          <cell r="C1308">
            <v>38915</v>
          </cell>
          <cell r="H1308">
            <v>24</v>
          </cell>
          <cell r="U1308">
            <v>29</v>
          </cell>
          <cell r="BZ1308" t="str">
            <v>Международный</v>
          </cell>
          <cell r="CA1308" t="str">
            <v>западная европа</v>
          </cell>
          <cell r="CB1308" t="str">
            <v>austria</v>
          </cell>
          <cell r="CC1308" t="str">
            <v>Регулярные</v>
          </cell>
          <cell r="CD1308" t="str">
            <v>b</v>
          </cell>
        </row>
        <row r="1309">
          <cell r="C1309">
            <v>38916</v>
          </cell>
          <cell r="H1309">
            <v>24</v>
          </cell>
          <cell r="U1309">
            <v>23</v>
          </cell>
          <cell r="BZ1309" t="str">
            <v>Международный</v>
          </cell>
          <cell r="CA1309" t="str">
            <v>западная европа</v>
          </cell>
          <cell r="CB1309" t="str">
            <v>austria</v>
          </cell>
          <cell r="CC1309" t="str">
            <v>Регулярные</v>
          </cell>
          <cell r="CD1309" t="str">
            <v>b</v>
          </cell>
        </row>
        <row r="1310">
          <cell r="C1310">
            <v>38917</v>
          </cell>
          <cell r="H1310">
            <v>24</v>
          </cell>
          <cell r="U1310">
            <v>35</v>
          </cell>
          <cell r="BZ1310" t="str">
            <v>Международный</v>
          </cell>
          <cell r="CA1310" t="str">
            <v>западная европа</v>
          </cell>
          <cell r="CB1310" t="str">
            <v>austria</v>
          </cell>
          <cell r="CC1310" t="str">
            <v>Регулярные</v>
          </cell>
          <cell r="CD1310" t="str">
            <v>b</v>
          </cell>
        </row>
        <row r="1311">
          <cell r="C1311">
            <v>38918</v>
          </cell>
          <cell r="H1311">
            <v>24</v>
          </cell>
          <cell r="U1311">
            <v>22</v>
          </cell>
          <cell r="BZ1311" t="str">
            <v>Международный</v>
          </cell>
          <cell r="CA1311" t="str">
            <v>западная европа</v>
          </cell>
          <cell r="CB1311" t="str">
            <v>austria</v>
          </cell>
          <cell r="CC1311" t="str">
            <v>Регулярные</v>
          </cell>
          <cell r="CD1311" t="str">
            <v>b</v>
          </cell>
        </row>
        <row r="1312">
          <cell r="C1312">
            <v>38919</v>
          </cell>
          <cell r="H1312">
            <v>24</v>
          </cell>
          <cell r="U1312">
            <v>29</v>
          </cell>
          <cell r="BZ1312" t="str">
            <v>Международный</v>
          </cell>
          <cell r="CA1312" t="str">
            <v>западная европа</v>
          </cell>
          <cell r="CB1312" t="str">
            <v>austria</v>
          </cell>
          <cell r="CC1312" t="str">
            <v>Регулярные</v>
          </cell>
          <cell r="CD1312" t="str">
            <v>b</v>
          </cell>
        </row>
        <row r="1313">
          <cell r="C1313">
            <v>38920</v>
          </cell>
          <cell r="H1313">
            <v>24</v>
          </cell>
          <cell r="U1313">
            <v>18</v>
          </cell>
          <cell r="BZ1313" t="str">
            <v>Международный</v>
          </cell>
          <cell r="CA1313" t="str">
            <v>западная европа</v>
          </cell>
          <cell r="CB1313" t="str">
            <v>austria</v>
          </cell>
          <cell r="CC1313" t="str">
            <v>Регулярные</v>
          </cell>
          <cell r="CD1313" t="str">
            <v>b</v>
          </cell>
        </row>
        <row r="1314">
          <cell r="C1314">
            <v>38921</v>
          </cell>
          <cell r="H1314">
            <v>24</v>
          </cell>
          <cell r="U1314">
            <v>33</v>
          </cell>
          <cell r="BZ1314" t="str">
            <v>Международный</v>
          </cell>
          <cell r="CA1314" t="str">
            <v>западная европа</v>
          </cell>
          <cell r="CB1314" t="str">
            <v>austria</v>
          </cell>
          <cell r="CC1314" t="str">
            <v>Регулярные</v>
          </cell>
          <cell r="CD1314" t="str">
            <v>b</v>
          </cell>
        </row>
        <row r="1315">
          <cell r="C1315">
            <v>38922</v>
          </cell>
          <cell r="H1315">
            <v>24</v>
          </cell>
          <cell r="U1315">
            <v>29</v>
          </cell>
          <cell r="BZ1315" t="str">
            <v>Международный</v>
          </cell>
          <cell r="CA1315" t="str">
            <v>западная европа</v>
          </cell>
          <cell r="CB1315" t="str">
            <v>austria</v>
          </cell>
          <cell r="CC1315" t="str">
            <v>Регулярные</v>
          </cell>
          <cell r="CD1315" t="str">
            <v>b</v>
          </cell>
        </row>
        <row r="1316">
          <cell r="C1316">
            <v>38923</v>
          </cell>
          <cell r="H1316">
            <v>24</v>
          </cell>
          <cell r="U1316">
            <v>22</v>
          </cell>
          <cell r="BZ1316" t="str">
            <v>Международный</v>
          </cell>
          <cell r="CA1316" t="str">
            <v>западная европа</v>
          </cell>
          <cell r="CB1316" t="str">
            <v>austria</v>
          </cell>
          <cell r="CC1316" t="str">
            <v>Регулярные</v>
          </cell>
          <cell r="CD1316" t="str">
            <v>b</v>
          </cell>
        </row>
        <row r="1317">
          <cell r="C1317">
            <v>38924</v>
          </cell>
          <cell r="H1317">
            <v>24</v>
          </cell>
          <cell r="U1317">
            <v>36</v>
          </cell>
          <cell r="BZ1317" t="str">
            <v>Международный</v>
          </cell>
          <cell r="CA1317" t="str">
            <v>западная европа</v>
          </cell>
          <cell r="CB1317" t="str">
            <v>austria</v>
          </cell>
          <cell r="CC1317" t="str">
            <v>Регулярные</v>
          </cell>
          <cell r="CD1317" t="str">
            <v>b</v>
          </cell>
        </row>
        <row r="1318">
          <cell r="C1318">
            <v>38925</v>
          </cell>
          <cell r="H1318">
            <v>24</v>
          </cell>
          <cell r="U1318">
            <v>9</v>
          </cell>
          <cell r="BZ1318" t="str">
            <v>Международный</v>
          </cell>
          <cell r="CA1318" t="str">
            <v>западная европа</v>
          </cell>
          <cell r="CB1318" t="str">
            <v>austria</v>
          </cell>
          <cell r="CC1318" t="str">
            <v>Регулярные</v>
          </cell>
          <cell r="CD1318" t="str">
            <v>b</v>
          </cell>
        </row>
        <row r="1319">
          <cell r="C1319">
            <v>38926</v>
          </cell>
          <cell r="H1319">
            <v>24</v>
          </cell>
          <cell r="U1319">
            <v>45</v>
          </cell>
          <cell r="BZ1319" t="str">
            <v>Международный</v>
          </cell>
          <cell r="CA1319" t="str">
            <v>западная европа</v>
          </cell>
          <cell r="CB1319" t="str">
            <v>austria</v>
          </cell>
          <cell r="CC1319" t="str">
            <v>Регулярные</v>
          </cell>
          <cell r="CD1319" t="str">
            <v>b</v>
          </cell>
        </row>
        <row r="1320">
          <cell r="C1320">
            <v>38927</v>
          </cell>
          <cell r="H1320">
            <v>24</v>
          </cell>
          <cell r="U1320">
            <v>29</v>
          </cell>
          <cell r="BZ1320" t="str">
            <v>Международный</v>
          </cell>
          <cell r="CA1320" t="str">
            <v>западная европа</v>
          </cell>
          <cell r="CB1320" t="str">
            <v>austria</v>
          </cell>
          <cell r="CC1320" t="str">
            <v>Регулярные</v>
          </cell>
          <cell r="CD1320" t="str">
            <v>b</v>
          </cell>
        </row>
        <row r="1321">
          <cell r="C1321">
            <v>38928</v>
          </cell>
          <cell r="H1321">
            <v>24</v>
          </cell>
          <cell r="U1321">
            <v>44</v>
          </cell>
          <cell r="BZ1321" t="str">
            <v>Международный</v>
          </cell>
          <cell r="CA1321" t="str">
            <v>западная европа</v>
          </cell>
          <cell r="CB1321" t="str">
            <v>austria</v>
          </cell>
          <cell r="CC1321" t="str">
            <v>Регулярные</v>
          </cell>
          <cell r="CD1321" t="str">
            <v>b</v>
          </cell>
        </row>
        <row r="1322">
          <cell r="C1322">
            <v>38929</v>
          </cell>
          <cell r="H1322">
            <v>24</v>
          </cell>
          <cell r="U1322">
            <v>17</v>
          </cell>
          <cell r="BZ1322" t="str">
            <v>Международный</v>
          </cell>
          <cell r="CA1322" t="str">
            <v>западная европа</v>
          </cell>
          <cell r="CB1322" t="str">
            <v>austria</v>
          </cell>
          <cell r="CC1322" t="str">
            <v>Регулярные</v>
          </cell>
          <cell r="CD1322" t="str">
            <v>b</v>
          </cell>
        </row>
        <row r="1323">
          <cell r="C1323">
            <v>38931</v>
          </cell>
          <cell r="H1323">
            <v>24</v>
          </cell>
          <cell r="U1323">
            <v>33</v>
          </cell>
          <cell r="BZ1323" t="str">
            <v>Международный</v>
          </cell>
          <cell r="CA1323" t="str">
            <v>западная европа</v>
          </cell>
          <cell r="CB1323" t="str">
            <v>austria</v>
          </cell>
          <cell r="CC1323" t="str">
            <v>Регулярные</v>
          </cell>
          <cell r="CD1323" t="str">
            <v>b</v>
          </cell>
        </row>
        <row r="1324">
          <cell r="C1324">
            <v>38932</v>
          </cell>
          <cell r="H1324">
            <v>24</v>
          </cell>
          <cell r="U1324">
            <v>27</v>
          </cell>
          <cell r="BZ1324" t="str">
            <v>Международный</v>
          </cell>
          <cell r="CA1324" t="str">
            <v>западная европа</v>
          </cell>
          <cell r="CB1324" t="str">
            <v>austria</v>
          </cell>
          <cell r="CC1324" t="str">
            <v>Регулярные</v>
          </cell>
          <cell r="CD1324" t="str">
            <v>b</v>
          </cell>
        </row>
        <row r="1325">
          <cell r="C1325">
            <v>38933</v>
          </cell>
          <cell r="H1325">
            <v>24</v>
          </cell>
          <cell r="U1325">
            <v>40</v>
          </cell>
          <cell r="BZ1325" t="str">
            <v>Международный</v>
          </cell>
          <cell r="CA1325" t="str">
            <v>западная европа</v>
          </cell>
          <cell r="CB1325" t="str">
            <v>austria</v>
          </cell>
          <cell r="CC1325" t="str">
            <v>Регулярные</v>
          </cell>
          <cell r="CD1325" t="str">
            <v>b</v>
          </cell>
        </row>
        <row r="1326">
          <cell r="C1326">
            <v>38934</v>
          </cell>
          <cell r="H1326">
            <v>24</v>
          </cell>
          <cell r="U1326">
            <v>39</v>
          </cell>
          <cell r="BZ1326" t="str">
            <v>Международный</v>
          </cell>
          <cell r="CA1326" t="str">
            <v>западная европа</v>
          </cell>
          <cell r="CB1326" t="str">
            <v>austria</v>
          </cell>
          <cell r="CC1326" t="str">
            <v>Регулярные</v>
          </cell>
          <cell r="CD1326" t="str">
            <v>b</v>
          </cell>
        </row>
        <row r="1327">
          <cell r="C1327">
            <v>38935</v>
          </cell>
          <cell r="H1327">
            <v>24</v>
          </cell>
          <cell r="U1327">
            <v>38</v>
          </cell>
          <cell r="BZ1327" t="str">
            <v>Международный</v>
          </cell>
          <cell r="CA1327" t="str">
            <v>западная европа</v>
          </cell>
          <cell r="CB1327" t="str">
            <v>austria</v>
          </cell>
          <cell r="CC1327" t="str">
            <v>Регулярные</v>
          </cell>
          <cell r="CD1327" t="str">
            <v>b</v>
          </cell>
        </row>
        <row r="1328">
          <cell r="C1328">
            <v>38936</v>
          </cell>
          <cell r="H1328">
            <v>24</v>
          </cell>
          <cell r="U1328">
            <v>22</v>
          </cell>
          <cell r="BZ1328" t="str">
            <v>Международный</v>
          </cell>
          <cell r="CA1328" t="str">
            <v>западная европа</v>
          </cell>
          <cell r="CB1328" t="str">
            <v>austria</v>
          </cell>
          <cell r="CC1328" t="str">
            <v>Регулярные</v>
          </cell>
          <cell r="CD1328" t="str">
            <v>b</v>
          </cell>
        </row>
        <row r="1329">
          <cell r="C1329">
            <v>38937</v>
          </cell>
          <cell r="H1329">
            <v>24</v>
          </cell>
          <cell r="U1329">
            <v>14</v>
          </cell>
          <cell r="BZ1329" t="str">
            <v>Международный</v>
          </cell>
          <cell r="CA1329" t="str">
            <v>западная европа</v>
          </cell>
          <cell r="CB1329" t="str">
            <v>austria</v>
          </cell>
          <cell r="CC1329" t="str">
            <v>Регулярные</v>
          </cell>
          <cell r="CD1329" t="str">
            <v>b</v>
          </cell>
        </row>
        <row r="1330">
          <cell r="C1330">
            <v>38938</v>
          </cell>
          <cell r="H1330">
            <v>24</v>
          </cell>
          <cell r="U1330">
            <v>39</v>
          </cell>
          <cell r="BZ1330" t="str">
            <v>Международный</v>
          </cell>
          <cell r="CA1330" t="str">
            <v>западная европа</v>
          </cell>
          <cell r="CB1330" t="str">
            <v>austria</v>
          </cell>
          <cell r="CC1330" t="str">
            <v>Регулярные</v>
          </cell>
          <cell r="CD1330" t="str">
            <v>b</v>
          </cell>
        </row>
        <row r="1331">
          <cell r="C1331">
            <v>38939</v>
          </cell>
          <cell r="H1331">
            <v>24</v>
          </cell>
          <cell r="U1331">
            <v>34</v>
          </cell>
          <cell r="BZ1331" t="str">
            <v>Международный</v>
          </cell>
          <cell r="CA1331" t="str">
            <v>западная европа</v>
          </cell>
          <cell r="CB1331" t="str">
            <v>austria</v>
          </cell>
          <cell r="CC1331" t="str">
            <v>Регулярные</v>
          </cell>
          <cell r="CD1331" t="str">
            <v>b</v>
          </cell>
        </row>
        <row r="1332">
          <cell r="C1332">
            <v>38940</v>
          </cell>
          <cell r="H1332">
            <v>24</v>
          </cell>
          <cell r="U1332">
            <v>42</v>
          </cell>
          <cell r="BZ1332" t="str">
            <v>Международный</v>
          </cell>
          <cell r="CA1332" t="str">
            <v>западная европа</v>
          </cell>
          <cell r="CB1332" t="str">
            <v>austria</v>
          </cell>
          <cell r="CC1332" t="str">
            <v>Регулярные</v>
          </cell>
          <cell r="CD1332" t="str">
            <v>b</v>
          </cell>
        </row>
        <row r="1333">
          <cell r="C1333">
            <v>38941</v>
          </cell>
          <cell r="H1333">
            <v>24</v>
          </cell>
          <cell r="U1333">
            <v>36</v>
          </cell>
          <cell r="BZ1333" t="str">
            <v>Международный</v>
          </cell>
          <cell r="CA1333" t="str">
            <v>западная европа</v>
          </cell>
          <cell r="CB1333" t="str">
            <v>austria</v>
          </cell>
          <cell r="CC1333" t="str">
            <v>Регулярные</v>
          </cell>
          <cell r="CD1333" t="str">
            <v>b</v>
          </cell>
        </row>
        <row r="1334">
          <cell r="C1334">
            <v>38942</v>
          </cell>
          <cell r="H1334">
            <v>24</v>
          </cell>
          <cell r="U1334">
            <v>36</v>
          </cell>
          <cell r="BZ1334" t="str">
            <v>Международный</v>
          </cell>
          <cell r="CA1334" t="str">
            <v>западная европа</v>
          </cell>
          <cell r="CB1334" t="str">
            <v>austria</v>
          </cell>
          <cell r="CC1334" t="str">
            <v>Регулярные</v>
          </cell>
          <cell r="CD1334" t="str">
            <v>b</v>
          </cell>
        </row>
        <row r="1335">
          <cell r="C1335">
            <v>38943</v>
          </cell>
          <cell r="H1335">
            <v>24</v>
          </cell>
          <cell r="U1335">
            <v>28</v>
          </cell>
          <cell r="BZ1335" t="str">
            <v>Международный</v>
          </cell>
          <cell r="CA1335" t="str">
            <v>западная европа</v>
          </cell>
          <cell r="CB1335" t="str">
            <v>austria</v>
          </cell>
          <cell r="CC1335" t="str">
            <v>Регулярные</v>
          </cell>
          <cell r="CD1335" t="str">
            <v>b</v>
          </cell>
        </row>
        <row r="1336">
          <cell r="C1336">
            <v>38944</v>
          </cell>
          <cell r="H1336">
            <v>24</v>
          </cell>
          <cell r="U1336">
            <v>34</v>
          </cell>
          <cell r="BZ1336" t="str">
            <v>Международный</v>
          </cell>
          <cell r="CA1336" t="str">
            <v>западная европа</v>
          </cell>
          <cell r="CB1336" t="str">
            <v>austria</v>
          </cell>
          <cell r="CC1336" t="str">
            <v>Регулярные</v>
          </cell>
          <cell r="CD1336" t="str">
            <v>b</v>
          </cell>
        </row>
        <row r="1337">
          <cell r="C1337">
            <v>38945</v>
          </cell>
          <cell r="H1337">
            <v>24</v>
          </cell>
          <cell r="U1337">
            <v>19</v>
          </cell>
          <cell r="BZ1337" t="str">
            <v>Международный</v>
          </cell>
          <cell r="CA1337" t="str">
            <v>западная европа</v>
          </cell>
          <cell r="CB1337" t="str">
            <v>austria</v>
          </cell>
          <cell r="CC1337" t="str">
            <v>Регулярные</v>
          </cell>
          <cell r="CD1337" t="str">
            <v>b</v>
          </cell>
        </row>
        <row r="1338">
          <cell r="C1338">
            <v>38946</v>
          </cell>
          <cell r="H1338">
            <v>24</v>
          </cell>
          <cell r="U1338">
            <v>22</v>
          </cell>
          <cell r="BZ1338" t="str">
            <v>Международный</v>
          </cell>
          <cell r="CA1338" t="str">
            <v>западная европа</v>
          </cell>
          <cell r="CB1338" t="str">
            <v>austria</v>
          </cell>
          <cell r="CC1338" t="str">
            <v>Регулярные</v>
          </cell>
          <cell r="CD1338" t="str">
            <v>b</v>
          </cell>
        </row>
        <row r="1339">
          <cell r="C1339">
            <v>38947</v>
          </cell>
          <cell r="H1339">
            <v>24</v>
          </cell>
          <cell r="U1339">
            <v>46</v>
          </cell>
          <cell r="BZ1339" t="str">
            <v>Международный</v>
          </cell>
          <cell r="CA1339" t="str">
            <v>западная европа</v>
          </cell>
          <cell r="CB1339" t="str">
            <v>austria</v>
          </cell>
          <cell r="CC1339" t="str">
            <v>Регулярные</v>
          </cell>
          <cell r="CD1339" t="str">
            <v>b</v>
          </cell>
        </row>
        <row r="1340">
          <cell r="C1340">
            <v>38948</v>
          </cell>
          <cell r="H1340">
            <v>24</v>
          </cell>
          <cell r="U1340">
            <v>47</v>
          </cell>
          <cell r="BZ1340" t="str">
            <v>Международный</v>
          </cell>
          <cell r="CA1340" t="str">
            <v>западная европа</v>
          </cell>
          <cell r="CB1340" t="str">
            <v>austria</v>
          </cell>
          <cell r="CC1340" t="str">
            <v>Регулярные</v>
          </cell>
          <cell r="CD1340" t="str">
            <v>b</v>
          </cell>
        </row>
        <row r="1341">
          <cell r="C1341">
            <v>38949</v>
          </cell>
          <cell r="H1341">
            <v>24</v>
          </cell>
          <cell r="U1341">
            <v>31</v>
          </cell>
          <cell r="BZ1341" t="str">
            <v>Международный</v>
          </cell>
          <cell r="CA1341" t="str">
            <v>западная европа</v>
          </cell>
          <cell r="CB1341" t="str">
            <v>austria</v>
          </cell>
          <cell r="CC1341" t="str">
            <v>Регулярные</v>
          </cell>
          <cell r="CD1341" t="str">
            <v>b</v>
          </cell>
        </row>
        <row r="1342">
          <cell r="C1342">
            <v>38950</v>
          </cell>
          <cell r="H1342">
            <v>24</v>
          </cell>
          <cell r="U1342">
            <v>16</v>
          </cell>
          <cell r="BZ1342" t="str">
            <v>Международный</v>
          </cell>
          <cell r="CA1342" t="str">
            <v>западная европа</v>
          </cell>
          <cell r="CB1342" t="str">
            <v>austria</v>
          </cell>
          <cell r="CC1342" t="str">
            <v>Регулярные</v>
          </cell>
          <cell r="CD1342" t="str">
            <v>b</v>
          </cell>
        </row>
        <row r="1343">
          <cell r="C1343">
            <v>38951</v>
          </cell>
          <cell r="H1343">
            <v>24</v>
          </cell>
          <cell r="U1343">
            <v>22</v>
          </cell>
          <cell r="BZ1343" t="str">
            <v>Международный</v>
          </cell>
          <cell r="CA1343" t="str">
            <v>западная европа</v>
          </cell>
          <cell r="CB1343" t="str">
            <v>austria</v>
          </cell>
          <cell r="CC1343" t="str">
            <v>Регулярные</v>
          </cell>
          <cell r="CD1343" t="str">
            <v>b</v>
          </cell>
        </row>
        <row r="1344">
          <cell r="C1344">
            <v>38952</v>
          </cell>
          <cell r="H1344">
            <v>24</v>
          </cell>
          <cell r="U1344">
            <v>27</v>
          </cell>
          <cell r="BZ1344" t="str">
            <v>Международный</v>
          </cell>
          <cell r="CA1344" t="str">
            <v>западная европа</v>
          </cell>
          <cell r="CB1344" t="str">
            <v>austria</v>
          </cell>
          <cell r="CC1344" t="str">
            <v>Регулярные</v>
          </cell>
          <cell r="CD1344" t="str">
            <v>b</v>
          </cell>
        </row>
        <row r="1345">
          <cell r="C1345">
            <v>38953</v>
          </cell>
          <cell r="H1345">
            <v>24</v>
          </cell>
          <cell r="U1345">
            <v>37</v>
          </cell>
          <cell r="BZ1345" t="str">
            <v>Международный</v>
          </cell>
          <cell r="CA1345" t="str">
            <v>западная европа</v>
          </cell>
          <cell r="CB1345" t="str">
            <v>austria</v>
          </cell>
          <cell r="CC1345" t="str">
            <v>Регулярные</v>
          </cell>
          <cell r="CD1345" t="str">
            <v>b</v>
          </cell>
        </row>
        <row r="1346">
          <cell r="C1346">
            <v>38954</v>
          </cell>
          <cell r="H1346">
            <v>24</v>
          </cell>
          <cell r="U1346">
            <v>44</v>
          </cell>
          <cell r="BZ1346" t="str">
            <v>Международный</v>
          </cell>
          <cell r="CA1346" t="str">
            <v>западная европа</v>
          </cell>
          <cell r="CB1346" t="str">
            <v>austria</v>
          </cell>
          <cell r="CC1346" t="str">
            <v>Регулярные</v>
          </cell>
          <cell r="CD1346" t="str">
            <v>b</v>
          </cell>
        </row>
        <row r="1347">
          <cell r="C1347">
            <v>38955</v>
          </cell>
          <cell r="H1347">
            <v>24</v>
          </cell>
          <cell r="U1347">
            <v>16</v>
          </cell>
          <cell r="BZ1347" t="str">
            <v>Международный</v>
          </cell>
          <cell r="CA1347" t="str">
            <v>западная европа</v>
          </cell>
          <cell r="CB1347" t="str">
            <v>austria</v>
          </cell>
          <cell r="CC1347" t="str">
            <v>Регулярные</v>
          </cell>
          <cell r="CD1347" t="str">
            <v>b</v>
          </cell>
        </row>
        <row r="1348">
          <cell r="C1348">
            <v>38956</v>
          </cell>
          <cell r="H1348">
            <v>24</v>
          </cell>
          <cell r="U1348">
            <v>42</v>
          </cell>
          <cell r="BZ1348" t="str">
            <v>Международный</v>
          </cell>
          <cell r="CA1348" t="str">
            <v>западная европа</v>
          </cell>
          <cell r="CB1348" t="str">
            <v>austria</v>
          </cell>
          <cell r="CC1348" t="str">
            <v>Регулярные</v>
          </cell>
          <cell r="CD1348" t="str">
            <v>b</v>
          </cell>
        </row>
        <row r="1349">
          <cell r="C1349">
            <v>38957</v>
          </cell>
          <cell r="H1349">
            <v>24</v>
          </cell>
          <cell r="U1349">
            <v>37</v>
          </cell>
          <cell r="BZ1349" t="str">
            <v>Международный</v>
          </cell>
          <cell r="CA1349" t="str">
            <v>западная европа</v>
          </cell>
          <cell r="CB1349" t="str">
            <v>austria</v>
          </cell>
          <cell r="CC1349" t="str">
            <v>Регулярные</v>
          </cell>
          <cell r="CD1349" t="str">
            <v>b</v>
          </cell>
        </row>
        <row r="1350">
          <cell r="C1350">
            <v>38958</v>
          </cell>
          <cell r="H1350">
            <v>24</v>
          </cell>
          <cell r="U1350">
            <v>30</v>
          </cell>
          <cell r="BZ1350" t="str">
            <v>Международный</v>
          </cell>
          <cell r="CA1350" t="str">
            <v>западная европа</v>
          </cell>
          <cell r="CB1350" t="str">
            <v>austria</v>
          </cell>
          <cell r="CC1350" t="str">
            <v>Регулярные</v>
          </cell>
          <cell r="CD1350" t="str">
            <v>b</v>
          </cell>
        </row>
        <row r="1351">
          <cell r="C1351">
            <v>38960</v>
          </cell>
          <cell r="H1351">
            <v>24</v>
          </cell>
          <cell r="U1351">
            <v>23</v>
          </cell>
          <cell r="BZ1351" t="str">
            <v>Международный</v>
          </cell>
          <cell r="CA1351" t="str">
            <v>западная европа</v>
          </cell>
          <cell r="CB1351" t="str">
            <v>austria</v>
          </cell>
          <cell r="CC1351" t="str">
            <v>Регулярные</v>
          </cell>
          <cell r="CD1351" t="str">
            <v>b</v>
          </cell>
        </row>
        <row r="1352">
          <cell r="C1352">
            <v>38960</v>
          </cell>
          <cell r="H1352">
            <v>24</v>
          </cell>
          <cell r="U1352">
            <v>35</v>
          </cell>
          <cell r="BZ1352" t="str">
            <v>Международный</v>
          </cell>
          <cell r="CA1352" t="str">
            <v>западная европа</v>
          </cell>
          <cell r="CB1352" t="str">
            <v>austria</v>
          </cell>
          <cell r="CC1352" t="str">
            <v>Регулярные</v>
          </cell>
          <cell r="CD1352" t="str">
            <v>b</v>
          </cell>
        </row>
        <row r="1353">
          <cell r="C1353">
            <v>38961</v>
          </cell>
          <cell r="H1353">
            <v>24</v>
          </cell>
          <cell r="U1353">
            <v>42</v>
          </cell>
          <cell r="BZ1353" t="str">
            <v>Международный</v>
          </cell>
          <cell r="CA1353" t="str">
            <v>западная европа</v>
          </cell>
          <cell r="CB1353" t="str">
            <v>austria</v>
          </cell>
          <cell r="CC1353" t="str">
            <v>Регулярные</v>
          </cell>
          <cell r="CD1353" t="str">
            <v>b</v>
          </cell>
        </row>
        <row r="1354">
          <cell r="C1354">
            <v>38962</v>
          </cell>
          <cell r="H1354">
            <v>24</v>
          </cell>
          <cell r="U1354">
            <v>35</v>
          </cell>
          <cell r="BZ1354" t="str">
            <v>Международный</v>
          </cell>
          <cell r="CA1354" t="str">
            <v>западная европа</v>
          </cell>
          <cell r="CB1354" t="str">
            <v>austria</v>
          </cell>
          <cell r="CC1354" t="str">
            <v>Регулярные</v>
          </cell>
          <cell r="CD1354" t="str">
            <v>b</v>
          </cell>
        </row>
        <row r="1355">
          <cell r="C1355">
            <v>38963</v>
          </cell>
          <cell r="H1355">
            <v>24</v>
          </cell>
          <cell r="U1355">
            <v>38</v>
          </cell>
          <cell r="BZ1355" t="str">
            <v>Международный</v>
          </cell>
          <cell r="CA1355" t="str">
            <v>западная европа</v>
          </cell>
          <cell r="CB1355" t="str">
            <v>austria</v>
          </cell>
          <cell r="CC1355" t="str">
            <v>Регулярные</v>
          </cell>
          <cell r="CD1355" t="str">
            <v>b</v>
          </cell>
        </row>
        <row r="1356">
          <cell r="C1356">
            <v>38964</v>
          </cell>
          <cell r="H1356">
            <v>24</v>
          </cell>
          <cell r="U1356">
            <v>26</v>
          </cell>
          <cell r="BZ1356" t="str">
            <v>Международный</v>
          </cell>
          <cell r="CA1356" t="str">
            <v>западная европа</v>
          </cell>
          <cell r="CB1356" t="str">
            <v>austria</v>
          </cell>
          <cell r="CC1356" t="str">
            <v>Регулярные</v>
          </cell>
          <cell r="CD1356" t="str">
            <v>b</v>
          </cell>
        </row>
        <row r="1357">
          <cell r="C1357">
            <v>38965</v>
          </cell>
          <cell r="H1357">
            <v>24</v>
          </cell>
          <cell r="U1357">
            <v>14</v>
          </cell>
          <cell r="BZ1357" t="str">
            <v>Международный</v>
          </cell>
          <cell r="CA1357" t="str">
            <v>западная европа</v>
          </cell>
          <cell r="CB1357" t="str">
            <v>austria</v>
          </cell>
          <cell r="CC1357" t="str">
            <v>Регулярные</v>
          </cell>
          <cell r="CD1357" t="str">
            <v>b</v>
          </cell>
        </row>
        <row r="1358">
          <cell r="C1358">
            <v>38966</v>
          </cell>
          <cell r="H1358">
            <v>24</v>
          </cell>
          <cell r="U1358">
            <v>43</v>
          </cell>
          <cell r="BZ1358" t="str">
            <v>Международный</v>
          </cell>
          <cell r="CA1358" t="str">
            <v>западная европа</v>
          </cell>
          <cell r="CB1358" t="str">
            <v>austria</v>
          </cell>
          <cell r="CC1358" t="str">
            <v>Регулярные</v>
          </cell>
          <cell r="CD1358" t="str">
            <v>b</v>
          </cell>
        </row>
        <row r="1359">
          <cell r="C1359">
            <v>38967</v>
          </cell>
          <cell r="H1359">
            <v>24</v>
          </cell>
          <cell r="U1359">
            <v>37</v>
          </cell>
          <cell r="BZ1359" t="str">
            <v>Международный</v>
          </cell>
          <cell r="CA1359" t="str">
            <v>западная европа</v>
          </cell>
          <cell r="CB1359" t="str">
            <v>austria</v>
          </cell>
          <cell r="CC1359" t="str">
            <v>Регулярные</v>
          </cell>
          <cell r="CD1359" t="str">
            <v>b</v>
          </cell>
        </row>
        <row r="1360">
          <cell r="C1360">
            <v>38968</v>
          </cell>
          <cell r="H1360">
            <v>24</v>
          </cell>
          <cell r="U1360">
            <v>42</v>
          </cell>
          <cell r="BZ1360" t="str">
            <v>Международный</v>
          </cell>
          <cell r="CA1360" t="str">
            <v>западная европа</v>
          </cell>
          <cell r="CB1360" t="str">
            <v>austria</v>
          </cell>
          <cell r="CC1360" t="str">
            <v>Регулярные</v>
          </cell>
          <cell r="CD1360" t="str">
            <v>b</v>
          </cell>
        </row>
        <row r="1361">
          <cell r="C1361">
            <v>38969</v>
          </cell>
          <cell r="H1361">
            <v>24</v>
          </cell>
          <cell r="U1361">
            <v>36</v>
          </cell>
          <cell r="BZ1361" t="str">
            <v>Международный</v>
          </cell>
          <cell r="CA1361" t="str">
            <v>западная европа</v>
          </cell>
          <cell r="CB1361" t="str">
            <v>austria</v>
          </cell>
          <cell r="CC1361" t="str">
            <v>Регулярные</v>
          </cell>
          <cell r="CD1361" t="str">
            <v>b</v>
          </cell>
        </row>
        <row r="1362">
          <cell r="C1362">
            <v>38970</v>
          </cell>
          <cell r="H1362">
            <v>24</v>
          </cell>
          <cell r="U1362">
            <v>49</v>
          </cell>
          <cell r="BZ1362" t="str">
            <v>Международный</v>
          </cell>
          <cell r="CA1362" t="str">
            <v>западная европа</v>
          </cell>
          <cell r="CB1362" t="str">
            <v>austria</v>
          </cell>
          <cell r="CC1362" t="str">
            <v>Регулярные</v>
          </cell>
          <cell r="CD1362" t="str">
            <v>b</v>
          </cell>
        </row>
        <row r="1363">
          <cell r="C1363">
            <v>38971</v>
          </cell>
          <cell r="H1363">
            <v>24</v>
          </cell>
          <cell r="U1363">
            <v>41</v>
          </cell>
          <cell r="BZ1363" t="str">
            <v>Международный</v>
          </cell>
          <cell r="CA1363" t="str">
            <v>западная европа</v>
          </cell>
          <cell r="CB1363" t="str">
            <v>austria</v>
          </cell>
          <cell r="CC1363" t="str">
            <v>Регулярные</v>
          </cell>
          <cell r="CD1363" t="str">
            <v>b</v>
          </cell>
        </row>
        <row r="1364">
          <cell r="C1364">
            <v>38972</v>
          </cell>
          <cell r="H1364">
            <v>24</v>
          </cell>
          <cell r="U1364">
            <v>23</v>
          </cell>
          <cell r="BZ1364" t="str">
            <v>Международный</v>
          </cell>
          <cell r="CA1364" t="str">
            <v>западная европа</v>
          </cell>
          <cell r="CB1364" t="str">
            <v>austria</v>
          </cell>
          <cell r="CC1364" t="str">
            <v>Регулярные</v>
          </cell>
          <cell r="CD1364" t="str">
            <v>b</v>
          </cell>
        </row>
        <row r="1365">
          <cell r="C1365">
            <v>38973</v>
          </cell>
          <cell r="H1365">
            <v>24</v>
          </cell>
          <cell r="U1365">
            <v>29</v>
          </cell>
          <cell r="BZ1365" t="str">
            <v>Международный</v>
          </cell>
          <cell r="CA1365" t="str">
            <v>западная европа</v>
          </cell>
          <cell r="CB1365" t="str">
            <v>austria</v>
          </cell>
          <cell r="CC1365" t="str">
            <v>Регулярные</v>
          </cell>
          <cell r="CD1365" t="str">
            <v>b</v>
          </cell>
        </row>
        <row r="1366">
          <cell r="C1366">
            <v>38974</v>
          </cell>
          <cell r="H1366">
            <v>24</v>
          </cell>
          <cell r="U1366">
            <v>27</v>
          </cell>
          <cell r="BZ1366" t="str">
            <v>Международный</v>
          </cell>
          <cell r="CA1366" t="str">
            <v>западная европа</v>
          </cell>
          <cell r="CB1366" t="str">
            <v>austria</v>
          </cell>
          <cell r="CC1366" t="str">
            <v>Регулярные</v>
          </cell>
          <cell r="CD1366" t="str">
            <v>b</v>
          </cell>
        </row>
        <row r="1367">
          <cell r="C1367">
            <v>38975</v>
          </cell>
          <cell r="H1367">
            <v>24</v>
          </cell>
          <cell r="U1367">
            <v>35</v>
          </cell>
          <cell r="BZ1367" t="str">
            <v>Международный</v>
          </cell>
          <cell r="CA1367" t="str">
            <v>западная европа</v>
          </cell>
          <cell r="CB1367" t="str">
            <v>austria</v>
          </cell>
          <cell r="CC1367" t="str">
            <v>Регулярные</v>
          </cell>
          <cell r="CD1367" t="str">
            <v>b</v>
          </cell>
        </row>
        <row r="1368">
          <cell r="C1368">
            <v>38976</v>
          </cell>
          <cell r="H1368">
            <v>24</v>
          </cell>
          <cell r="U1368">
            <v>29</v>
          </cell>
          <cell r="BZ1368" t="str">
            <v>Международный</v>
          </cell>
          <cell r="CA1368" t="str">
            <v>западная европа</v>
          </cell>
          <cell r="CB1368" t="str">
            <v>austria</v>
          </cell>
          <cell r="CC1368" t="str">
            <v>Регулярные</v>
          </cell>
          <cell r="CD1368" t="str">
            <v>b</v>
          </cell>
        </row>
        <row r="1369">
          <cell r="C1369">
            <v>38977</v>
          </cell>
          <cell r="H1369">
            <v>24</v>
          </cell>
          <cell r="U1369">
            <v>38</v>
          </cell>
          <cell r="BZ1369" t="str">
            <v>Международный</v>
          </cell>
          <cell r="CA1369" t="str">
            <v>западная европа</v>
          </cell>
          <cell r="CB1369" t="str">
            <v>austria</v>
          </cell>
          <cell r="CC1369" t="str">
            <v>Регулярные</v>
          </cell>
          <cell r="CD1369" t="str">
            <v>b</v>
          </cell>
        </row>
        <row r="1370">
          <cell r="C1370">
            <v>38978</v>
          </cell>
          <cell r="H1370">
            <v>24</v>
          </cell>
          <cell r="U1370">
            <v>21</v>
          </cell>
          <cell r="BZ1370" t="str">
            <v>Международный</v>
          </cell>
          <cell r="CA1370" t="str">
            <v>западная европа</v>
          </cell>
          <cell r="CB1370" t="str">
            <v>austria</v>
          </cell>
          <cell r="CC1370" t="str">
            <v>Регулярные</v>
          </cell>
          <cell r="CD1370" t="str">
            <v>b</v>
          </cell>
        </row>
        <row r="1371">
          <cell r="C1371">
            <v>38979</v>
          </cell>
          <cell r="H1371">
            <v>24</v>
          </cell>
          <cell r="U1371">
            <v>31</v>
          </cell>
          <cell r="BZ1371" t="str">
            <v>Международный</v>
          </cell>
          <cell r="CA1371" t="str">
            <v>западная европа</v>
          </cell>
          <cell r="CB1371" t="str">
            <v>austria</v>
          </cell>
          <cell r="CC1371" t="str">
            <v>Регулярные</v>
          </cell>
          <cell r="CD1371" t="str">
            <v>b</v>
          </cell>
        </row>
        <row r="1372">
          <cell r="C1372">
            <v>38980</v>
          </cell>
          <cell r="H1372">
            <v>24</v>
          </cell>
          <cell r="U1372">
            <v>42</v>
          </cell>
          <cell r="BZ1372" t="str">
            <v>Международный</v>
          </cell>
          <cell r="CA1372" t="str">
            <v>западная европа</v>
          </cell>
          <cell r="CB1372" t="str">
            <v>austria</v>
          </cell>
          <cell r="CC1372" t="str">
            <v>Регулярные</v>
          </cell>
          <cell r="CD1372" t="str">
            <v>b</v>
          </cell>
        </row>
        <row r="1373">
          <cell r="C1373">
            <v>38981</v>
          </cell>
          <cell r="H1373">
            <v>24</v>
          </cell>
          <cell r="U1373">
            <v>22</v>
          </cell>
          <cell r="BZ1373" t="str">
            <v>Международный</v>
          </cell>
          <cell r="CA1373" t="str">
            <v>западная европа</v>
          </cell>
          <cell r="CB1373" t="str">
            <v>austria</v>
          </cell>
          <cell r="CC1373" t="str">
            <v>Регулярные</v>
          </cell>
          <cell r="CD1373" t="str">
            <v>b</v>
          </cell>
        </row>
        <row r="1374">
          <cell r="C1374">
            <v>38982</v>
          </cell>
          <cell r="H1374">
            <v>24</v>
          </cell>
          <cell r="U1374">
            <v>47</v>
          </cell>
          <cell r="BZ1374" t="str">
            <v>Международный</v>
          </cell>
          <cell r="CA1374" t="str">
            <v>западная европа</v>
          </cell>
          <cell r="CB1374" t="str">
            <v>austria</v>
          </cell>
          <cell r="CC1374" t="str">
            <v>Регулярные</v>
          </cell>
          <cell r="CD1374" t="str">
            <v>b</v>
          </cell>
        </row>
        <row r="1375">
          <cell r="C1375">
            <v>38983</v>
          </cell>
          <cell r="H1375">
            <v>24</v>
          </cell>
          <cell r="U1375">
            <v>31</v>
          </cell>
          <cell r="BZ1375" t="str">
            <v>Международный</v>
          </cell>
          <cell r="CA1375" t="str">
            <v>западная европа</v>
          </cell>
          <cell r="CB1375" t="str">
            <v>austria</v>
          </cell>
          <cell r="CC1375" t="str">
            <v>Регулярные</v>
          </cell>
          <cell r="CD1375" t="str">
            <v>b</v>
          </cell>
        </row>
        <row r="1376">
          <cell r="C1376">
            <v>38984</v>
          </cell>
          <cell r="H1376">
            <v>24</v>
          </cell>
          <cell r="U1376">
            <v>37</v>
          </cell>
          <cell r="BZ1376" t="str">
            <v>Международный</v>
          </cell>
          <cell r="CA1376" t="str">
            <v>западная европа</v>
          </cell>
          <cell r="CB1376" t="str">
            <v>austria</v>
          </cell>
          <cell r="CC1376" t="str">
            <v>Регулярные</v>
          </cell>
          <cell r="CD1376" t="str">
            <v>b</v>
          </cell>
        </row>
        <row r="1377">
          <cell r="C1377">
            <v>38985</v>
          </cell>
          <cell r="H1377">
            <v>24</v>
          </cell>
          <cell r="U1377">
            <v>33</v>
          </cell>
          <cell r="BZ1377" t="str">
            <v>Международный</v>
          </cell>
          <cell r="CA1377" t="str">
            <v>западная европа</v>
          </cell>
          <cell r="CB1377" t="str">
            <v>austria</v>
          </cell>
          <cell r="CC1377" t="str">
            <v>Регулярные</v>
          </cell>
          <cell r="CD1377" t="str">
            <v>b</v>
          </cell>
        </row>
        <row r="1378">
          <cell r="C1378">
            <v>38986</v>
          </cell>
          <cell r="H1378">
            <v>24</v>
          </cell>
          <cell r="U1378">
            <v>40</v>
          </cell>
          <cell r="BZ1378" t="str">
            <v>Международный</v>
          </cell>
          <cell r="CA1378" t="str">
            <v>западная европа</v>
          </cell>
          <cell r="CB1378" t="str">
            <v>austria</v>
          </cell>
          <cell r="CC1378" t="str">
            <v>Регулярные</v>
          </cell>
          <cell r="CD1378" t="str">
            <v>b</v>
          </cell>
        </row>
        <row r="1379">
          <cell r="C1379">
            <v>38987</v>
          </cell>
          <cell r="H1379">
            <v>24</v>
          </cell>
          <cell r="U1379">
            <v>38</v>
          </cell>
          <cell r="BZ1379" t="str">
            <v>Международный</v>
          </cell>
          <cell r="CA1379" t="str">
            <v>западная европа</v>
          </cell>
          <cell r="CB1379" t="str">
            <v>austria</v>
          </cell>
          <cell r="CC1379" t="str">
            <v>Регулярные</v>
          </cell>
          <cell r="CD1379" t="str">
            <v>b</v>
          </cell>
        </row>
        <row r="1380">
          <cell r="C1380">
            <v>38988</v>
          </cell>
          <cell r="H1380">
            <v>24</v>
          </cell>
          <cell r="U1380">
            <v>34</v>
          </cell>
          <cell r="BZ1380" t="str">
            <v>Международный</v>
          </cell>
          <cell r="CA1380" t="str">
            <v>западная европа</v>
          </cell>
          <cell r="CB1380" t="str">
            <v>austria</v>
          </cell>
          <cell r="CC1380" t="str">
            <v>Регулярные</v>
          </cell>
          <cell r="CD1380" t="str">
            <v>b</v>
          </cell>
        </row>
        <row r="1381">
          <cell r="C1381">
            <v>38989</v>
          </cell>
          <cell r="H1381">
            <v>24</v>
          </cell>
          <cell r="U1381">
            <v>35</v>
          </cell>
          <cell r="BZ1381" t="str">
            <v>Международный</v>
          </cell>
          <cell r="CA1381" t="str">
            <v>западная европа</v>
          </cell>
          <cell r="CB1381" t="str">
            <v>austria</v>
          </cell>
          <cell r="CC1381" t="str">
            <v>Регулярные</v>
          </cell>
          <cell r="CD1381" t="str">
            <v>b</v>
          </cell>
        </row>
        <row r="1382">
          <cell r="C1382">
            <v>38990</v>
          </cell>
          <cell r="H1382">
            <v>24</v>
          </cell>
          <cell r="U1382">
            <v>37</v>
          </cell>
          <cell r="BZ1382" t="str">
            <v>Международный</v>
          </cell>
          <cell r="CA1382" t="str">
            <v>западная европа</v>
          </cell>
          <cell r="CB1382" t="str">
            <v>austria</v>
          </cell>
          <cell r="CC1382" t="str">
            <v>Регулярные</v>
          </cell>
          <cell r="CD1382" t="str">
            <v>b</v>
          </cell>
        </row>
        <row r="1383">
          <cell r="C1383">
            <v>38991</v>
          </cell>
          <cell r="H1383">
            <v>24</v>
          </cell>
          <cell r="U1383">
            <v>47</v>
          </cell>
          <cell r="BZ1383" t="str">
            <v>Международный</v>
          </cell>
          <cell r="CA1383" t="str">
            <v>западная европа</v>
          </cell>
          <cell r="CB1383" t="str">
            <v>austria</v>
          </cell>
          <cell r="CC1383" t="str">
            <v>Регулярные</v>
          </cell>
          <cell r="CD1383" t="str">
            <v>b</v>
          </cell>
        </row>
        <row r="1384">
          <cell r="C1384">
            <v>38992</v>
          </cell>
          <cell r="H1384">
            <v>24</v>
          </cell>
          <cell r="U1384">
            <v>33</v>
          </cell>
          <cell r="BZ1384" t="str">
            <v>Международный</v>
          </cell>
          <cell r="CA1384" t="str">
            <v>западная европа</v>
          </cell>
          <cell r="CB1384" t="str">
            <v>austria</v>
          </cell>
          <cell r="CC1384" t="str">
            <v>Регулярные</v>
          </cell>
          <cell r="CD1384" t="str">
            <v>b</v>
          </cell>
        </row>
        <row r="1385">
          <cell r="C1385">
            <v>38993</v>
          </cell>
          <cell r="H1385">
            <v>24</v>
          </cell>
          <cell r="U1385">
            <v>26</v>
          </cell>
          <cell r="BZ1385" t="str">
            <v>Международный</v>
          </cell>
          <cell r="CA1385" t="str">
            <v>западная европа</v>
          </cell>
          <cell r="CB1385" t="str">
            <v>austria</v>
          </cell>
          <cell r="CC1385" t="str">
            <v>Регулярные</v>
          </cell>
          <cell r="CD1385" t="str">
            <v>b</v>
          </cell>
        </row>
        <row r="1386">
          <cell r="C1386">
            <v>38994</v>
          </cell>
          <cell r="H1386">
            <v>24</v>
          </cell>
          <cell r="U1386">
            <v>37</v>
          </cell>
          <cell r="BZ1386" t="str">
            <v>Международный</v>
          </cell>
          <cell r="CA1386" t="str">
            <v>западная европа</v>
          </cell>
          <cell r="CB1386" t="str">
            <v>austria</v>
          </cell>
          <cell r="CC1386" t="str">
            <v>Регулярные</v>
          </cell>
          <cell r="CD1386" t="str">
            <v>b</v>
          </cell>
        </row>
        <row r="1387">
          <cell r="C1387">
            <v>38995</v>
          </cell>
          <cell r="H1387">
            <v>24</v>
          </cell>
          <cell r="U1387">
            <v>41</v>
          </cell>
          <cell r="BZ1387" t="str">
            <v>Международный</v>
          </cell>
          <cell r="CA1387" t="str">
            <v>западная европа</v>
          </cell>
          <cell r="CB1387" t="str">
            <v>austria</v>
          </cell>
          <cell r="CC1387" t="str">
            <v>Регулярные</v>
          </cell>
          <cell r="CD1387" t="str">
            <v>b</v>
          </cell>
        </row>
        <row r="1388">
          <cell r="C1388">
            <v>38996</v>
          </cell>
          <cell r="H1388">
            <v>24</v>
          </cell>
          <cell r="U1388">
            <v>27</v>
          </cell>
          <cell r="BZ1388" t="str">
            <v>Международный</v>
          </cell>
          <cell r="CA1388" t="str">
            <v>западная европа</v>
          </cell>
          <cell r="CB1388" t="str">
            <v>austria</v>
          </cell>
          <cell r="CC1388" t="str">
            <v>Регулярные</v>
          </cell>
          <cell r="CD1388" t="str">
            <v>b</v>
          </cell>
        </row>
        <row r="1389">
          <cell r="C1389">
            <v>38997</v>
          </cell>
          <cell r="H1389">
            <v>24</v>
          </cell>
          <cell r="U1389">
            <v>41</v>
          </cell>
          <cell r="BZ1389" t="str">
            <v>Международный</v>
          </cell>
          <cell r="CA1389" t="str">
            <v>западная европа</v>
          </cell>
          <cell r="CB1389" t="str">
            <v>austria</v>
          </cell>
          <cell r="CC1389" t="str">
            <v>Регулярные</v>
          </cell>
          <cell r="CD1389" t="str">
            <v>b</v>
          </cell>
        </row>
        <row r="1390">
          <cell r="C1390">
            <v>38998</v>
          </cell>
          <cell r="H1390">
            <v>24</v>
          </cell>
          <cell r="U1390">
            <v>32</v>
          </cell>
          <cell r="BZ1390" t="str">
            <v>Международный</v>
          </cell>
          <cell r="CA1390" t="str">
            <v>западная европа</v>
          </cell>
          <cell r="CB1390" t="str">
            <v>austria</v>
          </cell>
          <cell r="CC1390" t="str">
            <v>Регулярные</v>
          </cell>
          <cell r="CD1390" t="str">
            <v>b</v>
          </cell>
        </row>
        <row r="1391">
          <cell r="C1391">
            <v>38999</v>
          </cell>
          <cell r="H1391">
            <v>24</v>
          </cell>
          <cell r="U1391">
            <v>16</v>
          </cell>
          <cell r="BZ1391" t="str">
            <v>Международный</v>
          </cell>
          <cell r="CA1391" t="str">
            <v>западная европа</v>
          </cell>
          <cell r="CB1391" t="str">
            <v>austria</v>
          </cell>
          <cell r="CC1391" t="str">
            <v>Регулярные</v>
          </cell>
          <cell r="CD1391" t="str">
            <v>b</v>
          </cell>
        </row>
        <row r="1392">
          <cell r="C1392">
            <v>39000</v>
          </cell>
          <cell r="H1392">
            <v>24</v>
          </cell>
          <cell r="U1392">
            <v>28</v>
          </cell>
          <cell r="BZ1392" t="str">
            <v>Международный</v>
          </cell>
          <cell r="CA1392" t="str">
            <v>западная европа</v>
          </cell>
          <cell r="CB1392" t="str">
            <v>austria</v>
          </cell>
          <cell r="CC1392" t="str">
            <v>Регулярные</v>
          </cell>
          <cell r="CD1392" t="str">
            <v>b</v>
          </cell>
        </row>
        <row r="1393">
          <cell r="C1393">
            <v>39001</v>
          </cell>
          <cell r="H1393">
            <v>24</v>
          </cell>
          <cell r="U1393">
            <v>37</v>
          </cell>
          <cell r="BZ1393" t="str">
            <v>Международный</v>
          </cell>
          <cell r="CA1393" t="str">
            <v>западная европа</v>
          </cell>
          <cell r="CB1393" t="str">
            <v>austria</v>
          </cell>
          <cell r="CC1393" t="str">
            <v>Регулярные</v>
          </cell>
          <cell r="CD1393" t="str">
            <v>b</v>
          </cell>
        </row>
        <row r="1394">
          <cell r="C1394">
            <v>39002</v>
          </cell>
          <cell r="H1394">
            <v>24</v>
          </cell>
          <cell r="U1394">
            <v>35</v>
          </cell>
          <cell r="BZ1394" t="str">
            <v>Международный</v>
          </cell>
          <cell r="CA1394" t="str">
            <v>западная европа</v>
          </cell>
          <cell r="CB1394" t="str">
            <v>austria</v>
          </cell>
          <cell r="CC1394" t="str">
            <v>Регулярные</v>
          </cell>
          <cell r="CD1394" t="str">
            <v>b</v>
          </cell>
        </row>
        <row r="1395">
          <cell r="C1395">
            <v>39003</v>
          </cell>
          <cell r="H1395">
            <v>24</v>
          </cell>
          <cell r="U1395">
            <v>44</v>
          </cell>
          <cell r="BZ1395" t="str">
            <v>Международный</v>
          </cell>
          <cell r="CA1395" t="str">
            <v>западная европа</v>
          </cell>
          <cell r="CB1395" t="str">
            <v>austria</v>
          </cell>
          <cell r="CC1395" t="str">
            <v>Регулярные</v>
          </cell>
          <cell r="CD1395" t="str">
            <v>b</v>
          </cell>
        </row>
        <row r="1396">
          <cell r="C1396">
            <v>39004</v>
          </cell>
          <cell r="H1396">
            <v>24</v>
          </cell>
          <cell r="U1396">
            <v>41</v>
          </cell>
          <cell r="BZ1396" t="str">
            <v>Международный</v>
          </cell>
          <cell r="CA1396" t="str">
            <v>западная европа</v>
          </cell>
          <cell r="CB1396" t="str">
            <v>austria</v>
          </cell>
          <cell r="CC1396" t="str">
            <v>Регулярные</v>
          </cell>
          <cell r="CD1396" t="str">
            <v>b</v>
          </cell>
        </row>
        <row r="1397">
          <cell r="C1397">
            <v>39005</v>
          </cell>
          <cell r="H1397">
            <v>24</v>
          </cell>
          <cell r="U1397">
            <v>47</v>
          </cell>
          <cell r="BZ1397" t="str">
            <v>Международный</v>
          </cell>
          <cell r="CA1397" t="str">
            <v>западная европа</v>
          </cell>
          <cell r="CB1397" t="str">
            <v>austria</v>
          </cell>
          <cell r="CC1397" t="str">
            <v>Регулярные</v>
          </cell>
          <cell r="CD1397" t="str">
            <v>b</v>
          </cell>
        </row>
        <row r="1398">
          <cell r="C1398">
            <v>39006</v>
          </cell>
          <cell r="H1398">
            <v>24</v>
          </cell>
          <cell r="U1398">
            <v>40</v>
          </cell>
          <cell r="BZ1398" t="str">
            <v>Международный</v>
          </cell>
          <cell r="CA1398" t="str">
            <v>западная европа</v>
          </cell>
          <cell r="CB1398" t="str">
            <v>austria</v>
          </cell>
          <cell r="CC1398" t="str">
            <v>Регулярные</v>
          </cell>
          <cell r="CD1398" t="str">
            <v>b</v>
          </cell>
        </row>
        <row r="1399">
          <cell r="C1399">
            <v>39007</v>
          </cell>
          <cell r="H1399">
            <v>24</v>
          </cell>
          <cell r="U1399">
            <v>18</v>
          </cell>
          <cell r="BZ1399" t="str">
            <v>Международный</v>
          </cell>
          <cell r="CA1399" t="str">
            <v>западная европа</v>
          </cell>
          <cell r="CB1399" t="str">
            <v>austria</v>
          </cell>
          <cell r="CC1399" t="str">
            <v>Регулярные</v>
          </cell>
          <cell r="CD1399" t="str">
            <v>b</v>
          </cell>
        </row>
        <row r="1400">
          <cell r="C1400">
            <v>39008</v>
          </cell>
          <cell r="H1400">
            <v>24</v>
          </cell>
          <cell r="U1400">
            <v>29</v>
          </cell>
          <cell r="BZ1400" t="str">
            <v>Международный</v>
          </cell>
          <cell r="CA1400" t="str">
            <v>западная европа</v>
          </cell>
          <cell r="CB1400" t="str">
            <v>austria</v>
          </cell>
          <cell r="CC1400" t="str">
            <v>Регулярные</v>
          </cell>
          <cell r="CD1400" t="str">
            <v>b</v>
          </cell>
        </row>
        <row r="1401">
          <cell r="C1401">
            <v>39009</v>
          </cell>
          <cell r="H1401">
            <v>24</v>
          </cell>
          <cell r="U1401">
            <v>33</v>
          </cell>
          <cell r="BZ1401" t="str">
            <v>Международный</v>
          </cell>
          <cell r="CA1401" t="str">
            <v>западная европа</v>
          </cell>
          <cell r="CB1401" t="str">
            <v>austria</v>
          </cell>
          <cell r="CC1401" t="str">
            <v>Регулярные</v>
          </cell>
          <cell r="CD1401" t="str">
            <v>b</v>
          </cell>
        </row>
        <row r="1402">
          <cell r="C1402">
            <v>39010</v>
          </cell>
          <cell r="H1402">
            <v>24</v>
          </cell>
          <cell r="U1402">
            <v>39</v>
          </cell>
          <cell r="BZ1402" t="str">
            <v>Международный</v>
          </cell>
          <cell r="CA1402" t="str">
            <v>западная европа</v>
          </cell>
          <cell r="CB1402" t="str">
            <v>austria</v>
          </cell>
          <cell r="CC1402" t="str">
            <v>Регулярные</v>
          </cell>
          <cell r="CD1402" t="str">
            <v>b</v>
          </cell>
        </row>
        <row r="1403">
          <cell r="C1403">
            <v>39011</v>
          </cell>
          <cell r="H1403">
            <v>24</v>
          </cell>
          <cell r="U1403">
            <v>44</v>
          </cell>
          <cell r="BZ1403" t="str">
            <v>Международный</v>
          </cell>
          <cell r="CA1403" t="str">
            <v>западная европа</v>
          </cell>
          <cell r="CB1403" t="str">
            <v>austria</v>
          </cell>
          <cell r="CC1403" t="str">
            <v>Регулярные</v>
          </cell>
          <cell r="CD1403" t="str">
            <v>b</v>
          </cell>
        </row>
        <row r="1404">
          <cell r="C1404">
            <v>39012</v>
          </cell>
          <cell r="H1404">
            <v>24</v>
          </cell>
          <cell r="U1404">
            <v>23</v>
          </cell>
          <cell r="BZ1404" t="str">
            <v>Международный</v>
          </cell>
          <cell r="CA1404" t="str">
            <v>западная европа</v>
          </cell>
          <cell r="CB1404" t="str">
            <v>austria</v>
          </cell>
          <cell r="CC1404" t="str">
            <v>Регулярные</v>
          </cell>
          <cell r="CD1404" t="str">
            <v>b</v>
          </cell>
        </row>
        <row r="1405">
          <cell r="C1405">
            <v>39013</v>
          </cell>
          <cell r="H1405">
            <v>24</v>
          </cell>
          <cell r="U1405">
            <v>40</v>
          </cell>
          <cell r="BZ1405" t="str">
            <v>Международный</v>
          </cell>
          <cell r="CA1405" t="str">
            <v>западная европа</v>
          </cell>
          <cell r="CB1405" t="str">
            <v>austria</v>
          </cell>
          <cell r="CC1405" t="str">
            <v>Регулярные</v>
          </cell>
          <cell r="CD1405" t="str">
            <v>b</v>
          </cell>
        </row>
        <row r="1406">
          <cell r="C1406">
            <v>39014</v>
          </cell>
          <cell r="H1406">
            <v>24</v>
          </cell>
          <cell r="U1406">
            <v>36</v>
          </cell>
          <cell r="BZ1406" t="str">
            <v>Международный</v>
          </cell>
          <cell r="CA1406" t="str">
            <v>снг</v>
          </cell>
          <cell r="CB1406" t="str">
            <v>russia</v>
          </cell>
          <cell r="CC1406" t="str">
            <v>Бизнес, прочие</v>
          </cell>
          <cell r="CD1406" t="str">
            <v>b</v>
          </cell>
        </row>
        <row r="1407">
          <cell r="C1407">
            <v>39015</v>
          </cell>
          <cell r="H1407">
            <v>24</v>
          </cell>
          <cell r="U1407">
            <v>17</v>
          </cell>
          <cell r="BZ1407" t="str">
            <v>Международный</v>
          </cell>
          <cell r="CA1407" t="str">
            <v>западная европа</v>
          </cell>
          <cell r="CB1407" t="str">
            <v>austria</v>
          </cell>
          <cell r="CC1407" t="str">
            <v>Регулярные</v>
          </cell>
          <cell r="CD1407" t="str">
            <v>b</v>
          </cell>
        </row>
        <row r="1408">
          <cell r="C1408">
            <v>39016</v>
          </cell>
          <cell r="H1408">
            <v>24</v>
          </cell>
          <cell r="U1408">
            <v>41</v>
          </cell>
          <cell r="BZ1408" t="str">
            <v>Международный</v>
          </cell>
          <cell r="CA1408" t="str">
            <v>западная европа</v>
          </cell>
          <cell r="CB1408" t="str">
            <v>austria</v>
          </cell>
          <cell r="CC1408" t="str">
            <v>Регулярные</v>
          </cell>
          <cell r="CD1408" t="str">
            <v>b</v>
          </cell>
        </row>
        <row r="1409">
          <cell r="C1409">
            <v>39017</v>
          </cell>
          <cell r="H1409">
            <v>24</v>
          </cell>
          <cell r="U1409">
            <v>46</v>
          </cell>
          <cell r="BZ1409" t="str">
            <v>Международный</v>
          </cell>
          <cell r="CA1409" t="str">
            <v>западная европа</v>
          </cell>
          <cell r="CB1409" t="str">
            <v>austria</v>
          </cell>
          <cell r="CC1409" t="str">
            <v>Регулярные</v>
          </cell>
          <cell r="CD1409" t="str">
            <v>b</v>
          </cell>
        </row>
        <row r="1410">
          <cell r="C1410">
            <v>39018</v>
          </cell>
          <cell r="H1410">
            <v>24</v>
          </cell>
          <cell r="U1410">
            <v>36</v>
          </cell>
          <cell r="BZ1410" t="str">
            <v>Международный</v>
          </cell>
          <cell r="CA1410" t="str">
            <v>западная европа</v>
          </cell>
          <cell r="CB1410" t="str">
            <v>austria</v>
          </cell>
          <cell r="CC1410" t="str">
            <v>Регулярные</v>
          </cell>
          <cell r="CD1410" t="str">
            <v>b</v>
          </cell>
        </row>
        <row r="1411">
          <cell r="C1411">
            <v>39019</v>
          </cell>
          <cell r="H1411">
            <v>24</v>
          </cell>
          <cell r="U1411">
            <v>49</v>
          </cell>
          <cell r="BZ1411" t="str">
            <v>Международный</v>
          </cell>
          <cell r="CA1411" t="str">
            <v>западная европа</v>
          </cell>
          <cell r="CB1411" t="str">
            <v>austria</v>
          </cell>
          <cell r="CC1411" t="str">
            <v>Регулярные</v>
          </cell>
          <cell r="CD1411" t="str">
            <v>b</v>
          </cell>
        </row>
        <row r="1412">
          <cell r="C1412">
            <v>39020</v>
          </cell>
          <cell r="H1412">
            <v>24</v>
          </cell>
          <cell r="U1412">
            <v>17</v>
          </cell>
          <cell r="BZ1412" t="str">
            <v>Международный</v>
          </cell>
          <cell r="CA1412" t="str">
            <v>западная европа</v>
          </cell>
          <cell r="CB1412" t="str">
            <v>austria</v>
          </cell>
          <cell r="CC1412" t="str">
            <v>Регулярные</v>
          </cell>
          <cell r="CD1412" t="str">
            <v>b</v>
          </cell>
        </row>
        <row r="1413">
          <cell r="C1413">
            <v>39021</v>
          </cell>
          <cell r="H1413">
            <v>24</v>
          </cell>
          <cell r="U1413">
            <v>34</v>
          </cell>
          <cell r="BZ1413" t="str">
            <v>Международный</v>
          </cell>
          <cell r="CA1413" t="str">
            <v>западная европа</v>
          </cell>
          <cell r="CB1413" t="str">
            <v>austria</v>
          </cell>
          <cell r="CC1413" t="str">
            <v>Регулярные</v>
          </cell>
          <cell r="CD1413" t="str">
            <v>b</v>
          </cell>
        </row>
        <row r="1414">
          <cell r="C1414">
            <v>39022</v>
          </cell>
          <cell r="H1414">
            <v>24</v>
          </cell>
          <cell r="U1414">
            <v>20</v>
          </cell>
          <cell r="BZ1414" t="str">
            <v>Международный</v>
          </cell>
          <cell r="CA1414" t="str">
            <v>западная европа</v>
          </cell>
          <cell r="CB1414" t="str">
            <v>austria</v>
          </cell>
          <cell r="CC1414" t="str">
            <v>Регулярные</v>
          </cell>
          <cell r="CD1414" t="str">
            <v>b</v>
          </cell>
        </row>
        <row r="1415">
          <cell r="C1415">
            <v>39023</v>
          </cell>
          <cell r="H1415">
            <v>24</v>
          </cell>
          <cell r="U1415">
            <v>18</v>
          </cell>
          <cell r="BZ1415" t="str">
            <v>Международный</v>
          </cell>
          <cell r="CA1415" t="str">
            <v>западная европа</v>
          </cell>
          <cell r="CB1415" t="str">
            <v>austria</v>
          </cell>
          <cell r="CC1415" t="str">
            <v>Регулярные</v>
          </cell>
          <cell r="CD1415" t="str">
            <v>b</v>
          </cell>
        </row>
        <row r="1416">
          <cell r="C1416">
            <v>39024</v>
          </cell>
          <cell r="H1416">
            <v>24</v>
          </cell>
          <cell r="U1416">
            <v>30</v>
          </cell>
          <cell r="BZ1416" t="str">
            <v>Международный</v>
          </cell>
          <cell r="CA1416" t="str">
            <v>западная европа</v>
          </cell>
          <cell r="CB1416" t="str">
            <v>austria</v>
          </cell>
          <cell r="CC1416" t="str">
            <v>Регулярные</v>
          </cell>
          <cell r="CD1416" t="str">
            <v>b</v>
          </cell>
        </row>
        <row r="1417">
          <cell r="C1417">
            <v>39025</v>
          </cell>
          <cell r="H1417">
            <v>24</v>
          </cell>
          <cell r="U1417">
            <v>28</v>
          </cell>
          <cell r="BZ1417" t="str">
            <v>Международный</v>
          </cell>
          <cell r="CA1417" t="str">
            <v>западная европа</v>
          </cell>
          <cell r="CB1417" t="str">
            <v>austria</v>
          </cell>
          <cell r="CC1417" t="str">
            <v>Регулярные</v>
          </cell>
          <cell r="CD1417" t="str">
            <v>b</v>
          </cell>
        </row>
        <row r="1418">
          <cell r="C1418">
            <v>39026</v>
          </cell>
          <cell r="H1418">
            <v>24</v>
          </cell>
          <cell r="U1418">
            <v>48</v>
          </cell>
          <cell r="BZ1418" t="str">
            <v>Международный</v>
          </cell>
          <cell r="CA1418" t="str">
            <v>западная европа</v>
          </cell>
          <cell r="CB1418" t="str">
            <v>austria</v>
          </cell>
          <cell r="CC1418" t="str">
            <v>Регулярные</v>
          </cell>
          <cell r="CD1418" t="str">
            <v>b</v>
          </cell>
        </row>
        <row r="1419">
          <cell r="C1419">
            <v>39027</v>
          </cell>
          <cell r="H1419">
            <v>24</v>
          </cell>
          <cell r="U1419">
            <v>21</v>
          </cell>
          <cell r="BZ1419" t="str">
            <v>Международный</v>
          </cell>
          <cell r="CA1419" t="str">
            <v>западная европа</v>
          </cell>
          <cell r="CB1419" t="str">
            <v>austria</v>
          </cell>
          <cell r="CC1419" t="str">
            <v>Регулярные</v>
          </cell>
          <cell r="CD1419" t="str">
            <v>b</v>
          </cell>
        </row>
        <row r="1420">
          <cell r="C1420">
            <v>39028</v>
          </cell>
          <cell r="H1420">
            <v>24</v>
          </cell>
          <cell r="U1420">
            <v>16</v>
          </cell>
          <cell r="BZ1420" t="str">
            <v>Международный</v>
          </cell>
          <cell r="CA1420" t="str">
            <v>западная европа</v>
          </cell>
          <cell r="CB1420" t="str">
            <v>austria</v>
          </cell>
          <cell r="CC1420" t="str">
            <v>Регулярные</v>
          </cell>
          <cell r="CD1420" t="str">
            <v>b</v>
          </cell>
        </row>
        <row r="1421">
          <cell r="C1421">
            <v>39029</v>
          </cell>
          <cell r="H1421">
            <v>24</v>
          </cell>
          <cell r="U1421">
            <v>38</v>
          </cell>
          <cell r="BZ1421" t="str">
            <v>Международный</v>
          </cell>
          <cell r="CA1421" t="str">
            <v>западная европа</v>
          </cell>
          <cell r="CB1421" t="str">
            <v>austria</v>
          </cell>
          <cell r="CC1421" t="str">
            <v>Регулярные</v>
          </cell>
          <cell r="CD1421" t="str">
            <v>b</v>
          </cell>
        </row>
        <row r="1422">
          <cell r="C1422">
            <v>39030</v>
          </cell>
          <cell r="H1422">
            <v>24</v>
          </cell>
          <cell r="U1422">
            <v>17</v>
          </cell>
          <cell r="BZ1422" t="str">
            <v>Международный</v>
          </cell>
          <cell r="CA1422" t="str">
            <v>западная европа</v>
          </cell>
          <cell r="CB1422" t="str">
            <v>austria</v>
          </cell>
          <cell r="CC1422" t="str">
            <v>Регулярные</v>
          </cell>
          <cell r="CD1422" t="str">
            <v>b</v>
          </cell>
        </row>
        <row r="1423">
          <cell r="C1423">
            <v>39031</v>
          </cell>
          <cell r="H1423">
            <v>24</v>
          </cell>
          <cell r="U1423">
            <v>27</v>
          </cell>
          <cell r="BZ1423" t="str">
            <v>Международный</v>
          </cell>
          <cell r="CA1423" t="str">
            <v>западная европа</v>
          </cell>
          <cell r="CB1423" t="str">
            <v>austria</v>
          </cell>
          <cell r="CC1423" t="str">
            <v>Регулярные</v>
          </cell>
          <cell r="CD1423" t="str">
            <v>b</v>
          </cell>
        </row>
        <row r="1424">
          <cell r="C1424">
            <v>39032</v>
          </cell>
          <cell r="H1424">
            <v>24</v>
          </cell>
          <cell r="U1424">
            <v>28</v>
          </cell>
          <cell r="BZ1424" t="str">
            <v>Международный</v>
          </cell>
          <cell r="CA1424" t="str">
            <v>западная европа</v>
          </cell>
          <cell r="CB1424" t="str">
            <v>austria</v>
          </cell>
          <cell r="CC1424" t="str">
            <v>Регулярные</v>
          </cell>
          <cell r="CD1424" t="str">
            <v>b</v>
          </cell>
        </row>
        <row r="1425">
          <cell r="C1425">
            <v>39033</v>
          </cell>
          <cell r="H1425">
            <v>24</v>
          </cell>
          <cell r="U1425">
            <v>37</v>
          </cell>
          <cell r="BZ1425" t="str">
            <v>Международный</v>
          </cell>
          <cell r="CA1425" t="str">
            <v>западная европа</v>
          </cell>
          <cell r="CB1425" t="str">
            <v>austria</v>
          </cell>
          <cell r="CC1425" t="str">
            <v>Регулярные</v>
          </cell>
          <cell r="CD1425" t="str">
            <v>b</v>
          </cell>
        </row>
        <row r="1426">
          <cell r="C1426">
            <v>39035</v>
          </cell>
          <cell r="H1426">
            <v>24</v>
          </cell>
          <cell r="U1426">
            <v>32</v>
          </cell>
          <cell r="BZ1426" t="str">
            <v>Международный</v>
          </cell>
          <cell r="CA1426" t="str">
            <v>западная европа</v>
          </cell>
          <cell r="CB1426" t="str">
            <v>austria</v>
          </cell>
          <cell r="CC1426" t="str">
            <v>Регулярные</v>
          </cell>
          <cell r="CD1426" t="str">
            <v>b</v>
          </cell>
        </row>
        <row r="1427">
          <cell r="C1427">
            <v>39036</v>
          </cell>
          <cell r="H1427">
            <v>24</v>
          </cell>
          <cell r="U1427">
            <v>50</v>
          </cell>
          <cell r="BZ1427" t="str">
            <v>Международный</v>
          </cell>
          <cell r="CA1427" t="str">
            <v>западная европа</v>
          </cell>
          <cell r="CB1427" t="str">
            <v>austria</v>
          </cell>
          <cell r="CC1427" t="str">
            <v>Регулярные</v>
          </cell>
          <cell r="CD1427" t="str">
            <v>b</v>
          </cell>
        </row>
        <row r="1428">
          <cell r="C1428">
            <v>39037</v>
          </cell>
          <cell r="H1428">
            <v>24</v>
          </cell>
          <cell r="U1428">
            <v>29</v>
          </cell>
          <cell r="BZ1428" t="str">
            <v>Международный</v>
          </cell>
          <cell r="CA1428" t="str">
            <v>западная европа</v>
          </cell>
          <cell r="CB1428" t="str">
            <v>austria</v>
          </cell>
          <cell r="CC1428" t="str">
            <v>Регулярные</v>
          </cell>
          <cell r="CD1428" t="str">
            <v>b</v>
          </cell>
        </row>
        <row r="1429">
          <cell r="C1429">
            <v>39038</v>
          </cell>
          <cell r="H1429">
            <v>24</v>
          </cell>
          <cell r="U1429">
            <v>33</v>
          </cell>
          <cell r="BZ1429" t="str">
            <v>Международный</v>
          </cell>
          <cell r="CA1429" t="str">
            <v>западная европа</v>
          </cell>
          <cell r="CB1429" t="str">
            <v>austria</v>
          </cell>
          <cell r="CC1429" t="str">
            <v>Регулярные</v>
          </cell>
          <cell r="CD1429" t="str">
            <v>b</v>
          </cell>
        </row>
        <row r="1430">
          <cell r="C1430">
            <v>39039</v>
          </cell>
          <cell r="H1430">
            <v>24</v>
          </cell>
          <cell r="U1430">
            <v>20</v>
          </cell>
          <cell r="BZ1430" t="str">
            <v>Международный</v>
          </cell>
          <cell r="CA1430" t="str">
            <v>западная европа</v>
          </cell>
          <cell r="CB1430" t="str">
            <v>austria</v>
          </cell>
          <cell r="CC1430" t="str">
            <v>Регулярные</v>
          </cell>
          <cell r="CD1430" t="str">
            <v>b</v>
          </cell>
        </row>
        <row r="1431">
          <cell r="C1431">
            <v>39040</v>
          </cell>
          <cell r="H1431">
            <v>24</v>
          </cell>
          <cell r="U1431">
            <v>25</v>
          </cell>
          <cell r="BZ1431" t="str">
            <v>Международный</v>
          </cell>
          <cell r="CA1431" t="str">
            <v>западная европа</v>
          </cell>
          <cell r="CB1431" t="str">
            <v>austria</v>
          </cell>
          <cell r="CC1431" t="str">
            <v>Регулярные</v>
          </cell>
          <cell r="CD1431" t="str">
            <v>b</v>
          </cell>
        </row>
        <row r="1432">
          <cell r="C1432">
            <v>39041</v>
          </cell>
          <cell r="H1432">
            <v>24</v>
          </cell>
          <cell r="U1432">
            <v>16</v>
          </cell>
          <cell r="BZ1432" t="str">
            <v>Международный</v>
          </cell>
          <cell r="CA1432" t="str">
            <v>западная европа</v>
          </cell>
          <cell r="CB1432" t="str">
            <v>austria</v>
          </cell>
          <cell r="CC1432" t="str">
            <v>Регулярные</v>
          </cell>
          <cell r="CD1432" t="str">
            <v>b</v>
          </cell>
        </row>
        <row r="1433">
          <cell r="C1433">
            <v>39043</v>
          </cell>
          <cell r="H1433">
            <v>24</v>
          </cell>
          <cell r="U1433">
            <v>29</v>
          </cell>
          <cell r="BZ1433" t="str">
            <v>Международный</v>
          </cell>
          <cell r="CA1433" t="str">
            <v>западная европа</v>
          </cell>
          <cell r="CB1433" t="str">
            <v>austria</v>
          </cell>
          <cell r="CC1433" t="str">
            <v>Регулярные</v>
          </cell>
          <cell r="CD1433" t="str">
            <v>b</v>
          </cell>
        </row>
        <row r="1434">
          <cell r="C1434">
            <v>39044</v>
          </cell>
          <cell r="H1434">
            <v>24</v>
          </cell>
          <cell r="U1434">
            <v>15</v>
          </cell>
          <cell r="BZ1434" t="str">
            <v>Международный</v>
          </cell>
          <cell r="CA1434" t="str">
            <v>западная европа</v>
          </cell>
          <cell r="CB1434" t="str">
            <v>austria</v>
          </cell>
          <cell r="CC1434" t="str">
            <v>Регулярные</v>
          </cell>
          <cell r="CD1434" t="str">
            <v>b</v>
          </cell>
        </row>
        <row r="1435">
          <cell r="C1435">
            <v>39045</v>
          </cell>
          <cell r="H1435">
            <v>24</v>
          </cell>
          <cell r="U1435">
            <v>30</v>
          </cell>
          <cell r="BZ1435" t="str">
            <v>Международный</v>
          </cell>
          <cell r="CA1435" t="str">
            <v>западная европа</v>
          </cell>
          <cell r="CB1435" t="str">
            <v>austria</v>
          </cell>
          <cell r="CC1435" t="str">
            <v>Регулярные</v>
          </cell>
          <cell r="CD1435" t="str">
            <v>b</v>
          </cell>
        </row>
        <row r="1436">
          <cell r="C1436">
            <v>39046</v>
          </cell>
          <cell r="H1436">
            <v>24</v>
          </cell>
          <cell r="U1436">
            <v>40</v>
          </cell>
          <cell r="BZ1436" t="str">
            <v>Международный</v>
          </cell>
          <cell r="CA1436" t="str">
            <v>западная европа</v>
          </cell>
          <cell r="CB1436" t="str">
            <v>austria</v>
          </cell>
          <cell r="CC1436" t="str">
            <v>Регулярные</v>
          </cell>
          <cell r="CD1436" t="str">
            <v>b</v>
          </cell>
        </row>
        <row r="1437">
          <cell r="C1437">
            <v>39047</v>
          </cell>
          <cell r="H1437">
            <v>24</v>
          </cell>
          <cell r="U1437">
            <v>46</v>
          </cell>
          <cell r="BZ1437" t="str">
            <v>Международный</v>
          </cell>
          <cell r="CA1437" t="str">
            <v>западная европа</v>
          </cell>
          <cell r="CB1437" t="str">
            <v>austria</v>
          </cell>
          <cell r="CC1437" t="str">
            <v>Регулярные</v>
          </cell>
          <cell r="CD1437" t="str">
            <v>b</v>
          </cell>
        </row>
        <row r="1438">
          <cell r="C1438">
            <v>39048</v>
          </cell>
          <cell r="H1438">
            <v>24</v>
          </cell>
          <cell r="U1438">
            <v>36</v>
          </cell>
          <cell r="BZ1438" t="str">
            <v>Международный</v>
          </cell>
          <cell r="CA1438" t="str">
            <v>западная европа</v>
          </cell>
          <cell r="CB1438" t="str">
            <v>austria</v>
          </cell>
          <cell r="CC1438" t="str">
            <v>Регулярные</v>
          </cell>
          <cell r="CD1438" t="str">
            <v>b</v>
          </cell>
        </row>
        <row r="1439">
          <cell r="C1439">
            <v>39050</v>
          </cell>
          <cell r="H1439">
            <v>24</v>
          </cell>
          <cell r="U1439">
            <v>50</v>
          </cell>
          <cell r="BZ1439" t="str">
            <v>Международный</v>
          </cell>
          <cell r="CA1439" t="str">
            <v>западная европа</v>
          </cell>
          <cell r="CB1439" t="str">
            <v>austria</v>
          </cell>
          <cell r="CC1439" t="str">
            <v>Регулярные</v>
          </cell>
          <cell r="CD1439" t="str">
            <v>b</v>
          </cell>
        </row>
        <row r="1440">
          <cell r="C1440">
            <v>39051</v>
          </cell>
          <cell r="H1440">
            <v>24</v>
          </cell>
          <cell r="U1440">
            <v>30</v>
          </cell>
          <cell r="BZ1440" t="str">
            <v>Международный</v>
          </cell>
          <cell r="CA1440" t="str">
            <v>западная европа</v>
          </cell>
          <cell r="CB1440" t="str">
            <v>austria</v>
          </cell>
          <cell r="CC1440" t="str">
            <v>Регулярные</v>
          </cell>
          <cell r="CD1440" t="str">
            <v>b</v>
          </cell>
        </row>
        <row r="1441">
          <cell r="C1441">
            <v>39052</v>
          </cell>
          <cell r="H1441">
            <v>24</v>
          </cell>
          <cell r="U1441">
            <v>50</v>
          </cell>
          <cell r="BZ1441" t="str">
            <v>Международный</v>
          </cell>
          <cell r="CA1441" t="str">
            <v>западная европа</v>
          </cell>
          <cell r="CB1441" t="str">
            <v>austria</v>
          </cell>
          <cell r="CC1441" t="str">
            <v>Регулярные</v>
          </cell>
          <cell r="CD1441" t="str">
            <v>b</v>
          </cell>
        </row>
        <row r="1442">
          <cell r="C1442">
            <v>39053</v>
          </cell>
          <cell r="H1442">
            <v>24</v>
          </cell>
          <cell r="U1442">
            <v>20</v>
          </cell>
          <cell r="BZ1442" t="str">
            <v>Международный</v>
          </cell>
          <cell r="CA1442" t="str">
            <v>западная европа</v>
          </cell>
          <cell r="CB1442" t="str">
            <v>austria</v>
          </cell>
          <cell r="CC1442" t="str">
            <v>Регулярные</v>
          </cell>
          <cell r="CD1442" t="str">
            <v>b</v>
          </cell>
        </row>
        <row r="1443">
          <cell r="C1443">
            <v>39054</v>
          </cell>
          <cell r="H1443">
            <v>24</v>
          </cell>
          <cell r="U1443">
            <v>50</v>
          </cell>
          <cell r="BZ1443" t="str">
            <v>Международный</v>
          </cell>
          <cell r="CA1443" t="str">
            <v>западная европа</v>
          </cell>
          <cell r="CB1443" t="str">
            <v>austria</v>
          </cell>
          <cell r="CC1443" t="str">
            <v>Регулярные</v>
          </cell>
          <cell r="CD1443" t="str">
            <v>b</v>
          </cell>
        </row>
        <row r="1444">
          <cell r="C1444">
            <v>39055</v>
          </cell>
          <cell r="H1444">
            <v>24</v>
          </cell>
          <cell r="U1444">
            <v>34</v>
          </cell>
          <cell r="BZ1444" t="str">
            <v>Международный</v>
          </cell>
          <cell r="CA1444" t="str">
            <v>западная европа</v>
          </cell>
          <cell r="CB1444" t="str">
            <v>austria</v>
          </cell>
          <cell r="CC1444" t="str">
            <v>Регулярные</v>
          </cell>
          <cell r="CD1444" t="str">
            <v>b</v>
          </cell>
        </row>
        <row r="1445">
          <cell r="C1445">
            <v>39057</v>
          </cell>
          <cell r="H1445">
            <v>24</v>
          </cell>
          <cell r="U1445">
            <v>38</v>
          </cell>
          <cell r="BZ1445" t="str">
            <v>Международный</v>
          </cell>
          <cell r="CA1445" t="str">
            <v>западная европа</v>
          </cell>
          <cell r="CB1445" t="str">
            <v>austria</v>
          </cell>
          <cell r="CC1445" t="str">
            <v>Регулярные</v>
          </cell>
          <cell r="CD1445" t="str">
            <v>b</v>
          </cell>
        </row>
        <row r="1446">
          <cell r="C1446">
            <v>39060</v>
          </cell>
          <cell r="H1446">
            <v>24</v>
          </cell>
          <cell r="U1446">
            <v>18</v>
          </cell>
          <cell r="BZ1446" t="str">
            <v>Международный</v>
          </cell>
          <cell r="CA1446" t="str">
            <v>западная европа</v>
          </cell>
          <cell r="CB1446" t="str">
            <v>austria</v>
          </cell>
          <cell r="CC1446" t="str">
            <v>Регулярные</v>
          </cell>
          <cell r="CD1446" t="str">
            <v>b</v>
          </cell>
        </row>
        <row r="1447">
          <cell r="C1447">
            <v>39061</v>
          </cell>
          <cell r="H1447">
            <v>24</v>
          </cell>
          <cell r="U1447">
            <v>24</v>
          </cell>
          <cell r="BZ1447" t="str">
            <v>Международный</v>
          </cell>
          <cell r="CA1447" t="str">
            <v>западная европа</v>
          </cell>
          <cell r="CB1447" t="str">
            <v>austria</v>
          </cell>
          <cell r="CC1447" t="str">
            <v>Регулярные</v>
          </cell>
          <cell r="CD1447" t="str">
            <v>b</v>
          </cell>
        </row>
        <row r="1448">
          <cell r="C1448">
            <v>39062</v>
          </cell>
          <cell r="H1448">
            <v>24</v>
          </cell>
          <cell r="U1448">
            <v>30</v>
          </cell>
          <cell r="BZ1448" t="str">
            <v>Международный</v>
          </cell>
          <cell r="CA1448" t="str">
            <v>западная европа</v>
          </cell>
          <cell r="CB1448" t="str">
            <v>austria</v>
          </cell>
          <cell r="CC1448" t="str">
            <v>Регулярные</v>
          </cell>
          <cell r="CD1448" t="str">
            <v>b</v>
          </cell>
        </row>
        <row r="1449">
          <cell r="C1449">
            <v>39064</v>
          </cell>
          <cell r="H1449">
            <v>24</v>
          </cell>
          <cell r="U1449">
            <v>35</v>
          </cell>
          <cell r="BZ1449" t="str">
            <v>Международный</v>
          </cell>
          <cell r="CA1449" t="str">
            <v>западная европа</v>
          </cell>
          <cell r="CB1449" t="str">
            <v>austria</v>
          </cell>
          <cell r="CC1449" t="str">
            <v>Регулярные</v>
          </cell>
          <cell r="CD1449" t="str">
            <v>b</v>
          </cell>
        </row>
        <row r="1450">
          <cell r="C1450">
            <v>39065</v>
          </cell>
          <cell r="H1450">
            <v>24</v>
          </cell>
          <cell r="U1450">
            <v>33</v>
          </cell>
          <cell r="BZ1450" t="str">
            <v>Международный</v>
          </cell>
          <cell r="CA1450" t="str">
            <v>западная европа</v>
          </cell>
          <cell r="CB1450" t="str">
            <v>austria</v>
          </cell>
          <cell r="CC1450" t="str">
            <v>Регулярные</v>
          </cell>
          <cell r="CD1450" t="str">
            <v>b</v>
          </cell>
        </row>
        <row r="1451">
          <cell r="C1451">
            <v>39066</v>
          </cell>
          <cell r="H1451">
            <v>24</v>
          </cell>
          <cell r="U1451">
            <v>39</v>
          </cell>
          <cell r="BZ1451" t="str">
            <v>Международный</v>
          </cell>
          <cell r="CA1451" t="str">
            <v>западная европа</v>
          </cell>
          <cell r="CB1451" t="str">
            <v>austria</v>
          </cell>
          <cell r="CC1451" t="str">
            <v>Регулярные</v>
          </cell>
          <cell r="CD1451" t="str">
            <v>b</v>
          </cell>
        </row>
        <row r="1452">
          <cell r="C1452">
            <v>39067</v>
          </cell>
          <cell r="H1452">
            <v>24</v>
          </cell>
          <cell r="U1452">
            <v>18</v>
          </cell>
          <cell r="BZ1452" t="str">
            <v>Международный</v>
          </cell>
          <cell r="CA1452" t="str">
            <v>западная европа</v>
          </cell>
          <cell r="CB1452" t="str">
            <v>austria</v>
          </cell>
          <cell r="CC1452" t="str">
            <v>Регулярные</v>
          </cell>
          <cell r="CD1452" t="str">
            <v>b</v>
          </cell>
        </row>
        <row r="1453">
          <cell r="C1453">
            <v>39068</v>
          </cell>
          <cell r="H1453">
            <v>24</v>
          </cell>
          <cell r="U1453">
            <v>39</v>
          </cell>
          <cell r="BZ1453" t="str">
            <v>Международный</v>
          </cell>
          <cell r="CA1453" t="str">
            <v>западная европа</v>
          </cell>
          <cell r="CB1453" t="str">
            <v>austria</v>
          </cell>
          <cell r="CC1453" t="str">
            <v>Регулярные</v>
          </cell>
          <cell r="CD1453" t="str">
            <v>b</v>
          </cell>
        </row>
        <row r="1454">
          <cell r="C1454">
            <v>39069</v>
          </cell>
          <cell r="H1454">
            <v>24</v>
          </cell>
          <cell r="U1454">
            <v>38</v>
          </cell>
          <cell r="BZ1454" t="str">
            <v>Международный</v>
          </cell>
          <cell r="CA1454" t="str">
            <v>западная европа</v>
          </cell>
          <cell r="CB1454" t="str">
            <v>austria</v>
          </cell>
          <cell r="CC1454" t="str">
            <v>Регулярные</v>
          </cell>
          <cell r="CD1454" t="str">
            <v>b</v>
          </cell>
        </row>
        <row r="1455">
          <cell r="C1455">
            <v>39070</v>
          </cell>
          <cell r="H1455">
            <v>24.04</v>
          </cell>
          <cell r="U1455">
            <v>50</v>
          </cell>
          <cell r="BZ1455" t="str">
            <v>Международный</v>
          </cell>
          <cell r="CA1455" t="str">
            <v>снг</v>
          </cell>
          <cell r="CB1455" t="str">
            <v>georgia</v>
          </cell>
          <cell r="CC1455" t="str">
            <v>Регулярные</v>
          </cell>
          <cell r="CD1455" t="str">
            <v>b</v>
          </cell>
        </row>
        <row r="1456">
          <cell r="C1456">
            <v>39071</v>
          </cell>
          <cell r="H1456">
            <v>24</v>
          </cell>
          <cell r="U1456">
            <v>46</v>
          </cell>
          <cell r="BZ1456" t="str">
            <v>Международный</v>
          </cell>
          <cell r="CA1456" t="str">
            <v>западная европа</v>
          </cell>
          <cell r="CB1456" t="str">
            <v>austria</v>
          </cell>
          <cell r="CC1456" t="str">
            <v>Регулярные</v>
          </cell>
          <cell r="CD1456" t="str">
            <v>b</v>
          </cell>
        </row>
        <row r="1457">
          <cell r="C1457">
            <v>39072</v>
          </cell>
          <cell r="H1457">
            <v>24</v>
          </cell>
          <cell r="U1457">
            <v>45</v>
          </cell>
          <cell r="BZ1457" t="str">
            <v>Международный</v>
          </cell>
          <cell r="CA1457" t="str">
            <v>западная европа</v>
          </cell>
          <cell r="CB1457" t="str">
            <v>austria</v>
          </cell>
          <cell r="CC1457" t="str">
            <v>Регулярные</v>
          </cell>
          <cell r="CD1457" t="str">
            <v>b</v>
          </cell>
        </row>
        <row r="1458">
          <cell r="C1458">
            <v>39073</v>
          </cell>
          <cell r="H1458">
            <v>24</v>
          </cell>
          <cell r="U1458">
            <v>47</v>
          </cell>
          <cell r="BZ1458" t="str">
            <v>Международный</v>
          </cell>
          <cell r="CA1458" t="str">
            <v>западная европа</v>
          </cell>
          <cell r="CB1458" t="str">
            <v>austria</v>
          </cell>
          <cell r="CC1458" t="str">
            <v>Регулярные</v>
          </cell>
          <cell r="CD1458" t="str">
            <v>b</v>
          </cell>
        </row>
        <row r="1459">
          <cell r="C1459">
            <v>39074</v>
          </cell>
          <cell r="H1459">
            <v>24</v>
          </cell>
          <cell r="U1459">
            <v>37</v>
          </cell>
          <cell r="BZ1459" t="str">
            <v>Международный</v>
          </cell>
          <cell r="CA1459" t="str">
            <v>западная европа</v>
          </cell>
          <cell r="CB1459" t="str">
            <v>austria</v>
          </cell>
          <cell r="CC1459" t="str">
            <v>Регулярные</v>
          </cell>
          <cell r="CD1459" t="str">
            <v>b</v>
          </cell>
        </row>
        <row r="1460">
          <cell r="C1460">
            <v>39077</v>
          </cell>
          <cell r="H1460">
            <v>24</v>
          </cell>
          <cell r="U1460">
            <v>38</v>
          </cell>
          <cell r="BZ1460" t="str">
            <v>Международный</v>
          </cell>
          <cell r="CA1460" t="str">
            <v>западная европа</v>
          </cell>
          <cell r="CB1460" t="str">
            <v>austria</v>
          </cell>
          <cell r="CC1460" t="str">
            <v>Регулярные</v>
          </cell>
          <cell r="CD1460" t="str">
            <v>b</v>
          </cell>
        </row>
        <row r="1461">
          <cell r="C1461">
            <v>39078</v>
          </cell>
          <cell r="H1461">
            <v>24</v>
          </cell>
          <cell r="U1461">
            <v>28</v>
          </cell>
          <cell r="BZ1461" t="str">
            <v>Международный</v>
          </cell>
          <cell r="CA1461" t="str">
            <v>западная европа</v>
          </cell>
          <cell r="CB1461" t="str">
            <v>austria</v>
          </cell>
          <cell r="CC1461" t="str">
            <v>Регулярные</v>
          </cell>
          <cell r="CD1461" t="str">
            <v>b</v>
          </cell>
        </row>
        <row r="1462">
          <cell r="C1462">
            <v>39079</v>
          </cell>
          <cell r="H1462">
            <v>24</v>
          </cell>
          <cell r="U1462">
            <v>24</v>
          </cell>
          <cell r="BZ1462" t="str">
            <v>Международный</v>
          </cell>
          <cell r="CA1462" t="str">
            <v>западная европа</v>
          </cell>
          <cell r="CB1462" t="str">
            <v>austria</v>
          </cell>
          <cell r="CC1462" t="str">
            <v>Чартерные</v>
          </cell>
          <cell r="CD1462" t="str">
            <v>b</v>
          </cell>
        </row>
        <row r="1463">
          <cell r="C1463">
            <v>39087</v>
          </cell>
          <cell r="H1463">
            <v>24</v>
          </cell>
          <cell r="U1463">
            <v>35</v>
          </cell>
          <cell r="BZ1463" t="str">
            <v>Международный</v>
          </cell>
          <cell r="CA1463" t="str">
            <v>западная европа</v>
          </cell>
          <cell r="CB1463" t="str">
            <v>austria</v>
          </cell>
          <cell r="CC1463" t="str">
            <v>Регулярные</v>
          </cell>
          <cell r="CD1463" t="str">
            <v>b</v>
          </cell>
        </row>
        <row r="1464">
          <cell r="C1464">
            <v>39088</v>
          </cell>
          <cell r="H1464">
            <v>24</v>
          </cell>
          <cell r="U1464">
            <v>44</v>
          </cell>
          <cell r="BZ1464" t="str">
            <v>Международный</v>
          </cell>
          <cell r="CA1464" t="str">
            <v>западная европа</v>
          </cell>
          <cell r="CB1464" t="str">
            <v>austria</v>
          </cell>
          <cell r="CC1464" t="str">
            <v>Регулярные</v>
          </cell>
          <cell r="CD1464" t="str">
            <v>b</v>
          </cell>
        </row>
        <row r="1465">
          <cell r="C1465">
            <v>39089</v>
          </cell>
          <cell r="H1465">
            <v>24</v>
          </cell>
          <cell r="U1465">
            <v>40</v>
          </cell>
          <cell r="BZ1465" t="str">
            <v>Международный</v>
          </cell>
          <cell r="CA1465" t="str">
            <v>западная европа</v>
          </cell>
          <cell r="CB1465" t="str">
            <v>austria</v>
          </cell>
          <cell r="CC1465" t="str">
            <v>Регулярные</v>
          </cell>
          <cell r="CD1465" t="str">
            <v>b</v>
          </cell>
        </row>
        <row r="1466">
          <cell r="C1466">
            <v>39091</v>
          </cell>
          <cell r="H1466">
            <v>24.1</v>
          </cell>
          <cell r="U1466">
            <v>50</v>
          </cell>
          <cell r="BZ1466" t="str">
            <v>Международный</v>
          </cell>
          <cell r="CA1466" t="str">
            <v>снг</v>
          </cell>
          <cell r="CB1466" t="str">
            <v>georgia</v>
          </cell>
          <cell r="CC1466" t="str">
            <v>Регулярные</v>
          </cell>
          <cell r="CD1466" t="str">
            <v>b</v>
          </cell>
        </row>
        <row r="1467">
          <cell r="C1467">
            <v>39092</v>
          </cell>
          <cell r="H1467">
            <v>24</v>
          </cell>
          <cell r="U1467">
            <v>50</v>
          </cell>
          <cell r="BZ1467" t="str">
            <v>Международный</v>
          </cell>
          <cell r="CA1467" t="str">
            <v>западная европа</v>
          </cell>
          <cell r="CB1467" t="str">
            <v>austria</v>
          </cell>
          <cell r="CC1467" t="str">
            <v>Регулярные</v>
          </cell>
          <cell r="CD1467" t="str">
            <v>b</v>
          </cell>
        </row>
        <row r="1468">
          <cell r="C1468">
            <v>39093</v>
          </cell>
          <cell r="H1468">
            <v>24</v>
          </cell>
          <cell r="U1468">
            <v>32</v>
          </cell>
          <cell r="BZ1468" t="str">
            <v>Международный</v>
          </cell>
          <cell r="CA1468" t="str">
            <v>западная европа</v>
          </cell>
          <cell r="CB1468" t="str">
            <v>austria</v>
          </cell>
          <cell r="CC1468" t="str">
            <v>Регулярные</v>
          </cell>
          <cell r="CD1468" t="str">
            <v>b</v>
          </cell>
        </row>
        <row r="1469">
          <cell r="C1469">
            <v>39097</v>
          </cell>
          <cell r="H1469">
            <v>24</v>
          </cell>
          <cell r="U1469">
            <v>19</v>
          </cell>
          <cell r="BZ1469" t="str">
            <v>Международный</v>
          </cell>
          <cell r="CA1469" t="str">
            <v>западная европа</v>
          </cell>
          <cell r="CB1469" t="str">
            <v>austria</v>
          </cell>
          <cell r="CC1469" t="str">
            <v>Регулярные</v>
          </cell>
          <cell r="CD1469" t="str">
            <v>b</v>
          </cell>
        </row>
        <row r="1470">
          <cell r="C1470">
            <v>39099</v>
          </cell>
          <cell r="H1470">
            <v>24</v>
          </cell>
          <cell r="U1470">
            <v>22</v>
          </cell>
          <cell r="BZ1470" t="str">
            <v>Международный</v>
          </cell>
          <cell r="CA1470" t="str">
            <v>западная европа</v>
          </cell>
          <cell r="CB1470" t="str">
            <v>austria</v>
          </cell>
          <cell r="CC1470" t="str">
            <v>Регулярные</v>
          </cell>
          <cell r="CD1470" t="str">
            <v>b</v>
          </cell>
        </row>
        <row r="1471">
          <cell r="C1471">
            <v>39100</v>
          </cell>
          <cell r="H1471">
            <v>24</v>
          </cell>
          <cell r="U1471">
            <v>17</v>
          </cell>
          <cell r="BZ1471" t="str">
            <v>Международный</v>
          </cell>
          <cell r="CA1471" t="str">
            <v>западная европа</v>
          </cell>
          <cell r="CB1471" t="str">
            <v>austria</v>
          </cell>
          <cell r="CC1471" t="str">
            <v>Регулярные</v>
          </cell>
          <cell r="CD1471" t="str">
            <v>b</v>
          </cell>
        </row>
        <row r="1472">
          <cell r="C1472">
            <v>39101</v>
          </cell>
          <cell r="H1472">
            <v>24</v>
          </cell>
          <cell r="U1472">
            <v>43</v>
          </cell>
          <cell r="BZ1472" t="str">
            <v>Международный</v>
          </cell>
          <cell r="CA1472" t="str">
            <v>западная европа</v>
          </cell>
          <cell r="CB1472" t="str">
            <v>austria</v>
          </cell>
          <cell r="CC1472" t="str">
            <v>Регулярные</v>
          </cell>
          <cell r="CD1472" t="str">
            <v>b</v>
          </cell>
        </row>
        <row r="1473">
          <cell r="C1473">
            <v>39102</v>
          </cell>
          <cell r="H1473">
            <v>24</v>
          </cell>
          <cell r="U1473">
            <v>35</v>
          </cell>
          <cell r="BZ1473" t="str">
            <v>Международный</v>
          </cell>
          <cell r="CA1473" t="str">
            <v>западная европа</v>
          </cell>
          <cell r="CB1473" t="str">
            <v>austria</v>
          </cell>
          <cell r="CC1473" t="str">
            <v>Регулярные</v>
          </cell>
          <cell r="CD1473" t="str">
            <v>b</v>
          </cell>
        </row>
        <row r="1474">
          <cell r="C1474">
            <v>39103</v>
          </cell>
          <cell r="H1474">
            <v>24</v>
          </cell>
          <cell r="U1474">
            <v>33</v>
          </cell>
          <cell r="BZ1474" t="str">
            <v>Международный</v>
          </cell>
          <cell r="CA1474" t="str">
            <v>западная европа</v>
          </cell>
          <cell r="CB1474" t="str">
            <v>austria</v>
          </cell>
          <cell r="CC1474" t="str">
            <v>Регулярные</v>
          </cell>
          <cell r="CD1474" t="str">
            <v>b</v>
          </cell>
        </row>
        <row r="1475">
          <cell r="C1475">
            <v>39104</v>
          </cell>
          <cell r="H1475">
            <v>24</v>
          </cell>
          <cell r="U1475">
            <v>17</v>
          </cell>
          <cell r="BZ1475" t="str">
            <v>Международный</v>
          </cell>
          <cell r="CA1475" t="str">
            <v>западная европа</v>
          </cell>
          <cell r="CB1475" t="str">
            <v>austria</v>
          </cell>
          <cell r="CC1475" t="str">
            <v>Регулярные</v>
          </cell>
          <cell r="CD1475" t="str">
            <v>b</v>
          </cell>
        </row>
        <row r="1476">
          <cell r="C1476">
            <v>39106</v>
          </cell>
          <cell r="H1476">
            <v>24</v>
          </cell>
          <cell r="U1476">
            <v>35</v>
          </cell>
          <cell r="BZ1476" t="str">
            <v>Международный</v>
          </cell>
          <cell r="CA1476" t="str">
            <v>западная европа</v>
          </cell>
          <cell r="CB1476" t="str">
            <v>austria</v>
          </cell>
          <cell r="CC1476" t="str">
            <v>Регулярные</v>
          </cell>
          <cell r="CD1476" t="str">
            <v>b</v>
          </cell>
        </row>
        <row r="1477">
          <cell r="C1477">
            <v>39107</v>
          </cell>
          <cell r="H1477">
            <v>24</v>
          </cell>
          <cell r="U1477">
            <v>32</v>
          </cell>
          <cell r="BZ1477" t="str">
            <v>Международный</v>
          </cell>
          <cell r="CA1477" t="str">
            <v>западная европа</v>
          </cell>
          <cell r="CB1477" t="str">
            <v>austria</v>
          </cell>
          <cell r="CC1477" t="str">
            <v>Регулярные</v>
          </cell>
          <cell r="CD1477" t="str">
            <v>b</v>
          </cell>
        </row>
        <row r="1478">
          <cell r="C1478">
            <v>39108</v>
          </cell>
          <cell r="H1478">
            <v>24</v>
          </cell>
          <cell r="U1478">
            <v>48</v>
          </cell>
          <cell r="BZ1478" t="str">
            <v>Международный</v>
          </cell>
          <cell r="CA1478" t="str">
            <v>западная европа</v>
          </cell>
          <cell r="CB1478" t="str">
            <v>austria</v>
          </cell>
          <cell r="CC1478" t="str">
            <v>Регулярные</v>
          </cell>
          <cell r="CD1478" t="str">
            <v>b</v>
          </cell>
        </row>
        <row r="1479">
          <cell r="C1479">
            <v>39109</v>
          </cell>
          <cell r="H1479">
            <v>24</v>
          </cell>
          <cell r="U1479">
            <v>40</v>
          </cell>
          <cell r="BZ1479" t="str">
            <v>Международный</v>
          </cell>
          <cell r="CA1479" t="str">
            <v>западная европа</v>
          </cell>
          <cell r="CB1479" t="str">
            <v>austria</v>
          </cell>
          <cell r="CC1479" t="str">
            <v>Регулярные</v>
          </cell>
          <cell r="CD1479" t="str">
            <v>b</v>
          </cell>
        </row>
        <row r="1480">
          <cell r="C1480">
            <v>39110</v>
          </cell>
          <cell r="H1480">
            <v>24</v>
          </cell>
          <cell r="U1480">
            <v>27</v>
          </cell>
          <cell r="BZ1480" t="str">
            <v>Международный</v>
          </cell>
          <cell r="CA1480" t="str">
            <v>западная европа</v>
          </cell>
          <cell r="CB1480" t="str">
            <v>austria</v>
          </cell>
          <cell r="CC1480" t="str">
            <v>Регулярные</v>
          </cell>
          <cell r="CD1480" t="str">
            <v>b</v>
          </cell>
        </row>
        <row r="1481">
          <cell r="C1481">
            <v>39111</v>
          </cell>
          <cell r="H1481">
            <v>24</v>
          </cell>
          <cell r="U1481">
            <v>26</v>
          </cell>
          <cell r="BZ1481" t="str">
            <v>Международный</v>
          </cell>
          <cell r="CA1481" t="str">
            <v>западная европа</v>
          </cell>
          <cell r="CB1481" t="str">
            <v>austria</v>
          </cell>
          <cell r="CC1481" t="str">
            <v>Регулярные</v>
          </cell>
          <cell r="CD1481" t="str">
            <v>b</v>
          </cell>
        </row>
        <row r="1482">
          <cell r="C1482">
            <v>39113</v>
          </cell>
          <cell r="H1482">
            <v>24</v>
          </cell>
          <cell r="U1482">
            <v>43</v>
          </cell>
          <cell r="BZ1482" t="str">
            <v>Международный</v>
          </cell>
          <cell r="CA1482" t="str">
            <v>западная европа</v>
          </cell>
          <cell r="CB1482" t="str">
            <v>austria</v>
          </cell>
          <cell r="CC1482" t="str">
            <v>Регулярные</v>
          </cell>
          <cell r="CD1482" t="str">
            <v>b</v>
          </cell>
        </row>
        <row r="1483">
          <cell r="C1483">
            <v>39114</v>
          </cell>
          <cell r="H1483">
            <v>24</v>
          </cell>
          <cell r="U1483">
            <v>33</v>
          </cell>
          <cell r="BZ1483" t="str">
            <v>Международный</v>
          </cell>
          <cell r="CA1483" t="str">
            <v>западная европа</v>
          </cell>
          <cell r="CB1483" t="str">
            <v>austria</v>
          </cell>
          <cell r="CC1483" t="str">
            <v>Регулярные</v>
          </cell>
          <cell r="CD1483" t="str">
            <v>b</v>
          </cell>
        </row>
        <row r="1484">
          <cell r="C1484">
            <v>39115</v>
          </cell>
          <cell r="H1484">
            <v>24</v>
          </cell>
          <cell r="U1484">
            <v>44</v>
          </cell>
          <cell r="BZ1484" t="str">
            <v>Международный</v>
          </cell>
          <cell r="CA1484" t="str">
            <v>западная европа</v>
          </cell>
          <cell r="CB1484" t="str">
            <v>austria</v>
          </cell>
          <cell r="CC1484" t="str">
            <v>Регулярные</v>
          </cell>
          <cell r="CD1484" t="str">
            <v>b</v>
          </cell>
        </row>
        <row r="1485">
          <cell r="C1485">
            <v>39116</v>
          </cell>
          <cell r="H1485">
            <v>24</v>
          </cell>
          <cell r="U1485">
            <v>31</v>
          </cell>
          <cell r="BZ1485" t="str">
            <v>Международный</v>
          </cell>
          <cell r="CA1485" t="str">
            <v>западная европа</v>
          </cell>
          <cell r="CB1485" t="str">
            <v>austria</v>
          </cell>
          <cell r="CC1485" t="str">
            <v>Регулярные</v>
          </cell>
          <cell r="CD1485" t="str">
            <v>b</v>
          </cell>
        </row>
        <row r="1486">
          <cell r="C1486">
            <v>39117</v>
          </cell>
          <cell r="H1486">
            <v>24</v>
          </cell>
          <cell r="U1486">
            <v>42</v>
          </cell>
          <cell r="BZ1486" t="str">
            <v>Международный</v>
          </cell>
          <cell r="CA1486" t="str">
            <v>западная европа</v>
          </cell>
          <cell r="CB1486" t="str">
            <v>austria</v>
          </cell>
          <cell r="CC1486" t="str">
            <v>Регулярные</v>
          </cell>
          <cell r="CD1486" t="str">
            <v>b</v>
          </cell>
        </row>
        <row r="1487">
          <cell r="C1487">
            <v>39118</v>
          </cell>
          <cell r="H1487">
            <v>24</v>
          </cell>
          <cell r="U1487">
            <v>24</v>
          </cell>
          <cell r="BZ1487" t="str">
            <v>Международный</v>
          </cell>
          <cell r="CA1487" t="str">
            <v>западная европа</v>
          </cell>
          <cell r="CB1487" t="str">
            <v>austria</v>
          </cell>
          <cell r="CC1487" t="str">
            <v>Регулярные</v>
          </cell>
          <cell r="CD1487" t="str">
            <v>b</v>
          </cell>
        </row>
        <row r="1488">
          <cell r="C1488">
            <v>39119</v>
          </cell>
          <cell r="H1488">
            <v>24.1</v>
          </cell>
          <cell r="U1488">
            <v>48</v>
          </cell>
          <cell r="BZ1488" t="str">
            <v>Международный</v>
          </cell>
          <cell r="CA1488" t="str">
            <v>снг</v>
          </cell>
          <cell r="CB1488" t="str">
            <v>georgia</v>
          </cell>
          <cell r="CC1488" t="str">
            <v>Регулярные</v>
          </cell>
          <cell r="CD1488" t="str">
            <v>b</v>
          </cell>
        </row>
        <row r="1489">
          <cell r="C1489">
            <v>39120</v>
          </cell>
          <cell r="H1489">
            <v>24</v>
          </cell>
          <cell r="U1489">
            <v>17</v>
          </cell>
          <cell r="BZ1489" t="str">
            <v>Международный</v>
          </cell>
          <cell r="CA1489" t="str">
            <v>западная европа</v>
          </cell>
          <cell r="CB1489" t="str">
            <v>austria</v>
          </cell>
          <cell r="CC1489" t="str">
            <v>Регулярные</v>
          </cell>
          <cell r="CD1489" t="str">
            <v>b</v>
          </cell>
        </row>
        <row r="1490">
          <cell r="C1490">
            <v>39121</v>
          </cell>
          <cell r="H1490">
            <v>24</v>
          </cell>
          <cell r="U1490">
            <v>21</v>
          </cell>
          <cell r="BZ1490" t="str">
            <v>Международный</v>
          </cell>
          <cell r="CA1490" t="str">
            <v>западная европа</v>
          </cell>
          <cell r="CB1490" t="str">
            <v>austria</v>
          </cell>
          <cell r="CC1490" t="str">
            <v>Регулярные</v>
          </cell>
          <cell r="CD1490" t="str">
            <v>b</v>
          </cell>
        </row>
        <row r="1491">
          <cell r="C1491">
            <v>39122</v>
          </cell>
          <cell r="H1491">
            <v>24</v>
          </cell>
          <cell r="U1491">
            <v>29</v>
          </cell>
          <cell r="BZ1491" t="str">
            <v>Международный</v>
          </cell>
          <cell r="CA1491" t="str">
            <v>западная европа</v>
          </cell>
          <cell r="CB1491" t="str">
            <v>austria</v>
          </cell>
          <cell r="CC1491" t="str">
            <v>Регулярные</v>
          </cell>
          <cell r="CD1491" t="str">
            <v>b</v>
          </cell>
        </row>
        <row r="1492">
          <cell r="C1492">
            <v>39123</v>
          </cell>
          <cell r="H1492">
            <v>24</v>
          </cell>
          <cell r="U1492">
            <v>30</v>
          </cell>
          <cell r="BZ1492" t="str">
            <v>Международный</v>
          </cell>
          <cell r="CA1492" t="str">
            <v>западная европа</v>
          </cell>
          <cell r="CB1492" t="str">
            <v>austria</v>
          </cell>
          <cell r="CC1492" t="str">
            <v>Регулярные</v>
          </cell>
          <cell r="CD1492" t="str">
            <v>b</v>
          </cell>
        </row>
        <row r="1493">
          <cell r="C1493">
            <v>39124</v>
          </cell>
          <cell r="H1493">
            <v>24</v>
          </cell>
          <cell r="U1493">
            <v>34</v>
          </cell>
          <cell r="BZ1493" t="str">
            <v>Международный</v>
          </cell>
          <cell r="CA1493" t="str">
            <v>западная европа</v>
          </cell>
          <cell r="CB1493" t="str">
            <v>austria</v>
          </cell>
          <cell r="CC1493" t="str">
            <v>Регулярные</v>
          </cell>
          <cell r="CD1493" t="str">
            <v>b</v>
          </cell>
        </row>
        <row r="1494">
          <cell r="C1494">
            <v>39125</v>
          </cell>
          <cell r="H1494">
            <v>24</v>
          </cell>
          <cell r="U1494">
            <v>24</v>
          </cell>
          <cell r="BZ1494" t="str">
            <v>Международный</v>
          </cell>
          <cell r="CA1494" t="str">
            <v>западная европа</v>
          </cell>
          <cell r="CB1494" t="str">
            <v>austria</v>
          </cell>
          <cell r="CC1494" t="str">
            <v>Регулярные</v>
          </cell>
          <cell r="CD1494" t="str">
            <v>b</v>
          </cell>
        </row>
        <row r="1495">
          <cell r="C1495">
            <v>39126</v>
          </cell>
          <cell r="H1495">
            <v>24.1</v>
          </cell>
          <cell r="U1495">
            <v>45</v>
          </cell>
          <cell r="BZ1495" t="str">
            <v>Международный</v>
          </cell>
          <cell r="CA1495" t="str">
            <v>снг</v>
          </cell>
          <cell r="CB1495" t="str">
            <v>georgia</v>
          </cell>
          <cell r="CC1495" t="str">
            <v>Регулярные</v>
          </cell>
          <cell r="CD1495" t="str">
            <v>b</v>
          </cell>
        </row>
        <row r="1496">
          <cell r="C1496">
            <v>39127</v>
          </cell>
          <cell r="H1496">
            <v>24</v>
          </cell>
          <cell r="U1496">
            <v>21</v>
          </cell>
          <cell r="BZ1496" t="str">
            <v>Международный</v>
          </cell>
          <cell r="CA1496" t="str">
            <v>западная европа</v>
          </cell>
          <cell r="CB1496" t="str">
            <v>austria</v>
          </cell>
          <cell r="CC1496" t="str">
            <v>Регулярные</v>
          </cell>
          <cell r="CD1496" t="str">
            <v>b</v>
          </cell>
        </row>
        <row r="1497">
          <cell r="C1497">
            <v>39128</v>
          </cell>
          <cell r="H1497">
            <v>24</v>
          </cell>
          <cell r="U1497">
            <v>35</v>
          </cell>
          <cell r="BZ1497" t="str">
            <v>Международный</v>
          </cell>
          <cell r="CA1497" t="str">
            <v>западная европа</v>
          </cell>
          <cell r="CB1497" t="str">
            <v>austria</v>
          </cell>
          <cell r="CC1497" t="str">
            <v>Регулярные</v>
          </cell>
          <cell r="CD1497" t="str">
            <v>b</v>
          </cell>
        </row>
        <row r="1498">
          <cell r="C1498">
            <v>39129</v>
          </cell>
          <cell r="H1498">
            <v>24</v>
          </cell>
          <cell r="U1498">
            <v>44</v>
          </cell>
          <cell r="BZ1498" t="str">
            <v>Международный</v>
          </cell>
          <cell r="CA1498" t="str">
            <v>западная европа</v>
          </cell>
          <cell r="CB1498" t="str">
            <v>austria</v>
          </cell>
          <cell r="CC1498" t="str">
            <v>Регулярные</v>
          </cell>
          <cell r="CD1498" t="str">
            <v>b</v>
          </cell>
        </row>
        <row r="1499">
          <cell r="C1499">
            <v>39130</v>
          </cell>
          <cell r="H1499">
            <v>24</v>
          </cell>
          <cell r="U1499">
            <v>34</v>
          </cell>
          <cell r="BZ1499" t="str">
            <v>Международный</v>
          </cell>
          <cell r="CA1499" t="str">
            <v>западная европа</v>
          </cell>
          <cell r="CB1499" t="str">
            <v>austria</v>
          </cell>
          <cell r="CC1499" t="str">
            <v>Регулярные</v>
          </cell>
          <cell r="CD1499" t="str">
            <v>b</v>
          </cell>
        </row>
        <row r="1500">
          <cell r="C1500">
            <v>39131</v>
          </cell>
          <cell r="H1500">
            <v>24</v>
          </cell>
          <cell r="U1500">
            <v>42</v>
          </cell>
          <cell r="BZ1500" t="str">
            <v>Международный</v>
          </cell>
          <cell r="CA1500" t="str">
            <v>западная европа</v>
          </cell>
          <cell r="CB1500" t="str">
            <v>austria</v>
          </cell>
          <cell r="CC1500" t="str">
            <v>Регулярные</v>
          </cell>
          <cell r="CD1500" t="str">
            <v>b</v>
          </cell>
        </row>
        <row r="1501">
          <cell r="C1501">
            <v>39132</v>
          </cell>
          <cell r="H1501">
            <v>24</v>
          </cell>
          <cell r="U1501">
            <v>34</v>
          </cell>
          <cell r="BZ1501" t="str">
            <v>Международный</v>
          </cell>
          <cell r="CA1501" t="str">
            <v>западная европа</v>
          </cell>
          <cell r="CB1501" t="str">
            <v>austria</v>
          </cell>
          <cell r="CC1501" t="str">
            <v>Регулярные</v>
          </cell>
          <cell r="CD1501" t="str">
            <v>b</v>
          </cell>
        </row>
        <row r="1502">
          <cell r="C1502">
            <v>39134</v>
          </cell>
          <cell r="H1502">
            <v>24</v>
          </cell>
          <cell r="U1502">
            <v>39</v>
          </cell>
          <cell r="BZ1502" t="str">
            <v>Международный</v>
          </cell>
          <cell r="CA1502" t="str">
            <v>западная европа</v>
          </cell>
          <cell r="CB1502" t="str">
            <v>austria</v>
          </cell>
          <cell r="CC1502" t="str">
            <v>Регулярные</v>
          </cell>
          <cell r="CD1502" t="str">
            <v>b</v>
          </cell>
        </row>
        <row r="1503">
          <cell r="C1503">
            <v>39135</v>
          </cell>
          <cell r="H1503">
            <v>24</v>
          </cell>
          <cell r="U1503">
            <v>29</v>
          </cell>
          <cell r="BZ1503" t="str">
            <v>Международный</v>
          </cell>
          <cell r="CA1503" t="str">
            <v>западная европа</v>
          </cell>
          <cell r="CB1503" t="str">
            <v>austria</v>
          </cell>
          <cell r="CC1503" t="str">
            <v>Регулярные</v>
          </cell>
          <cell r="CD1503" t="str">
            <v>b</v>
          </cell>
        </row>
        <row r="1504">
          <cell r="C1504">
            <v>39136</v>
          </cell>
          <cell r="H1504">
            <v>24</v>
          </cell>
          <cell r="U1504">
            <v>33</v>
          </cell>
          <cell r="BZ1504" t="str">
            <v>Международный</v>
          </cell>
          <cell r="CA1504" t="str">
            <v>западная европа</v>
          </cell>
          <cell r="CB1504" t="str">
            <v>austria</v>
          </cell>
          <cell r="CC1504" t="str">
            <v>Регулярные</v>
          </cell>
          <cell r="CD1504" t="str">
            <v>b</v>
          </cell>
        </row>
        <row r="1505">
          <cell r="C1505">
            <v>39137</v>
          </cell>
          <cell r="H1505">
            <v>24</v>
          </cell>
          <cell r="U1505">
            <v>28</v>
          </cell>
          <cell r="BZ1505" t="str">
            <v>Международный</v>
          </cell>
          <cell r="CA1505" t="str">
            <v>западная европа</v>
          </cell>
          <cell r="CB1505" t="str">
            <v>austria</v>
          </cell>
          <cell r="CC1505" t="str">
            <v>Регулярные</v>
          </cell>
          <cell r="CD1505" t="str">
            <v>b</v>
          </cell>
        </row>
        <row r="1506">
          <cell r="C1506">
            <v>39138</v>
          </cell>
          <cell r="H1506">
            <v>24</v>
          </cell>
          <cell r="U1506">
            <v>36</v>
          </cell>
          <cell r="BZ1506" t="str">
            <v>Международный</v>
          </cell>
          <cell r="CA1506" t="str">
            <v>западная европа</v>
          </cell>
          <cell r="CB1506" t="str">
            <v>austria</v>
          </cell>
          <cell r="CC1506" t="str">
            <v>Регулярные</v>
          </cell>
          <cell r="CD1506" t="str">
            <v>b</v>
          </cell>
        </row>
        <row r="1507">
          <cell r="C1507">
            <v>39139</v>
          </cell>
          <cell r="H1507">
            <v>24</v>
          </cell>
          <cell r="U1507">
            <v>29</v>
          </cell>
          <cell r="BZ1507" t="str">
            <v>Международный</v>
          </cell>
          <cell r="CA1507" t="str">
            <v>западная европа</v>
          </cell>
          <cell r="CB1507" t="str">
            <v>austria</v>
          </cell>
          <cell r="CC1507" t="str">
            <v>Регулярные</v>
          </cell>
          <cell r="CD1507" t="str">
            <v>b</v>
          </cell>
        </row>
        <row r="1508">
          <cell r="C1508">
            <v>39141</v>
          </cell>
          <cell r="H1508">
            <v>24</v>
          </cell>
          <cell r="U1508">
            <v>38</v>
          </cell>
          <cell r="BZ1508" t="str">
            <v>Международный</v>
          </cell>
          <cell r="CA1508" t="str">
            <v>западная европа</v>
          </cell>
          <cell r="CB1508" t="str">
            <v>austria</v>
          </cell>
          <cell r="CC1508" t="str">
            <v>Регулярные</v>
          </cell>
          <cell r="CD1508" t="str">
            <v>b</v>
          </cell>
        </row>
        <row r="1509">
          <cell r="C1509">
            <v>39143</v>
          </cell>
          <cell r="H1509">
            <v>24</v>
          </cell>
          <cell r="U1509">
            <v>49</v>
          </cell>
          <cell r="BZ1509" t="str">
            <v>Международный</v>
          </cell>
          <cell r="CA1509" t="str">
            <v>западная европа</v>
          </cell>
          <cell r="CB1509" t="str">
            <v>austria</v>
          </cell>
          <cell r="CC1509" t="str">
            <v>Регулярные</v>
          </cell>
          <cell r="CD1509" t="str">
            <v>b</v>
          </cell>
        </row>
        <row r="1510">
          <cell r="C1510">
            <v>39144</v>
          </cell>
          <cell r="H1510">
            <v>24</v>
          </cell>
          <cell r="U1510">
            <v>35</v>
          </cell>
          <cell r="BZ1510" t="str">
            <v>Международный</v>
          </cell>
          <cell r="CA1510" t="str">
            <v>западная европа</v>
          </cell>
          <cell r="CB1510" t="str">
            <v>austria</v>
          </cell>
          <cell r="CC1510" t="str">
            <v>Регулярные</v>
          </cell>
          <cell r="CD1510" t="str">
            <v>b</v>
          </cell>
        </row>
        <row r="1511">
          <cell r="C1511">
            <v>39145</v>
          </cell>
          <cell r="H1511">
            <v>24</v>
          </cell>
          <cell r="U1511">
            <v>30</v>
          </cell>
          <cell r="BZ1511" t="str">
            <v>Международный</v>
          </cell>
          <cell r="CA1511" t="str">
            <v>западная европа</v>
          </cell>
          <cell r="CB1511" t="str">
            <v>austria</v>
          </cell>
          <cell r="CC1511" t="str">
            <v>Регулярные</v>
          </cell>
          <cell r="CD1511" t="str">
            <v>b</v>
          </cell>
        </row>
        <row r="1512">
          <cell r="C1512">
            <v>39147</v>
          </cell>
          <cell r="H1512">
            <v>24.1</v>
          </cell>
          <cell r="U1512">
            <v>45</v>
          </cell>
          <cell r="BZ1512" t="str">
            <v>Международный</v>
          </cell>
          <cell r="CA1512" t="str">
            <v>снг</v>
          </cell>
          <cell r="CB1512" t="str">
            <v>georgia</v>
          </cell>
          <cell r="CC1512" t="str">
            <v>Регулярные</v>
          </cell>
          <cell r="CD1512" t="str">
            <v>b</v>
          </cell>
        </row>
        <row r="1513">
          <cell r="C1513">
            <v>39148</v>
          </cell>
          <cell r="H1513">
            <v>24</v>
          </cell>
          <cell r="U1513">
            <v>49</v>
          </cell>
          <cell r="BZ1513" t="str">
            <v>Международный</v>
          </cell>
          <cell r="CA1513" t="str">
            <v>западная европа</v>
          </cell>
          <cell r="CB1513" t="str">
            <v>austria</v>
          </cell>
          <cell r="CC1513" t="str">
            <v>Регулярные</v>
          </cell>
          <cell r="CD1513" t="str">
            <v>b</v>
          </cell>
        </row>
        <row r="1514">
          <cell r="C1514">
            <v>39149</v>
          </cell>
          <cell r="H1514">
            <v>24</v>
          </cell>
          <cell r="U1514">
            <v>30</v>
          </cell>
          <cell r="BZ1514" t="str">
            <v>Международный</v>
          </cell>
          <cell r="CA1514" t="str">
            <v>западная европа</v>
          </cell>
          <cell r="CB1514" t="str">
            <v>austria</v>
          </cell>
          <cell r="CC1514" t="str">
            <v>Регулярные</v>
          </cell>
          <cell r="CD1514" t="str">
            <v>b</v>
          </cell>
        </row>
        <row r="1515">
          <cell r="C1515">
            <v>39150</v>
          </cell>
          <cell r="H1515">
            <v>24</v>
          </cell>
          <cell r="U1515">
            <v>37</v>
          </cell>
          <cell r="BZ1515" t="str">
            <v>Международный</v>
          </cell>
          <cell r="CA1515" t="str">
            <v>западная европа</v>
          </cell>
          <cell r="CB1515" t="str">
            <v>austria</v>
          </cell>
          <cell r="CC1515" t="str">
            <v>Регулярные</v>
          </cell>
          <cell r="CD1515" t="str">
            <v>b</v>
          </cell>
        </row>
        <row r="1516">
          <cell r="C1516">
            <v>39151</v>
          </cell>
          <cell r="H1516">
            <v>24</v>
          </cell>
          <cell r="U1516">
            <v>28</v>
          </cell>
          <cell r="BZ1516" t="str">
            <v>Международный</v>
          </cell>
          <cell r="CA1516" t="str">
            <v>западная европа</v>
          </cell>
          <cell r="CB1516" t="str">
            <v>austria</v>
          </cell>
          <cell r="CC1516" t="str">
            <v>Регулярные</v>
          </cell>
          <cell r="CD1516" t="str">
            <v>b</v>
          </cell>
        </row>
        <row r="1517">
          <cell r="C1517">
            <v>39152</v>
          </cell>
          <cell r="H1517">
            <v>24</v>
          </cell>
          <cell r="U1517">
            <v>42</v>
          </cell>
          <cell r="BZ1517" t="str">
            <v>Международный</v>
          </cell>
          <cell r="CA1517" t="str">
            <v>западная европа</v>
          </cell>
          <cell r="CB1517" t="str">
            <v>austria</v>
          </cell>
          <cell r="CC1517" t="str">
            <v>Регулярные</v>
          </cell>
          <cell r="CD1517" t="str">
            <v>b</v>
          </cell>
        </row>
        <row r="1518">
          <cell r="C1518">
            <v>39153</v>
          </cell>
          <cell r="H1518">
            <v>24</v>
          </cell>
          <cell r="U1518">
            <v>46</v>
          </cell>
          <cell r="BZ1518" t="str">
            <v>Международный</v>
          </cell>
          <cell r="CA1518" t="str">
            <v>западная европа</v>
          </cell>
          <cell r="CB1518" t="str">
            <v>austria</v>
          </cell>
          <cell r="CC1518" t="str">
            <v>Регулярные</v>
          </cell>
          <cell r="CD1518" t="str">
            <v>b</v>
          </cell>
        </row>
        <row r="1519">
          <cell r="C1519">
            <v>39154</v>
          </cell>
          <cell r="H1519">
            <v>24.1</v>
          </cell>
          <cell r="U1519">
            <v>47</v>
          </cell>
          <cell r="BZ1519" t="str">
            <v>Международный</v>
          </cell>
          <cell r="CA1519" t="str">
            <v>снг</v>
          </cell>
          <cell r="CB1519" t="str">
            <v>georgia</v>
          </cell>
          <cell r="CC1519" t="str">
            <v>Регулярные</v>
          </cell>
          <cell r="CD1519" t="str">
            <v>b</v>
          </cell>
        </row>
        <row r="1520">
          <cell r="C1520">
            <v>39155</v>
          </cell>
          <cell r="H1520">
            <v>24</v>
          </cell>
          <cell r="U1520">
            <v>45</v>
          </cell>
          <cell r="BZ1520" t="str">
            <v>Международный</v>
          </cell>
          <cell r="CA1520" t="str">
            <v>западная европа</v>
          </cell>
          <cell r="CB1520" t="str">
            <v>austria</v>
          </cell>
          <cell r="CC1520" t="str">
            <v>Регулярные</v>
          </cell>
          <cell r="CD1520" t="str">
            <v>b</v>
          </cell>
        </row>
        <row r="1521">
          <cell r="C1521">
            <v>39156</v>
          </cell>
          <cell r="H1521">
            <v>24</v>
          </cell>
          <cell r="U1521">
            <v>39</v>
          </cell>
          <cell r="BZ1521" t="str">
            <v>Международный</v>
          </cell>
          <cell r="CA1521" t="str">
            <v>западная европа</v>
          </cell>
          <cell r="CB1521" t="str">
            <v>austria</v>
          </cell>
          <cell r="CC1521" t="str">
            <v>Регулярные</v>
          </cell>
          <cell r="CD1521" t="str">
            <v>b</v>
          </cell>
        </row>
        <row r="1522">
          <cell r="C1522">
            <v>39157</v>
          </cell>
          <cell r="H1522">
            <v>24</v>
          </cell>
          <cell r="U1522">
            <v>42</v>
          </cell>
          <cell r="BZ1522" t="str">
            <v>Международный</v>
          </cell>
          <cell r="CA1522" t="str">
            <v>западная европа</v>
          </cell>
          <cell r="CB1522" t="str">
            <v>austria</v>
          </cell>
          <cell r="CC1522" t="str">
            <v>Регулярные</v>
          </cell>
          <cell r="CD1522" t="str">
            <v>b</v>
          </cell>
        </row>
        <row r="1523">
          <cell r="C1523">
            <v>39158</v>
          </cell>
          <cell r="H1523">
            <v>24</v>
          </cell>
          <cell r="U1523">
            <v>20</v>
          </cell>
          <cell r="BZ1523" t="str">
            <v>Международный</v>
          </cell>
          <cell r="CA1523" t="str">
            <v>западная европа</v>
          </cell>
          <cell r="CB1523" t="str">
            <v>austria</v>
          </cell>
          <cell r="CC1523" t="str">
            <v>Регулярные</v>
          </cell>
          <cell r="CD1523" t="str">
            <v>b</v>
          </cell>
        </row>
        <row r="1524">
          <cell r="C1524">
            <v>39159</v>
          </cell>
          <cell r="H1524">
            <v>24</v>
          </cell>
          <cell r="U1524">
            <v>38</v>
          </cell>
          <cell r="BZ1524" t="str">
            <v>Международный</v>
          </cell>
          <cell r="CA1524" t="str">
            <v>западная европа</v>
          </cell>
          <cell r="CB1524" t="str">
            <v>austria</v>
          </cell>
          <cell r="CC1524" t="str">
            <v>Регулярные</v>
          </cell>
          <cell r="CD1524" t="str">
            <v>b</v>
          </cell>
        </row>
        <row r="1525">
          <cell r="C1525">
            <v>39160</v>
          </cell>
          <cell r="H1525">
            <v>24</v>
          </cell>
          <cell r="U1525">
            <v>38</v>
          </cell>
          <cell r="BZ1525" t="str">
            <v>Международный</v>
          </cell>
          <cell r="CA1525" t="str">
            <v>западная европа</v>
          </cell>
          <cell r="CB1525" t="str">
            <v>austria</v>
          </cell>
          <cell r="CC1525" t="str">
            <v>Регулярные</v>
          </cell>
          <cell r="CD1525" t="str">
            <v>b</v>
          </cell>
        </row>
        <row r="1526">
          <cell r="C1526">
            <v>39162</v>
          </cell>
          <cell r="H1526">
            <v>24</v>
          </cell>
          <cell r="U1526">
            <v>49</v>
          </cell>
          <cell r="BZ1526" t="str">
            <v>Международный</v>
          </cell>
          <cell r="CA1526" t="str">
            <v>западная европа</v>
          </cell>
          <cell r="CB1526" t="str">
            <v>austria</v>
          </cell>
          <cell r="CC1526" t="str">
            <v>Регулярные</v>
          </cell>
          <cell r="CD1526" t="str">
            <v>b</v>
          </cell>
        </row>
        <row r="1527">
          <cell r="C1527">
            <v>39163</v>
          </cell>
          <cell r="H1527">
            <v>24</v>
          </cell>
          <cell r="U1527">
            <v>27</v>
          </cell>
          <cell r="BZ1527" t="str">
            <v>Международный</v>
          </cell>
          <cell r="CA1527" t="str">
            <v>западная европа</v>
          </cell>
          <cell r="CB1527" t="str">
            <v>austria</v>
          </cell>
          <cell r="CC1527" t="str">
            <v>Регулярные</v>
          </cell>
          <cell r="CD1527" t="str">
            <v>b</v>
          </cell>
        </row>
        <row r="1528">
          <cell r="C1528">
            <v>39164</v>
          </cell>
          <cell r="H1528">
            <v>24</v>
          </cell>
          <cell r="U1528">
            <v>39</v>
          </cell>
          <cell r="BZ1528" t="str">
            <v>Международный</v>
          </cell>
          <cell r="CA1528" t="str">
            <v>западная европа</v>
          </cell>
          <cell r="CB1528" t="str">
            <v>austria</v>
          </cell>
          <cell r="CC1528" t="str">
            <v>Регулярные</v>
          </cell>
          <cell r="CD1528" t="str">
            <v>b</v>
          </cell>
        </row>
        <row r="1529">
          <cell r="C1529">
            <v>39165</v>
          </cell>
          <cell r="H1529">
            <v>24</v>
          </cell>
          <cell r="U1529">
            <v>27</v>
          </cell>
          <cell r="BZ1529" t="str">
            <v>Международный</v>
          </cell>
          <cell r="CA1529" t="str">
            <v>западная европа</v>
          </cell>
          <cell r="CB1529" t="str">
            <v>austria</v>
          </cell>
          <cell r="CC1529" t="str">
            <v>Регулярные</v>
          </cell>
          <cell r="CD1529" t="str">
            <v>b</v>
          </cell>
        </row>
        <row r="1530">
          <cell r="C1530">
            <v>39166</v>
          </cell>
          <cell r="H1530">
            <v>24</v>
          </cell>
          <cell r="U1530">
            <v>38</v>
          </cell>
          <cell r="BZ1530" t="str">
            <v>Международный</v>
          </cell>
          <cell r="CA1530" t="str">
            <v>западная европа</v>
          </cell>
          <cell r="CB1530" t="str">
            <v>austria</v>
          </cell>
          <cell r="CC1530" t="str">
            <v>Регулярные</v>
          </cell>
          <cell r="CD1530" t="str">
            <v>b</v>
          </cell>
        </row>
        <row r="1531">
          <cell r="C1531">
            <v>39167</v>
          </cell>
          <cell r="H1531">
            <v>24</v>
          </cell>
          <cell r="U1531">
            <v>19</v>
          </cell>
          <cell r="BZ1531" t="str">
            <v>Международный</v>
          </cell>
          <cell r="CA1531" t="str">
            <v>западная европа</v>
          </cell>
          <cell r="CB1531" t="str">
            <v>austria</v>
          </cell>
          <cell r="CC1531" t="str">
            <v>Регулярные</v>
          </cell>
          <cell r="CD1531" t="str">
            <v>b</v>
          </cell>
        </row>
        <row r="1532">
          <cell r="C1532">
            <v>39169</v>
          </cell>
          <cell r="H1532">
            <v>24</v>
          </cell>
          <cell r="U1532">
            <v>30</v>
          </cell>
          <cell r="BZ1532" t="str">
            <v>Международный</v>
          </cell>
          <cell r="CA1532" t="str">
            <v>западная европа</v>
          </cell>
          <cell r="CB1532" t="str">
            <v>austria</v>
          </cell>
          <cell r="CC1532" t="str">
            <v>Регулярные</v>
          </cell>
          <cell r="CD1532" t="str">
            <v>b</v>
          </cell>
        </row>
        <row r="1533">
          <cell r="C1533">
            <v>39170</v>
          </cell>
          <cell r="H1533">
            <v>24</v>
          </cell>
          <cell r="U1533">
            <v>36</v>
          </cell>
          <cell r="BZ1533" t="str">
            <v>Международный</v>
          </cell>
          <cell r="CA1533" t="str">
            <v>западная европа</v>
          </cell>
          <cell r="CB1533" t="str">
            <v>austria</v>
          </cell>
          <cell r="CC1533" t="str">
            <v>Регулярные</v>
          </cell>
          <cell r="CD1533" t="str">
            <v>b</v>
          </cell>
        </row>
        <row r="1534">
          <cell r="C1534">
            <v>39172</v>
          </cell>
          <cell r="H1534">
            <v>24</v>
          </cell>
          <cell r="U1534">
            <v>43</v>
          </cell>
          <cell r="BZ1534" t="str">
            <v>Международный</v>
          </cell>
          <cell r="CA1534" t="str">
            <v>западная европа</v>
          </cell>
          <cell r="CB1534" t="str">
            <v>austria</v>
          </cell>
          <cell r="CC1534" t="str">
            <v>Регулярные</v>
          </cell>
          <cell r="CD1534" t="str">
            <v>b</v>
          </cell>
        </row>
        <row r="1535">
          <cell r="C1535">
            <v>39173</v>
          </cell>
          <cell r="H1535">
            <v>24</v>
          </cell>
          <cell r="U1535">
            <v>27</v>
          </cell>
          <cell r="BZ1535" t="str">
            <v>Международный</v>
          </cell>
          <cell r="CA1535" t="str">
            <v>западная европа</v>
          </cell>
          <cell r="CB1535" t="str">
            <v>austria</v>
          </cell>
          <cell r="CC1535" t="str">
            <v>Регулярные</v>
          </cell>
          <cell r="CD1535" t="str">
            <v>b</v>
          </cell>
        </row>
        <row r="1536">
          <cell r="C1536">
            <v>39174</v>
          </cell>
          <cell r="H1536">
            <v>24</v>
          </cell>
          <cell r="U1536">
            <v>20</v>
          </cell>
          <cell r="BZ1536" t="str">
            <v>Международный</v>
          </cell>
          <cell r="CA1536" t="str">
            <v>западная европа</v>
          </cell>
          <cell r="CB1536" t="str">
            <v>austria</v>
          </cell>
          <cell r="CC1536" t="str">
            <v>Регулярные</v>
          </cell>
          <cell r="CD1536" t="str">
            <v>b</v>
          </cell>
        </row>
        <row r="1537">
          <cell r="C1537">
            <v>39175</v>
          </cell>
          <cell r="H1537">
            <v>24.1</v>
          </cell>
          <cell r="U1537">
            <v>49</v>
          </cell>
          <cell r="BZ1537" t="str">
            <v>Международный</v>
          </cell>
          <cell r="CA1537" t="str">
            <v>снг</v>
          </cell>
          <cell r="CB1537" t="str">
            <v>georgia</v>
          </cell>
          <cell r="CC1537" t="str">
            <v>Регулярные</v>
          </cell>
          <cell r="CD1537" t="str">
            <v>b</v>
          </cell>
        </row>
        <row r="1538">
          <cell r="C1538">
            <v>39176</v>
          </cell>
          <cell r="H1538">
            <v>24</v>
          </cell>
          <cell r="U1538">
            <v>48</v>
          </cell>
          <cell r="BZ1538" t="str">
            <v>Международный</v>
          </cell>
          <cell r="CA1538" t="str">
            <v>западная европа</v>
          </cell>
          <cell r="CB1538" t="str">
            <v>austria</v>
          </cell>
          <cell r="CC1538" t="str">
            <v>Регулярные</v>
          </cell>
          <cell r="CD1538" t="str">
            <v>b</v>
          </cell>
        </row>
        <row r="1539">
          <cell r="C1539">
            <v>39177</v>
          </cell>
          <cell r="H1539">
            <v>24</v>
          </cell>
          <cell r="U1539">
            <v>38</v>
          </cell>
          <cell r="BZ1539" t="str">
            <v>Международный</v>
          </cell>
          <cell r="CA1539" t="str">
            <v>западная европа</v>
          </cell>
          <cell r="CB1539" t="str">
            <v>austria</v>
          </cell>
          <cell r="CC1539" t="str">
            <v>Регулярные</v>
          </cell>
          <cell r="CD1539" t="str">
            <v>b</v>
          </cell>
        </row>
        <row r="1540">
          <cell r="C1540">
            <v>39178</v>
          </cell>
          <cell r="H1540">
            <v>24</v>
          </cell>
          <cell r="U1540">
            <v>25</v>
          </cell>
          <cell r="BZ1540" t="str">
            <v>Международный</v>
          </cell>
          <cell r="CA1540" t="str">
            <v>западная европа</v>
          </cell>
          <cell r="CB1540" t="str">
            <v>austria</v>
          </cell>
          <cell r="CC1540" t="str">
            <v>Регулярные</v>
          </cell>
          <cell r="CD1540" t="str">
            <v>b</v>
          </cell>
        </row>
        <row r="1541">
          <cell r="C1541">
            <v>39179</v>
          </cell>
          <cell r="H1541">
            <v>24</v>
          </cell>
          <cell r="U1541">
            <v>19</v>
          </cell>
          <cell r="BZ1541" t="str">
            <v>Международный</v>
          </cell>
          <cell r="CA1541" t="str">
            <v>западная европа</v>
          </cell>
          <cell r="CB1541" t="str">
            <v>austria</v>
          </cell>
          <cell r="CC1541" t="str">
            <v>Регулярные</v>
          </cell>
          <cell r="CD1541" t="str">
            <v>b</v>
          </cell>
        </row>
        <row r="1542">
          <cell r="C1542">
            <v>39180</v>
          </cell>
          <cell r="H1542">
            <v>24</v>
          </cell>
          <cell r="U1542">
            <v>24</v>
          </cell>
          <cell r="BZ1542" t="str">
            <v>Международный</v>
          </cell>
          <cell r="CA1542" t="str">
            <v>западная европа</v>
          </cell>
          <cell r="CB1542" t="str">
            <v>austria</v>
          </cell>
          <cell r="CC1542" t="str">
            <v>Регулярные</v>
          </cell>
          <cell r="CD1542" t="str">
            <v>b</v>
          </cell>
        </row>
        <row r="1543">
          <cell r="C1543">
            <v>39181</v>
          </cell>
          <cell r="H1543">
            <v>24</v>
          </cell>
          <cell r="U1543">
            <v>34</v>
          </cell>
          <cell r="BZ1543" t="str">
            <v>Международный</v>
          </cell>
          <cell r="CA1543" t="str">
            <v>западная европа</v>
          </cell>
          <cell r="CB1543" t="str">
            <v>austria</v>
          </cell>
          <cell r="CC1543" t="str">
            <v>Регулярные</v>
          </cell>
          <cell r="CD1543" t="str">
            <v>b</v>
          </cell>
        </row>
        <row r="1544">
          <cell r="C1544">
            <v>39183</v>
          </cell>
          <cell r="H1544">
            <v>24</v>
          </cell>
          <cell r="U1544">
            <v>29</v>
          </cell>
          <cell r="BZ1544" t="str">
            <v>Международный</v>
          </cell>
          <cell r="CA1544" t="str">
            <v>западная европа</v>
          </cell>
          <cell r="CB1544" t="str">
            <v>austria</v>
          </cell>
          <cell r="CC1544" t="str">
            <v>Регулярные</v>
          </cell>
          <cell r="CD1544" t="str">
            <v>b</v>
          </cell>
        </row>
        <row r="1545">
          <cell r="C1545">
            <v>39184</v>
          </cell>
          <cell r="H1545">
            <v>24</v>
          </cell>
          <cell r="U1545">
            <v>25</v>
          </cell>
          <cell r="BZ1545" t="str">
            <v>Международный</v>
          </cell>
          <cell r="CA1545" t="str">
            <v>западная европа</v>
          </cell>
          <cell r="CB1545" t="str">
            <v>austria</v>
          </cell>
          <cell r="CC1545" t="str">
            <v>Регулярные</v>
          </cell>
          <cell r="CD1545" t="str">
            <v>b</v>
          </cell>
        </row>
        <row r="1546">
          <cell r="C1546">
            <v>39185</v>
          </cell>
          <cell r="H1546">
            <v>24</v>
          </cell>
          <cell r="U1546">
            <v>33</v>
          </cell>
          <cell r="BZ1546" t="str">
            <v>Международный</v>
          </cell>
          <cell r="CA1546" t="str">
            <v>западная европа</v>
          </cell>
          <cell r="CB1546" t="str">
            <v>austria</v>
          </cell>
          <cell r="CC1546" t="str">
            <v>Регулярные</v>
          </cell>
          <cell r="CD1546" t="str">
            <v>b</v>
          </cell>
        </row>
        <row r="1547">
          <cell r="C1547">
            <v>39186</v>
          </cell>
          <cell r="H1547">
            <v>24</v>
          </cell>
          <cell r="U1547">
            <v>40</v>
          </cell>
          <cell r="BZ1547" t="str">
            <v>Международный</v>
          </cell>
          <cell r="CA1547" t="str">
            <v>западная европа</v>
          </cell>
          <cell r="CB1547" t="str">
            <v>austria</v>
          </cell>
          <cell r="CC1547" t="str">
            <v>Регулярные</v>
          </cell>
          <cell r="CD1547" t="str">
            <v>b</v>
          </cell>
        </row>
        <row r="1548">
          <cell r="C1548">
            <v>39187</v>
          </cell>
          <cell r="H1548">
            <v>24</v>
          </cell>
          <cell r="U1548">
            <v>49</v>
          </cell>
          <cell r="BZ1548" t="str">
            <v>Международный</v>
          </cell>
          <cell r="CA1548" t="str">
            <v>западная европа</v>
          </cell>
          <cell r="CB1548" t="str">
            <v>austria</v>
          </cell>
          <cell r="CC1548" t="str">
            <v>Регулярные</v>
          </cell>
          <cell r="CD1548" t="str">
            <v>b</v>
          </cell>
        </row>
        <row r="1549">
          <cell r="C1549">
            <v>39188</v>
          </cell>
          <cell r="H1549">
            <v>24</v>
          </cell>
          <cell r="U1549">
            <v>48</v>
          </cell>
          <cell r="BZ1549" t="str">
            <v>Международный</v>
          </cell>
          <cell r="CA1549" t="str">
            <v>западная европа</v>
          </cell>
          <cell r="CB1549" t="str">
            <v>austria</v>
          </cell>
          <cell r="CC1549" t="str">
            <v>Регулярные</v>
          </cell>
          <cell r="CD1549" t="str">
            <v>b</v>
          </cell>
        </row>
        <row r="1550">
          <cell r="C1550">
            <v>39190</v>
          </cell>
          <cell r="H1550">
            <v>24</v>
          </cell>
          <cell r="U1550">
            <v>45</v>
          </cell>
          <cell r="BZ1550" t="str">
            <v>Международный</v>
          </cell>
          <cell r="CA1550" t="str">
            <v>западная европа</v>
          </cell>
          <cell r="CB1550" t="str">
            <v>austria</v>
          </cell>
          <cell r="CC1550" t="str">
            <v>Регулярные</v>
          </cell>
          <cell r="CD1550" t="str">
            <v>b</v>
          </cell>
        </row>
        <row r="1551">
          <cell r="C1551">
            <v>39191</v>
          </cell>
          <cell r="H1551">
            <v>24</v>
          </cell>
          <cell r="U1551">
            <v>43</v>
          </cell>
          <cell r="BZ1551" t="str">
            <v>Международный</v>
          </cell>
          <cell r="CA1551" t="str">
            <v>западная европа</v>
          </cell>
          <cell r="CB1551" t="str">
            <v>austria</v>
          </cell>
          <cell r="CC1551" t="str">
            <v>Регулярные</v>
          </cell>
          <cell r="CD1551" t="str">
            <v>b</v>
          </cell>
        </row>
        <row r="1552">
          <cell r="C1552">
            <v>39192</v>
          </cell>
          <cell r="H1552">
            <v>24</v>
          </cell>
          <cell r="U1552">
            <v>44</v>
          </cell>
          <cell r="BZ1552" t="str">
            <v>Международный</v>
          </cell>
          <cell r="CA1552" t="str">
            <v>западная европа</v>
          </cell>
          <cell r="CB1552" t="str">
            <v>austria</v>
          </cell>
          <cell r="CC1552" t="str">
            <v>Регулярные</v>
          </cell>
          <cell r="CD1552" t="str">
            <v>b</v>
          </cell>
        </row>
        <row r="1553">
          <cell r="C1553">
            <v>39193</v>
          </cell>
          <cell r="H1553">
            <v>24</v>
          </cell>
          <cell r="U1553">
            <v>36</v>
          </cell>
          <cell r="BZ1553" t="str">
            <v>Международный</v>
          </cell>
          <cell r="CA1553" t="str">
            <v>западная европа</v>
          </cell>
          <cell r="CB1553" t="str">
            <v>austria</v>
          </cell>
          <cell r="CC1553" t="str">
            <v>Регулярные</v>
          </cell>
          <cell r="CD1553" t="str">
            <v>b</v>
          </cell>
        </row>
        <row r="1554">
          <cell r="C1554">
            <v>39194</v>
          </cell>
          <cell r="H1554">
            <v>24</v>
          </cell>
          <cell r="U1554">
            <v>44</v>
          </cell>
          <cell r="BZ1554" t="str">
            <v>Международный</v>
          </cell>
          <cell r="CA1554" t="str">
            <v>западная европа</v>
          </cell>
          <cell r="CB1554" t="str">
            <v>austria</v>
          </cell>
          <cell r="CC1554" t="str">
            <v>Регулярные</v>
          </cell>
          <cell r="CD1554" t="str">
            <v>b</v>
          </cell>
        </row>
        <row r="1555">
          <cell r="C1555">
            <v>39195</v>
          </cell>
          <cell r="H1555">
            <v>24</v>
          </cell>
          <cell r="U1555">
            <v>39</v>
          </cell>
          <cell r="BZ1555" t="str">
            <v>Международный</v>
          </cell>
          <cell r="CA1555" t="str">
            <v>западная европа</v>
          </cell>
          <cell r="CB1555" t="str">
            <v>austria</v>
          </cell>
          <cell r="CC1555" t="str">
            <v>Регулярные</v>
          </cell>
          <cell r="CD1555" t="str">
            <v>b</v>
          </cell>
        </row>
        <row r="1556">
          <cell r="C1556">
            <v>39197</v>
          </cell>
          <cell r="H1556">
            <v>24</v>
          </cell>
          <cell r="U1556">
            <v>49</v>
          </cell>
          <cell r="BZ1556" t="str">
            <v>Международный</v>
          </cell>
          <cell r="CA1556" t="str">
            <v>западная европа</v>
          </cell>
          <cell r="CB1556" t="str">
            <v>austria</v>
          </cell>
          <cell r="CC1556" t="str">
            <v>Регулярные</v>
          </cell>
          <cell r="CD1556" t="str">
            <v>b</v>
          </cell>
        </row>
        <row r="1557">
          <cell r="C1557">
            <v>39198</v>
          </cell>
          <cell r="H1557">
            <v>24</v>
          </cell>
          <cell r="U1557">
            <v>50</v>
          </cell>
          <cell r="BZ1557" t="str">
            <v>Международный</v>
          </cell>
          <cell r="CA1557" t="str">
            <v>западная европа</v>
          </cell>
          <cell r="CB1557" t="str">
            <v>austria</v>
          </cell>
          <cell r="CC1557" t="str">
            <v>Регулярные</v>
          </cell>
          <cell r="CD1557" t="str">
            <v>b</v>
          </cell>
        </row>
        <row r="1558">
          <cell r="C1558">
            <v>39199</v>
          </cell>
          <cell r="H1558">
            <v>24</v>
          </cell>
          <cell r="U1558">
            <v>46</v>
          </cell>
          <cell r="BZ1558" t="str">
            <v>Международный</v>
          </cell>
          <cell r="CA1558" t="str">
            <v>западная европа</v>
          </cell>
          <cell r="CB1558" t="str">
            <v>austria</v>
          </cell>
          <cell r="CC1558" t="str">
            <v>Регулярные</v>
          </cell>
          <cell r="CD1558" t="str">
            <v>b</v>
          </cell>
        </row>
        <row r="1559">
          <cell r="C1559">
            <v>39200</v>
          </cell>
          <cell r="H1559">
            <v>24</v>
          </cell>
          <cell r="U1559">
            <v>48</v>
          </cell>
          <cell r="BZ1559" t="str">
            <v>Международный</v>
          </cell>
          <cell r="CA1559" t="str">
            <v>западная европа</v>
          </cell>
          <cell r="CB1559" t="str">
            <v>austria</v>
          </cell>
          <cell r="CC1559" t="str">
            <v>Регулярные</v>
          </cell>
          <cell r="CD1559" t="str">
            <v>b</v>
          </cell>
        </row>
        <row r="1560">
          <cell r="C1560">
            <v>39201</v>
          </cell>
          <cell r="H1560">
            <v>24</v>
          </cell>
          <cell r="U1560">
            <v>50</v>
          </cell>
          <cell r="BZ1560" t="str">
            <v>Международный</v>
          </cell>
          <cell r="CA1560" t="str">
            <v>западная европа</v>
          </cell>
          <cell r="CB1560" t="str">
            <v>austria</v>
          </cell>
          <cell r="CC1560" t="str">
            <v>Регулярные</v>
          </cell>
          <cell r="CD1560" t="str">
            <v>b</v>
          </cell>
        </row>
        <row r="1561">
          <cell r="C1561">
            <v>39202</v>
          </cell>
          <cell r="H1561">
            <v>24</v>
          </cell>
          <cell r="U1561">
            <v>47</v>
          </cell>
          <cell r="BZ1561" t="str">
            <v>Международный</v>
          </cell>
          <cell r="CA1561" t="str">
            <v>западная европа</v>
          </cell>
          <cell r="CB1561" t="str">
            <v>austria</v>
          </cell>
          <cell r="CC1561" t="str">
            <v>Регулярные</v>
          </cell>
          <cell r="CD1561" t="str">
            <v>b</v>
          </cell>
        </row>
        <row r="1562">
          <cell r="C1562">
            <v>39204</v>
          </cell>
          <cell r="H1562">
            <v>24</v>
          </cell>
          <cell r="U1562">
            <v>35</v>
          </cell>
          <cell r="BZ1562" t="str">
            <v>Международный</v>
          </cell>
          <cell r="CA1562" t="str">
            <v>западная европа</v>
          </cell>
          <cell r="CB1562" t="str">
            <v>austria</v>
          </cell>
          <cell r="CC1562" t="str">
            <v>Регулярные</v>
          </cell>
          <cell r="CD1562" t="str">
            <v>b</v>
          </cell>
        </row>
        <row r="1563">
          <cell r="C1563">
            <v>39205</v>
          </cell>
          <cell r="H1563">
            <v>24</v>
          </cell>
          <cell r="U1563">
            <v>33</v>
          </cell>
          <cell r="BZ1563" t="str">
            <v>Международный</v>
          </cell>
          <cell r="CA1563" t="str">
            <v>западная европа</v>
          </cell>
          <cell r="CB1563" t="str">
            <v>austria</v>
          </cell>
          <cell r="CC1563" t="str">
            <v>Регулярные</v>
          </cell>
          <cell r="CD1563" t="str">
            <v>b</v>
          </cell>
        </row>
        <row r="1564">
          <cell r="C1564">
            <v>39206</v>
          </cell>
          <cell r="H1564">
            <v>24</v>
          </cell>
          <cell r="U1564">
            <v>24</v>
          </cell>
          <cell r="BZ1564" t="str">
            <v>Международный</v>
          </cell>
          <cell r="CA1564" t="str">
            <v>западная европа</v>
          </cell>
          <cell r="CB1564" t="str">
            <v>austria</v>
          </cell>
          <cell r="CC1564" t="str">
            <v>Регулярные</v>
          </cell>
          <cell r="CD1564" t="str">
            <v>b</v>
          </cell>
        </row>
        <row r="1565">
          <cell r="C1565">
            <v>39207</v>
          </cell>
          <cell r="H1565">
            <v>24</v>
          </cell>
          <cell r="U1565">
            <v>31</v>
          </cell>
          <cell r="BZ1565" t="str">
            <v>Международный</v>
          </cell>
          <cell r="CA1565" t="str">
            <v>западная европа</v>
          </cell>
          <cell r="CB1565" t="str">
            <v>austria</v>
          </cell>
          <cell r="CC1565" t="str">
            <v>Регулярные</v>
          </cell>
          <cell r="CD1565" t="str">
            <v>b</v>
          </cell>
        </row>
        <row r="1566">
          <cell r="C1566">
            <v>39208</v>
          </cell>
          <cell r="H1566">
            <v>24</v>
          </cell>
          <cell r="U1566">
            <v>35</v>
          </cell>
          <cell r="BZ1566" t="str">
            <v>Международный</v>
          </cell>
          <cell r="CA1566" t="str">
            <v>западная европа</v>
          </cell>
          <cell r="CB1566" t="str">
            <v>austria</v>
          </cell>
          <cell r="CC1566" t="str">
            <v>Регулярные</v>
          </cell>
          <cell r="CD1566" t="str">
            <v>b</v>
          </cell>
        </row>
        <row r="1567">
          <cell r="C1567">
            <v>39209</v>
          </cell>
          <cell r="H1567">
            <v>24</v>
          </cell>
          <cell r="U1567">
            <v>23</v>
          </cell>
          <cell r="BZ1567" t="str">
            <v>Международный</v>
          </cell>
          <cell r="CA1567" t="str">
            <v>западная европа</v>
          </cell>
          <cell r="CB1567" t="str">
            <v>austria</v>
          </cell>
          <cell r="CC1567" t="str">
            <v>Регулярные</v>
          </cell>
          <cell r="CD1567" t="str">
            <v>b</v>
          </cell>
        </row>
        <row r="1568">
          <cell r="C1568">
            <v>39212</v>
          </cell>
          <cell r="H1568">
            <v>24</v>
          </cell>
          <cell r="U1568">
            <v>30</v>
          </cell>
          <cell r="BZ1568" t="str">
            <v>Международный</v>
          </cell>
          <cell r="CA1568" t="str">
            <v>западная европа</v>
          </cell>
          <cell r="CB1568" t="str">
            <v>austria</v>
          </cell>
          <cell r="CC1568" t="str">
            <v>Регулярные</v>
          </cell>
          <cell r="CD1568" t="str">
            <v>b</v>
          </cell>
        </row>
        <row r="1569">
          <cell r="C1569">
            <v>39213</v>
          </cell>
          <cell r="H1569">
            <v>24</v>
          </cell>
          <cell r="U1569">
            <v>40</v>
          </cell>
          <cell r="BZ1569" t="str">
            <v>Международный</v>
          </cell>
          <cell r="CA1569" t="str">
            <v>западная европа</v>
          </cell>
          <cell r="CB1569" t="str">
            <v>austria</v>
          </cell>
          <cell r="CC1569" t="str">
            <v>Регулярные</v>
          </cell>
          <cell r="CD1569" t="str">
            <v>b</v>
          </cell>
        </row>
        <row r="1570">
          <cell r="C1570">
            <v>39214</v>
          </cell>
          <cell r="H1570">
            <v>24</v>
          </cell>
          <cell r="U1570">
            <v>40</v>
          </cell>
          <cell r="BZ1570" t="str">
            <v>Международный</v>
          </cell>
          <cell r="CA1570" t="str">
            <v>западная европа</v>
          </cell>
          <cell r="CB1570" t="str">
            <v>austria</v>
          </cell>
          <cell r="CC1570" t="str">
            <v>Регулярные</v>
          </cell>
          <cell r="CD1570" t="str">
            <v>b</v>
          </cell>
        </row>
        <row r="1571">
          <cell r="C1571">
            <v>39215</v>
          </cell>
          <cell r="H1571">
            <v>24</v>
          </cell>
          <cell r="U1571">
            <v>46</v>
          </cell>
          <cell r="BZ1571" t="str">
            <v>Международный</v>
          </cell>
          <cell r="CA1571" t="str">
            <v>западная европа</v>
          </cell>
          <cell r="CB1571" t="str">
            <v>austria</v>
          </cell>
          <cell r="CC1571" t="str">
            <v>Регулярные</v>
          </cell>
          <cell r="CD1571" t="str">
            <v>b</v>
          </cell>
        </row>
        <row r="1572">
          <cell r="C1572">
            <v>39216</v>
          </cell>
          <cell r="H1572">
            <v>24</v>
          </cell>
          <cell r="U1572">
            <v>20</v>
          </cell>
          <cell r="BZ1572" t="str">
            <v>Международный</v>
          </cell>
          <cell r="CA1572" t="str">
            <v>западная европа</v>
          </cell>
          <cell r="CB1572" t="str">
            <v>austria</v>
          </cell>
          <cell r="CC1572" t="str">
            <v>Регулярные</v>
          </cell>
          <cell r="CD1572" t="str">
            <v>b</v>
          </cell>
        </row>
        <row r="1573">
          <cell r="C1573">
            <v>39218</v>
          </cell>
          <cell r="H1573">
            <v>24</v>
          </cell>
          <cell r="U1573">
            <v>36</v>
          </cell>
          <cell r="BZ1573" t="str">
            <v>Международный</v>
          </cell>
          <cell r="CA1573" t="str">
            <v>западная европа</v>
          </cell>
          <cell r="CB1573" t="str">
            <v>austria</v>
          </cell>
          <cell r="CC1573" t="str">
            <v>Регулярные</v>
          </cell>
          <cell r="CD1573" t="str">
            <v>b</v>
          </cell>
        </row>
        <row r="1574">
          <cell r="C1574">
            <v>39219</v>
          </cell>
          <cell r="H1574">
            <v>24</v>
          </cell>
          <cell r="U1574">
            <v>44</v>
          </cell>
          <cell r="BZ1574" t="str">
            <v>Международный</v>
          </cell>
          <cell r="CA1574" t="str">
            <v>западная европа</v>
          </cell>
          <cell r="CB1574" t="str">
            <v>austria</v>
          </cell>
          <cell r="CC1574" t="str">
            <v>Регулярные</v>
          </cell>
          <cell r="CD1574" t="str">
            <v>b</v>
          </cell>
        </row>
        <row r="1575">
          <cell r="C1575">
            <v>39220</v>
          </cell>
          <cell r="H1575">
            <v>24</v>
          </cell>
          <cell r="U1575">
            <v>24</v>
          </cell>
          <cell r="BZ1575" t="str">
            <v>Международный</v>
          </cell>
          <cell r="CA1575" t="str">
            <v>западная европа</v>
          </cell>
          <cell r="CB1575" t="str">
            <v>austria</v>
          </cell>
          <cell r="CC1575" t="str">
            <v>Регулярные</v>
          </cell>
          <cell r="CD1575" t="str">
            <v>b</v>
          </cell>
        </row>
        <row r="1576">
          <cell r="C1576">
            <v>39221</v>
          </cell>
          <cell r="H1576">
            <v>24</v>
          </cell>
          <cell r="U1576">
            <v>28</v>
          </cell>
          <cell r="BZ1576" t="str">
            <v>Международный</v>
          </cell>
          <cell r="CA1576" t="str">
            <v>западная европа</v>
          </cell>
          <cell r="CB1576" t="str">
            <v>austria</v>
          </cell>
          <cell r="CC1576" t="str">
            <v>Регулярные</v>
          </cell>
          <cell r="CD1576" t="str">
            <v>b</v>
          </cell>
        </row>
        <row r="1577">
          <cell r="C1577">
            <v>39222</v>
          </cell>
          <cell r="H1577">
            <v>24</v>
          </cell>
          <cell r="U1577">
            <v>19</v>
          </cell>
          <cell r="BZ1577" t="str">
            <v>Международный</v>
          </cell>
          <cell r="CA1577" t="str">
            <v>западная европа</v>
          </cell>
          <cell r="CB1577" t="str">
            <v>austria</v>
          </cell>
          <cell r="CC1577" t="str">
            <v>Регулярные</v>
          </cell>
          <cell r="CD1577" t="str">
            <v>b</v>
          </cell>
        </row>
        <row r="1578">
          <cell r="C1578">
            <v>39223</v>
          </cell>
          <cell r="H1578">
            <v>24</v>
          </cell>
          <cell r="U1578">
            <v>32</v>
          </cell>
          <cell r="BZ1578" t="str">
            <v>Международный</v>
          </cell>
          <cell r="CA1578" t="str">
            <v>западная европа</v>
          </cell>
          <cell r="CB1578" t="str">
            <v>austria</v>
          </cell>
          <cell r="CC1578" t="str">
            <v>Регулярные</v>
          </cell>
          <cell r="CD1578" t="str">
            <v>b</v>
          </cell>
        </row>
        <row r="1579">
          <cell r="C1579">
            <v>39225</v>
          </cell>
          <cell r="H1579">
            <v>24</v>
          </cell>
          <cell r="U1579">
            <v>42</v>
          </cell>
          <cell r="BZ1579" t="str">
            <v>Международный</v>
          </cell>
          <cell r="CA1579" t="str">
            <v>западная европа</v>
          </cell>
          <cell r="CB1579" t="str">
            <v>austria</v>
          </cell>
          <cell r="CC1579" t="str">
            <v>Регулярные</v>
          </cell>
          <cell r="CD1579" t="str">
            <v>b</v>
          </cell>
        </row>
        <row r="1580">
          <cell r="C1580">
            <v>39226</v>
          </cell>
          <cell r="H1580">
            <v>24</v>
          </cell>
          <cell r="U1580">
            <v>49</v>
          </cell>
          <cell r="BZ1580" t="str">
            <v>Международный</v>
          </cell>
          <cell r="CA1580" t="str">
            <v>западная европа</v>
          </cell>
          <cell r="CB1580" t="str">
            <v>austria</v>
          </cell>
          <cell r="CC1580" t="str">
            <v>Регулярные</v>
          </cell>
          <cell r="CD1580" t="str">
            <v>b</v>
          </cell>
        </row>
        <row r="1581">
          <cell r="C1581">
            <v>39227</v>
          </cell>
          <cell r="H1581">
            <v>24</v>
          </cell>
          <cell r="U1581">
            <v>50</v>
          </cell>
          <cell r="BZ1581" t="str">
            <v>Международный</v>
          </cell>
          <cell r="CA1581" t="str">
            <v>западная европа</v>
          </cell>
          <cell r="CB1581" t="str">
            <v>austria</v>
          </cell>
          <cell r="CC1581" t="str">
            <v>Регулярные</v>
          </cell>
          <cell r="CD1581" t="str">
            <v>b</v>
          </cell>
        </row>
        <row r="1582">
          <cell r="C1582">
            <v>39228</v>
          </cell>
          <cell r="H1582">
            <v>24</v>
          </cell>
          <cell r="U1582">
            <v>43</v>
          </cell>
          <cell r="BZ1582" t="str">
            <v>Международный</v>
          </cell>
          <cell r="CA1582" t="str">
            <v>западная европа</v>
          </cell>
          <cell r="CB1582" t="str">
            <v>austria</v>
          </cell>
          <cell r="CC1582" t="str">
            <v>Регулярные</v>
          </cell>
          <cell r="CD1582" t="str">
            <v>b</v>
          </cell>
        </row>
        <row r="1583">
          <cell r="C1583">
            <v>39229</v>
          </cell>
          <cell r="H1583">
            <v>24</v>
          </cell>
          <cell r="U1583">
            <v>44</v>
          </cell>
          <cell r="BZ1583" t="str">
            <v>Международный</v>
          </cell>
          <cell r="CA1583" t="str">
            <v>западная европа</v>
          </cell>
          <cell r="CB1583" t="str">
            <v>austria</v>
          </cell>
          <cell r="CC1583" t="str">
            <v>Регулярные</v>
          </cell>
          <cell r="CD1583" t="str">
            <v>b</v>
          </cell>
        </row>
        <row r="1584">
          <cell r="C1584">
            <v>39230</v>
          </cell>
          <cell r="H1584">
            <v>24</v>
          </cell>
          <cell r="U1584">
            <v>37</v>
          </cell>
          <cell r="BZ1584" t="str">
            <v>Международный</v>
          </cell>
          <cell r="CA1584" t="str">
            <v>западная европа</v>
          </cell>
          <cell r="CB1584" t="str">
            <v>austria</v>
          </cell>
          <cell r="CC1584" t="str">
            <v>Регулярные</v>
          </cell>
          <cell r="CD1584" t="str">
            <v>b</v>
          </cell>
        </row>
        <row r="1585">
          <cell r="C1585">
            <v>39232</v>
          </cell>
          <cell r="H1585">
            <v>24</v>
          </cell>
          <cell r="U1585">
            <v>39</v>
          </cell>
          <cell r="BZ1585" t="str">
            <v>Международный</v>
          </cell>
          <cell r="CA1585" t="str">
            <v>западная европа</v>
          </cell>
          <cell r="CB1585" t="str">
            <v>austria</v>
          </cell>
          <cell r="CC1585" t="str">
            <v>Регулярные</v>
          </cell>
          <cell r="CD1585" t="str">
            <v>b</v>
          </cell>
        </row>
        <row r="1586">
          <cell r="C1586">
            <v>39233</v>
          </cell>
          <cell r="H1586">
            <v>24</v>
          </cell>
          <cell r="U1586">
            <v>39</v>
          </cell>
          <cell r="BZ1586" t="str">
            <v>Международный</v>
          </cell>
          <cell r="CA1586" t="str">
            <v>западная европа</v>
          </cell>
          <cell r="CB1586" t="str">
            <v>austria</v>
          </cell>
          <cell r="CC1586" t="str">
            <v>Регулярные</v>
          </cell>
          <cell r="CD1586" t="str">
            <v>b</v>
          </cell>
        </row>
        <row r="1587">
          <cell r="C1587">
            <v>39234</v>
          </cell>
          <cell r="H1587">
            <v>24</v>
          </cell>
          <cell r="U1587">
            <v>31</v>
          </cell>
          <cell r="BZ1587" t="str">
            <v>Международный</v>
          </cell>
          <cell r="CA1587" t="str">
            <v>западная европа</v>
          </cell>
          <cell r="CB1587" t="str">
            <v>austria</v>
          </cell>
          <cell r="CC1587" t="str">
            <v>Регулярные</v>
          </cell>
          <cell r="CD1587" t="str">
            <v>b</v>
          </cell>
        </row>
        <row r="1588">
          <cell r="C1588">
            <v>39235</v>
          </cell>
          <cell r="H1588">
            <v>24</v>
          </cell>
          <cell r="U1588">
            <v>35</v>
          </cell>
          <cell r="BZ1588" t="str">
            <v>Международный</v>
          </cell>
          <cell r="CA1588" t="str">
            <v>западная европа</v>
          </cell>
          <cell r="CB1588" t="str">
            <v>austria</v>
          </cell>
          <cell r="CC1588" t="str">
            <v>Регулярные</v>
          </cell>
          <cell r="CD1588" t="str">
            <v>b</v>
          </cell>
        </row>
        <row r="1589">
          <cell r="C1589">
            <v>39236</v>
          </cell>
          <cell r="H1589">
            <v>24</v>
          </cell>
          <cell r="U1589">
            <v>30</v>
          </cell>
          <cell r="BZ1589" t="str">
            <v>Международный</v>
          </cell>
          <cell r="CA1589" t="str">
            <v>западная европа</v>
          </cell>
          <cell r="CB1589" t="str">
            <v>austria</v>
          </cell>
          <cell r="CC1589" t="str">
            <v>Регулярные</v>
          </cell>
          <cell r="CD1589" t="str">
            <v>b</v>
          </cell>
        </row>
        <row r="1590">
          <cell r="C1590">
            <v>39237</v>
          </cell>
          <cell r="H1590">
            <v>24</v>
          </cell>
          <cell r="U1590">
            <v>33</v>
          </cell>
          <cell r="BZ1590" t="str">
            <v>Международный</v>
          </cell>
          <cell r="CA1590" t="str">
            <v>западная европа</v>
          </cell>
          <cell r="CB1590" t="str">
            <v>austria</v>
          </cell>
          <cell r="CC1590" t="str">
            <v>Регулярные</v>
          </cell>
          <cell r="CD1590" t="str">
            <v>b</v>
          </cell>
        </row>
        <row r="1591">
          <cell r="C1591">
            <v>39239</v>
          </cell>
          <cell r="H1591">
            <v>24</v>
          </cell>
          <cell r="U1591">
            <v>37</v>
          </cell>
          <cell r="BZ1591" t="str">
            <v>Международный</v>
          </cell>
          <cell r="CA1591" t="str">
            <v>западная европа</v>
          </cell>
          <cell r="CB1591" t="str">
            <v>austria</v>
          </cell>
          <cell r="CC1591" t="str">
            <v>Регулярные</v>
          </cell>
          <cell r="CD1591" t="str">
            <v>b</v>
          </cell>
        </row>
        <row r="1592">
          <cell r="C1592">
            <v>39240</v>
          </cell>
          <cell r="H1592">
            <v>24</v>
          </cell>
          <cell r="U1592">
            <v>31</v>
          </cell>
          <cell r="BZ1592" t="str">
            <v>Международный</v>
          </cell>
          <cell r="CA1592" t="str">
            <v>западная европа</v>
          </cell>
          <cell r="CB1592" t="str">
            <v>austria</v>
          </cell>
          <cell r="CC1592" t="str">
            <v>Регулярные</v>
          </cell>
          <cell r="CD1592" t="str">
            <v>b</v>
          </cell>
        </row>
        <row r="1593">
          <cell r="C1593">
            <v>39241</v>
          </cell>
          <cell r="H1593">
            <v>24</v>
          </cell>
          <cell r="U1593">
            <v>47</v>
          </cell>
          <cell r="BZ1593" t="str">
            <v>Международный</v>
          </cell>
          <cell r="CA1593" t="str">
            <v>западная европа</v>
          </cell>
          <cell r="CB1593" t="str">
            <v>austria</v>
          </cell>
          <cell r="CC1593" t="str">
            <v>Регулярные</v>
          </cell>
          <cell r="CD1593" t="str">
            <v>b</v>
          </cell>
        </row>
        <row r="1594">
          <cell r="C1594">
            <v>39242</v>
          </cell>
          <cell r="H1594">
            <v>24</v>
          </cell>
          <cell r="U1594">
            <v>40</v>
          </cell>
          <cell r="BZ1594" t="str">
            <v>Международный</v>
          </cell>
          <cell r="CA1594" t="str">
            <v>западная европа</v>
          </cell>
          <cell r="CB1594" t="str">
            <v>austria</v>
          </cell>
          <cell r="CC1594" t="str">
            <v>Регулярные</v>
          </cell>
          <cell r="CD1594" t="str">
            <v>b</v>
          </cell>
        </row>
        <row r="1595">
          <cell r="C1595">
            <v>39243</v>
          </cell>
          <cell r="H1595">
            <v>24</v>
          </cell>
          <cell r="U1595">
            <v>48</v>
          </cell>
          <cell r="BZ1595" t="str">
            <v>Международный</v>
          </cell>
          <cell r="CA1595" t="str">
            <v>западная европа</v>
          </cell>
          <cell r="CB1595" t="str">
            <v>austria</v>
          </cell>
          <cell r="CC1595" t="str">
            <v>Регулярные</v>
          </cell>
          <cell r="CD1595" t="str">
            <v>b</v>
          </cell>
        </row>
        <row r="1596">
          <cell r="C1596">
            <v>39244</v>
          </cell>
          <cell r="H1596">
            <v>24</v>
          </cell>
          <cell r="U1596">
            <v>38</v>
          </cell>
          <cell r="BZ1596" t="str">
            <v>Международный</v>
          </cell>
          <cell r="CA1596" t="str">
            <v>западная европа</v>
          </cell>
          <cell r="CB1596" t="str">
            <v>austria</v>
          </cell>
          <cell r="CC1596" t="str">
            <v>Регулярные</v>
          </cell>
          <cell r="CD1596" t="str">
            <v>b</v>
          </cell>
        </row>
        <row r="1597">
          <cell r="C1597">
            <v>39246</v>
          </cell>
          <cell r="H1597">
            <v>24</v>
          </cell>
          <cell r="U1597">
            <v>49</v>
          </cell>
          <cell r="BZ1597" t="str">
            <v>Международный</v>
          </cell>
          <cell r="CA1597" t="str">
            <v>западная европа</v>
          </cell>
          <cell r="CB1597" t="str">
            <v>austria</v>
          </cell>
          <cell r="CC1597" t="str">
            <v>Регулярные</v>
          </cell>
          <cell r="CD1597" t="str">
            <v>b</v>
          </cell>
        </row>
        <row r="1598">
          <cell r="C1598">
            <v>39247</v>
          </cell>
          <cell r="H1598">
            <v>24</v>
          </cell>
          <cell r="U1598">
            <v>34</v>
          </cell>
          <cell r="BZ1598" t="str">
            <v>Международный</v>
          </cell>
          <cell r="CA1598" t="str">
            <v>западная европа</v>
          </cell>
          <cell r="CB1598" t="str">
            <v>austria</v>
          </cell>
          <cell r="CC1598" t="str">
            <v>Регулярные</v>
          </cell>
          <cell r="CD1598" t="str">
            <v>b</v>
          </cell>
        </row>
        <row r="1599">
          <cell r="C1599">
            <v>39248</v>
          </cell>
          <cell r="H1599">
            <v>24</v>
          </cell>
          <cell r="U1599">
            <v>33</v>
          </cell>
          <cell r="BZ1599" t="str">
            <v>Международный</v>
          </cell>
          <cell r="CA1599" t="str">
            <v>западная европа</v>
          </cell>
          <cell r="CB1599" t="str">
            <v>austria</v>
          </cell>
          <cell r="CC1599" t="str">
            <v>Регулярные</v>
          </cell>
          <cell r="CD1599" t="str">
            <v>b</v>
          </cell>
        </row>
        <row r="1600">
          <cell r="C1600">
            <v>39249</v>
          </cell>
          <cell r="H1600">
            <v>24</v>
          </cell>
          <cell r="U1600">
            <v>33</v>
          </cell>
          <cell r="BZ1600" t="str">
            <v>Международный</v>
          </cell>
          <cell r="CA1600" t="str">
            <v>западная европа</v>
          </cell>
          <cell r="CB1600" t="str">
            <v>austria</v>
          </cell>
          <cell r="CC1600" t="str">
            <v>Регулярные</v>
          </cell>
          <cell r="CD1600" t="str">
            <v>b</v>
          </cell>
        </row>
        <row r="1601">
          <cell r="C1601">
            <v>39250</v>
          </cell>
          <cell r="H1601">
            <v>24</v>
          </cell>
          <cell r="U1601">
            <v>38</v>
          </cell>
          <cell r="BZ1601" t="str">
            <v>Международный</v>
          </cell>
          <cell r="CA1601" t="str">
            <v>западная европа</v>
          </cell>
          <cell r="CB1601" t="str">
            <v>austria</v>
          </cell>
          <cell r="CC1601" t="str">
            <v>Регулярные</v>
          </cell>
          <cell r="CD1601" t="str">
            <v>b</v>
          </cell>
        </row>
        <row r="1602">
          <cell r="C1602">
            <v>39251</v>
          </cell>
          <cell r="H1602">
            <v>24</v>
          </cell>
          <cell r="U1602">
            <v>27</v>
          </cell>
          <cell r="BZ1602" t="str">
            <v>Международный</v>
          </cell>
          <cell r="CA1602" t="str">
            <v>западная европа</v>
          </cell>
          <cell r="CB1602" t="str">
            <v>austria</v>
          </cell>
          <cell r="CC1602" t="str">
            <v>Регулярные</v>
          </cell>
          <cell r="CD1602" t="str">
            <v>b</v>
          </cell>
        </row>
        <row r="1603">
          <cell r="C1603">
            <v>39253</v>
          </cell>
          <cell r="H1603">
            <v>24</v>
          </cell>
          <cell r="U1603">
            <v>49</v>
          </cell>
          <cell r="BZ1603" t="str">
            <v>Международный</v>
          </cell>
          <cell r="CA1603" t="str">
            <v>западная европа</v>
          </cell>
          <cell r="CB1603" t="str">
            <v>austria</v>
          </cell>
          <cell r="CC1603" t="str">
            <v>Регулярные</v>
          </cell>
          <cell r="CD1603" t="str">
            <v>b</v>
          </cell>
        </row>
        <row r="1604">
          <cell r="C1604">
            <v>39254</v>
          </cell>
          <cell r="H1604">
            <v>24</v>
          </cell>
          <cell r="U1604">
            <v>49</v>
          </cell>
          <cell r="BZ1604" t="str">
            <v>Международный</v>
          </cell>
          <cell r="CA1604" t="str">
            <v>западная европа</v>
          </cell>
          <cell r="CB1604" t="str">
            <v>austria</v>
          </cell>
          <cell r="CC1604" t="str">
            <v>Регулярные</v>
          </cell>
          <cell r="CD1604" t="str">
            <v>b</v>
          </cell>
        </row>
        <row r="1605">
          <cell r="C1605">
            <v>39255</v>
          </cell>
          <cell r="H1605">
            <v>24</v>
          </cell>
          <cell r="U1605">
            <v>46</v>
          </cell>
          <cell r="BZ1605" t="str">
            <v>Международный</v>
          </cell>
          <cell r="CA1605" t="str">
            <v>западная европа</v>
          </cell>
          <cell r="CB1605" t="str">
            <v>austria</v>
          </cell>
          <cell r="CC1605" t="str">
            <v>Регулярные</v>
          </cell>
          <cell r="CD1605" t="str">
            <v>b</v>
          </cell>
        </row>
        <row r="1606">
          <cell r="C1606">
            <v>39256</v>
          </cell>
          <cell r="H1606">
            <v>24</v>
          </cell>
          <cell r="U1606">
            <v>20</v>
          </cell>
          <cell r="BZ1606" t="str">
            <v>Международный</v>
          </cell>
          <cell r="CA1606" t="str">
            <v>западная европа</v>
          </cell>
          <cell r="CB1606" t="str">
            <v>austria</v>
          </cell>
          <cell r="CC1606" t="str">
            <v>Регулярные</v>
          </cell>
          <cell r="CD1606" t="str">
            <v>b</v>
          </cell>
        </row>
        <row r="1607">
          <cell r="C1607">
            <v>39257</v>
          </cell>
          <cell r="H1607">
            <v>24</v>
          </cell>
          <cell r="U1607">
            <v>31</v>
          </cell>
          <cell r="BZ1607" t="str">
            <v>Международный</v>
          </cell>
          <cell r="CA1607" t="str">
            <v>западная европа</v>
          </cell>
          <cell r="CB1607" t="str">
            <v>austria</v>
          </cell>
          <cell r="CC1607" t="str">
            <v>Регулярные</v>
          </cell>
          <cell r="CD1607" t="str">
            <v>b</v>
          </cell>
        </row>
        <row r="1608">
          <cell r="C1608">
            <v>39258</v>
          </cell>
          <cell r="H1608">
            <v>24</v>
          </cell>
          <cell r="U1608">
            <v>38</v>
          </cell>
          <cell r="BZ1608" t="str">
            <v>Международный</v>
          </cell>
          <cell r="CA1608" t="str">
            <v>западная европа</v>
          </cell>
          <cell r="CB1608" t="str">
            <v>austria</v>
          </cell>
          <cell r="CC1608" t="str">
            <v>Регулярные</v>
          </cell>
          <cell r="CD1608" t="str">
            <v>b</v>
          </cell>
        </row>
        <row r="1609">
          <cell r="C1609">
            <v>39260</v>
          </cell>
          <cell r="H1609">
            <v>24.1</v>
          </cell>
          <cell r="U1609">
            <v>20</v>
          </cell>
          <cell r="BZ1609" t="str">
            <v>Международный</v>
          </cell>
          <cell r="CA1609" t="str">
            <v>снг</v>
          </cell>
          <cell r="CB1609" t="str">
            <v>georgia</v>
          </cell>
          <cell r="CC1609" t="str">
            <v>Бизнес, прочие</v>
          </cell>
          <cell r="CD1609" t="str">
            <v>b</v>
          </cell>
        </row>
        <row r="1610">
          <cell r="C1610">
            <v>39261</v>
          </cell>
          <cell r="H1610">
            <v>24</v>
          </cell>
          <cell r="U1610">
            <v>37</v>
          </cell>
          <cell r="BZ1610" t="str">
            <v>Международный</v>
          </cell>
          <cell r="CA1610" t="str">
            <v>западная европа</v>
          </cell>
          <cell r="CB1610" t="str">
            <v>austria</v>
          </cell>
          <cell r="CC1610" t="str">
            <v>Регулярные</v>
          </cell>
          <cell r="CD1610" t="str">
            <v>b</v>
          </cell>
        </row>
        <row r="1611">
          <cell r="C1611">
            <v>39262</v>
          </cell>
          <cell r="H1611">
            <v>24</v>
          </cell>
          <cell r="U1611">
            <v>41</v>
          </cell>
          <cell r="BZ1611" t="str">
            <v>Международный</v>
          </cell>
          <cell r="CA1611" t="str">
            <v>западная европа</v>
          </cell>
          <cell r="CB1611" t="str">
            <v>austria</v>
          </cell>
          <cell r="CC1611" t="str">
            <v>Регулярные</v>
          </cell>
          <cell r="CD1611" t="str">
            <v>b</v>
          </cell>
        </row>
        <row r="1612">
          <cell r="C1612">
            <v>38448</v>
          </cell>
          <cell r="H1612">
            <v>7</v>
          </cell>
          <cell r="U1612">
            <v>10</v>
          </cell>
          <cell r="BZ1612" t="str">
            <v>Международный</v>
          </cell>
          <cell r="CA1612" t="str">
            <v>западная европа</v>
          </cell>
          <cell r="CB1612" t="str">
            <v>sweden</v>
          </cell>
          <cell r="CC1612" t="str">
            <v>Бизнес, прочие</v>
          </cell>
          <cell r="CD1612" t="str">
            <v>a</v>
          </cell>
        </row>
        <row r="1613">
          <cell r="C1613">
            <v>38448</v>
          </cell>
          <cell r="H1613">
            <v>7</v>
          </cell>
          <cell r="U1613">
            <v>10</v>
          </cell>
          <cell r="BZ1613" t="str">
            <v>Международный</v>
          </cell>
          <cell r="CA1613" t="str">
            <v>снг</v>
          </cell>
          <cell r="CB1613" t="str">
            <v>aserbaidschan</v>
          </cell>
          <cell r="CC1613" t="str">
            <v>Бизнес, прочие</v>
          </cell>
          <cell r="CD1613" t="str">
            <v>a</v>
          </cell>
        </row>
        <row r="1614">
          <cell r="C1614">
            <v>38450</v>
          </cell>
          <cell r="H1614">
            <v>7</v>
          </cell>
          <cell r="U1614">
            <v>8</v>
          </cell>
          <cell r="BZ1614" t="str">
            <v>Международный</v>
          </cell>
          <cell r="CA1614" t="str">
            <v>западная европа</v>
          </cell>
          <cell r="CB1614" t="str">
            <v>sweden</v>
          </cell>
          <cell r="CC1614" t="str">
            <v>Бизнес, прочие</v>
          </cell>
          <cell r="CD1614" t="str">
            <v>a</v>
          </cell>
        </row>
        <row r="1615">
          <cell r="C1615">
            <v>38980</v>
          </cell>
          <cell r="H1615">
            <v>6.7</v>
          </cell>
          <cell r="U1615">
            <v>3</v>
          </cell>
          <cell r="BZ1615" t="str">
            <v>Международный</v>
          </cell>
          <cell r="CA1615" t="str">
            <v>западная европа</v>
          </cell>
          <cell r="CB1615" t="str">
            <v>germany</v>
          </cell>
          <cell r="CC1615" t="str">
            <v>Бизнес, прочие</v>
          </cell>
          <cell r="CD1615" t="str">
            <v>c</v>
          </cell>
        </row>
        <row r="1616">
          <cell r="C1616">
            <v>37981</v>
          </cell>
          <cell r="H1616">
            <v>54.9</v>
          </cell>
          <cell r="U1616">
            <v>37</v>
          </cell>
          <cell r="BZ1616" t="str">
            <v>Международный</v>
          </cell>
          <cell r="CA1616" t="str">
            <v>ближний восток</v>
          </cell>
          <cell r="CB1616" t="str">
            <v>africa</v>
          </cell>
          <cell r="CC1616" t="str">
            <v>Чартерные</v>
          </cell>
          <cell r="CD1616" t="str">
            <v>c</v>
          </cell>
        </row>
        <row r="1617">
          <cell r="C1617">
            <v>37981</v>
          </cell>
          <cell r="H1617">
            <v>54.9</v>
          </cell>
          <cell r="BZ1617" t="str">
            <v>Международный</v>
          </cell>
          <cell r="CA1617" t="str">
            <v>ближний восток</v>
          </cell>
          <cell r="CB1617" t="str">
            <v>africa</v>
          </cell>
          <cell r="CC1617" t="str">
            <v>Чартерные</v>
          </cell>
          <cell r="CD1617" t="str">
            <v>c</v>
          </cell>
        </row>
        <row r="1618">
          <cell r="C1618">
            <v>38779</v>
          </cell>
          <cell r="H1618">
            <v>15.2</v>
          </cell>
          <cell r="U1618">
            <v>29</v>
          </cell>
          <cell r="BZ1618" t="str">
            <v>Международный</v>
          </cell>
          <cell r="CA1618" t="str">
            <v>восточная европа</v>
          </cell>
          <cell r="CB1618" t="str">
            <v>romania</v>
          </cell>
          <cell r="CC1618" t="str">
            <v>Бизнес, прочие</v>
          </cell>
          <cell r="CD1618" t="str">
            <v>c</v>
          </cell>
        </row>
        <row r="1619">
          <cell r="C1619">
            <v>38731</v>
          </cell>
          <cell r="H1619">
            <v>11.99</v>
          </cell>
          <cell r="BZ1619" t="str">
            <v>Международный</v>
          </cell>
          <cell r="CA1619" t="str">
            <v>восточная европа</v>
          </cell>
          <cell r="CB1619" t="str">
            <v>hungary</v>
          </cell>
          <cell r="CC1619" t="str">
            <v>Бизнес, прочие</v>
          </cell>
          <cell r="CD1619" t="str">
            <v>c</v>
          </cell>
        </row>
        <row r="1620">
          <cell r="C1620">
            <v>39225</v>
          </cell>
          <cell r="H1620">
            <v>22.5</v>
          </cell>
          <cell r="U1620">
            <v>1</v>
          </cell>
          <cell r="BZ1620" t="str">
            <v>Внутренний</v>
          </cell>
          <cell r="CA1620" t="str">
            <v>восточная украина</v>
          </cell>
          <cell r="CB1620" t="str">
            <v>Ukraine_Other</v>
          </cell>
          <cell r="CC1620" t="str">
            <v>Бизнес, прочие</v>
          </cell>
          <cell r="CD1620" t="str">
            <v>b</v>
          </cell>
        </row>
        <row r="1621">
          <cell r="C1621">
            <v>39085</v>
          </cell>
          <cell r="H1621">
            <v>22</v>
          </cell>
          <cell r="U1621">
            <v>36</v>
          </cell>
          <cell r="BZ1621" t="str">
            <v>Международный</v>
          </cell>
          <cell r="CA1621" t="str">
            <v>западная европа</v>
          </cell>
          <cell r="CB1621" t="str">
            <v>switzerland</v>
          </cell>
          <cell r="CC1621" t="str">
            <v>Бизнес, прочие</v>
          </cell>
          <cell r="CD1621" t="str">
            <v>c</v>
          </cell>
        </row>
        <row r="1622">
          <cell r="C1622">
            <v>39092</v>
          </cell>
          <cell r="H1622">
            <v>22</v>
          </cell>
          <cell r="BZ1622" t="str">
            <v>Международный</v>
          </cell>
          <cell r="CA1622" t="str">
            <v>западная европа</v>
          </cell>
          <cell r="CB1622" t="str">
            <v>sweden</v>
          </cell>
          <cell r="CC1622" t="str">
            <v>Бизнес, прочие</v>
          </cell>
          <cell r="CD1622" t="str">
            <v>b</v>
          </cell>
        </row>
        <row r="1623">
          <cell r="C1623">
            <v>37969</v>
          </cell>
          <cell r="H1623">
            <v>12</v>
          </cell>
          <cell r="U1623">
            <v>13</v>
          </cell>
          <cell r="BZ1623" t="str">
            <v>Международный</v>
          </cell>
          <cell r="CA1623" t="str">
            <v>восточная украина</v>
          </cell>
          <cell r="CB1623" t="str">
            <v>dnepropetrovsk</v>
          </cell>
          <cell r="CC1623" t="str">
            <v>Бизнес, прочие</v>
          </cell>
          <cell r="CD1623" t="str">
            <v>b</v>
          </cell>
        </row>
        <row r="1624">
          <cell r="C1624">
            <v>38835</v>
          </cell>
          <cell r="H1624">
            <v>11.99</v>
          </cell>
          <cell r="U1624">
            <v>13</v>
          </cell>
          <cell r="BZ1624" t="str">
            <v>Международный</v>
          </cell>
          <cell r="CA1624" t="str">
            <v>западная европа</v>
          </cell>
          <cell r="CB1624" t="str">
            <v>germany</v>
          </cell>
          <cell r="CC1624" t="str">
            <v>Бизнес, прочие</v>
          </cell>
          <cell r="CD1624" t="str">
            <v>b</v>
          </cell>
        </row>
        <row r="1625">
          <cell r="C1625">
            <v>38846</v>
          </cell>
          <cell r="H1625">
            <v>11.99</v>
          </cell>
          <cell r="BZ1625" t="str">
            <v>Международный</v>
          </cell>
          <cell r="CA1625" t="str">
            <v>восточная европа</v>
          </cell>
          <cell r="CB1625" t="str">
            <v>hungary</v>
          </cell>
          <cell r="CC1625" t="str">
            <v>Бизнес, прочие</v>
          </cell>
          <cell r="CD1625" t="str">
            <v>b</v>
          </cell>
        </row>
        <row r="1626">
          <cell r="C1626">
            <v>39101</v>
          </cell>
          <cell r="H1626">
            <v>11.99</v>
          </cell>
          <cell r="U1626">
            <v>27</v>
          </cell>
          <cell r="BZ1626" t="str">
            <v>Международный</v>
          </cell>
          <cell r="CA1626" t="str">
            <v>снг</v>
          </cell>
          <cell r="CB1626" t="str">
            <v>russia</v>
          </cell>
          <cell r="CC1626" t="str">
            <v>Бизнес, прочие</v>
          </cell>
          <cell r="CD1626" t="str">
            <v>b</v>
          </cell>
        </row>
        <row r="1627">
          <cell r="C1627">
            <v>39102</v>
          </cell>
          <cell r="H1627">
            <v>11.99</v>
          </cell>
          <cell r="U1627">
            <v>27</v>
          </cell>
          <cell r="BZ1627" t="str">
            <v>Международный</v>
          </cell>
          <cell r="CA1627" t="str">
            <v>восточная европа</v>
          </cell>
          <cell r="CB1627" t="str">
            <v>hungary</v>
          </cell>
          <cell r="CC1627" t="str">
            <v>Бизнес, прочие</v>
          </cell>
          <cell r="CD1627" t="str">
            <v>b</v>
          </cell>
        </row>
        <row r="1628">
          <cell r="C1628">
            <v>39132</v>
          </cell>
          <cell r="H1628">
            <v>11.99</v>
          </cell>
          <cell r="U1628">
            <v>21</v>
          </cell>
          <cell r="BZ1628" t="str">
            <v>Международный</v>
          </cell>
          <cell r="CA1628" t="str">
            <v>снг</v>
          </cell>
          <cell r="CB1628" t="str">
            <v>russia</v>
          </cell>
          <cell r="CC1628" t="str">
            <v>Бизнес, прочие</v>
          </cell>
          <cell r="CD1628" t="str">
            <v>b</v>
          </cell>
        </row>
        <row r="1629">
          <cell r="C1629">
            <v>39133</v>
          </cell>
          <cell r="H1629">
            <v>11.99</v>
          </cell>
          <cell r="U1629">
            <v>21</v>
          </cell>
          <cell r="BZ1629" t="str">
            <v>Международный</v>
          </cell>
          <cell r="CA1629" t="str">
            <v>восточная европа</v>
          </cell>
          <cell r="CB1629" t="str">
            <v>hungary</v>
          </cell>
          <cell r="CC1629" t="str">
            <v>Бизнес, прочие</v>
          </cell>
          <cell r="CD1629" t="str">
            <v>b</v>
          </cell>
        </row>
        <row r="1630">
          <cell r="C1630">
            <v>39232</v>
          </cell>
          <cell r="H1630">
            <v>22.5</v>
          </cell>
          <cell r="U1630">
            <v>4</v>
          </cell>
          <cell r="BZ1630" t="str">
            <v>Международный</v>
          </cell>
          <cell r="CA1630" t="str">
            <v>восточная украина</v>
          </cell>
          <cell r="CB1630" t="str">
            <v>kyiv</v>
          </cell>
          <cell r="CC1630" t="str">
            <v>Бизнес, прочие</v>
          </cell>
          <cell r="CD1630" t="str">
            <v>b</v>
          </cell>
        </row>
        <row r="1631">
          <cell r="C1631">
            <v>39235</v>
          </cell>
          <cell r="H1631">
            <v>22.5</v>
          </cell>
          <cell r="U1631">
            <v>2</v>
          </cell>
          <cell r="BZ1631" t="str">
            <v>Международный</v>
          </cell>
          <cell r="CA1631" t="str">
            <v>восточная украина</v>
          </cell>
          <cell r="CB1631" t="str">
            <v>Ukraine_Other</v>
          </cell>
          <cell r="CC1631" t="str">
            <v>Бизнес, прочие</v>
          </cell>
          <cell r="CD1631" t="str">
            <v>b</v>
          </cell>
        </row>
        <row r="1632">
          <cell r="C1632">
            <v>39243</v>
          </cell>
          <cell r="H1632">
            <v>22.5</v>
          </cell>
          <cell r="U1632">
            <v>2</v>
          </cell>
          <cell r="BZ1632" t="str">
            <v>Международный</v>
          </cell>
          <cell r="CA1632" t="str">
            <v>восточная украина</v>
          </cell>
          <cell r="CB1632" t="str">
            <v>Ukraine_Other</v>
          </cell>
          <cell r="CC1632" t="str">
            <v>Бизнес, прочие</v>
          </cell>
          <cell r="CD1632" t="str">
            <v>b</v>
          </cell>
        </row>
        <row r="1633">
          <cell r="C1633">
            <v>39243</v>
          </cell>
          <cell r="H1633">
            <v>22.5</v>
          </cell>
          <cell r="BZ1633" t="str">
            <v>Международный</v>
          </cell>
          <cell r="CA1633" t="str">
            <v>восточная украина</v>
          </cell>
          <cell r="CB1633" t="str">
            <v>Ukraine_Other</v>
          </cell>
          <cell r="CC1633" t="str">
            <v>Бизнес, прочие</v>
          </cell>
          <cell r="CD1633" t="str">
            <v>b</v>
          </cell>
        </row>
        <row r="1634">
          <cell r="C1634">
            <v>38355</v>
          </cell>
          <cell r="H1634">
            <v>44.45</v>
          </cell>
          <cell r="U1634">
            <v>70</v>
          </cell>
          <cell r="BZ1634" t="str">
            <v>Международный</v>
          </cell>
          <cell r="CA1634" t="str">
            <v>западная европа</v>
          </cell>
          <cell r="CB1634" t="str">
            <v>austria</v>
          </cell>
          <cell r="CC1634" t="str">
            <v>Регулярные</v>
          </cell>
          <cell r="CD1634" t="str">
            <v>c</v>
          </cell>
        </row>
        <row r="1635">
          <cell r="C1635">
            <v>38376</v>
          </cell>
          <cell r="H1635">
            <v>44.45</v>
          </cell>
          <cell r="BZ1635" t="str">
            <v>Международный</v>
          </cell>
          <cell r="CA1635" t="str">
            <v>западная европа</v>
          </cell>
          <cell r="CB1635" t="str">
            <v>austria</v>
          </cell>
          <cell r="CC1635" t="str">
            <v>Регулярные</v>
          </cell>
          <cell r="CD1635" t="str">
            <v>c</v>
          </cell>
        </row>
        <row r="1636">
          <cell r="C1636">
            <v>38730</v>
          </cell>
          <cell r="H1636">
            <v>44.45</v>
          </cell>
          <cell r="U1636">
            <v>25</v>
          </cell>
          <cell r="BZ1636" t="str">
            <v>Международный</v>
          </cell>
          <cell r="CA1636" t="str">
            <v>западная европа</v>
          </cell>
          <cell r="CB1636" t="str">
            <v>austria</v>
          </cell>
          <cell r="CC1636" t="str">
            <v>Регулярные</v>
          </cell>
          <cell r="CD1636" t="str">
            <v>c</v>
          </cell>
        </row>
        <row r="1637">
          <cell r="C1637">
            <v>38732</v>
          </cell>
          <cell r="H1637">
            <v>44.45</v>
          </cell>
          <cell r="U1637">
            <v>44</v>
          </cell>
          <cell r="BZ1637" t="str">
            <v>Международный</v>
          </cell>
          <cell r="CA1637" t="str">
            <v>западная европа</v>
          </cell>
          <cell r="CB1637" t="str">
            <v>austria</v>
          </cell>
          <cell r="CC1637" t="str">
            <v>Регулярные</v>
          </cell>
          <cell r="CD1637" t="str">
            <v>c</v>
          </cell>
        </row>
        <row r="1638">
          <cell r="C1638">
            <v>38737</v>
          </cell>
          <cell r="H1638">
            <v>44.45</v>
          </cell>
          <cell r="U1638">
            <v>31</v>
          </cell>
          <cell r="BZ1638" t="str">
            <v>Международный</v>
          </cell>
          <cell r="CA1638" t="str">
            <v>западная европа</v>
          </cell>
          <cell r="CB1638" t="str">
            <v>austria</v>
          </cell>
          <cell r="CC1638" t="str">
            <v>Регулярные</v>
          </cell>
          <cell r="CD1638" t="str">
            <v>c</v>
          </cell>
        </row>
        <row r="1639">
          <cell r="C1639">
            <v>38914</v>
          </cell>
          <cell r="H1639">
            <v>44.45</v>
          </cell>
          <cell r="U1639">
            <v>26</v>
          </cell>
          <cell r="BZ1639" t="str">
            <v>Международный</v>
          </cell>
          <cell r="CA1639" t="str">
            <v>западная европа</v>
          </cell>
          <cell r="CB1639" t="str">
            <v>austria</v>
          </cell>
          <cell r="CC1639" t="str">
            <v>Регулярные</v>
          </cell>
          <cell r="CD1639" t="str">
            <v>c</v>
          </cell>
        </row>
        <row r="1640">
          <cell r="C1640">
            <v>39084</v>
          </cell>
          <cell r="H1640">
            <v>44.45</v>
          </cell>
          <cell r="U1640">
            <v>89</v>
          </cell>
          <cell r="BZ1640" t="str">
            <v>Международный</v>
          </cell>
          <cell r="CA1640" t="str">
            <v>западная европа</v>
          </cell>
          <cell r="CB1640" t="str">
            <v>austria</v>
          </cell>
          <cell r="CC1640" t="str">
            <v>Регулярные</v>
          </cell>
          <cell r="CD1640" t="str">
            <v>c</v>
          </cell>
        </row>
        <row r="1641">
          <cell r="C1641">
            <v>39086</v>
          </cell>
          <cell r="H1641">
            <v>44.45</v>
          </cell>
          <cell r="U1641">
            <v>59</v>
          </cell>
          <cell r="BZ1641" t="str">
            <v>Международный</v>
          </cell>
          <cell r="CA1641" t="str">
            <v>западная европа</v>
          </cell>
          <cell r="CB1641" t="str">
            <v>austria</v>
          </cell>
          <cell r="CC1641" t="str">
            <v>Регулярные</v>
          </cell>
          <cell r="CD1641" t="str">
            <v>c</v>
          </cell>
        </row>
        <row r="1642">
          <cell r="C1642">
            <v>39095</v>
          </cell>
          <cell r="H1642">
            <v>44.45</v>
          </cell>
          <cell r="U1642">
            <v>18</v>
          </cell>
          <cell r="BZ1642" t="str">
            <v>Международный</v>
          </cell>
          <cell r="CA1642" t="str">
            <v>западная европа</v>
          </cell>
          <cell r="CB1642" t="str">
            <v>austria</v>
          </cell>
          <cell r="CC1642" t="str">
            <v>Регулярные</v>
          </cell>
          <cell r="CD1642" t="str">
            <v>c</v>
          </cell>
        </row>
        <row r="1643">
          <cell r="C1643">
            <v>39260</v>
          </cell>
          <cell r="H1643">
            <v>44.45</v>
          </cell>
          <cell r="U1643">
            <v>38</v>
          </cell>
          <cell r="BZ1643" t="str">
            <v>Международный</v>
          </cell>
          <cell r="CA1643" t="str">
            <v>западная европа</v>
          </cell>
          <cell r="CB1643" t="str">
            <v>austria</v>
          </cell>
          <cell r="CC1643" t="str">
            <v>Регулярные</v>
          </cell>
          <cell r="CD1643" t="str">
            <v>c</v>
          </cell>
        </row>
        <row r="1644">
          <cell r="C1644">
            <v>39263</v>
          </cell>
          <cell r="H1644">
            <v>44.45</v>
          </cell>
          <cell r="U1644">
            <v>36</v>
          </cell>
          <cell r="BZ1644" t="str">
            <v>Международный</v>
          </cell>
          <cell r="CA1644" t="str">
            <v>западная европа</v>
          </cell>
          <cell r="CB1644" t="str">
            <v>austria</v>
          </cell>
          <cell r="CC1644" t="str">
            <v>Регулярные</v>
          </cell>
          <cell r="CD1644" t="str">
            <v>c</v>
          </cell>
        </row>
        <row r="1645">
          <cell r="C1645">
            <v>37792</v>
          </cell>
          <cell r="H1645">
            <v>13.2</v>
          </cell>
          <cell r="U1645">
            <v>5</v>
          </cell>
          <cell r="BZ1645" t="str">
            <v>Международный</v>
          </cell>
          <cell r="CA1645" t="str">
            <v>снг</v>
          </cell>
          <cell r="CB1645" t="str">
            <v>armenia</v>
          </cell>
          <cell r="CC1645" t="str">
            <v>Бизнес, прочие</v>
          </cell>
          <cell r="CD1645" t="str">
            <v>b</v>
          </cell>
        </row>
        <row r="1646">
          <cell r="C1646">
            <v>38513</v>
          </cell>
          <cell r="H1646">
            <v>13</v>
          </cell>
          <cell r="U1646">
            <v>1</v>
          </cell>
          <cell r="BZ1646" t="str">
            <v>Международный</v>
          </cell>
          <cell r="CA1646" t="str">
            <v>западная европа</v>
          </cell>
          <cell r="CB1646" t="str">
            <v>germany</v>
          </cell>
          <cell r="CC1646" t="str">
            <v>Бизнес, прочие</v>
          </cell>
          <cell r="CD1646" t="str">
            <v>b</v>
          </cell>
        </row>
        <row r="1647">
          <cell r="C1647">
            <v>38538</v>
          </cell>
          <cell r="H1647">
            <v>13</v>
          </cell>
          <cell r="U1647">
            <v>6</v>
          </cell>
          <cell r="BZ1647" t="str">
            <v>Международный</v>
          </cell>
          <cell r="CA1647" t="str">
            <v>западная европа</v>
          </cell>
          <cell r="CB1647" t="str">
            <v>switzerland</v>
          </cell>
          <cell r="CC1647" t="str">
            <v>Бизнес, прочие</v>
          </cell>
          <cell r="CD1647" t="str">
            <v>b</v>
          </cell>
        </row>
        <row r="1648">
          <cell r="C1648">
            <v>38940</v>
          </cell>
          <cell r="H1648">
            <v>13</v>
          </cell>
          <cell r="U1648">
            <v>5</v>
          </cell>
          <cell r="BZ1648" t="str">
            <v>Внутренний</v>
          </cell>
          <cell r="CA1648" t="str">
            <v>западная украина</v>
          </cell>
          <cell r="CB1648" t="str">
            <v>Ukraine_Other</v>
          </cell>
          <cell r="CC1648" t="str">
            <v>Бизнес, прочие</v>
          </cell>
          <cell r="CD1648" t="str">
            <v>b</v>
          </cell>
        </row>
        <row r="1649">
          <cell r="C1649">
            <v>39143</v>
          </cell>
          <cell r="H1649">
            <v>13</v>
          </cell>
          <cell r="U1649">
            <v>4</v>
          </cell>
          <cell r="BZ1649" t="str">
            <v>Внутренний</v>
          </cell>
          <cell r="CA1649" t="str">
            <v>восточная украина</v>
          </cell>
          <cell r="CB1649" t="str">
            <v>simferopol</v>
          </cell>
          <cell r="CC1649" t="str">
            <v>Бизнес, прочие</v>
          </cell>
          <cell r="CD1649" t="str">
            <v>b</v>
          </cell>
        </row>
        <row r="1650">
          <cell r="C1650">
            <v>39143</v>
          </cell>
          <cell r="H1650">
            <v>13.2</v>
          </cell>
          <cell r="U1650">
            <v>3</v>
          </cell>
          <cell r="BZ1650" t="str">
            <v>Внутренний</v>
          </cell>
          <cell r="CA1650" t="str">
            <v>восточная украина</v>
          </cell>
          <cell r="CB1650" t="str">
            <v>kyiv</v>
          </cell>
          <cell r="CC1650" t="str">
            <v>Бизнес, прочие</v>
          </cell>
          <cell r="CD1650" t="str">
            <v>b</v>
          </cell>
        </row>
        <row r="1651">
          <cell r="C1651">
            <v>39144</v>
          </cell>
          <cell r="H1651">
            <v>13</v>
          </cell>
          <cell r="BZ1651" t="str">
            <v>Внутренний</v>
          </cell>
          <cell r="CA1651" t="str">
            <v>восточная украина</v>
          </cell>
          <cell r="CB1651" t="str">
            <v>kyiv</v>
          </cell>
          <cell r="CC1651" t="str">
            <v>Бизнес, прочие</v>
          </cell>
          <cell r="CD1651" t="str">
            <v>b</v>
          </cell>
        </row>
        <row r="1652">
          <cell r="C1652">
            <v>39172</v>
          </cell>
          <cell r="H1652">
            <v>13.2</v>
          </cell>
          <cell r="BZ1652" t="str">
            <v>Внутренний</v>
          </cell>
          <cell r="CA1652" t="str">
            <v>восточная украина</v>
          </cell>
          <cell r="CB1652" t="str">
            <v>donetsk</v>
          </cell>
          <cell r="CC1652" t="str">
            <v>Бизнес, прочие</v>
          </cell>
          <cell r="CD1652" t="str">
            <v>b</v>
          </cell>
        </row>
        <row r="1653">
          <cell r="C1653">
            <v>39172</v>
          </cell>
          <cell r="H1653">
            <v>13.2</v>
          </cell>
          <cell r="U1653">
            <v>8</v>
          </cell>
          <cell r="BZ1653" t="str">
            <v>Международный</v>
          </cell>
          <cell r="CA1653" t="str">
            <v>снг</v>
          </cell>
          <cell r="CB1653" t="str">
            <v>russia</v>
          </cell>
          <cell r="CC1653" t="str">
            <v>Бизнес, прочие</v>
          </cell>
          <cell r="CD1653" t="str">
            <v>b</v>
          </cell>
        </row>
        <row r="1654">
          <cell r="C1654">
            <v>39177</v>
          </cell>
          <cell r="H1654">
            <v>13</v>
          </cell>
          <cell r="U1654">
            <v>9</v>
          </cell>
          <cell r="BZ1654" t="str">
            <v>Внутренний</v>
          </cell>
          <cell r="CA1654" t="str">
            <v>восточная украина</v>
          </cell>
          <cell r="CB1654" t="str">
            <v>kyiv</v>
          </cell>
          <cell r="CC1654" t="str">
            <v>Бизнес, прочие</v>
          </cell>
          <cell r="CD1654" t="str">
            <v>b</v>
          </cell>
        </row>
        <row r="1655">
          <cell r="C1655">
            <v>39182</v>
          </cell>
          <cell r="H1655">
            <v>13</v>
          </cell>
          <cell r="U1655">
            <v>3</v>
          </cell>
          <cell r="BZ1655" t="str">
            <v>Внутренний</v>
          </cell>
          <cell r="CA1655" t="str">
            <v>восточная украина</v>
          </cell>
          <cell r="CB1655" t="str">
            <v>kyiv</v>
          </cell>
          <cell r="CC1655" t="str">
            <v>Бизнес, прочие</v>
          </cell>
          <cell r="CD1655" t="str">
            <v>b</v>
          </cell>
        </row>
        <row r="1656">
          <cell r="C1656">
            <v>39183</v>
          </cell>
          <cell r="H1656">
            <v>13</v>
          </cell>
          <cell r="U1656">
            <v>4</v>
          </cell>
          <cell r="BZ1656" t="str">
            <v>Внутренний</v>
          </cell>
          <cell r="CA1656" t="str">
            <v>восточная украина</v>
          </cell>
          <cell r="CB1656" t="str">
            <v>kyiv</v>
          </cell>
          <cell r="CC1656" t="str">
            <v>Бизнес, прочие</v>
          </cell>
          <cell r="CD1656" t="str">
            <v>b</v>
          </cell>
        </row>
        <row r="1657">
          <cell r="C1657">
            <v>39188</v>
          </cell>
          <cell r="H1657">
            <v>13</v>
          </cell>
          <cell r="U1657">
            <v>10</v>
          </cell>
          <cell r="BZ1657" t="str">
            <v>Внутренний</v>
          </cell>
          <cell r="CA1657" t="str">
            <v>восточная украина</v>
          </cell>
          <cell r="CB1657" t="str">
            <v>kyiv</v>
          </cell>
          <cell r="CC1657" t="str">
            <v>Бизнес, прочие</v>
          </cell>
          <cell r="CD1657" t="str">
            <v>b</v>
          </cell>
        </row>
        <row r="1658">
          <cell r="C1658">
            <v>39194</v>
          </cell>
          <cell r="H1658">
            <v>13.2</v>
          </cell>
          <cell r="U1658">
            <v>3</v>
          </cell>
          <cell r="BZ1658" t="str">
            <v>Международный</v>
          </cell>
          <cell r="CA1658" t="str">
            <v>западная европа</v>
          </cell>
          <cell r="CB1658" t="str">
            <v>switzerland</v>
          </cell>
          <cell r="CC1658" t="str">
            <v>Бизнес, прочие</v>
          </cell>
          <cell r="CD1658" t="str">
            <v>b</v>
          </cell>
        </row>
        <row r="1659">
          <cell r="C1659">
            <v>39204</v>
          </cell>
          <cell r="H1659">
            <v>13</v>
          </cell>
          <cell r="U1659">
            <v>6</v>
          </cell>
          <cell r="BZ1659" t="str">
            <v>Внутренний</v>
          </cell>
          <cell r="CA1659" t="str">
            <v>восточная украина</v>
          </cell>
          <cell r="CB1659" t="str">
            <v>simferopol</v>
          </cell>
          <cell r="CC1659" t="str">
            <v>Бизнес, прочие</v>
          </cell>
          <cell r="CD1659" t="str">
            <v>b</v>
          </cell>
        </row>
        <row r="1660">
          <cell r="C1660">
            <v>39205</v>
          </cell>
          <cell r="H1660">
            <v>13.8</v>
          </cell>
          <cell r="U1660">
            <v>7</v>
          </cell>
          <cell r="BZ1660" t="str">
            <v>Международный</v>
          </cell>
          <cell r="CA1660" t="str">
            <v>западная европа</v>
          </cell>
          <cell r="CB1660" t="str">
            <v>austria</v>
          </cell>
          <cell r="CC1660" t="str">
            <v>Бизнес, прочие</v>
          </cell>
          <cell r="CD1660" t="str">
            <v>b</v>
          </cell>
        </row>
        <row r="1661">
          <cell r="C1661">
            <v>39209</v>
          </cell>
          <cell r="H1661">
            <v>13</v>
          </cell>
          <cell r="U1661">
            <v>5</v>
          </cell>
          <cell r="BZ1661" t="str">
            <v>Внутренний</v>
          </cell>
          <cell r="CA1661" t="str">
            <v>восточная украина</v>
          </cell>
          <cell r="CB1661" t="str">
            <v>kyiv</v>
          </cell>
          <cell r="CC1661" t="str">
            <v>Бизнес, прочие</v>
          </cell>
          <cell r="CD1661" t="str">
            <v>b</v>
          </cell>
        </row>
        <row r="1662">
          <cell r="C1662">
            <v>39214</v>
          </cell>
          <cell r="H1662">
            <v>13</v>
          </cell>
          <cell r="BZ1662" t="str">
            <v>Внутренний</v>
          </cell>
          <cell r="CA1662" t="str">
            <v>восточная украина</v>
          </cell>
          <cell r="CB1662" t="str">
            <v>kyiv</v>
          </cell>
          <cell r="CC1662" t="str">
            <v>Бизнес, прочие</v>
          </cell>
          <cell r="CD1662" t="str">
            <v>b</v>
          </cell>
        </row>
        <row r="1663">
          <cell r="C1663">
            <v>39216</v>
          </cell>
          <cell r="H1663">
            <v>13</v>
          </cell>
          <cell r="BZ1663" t="str">
            <v>Внутренний</v>
          </cell>
          <cell r="CA1663" t="str">
            <v>восточная украина</v>
          </cell>
          <cell r="CB1663" t="str">
            <v>kyiv</v>
          </cell>
          <cell r="CC1663" t="str">
            <v>Бизнес, прочие</v>
          </cell>
          <cell r="CD1663" t="str">
            <v>b</v>
          </cell>
        </row>
        <row r="1664">
          <cell r="C1664">
            <v>39232</v>
          </cell>
          <cell r="H1664">
            <v>13</v>
          </cell>
          <cell r="U1664">
            <v>2</v>
          </cell>
          <cell r="BZ1664" t="str">
            <v>Внутренний</v>
          </cell>
          <cell r="CA1664" t="str">
            <v>восточная украина</v>
          </cell>
          <cell r="CB1664" t="str">
            <v>donetsk</v>
          </cell>
          <cell r="CC1664" t="str">
            <v>Бизнес, прочие</v>
          </cell>
          <cell r="CD1664" t="str">
            <v>b</v>
          </cell>
        </row>
        <row r="1665">
          <cell r="C1665">
            <v>39255</v>
          </cell>
          <cell r="H1665">
            <v>13</v>
          </cell>
          <cell r="U1665">
            <v>5</v>
          </cell>
          <cell r="BZ1665" t="str">
            <v>Внутренний</v>
          </cell>
          <cell r="CA1665" t="str">
            <v>восточная украина</v>
          </cell>
          <cell r="CB1665" t="str">
            <v>kyiv</v>
          </cell>
          <cell r="CC1665" t="str">
            <v>Бизнес, прочие</v>
          </cell>
          <cell r="CD1665" t="str">
            <v>b</v>
          </cell>
        </row>
        <row r="1666">
          <cell r="C1666">
            <v>38951</v>
          </cell>
          <cell r="H1666">
            <v>15</v>
          </cell>
          <cell r="U1666">
            <v>4</v>
          </cell>
          <cell r="BZ1666" t="str">
            <v>Международный</v>
          </cell>
          <cell r="CA1666" t="str">
            <v>снг</v>
          </cell>
          <cell r="CB1666" t="str">
            <v>russia</v>
          </cell>
          <cell r="CC1666" t="str">
            <v>Бизнес, прочие</v>
          </cell>
          <cell r="CD1666" t="str">
            <v>a</v>
          </cell>
        </row>
        <row r="1667">
          <cell r="C1667">
            <v>38084</v>
          </cell>
          <cell r="H1667">
            <v>16.5</v>
          </cell>
          <cell r="BZ1667" t="str">
            <v>Внутренний</v>
          </cell>
          <cell r="CA1667" t="str">
            <v>восточная украина</v>
          </cell>
          <cell r="CB1667" t="str">
            <v>kyiv</v>
          </cell>
          <cell r="CC1667" t="str">
            <v>Бизнес, прочие</v>
          </cell>
          <cell r="CD1667" t="str">
            <v>c</v>
          </cell>
        </row>
        <row r="1668">
          <cell r="C1668">
            <v>39248</v>
          </cell>
          <cell r="H1668">
            <v>16.399999999999999</v>
          </cell>
          <cell r="U1668">
            <v>6</v>
          </cell>
          <cell r="BZ1668" t="str">
            <v>Международный</v>
          </cell>
          <cell r="CA1668" t="str">
            <v>снг</v>
          </cell>
          <cell r="CB1668" t="str">
            <v>russia</v>
          </cell>
          <cell r="CC1668" t="str">
            <v>Бизнес, прочие</v>
          </cell>
          <cell r="CD1668" t="str">
            <v>b</v>
          </cell>
        </row>
        <row r="1669">
          <cell r="C1669">
            <v>37329</v>
          </cell>
          <cell r="H1669">
            <v>17</v>
          </cell>
          <cell r="U1669">
            <v>7</v>
          </cell>
          <cell r="BZ1669" t="str">
            <v>Международный</v>
          </cell>
          <cell r="CA1669" t="str">
            <v>восточная европа</v>
          </cell>
          <cell r="CB1669" t="str">
            <v>hungary</v>
          </cell>
          <cell r="CC1669" t="str">
            <v>Бизнес, прочие</v>
          </cell>
          <cell r="CD1669" t="str">
            <v>b</v>
          </cell>
        </row>
        <row r="1670">
          <cell r="C1670">
            <v>37714</v>
          </cell>
          <cell r="H1670">
            <v>17</v>
          </cell>
          <cell r="U1670">
            <v>9</v>
          </cell>
          <cell r="BZ1670" t="str">
            <v>Международный</v>
          </cell>
          <cell r="CA1670" t="str">
            <v>западная европа</v>
          </cell>
          <cell r="CB1670" t="str">
            <v>switzerland</v>
          </cell>
          <cell r="CC1670" t="str">
            <v>Бизнес, прочие</v>
          </cell>
          <cell r="CD1670" t="str">
            <v>b</v>
          </cell>
        </row>
        <row r="1671">
          <cell r="C1671">
            <v>37914</v>
          </cell>
          <cell r="H1671">
            <v>17</v>
          </cell>
          <cell r="U1671">
            <v>9</v>
          </cell>
          <cell r="BZ1671" t="str">
            <v>Международный</v>
          </cell>
          <cell r="CA1671" t="str">
            <v>восточная украина</v>
          </cell>
          <cell r="CB1671" t="str">
            <v>kyiv</v>
          </cell>
          <cell r="CC1671" t="str">
            <v>Бизнес, прочие</v>
          </cell>
          <cell r="CD1671" t="str">
            <v>b</v>
          </cell>
        </row>
        <row r="1672">
          <cell r="C1672">
            <v>38281</v>
          </cell>
          <cell r="H1672">
            <v>16.5</v>
          </cell>
          <cell r="U1672">
            <v>4</v>
          </cell>
          <cell r="BZ1672" t="str">
            <v>Международный</v>
          </cell>
          <cell r="CA1672" t="str">
            <v>восточная украина</v>
          </cell>
          <cell r="CB1672" t="str">
            <v>dnepropetrovsk</v>
          </cell>
          <cell r="CC1672" t="str">
            <v>Бизнес, прочие</v>
          </cell>
          <cell r="CD1672" t="str">
            <v>b</v>
          </cell>
        </row>
        <row r="1673">
          <cell r="C1673">
            <v>38949</v>
          </cell>
          <cell r="H1673">
            <v>15</v>
          </cell>
          <cell r="U1673">
            <v>5</v>
          </cell>
          <cell r="BZ1673" t="str">
            <v>Международный</v>
          </cell>
          <cell r="CA1673" t="str">
            <v>западная украина</v>
          </cell>
          <cell r="CB1673" t="str">
            <v>Ukraine_Other</v>
          </cell>
          <cell r="CC1673" t="str">
            <v>Бизнес, прочие</v>
          </cell>
          <cell r="CD1673" t="str">
            <v>b</v>
          </cell>
        </row>
        <row r="1674">
          <cell r="C1674">
            <v>39035</v>
          </cell>
          <cell r="H1674">
            <v>16.600000000000001</v>
          </cell>
          <cell r="U1674">
            <v>4</v>
          </cell>
          <cell r="BZ1674" t="str">
            <v>Международный</v>
          </cell>
          <cell r="CA1674" t="str">
            <v>снг</v>
          </cell>
          <cell r="CB1674" t="str">
            <v>russia</v>
          </cell>
          <cell r="CC1674" t="str">
            <v>Бизнес, прочие</v>
          </cell>
          <cell r="CD1674" t="str">
            <v>b</v>
          </cell>
        </row>
        <row r="1675">
          <cell r="C1675">
            <v>39111</v>
          </cell>
          <cell r="H1675">
            <v>18</v>
          </cell>
          <cell r="U1675">
            <v>7</v>
          </cell>
          <cell r="BZ1675" t="str">
            <v>Международный</v>
          </cell>
          <cell r="CA1675" t="str">
            <v>восточная украина</v>
          </cell>
          <cell r="CB1675" t="str">
            <v>kyiv</v>
          </cell>
          <cell r="CC1675" t="str">
            <v>Бизнес, прочие</v>
          </cell>
          <cell r="CD1675" t="str">
            <v>b</v>
          </cell>
        </row>
        <row r="1676">
          <cell r="C1676">
            <v>39199</v>
          </cell>
          <cell r="H1676">
            <v>17</v>
          </cell>
          <cell r="U1676">
            <v>6</v>
          </cell>
          <cell r="BZ1676" t="str">
            <v>Международный</v>
          </cell>
          <cell r="CA1676" t="str">
            <v>западная европа</v>
          </cell>
          <cell r="CB1676" t="str">
            <v>switzerland</v>
          </cell>
          <cell r="CC1676" t="str">
            <v>Бизнес, прочие</v>
          </cell>
          <cell r="CD1676" t="str">
            <v>b</v>
          </cell>
        </row>
        <row r="1677">
          <cell r="C1677">
            <v>39227</v>
          </cell>
          <cell r="H1677">
            <v>16.399999999999999</v>
          </cell>
          <cell r="U1677">
            <v>5</v>
          </cell>
          <cell r="BZ1677" t="str">
            <v>Международный</v>
          </cell>
          <cell r="CA1677" t="str">
            <v>снг</v>
          </cell>
          <cell r="CB1677" t="str">
            <v>russia</v>
          </cell>
          <cell r="CC1677" t="str">
            <v>Бизнес, прочие</v>
          </cell>
          <cell r="CD1677" t="str">
            <v>b</v>
          </cell>
        </row>
        <row r="1678">
          <cell r="C1678">
            <v>39211</v>
          </cell>
          <cell r="H1678">
            <v>77</v>
          </cell>
          <cell r="U1678">
            <v>139</v>
          </cell>
          <cell r="BZ1678" t="str">
            <v>Международный</v>
          </cell>
          <cell r="CA1678" t="str">
            <v>восточная европа</v>
          </cell>
          <cell r="CB1678" t="str">
            <v>turkey</v>
          </cell>
          <cell r="CC1678" t="str">
            <v>Чартерные</v>
          </cell>
          <cell r="CD1678" t="str">
            <v>c</v>
          </cell>
        </row>
        <row r="1679">
          <cell r="C1679">
            <v>37286</v>
          </cell>
          <cell r="H1679">
            <v>17.600000000000001</v>
          </cell>
          <cell r="U1679">
            <v>4</v>
          </cell>
          <cell r="BZ1679" t="str">
            <v>Внутренний</v>
          </cell>
          <cell r="CA1679" t="str">
            <v>восточная украина</v>
          </cell>
          <cell r="CB1679" t="str">
            <v>donetsk</v>
          </cell>
          <cell r="CC1679" t="str">
            <v>Бизнес, прочие</v>
          </cell>
          <cell r="CD1679" t="str">
            <v>b</v>
          </cell>
        </row>
        <row r="1680">
          <cell r="C1680">
            <v>37286</v>
          </cell>
          <cell r="H1680">
            <v>17.600000000000001</v>
          </cell>
          <cell r="BZ1680" t="str">
            <v>Внутренний</v>
          </cell>
          <cell r="CA1680" t="str">
            <v>восточная украина</v>
          </cell>
          <cell r="CB1680" t="str">
            <v>donetsk</v>
          </cell>
          <cell r="CC1680" t="str">
            <v>Бизнес, прочие</v>
          </cell>
          <cell r="CD1680" t="str">
            <v>b</v>
          </cell>
        </row>
        <row r="1681">
          <cell r="C1681">
            <v>37294</v>
          </cell>
          <cell r="H1681">
            <v>17.600000000000001</v>
          </cell>
          <cell r="BZ1681" t="str">
            <v>Внутренний</v>
          </cell>
          <cell r="CA1681" t="str">
            <v>восточная украина</v>
          </cell>
          <cell r="CB1681" t="str">
            <v>donetsk</v>
          </cell>
          <cell r="CC1681" t="str">
            <v>Бизнес, прочие</v>
          </cell>
          <cell r="CD1681" t="str">
            <v>b</v>
          </cell>
        </row>
        <row r="1682">
          <cell r="C1682">
            <v>37615</v>
          </cell>
          <cell r="H1682">
            <v>17.600000000000001</v>
          </cell>
          <cell r="U1682">
            <v>2</v>
          </cell>
          <cell r="BZ1682" t="str">
            <v>Внутренний</v>
          </cell>
          <cell r="CA1682" t="str">
            <v>восточная украина</v>
          </cell>
          <cell r="CB1682" t="str">
            <v>donetsk</v>
          </cell>
          <cell r="CC1682" t="str">
            <v>Бизнес, прочие</v>
          </cell>
          <cell r="CD1682" t="str">
            <v>b</v>
          </cell>
        </row>
        <row r="1683">
          <cell r="C1683">
            <v>38338</v>
          </cell>
          <cell r="H1683">
            <v>18.5</v>
          </cell>
          <cell r="U1683">
            <v>11</v>
          </cell>
          <cell r="BZ1683" t="str">
            <v>Внутренний</v>
          </cell>
          <cell r="CA1683" t="str">
            <v>восточная украина</v>
          </cell>
          <cell r="CB1683" t="str">
            <v>kyiv</v>
          </cell>
          <cell r="CC1683" t="str">
            <v>Бизнес, прочие</v>
          </cell>
          <cell r="CD1683" t="str">
            <v>b</v>
          </cell>
        </row>
        <row r="1684">
          <cell r="C1684">
            <v>38669</v>
          </cell>
          <cell r="H1684">
            <v>18</v>
          </cell>
          <cell r="U1684">
            <v>6</v>
          </cell>
          <cell r="BZ1684" t="str">
            <v>Внутренний</v>
          </cell>
          <cell r="CA1684" t="str">
            <v>восточная украина</v>
          </cell>
          <cell r="CB1684" t="str">
            <v>donetsk</v>
          </cell>
          <cell r="CC1684" t="str">
            <v>Бизнес, прочие</v>
          </cell>
          <cell r="CD1684" t="str">
            <v>b</v>
          </cell>
        </row>
        <row r="1685">
          <cell r="C1685">
            <v>39101</v>
          </cell>
          <cell r="H1685">
            <v>18.5</v>
          </cell>
          <cell r="U1685">
            <v>3</v>
          </cell>
          <cell r="BZ1685" t="str">
            <v>Внутренний</v>
          </cell>
          <cell r="CA1685" t="str">
            <v>восточная украина</v>
          </cell>
          <cell r="CB1685" t="str">
            <v>donetsk</v>
          </cell>
          <cell r="CC1685" t="str">
            <v>Бизнес, прочие</v>
          </cell>
          <cell r="CD1685" t="str">
            <v>b</v>
          </cell>
        </row>
        <row r="1686">
          <cell r="C1686">
            <v>37461</v>
          </cell>
          <cell r="H1686">
            <v>38</v>
          </cell>
          <cell r="U1686">
            <v>60</v>
          </cell>
          <cell r="BZ1686" t="str">
            <v>Международный</v>
          </cell>
          <cell r="CA1686" t="str">
            <v>западная европа</v>
          </cell>
          <cell r="CB1686" t="str">
            <v>austria</v>
          </cell>
          <cell r="CC1686" t="str">
            <v>Регулярные</v>
          </cell>
          <cell r="CD1686" t="str">
            <v>c</v>
          </cell>
        </row>
        <row r="1687">
          <cell r="C1687">
            <v>37465</v>
          </cell>
          <cell r="H1687">
            <v>42</v>
          </cell>
          <cell r="U1687">
            <v>47</v>
          </cell>
          <cell r="BZ1687" t="str">
            <v>Международный</v>
          </cell>
          <cell r="CA1687" t="str">
            <v>западная европа</v>
          </cell>
          <cell r="CB1687" t="str">
            <v>austria</v>
          </cell>
          <cell r="CC1687" t="str">
            <v>Регулярные</v>
          </cell>
          <cell r="CD1687" t="str">
            <v>c</v>
          </cell>
        </row>
        <row r="1688">
          <cell r="C1688">
            <v>37468</v>
          </cell>
          <cell r="H1688">
            <v>38</v>
          </cell>
          <cell r="U1688">
            <v>20</v>
          </cell>
          <cell r="BZ1688" t="str">
            <v>Международный</v>
          </cell>
          <cell r="CA1688" t="str">
            <v>западная европа</v>
          </cell>
          <cell r="CB1688" t="str">
            <v>austria</v>
          </cell>
          <cell r="CC1688" t="str">
            <v>Регулярные</v>
          </cell>
          <cell r="CD1688" t="str">
            <v>c</v>
          </cell>
        </row>
        <row r="1689">
          <cell r="C1689">
            <v>37501</v>
          </cell>
          <cell r="H1689">
            <v>42</v>
          </cell>
          <cell r="U1689">
            <v>27</v>
          </cell>
          <cell r="BZ1689" t="str">
            <v>Международный</v>
          </cell>
          <cell r="CA1689" t="str">
            <v>западная европа</v>
          </cell>
          <cell r="CB1689" t="str">
            <v>austria</v>
          </cell>
          <cell r="CC1689" t="str">
            <v>Регулярные</v>
          </cell>
          <cell r="CD1689" t="str">
            <v>c</v>
          </cell>
        </row>
        <row r="1690">
          <cell r="C1690">
            <v>37565</v>
          </cell>
          <cell r="H1690">
            <v>38</v>
          </cell>
          <cell r="U1690">
            <v>1</v>
          </cell>
          <cell r="BZ1690" t="str">
            <v>Международный</v>
          </cell>
          <cell r="CA1690" t="str">
            <v>западная европа</v>
          </cell>
          <cell r="CB1690" t="str">
            <v>austria</v>
          </cell>
          <cell r="CC1690" t="str">
            <v>Регулярные</v>
          </cell>
          <cell r="CD1690" t="str">
            <v>c</v>
          </cell>
        </row>
        <row r="1691">
          <cell r="C1691">
            <v>37566</v>
          </cell>
          <cell r="H1691">
            <v>38</v>
          </cell>
          <cell r="U1691">
            <v>33</v>
          </cell>
          <cell r="BZ1691" t="str">
            <v>Международный</v>
          </cell>
          <cell r="CA1691" t="str">
            <v>западная европа</v>
          </cell>
          <cell r="CB1691" t="str">
            <v>austria</v>
          </cell>
          <cell r="CC1691" t="str">
            <v>Регулярные</v>
          </cell>
          <cell r="CD1691" t="str">
            <v>c</v>
          </cell>
        </row>
        <row r="1692">
          <cell r="C1692">
            <v>37571</v>
          </cell>
          <cell r="H1692">
            <v>38</v>
          </cell>
          <cell r="U1692">
            <v>40</v>
          </cell>
          <cell r="BZ1692" t="str">
            <v>Международный</v>
          </cell>
          <cell r="CA1692" t="str">
            <v>западная европа</v>
          </cell>
          <cell r="CB1692" t="str">
            <v>austria</v>
          </cell>
          <cell r="CC1692" t="str">
            <v>Регулярные</v>
          </cell>
          <cell r="CD1692" t="str">
            <v>c</v>
          </cell>
        </row>
        <row r="1693">
          <cell r="C1693">
            <v>37624</v>
          </cell>
          <cell r="H1693">
            <v>38</v>
          </cell>
          <cell r="U1693">
            <v>59</v>
          </cell>
          <cell r="BZ1693" t="str">
            <v>Международный</v>
          </cell>
          <cell r="CA1693" t="str">
            <v>западная европа</v>
          </cell>
          <cell r="CB1693" t="str">
            <v>austria</v>
          </cell>
          <cell r="CC1693" t="str">
            <v>Регулярные</v>
          </cell>
          <cell r="CD1693" t="str">
            <v>c</v>
          </cell>
        </row>
        <row r="1694">
          <cell r="C1694">
            <v>37626</v>
          </cell>
          <cell r="H1694">
            <v>38</v>
          </cell>
          <cell r="U1694">
            <v>59</v>
          </cell>
          <cell r="BZ1694" t="str">
            <v>Международный</v>
          </cell>
          <cell r="CA1694" t="str">
            <v>западная европа</v>
          </cell>
          <cell r="CB1694" t="str">
            <v>austria</v>
          </cell>
          <cell r="CC1694" t="str">
            <v>Регулярные</v>
          </cell>
          <cell r="CD1694" t="str">
            <v>c</v>
          </cell>
        </row>
        <row r="1695">
          <cell r="C1695">
            <v>37640</v>
          </cell>
          <cell r="H1695">
            <v>41.7</v>
          </cell>
          <cell r="BZ1695" t="str">
            <v>Международный</v>
          </cell>
          <cell r="CA1695" t="str">
            <v>западная европа</v>
          </cell>
          <cell r="CB1695" t="str">
            <v>austria</v>
          </cell>
          <cell r="CC1695" t="str">
            <v>Регулярные</v>
          </cell>
          <cell r="CD1695" t="str">
            <v>c</v>
          </cell>
        </row>
        <row r="1696">
          <cell r="C1696">
            <v>37988</v>
          </cell>
          <cell r="H1696">
            <v>38</v>
          </cell>
          <cell r="U1696">
            <v>48</v>
          </cell>
          <cell r="BZ1696" t="str">
            <v>Международный</v>
          </cell>
          <cell r="CA1696" t="str">
            <v>западная европа</v>
          </cell>
          <cell r="CB1696" t="str">
            <v>austria</v>
          </cell>
          <cell r="CC1696" t="str">
            <v>Регулярные</v>
          </cell>
          <cell r="CD1696" t="str">
            <v>c</v>
          </cell>
        </row>
        <row r="1697">
          <cell r="C1697">
            <v>38063</v>
          </cell>
          <cell r="H1697">
            <v>38</v>
          </cell>
          <cell r="U1697">
            <v>31</v>
          </cell>
          <cell r="BZ1697" t="str">
            <v>Международный</v>
          </cell>
          <cell r="CA1697" t="str">
            <v>западная европа</v>
          </cell>
          <cell r="CB1697" t="str">
            <v>austria</v>
          </cell>
          <cell r="CC1697" t="str">
            <v>Регулярные</v>
          </cell>
          <cell r="CD1697" t="str">
            <v>c</v>
          </cell>
        </row>
        <row r="1698">
          <cell r="C1698">
            <v>38226</v>
          </cell>
          <cell r="H1698">
            <v>39.914999999999999</v>
          </cell>
          <cell r="U1698">
            <v>50</v>
          </cell>
          <cell r="BZ1698" t="str">
            <v>Международный</v>
          </cell>
          <cell r="CA1698" t="str">
            <v>западная европа</v>
          </cell>
          <cell r="CB1698" t="str">
            <v>austria</v>
          </cell>
          <cell r="CC1698" t="str">
            <v>Регулярные</v>
          </cell>
          <cell r="CD1698" t="str">
            <v>c</v>
          </cell>
        </row>
        <row r="1699">
          <cell r="C1699">
            <v>38264</v>
          </cell>
          <cell r="H1699">
            <v>39.92</v>
          </cell>
          <cell r="U1699">
            <v>35</v>
          </cell>
          <cell r="BZ1699" t="str">
            <v>Международный</v>
          </cell>
          <cell r="CA1699" t="str">
            <v>западная европа</v>
          </cell>
          <cell r="CB1699" t="str">
            <v>austria</v>
          </cell>
          <cell r="CC1699" t="str">
            <v>Регулярные</v>
          </cell>
          <cell r="CD1699" t="str">
            <v>c</v>
          </cell>
        </row>
        <row r="1700">
          <cell r="C1700">
            <v>38354</v>
          </cell>
          <cell r="H1700">
            <v>39.9</v>
          </cell>
          <cell r="U1700">
            <v>73</v>
          </cell>
          <cell r="BZ1700" t="str">
            <v>Международный</v>
          </cell>
          <cell r="CA1700" t="str">
            <v>западная европа</v>
          </cell>
          <cell r="CB1700" t="str">
            <v>austria</v>
          </cell>
          <cell r="CC1700" t="str">
            <v>Регулярные</v>
          </cell>
          <cell r="CD1700" t="str">
            <v>c</v>
          </cell>
        </row>
        <row r="1701">
          <cell r="C1701">
            <v>38362</v>
          </cell>
          <cell r="H1701">
            <v>38</v>
          </cell>
          <cell r="U1701">
            <v>28</v>
          </cell>
          <cell r="BZ1701" t="str">
            <v>Международный</v>
          </cell>
          <cell r="CA1701" t="str">
            <v>западная европа</v>
          </cell>
          <cell r="CB1701" t="str">
            <v>austria</v>
          </cell>
          <cell r="CC1701" t="str">
            <v>Регулярные</v>
          </cell>
          <cell r="CD1701" t="str">
            <v>c</v>
          </cell>
        </row>
        <row r="1702">
          <cell r="C1702">
            <v>38364</v>
          </cell>
          <cell r="H1702">
            <v>39.914999999999999</v>
          </cell>
          <cell r="U1702">
            <v>44</v>
          </cell>
          <cell r="BZ1702" t="str">
            <v>Международный</v>
          </cell>
          <cell r="CA1702" t="str">
            <v>западная европа</v>
          </cell>
          <cell r="CB1702" t="str">
            <v>austria</v>
          </cell>
          <cell r="CC1702" t="str">
            <v>Регулярные</v>
          </cell>
          <cell r="CD1702" t="str">
            <v>c</v>
          </cell>
        </row>
        <row r="1703">
          <cell r="C1703">
            <v>38623</v>
          </cell>
          <cell r="H1703">
            <v>41.73</v>
          </cell>
          <cell r="U1703">
            <v>43</v>
          </cell>
          <cell r="BZ1703" t="str">
            <v>Международный</v>
          </cell>
          <cell r="CA1703" t="str">
            <v>западная европа</v>
          </cell>
          <cell r="CB1703" t="str">
            <v>austria</v>
          </cell>
          <cell r="CC1703" t="str">
            <v>Регулярные</v>
          </cell>
          <cell r="CD1703" t="str">
            <v>c</v>
          </cell>
        </row>
        <row r="1704">
          <cell r="C1704">
            <v>38716</v>
          </cell>
          <cell r="H1704">
            <v>39.914999999999999</v>
          </cell>
          <cell r="U1704">
            <v>60</v>
          </cell>
          <cell r="BZ1704" t="str">
            <v>Международный</v>
          </cell>
          <cell r="CA1704" t="str">
            <v>западная европа</v>
          </cell>
          <cell r="CB1704" t="str">
            <v>austria</v>
          </cell>
          <cell r="CC1704" t="str">
            <v>Регулярные</v>
          </cell>
          <cell r="CD1704" t="str">
            <v>c</v>
          </cell>
        </row>
        <row r="1705">
          <cell r="C1705">
            <v>38719</v>
          </cell>
          <cell r="H1705">
            <v>39.914999999999999</v>
          </cell>
          <cell r="U1705">
            <v>70</v>
          </cell>
          <cell r="BZ1705" t="str">
            <v>Международный</v>
          </cell>
          <cell r="CA1705" t="str">
            <v>западная европа</v>
          </cell>
          <cell r="CB1705" t="str">
            <v>austria</v>
          </cell>
          <cell r="CC1705" t="str">
            <v>Регулярные</v>
          </cell>
          <cell r="CD1705" t="str">
            <v>c</v>
          </cell>
        </row>
        <row r="1706">
          <cell r="C1706">
            <v>38721</v>
          </cell>
          <cell r="H1706">
            <v>38.5</v>
          </cell>
          <cell r="U1706">
            <v>77</v>
          </cell>
          <cell r="BZ1706" t="str">
            <v>Международный</v>
          </cell>
          <cell r="CA1706" t="str">
            <v>западная европа</v>
          </cell>
          <cell r="CB1706" t="str">
            <v>austria</v>
          </cell>
          <cell r="CC1706" t="str">
            <v>Регулярные</v>
          </cell>
          <cell r="CD1706" t="str">
            <v>c</v>
          </cell>
        </row>
        <row r="1707">
          <cell r="C1707">
            <v>38726</v>
          </cell>
          <cell r="H1707">
            <v>39.914999999999999</v>
          </cell>
          <cell r="U1707">
            <v>40</v>
          </cell>
          <cell r="BZ1707" t="str">
            <v>Международный</v>
          </cell>
          <cell r="CA1707" t="str">
            <v>западная европа</v>
          </cell>
          <cell r="CB1707" t="str">
            <v>austria</v>
          </cell>
          <cell r="CC1707" t="str">
            <v>Регулярные</v>
          </cell>
          <cell r="CD1707" t="str">
            <v>c</v>
          </cell>
        </row>
        <row r="1708">
          <cell r="C1708">
            <v>38728</v>
          </cell>
          <cell r="H1708">
            <v>39.914999999999999</v>
          </cell>
          <cell r="U1708">
            <v>32</v>
          </cell>
          <cell r="BZ1708" t="str">
            <v>Международный</v>
          </cell>
          <cell r="CA1708" t="str">
            <v>западная европа</v>
          </cell>
          <cell r="CB1708" t="str">
            <v>austria</v>
          </cell>
          <cell r="CC1708" t="str">
            <v>Регулярные</v>
          </cell>
          <cell r="CD1708" t="str">
            <v>c</v>
          </cell>
        </row>
        <row r="1709">
          <cell r="C1709">
            <v>38733</v>
          </cell>
          <cell r="H1709">
            <v>39.914999999999999</v>
          </cell>
          <cell r="U1709">
            <v>13</v>
          </cell>
          <cell r="BZ1709" t="str">
            <v>Международный</v>
          </cell>
          <cell r="CA1709" t="str">
            <v>западная европа</v>
          </cell>
          <cell r="CB1709" t="str">
            <v>austria</v>
          </cell>
          <cell r="CC1709" t="str">
            <v>Регулярные</v>
          </cell>
          <cell r="CD1709" t="str">
            <v>c</v>
          </cell>
        </row>
        <row r="1710">
          <cell r="C1710">
            <v>38735</v>
          </cell>
          <cell r="H1710">
            <v>39.914999999999999</v>
          </cell>
          <cell r="U1710">
            <v>28</v>
          </cell>
          <cell r="BZ1710" t="str">
            <v>Международный</v>
          </cell>
          <cell r="CA1710" t="str">
            <v>западная европа</v>
          </cell>
          <cell r="CB1710" t="str">
            <v>austria</v>
          </cell>
          <cell r="CC1710" t="str">
            <v>Регулярные</v>
          </cell>
          <cell r="CD1710" t="str">
            <v>c</v>
          </cell>
        </row>
        <row r="1711">
          <cell r="C1711">
            <v>38740</v>
          </cell>
          <cell r="H1711">
            <v>39.914999999999999</v>
          </cell>
          <cell r="U1711">
            <v>23</v>
          </cell>
          <cell r="BZ1711" t="str">
            <v>Международный</v>
          </cell>
          <cell r="CA1711" t="str">
            <v>западная европа</v>
          </cell>
          <cell r="CB1711" t="str">
            <v>austria</v>
          </cell>
          <cell r="CC1711" t="str">
            <v>Регулярные</v>
          </cell>
          <cell r="CD1711" t="str">
            <v>c</v>
          </cell>
        </row>
        <row r="1712">
          <cell r="C1712">
            <v>38744</v>
          </cell>
          <cell r="H1712">
            <v>39.914999999999999</v>
          </cell>
          <cell r="U1712">
            <v>51</v>
          </cell>
          <cell r="BZ1712" t="str">
            <v>Международный</v>
          </cell>
          <cell r="CA1712" t="str">
            <v>западная европа</v>
          </cell>
          <cell r="CB1712" t="str">
            <v>austria</v>
          </cell>
          <cell r="CC1712" t="str">
            <v>Регулярные</v>
          </cell>
          <cell r="CD1712" t="str">
            <v>c</v>
          </cell>
        </row>
        <row r="1713">
          <cell r="C1713">
            <v>38747</v>
          </cell>
          <cell r="H1713">
            <v>39.914999999999999</v>
          </cell>
          <cell r="U1713">
            <v>30</v>
          </cell>
          <cell r="BZ1713" t="str">
            <v>Международный</v>
          </cell>
          <cell r="CA1713" t="str">
            <v>западная европа</v>
          </cell>
          <cell r="CB1713" t="str">
            <v>austria</v>
          </cell>
          <cell r="CC1713" t="str">
            <v>Регулярные</v>
          </cell>
          <cell r="CD1713" t="str">
            <v>c</v>
          </cell>
        </row>
        <row r="1714">
          <cell r="C1714">
            <v>38751</v>
          </cell>
          <cell r="H1714">
            <v>56.5</v>
          </cell>
          <cell r="U1714">
            <v>14</v>
          </cell>
          <cell r="BZ1714" t="str">
            <v>Внутренний</v>
          </cell>
          <cell r="CA1714" t="str">
            <v>восточная украина</v>
          </cell>
          <cell r="CB1714" t="str">
            <v>kyiv</v>
          </cell>
          <cell r="CC1714" t="str">
            <v>Регулярные</v>
          </cell>
          <cell r="CD1714" t="str">
            <v>c</v>
          </cell>
        </row>
        <row r="1715">
          <cell r="C1715">
            <v>38754</v>
          </cell>
          <cell r="H1715">
            <v>41.73</v>
          </cell>
          <cell r="U1715">
            <v>11</v>
          </cell>
          <cell r="BZ1715" t="str">
            <v>Международный</v>
          </cell>
          <cell r="CA1715" t="str">
            <v>западная европа</v>
          </cell>
          <cell r="CB1715" t="str">
            <v>austria</v>
          </cell>
          <cell r="CC1715" t="str">
            <v>Регулярные</v>
          </cell>
          <cell r="CD1715" t="str">
            <v>c</v>
          </cell>
        </row>
        <row r="1716">
          <cell r="C1716">
            <v>38758</v>
          </cell>
          <cell r="H1716">
            <v>37.994999999999997</v>
          </cell>
          <cell r="U1716">
            <v>74</v>
          </cell>
          <cell r="BZ1716" t="str">
            <v>Международный</v>
          </cell>
          <cell r="CA1716" t="str">
            <v>западная европа</v>
          </cell>
          <cell r="CB1716" t="str">
            <v>austria</v>
          </cell>
          <cell r="CC1716" t="str">
            <v>Регулярные</v>
          </cell>
          <cell r="CD1716" t="str">
            <v>c</v>
          </cell>
        </row>
        <row r="1717">
          <cell r="C1717">
            <v>38761</v>
          </cell>
          <cell r="H1717">
            <v>41.73</v>
          </cell>
          <cell r="U1717">
            <v>17</v>
          </cell>
          <cell r="BZ1717" t="str">
            <v>Международный</v>
          </cell>
          <cell r="CA1717" t="str">
            <v>западная европа</v>
          </cell>
          <cell r="CB1717" t="str">
            <v>austria</v>
          </cell>
          <cell r="CC1717" t="str">
            <v>Регулярные</v>
          </cell>
          <cell r="CD1717" t="str">
            <v>c</v>
          </cell>
        </row>
        <row r="1718">
          <cell r="C1718">
            <v>38768</v>
          </cell>
          <cell r="H1718">
            <v>39.914999999999999</v>
          </cell>
          <cell r="U1718">
            <v>43</v>
          </cell>
          <cell r="BZ1718" t="str">
            <v>Международный</v>
          </cell>
          <cell r="CA1718" t="str">
            <v>западная европа</v>
          </cell>
          <cell r="CB1718" t="str">
            <v>austria</v>
          </cell>
          <cell r="CC1718" t="str">
            <v>Регулярные</v>
          </cell>
          <cell r="CD1718" t="str">
            <v>c</v>
          </cell>
        </row>
        <row r="1719">
          <cell r="C1719">
            <v>38769</v>
          </cell>
          <cell r="H1719">
            <v>39.914999999999999</v>
          </cell>
          <cell r="U1719">
            <v>1</v>
          </cell>
          <cell r="BZ1719" t="str">
            <v>Международный</v>
          </cell>
          <cell r="CA1719" t="str">
            <v>западная европа</v>
          </cell>
          <cell r="CB1719" t="str">
            <v>austria</v>
          </cell>
          <cell r="CC1719" t="str">
            <v>Регулярные</v>
          </cell>
          <cell r="CD1719" t="str">
            <v>c</v>
          </cell>
        </row>
        <row r="1720">
          <cell r="C1720">
            <v>38782</v>
          </cell>
          <cell r="H1720">
            <v>39.914999999999999</v>
          </cell>
          <cell r="U1720">
            <v>21</v>
          </cell>
          <cell r="BZ1720" t="str">
            <v>Международный</v>
          </cell>
          <cell r="CA1720" t="str">
            <v>западная европа</v>
          </cell>
          <cell r="CB1720" t="str">
            <v>austria</v>
          </cell>
          <cell r="CC1720" t="str">
            <v>Регулярные</v>
          </cell>
          <cell r="CD1720" t="str">
            <v>c</v>
          </cell>
        </row>
        <row r="1721">
          <cell r="C1721">
            <v>38784</v>
          </cell>
          <cell r="H1721">
            <v>39.914999999999999</v>
          </cell>
          <cell r="U1721">
            <v>43</v>
          </cell>
          <cell r="BZ1721" t="str">
            <v>Международный</v>
          </cell>
          <cell r="CA1721" t="str">
            <v>западная европа</v>
          </cell>
          <cell r="CB1721" t="str">
            <v>austria</v>
          </cell>
          <cell r="CC1721" t="str">
            <v>Регулярные</v>
          </cell>
          <cell r="CD1721" t="str">
            <v>c</v>
          </cell>
        </row>
        <row r="1722">
          <cell r="C1722">
            <v>38795</v>
          </cell>
          <cell r="H1722">
            <v>37.994999999999997</v>
          </cell>
          <cell r="U1722">
            <v>74</v>
          </cell>
          <cell r="BZ1722" t="str">
            <v>Международный</v>
          </cell>
          <cell r="CA1722" t="str">
            <v>западная европа</v>
          </cell>
          <cell r="CB1722" t="str">
            <v>austria</v>
          </cell>
          <cell r="CC1722" t="str">
            <v>Регулярные</v>
          </cell>
          <cell r="CD1722" t="str">
            <v>c</v>
          </cell>
        </row>
        <row r="1723">
          <cell r="C1723">
            <v>38796</v>
          </cell>
          <cell r="H1723">
            <v>37.994999999999997</v>
          </cell>
          <cell r="U1723">
            <v>24</v>
          </cell>
          <cell r="BZ1723" t="str">
            <v>Международный</v>
          </cell>
          <cell r="CA1723" t="str">
            <v>западная европа</v>
          </cell>
          <cell r="CB1723" t="str">
            <v>austria</v>
          </cell>
          <cell r="CC1723" t="str">
            <v>Регулярные</v>
          </cell>
          <cell r="CD1723" t="str">
            <v>c</v>
          </cell>
        </row>
        <row r="1724">
          <cell r="C1724">
            <v>38798</v>
          </cell>
          <cell r="H1724">
            <v>41.75</v>
          </cell>
          <cell r="U1724">
            <v>29</v>
          </cell>
          <cell r="BZ1724" t="str">
            <v>Международный</v>
          </cell>
          <cell r="CA1724" t="str">
            <v>западная европа</v>
          </cell>
          <cell r="CB1724" t="str">
            <v>austria</v>
          </cell>
          <cell r="CC1724" t="str">
            <v>Регулярные</v>
          </cell>
          <cell r="CD1724" t="str">
            <v>c</v>
          </cell>
        </row>
        <row r="1725">
          <cell r="C1725">
            <v>38802</v>
          </cell>
          <cell r="H1725">
            <v>41.73</v>
          </cell>
          <cell r="U1725">
            <v>43</v>
          </cell>
          <cell r="BZ1725" t="str">
            <v>Международный</v>
          </cell>
          <cell r="CA1725" t="str">
            <v>западная европа</v>
          </cell>
          <cell r="CB1725" t="str">
            <v>austria</v>
          </cell>
          <cell r="CC1725" t="str">
            <v>Регулярные</v>
          </cell>
          <cell r="CD1725" t="str">
            <v>c</v>
          </cell>
        </row>
        <row r="1726">
          <cell r="C1726">
            <v>39057</v>
          </cell>
          <cell r="H1726">
            <v>39.914999999999999</v>
          </cell>
          <cell r="BZ1726" t="str">
            <v>Международный</v>
          </cell>
          <cell r="CA1726" t="str">
            <v>западная европа</v>
          </cell>
          <cell r="CB1726" t="str">
            <v>austria</v>
          </cell>
          <cell r="CC1726" t="str">
            <v>Регулярные</v>
          </cell>
          <cell r="CD1726" t="str">
            <v>c</v>
          </cell>
        </row>
        <row r="1727">
          <cell r="C1727">
            <v>39059</v>
          </cell>
          <cell r="H1727">
            <v>41.73</v>
          </cell>
          <cell r="U1727">
            <v>48</v>
          </cell>
          <cell r="BZ1727" t="str">
            <v>Международный</v>
          </cell>
          <cell r="CA1727" t="str">
            <v>западная европа</v>
          </cell>
          <cell r="CB1727" t="str">
            <v>austria</v>
          </cell>
          <cell r="CC1727" t="str">
            <v>Регулярные</v>
          </cell>
          <cell r="CD1727" t="str">
            <v>c</v>
          </cell>
        </row>
        <row r="1728">
          <cell r="C1728">
            <v>39090</v>
          </cell>
          <cell r="H1728">
            <v>39.914999999999999</v>
          </cell>
          <cell r="U1728">
            <v>70</v>
          </cell>
          <cell r="BZ1728" t="str">
            <v>Международный</v>
          </cell>
          <cell r="CA1728" t="str">
            <v>западная европа</v>
          </cell>
          <cell r="CB1728" t="str">
            <v>austria</v>
          </cell>
          <cell r="CC1728" t="str">
            <v>Регулярные</v>
          </cell>
          <cell r="CD1728" t="str">
            <v>c</v>
          </cell>
        </row>
        <row r="1729">
          <cell r="C1729">
            <v>39094</v>
          </cell>
          <cell r="H1729">
            <v>39.914999999999999</v>
          </cell>
          <cell r="U1729">
            <v>41</v>
          </cell>
          <cell r="BZ1729" t="str">
            <v>Международный</v>
          </cell>
          <cell r="CA1729" t="str">
            <v>западная европа</v>
          </cell>
          <cell r="CB1729" t="str">
            <v>austria</v>
          </cell>
          <cell r="CC1729" t="str">
            <v>Регулярные</v>
          </cell>
          <cell r="CD1729" t="str">
            <v>c</v>
          </cell>
        </row>
        <row r="1730">
          <cell r="C1730">
            <v>39096</v>
          </cell>
          <cell r="H1730">
            <v>39.914999999999999</v>
          </cell>
          <cell r="U1730">
            <v>34</v>
          </cell>
          <cell r="BZ1730" t="str">
            <v>Международный</v>
          </cell>
          <cell r="CA1730" t="str">
            <v>западная европа</v>
          </cell>
          <cell r="CB1730" t="str">
            <v>austria</v>
          </cell>
          <cell r="CC1730" t="str">
            <v>Регулярные</v>
          </cell>
          <cell r="CD1730" t="str">
            <v>c</v>
          </cell>
        </row>
        <row r="1731">
          <cell r="C1731">
            <v>39142</v>
          </cell>
          <cell r="H1731">
            <v>39.914999999999999</v>
          </cell>
          <cell r="U1731">
            <v>42</v>
          </cell>
          <cell r="BZ1731" t="str">
            <v>Международный</v>
          </cell>
          <cell r="CA1731" t="str">
            <v>западная европа</v>
          </cell>
          <cell r="CB1731" t="str">
            <v>austria</v>
          </cell>
          <cell r="CC1731" t="str">
            <v>Регулярные</v>
          </cell>
          <cell r="CD1731" t="str">
            <v>c</v>
          </cell>
        </row>
        <row r="1732">
          <cell r="C1732">
            <v>39146</v>
          </cell>
          <cell r="H1732">
            <v>39.914999999999999</v>
          </cell>
          <cell r="U1732">
            <v>42</v>
          </cell>
          <cell r="BZ1732" t="str">
            <v>Международный</v>
          </cell>
          <cell r="CA1732" t="str">
            <v>западная европа</v>
          </cell>
          <cell r="CB1732" t="str">
            <v>austria</v>
          </cell>
          <cell r="CC1732" t="str">
            <v>Регулярные</v>
          </cell>
          <cell r="CD1732" t="str">
            <v>c</v>
          </cell>
        </row>
        <row r="1733">
          <cell r="C1733">
            <v>39171</v>
          </cell>
          <cell r="H1733">
            <v>41.73</v>
          </cell>
          <cell r="U1733">
            <v>53</v>
          </cell>
          <cell r="BZ1733" t="str">
            <v>Международный</v>
          </cell>
          <cell r="CA1733" t="str">
            <v>западная европа</v>
          </cell>
          <cell r="CB1733" t="str">
            <v>austria</v>
          </cell>
          <cell r="CC1733" t="str">
            <v>Регулярные</v>
          </cell>
          <cell r="CD1733" t="str">
            <v>c</v>
          </cell>
        </row>
        <row r="1734">
          <cell r="C1734">
            <v>39211</v>
          </cell>
          <cell r="H1734">
            <v>39.914999999999999</v>
          </cell>
          <cell r="U1734">
            <v>27</v>
          </cell>
          <cell r="BZ1734" t="str">
            <v>Международный</v>
          </cell>
          <cell r="CA1734" t="str">
            <v>западная европа</v>
          </cell>
          <cell r="CB1734" t="str">
            <v>austria</v>
          </cell>
          <cell r="CC1734" t="str">
            <v>Регулярные</v>
          </cell>
          <cell r="CD1734" t="str">
            <v>c</v>
          </cell>
        </row>
        <row r="1735">
          <cell r="C1735">
            <v>37262</v>
          </cell>
          <cell r="H1735">
            <v>42</v>
          </cell>
          <cell r="U1735">
            <v>46</v>
          </cell>
          <cell r="BZ1735" t="str">
            <v>Международный</v>
          </cell>
          <cell r="CA1735" t="str">
            <v>западная европа</v>
          </cell>
          <cell r="CB1735" t="str">
            <v>austria</v>
          </cell>
          <cell r="CC1735" t="str">
            <v>Регулярные</v>
          </cell>
          <cell r="CD1735" t="str">
            <v>c</v>
          </cell>
        </row>
        <row r="1736">
          <cell r="C1736">
            <v>37274</v>
          </cell>
          <cell r="H1736">
            <v>42</v>
          </cell>
          <cell r="U1736">
            <v>47</v>
          </cell>
          <cell r="BZ1736" t="str">
            <v>Международный</v>
          </cell>
          <cell r="CA1736" t="str">
            <v>западная европа</v>
          </cell>
          <cell r="CB1736" t="str">
            <v>austria</v>
          </cell>
          <cell r="CC1736" t="str">
            <v>Регулярные</v>
          </cell>
          <cell r="CD1736" t="str">
            <v>c</v>
          </cell>
        </row>
        <row r="1737">
          <cell r="C1737" t="str">
            <v>14.05.02</v>
          </cell>
          <cell r="H1737">
            <v>20.6</v>
          </cell>
          <cell r="U1737">
            <v>2</v>
          </cell>
          <cell r="BZ1737" t="str">
            <v>Международный</v>
          </cell>
          <cell r="CA1737" t="str">
            <v>снг</v>
          </cell>
          <cell r="CB1737" t="str">
            <v>russia</v>
          </cell>
          <cell r="CC1737" t="str">
            <v>Бизнес, прочие</v>
          </cell>
          <cell r="CD1737" t="str">
            <v>b</v>
          </cell>
        </row>
        <row r="1738">
          <cell r="C1738">
            <v>37401</v>
          </cell>
          <cell r="H1738">
            <v>20.5</v>
          </cell>
          <cell r="U1738">
            <v>5</v>
          </cell>
          <cell r="BZ1738" t="str">
            <v>Внутренний</v>
          </cell>
          <cell r="CA1738" t="str">
            <v>снг</v>
          </cell>
          <cell r="CB1738" t="str">
            <v>russia</v>
          </cell>
          <cell r="CC1738" t="str">
            <v>Бизнес, прочие</v>
          </cell>
          <cell r="CD1738" t="str">
            <v>b</v>
          </cell>
        </row>
        <row r="1739">
          <cell r="C1739">
            <v>38248</v>
          </cell>
          <cell r="H1739">
            <v>21</v>
          </cell>
          <cell r="U1739">
            <v>11</v>
          </cell>
          <cell r="BZ1739" t="str">
            <v>Международный</v>
          </cell>
          <cell r="CA1739" t="str">
            <v>восточная украина</v>
          </cell>
          <cell r="CB1739" t="str">
            <v>kyiv</v>
          </cell>
          <cell r="CC1739" t="str">
            <v>Бизнес, прочие</v>
          </cell>
          <cell r="CD1739" t="str">
            <v>b</v>
          </cell>
        </row>
        <row r="1740">
          <cell r="C1740">
            <v>39046</v>
          </cell>
          <cell r="H1740">
            <v>22.3</v>
          </cell>
          <cell r="U1740">
            <v>7</v>
          </cell>
          <cell r="BZ1740" t="str">
            <v>Международный</v>
          </cell>
          <cell r="CA1740" t="str">
            <v>снг</v>
          </cell>
          <cell r="CB1740" t="str">
            <v>russia</v>
          </cell>
          <cell r="CC1740" t="str">
            <v>Бизнес, прочие</v>
          </cell>
          <cell r="CD1740" t="str">
            <v>b</v>
          </cell>
        </row>
        <row r="1741">
          <cell r="C1741">
            <v>39069</v>
          </cell>
          <cell r="H1741">
            <v>22.3</v>
          </cell>
          <cell r="U1741">
            <v>8</v>
          </cell>
          <cell r="BZ1741" t="str">
            <v>Международный</v>
          </cell>
          <cell r="CA1741" t="str">
            <v>восточная украина</v>
          </cell>
          <cell r="CB1741" t="str">
            <v>donetsk</v>
          </cell>
          <cell r="CC1741" t="str">
            <v>Бизнес, прочие</v>
          </cell>
          <cell r="CD1741" t="str">
            <v>b</v>
          </cell>
        </row>
        <row r="1742">
          <cell r="C1742">
            <v>39101</v>
          </cell>
          <cell r="H1742">
            <v>22.2</v>
          </cell>
          <cell r="U1742">
            <v>10</v>
          </cell>
          <cell r="BZ1742" t="str">
            <v>Международный</v>
          </cell>
          <cell r="CA1742" t="str">
            <v>восточная украина</v>
          </cell>
          <cell r="CB1742" t="str">
            <v>donetsk</v>
          </cell>
          <cell r="CC1742" t="str">
            <v>Бизнес, прочие</v>
          </cell>
          <cell r="CD1742" t="str">
            <v>b</v>
          </cell>
        </row>
        <row r="1743">
          <cell r="C1743">
            <v>39103</v>
          </cell>
          <cell r="H1743">
            <v>21</v>
          </cell>
          <cell r="U1743">
            <v>3</v>
          </cell>
          <cell r="BZ1743" t="str">
            <v>Международный</v>
          </cell>
          <cell r="CA1743" t="str">
            <v>западная европа</v>
          </cell>
          <cell r="CB1743" t="str">
            <v>italy</v>
          </cell>
          <cell r="CC1743" t="str">
            <v>Бизнес, прочие</v>
          </cell>
          <cell r="CD1743" t="str">
            <v>b</v>
          </cell>
        </row>
        <row r="1744">
          <cell r="C1744">
            <v>39241</v>
          </cell>
          <cell r="H1744">
            <v>22.2</v>
          </cell>
          <cell r="U1744">
            <v>6</v>
          </cell>
          <cell r="BZ1744" t="str">
            <v>Международный</v>
          </cell>
          <cell r="CA1744" t="str">
            <v>восточная украина</v>
          </cell>
          <cell r="CB1744" t="str">
            <v>donetsk</v>
          </cell>
          <cell r="CC1744" t="str">
            <v>Бизнес, прочие</v>
          </cell>
          <cell r="CD1744" t="str">
            <v>b</v>
          </cell>
        </row>
        <row r="1745">
          <cell r="C1745">
            <v>39241</v>
          </cell>
          <cell r="H1745">
            <v>22.2</v>
          </cell>
          <cell r="BZ1745" t="str">
            <v>Международный</v>
          </cell>
          <cell r="CA1745" t="str">
            <v>восточная украина</v>
          </cell>
          <cell r="CB1745" t="str">
            <v>donetsk</v>
          </cell>
          <cell r="CC1745" t="str">
            <v>Бизнес, прочие</v>
          </cell>
          <cell r="CD1745" t="str">
            <v>b</v>
          </cell>
        </row>
        <row r="1746">
          <cell r="C1746" t="str">
            <v>04.03.02</v>
          </cell>
          <cell r="H1746">
            <v>13.2</v>
          </cell>
          <cell r="U1746">
            <v>2</v>
          </cell>
          <cell r="BZ1746" t="str">
            <v>Внутренний</v>
          </cell>
          <cell r="CA1746" t="str">
            <v>восточная украина</v>
          </cell>
          <cell r="CB1746" t="str">
            <v>donetsk</v>
          </cell>
          <cell r="CC1746" t="str">
            <v>Бизнес, прочие</v>
          </cell>
          <cell r="CD1746" t="str">
            <v>b</v>
          </cell>
        </row>
        <row r="1747">
          <cell r="C1747">
            <v>37342</v>
          </cell>
          <cell r="H1747">
            <v>13</v>
          </cell>
          <cell r="BZ1747" t="str">
            <v>Международный</v>
          </cell>
          <cell r="CA1747" t="str">
            <v>восточная украина</v>
          </cell>
          <cell r="CB1747" t="str">
            <v>kyiv</v>
          </cell>
          <cell r="CC1747" t="str">
            <v>Бизнес, прочие</v>
          </cell>
          <cell r="CD1747" t="str">
            <v>b</v>
          </cell>
        </row>
        <row r="1748">
          <cell r="C1748">
            <v>37343</v>
          </cell>
          <cell r="H1748">
            <v>13</v>
          </cell>
          <cell r="U1748">
            <v>8</v>
          </cell>
          <cell r="BZ1748" t="str">
            <v>Международный</v>
          </cell>
          <cell r="CA1748" t="str">
            <v>восточная украина</v>
          </cell>
          <cell r="CB1748" t="str">
            <v>kyiv</v>
          </cell>
          <cell r="CC1748" t="str">
            <v>Бизнес, прочие</v>
          </cell>
          <cell r="CD1748" t="str">
            <v>b</v>
          </cell>
        </row>
        <row r="1749">
          <cell r="C1749">
            <v>37500</v>
          </cell>
          <cell r="H1749">
            <v>12</v>
          </cell>
          <cell r="BZ1749" t="str">
            <v>Международный</v>
          </cell>
          <cell r="CA1749" t="str">
            <v>снг</v>
          </cell>
          <cell r="CB1749" t="str">
            <v>russia</v>
          </cell>
          <cell r="CC1749" t="str">
            <v>Бизнес, прочие</v>
          </cell>
          <cell r="CD1749" t="str">
            <v>b</v>
          </cell>
        </row>
        <row r="1750">
          <cell r="C1750">
            <v>37500</v>
          </cell>
          <cell r="H1750">
            <v>12</v>
          </cell>
          <cell r="BZ1750" t="str">
            <v>Международный</v>
          </cell>
          <cell r="CA1750" t="str">
            <v>снг</v>
          </cell>
          <cell r="CB1750" t="str">
            <v>russia</v>
          </cell>
          <cell r="CC1750" t="str">
            <v>Бизнес, прочие</v>
          </cell>
          <cell r="CD1750" t="str">
            <v>b</v>
          </cell>
        </row>
        <row r="1751">
          <cell r="C1751">
            <v>37548</v>
          </cell>
          <cell r="H1751">
            <v>12</v>
          </cell>
          <cell r="BZ1751" t="str">
            <v>Международный</v>
          </cell>
          <cell r="CA1751" t="str">
            <v>снг</v>
          </cell>
          <cell r="CB1751" t="str">
            <v>russia</v>
          </cell>
          <cell r="CC1751" t="str">
            <v>Бизнес, прочие</v>
          </cell>
          <cell r="CD1751" t="str">
            <v>b</v>
          </cell>
        </row>
        <row r="1752">
          <cell r="C1752">
            <v>37551</v>
          </cell>
          <cell r="H1752">
            <v>12</v>
          </cell>
          <cell r="U1752">
            <v>4</v>
          </cell>
          <cell r="BZ1752" t="str">
            <v>Международный</v>
          </cell>
          <cell r="CA1752" t="str">
            <v>снг</v>
          </cell>
          <cell r="CB1752" t="str">
            <v>russia</v>
          </cell>
          <cell r="CC1752" t="str">
            <v>Бизнес, прочие</v>
          </cell>
          <cell r="CD1752" t="str">
            <v>b</v>
          </cell>
        </row>
        <row r="1753">
          <cell r="C1753">
            <v>37575</v>
          </cell>
          <cell r="H1753">
            <v>12</v>
          </cell>
          <cell r="BZ1753" t="str">
            <v>Международный</v>
          </cell>
          <cell r="CA1753" t="str">
            <v>снг</v>
          </cell>
          <cell r="CB1753" t="str">
            <v>russia</v>
          </cell>
          <cell r="CC1753" t="str">
            <v>Бизнес, прочие</v>
          </cell>
          <cell r="CD1753" t="str">
            <v>b</v>
          </cell>
        </row>
        <row r="1754">
          <cell r="C1754">
            <v>37620</v>
          </cell>
          <cell r="H1754">
            <v>13</v>
          </cell>
          <cell r="BZ1754" t="str">
            <v>Международный</v>
          </cell>
          <cell r="CA1754" t="str">
            <v>снг</v>
          </cell>
          <cell r="CB1754" t="str">
            <v>russia</v>
          </cell>
          <cell r="CC1754" t="str">
            <v>Бизнес, прочие</v>
          </cell>
          <cell r="CD1754" t="str">
            <v>b</v>
          </cell>
        </row>
        <row r="1755">
          <cell r="C1755">
            <v>37623</v>
          </cell>
          <cell r="H1755">
            <v>13</v>
          </cell>
          <cell r="U1755">
            <v>6</v>
          </cell>
          <cell r="BZ1755" t="str">
            <v>Международный</v>
          </cell>
          <cell r="CA1755" t="str">
            <v>снг</v>
          </cell>
          <cell r="CB1755" t="str">
            <v>russia</v>
          </cell>
          <cell r="CC1755" t="str">
            <v>Бизнес, прочие</v>
          </cell>
          <cell r="CD1755" t="str">
            <v>b</v>
          </cell>
        </row>
        <row r="1756">
          <cell r="C1756">
            <v>37624</v>
          </cell>
          <cell r="H1756">
            <v>13</v>
          </cell>
          <cell r="U1756">
            <v>5</v>
          </cell>
          <cell r="BZ1756" t="str">
            <v>Международный</v>
          </cell>
          <cell r="CA1756" t="str">
            <v>западная европа</v>
          </cell>
          <cell r="CB1756" t="str">
            <v>france</v>
          </cell>
          <cell r="CC1756" t="str">
            <v>Бизнес, прочие</v>
          </cell>
          <cell r="CD1756" t="str">
            <v>b</v>
          </cell>
        </row>
        <row r="1757">
          <cell r="C1757">
            <v>37666</v>
          </cell>
          <cell r="H1757">
            <v>13.2</v>
          </cell>
          <cell r="U1757">
            <v>5</v>
          </cell>
          <cell r="BZ1757" t="str">
            <v>Внутренний</v>
          </cell>
          <cell r="CA1757" t="str">
            <v>восточная украина</v>
          </cell>
          <cell r="CB1757" t="str">
            <v>donetsk</v>
          </cell>
          <cell r="CC1757" t="str">
            <v>Бизнес, прочие</v>
          </cell>
          <cell r="CD1757" t="str">
            <v>b</v>
          </cell>
        </row>
        <row r="1758">
          <cell r="C1758">
            <v>37737</v>
          </cell>
          <cell r="H1758">
            <v>12.5</v>
          </cell>
          <cell r="BZ1758" t="str">
            <v>Международный</v>
          </cell>
          <cell r="CA1758" t="str">
            <v>снг</v>
          </cell>
          <cell r="CB1758" t="str">
            <v>russia</v>
          </cell>
          <cell r="CC1758" t="str">
            <v>Бизнес, прочие</v>
          </cell>
          <cell r="CD1758" t="str">
            <v>b</v>
          </cell>
        </row>
        <row r="1759">
          <cell r="C1759">
            <v>37738</v>
          </cell>
          <cell r="H1759">
            <v>12.5</v>
          </cell>
          <cell r="U1759">
            <v>3</v>
          </cell>
          <cell r="BZ1759" t="str">
            <v>Международный</v>
          </cell>
          <cell r="CA1759" t="str">
            <v>снг</v>
          </cell>
          <cell r="CB1759" t="str">
            <v>russia</v>
          </cell>
          <cell r="CC1759" t="str">
            <v>Бизнес, прочие</v>
          </cell>
          <cell r="CD1759" t="str">
            <v>b</v>
          </cell>
        </row>
        <row r="1760">
          <cell r="C1760">
            <v>37885</v>
          </cell>
          <cell r="H1760">
            <v>13.2</v>
          </cell>
          <cell r="U1760">
            <v>7</v>
          </cell>
          <cell r="BZ1760" t="str">
            <v>Внутренний</v>
          </cell>
          <cell r="CA1760" t="str">
            <v>восточная украина</v>
          </cell>
          <cell r="CB1760" t="str">
            <v>donetsk</v>
          </cell>
          <cell r="CC1760" t="str">
            <v>Бизнес, прочие</v>
          </cell>
          <cell r="CD1760" t="str">
            <v>b</v>
          </cell>
        </row>
        <row r="1761">
          <cell r="C1761">
            <v>37886</v>
          </cell>
          <cell r="H1761">
            <v>13.2</v>
          </cell>
          <cell r="U1761">
            <v>1</v>
          </cell>
          <cell r="BZ1761" t="str">
            <v>Внутренний</v>
          </cell>
          <cell r="CA1761" t="str">
            <v>восточная украина</v>
          </cell>
          <cell r="CB1761" t="str">
            <v>simferopol</v>
          </cell>
          <cell r="CC1761" t="str">
            <v>Бизнес, прочие</v>
          </cell>
          <cell r="CD1761" t="str">
            <v>b</v>
          </cell>
        </row>
        <row r="1762">
          <cell r="C1762">
            <v>37892</v>
          </cell>
          <cell r="H1762">
            <v>13.2</v>
          </cell>
          <cell r="U1762">
            <v>6</v>
          </cell>
          <cell r="BZ1762" t="str">
            <v>Международный</v>
          </cell>
          <cell r="CA1762" t="str">
            <v>восточная европа</v>
          </cell>
          <cell r="CB1762" t="str">
            <v>czech republic</v>
          </cell>
          <cell r="CC1762" t="str">
            <v>Бизнес, прочие</v>
          </cell>
          <cell r="CD1762" t="str">
            <v>b</v>
          </cell>
        </row>
        <row r="1763">
          <cell r="C1763">
            <v>37892</v>
          </cell>
          <cell r="H1763">
            <v>13.2</v>
          </cell>
          <cell r="BZ1763" t="str">
            <v>Международный</v>
          </cell>
          <cell r="CA1763" t="str">
            <v>восточная украина</v>
          </cell>
          <cell r="CB1763" t="str">
            <v>donetsk</v>
          </cell>
          <cell r="CC1763" t="str">
            <v>Бизнес, прочие</v>
          </cell>
          <cell r="CD1763" t="str">
            <v>b</v>
          </cell>
        </row>
        <row r="1764">
          <cell r="C1764">
            <v>37910</v>
          </cell>
          <cell r="H1764">
            <v>13.2</v>
          </cell>
          <cell r="U1764">
            <v>4</v>
          </cell>
          <cell r="BZ1764" t="str">
            <v>Внутренний</v>
          </cell>
          <cell r="CA1764" t="str">
            <v>восточная украина</v>
          </cell>
          <cell r="CB1764" t="str">
            <v>donetsk</v>
          </cell>
          <cell r="CC1764" t="str">
            <v>Бизнес, прочие</v>
          </cell>
          <cell r="CD1764" t="str">
            <v>b</v>
          </cell>
        </row>
        <row r="1765">
          <cell r="C1765">
            <v>38160</v>
          </cell>
          <cell r="H1765">
            <v>13.2</v>
          </cell>
          <cell r="U1765">
            <v>2</v>
          </cell>
          <cell r="BZ1765" t="str">
            <v>Внутренний</v>
          </cell>
          <cell r="CA1765" t="str">
            <v>восточная украина</v>
          </cell>
          <cell r="CB1765" t="str">
            <v>donetsk</v>
          </cell>
          <cell r="CC1765" t="str">
            <v>Бизнес, прочие</v>
          </cell>
          <cell r="CD1765" t="str">
            <v>b</v>
          </cell>
        </row>
        <row r="1766">
          <cell r="C1766">
            <v>38178</v>
          </cell>
          <cell r="H1766">
            <v>16.5</v>
          </cell>
          <cell r="U1766">
            <v>4</v>
          </cell>
          <cell r="BZ1766" t="str">
            <v>Международный</v>
          </cell>
          <cell r="CA1766" t="str">
            <v>западная украина</v>
          </cell>
          <cell r="CB1766" t="str">
            <v>odessa</v>
          </cell>
          <cell r="CC1766" t="str">
            <v>Бизнес, прочие</v>
          </cell>
          <cell r="CD1766" t="str">
            <v>b</v>
          </cell>
        </row>
        <row r="1767">
          <cell r="C1767">
            <v>38178</v>
          </cell>
          <cell r="H1767">
            <v>16.5</v>
          </cell>
          <cell r="U1767">
            <v>9</v>
          </cell>
          <cell r="BZ1767" t="str">
            <v>Международный</v>
          </cell>
          <cell r="CA1767" t="str">
            <v>восточная украина</v>
          </cell>
          <cell r="CB1767" t="str">
            <v>kyiv</v>
          </cell>
          <cell r="CC1767" t="str">
            <v>Бизнес, прочие</v>
          </cell>
          <cell r="CD1767" t="str">
            <v>b</v>
          </cell>
        </row>
        <row r="1768">
          <cell r="C1768">
            <v>38227</v>
          </cell>
          <cell r="H1768">
            <v>13</v>
          </cell>
          <cell r="BZ1768" t="str">
            <v>Международный</v>
          </cell>
          <cell r="CA1768" t="str">
            <v>восточная украина</v>
          </cell>
          <cell r="CB1768" t="str">
            <v>donetsk</v>
          </cell>
          <cell r="CC1768" t="str">
            <v>Бизнес, прочие</v>
          </cell>
          <cell r="CD1768" t="str">
            <v>b</v>
          </cell>
        </row>
        <row r="1769">
          <cell r="C1769">
            <v>38457</v>
          </cell>
          <cell r="H1769">
            <v>13</v>
          </cell>
          <cell r="BZ1769" t="str">
            <v>Международный</v>
          </cell>
          <cell r="CA1769" t="str">
            <v>восточная украина</v>
          </cell>
          <cell r="CB1769" t="str">
            <v>kyiv</v>
          </cell>
          <cell r="CC1769" t="str">
            <v>Бизнес, прочие</v>
          </cell>
          <cell r="CD1769" t="str">
            <v>b</v>
          </cell>
        </row>
        <row r="1770">
          <cell r="C1770">
            <v>38457</v>
          </cell>
          <cell r="H1770">
            <v>13.2</v>
          </cell>
          <cell r="U1770">
            <v>5</v>
          </cell>
          <cell r="BZ1770" t="str">
            <v>Международный</v>
          </cell>
          <cell r="CA1770" t="str">
            <v>восточная украина</v>
          </cell>
          <cell r="CB1770" t="str">
            <v>kyiv</v>
          </cell>
          <cell r="CC1770" t="str">
            <v>Бизнес, прочие</v>
          </cell>
          <cell r="CD1770" t="str">
            <v>b</v>
          </cell>
        </row>
        <row r="1771">
          <cell r="C1771">
            <v>38464</v>
          </cell>
          <cell r="H1771">
            <v>13</v>
          </cell>
          <cell r="BZ1771" t="str">
            <v>Международный</v>
          </cell>
          <cell r="CA1771" t="str">
            <v>восточная украина</v>
          </cell>
          <cell r="CB1771" t="str">
            <v>kyiv</v>
          </cell>
          <cell r="CC1771" t="str">
            <v>Бизнес, прочие</v>
          </cell>
          <cell r="CD1771" t="str">
            <v>b</v>
          </cell>
        </row>
        <row r="1772">
          <cell r="C1772">
            <v>38503</v>
          </cell>
          <cell r="H1772">
            <v>13.2</v>
          </cell>
          <cell r="U1772">
            <v>5</v>
          </cell>
          <cell r="BZ1772" t="str">
            <v>Международный</v>
          </cell>
          <cell r="CA1772" t="str">
            <v>восточная европа</v>
          </cell>
          <cell r="CB1772" t="str">
            <v>lithuania</v>
          </cell>
          <cell r="CC1772" t="str">
            <v>Бизнес, прочие</v>
          </cell>
          <cell r="CD1772" t="str">
            <v>b</v>
          </cell>
        </row>
        <row r="1773">
          <cell r="C1773">
            <v>38603</v>
          </cell>
          <cell r="H1773">
            <v>12.5</v>
          </cell>
          <cell r="U1773">
            <v>4</v>
          </cell>
          <cell r="BZ1773" t="str">
            <v>Международный</v>
          </cell>
          <cell r="CA1773" t="str">
            <v>снг</v>
          </cell>
          <cell r="CB1773" t="str">
            <v>russia</v>
          </cell>
          <cell r="CC1773" t="str">
            <v>Бизнес, прочие</v>
          </cell>
          <cell r="CD1773" t="str">
            <v>b</v>
          </cell>
        </row>
        <row r="1774">
          <cell r="C1774">
            <v>38604</v>
          </cell>
          <cell r="H1774">
            <v>13</v>
          </cell>
          <cell r="BZ1774" t="str">
            <v>Международный</v>
          </cell>
          <cell r="CA1774" t="str">
            <v>восточная украина</v>
          </cell>
          <cell r="CB1774" t="str">
            <v>kyiv</v>
          </cell>
          <cell r="CC1774" t="str">
            <v>Бизнес, прочие</v>
          </cell>
          <cell r="CD1774" t="str">
            <v>b</v>
          </cell>
        </row>
        <row r="1775">
          <cell r="C1775">
            <v>38635</v>
          </cell>
          <cell r="H1775">
            <v>21</v>
          </cell>
          <cell r="U1775">
            <v>33</v>
          </cell>
          <cell r="BZ1775" t="str">
            <v>Внутренний</v>
          </cell>
          <cell r="CA1775" t="str">
            <v>восточная украина</v>
          </cell>
          <cell r="CB1775" t="str">
            <v>kyiv</v>
          </cell>
          <cell r="CC1775" t="str">
            <v>Регулярные</v>
          </cell>
          <cell r="CD1775" t="str">
            <v>b</v>
          </cell>
        </row>
        <row r="1776">
          <cell r="C1776">
            <v>38661</v>
          </cell>
          <cell r="H1776">
            <v>13</v>
          </cell>
          <cell r="U1776">
            <v>2</v>
          </cell>
          <cell r="BZ1776" t="str">
            <v>Международный</v>
          </cell>
          <cell r="CA1776" t="str">
            <v>западная европа</v>
          </cell>
          <cell r="CB1776" t="str">
            <v>switzerland</v>
          </cell>
          <cell r="CC1776" t="str">
            <v>Бизнес, прочие</v>
          </cell>
          <cell r="CD1776" t="str">
            <v>b</v>
          </cell>
        </row>
        <row r="1777">
          <cell r="C1777">
            <v>38683</v>
          </cell>
          <cell r="H1777">
            <v>13</v>
          </cell>
          <cell r="U1777">
            <v>1</v>
          </cell>
          <cell r="BZ1777" t="str">
            <v>Международный</v>
          </cell>
          <cell r="CA1777" t="str">
            <v>западная европа</v>
          </cell>
          <cell r="CB1777" t="str">
            <v>austria</v>
          </cell>
          <cell r="CC1777" t="str">
            <v>Бизнес, прочие</v>
          </cell>
          <cell r="CD1777" t="str">
            <v>b</v>
          </cell>
        </row>
        <row r="1778">
          <cell r="C1778">
            <v>38742</v>
          </cell>
          <cell r="H1778">
            <v>13.2</v>
          </cell>
          <cell r="U1778">
            <v>7</v>
          </cell>
          <cell r="BZ1778" t="str">
            <v>Международный</v>
          </cell>
          <cell r="CA1778" t="str">
            <v>снг</v>
          </cell>
          <cell r="CB1778" t="str">
            <v>russia</v>
          </cell>
          <cell r="CC1778" t="str">
            <v>Бизнес, прочие</v>
          </cell>
          <cell r="CD1778" t="str">
            <v>b</v>
          </cell>
        </row>
        <row r="1779">
          <cell r="C1779">
            <v>38742</v>
          </cell>
          <cell r="H1779">
            <v>13.2</v>
          </cell>
          <cell r="BZ1779" t="str">
            <v>Внутренний</v>
          </cell>
          <cell r="CA1779" t="str">
            <v>восточная украина</v>
          </cell>
          <cell r="CB1779" t="str">
            <v>donetsk</v>
          </cell>
          <cell r="CC1779" t="str">
            <v>Бизнес, прочие</v>
          </cell>
          <cell r="CD1779" t="str">
            <v>b</v>
          </cell>
        </row>
        <row r="1780">
          <cell r="C1780">
            <v>38856</v>
          </cell>
          <cell r="H1780">
            <v>13.2</v>
          </cell>
          <cell r="U1780">
            <v>6</v>
          </cell>
          <cell r="BZ1780" t="str">
            <v>Международный</v>
          </cell>
          <cell r="CA1780" t="str">
            <v>западная европа</v>
          </cell>
          <cell r="CB1780" t="str">
            <v>switzerland</v>
          </cell>
          <cell r="CC1780" t="str">
            <v>Бизнес, прочие</v>
          </cell>
          <cell r="CD1780" t="str">
            <v>b</v>
          </cell>
        </row>
        <row r="1781">
          <cell r="C1781">
            <v>38927</v>
          </cell>
          <cell r="H1781">
            <v>13</v>
          </cell>
          <cell r="BZ1781" t="str">
            <v>Внутренний</v>
          </cell>
          <cell r="CA1781" t="str">
            <v>восточная украина</v>
          </cell>
          <cell r="CB1781" t="str">
            <v>kyiv</v>
          </cell>
          <cell r="CC1781" t="str">
            <v>Бизнес, прочие</v>
          </cell>
          <cell r="CD1781" t="str">
            <v>b</v>
          </cell>
        </row>
        <row r="1782">
          <cell r="C1782">
            <v>38927</v>
          </cell>
          <cell r="H1782">
            <v>13</v>
          </cell>
          <cell r="U1782">
            <v>8</v>
          </cell>
          <cell r="BZ1782" t="str">
            <v>Международный</v>
          </cell>
          <cell r="CA1782" t="str">
            <v>снг</v>
          </cell>
          <cell r="CB1782" t="str">
            <v>russia</v>
          </cell>
          <cell r="CC1782" t="str">
            <v>Бизнес, прочие</v>
          </cell>
          <cell r="CD1782" t="str">
            <v>b</v>
          </cell>
        </row>
        <row r="1783">
          <cell r="C1783">
            <v>38929</v>
          </cell>
          <cell r="H1783">
            <v>13</v>
          </cell>
          <cell r="BZ1783" t="str">
            <v>Внутренний</v>
          </cell>
          <cell r="CA1783" t="str">
            <v>восточная украина</v>
          </cell>
          <cell r="CB1783" t="str">
            <v>kyiv</v>
          </cell>
          <cell r="CC1783" t="str">
            <v>Бизнес, прочие</v>
          </cell>
          <cell r="CD1783" t="str">
            <v>b</v>
          </cell>
        </row>
        <row r="1784">
          <cell r="C1784">
            <v>38929</v>
          </cell>
          <cell r="H1784">
            <v>13</v>
          </cell>
          <cell r="U1784">
            <v>3</v>
          </cell>
          <cell r="BZ1784" t="str">
            <v>Международный</v>
          </cell>
          <cell r="CA1784" t="str">
            <v>снг</v>
          </cell>
          <cell r="CB1784" t="str">
            <v>russia</v>
          </cell>
          <cell r="CC1784" t="str">
            <v>Бизнес, прочие</v>
          </cell>
          <cell r="CD1784" t="str">
            <v>b</v>
          </cell>
        </row>
        <row r="1785">
          <cell r="C1785">
            <v>38938</v>
          </cell>
          <cell r="H1785">
            <v>15</v>
          </cell>
          <cell r="U1785">
            <v>5</v>
          </cell>
          <cell r="BZ1785" t="str">
            <v>Международный</v>
          </cell>
          <cell r="CA1785" t="str">
            <v>западная европа</v>
          </cell>
          <cell r="CB1785" t="str">
            <v>portugal</v>
          </cell>
          <cell r="CC1785" t="str">
            <v>Бизнес, прочие</v>
          </cell>
          <cell r="CD1785" t="str">
            <v>b</v>
          </cell>
        </row>
        <row r="1786">
          <cell r="C1786">
            <v>39038</v>
          </cell>
          <cell r="H1786">
            <v>13</v>
          </cell>
          <cell r="BZ1786" t="str">
            <v>Международный</v>
          </cell>
          <cell r="CA1786" t="str">
            <v>снг</v>
          </cell>
          <cell r="CB1786" t="str">
            <v>russia</v>
          </cell>
          <cell r="CC1786" t="str">
            <v>Бизнес, прочие</v>
          </cell>
          <cell r="CD1786" t="str">
            <v>b</v>
          </cell>
        </row>
        <row r="1787">
          <cell r="C1787">
            <v>39038</v>
          </cell>
          <cell r="H1787">
            <v>13</v>
          </cell>
          <cell r="U1787">
            <v>3</v>
          </cell>
          <cell r="BZ1787" t="str">
            <v>Внутренний</v>
          </cell>
          <cell r="CA1787" t="str">
            <v>восточная украина</v>
          </cell>
          <cell r="CB1787" t="str">
            <v>kyiv</v>
          </cell>
          <cell r="CC1787" t="str">
            <v>Бизнес, прочие</v>
          </cell>
          <cell r="CD1787" t="str">
            <v>b</v>
          </cell>
        </row>
        <row r="1788">
          <cell r="C1788">
            <v>39041</v>
          </cell>
          <cell r="H1788">
            <v>13</v>
          </cell>
          <cell r="U1788">
            <v>2</v>
          </cell>
          <cell r="BZ1788" t="str">
            <v>Внутренний</v>
          </cell>
          <cell r="CA1788" t="str">
            <v>восточная украина</v>
          </cell>
          <cell r="CB1788" t="str">
            <v>kyiv</v>
          </cell>
          <cell r="CC1788" t="str">
            <v>Бизнес, прочие</v>
          </cell>
          <cell r="CD1788" t="str">
            <v>b</v>
          </cell>
        </row>
        <row r="1789">
          <cell r="C1789">
            <v>39042</v>
          </cell>
          <cell r="H1789">
            <v>13</v>
          </cell>
          <cell r="BZ1789" t="str">
            <v>Внутренний</v>
          </cell>
          <cell r="CA1789" t="str">
            <v>восточная украина</v>
          </cell>
          <cell r="CB1789" t="str">
            <v>kyiv</v>
          </cell>
          <cell r="CC1789" t="str">
            <v>Бизнес, прочие</v>
          </cell>
          <cell r="CD1789" t="str">
            <v>b</v>
          </cell>
        </row>
        <row r="1790">
          <cell r="C1790">
            <v>39050</v>
          </cell>
          <cell r="H1790">
            <v>14.5</v>
          </cell>
          <cell r="U1790">
            <v>7</v>
          </cell>
          <cell r="BZ1790" t="str">
            <v>Международный</v>
          </cell>
          <cell r="CA1790" t="str">
            <v>восточная украина</v>
          </cell>
          <cell r="CB1790" t="str">
            <v>kyiv</v>
          </cell>
          <cell r="CC1790" t="str">
            <v>Бизнес, прочие</v>
          </cell>
          <cell r="CD1790" t="str">
            <v>b</v>
          </cell>
        </row>
        <row r="1791">
          <cell r="C1791">
            <v>39051</v>
          </cell>
          <cell r="H1791">
            <v>13</v>
          </cell>
          <cell r="BZ1791" t="str">
            <v>Внутренний</v>
          </cell>
          <cell r="CA1791" t="str">
            <v>западная украина</v>
          </cell>
          <cell r="CB1791" t="str">
            <v>lviv</v>
          </cell>
          <cell r="CC1791" t="str">
            <v>Бизнес, прочие</v>
          </cell>
          <cell r="CD1791" t="str">
            <v>b</v>
          </cell>
        </row>
        <row r="1792">
          <cell r="C1792">
            <v>39051</v>
          </cell>
          <cell r="H1792">
            <v>13</v>
          </cell>
          <cell r="U1792">
            <v>1</v>
          </cell>
          <cell r="BZ1792" t="str">
            <v>Внутренний</v>
          </cell>
          <cell r="CA1792" t="str">
            <v>восточная украина</v>
          </cell>
          <cell r="CB1792" t="str">
            <v>donetsk</v>
          </cell>
          <cell r="CC1792" t="str">
            <v>Бизнес, прочие</v>
          </cell>
          <cell r="CD1792" t="str">
            <v>b</v>
          </cell>
        </row>
        <row r="1793">
          <cell r="C1793">
            <v>39062</v>
          </cell>
          <cell r="H1793">
            <v>13</v>
          </cell>
          <cell r="U1793">
            <v>4</v>
          </cell>
          <cell r="BZ1793" t="str">
            <v>Международный</v>
          </cell>
          <cell r="CA1793" t="str">
            <v>снг</v>
          </cell>
          <cell r="CB1793" t="str">
            <v>russia</v>
          </cell>
          <cell r="CC1793" t="str">
            <v>Бизнес, прочие</v>
          </cell>
          <cell r="CD1793" t="str">
            <v>b</v>
          </cell>
        </row>
        <row r="1794">
          <cell r="C1794">
            <v>39062</v>
          </cell>
          <cell r="H1794">
            <v>13</v>
          </cell>
          <cell r="BZ1794" t="str">
            <v>Внутренний</v>
          </cell>
          <cell r="CA1794" t="str">
            <v>восточная украина</v>
          </cell>
          <cell r="CB1794" t="str">
            <v>kyiv</v>
          </cell>
          <cell r="CC1794" t="str">
            <v>Бизнес, прочие</v>
          </cell>
          <cell r="CD1794" t="str">
            <v>b</v>
          </cell>
        </row>
        <row r="1795">
          <cell r="C1795">
            <v>39069</v>
          </cell>
          <cell r="H1795">
            <v>13</v>
          </cell>
          <cell r="U1795">
            <v>2</v>
          </cell>
          <cell r="BZ1795" t="str">
            <v>Внутренний</v>
          </cell>
          <cell r="CA1795" t="str">
            <v>восточная украина</v>
          </cell>
          <cell r="CB1795" t="str">
            <v>kyiv</v>
          </cell>
          <cell r="CC1795" t="str">
            <v>Бизнес, прочие</v>
          </cell>
          <cell r="CD1795" t="str">
            <v>b</v>
          </cell>
        </row>
        <row r="1796">
          <cell r="C1796">
            <v>39079</v>
          </cell>
          <cell r="H1796">
            <v>13</v>
          </cell>
          <cell r="BZ1796" t="str">
            <v>Внутренний</v>
          </cell>
          <cell r="CA1796" t="str">
            <v>восточная украина</v>
          </cell>
          <cell r="CB1796" t="str">
            <v>kyiv</v>
          </cell>
          <cell r="CC1796" t="str">
            <v>Бизнес, прочие</v>
          </cell>
          <cell r="CD1796" t="str">
            <v>b</v>
          </cell>
        </row>
        <row r="1797">
          <cell r="C1797">
            <v>39080</v>
          </cell>
          <cell r="H1797">
            <v>13</v>
          </cell>
          <cell r="U1797">
            <v>1</v>
          </cell>
          <cell r="BZ1797" t="str">
            <v>Международный</v>
          </cell>
          <cell r="CA1797" t="str">
            <v>снг</v>
          </cell>
          <cell r="CB1797" t="str">
            <v>russia</v>
          </cell>
          <cell r="CC1797" t="str">
            <v>Бизнес, прочие</v>
          </cell>
          <cell r="CD1797" t="str">
            <v>b</v>
          </cell>
        </row>
        <row r="1798">
          <cell r="C1798">
            <v>39080</v>
          </cell>
          <cell r="H1798">
            <v>13</v>
          </cell>
          <cell r="U1798">
            <v>1</v>
          </cell>
          <cell r="BZ1798" t="str">
            <v>Международный</v>
          </cell>
          <cell r="CA1798" t="str">
            <v>снг</v>
          </cell>
          <cell r="CB1798" t="str">
            <v>russia</v>
          </cell>
          <cell r="CC1798" t="str">
            <v>Бизнес, прочие</v>
          </cell>
          <cell r="CD1798" t="str">
            <v>b</v>
          </cell>
        </row>
        <row r="1799">
          <cell r="C1799">
            <v>39083</v>
          </cell>
          <cell r="H1799">
            <v>13</v>
          </cell>
          <cell r="BZ1799" t="str">
            <v>Внутренний</v>
          </cell>
          <cell r="CA1799" t="str">
            <v>восточная украина</v>
          </cell>
          <cell r="CB1799" t="str">
            <v>donetsk</v>
          </cell>
          <cell r="CC1799" t="str">
            <v>Бизнес, прочие</v>
          </cell>
          <cell r="CD1799" t="str">
            <v>b</v>
          </cell>
        </row>
        <row r="1800">
          <cell r="C1800">
            <v>39101</v>
          </cell>
          <cell r="H1800">
            <v>13</v>
          </cell>
          <cell r="BZ1800" t="str">
            <v>Внутренний</v>
          </cell>
          <cell r="CA1800" t="str">
            <v>восточная украина</v>
          </cell>
          <cell r="CB1800" t="str">
            <v>kyiv</v>
          </cell>
          <cell r="CC1800" t="str">
            <v>Бизнес, прочие</v>
          </cell>
          <cell r="CD1800" t="str">
            <v>b</v>
          </cell>
        </row>
        <row r="1801">
          <cell r="C1801">
            <v>39103</v>
          </cell>
          <cell r="H1801">
            <v>17</v>
          </cell>
          <cell r="BZ1801" t="str">
            <v>Международный</v>
          </cell>
          <cell r="CA1801" t="str">
            <v>западная европа</v>
          </cell>
          <cell r="CB1801" t="str">
            <v>italy</v>
          </cell>
          <cell r="CC1801" t="str">
            <v>Бизнес, прочие</v>
          </cell>
          <cell r="CD1801" t="str">
            <v>b</v>
          </cell>
        </row>
        <row r="1802">
          <cell r="C1802">
            <v>39252</v>
          </cell>
          <cell r="H1802">
            <v>13</v>
          </cell>
          <cell r="U1802">
            <v>3</v>
          </cell>
          <cell r="BZ1802" t="str">
            <v>Внутренний</v>
          </cell>
          <cell r="CA1802" t="str">
            <v>восточная украина</v>
          </cell>
          <cell r="CB1802" t="str">
            <v>kyiv</v>
          </cell>
          <cell r="CC1802" t="str">
            <v>Бизнес, прочие</v>
          </cell>
          <cell r="CD1802" t="str">
            <v>b</v>
          </cell>
        </row>
        <row r="1803">
          <cell r="C1803">
            <v>38814</v>
          </cell>
          <cell r="H1803">
            <v>13.2</v>
          </cell>
          <cell r="U1803">
            <v>5</v>
          </cell>
          <cell r="BZ1803" t="str">
            <v>Международный</v>
          </cell>
          <cell r="CA1803" t="str">
            <v>западная европа</v>
          </cell>
          <cell r="CB1803" t="str">
            <v>switzerland</v>
          </cell>
          <cell r="CC1803" t="str">
            <v>Бизнес, прочие</v>
          </cell>
          <cell r="CD1803" t="str">
            <v>a</v>
          </cell>
        </row>
        <row r="1804">
          <cell r="C1804" t="str">
            <v>07.04.02</v>
          </cell>
          <cell r="H1804">
            <v>17.600000000000001</v>
          </cell>
          <cell r="U1804">
            <v>3</v>
          </cell>
          <cell r="BZ1804" t="str">
            <v>Внутренний</v>
          </cell>
          <cell r="CA1804" t="str">
            <v>восточная украина</v>
          </cell>
          <cell r="CB1804" t="str">
            <v>donetsk</v>
          </cell>
          <cell r="CC1804" t="str">
            <v>Бизнес, прочие</v>
          </cell>
          <cell r="CD1804" t="str">
            <v>b</v>
          </cell>
        </row>
        <row r="1805">
          <cell r="C1805">
            <v>37367</v>
          </cell>
          <cell r="H1805">
            <v>17.600000000000001</v>
          </cell>
          <cell r="U1805">
            <v>11</v>
          </cell>
          <cell r="BZ1805" t="str">
            <v>Внутренний</v>
          </cell>
          <cell r="CA1805" t="str">
            <v>восточная украина</v>
          </cell>
          <cell r="CB1805" t="str">
            <v>donetsk</v>
          </cell>
          <cell r="CC1805" t="str">
            <v>Бизнес, прочие</v>
          </cell>
          <cell r="CD1805" t="str">
            <v>b</v>
          </cell>
        </row>
        <row r="1806">
          <cell r="C1806">
            <v>37373</v>
          </cell>
          <cell r="H1806">
            <v>17.600000000000001</v>
          </cell>
          <cell r="U1806">
            <v>4</v>
          </cell>
          <cell r="BZ1806" t="str">
            <v>Международный</v>
          </cell>
          <cell r="CA1806" t="str">
            <v>восточная европа</v>
          </cell>
          <cell r="CB1806" t="str">
            <v>czech republic</v>
          </cell>
          <cell r="CC1806" t="str">
            <v>Бизнес, прочие</v>
          </cell>
          <cell r="CD1806" t="str">
            <v>b</v>
          </cell>
        </row>
        <row r="1807">
          <cell r="C1807" t="str">
            <v>11.05.02</v>
          </cell>
          <cell r="H1807">
            <v>17.600000000000001</v>
          </cell>
          <cell r="BZ1807" t="str">
            <v>Международный</v>
          </cell>
          <cell r="CA1807" t="str">
            <v>восточная украина</v>
          </cell>
          <cell r="CB1807" t="str">
            <v>donetsk</v>
          </cell>
          <cell r="CC1807" t="str">
            <v>Бизнес, прочие</v>
          </cell>
          <cell r="CD1807" t="str">
            <v>b</v>
          </cell>
        </row>
        <row r="1808">
          <cell r="C1808">
            <v>37912</v>
          </cell>
          <cell r="H1808">
            <v>17.600000000000001</v>
          </cell>
          <cell r="BZ1808" t="str">
            <v>Внутренний</v>
          </cell>
          <cell r="CA1808" t="str">
            <v>восточная украина</v>
          </cell>
          <cell r="CB1808" t="str">
            <v>donetsk</v>
          </cell>
          <cell r="CC1808" t="str">
            <v>Бизнес, прочие</v>
          </cell>
          <cell r="CD1808" t="str">
            <v>b</v>
          </cell>
        </row>
        <row r="1809">
          <cell r="C1809">
            <v>38325</v>
          </cell>
          <cell r="H1809">
            <v>18.5</v>
          </cell>
          <cell r="U1809">
            <v>6</v>
          </cell>
          <cell r="BZ1809" t="str">
            <v>Внутренний</v>
          </cell>
          <cell r="CA1809" t="str">
            <v>восточная украина</v>
          </cell>
          <cell r="CB1809" t="str">
            <v>donetsk</v>
          </cell>
          <cell r="CC1809" t="str">
            <v>Бизнес, прочие</v>
          </cell>
          <cell r="CD1809" t="str">
            <v>b</v>
          </cell>
        </row>
        <row r="1810">
          <cell r="C1810">
            <v>38700</v>
          </cell>
          <cell r="H1810">
            <v>18.5</v>
          </cell>
          <cell r="U1810">
            <v>4</v>
          </cell>
          <cell r="BZ1810" t="str">
            <v>Международный</v>
          </cell>
          <cell r="CA1810" t="str">
            <v>снг</v>
          </cell>
          <cell r="CB1810" t="str">
            <v>russia</v>
          </cell>
          <cell r="CC1810" t="str">
            <v>Бизнес, прочие</v>
          </cell>
          <cell r="CD1810" t="str">
            <v>b</v>
          </cell>
        </row>
        <row r="1811">
          <cell r="C1811">
            <v>38719</v>
          </cell>
          <cell r="H1811">
            <v>18.5</v>
          </cell>
          <cell r="U1811">
            <v>7</v>
          </cell>
          <cell r="BZ1811" t="str">
            <v>Международный</v>
          </cell>
          <cell r="CA1811" t="str">
            <v>западная европа</v>
          </cell>
          <cell r="CB1811" t="str">
            <v>france</v>
          </cell>
          <cell r="CC1811" t="str">
            <v>Бизнес, прочие</v>
          </cell>
          <cell r="CD1811" t="str">
            <v>b</v>
          </cell>
        </row>
        <row r="1812">
          <cell r="C1812">
            <v>39102</v>
          </cell>
          <cell r="H1812">
            <v>18.5</v>
          </cell>
          <cell r="U1812">
            <v>7</v>
          </cell>
          <cell r="BZ1812" t="str">
            <v>Международный</v>
          </cell>
          <cell r="CA1812" t="str">
            <v>снг</v>
          </cell>
          <cell r="CB1812" t="str">
            <v>russia</v>
          </cell>
          <cell r="CC1812" t="str">
            <v>Бизнес, прочие</v>
          </cell>
          <cell r="CD1812" t="str">
            <v>b</v>
          </cell>
        </row>
        <row r="1813">
          <cell r="C1813">
            <v>38065</v>
          </cell>
          <cell r="H1813">
            <v>18.5</v>
          </cell>
          <cell r="U1813">
            <v>4</v>
          </cell>
          <cell r="BZ1813" t="str">
            <v>Международный</v>
          </cell>
          <cell r="CA1813" t="str">
            <v>западная европа</v>
          </cell>
          <cell r="CB1813" t="str">
            <v>germany</v>
          </cell>
          <cell r="CC1813" t="str">
            <v>Бизнес, прочие</v>
          </cell>
          <cell r="CD1813" t="str">
            <v>b</v>
          </cell>
        </row>
        <row r="1814">
          <cell r="C1814">
            <v>38919</v>
          </cell>
          <cell r="H1814">
            <v>18.5</v>
          </cell>
          <cell r="BZ1814" t="str">
            <v>Внутренний</v>
          </cell>
          <cell r="CA1814" t="str">
            <v>восточная украина</v>
          </cell>
          <cell r="CB1814" t="str">
            <v>Ukraine_Other</v>
          </cell>
          <cell r="CC1814" t="str">
            <v>Бизнес, прочие</v>
          </cell>
          <cell r="CD1814" t="str">
            <v>b</v>
          </cell>
        </row>
        <row r="1815">
          <cell r="C1815">
            <v>39102</v>
          </cell>
          <cell r="H1815">
            <v>18.5</v>
          </cell>
          <cell r="BZ1815" t="str">
            <v>Внутренний</v>
          </cell>
          <cell r="CA1815" t="str">
            <v>восточная украина</v>
          </cell>
          <cell r="CB1815" t="str">
            <v>donetsk</v>
          </cell>
          <cell r="CC1815" t="str">
            <v>Бизнес, прочие</v>
          </cell>
          <cell r="CD1815" t="str">
            <v>b</v>
          </cell>
        </row>
        <row r="1816">
          <cell r="C1816">
            <v>38919</v>
          </cell>
          <cell r="H1816">
            <v>18.5</v>
          </cell>
          <cell r="U1816">
            <v>6</v>
          </cell>
          <cell r="BZ1816" t="str">
            <v>Международный</v>
          </cell>
          <cell r="CA1816" t="str">
            <v>снг</v>
          </cell>
          <cell r="CB1816" t="str">
            <v>russia</v>
          </cell>
          <cell r="CC1816" t="str">
            <v>Бизнес, прочие</v>
          </cell>
          <cell r="CD1816" t="str">
            <v>b</v>
          </cell>
        </row>
        <row r="1817">
          <cell r="C1817">
            <v>38670</v>
          </cell>
          <cell r="H1817">
            <v>39.914999999999999</v>
          </cell>
          <cell r="U1817">
            <v>25</v>
          </cell>
          <cell r="BZ1817" t="str">
            <v>Международный</v>
          </cell>
          <cell r="CA1817" t="str">
            <v>западная европа</v>
          </cell>
          <cell r="CB1817" t="str">
            <v>austria</v>
          </cell>
          <cell r="CC1817" t="str">
            <v>Регулярные</v>
          </cell>
          <cell r="CD1817" t="str">
            <v>c</v>
          </cell>
        </row>
        <row r="1818">
          <cell r="C1818">
            <v>37935</v>
          </cell>
          <cell r="H1818">
            <v>38</v>
          </cell>
          <cell r="U1818">
            <v>42</v>
          </cell>
          <cell r="BZ1818" t="str">
            <v>Международный</v>
          </cell>
          <cell r="CA1818" t="str">
            <v>западная европа</v>
          </cell>
          <cell r="CB1818" t="str">
            <v>austria</v>
          </cell>
          <cell r="CC1818" t="str">
            <v>Регулярные</v>
          </cell>
          <cell r="CD1818" t="str">
            <v>c</v>
          </cell>
        </row>
        <row r="1819">
          <cell r="C1819">
            <v>37990</v>
          </cell>
          <cell r="H1819">
            <v>38</v>
          </cell>
          <cell r="U1819">
            <v>72</v>
          </cell>
          <cell r="BZ1819" t="str">
            <v>Международный</v>
          </cell>
          <cell r="CA1819" t="str">
            <v>западная европа</v>
          </cell>
          <cell r="CB1819" t="str">
            <v>austria</v>
          </cell>
          <cell r="CC1819" t="str">
            <v>Регулярные</v>
          </cell>
          <cell r="CD1819" t="str">
            <v>c</v>
          </cell>
        </row>
        <row r="1820">
          <cell r="C1820">
            <v>37998</v>
          </cell>
          <cell r="H1820">
            <v>38</v>
          </cell>
          <cell r="U1820">
            <v>25</v>
          </cell>
          <cell r="BZ1820" t="str">
            <v>Международный</v>
          </cell>
          <cell r="CA1820" t="str">
            <v>западная европа</v>
          </cell>
          <cell r="CB1820" t="str">
            <v>austria</v>
          </cell>
          <cell r="CC1820" t="str">
            <v>Регулярные</v>
          </cell>
          <cell r="CD1820" t="str">
            <v>c</v>
          </cell>
        </row>
        <row r="1821">
          <cell r="C1821">
            <v>38014</v>
          </cell>
          <cell r="H1821">
            <v>38</v>
          </cell>
          <cell r="U1821">
            <v>37</v>
          </cell>
          <cell r="BZ1821" t="str">
            <v>Международный</v>
          </cell>
          <cell r="CA1821" t="str">
            <v>западная европа</v>
          </cell>
          <cell r="CB1821" t="str">
            <v>austria</v>
          </cell>
          <cell r="CC1821" t="str">
            <v>Регулярные</v>
          </cell>
          <cell r="CD1821" t="str">
            <v>c</v>
          </cell>
        </row>
        <row r="1822">
          <cell r="C1822">
            <v>38656</v>
          </cell>
          <cell r="H1822">
            <v>41.73</v>
          </cell>
          <cell r="U1822">
            <v>21</v>
          </cell>
          <cell r="BZ1822" t="str">
            <v>Международный</v>
          </cell>
          <cell r="CA1822" t="str">
            <v>западная европа</v>
          </cell>
          <cell r="CB1822" t="str">
            <v>austria</v>
          </cell>
          <cell r="CC1822" t="str">
            <v>Регулярные</v>
          </cell>
          <cell r="CD1822" t="str">
            <v>c</v>
          </cell>
        </row>
        <row r="1823">
          <cell r="C1823">
            <v>38672</v>
          </cell>
          <cell r="H1823">
            <v>39.914999999999999</v>
          </cell>
          <cell r="U1823">
            <v>47</v>
          </cell>
          <cell r="BZ1823" t="str">
            <v>Международный</v>
          </cell>
          <cell r="CA1823" t="str">
            <v>западная европа</v>
          </cell>
          <cell r="CB1823" t="str">
            <v>austria</v>
          </cell>
          <cell r="CC1823" t="str">
            <v>Регулярные</v>
          </cell>
          <cell r="CD1823" t="str">
            <v>c</v>
          </cell>
        </row>
        <row r="1824">
          <cell r="C1824">
            <v>38679</v>
          </cell>
          <cell r="H1824">
            <v>39.914999999999999</v>
          </cell>
          <cell r="U1824">
            <v>22</v>
          </cell>
          <cell r="BZ1824" t="str">
            <v>Международный</v>
          </cell>
          <cell r="CA1824" t="str">
            <v>западная европа</v>
          </cell>
          <cell r="CB1824" t="str">
            <v>austria</v>
          </cell>
          <cell r="CC1824" t="str">
            <v>Регулярные</v>
          </cell>
          <cell r="CD1824" t="str">
            <v>c</v>
          </cell>
        </row>
        <row r="1825">
          <cell r="C1825">
            <v>38684</v>
          </cell>
          <cell r="H1825">
            <v>39.914999999999999</v>
          </cell>
          <cell r="U1825">
            <v>36</v>
          </cell>
          <cell r="BZ1825" t="str">
            <v>Международный</v>
          </cell>
          <cell r="CA1825" t="str">
            <v>западная европа</v>
          </cell>
          <cell r="CB1825" t="str">
            <v>austria</v>
          </cell>
          <cell r="CC1825" t="str">
            <v>Регулярные</v>
          </cell>
          <cell r="CD1825" t="str">
            <v>c</v>
          </cell>
        </row>
        <row r="1826">
          <cell r="C1826">
            <v>38691</v>
          </cell>
          <cell r="H1826">
            <v>39.914999999999999</v>
          </cell>
          <cell r="U1826">
            <v>26</v>
          </cell>
          <cell r="BZ1826" t="str">
            <v>Международный</v>
          </cell>
          <cell r="CA1826" t="str">
            <v>западная европа</v>
          </cell>
          <cell r="CB1826" t="str">
            <v>austria</v>
          </cell>
          <cell r="CC1826" t="str">
            <v>Регулярные</v>
          </cell>
          <cell r="CD1826" t="str">
            <v>c</v>
          </cell>
        </row>
        <row r="1827">
          <cell r="C1827">
            <v>38768</v>
          </cell>
          <cell r="H1827">
            <v>16</v>
          </cell>
          <cell r="U1827">
            <v>2</v>
          </cell>
          <cell r="BZ1827" t="str">
            <v>Международный</v>
          </cell>
          <cell r="CA1827" t="str">
            <v>западная европа</v>
          </cell>
          <cell r="CB1827" t="str">
            <v>austria</v>
          </cell>
          <cell r="CC1827" t="str">
            <v>Бизнес, прочие</v>
          </cell>
          <cell r="CD1827" t="str">
            <v>b</v>
          </cell>
        </row>
        <row r="1828">
          <cell r="C1828">
            <v>38501</v>
          </cell>
          <cell r="H1828">
            <v>33.200000000000003</v>
          </cell>
          <cell r="U1828">
            <v>6</v>
          </cell>
          <cell r="BZ1828" t="str">
            <v>Международный</v>
          </cell>
          <cell r="CA1828" t="str">
            <v>восточная украина</v>
          </cell>
          <cell r="CB1828" t="str">
            <v>kyiv</v>
          </cell>
          <cell r="CC1828" t="str">
            <v>Бизнес, прочие</v>
          </cell>
          <cell r="CD1828" t="str">
            <v>c</v>
          </cell>
        </row>
        <row r="1829">
          <cell r="C1829">
            <v>39005</v>
          </cell>
          <cell r="H1829">
            <v>41</v>
          </cell>
          <cell r="U1829">
            <v>7</v>
          </cell>
          <cell r="BZ1829" t="str">
            <v>Международный</v>
          </cell>
          <cell r="CA1829" t="str">
            <v>снг</v>
          </cell>
          <cell r="CB1829" t="str">
            <v>russia</v>
          </cell>
          <cell r="CC1829" t="str">
            <v>Бизнес, прочие</v>
          </cell>
          <cell r="CD1829" t="str">
            <v>c</v>
          </cell>
        </row>
        <row r="1830">
          <cell r="C1830">
            <v>37760</v>
          </cell>
          <cell r="H1830">
            <v>15</v>
          </cell>
          <cell r="U1830">
            <v>11</v>
          </cell>
          <cell r="BZ1830" t="str">
            <v>Международный</v>
          </cell>
          <cell r="CA1830" t="str">
            <v>снг</v>
          </cell>
          <cell r="CB1830" t="str">
            <v>russia</v>
          </cell>
          <cell r="CC1830" t="str">
            <v>Бизнес, прочие</v>
          </cell>
          <cell r="CD1830" t="str">
            <v>b</v>
          </cell>
        </row>
        <row r="1831">
          <cell r="C1831">
            <v>38904</v>
          </cell>
          <cell r="H1831">
            <v>12.7</v>
          </cell>
          <cell r="BZ1831" t="str">
            <v>Международный</v>
          </cell>
          <cell r="CA1831" t="str">
            <v>западная европа</v>
          </cell>
          <cell r="CB1831" t="str">
            <v>austria</v>
          </cell>
          <cell r="CC1831" t="str">
            <v>Регулярные</v>
          </cell>
          <cell r="CD1831" t="str">
            <v>c</v>
          </cell>
        </row>
        <row r="1832">
          <cell r="C1832">
            <v>39024</v>
          </cell>
          <cell r="H1832">
            <v>18.7</v>
          </cell>
          <cell r="U1832">
            <v>9</v>
          </cell>
          <cell r="BZ1832" t="str">
            <v>Международный</v>
          </cell>
          <cell r="CA1832" t="str">
            <v>восточная европа</v>
          </cell>
          <cell r="CB1832" t="str">
            <v>turkey</v>
          </cell>
          <cell r="CC1832" t="str">
            <v>Бизнес, прочие</v>
          </cell>
          <cell r="CD1832" t="str">
            <v>c</v>
          </cell>
        </row>
        <row r="1833">
          <cell r="C1833">
            <v>39250</v>
          </cell>
          <cell r="H1833">
            <v>23</v>
          </cell>
          <cell r="U1833">
            <v>2</v>
          </cell>
          <cell r="BZ1833" t="str">
            <v>Международный</v>
          </cell>
          <cell r="CA1833" t="str">
            <v>снг</v>
          </cell>
          <cell r="CB1833" t="str">
            <v>russia</v>
          </cell>
          <cell r="CC1833" t="str">
            <v>Бизнес, прочие</v>
          </cell>
          <cell r="CD1833" t="str">
            <v>c</v>
          </cell>
        </row>
        <row r="1834">
          <cell r="C1834">
            <v>39101</v>
          </cell>
          <cell r="H1834">
            <v>44.5</v>
          </cell>
          <cell r="U1834">
            <v>11</v>
          </cell>
          <cell r="BZ1834" t="str">
            <v>Международный</v>
          </cell>
          <cell r="CA1834" t="str">
            <v>восточная украина</v>
          </cell>
          <cell r="CB1834" t="str">
            <v>kyiv</v>
          </cell>
          <cell r="CC1834" t="str">
            <v>Бизнес, прочие</v>
          </cell>
          <cell r="CD1834" t="str">
            <v>a</v>
          </cell>
        </row>
        <row r="1835">
          <cell r="C1835">
            <v>39262</v>
          </cell>
          <cell r="H1835">
            <v>49</v>
          </cell>
          <cell r="U1835">
            <v>7</v>
          </cell>
          <cell r="BZ1835" t="str">
            <v>Международный</v>
          </cell>
          <cell r="CA1835" t="str">
            <v>восточная украина</v>
          </cell>
          <cell r="CB1835" t="str">
            <v>kyiv</v>
          </cell>
          <cell r="CC1835" t="str">
            <v>Бизнес, прочие</v>
          </cell>
          <cell r="CD1835" t="str">
            <v>a</v>
          </cell>
        </row>
        <row r="1836">
          <cell r="C1836">
            <v>38895</v>
          </cell>
          <cell r="H1836">
            <v>33.6</v>
          </cell>
          <cell r="U1836">
            <v>8</v>
          </cell>
          <cell r="BZ1836" t="str">
            <v>Международный</v>
          </cell>
          <cell r="CA1836" t="str">
            <v>снг</v>
          </cell>
          <cell r="CB1836" t="str">
            <v>russia</v>
          </cell>
          <cell r="CC1836" t="str">
            <v>Бизнес, прочие</v>
          </cell>
          <cell r="CD1836" t="str">
            <v>b</v>
          </cell>
        </row>
        <row r="1837">
          <cell r="C1837">
            <v>38951</v>
          </cell>
          <cell r="H1837">
            <v>21.9</v>
          </cell>
          <cell r="U1837">
            <v>5</v>
          </cell>
          <cell r="BZ1837" t="str">
            <v>Международный</v>
          </cell>
          <cell r="CA1837" t="str">
            <v>восточная украина</v>
          </cell>
          <cell r="CB1837" t="str">
            <v>donetsk</v>
          </cell>
          <cell r="CC1837" t="str">
            <v>Бизнес, прочие</v>
          </cell>
          <cell r="CD1837" t="str">
            <v>b</v>
          </cell>
        </row>
        <row r="1838">
          <cell r="C1838">
            <v>38952</v>
          </cell>
          <cell r="H1838">
            <v>21.9</v>
          </cell>
          <cell r="U1838">
            <v>5</v>
          </cell>
          <cell r="BZ1838" t="str">
            <v>Международный</v>
          </cell>
          <cell r="CA1838" t="str">
            <v>снг</v>
          </cell>
          <cell r="CB1838" t="str">
            <v>armenia</v>
          </cell>
          <cell r="CC1838" t="str">
            <v>Бизнес, прочие</v>
          </cell>
          <cell r="CD1838" t="str">
            <v>b</v>
          </cell>
        </row>
        <row r="1839">
          <cell r="C1839">
            <v>39198</v>
          </cell>
          <cell r="H1839">
            <v>35</v>
          </cell>
          <cell r="U1839">
            <v>3</v>
          </cell>
          <cell r="BZ1839" t="str">
            <v>Международный</v>
          </cell>
          <cell r="CA1839" t="str">
            <v>восточная европа</v>
          </cell>
          <cell r="CB1839" t="str">
            <v>turkey</v>
          </cell>
          <cell r="CC1839" t="str">
            <v>Бизнес, прочие</v>
          </cell>
          <cell r="CD1839" t="str">
            <v>b</v>
          </cell>
        </row>
        <row r="1840">
          <cell r="C1840">
            <v>39229</v>
          </cell>
          <cell r="H1840">
            <v>33.840000000000003</v>
          </cell>
          <cell r="U1840">
            <v>2</v>
          </cell>
          <cell r="BZ1840" t="str">
            <v>Международный</v>
          </cell>
          <cell r="CA1840" t="str">
            <v>восточная украина</v>
          </cell>
          <cell r="CB1840" t="str">
            <v>kyiv</v>
          </cell>
          <cell r="CC1840" t="str">
            <v>Бизнес, прочие</v>
          </cell>
          <cell r="CD1840" t="str">
            <v>b</v>
          </cell>
        </row>
        <row r="1841">
          <cell r="C1841">
            <v>37883</v>
          </cell>
          <cell r="H1841">
            <v>40.369999999999997</v>
          </cell>
          <cell r="BZ1841" t="str">
            <v>Международный</v>
          </cell>
          <cell r="CA1841" t="str">
            <v>ближний восток</v>
          </cell>
          <cell r="CB1841" t="str">
            <v>Middle East</v>
          </cell>
          <cell r="CC1841" t="str">
            <v>Бизнес, прочие</v>
          </cell>
          <cell r="CD1841" t="str">
            <v>c</v>
          </cell>
        </row>
        <row r="1842">
          <cell r="C1842">
            <v>37259</v>
          </cell>
          <cell r="H1842">
            <v>11.5</v>
          </cell>
          <cell r="U1842">
            <v>3</v>
          </cell>
          <cell r="BZ1842" t="str">
            <v>Международный</v>
          </cell>
          <cell r="CA1842" t="str">
            <v>снг</v>
          </cell>
          <cell r="CB1842" t="str">
            <v>russia</v>
          </cell>
          <cell r="CC1842" t="str">
            <v>Бизнес, прочие</v>
          </cell>
          <cell r="CD1842" t="str">
            <v>b</v>
          </cell>
        </row>
        <row r="1843">
          <cell r="C1843">
            <v>37427</v>
          </cell>
          <cell r="H1843">
            <v>11.7</v>
          </cell>
          <cell r="U1843">
            <v>5</v>
          </cell>
          <cell r="BZ1843" t="str">
            <v>Международный</v>
          </cell>
          <cell r="CA1843" t="str">
            <v>снг</v>
          </cell>
          <cell r="CB1843" t="str">
            <v>russia</v>
          </cell>
          <cell r="CC1843" t="str">
            <v>Бизнес, прочие</v>
          </cell>
          <cell r="CD1843" t="str">
            <v>b</v>
          </cell>
        </row>
        <row r="1844">
          <cell r="C1844">
            <v>37457</v>
          </cell>
          <cell r="H1844">
            <v>13</v>
          </cell>
          <cell r="BZ1844" t="str">
            <v>Международный</v>
          </cell>
          <cell r="CA1844" t="str">
            <v>снг</v>
          </cell>
          <cell r="CB1844" t="str">
            <v>russia</v>
          </cell>
          <cell r="CC1844" t="str">
            <v>Бизнес, прочие</v>
          </cell>
          <cell r="CD1844" t="str">
            <v>b</v>
          </cell>
        </row>
        <row r="1845">
          <cell r="C1845">
            <v>37459</v>
          </cell>
          <cell r="H1845">
            <v>13</v>
          </cell>
          <cell r="U1845">
            <v>6</v>
          </cell>
          <cell r="BZ1845" t="str">
            <v>Международный</v>
          </cell>
          <cell r="CA1845" t="str">
            <v>снг</v>
          </cell>
          <cell r="CB1845" t="str">
            <v>russia</v>
          </cell>
          <cell r="CC1845" t="str">
            <v>Бизнес, прочие</v>
          </cell>
          <cell r="CD1845" t="str">
            <v>b</v>
          </cell>
        </row>
        <row r="1846">
          <cell r="C1846">
            <v>37577</v>
          </cell>
          <cell r="H1846">
            <v>11.5</v>
          </cell>
          <cell r="BZ1846" t="str">
            <v>Международный</v>
          </cell>
          <cell r="CA1846" t="str">
            <v>снг</v>
          </cell>
          <cell r="CB1846" t="str">
            <v>Russia</v>
          </cell>
          <cell r="CC1846" t="str">
            <v>Бизнес, прочие</v>
          </cell>
          <cell r="CD1846" t="str">
            <v>b</v>
          </cell>
        </row>
        <row r="1847">
          <cell r="C1847">
            <v>37702</v>
          </cell>
          <cell r="H1847">
            <v>12.7</v>
          </cell>
          <cell r="U1847">
            <v>2</v>
          </cell>
          <cell r="BZ1847" t="str">
            <v>Международный</v>
          </cell>
          <cell r="CA1847" t="str">
            <v>снг</v>
          </cell>
          <cell r="CB1847" t="str">
            <v>belorussia</v>
          </cell>
          <cell r="CC1847" t="str">
            <v>Бизнес, прочие</v>
          </cell>
          <cell r="CD1847" t="str">
            <v>b</v>
          </cell>
        </row>
        <row r="1848">
          <cell r="C1848">
            <v>37824</v>
          </cell>
          <cell r="H1848">
            <v>13</v>
          </cell>
          <cell r="BZ1848" t="str">
            <v>Международный</v>
          </cell>
          <cell r="CA1848" t="str">
            <v>снг</v>
          </cell>
          <cell r="CB1848" t="str">
            <v>russia</v>
          </cell>
          <cell r="CC1848" t="str">
            <v>Бизнес, прочие</v>
          </cell>
          <cell r="CD1848" t="str">
            <v>b</v>
          </cell>
        </row>
        <row r="1849">
          <cell r="C1849">
            <v>38103</v>
          </cell>
          <cell r="H1849">
            <v>12.7</v>
          </cell>
          <cell r="U1849">
            <v>1</v>
          </cell>
          <cell r="BZ1849" t="str">
            <v>Международный</v>
          </cell>
          <cell r="CA1849" t="str">
            <v>западная европа</v>
          </cell>
          <cell r="CB1849" t="str">
            <v>austria</v>
          </cell>
          <cell r="CC1849" t="str">
            <v>Бизнес, прочие</v>
          </cell>
          <cell r="CD1849" t="str">
            <v>b</v>
          </cell>
        </row>
        <row r="1850">
          <cell r="C1850">
            <v>38107</v>
          </cell>
          <cell r="H1850">
            <v>13.7</v>
          </cell>
          <cell r="U1850">
            <v>2</v>
          </cell>
          <cell r="BZ1850" t="str">
            <v>Международный</v>
          </cell>
          <cell r="CA1850" t="str">
            <v>снг</v>
          </cell>
          <cell r="CB1850" t="str">
            <v>armenia</v>
          </cell>
          <cell r="CC1850" t="str">
            <v>Бизнес, прочие</v>
          </cell>
          <cell r="CD1850" t="str">
            <v>b</v>
          </cell>
        </row>
        <row r="1851">
          <cell r="C1851">
            <v>38155</v>
          </cell>
          <cell r="H1851">
            <v>12.5</v>
          </cell>
          <cell r="U1851">
            <v>1</v>
          </cell>
          <cell r="BZ1851" t="str">
            <v>Международный</v>
          </cell>
          <cell r="CA1851" t="str">
            <v>восточная украина</v>
          </cell>
          <cell r="CB1851" t="str">
            <v>kyiv</v>
          </cell>
          <cell r="CC1851" t="str">
            <v>Бизнес, прочие</v>
          </cell>
          <cell r="CD1851" t="str">
            <v>b</v>
          </cell>
        </row>
        <row r="1852">
          <cell r="C1852">
            <v>38167</v>
          </cell>
          <cell r="H1852">
            <v>12.5</v>
          </cell>
          <cell r="BZ1852" t="str">
            <v>Международный</v>
          </cell>
          <cell r="CA1852" t="str">
            <v>восточная украина</v>
          </cell>
          <cell r="CB1852" t="str">
            <v>kyiv</v>
          </cell>
          <cell r="CC1852" t="str">
            <v>Бизнес, прочие</v>
          </cell>
          <cell r="CD1852" t="str">
            <v>b</v>
          </cell>
        </row>
        <row r="1853">
          <cell r="C1853">
            <v>38168</v>
          </cell>
          <cell r="H1853">
            <v>12.5</v>
          </cell>
          <cell r="U1853">
            <v>1</v>
          </cell>
          <cell r="BZ1853" t="str">
            <v>Международный</v>
          </cell>
          <cell r="CA1853" t="str">
            <v>восточная украина</v>
          </cell>
          <cell r="CB1853" t="str">
            <v>kyiv</v>
          </cell>
          <cell r="CC1853" t="str">
            <v>Бизнес, прочие</v>
          </cell>
          <cell r="CD1853" t="str">
            <v>b</v>
          </cell>
        </row>
        <row r="1854">
          <cell r="C1854">
            <v>38175</v>
          </cell>
          <cell r="H1854">
            <v>12</v>
          </cell>
          <cell r="U1854">
            <v>4</v>
          </cell>
          <cell r="BZ1854" t="str">
            <v>Международный</v>
          </cell>
          <cell r="CA1854" t="str">
            <v>снг</v>
          </cell>
          <cell r="CB1854" t="str">
            <v>kasachstan</v>
          </cell>
          <cell r="CC1854" t="str">
            <v>Бизнес, прочие</v>
          </cell>
          <cell r="CD1854" t="str">
            <v>b</v>
          </cell>
        </row>
        <row r="1855">
          <cell r="C1855">
            <v>38176</v>
          </cell>
          <cell r="H1855">
            <v>12.5</v>
          </cell>
          <cell r="U1855">
            <v>2</v>
          </cell>
          <cell r="BZ1855" t="str">
            <v>Международный</v>
          </cell>
          <cell r="CA1855" t="str">
            <v>восточная украина</v>
          </cell>
          <cell r="CB1855" t="str">
            <v>kyiv</v>
          </cell>
          <cell r="CC1855" t="str">
            <v>Бизнес, прочие</v>
          </cell>
          <cell r="CD1855" t="str">
            <v>b</v>
          </cell>
        </row>
        <row r="1856">
          <cell r="C1856">
            <v>38192</v>
          </cell>
          <cell r="H1856">
            <v>12.5</v>
          </cell>
          <cell r="BZ1856" t="str">
            <v>Международный</v>
          </cell>
          <cell r="CA1856" t="str">
            <v>снг</v>
          </cell>
          <cell r="CB1856" t="str">
            <v>russia</v>
          </cell>
          <cell r="CC1856" t="str">
            <v>Бизнес, прочие</v>
          </cell>
          <cell r="CD1856" t="str">
            <v>b</v>
          </cell>
        </row>
        <row r="1857">
          <cell r="C1857">
            <v>38198</v>
          </cell>
          <cell r="H1857">
            <v>12.5</v>
          </cell>
          <cell r="U1857">
            <v>2</v>
          </cell>
          <cell r="BZ1857" t="str">
            <v>Внутренний</v>
          </cell>
          <cell r="CA1857" t="str">
            <v>западная европа</v>
          </cell>
          <cell r="CB1857" t="str">
            <v>germany</v>
          </cell>
          <cell r="CC1857" t="str">
            <v>Бизнес, прочие</v>
          </cell>
          <cell r="CD1857" t="str">
            <v>b</v>
          </cell>
        </row>
        <row r="1858">
          <cell r="C1858">
            <v>38206</v>
          </cell>
          <cell r="H1858">
            <v>12.5</v>
          </cell>
          <cell r="BZ1858" t="str">
            <v>Международный</v>
          </cell>
          <cell r="CA1858" t="str">
            <v>восточная украина</v>
          </cell>
          <cell r="CB1858" t="str">
            <v>donetsk</v>
          </cell>
          <cell r="CC1858" t="str">
            <v>Бизнес, прочие</v>
          </cell>
          <cell r="CD1858" t="str">
            <v>b</v>
          </cell>
        </row>
        <row r="1859">
          <cell r="C1859">
            <v>38208</v>
          </cell>
          <cell r="H1859">
            <v>12.5</v>
          </cell>
          <cell r="BZ1859" t="str">
            <v>Международный</v>
          </cell>
          <cell r="CA1859" t="str">
            <v>восточная украина</v>
          </cell>
          <cell r="CB1859" t="str">
            <v>Ukraine_Other</v>
          </cell>
          <cell r="CC1859" t="str">
            <v>Бизнес, прочие</v>
          </cell>
          <cell r="CD1859" t="str">
            <v>b</v>
          </cell>
        </row>
        <row r="1860">
          <cell r="C1860">
            <v>38276</v>
          </cell>
          <cell r="H1860">
            <v>12.5</v>
          </cell>
          <cell r="U1860">
            <v>1</v>
          </cell>
          <cell r="BZ1860" t="str">
            <v>Международный</v>
          </cell>
          <cell r="CA1860" t="str">
            <v>западная европа</v>
          </cell>
          <cell r="CB1860" t="str">
            <v>denmark</v>
          </cell>
          <cell r="CC1860" t="str">
            <v>Бизнес, прочие</v>
          </cell>
          <cell r="CD1860" t="str">
            <v>b</v>
          </cell>
        </row>
        <row r="1861">
          <cell r="C1861">
            <v>38344</v>
          </cell>
          <cell r="H1861">
            <v>11.4</v>
          </cell>
          <cell r="U1861">
            <v>4</v>
          </cell>
          <cell r="BZ1861" t="str">
            <v>Международный</v>
          </cell>
          <cell r="CA1861" t="str">
            <v>восточная украина</v>
          </cell>
          <cell r="CB1861" t="str">
            <v>kyiv</v>
          </cell>
          <cell r="CC1861" t="str">
            <v>Бизнес, прочие</v>
          </cell>
          <cell r="CD1861" t="str">
            <v>b</v>
          </cell>
        </row>
        <row r="1862">
          <cell r="C1862">
            <v>38363</v>
          </cell>
          <cell r="H1862">
            <v>12.5</v>
          </cell>
          <cell r="BZ1862" t="str">
            <v>Международный</v>
          </cell>
          <cell r="CA1862" t="str">
            <v>восточная украина</v>
          </cell>
          <cell r="CB1862" t="str">
            <v>kyiv</v>
          </cell>
          <cell r="CC1862" t="str">
            <v>Бизнес, прочие</v>
          </cell>
          <cell r="CD1862" t="str">
            <v>b</v>
          </cell>
        </row>
        <row r="1863">
          <cell r="C1863">
            <v>38373</v>
          </cell>
          <cell r="H1863">
            <v>11.56</v>
          </cell>
          <cell r="BZ1863" t="str">
            <v>Международный</v>
          </cell>
          <cell r="CA1863" t="str">
            <v>снг</v>
          </cell>
          <cell r="CB1863" t="str">
            <v>russia</v>
          </cell>
          <cell r="CC1863" t="str">
            <v>Бизнес, прочие</v>
          </cell>
          <cell r="CD1863" t="str">
            <v>b</v>
          </cell>
        </row>
        <row r="1864">
          <cell r="C1864">
            <v>38381</v>
          </cell>
          <cell r="H1864">
            <v>11.6</v>
          </cell>
          <cell r="U1864">
            <v>1</v>
          </cell>
          <cell r="BZ1864" t="str">
            <v>Международный</v>
          </cell>
          <cell r="CA1864" t="str">
            <v>снг</v>
          </cell>
          <cell r="CB1864" t="str">
            <v>russia</v>
          </cell>
          <cell r="CC1864" t="str">
            <v>Бизнес, прочие</v>
          </cell>
          <cell r="CD1864" t="str">
            <v>b</v>
          </cell>
        </row>
        <row r="1865">
          <cell r="C1865">
            <v>38415</v>
          </cell>
          <cell r="H1865">
            <v>11.6</v>
          </cell>
          <cell r="U1865">
            <v>2</v>
          </cell>
          <cell r="BZ1865" t="str">
            <v>Международный</v>
          </cell>
          <cell r="CA1865" t="str">
            <v>восточная украина</v>
          </cell>
          <cell r="CB1865" t="str">
            <v>kyiv</v>
          </cell>
          <cell r="CC1865" t="str">
            <v>Бизнес, прочие</v>
          </cell>
          <cell r="CD1865" t="str">
            <v>b</v>
          </cell>
        </row>
        <row r="1866">
          <cell r="C1866">
            <v>38451</v>
          </cell>
          <cell r="H1866">
            <v>12.5</v>
          </cell>
          <cell r="BZ1866" t="str">
            <v>Международный</v>
          </cell>
          <cell r="CA1866" t="str">
            <v>восточная украина</v>
          </cell>
          <cell r="CB1866" t="str">
            <v>kyiv</v>
          </cell>
          <cell r="CC1866" t="str">
            <v>Бизнес, прочие</v>
          </cell>
          <cell r="CD1866" t="str">
            <v>b</v>
          </cell>
        </row>
        <row r="1867">
          <cell r="C1867">
            <v>38519</v>
          </cell>
          <cell r="H1867">
            <v>11.56</v>
          </cell>
          <cell r="U1867">
            <v>2</v>
          </cell>
          <cell r="BZ1867" t="str">
            <v>Международный</v>
          </cell>
          <cell r="CA1867" t="str">
            <v>снг</v>
          </cell>
          <cell r="CB1867" t="str">
            <v>russia</v>
          </cell>
          <cell r="CC1867" t="str">
            <v>Бизнес, прочие</v>
          </cell>
          <cell r="CD1867" t="str">
            <v>b</v>
          </cell>
        </row>
        <row r="1868">
          <cell r="C1868">
            <v>38530</v>
          </cell>
          <cell r="H1868">
            <v>11.567</v>
          </cell>
          <cell r="U1868">
            <v>5</v>
          </cell>
          <cell r="BZ1868" t="str">
            <v>Международный</v>
          </cell>
          <cell r="CA1868" t="str">
            <v>снг</v>
          </cell>
          <cell r="CB1868" t="str">
            <v>russia</v>
          </cell>
          <cell r="CC1868" t="str">
            <v>Бизнес, прочие</v>
          </cell>
          <cell r="CD1868" t="str">
            <v>b</v>
          </cell>
        </row>
        <row r="1869">
          <cell r="C1869">
            <v>38579</v>
          </cell>
          <cell r="H1869">
            <v>12.7</v>
          </cell>
          <cell r="U1869">
            <v>2</v>
          </cell>
          <cell r="BZ1869" t="str">
            <v>Международный</v>
          </cell>
          <cell r="CA1869" t="str">
            <v>восточная украина</v>
          </cell>
          <cell r="CB1869" t="str">
            <v>kyiv</v>
          </cell>
          <cell r="CC1869" t="str">
            <v>Бизнес, прочие</v>
          </cell>
          <cell r="CD1869" t="str">
            <v>b</v>
          </cell>
        </row>
        <row r="1870">
          <cell r="C1870">
            <v>38581</v>
          </cell>
          <cell r="H1870">
            <v>11.5</v>
          </cell>
          <cell r="U1870">
            <v>1</v>
          </cell>
          <cell r="BZ1870" t="str">
            <v>Международный</v>
          </cell>
          <cell r="CA1870" t="str">
            <v>снг</v>
          </cell>
          <cell r="CB1870" t="str">
            <v>russia</v>
          </cell>
          <cell r="CC1870" t="str">
            <v>Бизнес, прочие</v>
          </cell>
          <cell r="CD1870" t="str">
            <v>b</v>
          </cell>
        </row>
        <row r="1871">
          <cell r="C1871">
            <v>38581</v>
          </cell>
          <cell r="H1871">
            <v>12.7</v>
          </cell>
          <cell r="U1871">
            <v>1</v>
          </cell>
          <cell r="BZ1871" t="str">
            <v>Международный</v>
          </cell>
          <cell r="CA1871" t="str">
            <v>восточная украина</v>
          </cell>
          <cell r="CB1871" t="str">
            <v>kyiv</v>
          </cell>
          <cell r="CC1871" t="str">
            <v>Бизнес, прочие</v>
          </cell>
          <cell r="CD1871" t="str">
            <v>b</v>
          </cell>
        </row>
        <row r="1872">
          <cell r="C1872">
            <v>38583</v>
          </cell>
          <cell r="H1872">
            <v>11.5</v>
          </cell>
          <cell r="U1872">
            <v>2</v>
          </cell>
          <cell r="BZ1872" t="str">
            <v>Международный</v>
          </cell>
          <cell r="CA1872" t="str">
            <v>снг</v>
          </cell>
          <cell r="CB1872" t="str">
            <v>russia</v>
          </cell>
          <cell r="CC1872" t="str">
            <v>Бизнес, прочие</v>
          </cell>
          <cell r="CD1872" t="str">
            <v>b</v>
          </cell>
        </row>
        <row r="1873">
          <cell r="C1873">
            <v>38606</v>
          </cell>
          <cell r="H1873">
            <v>12.7</v>
          </cell>
          <cell r="U1873">
            <v>4</v>
          </cell>
          <cell r="BZ1873" t="str">
            <v>Международный</v>
          </cell>
          <cell r="CA1873" t="str">
            <v>западная европа</v>
          </cell>
          <cell r="CB1873" t="str">
            <v>france</v>
          </cell>
          <cell r="CC1873" t="str">
            <v>Бизнес, прочие</v>
          </cell>
          <cell r="CD1873" t="str">
            <v>b</v>
          </cell>
        </row>
        <row r="1874">
          <cell r="C1874">
            <v>38609</v>
          </cell>
          <cell r="H1874">
            <v>12.7</v>
          </cell>
          <cell r="BZ1874" t="str">
            <v>Международный</v>
          </cell>
          <cell r="CA1874" t="str">
            <v>восточная украина</v>
          </cell>
          <cell r="CB1874" t="str">
            <v>donetsk</v>
          </cell>
          <cell r="CC1874" t="str">
            <v>Бизнес, прочие</v>
          </cell>
          <cell r="CD1874" t="str">
            <v>b</v>
          </cell>
        </row>
        <row r="1875">
          <cell r="C1875">
            <v>38617</v>
          </cell>
          <cell r="H1875">
            <v>13.3</v>
          </cell>
          <cell r="U1875">
            <v>3</v>
          </cell>
          <cell r="BZ1875" t="str">
            <v>Международный</v>
          </cell>
          <cell r="CA1875" t="str">
            <v>снг</v>
          </cell>
          <cell r="CB1875" t="str">
            <v>russia</v>
          </cell>
          <cell r="CC1875" t="str">
            <v>Бизнес, прочие</v>
          </cell>
          <cell r="CD1875" t="str">
            <v>b</v>
          </cell>
        </row>
        <row r="1876">
          <cell r="C1876">
            <v>38618</v>
          </cell>
          <cell r="H1876">
            <v>12.7</v>
          </cell>
          <cell r="BZ1876" t="str">
            <v>Международный</v>
          </cell>
          <cell r="CA1876" t="str">
            <v>восточная украина</v>
          </cell>
          <cell r="CB1876" t="str">
            <v>kyiv</v>
          </cell>
          <cell r="CC1876" t="str">
            <v>Бизнес, прочие</v>
          </cell>
          <cell r="CD1876" t="str">
            <v>b</v>
          </cell>
        </row>
        <row r="1877">
          <cell r="C1877">
            <v>38719</v>
          </cell>
          <cell r="H1877">
            <v>12.429</v>
          </cell>
          <cell r="U1877">
            <v>7</v>
          </cell>
          <cell r="BZ1877" t="str">
            <v>Международный</v>
          </cell>
          <cell r="CA1877" t="str">
            <v>западная европа</v>
          </cell>
          <cell r="CB1877" t="str">
            <v>france</v>
          </cell>
          <cell r="CC1877" t="str">
            <v>Бизнес, прочие</v>
          </cell>
          <cell r="CD1877" t="str">
            <v>b</v>
          </cell>
        </row>
        <row r="1878">
          <cell r="C1878">
            <v>38719</v>
          </cell>
          <cell r="BZ1878" t="str">
            <v>Международный</v>
          </cell>
          <cell r="CA1878" t="str">
            <v>западная европа</v>
          </cell>
          <cell r="CB1878" t="str">
            <v>france</v>
          </cell>
          <cell r="CC1878" t="str">
            <v>Бизнес, прочие</v>
          </cell>
          <cell r="CD1878" t="str">
            <v>b</v>
          </cell>
        </row>
        <row r="1879">
          <cell r="C1879">
            <v>38731</v>
          </cell>
          <cell r="H1879">
            <v>12.429</v>
          </cell>
          <cell r="BZ1879" t="str">
            <v>Международный</v>
          </cell>
          <cell r="CA1879" t="str">
            <v>восточная украина</v>
          </cell>
          <cell r="CB1879" t="str">
            <v>Ukraine_Other</v>
          </cell>
          <cell r="CC1879" t="str">
            <v>Бизнес, прочие</v>
          </cell>
          <cell r="CD1879" t="str">
            <v>b</v>
          </cell>
        </row>
        <row r="1880">
          <cell r="C1880">
            <v>38739</v>
          </cell>
          <cell r="H1880">
            <v>12.429</v>
          </cell>
          <cell r="U1880">
            <v>2</v>
          </cell>
          <cell r="BZ1880" t="str">
            <v>Международный</v>
          </cell>
          <cell r="CA1880" t="str">
            <v>снг</v>
          </cell>
          <cell r="CB1880" t="str">
            <v>russia</v>
          </cell>
          <cell r="CC1880" t="str">
            <v>Бизнес, прочие</v>
          </cell>
          <cell r="CD1880" t="str">
            <v>b</v>
          </cell>
        </row>
        <row r="1881">
          <cell r="C1881">
            <v>38739</v>
          </cell>
          <cell r="H1881">
            <v>12.429</v>
          </cell>
          <cell r="U1881">
            <v>1</v>
          </cell>
          <cell r="BZ1881" t="str">
            <v>Международный</v>
          </cell>
          <cell r="CA1881" t="str">
            <v>западная европа</v>
          </cell>
          <cell r="CB1881" t="str">
            <v>austria</v>
          </cell>
          <cell r="CC1881" t="str">
            <v>Бизнес, прочие</v>
          </cell>
          <cell r="CD1881" t="str">
            <v>b</v>
          </cell>
        </row>
        <row r="1882">
          <cell r="C1882">
            <v>38744</v>
          </cell>
          <cell r="H1882">
            <v>12.429</v>
          </cell>
          <cell r="BZ1882" t="str">
            <v>Международный</v>
          </cell>
          <cell r="CA1882" t="str">
            <v>восточная украина</v>
          </cell>
          <cell r="CB1882" t="str">
            <v>kyiv</v>
          </cell>
          <cell r="CC1882" t="str">
            <v>Бизнес, прочие</v>
          </cell>
          <cell r="CD1882" t="str">
            <v>b</v>
          </cell>
        </row>
        <row r="1883">
          <cell r="C1883">
            <v>38757</v>
          </cell>
          <cell r="H1883">
            <v>12</v>
          </cell>
          <cell r="U1883">
            <v>6</v>
          </cell>
          <cell r="BZ1883" t="str">
            <v>Международный</v>
          </cell>
          <cell r="CA1883" t="str">
            <v>восточная европа</v>
          </cell>
          <cell r="CB1883" t="str">
            <v>turkey</v>
          </cell>
          <cell r="CC1883" t="str">
            <v>Бизнес, прочие</v>
          </cell>
          <cell r="CD1883" t="str">
            <v>b</v>
          </cell>
        </row>
        <row r="1884">
          <cell r="C1884">
            <v>38758</v>
          </cell>
          <cell r="H1884">
            <v>12.429</v>
          </cell>
          <cell r="U1884">
            <v>2</v>
          </cell>
          <cell r="BZ1884" t="str">
            <v>Международный</v>
          </cell>
          <cell r="CA1884" t="str">
            <v>восточная украина</v>
          </cell>
          <cell r="CB1884" t="str">
            <v>kyiv</v>
          </cell>
          <cell r="CC1884" t="str">
            <v>Бизнес, прочие</v>
          </cell>
          <cell r="CD1884" t="str">
            <v>b</v>
          </cell>
        </row>
        <row r="1885">
          <cell r="C1885">
            <v>38782</v>
          </cell>
          <cell r="H1885">
            <v>12.7</v>
          </cell>
          <cell r="U1885">
            <v>2</v>
          </cell>
          <cell r="BZ1885" t="str">
            <v>Международный</v>
          </cell>
          <cell r="CA1885" t="str">
            <v>западная европа</v>
          </cell>
          <cell r="CB1885" t="str">
            <v>france</v>
          </cell>
          <cell r="CC1885" t="str">
            <v>Бизнес, прочие</v>
          </cell>
          <cell r="CD1885" t="str">
            <v>b</v>
          </cell>
        </row>
        <row r="1886">
          <cell r="C1886">
            <v>38783</v>
          </cell>
          <cell r="H1886">
            <v>12.7</v>
          </cell>
          <cell r="BZ1886" t="str">
            <v>Международный</v>
          </cell>
          <cell r="CA1886" t="str">
            <v>восточная украина</v>
          </cell>
          <cell r="CB1886" t="str">
            <v>kyiv</v>
          </cell>
          <cell r="CC1886" t="str">
            <v>Бизнес, прочие</v>
          </cell>
          <cell r="CD1886" t="str">
            <v>b</v>
          </cell>
        </row>
        <row r="1887">
          <cell r="C1887">
            <v>38797</v>
          </cell>
          <cell r="H1887">
            <v>12.429</v>
          </cell>
          <cell r="BZ1887" t="str">
            <v>Международный</v>
          </cell>
          <cell r="CA1887" t="str">
            <v>восточная украина</v>
          </cell>
          <cell r="CB1887" t="str">
            <v>kyiv</v>
          </cell>
          <cell r="CC1887" t="str">
            <v>Бизнес, прочие</v>
          </cell>
          <cell r="CD1887" t="str">
            <v>b</v>
          </cell>
        </row>
        <row r="1888">
          <cell r="C1888">
            <v>38800</v>
          </cell>
          <cell r="H1888">
            <v>12.429</v>
          </cell>
          <cell r="U1888">
            <v>1</v>
          </cell>
          <cell r="BZ1888" t="str">
            <v>Международный</v>
          </cell>
          <cell r="CA1888" t="str">
            <v>восточная украина</v>
          </cell>
          <cell r="CB1888" t="str">
            <v>kyiv</v>
          </cell>
          <cell r="CC1888" t="str">
            <v>Бизнес, прочие</v>
          </cell>
          <cell r="CD1888" t="str">
            <v>b</v>
          </cell>
        </row>
        <row r="1889">
          <cell r="C1889">
            <v>38823</v>
          </cell>
          <cell r="H1889">
            <v>12.429</v>
          </cell>
          <cell r="BZ1889" t="str">
            <v>Международный</v>
          </cell>
          <cell r="CA1889" t="str">
            <v>снг</v>
          </cell>
          <cell r="CB1889" t="str">
            <v>russia</v>
          </cell>
          <cell r="CC1889" t="str">
            <v>Бизнес, прочие</v>
          </cell>
          <cell r="CD1889" t="str">
            <v>b</v>
          </cell>
        </row>
        <row r="1890">
          <cell r="C1890">
            <v>38829</v>
          </cell>
          <cell r="H1890">
            <v>12.249000000000001</v>
          </cell>
          <cell r="BZ1890" t="str">
            <v>Международный</v>
          </cell>
          <cell r="CA1890" t="str">
            <v>снг</v>
          </cell>
          <cell r="CB1890" t="str">
            <v>russia</v>
          </cell>
          <cell r="CC1890" t="str">
            <v>Бизнес, прочие</v>
          </cell>
          <cell r="CD1890" t="str">
            <v>b</v>
          </cell>
        </row>
        <row r="1891">
          <cell r="C1891">
            <v>38874</v>
          </cell>
          <cell r="H1891">
            <v>12.429</v>
          </cell>
          <cell r="U1891">
            <v>1</v>
          </cell>
          <cell r="BZ1891" t="str">
            <v>Международный</v>
          </cell>
          <cell r="CA1891" t="str">
            <v>снг</v>
          </cell>
          <cell r="CB1891" t="str">
            <v>russia</v>
          </cell>
          <cell r="CC1891" t="str">
            <v>Бизнес, прочие</v>
          </cell>
          <cell r="CD1891" t="str">
            <v>b</v>
          </cell>
        </row>
        <row r="1892">
          <cell r="C1892">
            <v>38874</v>
          </cell>
          <cell r="H1892">
            <v>12.429</v>
          </cell>
          <cell r="U1892">
            <v>3</v>
          </cell>
          <cell r="BZ1892" t="str">
            <v>Международный</v>
          </cell>
          <cell r="CA1892" t="str">
            <v>восточная украина</v>
          </cell>
          <cell r="CB1892" t="str">
            <v>kyiv</v>
          </cell>
          <cell r="CC1892" t="str">
            <v>Бизнес, прочие</v>
          </cell>
          <cell r="CD1892" t="str">
            <v>b</v>
          </cell>
        </row>
        <row r="1893">
          <cell r="C1893">
            <v>38878</v>
          </cell>
          <cell r="H1893">
            <v>12.429</v>
          </cell>
          <cell r="U1893">
            <v>1</v>
          </cell>
          <cell r="BZ1893" t="str">
            <v>Международный</v>
          </cell>
          <cell r="CA1893" t="str">
            <v>снг</v>
          </cell>
          <cell r="CB1893" t="str">
            <v>russia</v>
          </cell>
          <cell r="CC1893" t="str">
            <v>Бизнес, прочие</v>
          </cell>
          <cell r="CD1893" t="str">
            <v>b</v>
          </cell>
        </row>
        <row r="1894">
          <cell r="C1894">
            <v>38879</v>
          </cell>
          <cell r="H1894">
            <v>12.429</v>
          </cell>
          <cell r="BZ1894" t="str">
            <v>Международный</v>
          </cell>
          <cell r="CA1894" t="str">
            <v>восточная украина</v>
          </cell>
          <cell r="CB1894" t="str">
            <v>kyiv</v>
          </cell>
          <cell r="CC1894" t="str">
            <v>Бизнес, прочие</v>
          </cell>
          <cell r="CD1894" t="str">
            <v>b</v>
          </cell>
        </row>
        <row r="1895">
          <cell r="C1895">
            <v>38882</v>
          </cell>
          <cell r="H1895">
            <v>12.429</v>
          </cell>
          <cell r="U1895">
            <v>4</v>
          </cell>
          <cell r="BZ1895" t="str">
            <v>Международный</v>
          </cell>
          <cell r="CA1895" t="str">
            <v>западная европа</v>
          </cell>
          <cell r="CB1895" t="str">
            <v>germany</v>
          </cell>
          <cell r="CC1895" t="str">
            <v>Бизнес, прочие</v>
          </cell>
          <cell r="CD1895" t="str">
            <v>b</v>
          </cell>
        </row>
        <row r="1896">
          <cell r="C1896">
            <v>38887</v>
          </cell>
          <cell r="H1896">
            <v>12.43</v>
          </cell>
          <cell r="BZ1896" t="str">
            <v>Международный</v>
          </cell>
          <cell r="CA1896" t="str">
            <v>восточная украина</v>
          </cell>
          <cell r="CB1896" t="str">
            <v>kyiv</v>
          </cell>
          <cell r="CC1896" t="str">
            <v>Бизнес, прочие</v>
          </cell>
          <cell r="CD1896" t="str">
            <v>b</v>
          </cell>
        </row>
        <row r="1897">
          <cell r="C1897">
            <v>38902</v>
          </cell>
          <cell r="H1897">
            <v>12.43</v>
          </cell>
          <cell r="U1897">
            <v>8</v>
          </cell>
          <cell r="BZ1897" t="str">
            <v>Международный</v>
          </cell>
          <cell r="CA1897" t="str">
            <v>западная европа</v>
          </cell>
          <cell r="CB1897" t="str">
            <v>great britain</v>
          </cell>
          <cell r="CC1897" t="str">
            <v>Бизнес, прочие</v>
          </cell>
          <cell r="CD1897" t="str">
            <v>b</v>
          </cell>
        </row>
        <row r="1898">
          <cell r="C1898">
            <v>38908</v>
          </cell>
          <cell r="H1898">
            <v>12.43</v>
          </cell>
          <cell r="U1898">
            <v>1</v>
          </cell>
          <cell r="BZ1898" t="str">
            <v>Международный</v>
          </cell>
          <cell r="CA1898" t="str">
            <v>восточная украина</v>
          </cell>
          <cell r="CB1898" t="str">
            <v>kyiv</v>
          </cell>
          <cell r="CC1898" t="str">
            <v>Бизнес, прочие</v>
          </cell>
          <cell r="CD1898" t="str">
            <v>b</v>
          </cell>
        </row>
        <row r="1899">
          <cell r="C1899">
            <v>38911</v>
          </cell>
          <cell r="H1899">
            <v>11.4</v>
          </cell>
          <cell r="U1899">
            <v>2</v>
          </cell>
          <cell r="BZ1899" t="str">
            <v>Международный</v>
          </cell>
          <cell r="CA1899" t="str">
            <v>восточная украина</v>
          </cell>
          <cell r="CB1899" t="str">
            <v>simferopol</v>
          </cell>
          <cell r="CC1899" t="str">
            <v>Бизнес, прочие</v>
          </cell>
          <cell r="CD1899" t="str">
            <v>b</v>
          </cell>
        </row>
        <row r="1900">
          <cell r="C1900">
            <v>38916</v>
          </cell>
          <cell r="H1900">
            <v>12.43</v>
          </cell>
          <cell r="BZ1900" t="str">
            <v>Международный</v>
          </cell>
          <cell r="CA1900" t="str">
            <v>западная европа</v>
          </cell>
          <cell r="CB1900" t="str">
            <v>germany</v>
          </cell>
          <cell r="CC1900" t="str">
            <v>Бизнес, прочие</v>
          </cell>
          <cell r="CD1900" t="str">
            <v>b</v>
          </cell>
        </row>
        <row r="1901">
          <cell r="C1901">
            <v>38929</v>
          </cell>
          <cell r="H1901">
            <v>12.7</v>
          </cell>
          <cell r="U1901">
            <v>7</v>
          </cell>
          <cell r="BZ1901" t="str">
            <v>Международный</v>
          </cell>
          <cell r="CA1901" t="str">
            <v>западная европа</v>
          </cell>
          <cell r="CB1901" t="str">
            <v>greece</v>
          </cell>
          <cell r="CC1901" t="str">
            <v>Бизнес, прочие</v>
          </cell>
          <cell r="CD1901" t="str">
            <v>b</v>
          </cell>
        </row>
        <row r="1902">
          <cell r="C1902">
            <v>38943</v>
          </cell>
          <cell r="H1902">
            <v>10.199999999999999</v>
          </cell>
          <cell r="BZ1902" t="str">
            <v>Международный</v>
          </cell>
          <cell r="CA1902" t="str">
            <v>восточная европа</v>
          </cell>
          <cell r="CB1902" t="str">
            <v>turkey</v>
          </cell>
          <cell r="CC1902" t="str">
            <v>Бизнес, прочие</v>
          </cell>
          <cell r="CD1902" t="str">
            <v>b</v>
          </cell>
        </row>
        <row r="1903">
          <cell r="C1903">
            <v>38956</v>
          </cell>
          <cell r="H1903">
            <v>11.59</v>
          </cell>
          <cell r="U1903">
            <v>1</v>
          </cell>
          <cell r="BZ1903" t="str">
            <v>Международный</v>
          </cell>
          <cell r="CA1903" t="str">
            <v>снг</v>
          </cell>
          <cell r="CB1903" t="str">
            <v>russia</v>
          </cell>
          <cell r="CC1903" t="str">
            <v>Бизнес, прочие</v>
          </cell>
          <cell r="CD1903" t="str">
            <v>b</v>
          </cell>
        </row>
        <row r="1904">
          <cell r="C1904">
            <v>38957</v>
          </cell>
          <cell r="H1904">
            <v>11.59</v>
          </cell>
          <cell r="U1904">
            <v>2</v>
          </cell>
          <cell r="BZ1904" t="str">
            <v>Международный</v>
          </cell>
          <cell r="CA1904" t="str">
            <v>снг</v>
          </cell>
          <cell r="CB1904" t="str">
            <v>russia</v>
          </cell>
          <cell r="CC1904" t="str">
            <v>Бизнес, прочие</v>
          </cell>
          <cell r="CD1904" t="str">
            <v>b</v>
          </cell>
        </row>
        <row r="1905">
          <cell r="C1905">
            <v>38971</v>
          </cell>
          <cell r="H1905">
            <v>12.7</v>
          </cell>
          <cell r="U1905">
            <v>2</v>
          </cell>
          <cell r="BZ1905" t="str">
            <v>Международный</v>
          </cell>
          <cell r="CA1905" t="str">
            <v>западная европа</v>
          </cell>
          <cell r="CB1905" t="str">
            <v>france</v>
          </cell>
          <cell r="CC1905" t="str">
            <v>Бизнес, прочие</v>
          </cell>
          <cell r="CD1905" t="str">
            <v>b</v>
          </cell>
        </row>
        <row r="1906">
          <cell r="C1906">
            <v>38981</v>
          </cell>
          <cell r="H1906">
            <v>12.7</v>
          </cell>
          <cell r="U1906">
            <v>3</v>
          </cell>
          <cell r="BZ1906" t="str">
            <v>Международный</v>
          </cell>
          <cell r="CA1906" t="str">
            <v>восточная украина</v>
          </cell>
          <cell r="CB1906" t="str">
            <v>kyiv</v>
          </cell>
          <cell r="CC1906" t="str">
            <v>Бизнес, прочие</v>
          </cell>
          <cell r="CD1906" t="str">
            <v>b</v>
          </cell>
        </row>
        <row r="1907">
          <cell r="C1907">
            <v>38996</v>
          </cell>
          <cell r="H1907">
            <v>13</v>
          </cell>
          <cell r="U1907">
            <v>5</v>
          </cell>
          <cell r="BZ1907" t="str">
            <v>Международный</v>
          </cell>
          <cell r="CA1907" t="str">
            <v>западная европа</v>
          </cell>
          <cell r="CB1907" t="str">
            <v>austria</v>
          </cell>
          <cell r="CC1907" t="str">
            <v>Бизнес, прочие</v>
          </cell>
          <cell r="CD1907" t="str">
            <v>b</v>
          </cell>
        </row>
        <row r="1908">
          <cell r="C1908">
            <v>38999</v>
          </cell>
          <cell r="H1908">
            <v>13</v>
          </cell>
          <cell r="BZ1908" t="str">
            <v>Международный</v>
          </cell>
          <cell r="CA1908" t="str">
            <v>восточная европа</v>
          </cell>
          <cell r="CB1908" t="str">
            <v>turkey</v>
          </cell>
          <cell r="CC1908" t="str">
            <v>Бизнес, прочие</v>
          </cell>
          <cell r="CD1908" t="str">
            <v>b</v>
          </cell>
        </row>
        <row r="1909">
          <cell r="C1909">
            <v>39003</v>
          </cell>
          <cell r="H1909">
            <v>12.7</v>
          </cell>
          <cell r="U1909">
            <v>2</v>
          </cell>
          <cell r="BZ1909" t="str">
            <v>Международный</v>
          </cell>
          <cell r="CA1909" t="str">
            <v>снг</v>
          </cell>
          <cell r="CB1909" t="str">
            <v>georgia</v>
          </cell>
          <cell r="CC1909" t="str">
            <v>Бизнес, прочие</v>
          </cell>
          <cell r="CD1909" t="str">
            <v>b</v>
          </cell>
        </row>
        <row r="1910">
          <cell r="C1910">
            <v>39003</v>
          </cell>
          <cell r="H1910">
            <v>12.7</v>
          </cell>
          <cell r="U1910">
            <v>2</v>
          </cell>
          <cell r="BZ1910" t="str">
            <v>Международный</v>
          </cell>
          <cell r="CA1910" t="str">
            <v>снг</v>
          </cell>
          <cell r="CB1910" t="str">
            <v>russia</v>
          </cell>
          <cell r="CC1910" t="str">
            <v>Бизнес, прочие</v>
          </cell>
          <cell r="CD1910" t="str">
            <v>b</v>
          </cell>
        </row>
        <row r="1911">
          <cell r="C1911">
            <v>39014</v>
          </cell>
          <cell r="H1911">
            <v>14</v>
          </cell>
          <cell r="BZ1911" t="str">
            <v>Международный</v>
          </cell>
          <cell r="CA1911" t="str">
            <v>снг</v>
          </cell>
          <cell r="CB1911" t="str">
            <v>russia</v>
          </cell>
          <cell r="CC1911" t="str">
            <v>Бизнес, прочие</v>
          </cell>
          <cell r="CD1911" t="str">
            <v>b</v>
          </cell>
        </row>
        <row r="1912">
          <cell r="C1912">
            <v>39024</v>
          </cell>
          <cell r="H1912">
            <v>12.7</v>
          </cell>
          <cell r="U1912">
            <v>6</v>
          </cell>
          <cell r="BZ1912" t="str">
            <v>Международный</v>
          </cell>
          <cell r="CA1912" t="str">
            <v>снг</v>
          </cell>
          <cell r="CB1912" t="str">
            <v>georgia</v>
          </cell>
          <cell r="CC1912" t="str">
            <v>Бизнес, прочие</v>
          </cell>
          <cell r="CD1912" t="str">
            <v>b</v>
          </cell>
        </row>
        <row r="1913">
          <cell r="C1913">
            <v>39033</v>
          </cell>
          <cell r="H1913">
            <v>12.701000000000001</v>
          </cell>
          <cell r="U1913">
            <v>3</v>
          </cell>
          <cell r="BZ1913" t="str">
            <v>Международный</v>
          </cell>
          <cell r="CA1913" t="str">
            <v>восточная украина</v>
          </cell>
          <cell r="CB1913" t="str">
            <v>kyiv</v>
          </cell>
          <cell r="CC1913" t="str">
            <v>Бизнес, прочие</v>
          </cell>
          <cell r="CD1913" t="str">
            <v>b</v>
          </cell>
        </row>
        <row r="1914">
          <cell r="C1914">
            <v>39034</v>
          </cell>
          <cell r="H1914">
            <v>13</v>
          </cell>
          <cell r="BZ1914" t="str">
            <v>Международный</v>
          </cell>
          <cell r="CA1914" t="str">
            <v>восточная европа</v>
          </cell>
          <cell r="CB1914" t="str">
            <v>turkey</v>
          </cell>
          <cell r="CC1914" t="str">
            <v>Бизнес, прочие</v>
          </cell>
          <cell r="CD1914" t="str">
            <v>b</v>
          </cell>
        </row>
        <row r="1915">
          <cell r="C1915">
            <v>39117</v>
          </cell>
          <cell r="H1915">
            <v>12.701000000000001</v>
          </cell>
          <cell r="U1915">
            <v>3</v>
          </cell>
          <cell r="BZ1915" t="str">
            <v>Международный</v>
          </cell>
          <cell r="CA1915" t="str">
            <v>западная украина</v>
          </cell>
          <cell r="CB1915" t="str">
            <v>odessa</v>
          </cell>
          <cell r="CC1915" t="str">
            <v>Бизнес, прочие</v>
          </cell>
          <cell r="CD1915" t="str">
            <v>b</v>
          </cell>
        </row>
        <row r="1916">
          <cell r="C1916">
            <v>39122</v>
          </cell>
          <cell r="H1916">
            <v>12.701000000000001</v>
          </cell>
          <cell r="BZ1916" t="str">
            <v>Международный</v>
          </cell>
          <cell r="CA1916" t="str">
            <v>восточная украина</v>
          </cell>
          <cell r="CB1916" t="str">
            <v>kyiv</v>
          </cell>
          <cell r="CC1916" t="str">
            <v>Бизнес, прочие</v>
          </cell>
          <cell r="CD1916" t="str">
            <v>b</v>
          </cell>
        </row>
        <row r="1917">
          <cell r="C1917">
            <v>39122</v>
          </cell>
          <cell r="H1917">
            <v>12.701000000000001</v>
          </cell>
          <cell r="U1917">
            <v>3</v>
          </cell>
          <cell r="BZ1917" t="str">
            <v>Международный</v>
          </cell>
          <cell r="CA1917" t="str">
            <v>снг</v>
          </cell>
          <cell r="CB1917" t="str">
            <v>russia</v>
          </cell>
          <cell r="CC1917" t="str">
            <v>Бизнес, прочие</v>
          </cell>
          <cell r="CD1917" t="str">
            <v>b</v>
          </cell>
        </row>
        <row r="1918">
          <cell r="C1918">
            <v>39124</v>
          </cell>
          <cell r="H1918">
            <v>12.7</v>
          </cell>
          <cell r="U1918">
            <v>5</v>
          </cell>
          <cell r="BZ1918" t="str">
            <v>Международный</v>
          </cell>
          <cell r="CA1918" t="str">
            <v>восточная украина</v>
          </cell>
          <cell r="CB1918" t="str">
            <v>kyiv</v>
          </cell>
          <cell r="CC1918" t="str">
            <v>Бизнес, прочие</v>
          </cell>
          <cell r="CD1918" t="str">
            <v>b</v>
          </cell>
        </row>
        <row r="1919">
          <cell r="C1919">
            <v>39140</v>
          </cell>
          <cell r="H1919">
            <v>12.7</v>
          </cell>
          <cell r="U1919">
            <v>3</v>
          </cell>
          <cell r="BZ1919" t="str">
            <v>Международный</v>
          </cell>
          <cell r="CA1919" t="str">
            <v>восточная украина</v>
          </cell>
          <cell r="CB1919" t="str">
            <v>kyiv</v>
          </cell>
          <cell r="CC1919" t="str">
            <v>Бизнес, прочие</v>
          </cell>
          <cell r="CD1919" t="str">
            <v>b</v>
          </cell>
        </row>
        <row r="1920">
          <cell r="C1920">
            <v>39141</v>
          </cell>
          <cell r="H1920">
            <v>12.7</v>
          </cell>
          <cell r="BZ1920" t="str">
            <v>Международный</v>
          </cell>
          <cell r="CA1920" t="str">
            <v>восточная украина</v>
          </cell>
          <cell r="CB1920" t="str">
            <v>kyiv</v>
          </cell>
          <cell r="CC1920" t="str">
            <v>Бизнес, прочие</v>
          </cell>
          <cell r="CD1920" t="str">
            <v>b</v>
          </cell>
        </row>
        <row r="1921">
          <cell r="C1921">
            <v>39142</v>
          </cell>
          <cell r="H1921">
            <v>13</v>
          </cell>
          <cell r="U1921">
            <v>4</v>
          </cell>
          <cell r="BZ1921" t="str">
            <v>Международный</v>
          </cell>
          <cell r="CA1921" t="str">
            <v>восточная украина</v>
          </cell>
          <cell r="CB1921" t="str">
            <v>Ukraine_Other</v>
          </cell>
          <cell r="CC1921" t="str">
            <v>Бизнес, прочие</v>
          </cell>
          <cell r="CD1921" t="str">
            <v>b</v>
          </cell>
        </row>
        <row r="1922">
          <cell r="C1922">
            <v>39152</v>
          </cell>
          <cell r="H1922">
            <v>12.7</v>
          </cell>
          <cell r="U1922">
            <v>8</v>
          </cell>
          <cell r="BZ1922" t="str">
            <v>Международный</v>
          </cell>
          <cell r="CA1922" t="str">
            <v>восточная украина</v>
          </cell>
          <cell r="CB1922" t="str">
            <v>kyiv</v>
          </cell>
          <cell r="CC1922" t="str">
            <v>Бизнес, прочие</v>
          </cell>
          <cell r="CD1922" t="str">
            <v>b</v>
          </cell>
        </row>
        <row r="1923">
          <cell r="C1923">
            <v>39157</v>
          </cell>
          <cell r="H1923">
            <v>12.7</v>
          </cell>
          <cell r="U1923">
            <v>2</v>
          </cell>
          <cell r="BZ1923" t="str">
            <v>Международный</v>
          </cell>
          <cell r="CA1923" t="str">
            <v>западная европа</v>
          </cell>
          <cell r="CB1923" t="str">
            <v>switzerland</v>
          </cell>
          <cell r="CC1923" t="str">
            <v>Бизнес, прочие</v>
          </cell>
          <cell r="CD1923" t="str">
            <v>b</v>
          </cell>
        </row>
        <row r="1924">
          <cell r="C1924">
            <v>39161</v>
          </cell>
          <cell r="H1924">
            <v>12.701000000000001</v>
          </cell>
          <cell r="U1924">
            <v>4</v>
          </cell>
          <cell r="BZ1924" t="str">
            <v>Международный</v>
          </cell>
          <cell r="CA1924" t="str">
            <v>восточная украина</v>
          </cell>
          <cell r="CB1924" t="str">
            <v>kyiv</v>
          </cell>
          <cell r="CC1924" t="str">
            <v>Бизнес, прочие</v>
          </cell>
          <cell r="CD1924" t="str">
            <v>b</v>
          </cell>
        </row>
        <row r="1925">
          <cell r="C1925">
            <v>39165</v>
          </cell>
          <cell r="H1925">
            <v>12</v>
          </cell>
          <cell r="U1925">
            <v>5</v>
          </cell>
          <cell r="BZ1925" t="str">
            <v>Международный</v>
          </cell>
          <cell r="CA1925" t="str">
            <v>снг</v>
          </cell>
          <cell r="CB1925" t="str">
            <v>russia</v>
          </cell>
          <cell r="CC1925" t="str">
            <v>Бизнес, прочие</v>
          </cell>
          <cell r="CD1925" t="str">
            <v>b</v>
          </cell>
        </row>
        <row r="1926">
          <cell r="C1926">
            <v>39166</v>
          </cell>
          <cell r="H1926">
            <v>12.7</v>
          </cell>
          <cell r="U1926">
            <v>4</v>
          </cell>
          <cell r="BZ1926" t="str">
            <v>Международный</v>
          </cell>
          <cell r="CA1926" t="str">
            <v>восточная украина</v>
          </cell>
          <cell r="CB1926" t="str">
            <v>kyiv</v>
          </cell>
          <cell r="CC1926" t="str">
            <v>Бизнес, прочие</v>
          </cell>
          <cell r="CD1926" t="str">
            <v>b</v>
          </cell>
        </row>
        <row r="1927">
          <cell r="C1927">
            <v>39173</v>
          </cell>
          <cell r="H1927">
            <v>12.7</v>
          </cell>
          <cell r="U1927">
            <v>6</v>
          </cell>
          <cell r="BZ1927" t="str">
            <v>Международный</v>
          </cell>
          <cell r="CA1927" t="str">
            <v>восточная украина</v>
          </cell>
          <cell r="CB1927" t="str">
            <v>kyiv</v>
          </cell>
          <cell r="CC1927" t="str">
            <v>Бизнес, прочие</v>
          </cell>
          <cell r="CD1927" t="str">
            <v>b</v>
          </cell>
        </row>
        <row r="1928">
          <cell r="C1928">
            <v>39181</v>
          </cell>
          <cell r="H1928">
            <v>12.7</v>
          </cell>
          <cell r="U1928">
            <v>6</v>
          </cell>
          <cell r="BZ1928" t="str">
            <v>Международный</v>
          </cell>
          <cell r="CA1928" t="str">
            <v>восточная украина</v>
          </cell>
          <cell r="CB1928" t="str">
            <v>kyiv</v>
          </cell>
          <cell r="CC1928" t="str">
            <v>Бизнес, прочие</v>
          </cell>
          <cell r="CD1928" t="str">
            <v>b</v>
          </cell>
        </row>
        <row r="1929">
          <cell r="C1929">
            <v>39185</v>
          </cell>
          <cell r="H1929">
            <v>12.701000000000001</v>
          </cell>
          <cell r="U1929">
            <v>7</v>
          </cell>
          <cell r="BZ1929" t="str">
            <v>Международный</v>
          </cell>
          <cell r="CA1929" t="str">
            <v>западная европа</v>
          </cell>
          <cell r="CB1929" t="str">
            <v>france</v>
          </cell>
          <cell r="CC1929" t="str">
            <v>Бизнес, прочие</v>
          </cell>
          <cell r="CD1929" t="str">
            <v>b</v>
          </cell>
        </row>
        <row r="1930">
          <cell r="C1930">
            <v>39187</v>
          </cell>
          <cell r="H1930">
            <v>12.701000000000001</v>
          </cell>
          <cell r="U1930">
            <v>4</v>
          </cell>
          <cell r="BZ1930" t="str">
            <v>Международный</v>
          </cell>
          <cell r="CA1930" t="str">
            <v>восточная украина</v>
          </cell>
          <cell r="CB1930" t="str">
            <v>kyiv</v>
          </cell>
          <cell r="CC1930" t="str">
            <v>Бизнес, прочие</v>
          </cell>
          <cell r="CD1930" t="str">
            <v>b</v>
          </cell>
        </row>
        <row r="1931">
          <cell r="C1931">
            <v>39191</v>
          </cell>
          <cell r="H1931">
            <v>12.7</v>
          </cell>
          <cell r="U1931">
            <v>4</v>
          </cell>
          <cell r="BZ1931" t="str">
            <v>Международный</v>
          </cell>
          <cell r="CA1931" t="str">
            <v>восточная украина</v>
          </cell>
          <cell r="CB1931" t="str">
            <v>kyiv</v>
          </cell>
          <cell r="CC1931" t="str">
            <v>Бизнес, прочие</v>
          </cell>
          <cell r="CD1931" t="str">
            <v>b</v>
          </cell>
        </row>
        <row r="1932">
          <cell r="C1932">
            <v>39192</v>
          </cell>
          <cell r="H1932">
            <v>12</v>
          </cell>
          <cell r="U1932">
            <v>4</v>
          </cell>
          <cell r="BZ1932" t="str">
            <v>Международный</v>
          </cell>
          <cell r="CA1932" t="str">
            <v>снг</v>
          </cell>
          <cell r="CB1932" t="str">
            <v>russia</v>
          </cell>
          <cell r="CC1932" t="str">
            <v>Бизнес, прочие</v>
          </cell>
          <cell r="CD1932" t="str">
            <v>b</v>
          </cell>
        </row>
        <row r="1933">
          <cell r="C1933">
            <v>39194</v>
          </cell>
          <cell r="H1933">
            <v>12.701000000000001</v>
          </cell>
          <cell r="U1933">
            <v>6</v>
          </cell>
          <cell r="BZ1933" t="str">
            <v>Международный</v>
          </cell>
          <cell r="CA1933" t="str">
            <v>восточная украина</v>
          </cell>
          <cell r="CB1933" t="str">
            <v>Ukraine_Other</v>
          </cell>
          <cell r="CC1933" t="str">
            <v>Бизнес, прочие</v>
          </cell>
          <cell r="CD1933" t="str">
            <v>b</v>
          </cell>
        </row>
        <row r="1934">
          <cell r="C1934">
            <v>39194</v>
          </cell>
          <cell r="H1934">
            <v>12.701000000000001</v>
          </cell>
          <cell r="U1934">
            <v>5</v>
          </cell>
          <cell r="BZ1934" t="str">
            <v>Международный</v>
          </cell>
          <cell r="CA1934" t="str">
            <v>восточная украина</v>
          </cell>
          <cell r="CB1934" t="str">
            <v>kyiv</v>
          </cell>
          <cell r="CC1934" t="str">
            <v>Бизнес, прочие</v>
          </cell>
          <cell r="CD1934" t="str">
            <v>b</v>
          </cell>
        </row>
        <row r="1935">
          <cell r="C1935">
            <v>39199</v>
          </cell>
          <cell r="H1935">
            <v>12.7</v>
          </cell>
          <cell r="U1935">
            <v>1</v>
          </cell>
          <cell r="BZ1935" t="str">
            <v>Международный</v>
          </cell>
          <cell r="CA1935" t="str">
            <v>восточная украина</v>
          </cell>
          <cell r="CB1935" t="str">
            <v>kyiv</v>
          </cell>
          <cell r="CC1935" t="str">
            <v>Бизнес, прочие</v>
          </cell>
          <cell r="CD1935" t="str">
            <v>b</v>
          </cell>
        </row>
        <row r="1936">
          <cell r="C1936">
            <v>39201</v>
          </cell>
          <cell r="H1936">
            <v>12.43</v>
          </cell>
          <cell r="U1936">
            <v>4</v>
          </cell>
          <cell r="BZ1936" t="str">
            <v>Международный</v>
          </cell>
          <cell r="CA1936" t="str">
            <v>западная европа</v>
          </cell>
          <cell r="CB1936" t="str">
            <v>germany</v>
          </cell>
          <cell r="CC1936" t="str">
            <v>Бизнес, прочие</v>
          </cell>
          <cell r="CD1936" t="str">
            <v>b</v>
          </cell>
        </row>
        <row r="1937">
          <cell r="C1937">
            <v>39201</v>
          </cell>
          <cell r="H1937">
            <v>12.7</v>
          </cell>
          <cell r="U1937">
            <v>1</v>
          </cell>
          <cell r="BZ1937" t="str">
            <v>Международный</v>
          </cell>
          <cell r="CA1937" t="str">
            <v>ближний восток</v>
          </cell>
          <cell r="CB1937" t="str">
            <v>middle east</v>
          </cell>
          <cell r="CC1937" t="str">
            <v>Бизнес, прочие</v>
          </cell>
          <cell r="CD1937" t="str">
            <v>b</v>
          </cell>
        </row>
        <row r="1938">
          <cell r="C1938">
            <v>39205</v>
          </cell>
          <cell r="H1938">
            <v>12.701000000000001</v>
          </cell>
          <cell r="U1938">
            <v>2</v>
          </cell>
          <cell r="BZ1938" t="str">
            <v>Международный</v>
          </cell>
          <cell r="CA1938" t="str">
            <v>снг</v>
          </cell>
          <cell r="CB1938" t="str">
            <v>russia</v>
          </cell>
          <cell r="CC1938" t="str">
            <v>Бизнес, прочие</v>
          </cell>
          <cell r="CD1938" t="str">
            <v>b</v>
          </cell>
        </row>
        <row r="1939">
          <cell r="C1939">
            <v>39207</v>
          </cell>
          <cell r="H1939">
            <v>12.7</v>
          </cell>
          <cell r="BZ1939" t="str">
            <v>Международный</v>
          </cell>
          <cell r="CA1939" t="str">
            <v>снг</v>
          </cell>
          <cell r="CB1939" t="str">
            <v>russia</v>
          </cell>
          <cell r="CC1939" t="str">
            <v>Бизнес, прочие</v>
          </cell>
          <cell r="CD1939" t="str">
            <v>b</v>
          </cell>
        </row>
        <row r="1940">
          <cell r="C1940">
            <v>39208</v>
          </cell>
          <cell r="H1940">
            <v>12.7</v>
          </cell>
          <cell r="U1940">
            <v>3</v>
          </cell>
          <cell r="BZ1940" t="str">
            <v>Международный</v>
          </cell>
          <cell r="CA1940" t="str">
            <v>западная европа</v>
          </cell>
          <cell r="CB1940" t="str">
            <v>great britain</v>
          </cell>
          <cell r="CC1940" t="str">
            <v>Бизнес, прочие</v>
          </cell>
          <cell r="CD1940" t="str">
            <v>b</v>
          </cell>
        </row>
        <row r="1941">
          <cell r="C1941">
            <v>39216</v>
          </cell>
          <cell r="H1941">
            <v>12.7</v>
          </cell>
          <cell r="U1941">
            <v>3</v>
          </cell>
          <cell r="BZ1941" t="str">
            <v>Международный</v>
          </cell>
          <cell r="CA1941" t="str">
            <v>восточная украина</v>
          </cell>
          <cell r="CB1941" t="str">
            <v>kyiv</v>
          </cell>
          <cell r="CC1941" t="str">
            <v>Бизнес, прочие</v>
          </cell>
          <cell r="CD1941" t="str">
            <v>b</v>
          </cell>
        </row>
        <row r="1942">
          <cell r="C1942">
            <v>39216</v>
          </cell>
          <cell r="H1942">
            <v>12.7</v>
          </cell>
          <cell r="U1942">
            <v>2</v>
          </cell>
          <cell r="BZ1942" t="str">
            <v>Международный</v>
          </cell>
          <cell r="CA1942" t="str">
            <v>восточная украина</v>
          </cell>
          <cell r="CB1942" t="str">
            <v>kyiv</v>
          </cell>
          <cell r="CC1942" t="str">
            <v>Бизнес, прочие</v>
          </cell>
          <cell r="CD1942" t="str">
            <v>b</v>
          </cell>
        </row>
        <row r="1943">
          <cell r="C1943">
            <v>39216</v>
          </cell>
          <cell r="H1943">
            <v>12.701000000000001</v>
          </cell>
          <cell r="U1943">
            <v>6</v>
          </cell>
          <cell r="BZ1943" t="str">
            <v>Международный</v>
          </cell>
          <cell r="CA1943" t="str">
            <v>восточная украина</v>
          </cell>
          <cell r="CB1943" t="str">
            <v>donetsk</v>
          </cell>
          <cell r="CC1943" t="str">
            <v>Бизнес, прочие</v>
          </cell>
          <cell r="CD1943" t="str">
            <v>b</v>
          </cell>
        </row>
        <row r="1944">
          <cell r="C1944">
            <v>39217</v>
          </cell>
          <cell r="H1944">
            <v>12.701000000000001</v>
          </cell>
          <cell r="U1944">
            <v>5</v>
          </cell>
          <cell r="BZ1944" t="str">
            <v>Международный</v>
          </cell>
          <cell r="CA1944" t="str">
            <v>восточная украина</v>
          </cell>
          <cell r="CB1944" t="str">
            <v>kyiv</v>
          </cell>
          <cell r="CC1944" t="str">
            <v>Бизнес, прочие</v>
          </cell>
          <cell r="CD1944" t="str">
            <v>b</v>
          </cell>
        </row>
        <row r="1945">
          <cell r="C1945">
            <v>39219</v>
          </cell>
          <cell r="H1945">
            <v>12.7</v>
          </cell>
          <cell r="U1945">
            <v>3</v>
          </cell>
          <cell r="BZ1945" t="str">
            <v>Международный</v>
          </cell>
          <cell r="CA1945" t="str">
            <v>восточная украина</v>
          </cell>
          <cell r="CB1945" t="str">
            <v>kyiv</v>
          </cell>
          <cell r="CC1945" t="str">
            <v>Бизнес, прочие</v>
          </cell>
          <cell r="CD1945" t="str">
            <v>b</v>
          </cell>
        </row>
        <row r="1946">
          <cell r="C1946">
            <v>39219</v>
          </cell>
          <cell r="H1946">
            <v>12.7</v>
          </cell>
          <cell r="U1946">
            <v>5</v>
          </cell>
          <cell r="BZ1946" t="str">
            <v>Международный</v>
          </cell>
          <cell r="CA1946" t="str">
            <v>снг</v>
          </cell>
          <cell r="CB1946" t="str">
            <v>russia</v>
          </cell>
          <cell r="CC1946" t="str">
            <v>Бизнес, прочие</v>
          </cell>
          <cell r="CD1946" t="str">
            <v>b</v>
          </cell>
        </row>
        <row r="1947">
          <cell r="C1947">
            <v>39222</v>
          </cell>
          <cell r="H1947">
            <v>12.7</v>
          </cell>
          <cell r="U1947">
            <v>2</v>
          </cell>
          <cell r="BZ1947" t="str">
            <v>Международный</v>
          </cell>
          <cell r="CA1947" t="str">
            <v>восточная украина</v>
          </cell>
          <cell r="CB1947" t="str">
            <v>kyiv</v>
          </cell>
          <cell r="CC1947" t="str">
            <v>Бизнес, прочие</v>
          </cell>
          <cell r="CD1947" t="str">
            <v>b</v>
          </cell>
        </row>
        <row r="1948">
          <cell r="C1948">
            <v>39223</v>
          </cell>
          <cell r="H1948">
            <v>12.7</v>
          </cell>
          <cell r="U1948">
            <v>3</v>
          </cell>
          <cell r="BZ1948" t="str">
            <v>Международный</v>
          </cell>
          <cell r="CA1948" t="str">
            <v>восточная украина</v>
          </cell>
          <cell r="CB1948" t="str">
            <v>kyiv</v>
          </cell>
          <cell r="CC1948" t="str">
            <v>Бизнес, прочие</v>
          </cell>
          <cell r="CD1948" t="str">
            <v>b</v>
          </cell>
        </row>
        <row r="1949">
          <cell r="C1949">
            <v>39224</v>
          </cell>
          <cell r="H1949">
            <v>12.7</v>
          </cell>
          <cell r="U1949">
            <v>5</v>
          </cell>
          <cell r="BZ1949" t="str">
            <v>Международный</v>
          </cell>
          <cell r="CA1949" t="str">
            <v>восточная украина</v>
          </cell>
          <cell r="CB1949" t="str">
            <v>kyiv</v>
          </cell>
          <cell r="CC1949" t="str">
            <v>Бизнес, прочие</v>
          </cell>
          <cell r="CD1949" t="str">
            <v>b</v>
          </cell>
        </row>
        <row r="1950">
          <cell r="C1950">
            <v>39230</v>
          </cell>
          <cell r="H1950">
            <v>12.7</v>
          </cell>
          <cell r="U1950">
            <v>6</v>
          </cell>
          <cell r="BZ1950" t="str">
            <v>Международный</v>
          </cell>
          <cell r="CA1950" t="str">
            <v>восточная украина</v>
          </cell>
          <cell r="CB1950" t="str">
            <v>kyiv</v>
          </cell>
          <cell r="CC1950" t="str">
            <v>Бизнес, прочие</v>
          </cell>
          <cell r="CD1950" t="str">
            <v>b</v>
          </cell>
        </row>
        <row r="1951">
          <cell r="C1951">
            <v>39230</v>
          </cell>
          <cell r="H1951">
            <v>12.701000000000001</v>
          </cell>
          <cell r="U1951">
            <v>1</v>
          </cell>
          <cell r="BZ1951" t="str">
            <v>Международный</v>
          </cell>
          <cell r="CA1951" t="str">
            <v>восточная украина</v>
          </cell>
          <cell r="CB1951" t="str">
            <v>kyiv</v>
          </cell>
          <cell r="CC1951" t="str">
            <v>Бизнес, прочие</v>
          </cell>
          <cell r="CD1951" t="str">
            <v>b</v>
          </cell>
        </row>
        <row r="1952">
          <cell r="C1952">
            <v>39234</v>
          </cell>
          <cell r="H1952">
            <v>12.701000000000001</v>
          </cell>
          <cell r="BZ1952" t="str">
            <v>Международный</v>
          </cell>
          <cell r="CA1952" t="str">
            <v>восточная украина</v>
          </cell>
          <cell r="CB1952" t="str">
            <v>kyiv</v>
          </cell>
          <cell r="CC1952" t="str">
            <v>Бизнес, прочие</v>
          </cell>
          <cell r="CD1952" t="str">
            <v>b</v>
          </cell>
        </row>
        <row r="1953">
          <cell r="C1953">
            <v>39237</v>
          </cell>
          <cell r="H1953">
            <v>12.701000000000001</v>
          </cell>
          <cell r="U1953">
            <v>1</v>
          </cell>
          <cell r="BZ1953" t="str">
            <v>Международный</v>
          </cell>
          <cell r="CA1953" t="str">
            <v>восточная украина</v>
          </cell>
          <cell r="CB1953" t="str">
            <v>kyiv</v>
          </cell>
          <cell r="CC1953" t="str">
            <v>Бизнес, прочие</v>
          </cell>
          <cell r="CD1953" t="str">
            <v>b</v>
          </cell>
        </row>
        <row r="1954">
          <cell r="C1954">
            <v>39237</v>
          </cell>
          <cell r="H1954">
            <v>12.701000000000001</v>
          </cell>
          <cell r="U1954">
            <v>2</v>
          </cell>
          <cell r="BZ1954" t="str">
            <v>Международный</v>
          </cell>
          <cell r="CA1954" t="str">
            <v>западная европа</v>
          </cell>
          <cell r="CB1954" t="str">
            <v>austria</v>
          </cell>
          <cell r="CC1954" t="str">
            <v>Бизнес, прочие</v>
          </cell>
          <cell r="CD1954" t="str">
            <v>b</v>
          </cell>
        </row>
        <row r="1955">
          <cell r="C1955">
            <v>39239</v>
          </cell>
          <cell r="H1955">
            <v>12.7</v>
          </cell>
          <cell r="U1955">
            <v>2</v>
          </cell>
          <cell r="BZ1955" t="str">
            <v>Международный</v>
          </cell>
          <cell r="CA1955" t="str">
            <v>восточная украина</v>
          </cell>
          <cell r="CB1955" t="str">
            <v>kyiv</v>
          </cell>
          <cell r="CC1955" t="str">
            <v>Бизнес, прочие</v>
          </cell>
          <cell r="CD1955" t="str">
            <v>b</v>
          </cell>
        </row>
        <row r="1956">
          <cell r="C1956">
            <v>39248</v>
          </cell>
          <cell r="H1956">
            <v>12.7</v>
          </cell>
          <cell r="U1956">
            <v>4</v>
          </cell>
          <cell r="BZ1956" t="str">
            <v>Международный</v>
          </cell>
          <cell r="CA1956" t="str">
            <v>западная европа</v>
          </cell>
          <cell r="CB1956" t="str">
            <v>france</v>
          </cell>
          <cell r="CC1956" t="str">
            <v>Бизнес, прочие</v>
          </cell>
          <cell r="CD1956" t="str">
            <v>b</v>
          </cell>
        </row>
        <row r="1957">
          <cell r="C1957">
            <v>39250</v>
          </cell>
          <cell r="H1957">
            <v>12.7</v>
          </cell>
          <cell r="U1957">
            <v>9</v>
          </cell>
          <cell r="BZ1957" t="str">
            <v>Международный</v>
          </cell>
          <cell r="CA1957" t="str">
            <v>восточная украина</v>
          </cell>
          <cell r="CB1957" t="str">
            <v>dnepropetrovsk</v>
          </cell>
          <cell r="CC1957" t="str">
            <v>Бизнес, прочие</v>
          </cell>
          <cell r="CD1957" t="str">
            <v>b</v>
          </cell>
        </row>
        <row r="1958">
          <cell r="C1958">
            <v>39251</v>
          </cell>
          <cell r="H1958">
            <v>12.7</v>
          </cell>
          <cell r="U1958">
            <v>1</v>
          </cell>
          <cell r="BZ1958" t="str">
            <v>Международный</v>
          </cell>
          <cell r="CA1958" t="str">
            <v>восточная украина</v>
          </cell>
          <cell r="CB1958" t="str">
            <v>kyiv</v>
          </cell>
          <cell r="CC1958" t="str">
            <v>Бизнес, прочие</v>
          </cell>
          <cell r="CD1958" t="str">
            <v>b</v>
          </cell>
        </row>
        <row r="1959">
          <cell r="C1959">
            <v>39252</v>
          </cell>
          <cell r="H1959">
            <v>12.701000000000001</v>
          </cell>
          <cell r="U1959">
            <v>8</v>
          </cell>
          <cell r="BZ1959" t="str">
            <v>Международный</v>
          </cell>
          <cell r="CA1959" t="str">
            <v>восточная украина</v>
          </cell>
          <cell r="CB1959" t="str">
            <v>kyiv</v>
          </cell>
          <cell r="CC1959" t="str">
            <v>Бизнес, прочие</v>
          </cell>
          <cell r="CD1959" t="str">
            <v>b</v>
          </cell>
        </row>
        <row r="1960">
          <cell r="C1960">
            <v>39256</v>
          </cell>
          <cell r="H1960">
            <v>12.701000000000001</v>
          </cell>
          <cell r="U1960">
            <v>4</v>
          </cell>
          <cell r="BZ1960" t="str">
            <v>Международный</v>
          </cell>
          <cell r="CA1960" t="str">
            <v>снг</v>
          </cell>
          <cell r="CB1960" t="str">
            <v>russia</v>
          </cell>
          <cell r="CC1960" t="str">
            <v>Бизнес, прочие</v>
          </cell>
          <cell r="CD1960" t="str">
            <v>b</v>
          </cell>
        </row>
        <row r="1961">
          <cell r="C1961">
            <v>39260</v>
          </cell>
          <cell r="H1961">
            <v>12.7</v>
          </cell>
          <cell r="U1961">
            <v>3</v>
          </cell>
          <cell r="BZ1961" t="str">
            <v>Международный</v>
          </cell>
          <cell r="CA1961" t="str">
            <v>западная европа</v>
          </cell>
          <cell r="CB1961" t="str">
            <v>germany</v>
          </cell>
          <cell r="CC1961" t="str">
            <v>Бизнес, прочие</v>
          </cell>
          <cell r="CD1961" t="str">
            <v>b</v>
          </cell>
        </row>
        <row r="1962">
          <cell r="C1962">
            <v>39261</v>
          </cell>
          <cell r="H1962">
            <v>12.701000000000001</v>
          </cell>
          <cell r="BZ1962" t="str">
            <v>Международный</v>
          </cell>
          <cell r="CA1962" t="str">
            <v>западная европа</v>
          </cell>
          <cell r="CB1962" t="str">
            <v>germany</v>
          </cell>
          <cell r="CC1962" t="str">
            <v>Бизнес, прочие</v>
          </cell>
          <cell r="CD1962" t="str">
            <v>b</v>
          </cell>
        </row>
        <row r="1963">
          <cell r="C1963">
            <v>38892</v>
          </cell>
          <cell r="H1963">
            <v>12.7</v>
          </cell>
          <cell r="BZ1963" t="str">
            <v>Международный</v>
          </cell>
          <cell r="CA1963" t="str">
            <v>восточная украина</v>
          </cell>
          <cell r="CB1963" t="str">
            <v>dnepropetrovsk</v>
          </cell>
          <cell r="CC1963" t="str">
            <v>Бизнес, прочие</v>
          </cell>
          <cell r="CD1963" t="str">
            <v>b</v>
          </cell>
        </row>
        <row r="1964">
          <cell r="C1964">
            <v>39228</v>
          </cell>
          <cell r="H1964">
            <v>17.399999999999999</v>
          </cell>
          <cell r="U1964">
            <v>4</v>
          </cell>
          <cell r="BZ1964" t="str">
            <v>Международный</v>
          </cell>
          <cell r="CA1964" t="str">
            <v>ближний восток</v>
          </cell>
          <cell r="CB1964" t="str">
            <v>Middle East</v>
          </cell>
          <cell r="CC1964" t="str">
            <v>Бизнес, прочие</v>
          </cell>
          <cell r="CD1964" t="str">
            <v>b</v>
          </cell>
        </row>
        <row r="1965">
          <cell r="C1965">
            <v>39139</v>
          </cell>
          <cell r="H1965">
            <v>12.7</v>
          </cell>
          <cell r="U1965">
            <v>8</v>
          </cell>
          <cell r="BZ1965" t="str">
            <v>Международный</v>
          </cell>
          <cell r="CA1965" t="str">
            <v>восточная украина</v>
          </cell>
          <cell r="CB1965" t="str">
            <v>dnepropetrovsk</v>
          </cell>
          <cell r="CC1965" t="str">
            <v>Бизнес, прочие</v>
          </cell>
          <cell r="CD1965" t="str">
            <v>b</v>
          </cell>
        </row>
        <row r="1966">
          <cell r="C1966">
            <v>38917</v>
          </cell>
          <cell r="H1966">
            <v>11.5</v>
          </cell>
          <cell r="BZ1966" t="str">
            <v>Международный</v>
          </cell>
          <cell r="CA1966" t="str">
            <v>восточная украина</v>
          </cell>
          <cell r="CB1966" t="str">
            <v>dnepropetrovsk</v>
          </cell>
          <cell r="CC1966" t="str">
            <v>Бизнес, прочие</v>
          </cell>
          <cell r="CD1966" t="str">
            <v>b</v>
          </cell>
        </row>
        <row r="1967">
          <cell r="C1967">
            <v>38991</v>
          </cell>
          <cell r="H1967">
            <v>12.7</v>
          </cell>
          <cell r="U1967">
            <v>5</v>
          </cell>
          <cell r="BZ1967" t="str">
            <v>Международный</v>
          </cell>
          <cell r="CA1967" t="str">
            <v>восточная украина</v>
          </cell>
          <cell r="CB1967" t="str">
            <v>dnepropetrovsk</v>
          </cell>
          <cell r="CC1967" t="str">
            <v>Бизнес, прочие</v>
          </cell>
          <cell r="CD1967" t="str">
            <v>b</v>
          </cell>
        </row>
        <row r="1968">
          <cell r="C1968">
            <v>39044</v>
          </cell>
          <cell r="H1968">
            <v>12.7</v>
          </cell>
          <cell r="U1968">
            <v>1</v>
          </cell>
          <cell r="BZ1968" t="str">
            <v>Международный</v>
          </cell>
          <cell r="CA1968" t="str">
            <v>восточная украина</v>
          </cell>
          <cell r="CB1968" t="str">
            <v>kyiv</v>
          </cell>
          <cell r="CC1968" t="str">
            <v>Бизнес, прочие</v>
          </cell>
          <cell r="CD1968" t="str">
            <v>b</v>
          </cell>
        </row>
        <row r="1969">
          <cell r="C1969">
            <v>39046</v>
          </cell>
          <cell r="H1969">
            <v>12.7</v>
          </cell>
          <cell r="BZ1969" t="str">
            <v>Международный</v>
          </cell>
          <cell r="CA1969" t="str">
            <v>восточная украина</v>
          </cell>
          <cell r="CB1969" t="str">
            <v>dnepropetrovsk</v>
          </cell>
          <cell r="CC1969" t="str">
            <v>Бизнес, прочие</v>
          </cell>
          <cell r="CD1969" t="str">
            <v>b</v>
          </cell>
        </row>
        <row r="1970">
          <cell r="C1970">
            <v>38871</v>
          </cell>
          <cell r="H1970">
            <v>12.8</v>
          </cell>
          <cell r="U1970">
            <v>4</v>
          </cell>
          <cell r="BZ1970" t="str">
            <v>Международный</v>
          </cell>
          <cell r="CA1970" t="str">
            <v>восточная европа</v>
          </cell>
          <cell r="CB1970" t="str">
            <v>turkey</v>
          </cell>
          <cell r="CC1970" t="str">
            <v>Бизнес, прочие</v>
          </cell>
          <cell r="CD1970" t="str">
            <v>b</v>
          </cell>
        </row>
        <row r="1971">
          <cell r="C1971">
            <v>38650</v>
          </cell>
          <cell r="H1971">
            <v>7.35</v>
          </cell>
          <cell r="U1971">
            <v>4</v>
          </cell>
          <cell r="BZ1971" t="str">
            <v>Международный</v>
          </cell>
          <cell r="CA1971" t="str">
            <v>восточная европа</v>
          </cell>
          <cell r="CB1971" t="str">
            <v>hungary</v>
          </cell>
          <cell r="CC1971" t="str">
            <v>Бизнес, прочие</v>
          </cell>
          <cell r="CD1971" t="str">
            <v>a</v>
          </cell>
        </row>
        <row r="1972">
          <cell r="C1972">
            <v>38278</v>
          </cell>
          <cell r="H1972">
            <v>9.8000000000000007</v>
          </cell>
          <cell r="U1972">
            <v>2</v>
          </cell>
          <cell r="BZ1972" t="str">
            <v>Международный</v>
          </cell>
          <cell r="CA1972" t="str">
            <v>снг</v>
          </cell>
          <cell r="CB1972" t="str">
            <v>russia</v>
          </cell>
          <cell r="CC1972" t="str">
            <v>Бизнес, прочие</v>
          </cell>
          <cell r="CD1972" t="str">
            <v>a</v>
          </cell>
        </row>
        <row r="1973">
          <cell r="C1973">
            <v>38785</v>
          </cell>
          <cell r="H1973">
            <v>4.7</v>
          </cell>
          <cell r="BZ1973" t="str">
            <v>Международный</v>
          </cell>
          <cell r="CA1973" t="str">
            <v>снг</v>
          </cell>
          <cell r="CB1973" t="str">
            <v>belorussia</v>
          </cell>
          <cell r="CC1973" t="str">
            <v>Бизнес, прочие</v>
          </cell>
          <cell r="CD1973" t="str">
            <v>a</v>
          </cell>
        </row>
        <row r="1974">
          <cell r="C1974">
            <v>38785</v>
          </cell>
          <cell r="H1974">
            <v>4.7</v>
          </cell>
          <cell r="BZ1974" t="str">
            <v>Международный</v>
          </cell>
          <cell r="CA1974" t="str">
            <v>снг</v>
          </cell>
          <cell r="CB1974" t="str">
            <v>belorussia</v>
          </cell>
          <cell r="CC1974" t="str">
            <v>Бизнес, прочие</v>
          </cell>
          <cell r="CD1974" t="str">
            <v>a</v>
          </cell>
        </row>
        <row r="1975">
          <cell r="C1975">
            <v>38741</v>
          </cell>
          <cell r="H1975">
            <v>4.5</v>
          </cell>
          <cell r="BZ1975" t="str">
            <v>Международный</v>
          </cell>
          <cell r="CA1975" t="str">
            <v>снг</v>
          </cell>
          <cell r="CB1975" t="str">
            <v>belorussia</v>
          </cell>
          <cell r="CC1975" t="str">
            <v>Бизнес, прочие</v>
          </cell>
          <cell r="CD1975" t="str">
            <v>a</v>
          </cell>
        </row>
        <row r="1976">
          <cell r="C1976">
            <v>38741</v>
          </cell>
          <cell r="H1976">
            <v>4.5</v>
          </cell>
          <cell r="BZ1976" t="str">
            <v>Международный</v>
          </cell>
          <cell r="CA1976" t="str">
            <v>снг</v>
          </cell>
          <cell r="CB1976" t="str">
            <v>belorussia</v>
          </cell>
          <cell r="CC1976" t="str">
            <v>Бизнес, прочие</v>
          </cell>
          <cell r="CD1976" t="str">
            <v>a</v>
          </cell>
        </row>
        <row r="1977">
          <cell r="C1977">
            <v>37260</v>
          </cell>
          <cell r="H1977">
            <v>5.8</v>
          </cell>
          <cell r="U1977">
            <v>8</v>
          </cell>
          <cell r="BZ1977" t="str">
            <v>Внутренний</v>
          </cell>
          <cell r="CA1977" t="str">
            <v>восточная украина</v>
          </cell>
          <cell r="CB1977" t="str">
            <v>kyiv</v>
          </cell>
          <cell r="CC1977" t="str">
            <v>Бизнес, прочие</v>
          </cell>
          <cell r="CD1977" t="str">
            <v>b</v>
          </cell>
        </row>
        <row r="1978">
          <cell r="C1978">
            <v>37264</v>
          </cell>
          <cell r="H1978">
            <v>5.8</v>
          </cell>
          <cell r="U1978">
            <v>2</v>
          </cell>
          <cell r="BZ1978" t="str">
            <v>Внутренний</v>
          </cell>
          <cell r="CA1978" t="str">
            <v>восточная украина</v>
          </cell>
          <cell r="CB1978" t="str">
            <v>kyiv</v>
          </cell>
          <cell r="CC1978" t="str">
            <v>Бизнес, прочие</v>
          </cell>
          <cell r="CD1978" t="str">
            <v>b</v>
          </cell>
        </row>
        <row r="1979">
          <cell r="C1979">
            <v>37265</v>
          </cell>
          <cell r="H1979">
            <v>5.8</v>
          </cell>
          <cell r="U1979">
            <v>6</v>
          </cell>
          <cell r="BZ1979" t="str">
            <v>Внутренний</v>
          </cell>
          <cell r="CA1979" t="str">
            <v>восточная украина</v>
          </cell>
          <cell r="CB1979" t="str">
            <v>kyiv</v>
          </cell>
          <cell r="CC1979" t="str">
            <v>Бизнес, прочие</v>
          </cell>
          <cell r="CD1979" t="str">
            <v>b</v>
          </cell>
        </row>
        <row r="1980">
          <cell r="C1980">
            <v>37265</v>
          </cell>
          <cell r="H1980">
            <v>5.8</v>
          </cell>
          <cell r="U1980">
            <v>5</v>
          </cell>
          <cell r="BZ1980" t="str">
            <v>Внутренний</v>
          </cell>
          <cell r="CA1980" t="str">
            <v>восточная украина</v>
          </cell>
          <cell r="CB1980" t="str">
            <v>kyiv</v>
          </cell>
          <cell r="CC1980" t="str">
            <v>Бизнес, прочие</v>
          </cell>
          <cell r="CD1980" t="str">
            <v>b</v>
          </cell>
        </row>
        <row r="1981">
          <cell r="C1981">
            <v>37266</v>
          </cell>
          <cell r="H1981">
            <v>5.8</v>
          </cell>
          <cell r="U1981">
            <v>3</v>
          </cell>
          <cell r="BZ1981" t="str">
            <v>Внутренний</v>
          </cell>
          <cell r="CA1981" t="str">
            <v>восточная украина</v>
          </cell>
          <cell r="CB1981" t="str">
            <v>kyiv</v>
          </cell>
          <cell r="CC1981" t="str">
            <v>Бизнес, прочие</v>
          </cell>
          <cell r="CD1981" t="str">
            <v>b</v>
          </cell>
        </row>
        <row r="1982">
          <cell r="C1982">
            <v>37267</v>
          </cell>
          <cell r="H1982">
            <v>5.8</v>
          </cell>
          <cell r="U1982">
            <v>1</v>
          </cell>
          <cell r="BZ1982" t="str">
            <v>Внутренний</v>
          </cell>
          <cell r="CA1982" t="str">
            <v>восточная украина</v>
          </cell>
          <cell r="CB1982" t="str">
            <v>kyiv</v>
          </cell>
          <cell r="CC1982" t="str">
            <v>Бизнес, прочие</v>
          </cell>
          <cell r="CD1982" t="str">
            <v>b</v>
          </cell>
        </row>
        <row r="1983">
          <cell r="C1983">
            <v>37270</v>
          </cell>
          <cell r="H1983">
            <v>5.8</v>
          </cell>
          <cell r="U1983">
            <v>1</v>
          </cell>
          <cell r="BZ1983" t="str">
            <v>Внутренний</v>
          </cell>
          <cell r="CA1983" t="str">
            <v>восточная украина</v>
          </cell>
          <cell r="CB1983" t="str">
            <v>kyiv</v>
          </cell>
          <cell r="CC1983" t="str">
            <v>Бизнес, прочие</v>
          </cell>
          <cell r="CD1983" t="str">
            <v>b</v>
          </cell>
        </row>
        <row r="1984">
          <cell r="C1984">
            <v>37271</v>
          </cell>
          <cell r="H1984">
            <v>5.8</v>
          </cell>
          <cell r="U1984">
            <v>3</v>
          </cell>
          <cell r="BZ1984" t="str">
            <v>Внутренний</v>
          </cell>
          <cell r="CA1984" t="str">
            <v>восточная украина</v>
          </cell>
          <cell r="CB1984" t="str">
            <v>kyiv</v>
          </cell>
          <cell r="CC1984" t="str">
            <v>Бизнес, прочие</v>
          </cell>
          <cell r="CD1984" t="str">
            <v>b</v>
          </cell>
        </row>
        <row r="1985">
          <cell r="C1985">
            <v>37272</v>
          </cell>
          <cell r="H1985">
            <v>5.8</v>
          </cell>
          <cell r="U1985">
            <v>1</v>
          </cell>
          <cell r="BZ1985" t="str">
            <v>Внутренний</v>
          </cell>
          <cell r="CA1985" t="str">
            <v>восточная украина</v>
          </cell>
          <cell r="CB1985" t="str">
            <v>kyiv</v>
          </cell>
          <cell r="CC1985" t="str">
            <v>Бизнес, прочие</v>
          </cell>
          <cell r="CD1985" t="str">
            <v>b</v>
          </cell>
        </row>
        <row r="1986">
          <cell r="C1986">
            <v>37273</v>
          </cell>
          <cell r="H1986">
            <v>5.8</v>
          </cell>
          <cell r="U1986">
            <v>2</v>
          </cell>
          <cell r="BZ1986" t="str">
            <v>Внутренний</v>
          </cell>
          <cell r="CA1986" t="str">
            <v>восточная украина</v>
          </cell>
          <cell r="CB1986" t="str">
            <v>kyiv</v>
          </cell>
          <cell r="CC1986" t="str">
            <v>Бизнес, прочие</v>
          </cell>
          <cell r="CD1986" t="str">
            <v>b</v>
          </cell>
        </row>
        <row r="1987">
          <cell r="C1987">
            <v>37274</v>
          </cell>
          <cell r="H1987">
            <v>5.8</v>
          </cell>
          <cell r="U1987">
            <v>1</v>
          </cell>
          <cell r="BZ1987" t="str">
            <v>Внутренний</v>
          </cell>
          <cell r="CA1987" t="str">
            <v>восточная украина</v>
          </cell>
          <cell r="CB1987" t="str">
            <v>kyiv</v>
          </cell>
          <cell r="CC1987" t="str">
            <v>Бизнес, прочие</v>
          </cell>
          <cell r="CD1987" t="str">
            <v>b</v>
          </cell>
        </row>
        <row r="1988">
          <cell r="C1988">
            <v>37277</v>
          </cell>
          <cell r="H1988">
            <v>5.8</v>
          </cell>
          <cell r="U1988">
            <v>5</v>
          </cell>
          <cell r="BZ1988" t="str">
            <v>Внутренний</v>
          </cell>
          <cell r="CA1988" t="str">
            <v>восточная украина</v>
          </cell>
          <cell r="CB1988" t="str">
            <v>kyiv</v>
          </cell>
          <cell r="CC1988" t="str">
            <v>Бизнес, прочие</v>
          </cell>
          <cell r="CD1988" t="str">
            <v>b</v>
          </cell>
        </row>
        <row r="1989">
          <cell r="C1989">
            <v>37278</v>
          </cell>
          <cell r="H1989">
            <v>5.8</v>
          </cell>
          <cell r="U1989">
            <v>1</v>
          </cell>
          <cell r="BZ1989" t="str">
            <v>Внутренний</v>
          </cell>
          <cell r="CA1989" t="str">
            <v>восточная украина</v>
          </cell>
          <cell r="CB1989" t="str">
            <v>kyiv</v>
          </cell>
          <cell r="CC1989" t="str">
            <v>Бизнес, прочие</v>
          </cell>
          <cell r="CD1989" t="str">
            <v>b</v>
          </cell>
        </row>
        <row r="1990">
          <cell r="C1990">
            <v>37279</v>
          </cell>
          <cell r="H1990">
            <v>5.8</v>
          </cell>
          <cell r="U1990">
            <v>4</v>
          </cell>
          <cell r="BZ1990" t="str">
            <v>Внутренний</v>
          </cell>
          <cell r="CA1990" t="str">
            <v>восточная украина</v>
          </cell>
          <cell r="CB1990" t="str">
            <v>kyiv</v>
          </cell>
          <cell r="CC1990" t="str">
            <v>Бизнес, прочие</v>
          </cell>
          <cell r="CD1990" t="str">
            <v>b</v>
          </cell>
        </row>
        <row r="1991">
          <cell r="C1991">
            <v>37280</v>
          </cell>
          <cell r="H1991">
            <v>5.8</v>
          </cell>
          <cell r="U1991">
            <v>3</v>
          </cell>
          <cell r="BZ1991" t="str">
            <v>Внутренний</v>
          </cell>
          <cell r="CA1991" t="str">
            <v>восточная украина</v>
          </cell>
          <cell r="CB1991" t="str">
            <v>kyiv</v>
          </cell>
          <cell r="CC1991" t="str">
            <v>Бизнес, прочие</v>
          </cell>
          <cell r="CD1991" t="str">
            <v>b</v>
          </cell>
        </row>
        <row r="1992">
          <cell r="C1992">
            <v>37280</v>
          </cell>
          <cell r="H1992">
            <v>5.8</v>
          </cell>
          <cell r="U1992">
            <v>0</v>
          </cell>
          <cell r="BZ1992" t="str">
            <v>Внутренний</v>
          </cell>
          <cell r="CA1992" t="str">
            <v>восточная украина</v>
          </cell>
          <cell r="CB1992" t="str">
            <v>Ukraine_Other</v>
          </cell>
          <cell r="CC1992" t="str">
            <v>Бизнес, прочие</v>
          </cell>
          <cell r="CD1992" t="str">
            <v>b</v>
          </cell>
        </row>
        <row r="1993">
          <cell r="C1993">
            <v>37281</v>
          </cell>
          <cell r="H1993">
            <v>5.8</v>
          </cell>
          <cell r="U1993">
            <v>7</v>
          </cell>
          <cell r="BZ1993" t="str">
            <v>Внутренний</v>
          </cell>
          <cell r="CA1993" t="str">
            <v>восточная украина</v>
          </cell>
          <cell r="CB1993" t="str">
            <v>kyiv</v>
          </cell>
          <cell r="CC1993" t="str">
            <v>Бизнес, прочие</v>
          </cell>
          <cell r="CD1993" t="str">
            <v>b</v>
          </cell>
        </row>
        <row r="1994">
          <cell r="C1994">
            <v>37284</v>
          </cell>
          <cell r="H1994">
            <v>5.8</v>
          </cell>
          <cell r="BZ1994" t="str">
            <v>Внутренний</v>
          </cell>
          <cell r="CA1994" t="str">
            <v>восточная украина</v>
          </cell>
          <cell r="CB1994" t="str">
            <v>kyiv</v>
          </cell>
          <cell r="CC1994" t="str">
            <v>Бизнес, прочие</v>
          </cell>
          <cell r="CD1994" t="str">
            <v>b</v>
          </cell>
        </row>
        <row r="1995">
          <cell r="C1995">
            <v>37285</v>
          </cell>
          <cell r="H1995">
            <v>5.8</v>
          </cell>
          <cell r="U1995">
            <v>9</v>
          </cell>
          <cell r="BZ1995" t="str">
            <v>Внутренний</v>
          </cell>
          <cell r="CA1995" t="str">
            <v>восточная украина</v>
          </cell>
          <cell r="CB1995" t="str">
            <v>kyiv</v>
          </cell>
          <cell r="CC1995" t="str">
            <v>Бизнес, прочие</v>
          </cell>
          <cell r="CD1995" t="str">
            <v>b</v>
          </cell>
        </row>
        <row r="1996">
          <cell r="C1996">
            <v>37286</v>
          </cell>
          <cell r="H1996">
            <v>5.8</v>
          </cell>
          <cell r="U1996">
            <v>6</v>
          </cell>
          <cell r="BZ1996" t="str">
            <v>Внутренний</v>
          </cell>
          <cell r="CA1996" t="str">
            <v>восточная украина</v>
          </cell>
          <cell r="CB1996" t="str">
            <v>kyiv</v>
          </cell>
          <cell r="CC1996" t="str">
            <v>Бизнес, прочие</v>
          </cell>
          <cell r="CD1996" t="str">
            <v>b</v>
          </cell>
        </row>
        <row r="1997">
          <cell r="C1997">
            <v>37287</v>
          </cell>
          <cell r="H1997">
            <v>5.8</v>
          </cell>
          <cell r="BZ1997" t="str">
            <v>Внутренний</v>
          </cell>
          <cell r="CA1997" t="str">
            <v>восточная украина</v>
          </cell>
          <cell r="CB1997" t="str">
            <v>kyiv</v>
          </cell>
          <cell r="CC1997" t="str">
            <v>Бизнес, прочие</v>
          </cell>
          <cell r="CD1997" t="str">
            <v>b</v>
          </cell>
        </row>
        <row r="1998">
          <cell r="C1998">
            <v>37287</v>
          </cell>
          <cell r="H1998">
            <v>5.8</v>
          </cell>
          <cell r="U1998">
            <v>8</v>
          </cell>
          <cell r="BZ1998" t="str">
            <v>Внутренний</v>
          </cell>
          <cell r="CA1998" t="str">
            <v>восточная украина</v>
          </cell>
          <cell r="CB1998" t="str">
            <v>kyiv</v>
          </cell>
          <cell r="CC1998" t="str">
            <v>Бизнес, прочие</v>
          </cell>
          <cell r="CD1998" t="str">
            <v>b</v>
          </cell>
        </row>
        <row r="1999">
          <cell r="C1999">
            <v>37288</v>
          </cell>
          <cell r="H1999">
            <v>5.8</v>
          </cell>
          <cell r="U1999">
            <v>5</v>
          </cell>
          <cell r="BZ1999" t="str">
            <v>Внутренний</v>
          </cell>
          <cell r="CA1999" t="str">
            <v>восточная украина</v>
          </cell>
          <cell r="CB1999" t="str">
            <v>kyiv</v>
          </cell>
          <cell r="CC1999" t="str">
            <v>Бизнес, прочие</v>
          </cell>
          <cell r="CD1999" t="str">
            <v>b</v>
          </cell>
        </row>
        <row r="2000">
          <cell r="C2000" t="str">
            <v>04.02.02</v>
          </cell>
          <cell r="H2000">
            <v>5.8</v>
          </cell>
          <cell r="U2000">
            <v>4</v>
          </cell>
          <cell r="BZ2000" t="str">
            <v>Внутренний</v>
          </cell>
          <cell r="CA2000" t="str">
            <v>восточная украина</v>
          </cell>
          <cell r="CB2000" t="str">
            <v>kyiv</v>
          </cell>
          <cell r="CC2000" t="str">
            <v>Бизнес, прочие</v>
          </cell>
          <cell r="CD2000" t="str">
            <v>b</v>
          </cell>
        </row>
        <row r="2001">
          <cell r="C2001" t="str">
            <v>05.02.02</v>
          </cell>
          <cell r="H2001">
            <v>5.8</v>
          </cell>
          <cell r="U2001">
            <v>4</v>
          </cell>
          <cell r="BZ2001" t="str">
            <v>Внутренний</v>
          </cell>
          <cell r="CA2001" t="str">
            <v>восточная украина</v>
          </cell>
          <cell r="CB2001" t="str">
            <v>kyiv</v>
          </cell>
          <cell r="CC2001" t="str">
            <v>Бизнес, прочие</v>
          </cell>
          <cell r="CD2001" t="str">
            <v>b</v>
          </cell>
        </row>
        <row r="2002">
          <cell r="C2002" t="str">
            <v>07.02.02</v>
          </cell>
          <cell r="H2002">
            <v>5.8</v>
          </cell>
          <cell r="U2002">
            <v>5</v>
          </cell>
          <cell r="BZ2002" t="str">
            <v>Внутренний</v>
          </cell>
          <cell r="CA2002" t="str">
            <v>восточная украина</v>
          </cell>
          <cell r="CB2002" t="str">
            <v>kyiv</v>
          </cell>
          <cell r="CC2002" t="str">
            <v>Бизнес, прочие</v>
          </cell>
          <cell r="CD2002" t="str">
            <v>b</v>
          </cell>
        </row>
        <row r="2003">
          <cell r="C2003" t="str">
            <v>08.02.02</v>
          </cell>
          <cell r="H2003">
            <v>5.8</v>
          </cell>
          <cell r="U2003">
            <v>3</v>
          </cell>
          <cell r="BZ2003" t="str">
            <v>Внутренний</v>
          </cell>
          <cell r="CA2003" t="str">
            <v>восточная украина</v>
          </cell>
          <cell r="CB2003" t="str">
            <v>kyiv</v>
          </cell>
          <cell r="CC2003" t="str">
            <v>Бизнес, прочие</v>
          </cell>
          <cell r="CD2003" t="str">
            <v>b</v>
          </cell>
        </row>
        <row r="2004">
          <cell r="C2004" t="str">
            <v>11.02.02</v>
          </cell>
          <cell r="H2004">
            <v>5.8</v>
          </cell>
          <cell r="U2004">
            <v>4</v>
          </cell>
          <cell r="BZ2004" t="str">
            <v>Внутренний</v>
          </cell>
          <cell r="CA2004" t="str">
            <v>восточная украина</v>
          </cell>
          <cell r="CB2004" t="str">
            <v>kyiv</v>
          </cell>
          <cell r="CC2004" t="str">
            <v>Бизнес, прочие</v>
          </cell>
          <cell r="CD2004" t="str">
            <v>b</v>
          </cell>
        </row>
        <row r="2005">
          <cell r="C2005" t="str">
            <v>13.02.02</v>
          </cell>
          <cell r="H2005">
            <v>5.8</v>
          </cell>
          <cell r="U2005">
            <v>6</v>
          </cell>
          <cell r="BZ2005" t="str">
            <v>Внутренний</v>
          </cell>
          <cell r="CA2005" t="str">
            <v>восточная украина</v>
          </cell>
          <cell r="CB2005" t="str">
            <v>kyiv</v>
          </cell>
          <cell r="CC2005" t="str">
            <v>Бизнес, прочие</v>
          </cell>
          <cell r="CD2005" t="str">
            <v>b</v>
          </cell>
        </row>
        <row r="2006">
          <cell r="C2006" t="str">
            <v>14.02.02</v>
          </cell>
          <cell r="H2006">
            <v>5.8</v>
          </cell>
          <cell r="U2006">
            <v>1</v>
          </cell>
          <cell r="BZ2006" t="str">
            <v>Внутренний</v>
          </cell>
          <cell r="CA2006" t="str">
            <v>восточная украина</v>
          </cell>
          <cell r="CB2006" t="str">
            <v>kyiv</v>
          </cell>
          <cell r="CC2006" t="str">
            <v>Бизнес, прочие</v>
          </cell>
          <cell r="CD2006" t="str">
            <v>b</v>
          </cell>
        </row>
        <row r="2007">
          <cell r="C2007" t="str">
            <v>15.02.02</v>
          </cell>
          <cell r="H2007">
            <v>5.8</v>
          </cell>
          <cell r="U2007">
            <v>6</v>
          </cell>
          <cell r="BZ2007" t="str">
            <v>Внутренний</v>
          </cell>
          <cell r="CA2007" t="str">
            <v>восточная украина</v>
          </cell>
          <cell r="CB2007" t="str">
            <v>kyiv</v>
          </cell>
          <cell r="CC2007" t="str">
            <v>Бизнес, прочие</v>
          </cell>
          <cell r="CD2007" t="str">
            <v>b</v>
          </cell>
        </row>
        <row r="2008">
          <cell r="C2008" t="str">
            <v>18.02.02</v>
          </cell>
          <cell r="H2008">
            <v>5.8</v>
          </cell>
          <cell r="U2008">
            <v>5</v>
          </cell>
          <cell r="BZ2008" t="str">
            <v>Внутренний</v>
          </cell>
          <cell r="CA2008" t="str">
            <v>восточная украина</v>
          </cell>
          <cell r="CB2008" t="str">
            <v>kyiv</v>
          </cell>
          <cell r="CC2008" t="str">
            <v>Бизнес, прочие</v>
          </cell>
          <cell r="CD2008" t="str">
            <v>b</v>
          </cell>
        </row>
        <row r="2009">
          <cell r="C2009" t="str">
            <v>19.02.02</v>
          </cell>
          <cell r="H2009">
            <v>5.8</v>
          </cell>
          <cell r="U2009">
            <v>5</v>
          </cell>
          <cell r="BZ2009" t="str">
            <v>Внутренний</v>
          </cell>
          <cell r="CA2009" t="str">
            <v>восточная украина</v>
          </cell>
          <cell r="CB2009" t="str">
            <v>kyiv</v>
          </cell>
          <cell r="CC2009" t="str">
            <v>Бизнес, прочие</v>
          </cell>
          <cell r="CD2009" t="str">
            <v>b</v>
          </cell>
        </row>
        <row r="2010">
          <cell r="C2010">
            <v>37307</v>
          </cell>
          <cell r="H2010">
            <v>5.8</v>
          </cell>
          <cell r="U2010">
            <v>9</v>
          </cell>
          <cell r="BZ2010" t="str">
            <v>Внутренний</v>
          </cell>
          <cell r="CA2010" t="str">
            <v>восточная украина</v>
          </cell>
          <cell r="CB2010" t="str">
            <v>kyiv</v>
          </cell>
          <cell r="CC2010" t="str">
            <v>Бизнес, прочие</v>
          </cell>
          <cell r="CD2010" t="str">
            <v>b</v>
          </cell>
        </row>
        <row r="2011">
          <cell r="C2011" t="str">
            <v>20.02.02</v>
          </cell>
          <cell r="H2011">
            <v>5.8</v>
          </cell>
          <cell r="BZ2011" t="str">
            <v>Внутренний</v>
          </cell>
          <cell r="CA2011" t="str">
            <v>восточная украина</v>
          </cell>
          <cell r="CB2011" t="str">
            <v>Ukraine_Other</v>
          </cell>
          <cell r="CC2011" t="str">
            <v>Бизнес, прочие</v>
          </cell>
          <cell r="CD2011" t="str">
            <v>b</v>
          </cell>
        </row>
        <row r="2012">
          <cell r="C2012">
            <v>37308</v>
          </cell>
          <cell r="H2012">
            <v>5.8</v>
          </cell>
          <cell r="U2012">
            <v>4</v>
          </cell>
          <cell r="BZ2012" t="str">
            <v>Внутренний</v>
          </cell>
          <cell r="CA2012" t="str">
            <v>восточная украина</v>
          </cell>
          <cell r="CB2012" t="str">
            <v>kyiv</v>
          </cell>
          <cell r="CC2012" t="str">
            <v>Бизнес, прочие</v>
          </cell>
          <cell r="CD2012" t="str">
            <v>b</v>
          </cell>
        </row>
        <row r="2013">
          <cell r="C2013" t="str">
            <v>22.02.02</v>
          </cell>
          <cell r="H2013">
            <v>5.8</v>
          </cell>
          <cell r="U2013">
            <v>10</v>
          </cell>
          <cell r="BZ2013" t="str">
            <v>Внутренний</v>
          </cell>
          <cell r="CA2013" t="str">
            <v>восточная украина</v>
          </cell>
          <cell r="CB2013" t="str">
            <v>kyiv</v>
          </cell>
          <cell r="CC2013" t="str">
            <v>Бизнес, прочие</v>
          </cell>
          <cell r="CD2013" t="str">
            <v>b</v>
          </cell>
        </row>
        <row r="2014">
          <cell r="C2014" t="str">
            <v>22.02.02</v>
          </cell>
          <cell r="H2014">
            <v>5.8</v>
          </cell>
          <cell r="BZ2014" t="str">
            <v>Внутренний</v>
          </cell>
          <cell r="CA2014" t="str">
            <v>восточная украина</v>
          </cell>
          <cell r="CB2014" t="str">
            <v>Ukraine_Other</v>
          </cell>
          <cell r="CC2014" t="str">
            <v>Бизнес, прочие</v>
          </cell>
          <cell r="CD2014" t="str">
            <v>b</v>
          </cell>
        </row>
        <row r="2015">
          <cell r="C2015" t="str">
            <v>22.02.02</v>
          </cell>
          <cell r="H2015">
            <v>5.8</v>
          </cell>
          <cell r="BZ2015" t="str">
            <v>Внутренний</v>
          </cell>
          <cell r="CA2015" t="str">
            <v>восточная украина</v>
          </cell>
          <cell r="CB2015" t="str">
            <v>Ukraine_Other</v>
          </cell>
          <cell r="CC2015" t="str">
            <v>Бизнес, прочие</v>
          </cell>
          <cell r="CD2015" t="str">
            <v>b</v>
          </cell>
        </row>
        <row r="2016">
          <cell r="C2016" t="str">
            <v>25.02.02</v>
          </cell>
          <cell r="H2016">
            <v>5.8</v>
          </cell>
          <cell r="U2016">
            <v>4</v>
          </cell>
          <cell r="BZ2016" t="str">
            <v>Внутренний</v>
          </cell>
          <cell r="CA2016" t="str">
            <v>восточная украина</v>
          </cell>
          <cell r="CB2016" t="str">
            <v>kyiv</v>
          </cell>
          <cell r="CC2016" t="str">
            <v>Бизнес, прочие</v>
          </cell>
          <cell r="CD2016" t="str">
            <v>b</v>
          </cell>
        </row>
        <row r="2017">
          <cell r="C2017" t="str">
            <v>26.02.02</v>
          </cell>
          <cell r="H2017">
            <v>5.8</v>
          </cell>
          <cell r="U2017">
            <v>3</v>
          </cell>
          <cell r="BZ2017" t="str">
            <v>Внутренний</v>
          </cell>
          <cell r="CA2017" t="str">
            <v>восточная украина</v>
          </cell>
          <cell r="CB2017" t="str">
            <v>kyiv</v>
          </cell>
          <cell r="CC2017" t="str">
            <v>Бизнес, прочие</v>
          </cell>
          <cell r="CD2017" t="str">
            <v>b</v>
          </cell>
        </row>
        <row r="2018">
          <cell r="C2018" t="str">
            <v>27.02.02</v>
          </cell>
          <cell r="H2018">
            <v>5.8</v>
          </cell>
          <cell r="U2018">
            <v>7</v>
          </cell>
          <cell r="BZ2018" t="str">
            <v>Внутренний</v>
          </cell>
          <cell r="CA2018" t="str">
            <v>восточная украина</v>
          </cell>
          <cell r="CB2018" t="str">
            <v>kyiv</v>
          </cell>
          <cell r="CC2018" t="str">
            <v>Бизнес, прочие</v>
          </cell>
          <cell r="CD2018" t="str">
            <v>b</v>
          </cell>
        </row>
        <row r="2019">
          <cell r="C2019" t="str">
            <v>28.02.02</v>
          </cell>
          <cell r="H2019">
            <v>5.8</v>
          </cell>
          <cell r="U2019">
            <v>4</v>
          </cell>
          <cell r="BZ2019" t="str">
            <v>Внутренний</v>
          </cell>
          <cell r="CA2019" t="str">
            <v>восточная украина</v>
          </cell>
          <cell r="CB2019" t="str">
            <v>kyiv</v>
          </cell>
          <cell r="CC2019" t="str">
            <v>Бизнес, прочие</v>
          </cell>
          <cell r="CD2019" t="str">
            <v>b</v>
          </cell>
        </row>
        <row r="2020">
          <cell r="C2020" t="str">
            <v>01.03.02</v>
          </cell>
          <cell r="H2020">
            <v>5.8</v>
          </cell>
          <cell r="U2020">
            <v>3</v>
          </cell>
          <cell r="BZ2020" t="str">
            <v>Внутренний</v>
          </cell>
          <cell r="CA2020" t="str">
            <v>восточная украина</v>
          </cell>
          <cell r="CB2020" t="str">
            <v>kyiv</v>
          </cell>
          <cell r="CC2020" t="str">
            <v>Бизнес, прочие</v>
          </cell>
          <cell r="CD2020" t="str">
            <v>b</v>
          </cell>
        </row>
        <row r="2021">
          <cell r="C2021" t="str">
            <v>04.03.02</v>
          </cell>
          <cell r="H2021">
            <v>5.8</v>
          </cell>
          <cell r="U2021">
            <v>5</v>
          </cell>
          <cell r="BZ2021" t="str">
            <v>Внутренний</v>
          </cell>
          <cell r="CA2021" t="str">
            <v>восточная украина</v>
          </cell>
          <cell r="CB2021" t="str">
            <v>kyiv</v>
          </cell>
          <cell r="CC2021" t="str">
            <v>Бизнес, прочие</v>
          </cell>
          <cell r="CD2021" t="str">
            <v>b</v>
          </cell>
        </row>
        <row r="2022">
          <cell r="C2022" t="str">
            <v>05.03.02</v>
          </cell>
          <cell r="H2022">
            <v>5.8</v>
          </cell>
          <cell r="BZ2022" t="str">
            <v>Международный</v>
          </cell>
          <cell r="CA2022" t="str">
            <v>ближний восток</v>
          </cell>
          <cell r="CB2022" t="str">
            <v>middle east</v>
          </cell>
          <cell r="CC2022" t="str">
            <v>Бизнес, прочие</v>
          </cell>
          <cell r="CD2022" t="str">
            <v>b</v>
          </cell>
        </row>
        <row r="2023">
          <cell r="C2023" t="str">
            <v>05.03.02</v>
          </cell>
          <cell r="H2023">
            <v>5.8</v>
          </cell>
          <cell r="U2023">
            <v>10</v>
          </cell>
          <cell r="BZ2023" t="str">
            <v>Внутренний</v>
          </cell>
          <cell r="CA2023" t="str">
            <v>восточная украина</v>
          </cell>
          <cell r="CB2023" t="str">
            <v>kyiv</v>
          </cell>
          <cell r="CC2023" t="str">
            <v>Бизнес, прочие</v>
          </cell>
          <cell r="CD2023" t="str">
            <v>b</v>
          </cell>
        </row>
        <row r="2024">
          <cell r="C2024">
            <v>37321</v>
          </cell>
          <cell r="H2024">
            <v>5.8</v>
          </cell>
          <cell r="U2024">
            <v>6</v>
          </cell>
          <cell r="BZ2024" t="str">
            <v>Внутренний</v>
          </cell>
          <cell r="CA2024" t="str">
            <v>восточная украина</v>
          </cell>
          <cell r="CB2024" t="str">
            <v>kyiv</v>
          </cell>
          <cell r="CC2024" t="str">
            <v>Бизнес, прочие</v>
          </cell>
          <cell r="CD2024" t="str">
            <v>b</v>
          </cell>
        </row>
        <row r="2025">
          <cell r="C2025">
            <v>37322</v>
          </cell>
          <cell r="H2025">
            <v>5.8</v>
          </cell>
          <cell r="U2025">
            <v>2</v>
          </cell>
          <cell r="BZ2025" t="str">
            <v>Внутренний</v>
          </cell>
          <cell r="CA2025" t="str">
            <v>восточная украина</v>
          </cell>
          <cell r="CB2025" t="str">
            <v>kyiv</v>
          </cell>
          <cell r="CC2025" t="str">
            <v>Бизнес, прочие</v>
          </cell>
          <cell r="CD2025" t="str">
            <v>b</v>
          </cell>
        </row>
        <row r="2026">
          <cell r="C2026">
            <v>37322</v>
          </cell>
          <cell r="H2026">
            <v>6</v>
          </cell>
          <cell r="U2026">
            <v>0</v>
          </cell>
          <cell r="BZ2026" t="str">
            <v>Международный</v>
          </cell>
          <cell r="CA2026" t="str">
            <v>снг</v>
          </cell>
          <cell r="CB2026" t="str">
            <v>russia</v>
          </cell>
          <cell r="CC2026" t="str">
            <v>Бизнес, прочие</v>
          </cell>
          <cell r="CD2026" t="str">
            <v>b</v>
          </cell>
        </row>
        <row r="2027">
          <cell r="C2027">
            <v>37322</v>
          </cell>
          <cell r="H2027">
            <v>6</v>
          </cell>
          <cell r="BZ2027" t="str">
            <v>Международный</v>
          </cell>
          <cell r="CA2027" t="str">
            <v>снг</v>
          </cell>
          <cell r="CB2027" t="str">
            <v>russia</v>
          </cell>
          <cell r="CC2027" t="str">
            <v>Бизнес, прочие</v>
          </cell>
          <cell r="CD2027" t="str">
            <v>b</v>
          </cell>
        </row>
        <row r="2028">
          <cell r="C2028">
            <v>37322</v>
          </cell>
          <cell r="H2028">
            <v>6</v>
          </cell>
          <cell r="BZ2028" t="str">
            <v>Международный</v>
          </cell>
          <cell r="CA2028" t="str">
            <v>снг</v>
          </cell>
          <cell r="CB2028" t="str">
            <v>russia</v>
          </cell>
          <cell r="CC2028" t="str">
            <v>Бизнес, прочие</v>
          </cell>
          <cell r="CD2028" t="str">
            <v>b</v>
          </cell>
        </row>
        <row r="2029">
          <cell r="C2029">
            <v>37322</v>
          </cell>
          <cell r="H2029">
            <v>6</v>
          </cell>
          <cell r="BZ2029" t="str">
            <v>Международный</v>
          </cell>
          <cell r="CA2029" t="str">
            <v>снг</v>
          </cell>
          <cell r="CB2029" t="str">
            <v>russia</v>
          </cell>
          <cell r="CC2029" t="str">
            <v>Бизнес, прочие</v>
          </cell>
          <cell r="CD2029" t="str">
            <v>b</v>
          </cell>
        </row>
        <row r="2030">
          <cell r="C2030">
            <v>37323</v>
          </cell>
          <cell r="H2030">
            <v>5.8</v>
          </cell>
          <cell r="U2030">
            <v>4</v>
          </cell>
          <cell r="BZ2030" t="str">
            <v>Внутренний</v>
          </cell>
          <cell r="CA2030" t="str">
            <v>восточная украина</v>
          </cell>
          <cell r="CB2030" t="str">
            <v>kyiv</v>
          </cell>
          <cell r="CC2030" t="str">
            <v>Бизнес, прочие</v>
          </cell>
          <cell r="CD2030" t="str">
            <v>b</v>
          </cell>
        </row>
        <row r="2031">
          <cell r="C2031">
            <v>37326</v>
          </cell>
          <cell r="H2031">
            <v>5.8</v>
          </cell>
          <cell r="U2031">
            <v>2</v>
          </cell>
          <cell r="BZ2031" t="str">
            <v>Внутренний</v>
          </cell>
          <cell r="CA2031" t="str">
            <v>восточная украина</v>
          </cell>
          <cell r="CB2031" t="str">
            <v>kyiv</v>
          </cell>
          <cell r="CC2031" t="str">
            <v>Бизнес, прочие</v>
          </cell>
          <cell r="CD2031" t="str">
            <v>b</v>
          </cell>
        </row>
        <row r="2032">
          <cell r="C2032">
            <v>37327</v>
          </cell>
          <cell r="H2032">
            <v>5.8</v>
          </cell>
          <cell r="U2032">
            <v>6</v>
          </cell>
          <cell r="BZ2032" t="str">
            <v>Внутренний</v>
          </cell>
          <cell r="CA2032" t="str">
            <v>восточная украина</v>
          </cell>
          <cell r="CB2032" t="str">
            <v>kyiv</v>
          </cell>
          <cell r="CC2032" t="str">
            <v>Бизнес, прочие</v>
          </cell>
          <cell r="CD2032" t="str">
            <v>b</v>
          </cell>
        </row>
        <row r="2033">
          <cell r="C2033">
            <v>37328</v>
          </cell>
          <cell r="H2033">
            <v>5.8</v>
          </cell>
          <cell r="U2033">
            <v>12</v>
          </cell>
          <cell r="BZ2033" t="str">
            <v>Внутренний</v>
          </cell>
          <cell r="CA2033" t="str">
            <v>восточная украина</v>
          </cell>
          <cell r="CB2033" t="str">
            <v>kyiv</v>
          </cell>
          <cell r="CC2033" t="str">
            <v>Бизнес, прочие</v>
          </cell>
          <cell r="CD2033" t="str">
            <v>b</v>
          </cell>
        </row>
        <row r="2034">
          <cell r="C2034">
            <v>37329</v>
          </cell>
          <cell r="H2034">
            <v>5.8</v>
          </cell>
          <cell r="U2034">
            <v>6</v>
          </cell>
          <cell r="BZ2034" t="str">
            <v>Внутренний</v>
          </cell>
          <cell r="CA2034" t="str">
            <v>восточная украина</v>
          </cell>
          <cell r="CB2034" t="str">
            <v>kyiv</v>
          </cell>
          <cell r="CC2034" t="str">
            <v>Бизнес, прочие</v>
          </cell>
          <cell r="CD2034" t="str">
            <v>b</v>
          </cell>
        </row>
        <row r="2035">
          <cell r="C2035">
            <v>37330</v>
          </cell>
          <cell r="H2035">
            <v>5.8</v>
          </cell>
          <cell r="U2035">
            <v>14</v>
          </cell>
          <cell r="BZ2035" t="str">
            <v>Внутренний</v>
          </cell>
          <cell r="CA2035" t="str">
            <v>восточная украина</v>
          </cell>
          <cell r="CB2035" t="str">
            <v>kyiv</v>
          </cell>
          <cell r="CC2035" t="str">
            <v>Бизнес, прочие</v>
          </cell>
          <cell r="CD2035" t="str">
            <v>b</v>
          </cell>
        </row>
        <row r="2036">
          <cell r="C2036">
            <v>37333</v>
          </cell>
          <cell r="H2036">
            <v>5.8</v>
          </cell>
          <cell r="U2036">
            <v>4</v>
          </cell>
          <cell r="BZ2036" t="str">
            <v>Внутренний</v>
          </cell>
          <cell r="CA2036" t="str">
            <v>восточная украина</v>
          </cell>
          <cell r="CB2036" t="str">
            <v>kyiv</v>
          </cell>
          <cell r="CC2036" t="str">
            <v>Бизнес, прочие</v>
          </cell>
          <cell r="CD2036" t="str">
            <v>b</v>
          </cell>
        </row>
        <row r="2037">
          <cell r="C2037">
            <v>37333</v>
          </cell>
          <cell r="H2037">
            <v>5.8</v>
          </cell>
          <cell r="U2037">
            <v>3</v>
          </cell>
          <cell r="BZ2037" t="str">
            <v>Внутренний</v>
          </cell>
          <cell r="CA2037" t="str">
            <v>восточная украина</v>
          </cell>
          <cell r="CB2037" t="str">
            <v>kyiv</v>
          </cell>
          <cell r="CC2037" t="str">
            <v>Бизнес, прочие</v>
          </cell>
          <cell r="CD2037" t="str">
            <v>b</v>
          </cell>
        </row>
        <row r="2038">
          <cell r="C2038">
            <v>37334</v>
          </cell>
          <cell r="H2038">
            <v>5.8</v>
          </cell>
          <cell r="U2038">
            <v>7</v>
          </cell>
          <cell r="BZ2038" t="str">
            <v>Внутренний</v>
          </cell>
          <cell r="CA2038" t="str">
            <v>восточная украина</v>
          </cell>
          <cell r="CB2038" t="str">
            <v>kyiv</v>
          </cell>
          <cell r="CC2038" t="str">
            <v>Бизнес, прочие</v>
          </cell>
          <cell r="CD2038" t="str">
            <v>b</v>
          </cell>
        </row>
        <row r="2039">
          <cell r="C2039">
            <v>37334</v>
          </cell>
          <cell r="H2039">
            <v>5.8</v>
          </cell>
          <cell r="U2039">
            <v>3</v>
          </cell>
          <cell r="BZ2039" t="str">
            <v>Внутренний</v>
          </cell>
          <cell r="CA2039" t="str">
            <v>восточная украина</v>
          </cell>
          <cell r="CB2039" t="str">
            <v>kyiv</v>
          </cell>
          <cell r="CC2039" t="str">
            <v>Бизнес, прочие</v>
          </cell>
          <cell r="CD2039" t="str">
            <v>b</v>
          </cell>
        </row>
        <row r="2040">
          <cell r="C2040">
            <v>37337</v>
          </cell>
          <cell r="H2040">
            <v>5.8</v>
          </cell>
          <cell r="U2040">
            <v>5</v>
          </cell>
          <cell r="BZ2040" t="str">
            <v>Внутренний</v>
          </cell>
          <cell r="CA2040" t="str">
            <v>восточная украина</v>
          </cell>
          <cell r="CB2040" t="str">
            <v>kyiv</v>
          </cell>
          <cell r="CC2040" t="str">
            <v>Бизнес, прочие</v>
          </cell>
          <cell r="CD2040" t="str">
            <v>b</v>
          </cell>
        </row>
        <row r="2041">
          <cell r="C2041">
            <v>37340</v>
          </cell>
          <cell r="H2041">
            <v>5.8</v>
          </cell>
          <cell r="U2041">
            <v>9</v>
          </cell>
          <cell r="BZ2041" t="str">
            <v>Внутренний</v>
          </cell>
          <cell r="CA2041" t="str">
            <v>восточная украина</v>
          </cell>
          <cell r="CB2041" t="str">
            <v>kyiv</v>
          </cell>
          <cell r="CC2041" t="str">
            <v>Бизнес, прочие</v>
          </cell>
          <cell r="CD2041" t="str">
            <v>b</v>
          </cell>
        </row>
        <row r="2042">
          <cell r="C2042">
            <v>37342</v>
          </cell>
          <cell r="H2042">
            <v>5.8</v>
          </cell>
          <cell r="U2042">
            <v>4</v>
          </cell>
          <cell r="BZ2042" t="str">
            <v>Внутренний</v>
          </cell>
          <cell r="CA2042" t="str">
            <v>восточная украина</v>
          </cell>
          <cell r="CB2042" t="str">
            <v>kyiv</v>
          </cell>
          <cell r="CC2042" t="str">
            <v>Бизнес, прочие</v>
          </cell>
          <cell r="CD2042" t="str">
            <v>b</v>
          </cell>
        </row>
        <row r="2043">
          <cell r="C2043">
            <v>37343</v>
          </cell>
          <cell r="H2043">
            <v>5.8</v>
          </cell>
          <cell r="U2043">
            <v>2</v>
          </cell>
          <cell r="BZ2043" t="str">
            <v>Внутренний</v>
          </cell>
          <cell r="CA2043" t="str">
            <v>восточная украина</v>
          </cell>
          <cell r="CB2043" t="str">
            <v>kyiv</v>
          </cell>
          <cell r="CC2043" t="str">
            <v>Бизнес, прочие</v>
          </cell>
          <cell r="CD2043" t="str">
            <v>b</v>
          </cell>
        </row>
        <row r="2044">
          <cell r="C2044">
            <v>37344</v>
          </cell>
          <cell r="H2044">
            <v>5.8</v>
          </cell>
          <cell r="U2044">
            <v>1</v>
          </cell>
          <cell r="BZ2044" t="str">
            <v>Внутренний</v>
          </cell>
          <cell r="CA2044" t="str">
            <v>восточная украина</v>
          </cell>
          <cell r="CB2044" t="str">
            <v>kyiv</v>
          </cell>
          <cell r="CC2044" t="str">
            <v>Бизнес, прочие</v>
          </cell>
          <cell r="CD2044" t="str">
            <v>b</v>
          </cell>
        </row>
        <row r="2045">
          <cell r="C2045">
            <v>37344</v>
          </cell>
          <cell r="H2045">
            <v>6</v>
          </cell>
          <cell r="BZ2045" t="str">
            <v>Международный</v>
          </cell>
          <cell r="CA2045" t="str">
            <v>снг</v>
          </cell>
          <cell r="CB2045" t="str">
            <v>russia</v>
          </cell>
          <cell r="CC2045" t="str">
            <v>Бизнес, прочие</v>
          </cell>
          <cell r="CD2045" t="str">
            <v>b</v>
          </cell>
        </row>
        <row r="2046">
          <cell r="C2046">
            <v>37344</v>
          </cell>
          <cell r="H2046">
            <v>49</v>
          </cell>
          <cell r="U2046">
            <v>34</v>
          </cell>
          <cell r="BZ2046" t="str">
            <v>Международный</v>
          </cell>
          <cell r="CA2046" t="str">
            <v>восточная украина</v>
          </cell>
          <cell r="CB2046" t="str">
            <v>kyiv</v>
          </cell>
          <cell r="CC2046" t="str">
            <v>Бизнес, прочие</v>
          </cell>
          <cell r="CD2046" t="str">
            <v>b</v>
          </cell>
        </row>
        <row r="2047">
          <cell r="C2047" t="str">
            <v>01.04.02</v>
          </cell>
          <cell r="H2047">
            <v>5.8</v>
          </cell>
          <cell r="U2047">
            <v>4</v>
          </cell>
          <cell r="BZ2047" t="str">
            <v>Внутренний</v>
          </cell>
          <cell r="CA2047" t="str">
            <v>восточная украина</v>
          </cell>
          <cell r="CB2047" t="str">
            <v>kyiv</v>
          </cell>
          <cell r="CC2047" t="str">
            <v>Бизнес, прочие</v>
          </cell>
          <cell r="CD2047" t="str">
            <v>b</v>
          </cell>
        </row>
        <row r="2048">
          <cell r="C2048" t="str">
            <v>02.04.02</v>
          </cell>
          <cell r="H2048">
            <v>5.8</v>
          </cell>
          <cell r="U2048">
            <v>2</v>
          </cell>
          <cell r="BZ2048" t="str">
            <v>Внутренний</v>
          </cell>
          <cell r="CA2048" t="str">
            <v>восточная украина</v>
          </cell>
          <cell r="CB2048" t="str">
            <v>kyiv</v>
          </cell>
          <cell r="CC2048" t="str">
            <v>Бизнес, прочие</v>
          </cell>
          <cell r="CD2048" t="str">
            <v>b</v>
          </cell>
        </row>
        <row r="2049">
          <cell r="C2049" t="str">
            <v>02.04.02</v>
          </cell>
          <cell r="H2049">
            <v>5.8</v>
          </cell>
          <cell r="U2049">
            <v>4</v>
          </cell>
          <cell r="BZ2049" t="str">
            <v>Внутренний</v>
          </cell>
          <cell r="CA2049" t="str">
            <v>восточная украина</v>
          </cell>
          <cell r="CB2049" t="str">
            <v>kyiv</v>
          </cell>
          <cell r="CC2049" t="str">
            <v>Бизнес, прочие</v>
          </cell>
          <cell r="CD2049" t="str">
            <v>b</v>
          </cell>
        </row>
        <row r="2050">
          <cell r="C2050" t="str">
            <v>04.04.02</v>
          </cell>
          <cell r="H2050">
            <v>5.8</v>
          </cell>
          <cell r="U2050">
            <v>5</v>
          </cell>
          <cell r="BZ2050" t="str">
            <v>Внутренний</v>
          </cell>
          <cell r="CA2050" t="str">
            <v>восточная украина</v>
          </cell>
          <cell r="CB2050" t="str">
            <v>kyiv</v>
          </cell>
          <cell r="CC2050" t="str">
            <v>Бизнес, прочие</v>
          </cell>
          <cell r="CD2050" t="str">
            <v>b</v>
          </cell>
        </row>
        <row r="2051">
          <cell r="C2051" t="str">
            <v>05.04.02</v>
          </cell>
          <cell r="H2051">
            <v>5.8</v>
          </cell>
          <cell r="U2051">
            <v>1</v>
          </cell>
          <cell r="BZ2051" t="str">
            <v>Внутренний</v>
          </cell>
          <cell r="CA2051" t="str">
            <v>восточная украина</v>
          </cell>
          <cell r="CB2051" t="str">
            <v>kyiv</v>
          </cell>
          <cell r="CC2051" t="str">
            <v>Бизнес, прочие</v>
          </cell>
          <cell r="CD2051" t="str">
            <v>b</v>
          </cell>
        </row>
        <row r="2052">
          <cell r="C2052" t="str">
            <v>08.04.02</v>
          </cell>
          <cell r="H2052">
            <v>5.8</v>
          </cell>
          <cell r="BZ2052" t="str">
            <v>Внутренний</v>
          </cell>
          <cell r="CA2052" t="str">
            <v>восточная украина</v>
          </cell>
          <cell r="CB2052" t="str">
            <v>kyiv</v>
          </cell>
          <cell r="CC2052" t="str">
            <v>Бизнес, прочие</v>
          </cell>
          <cell r="CD2052" t="str">
            <v>b</v>
          </cell>
        </row>
        <row r="2053">
          <cell r="C2053">
            <v>37355</v>
          </cell>
          <cell r="H2053">
            <v>5.8</v>
          </cell>
          <cell r="U2053">
            <v>1</v>
          </cell>
          <cell r="BZ2053" t="str">
            <v>Внутренний</v>
          </cell>
          <cell r="CA2053" t="str">
            <v>восточная украина</v>
          </cell>
          <cell r="CB2053" t="str">
            <v>kyiv</v>
          </cell>
          <cell r="CC2053" t="str">
            <v>Бизнес, прочие</v>
          </cell>
          <cell r="CD2053" t="str">
            <v>b</v>
          </cell>
        </row>
        <row r="2054">
          <cell r="C2054">
            <v>37356</v>
          </cell>
          <cell r="H2054">
            <v>5.8</v>
          </cell>
          <cell r="U2054">
            <v>4</v>
          </cell>
          <cell r="BZ2054" t="str">
            <v>Внутренний</v>
          </cell>
          <cell r="CA2054" t="str">
            <v>восточная украина</v>
          </cell>
          <cell r="CB2054" t="str">
            <v>kyiv</v>
          </cell>
          <cell r="CC2054" t="str">
            <v>Бизнес, прочие</v>
          </cell>
          <cell r="CD2054" t="str">
            <v>b</v>
          </cell>
        </row>
        <row r="2055">
          <cell r="C2055">
            <v>37357</v>
          </cell>
          <cell r="H2055">
            <v>5.8</v>
          </cell>
          <cell r="U2055">
            <v>6</v>
          </cell>
          <cell r="BZ2055" t="str">
            <v>Внутренний</v>
          </cell>
          <cell r="CA2055" t="str">
            <v>восточная украина</v>
          </cell>
          <cell r="CB2055" t="str">
            <v>kyiv</v>
          </cell>
          <cell r="CC2055" t="str">
            <v>Бизнес, прочие</v>
          </cell>
          <cell r="CD2055" t="str">
            <v>b</v>
          </cell>
        </row>
        <row r="2056">
          <cell r="C2056">
            <v>37359</v>
          </cell>
          <cell r="H2056">
            <v>5.7</v>
          </cell>
          <cell r="U2056">
            <v>8</v>
          </cell>
          <cell r="BZ2056" t="str">
            <v>Международный</v>
          </cell>
          <cell r="CA2056" t="str">
            <v>восточная украина</v>
          </cell>
          <cell r="CB2056" t="str">
            <v>kyiv</v>
          </cell>
          <cell r="CC2056" t="str">
            <v>Бизнес, прочие</v>
          </cell>
          <cell r="CD2056" t="str">
            <v>b</v>
          </cell>
        </row>
        <row r="2057">
          <cell r="C2057">
            <v>37376</v>
          </cell>
          <cell r="H2057">
            <v>5.8</v>
          </cell>
          <cell r="U2057">
            <v>9</v>
          </cell>
          <cell r="BZ2057" t="str">
            <v>Внутренний</v>
          </cell>
          <cell r="CA2057" t="str">
            <v>восточная украина</v>
          </cell>
          <cell r="CB2057" t="str">
            <v>simferopol</v>
          </cell>
          <cell r="CC2057" t="str">
            <v>Бизнес, прочие</v>
          </cell>
          <cell r="CD2057" t="str">
            <v>b</v>
          </cell>
        </row>
        <row r="2058">
          <cell r="C2058" t="str">
            <v>01.05.02</v>
          </cell>
          <cell r="H2058">
            <v>5.8</v>
          </cell>
          <cell r="BZ2058" t="str">
            <v>Внутренний</v>
          </cell>
          <cell r="CA2058" t="str">
            <v>восточная украина</v>
          </cell>
          <cell r="CB2058" t="str">
            <v>Ukraine_Other</v>
          </cell>
          <cell r="CC2058" t="str">
            <v>Бизнес, прочие</v>
          </cell>
          <cell r="CD2058" t="str">
            <v>b</v>
          </cell>
        </row>
        <row r="2059">
          <cell r="C2059">
            <v>37438</v>
          </cell>
          <cell r="H2059">
            <v>5.8</v>
          </cell>
          <cell r="BZ2059" t="str">
            <v>Внутренний</v>
          </cell>
          <cell r="CA2059" t="str">
            <v>восточная украина</v>
          </cell>
          <cell r="CB2059" t="str">
            <v>Ukraine_Other</v>
          </cell>
          <cell r="CC2059" t="str">
            <v>Бизнес, прочие</v>
          </cell>
          <cell r="CD2059" t="str">
            <v>b</v>
          </cell>
        </row>
        <row r="2060">
          <cell r="C2060">
            <v>37448</v>
          </cell>
          <cell r="H2060">
            <v>5.8</v>
          </cell>
          <cell r="BZ2060" t="str">
            <v>Внутренний</v>
          </cell>
          <cell r="CA2060" t="str">
            <v>восточная украина</v>
          </cell>
          <cell r="CB2060" t="str">
            <v>Ukraine_Other</v>
          </cell>
          <cell r="CC2060" t="str">
            <v>Бизнес, прочие</v>
          </cell>
          <cell r="CD2060" t="str">
            <v>b</v>
          </cell>
        </row>
        <row r="2061">
          <cell r="C2061">
            <v>37450</v>
          </cell>
          <cell r="H2061">
            <v>5.8</v>
          </cell>
          <cell r="BZ2061" t="str">
            <v>Внутренний</v>
          </cell>
          <cell r="CA2061" t="str">
            <v>восточная украина</v>
          </cell>
          <cell r="CB2061" t="str">
            <v>kyiv</v>
          </cell>
          <cell r="CC2061" t="str">
            <v>Бизнес, прочие</v>
          </cell>
          <cell r="CD2061" t="str">
            <v>b</v>
          </cell>
        </row>
        <row r="2062">
          <cell r="C2062">
            <v>37463</v>
          </cell>
          <cell r="H2062">
            <v>5.8</v>
          </cell>
          <cell r="BZ2062" t="str">
            <v>Внутренний</v>
          </cell>
          <cell r="CA2062" t="str">
            <v>восточная украина</v>
          </cell>
          <cell r="CB2062" t="str">
            <v>Ukraine_Other</v>
          </cell>
          <cell r="CC2062" t="str">
            <v>Бизнес, прочие</v>
          </cell>
          <cell r="CD2062" t="str">
            <v>b</v>
          </cell>
        </row>
        <row r="2063">
          <cell r="C2063">
            <v>37467</v>
          </cell>
          <cell r="H2063">
            <v>5.8</v>
          </cell>
          <cell r="BZ2063" t="str">
            <v>Внутренний</v>
          </cell>
          <cell r="CA2063" t="str">
            <v>восточная украина</v>
          </cell>
          <cell r="CB2063" t="str">
            <v>Ukraine_Other</v>
          </cell>
          <cell r="CC2063" t="str">
            <v>Бизнес, прочие</v>
          </cell>
          <cell r="CD2063" t="str">
            <v>b</v>
          </cell>
        </row>
        <row r="2064">
          <cell r="C2064">
            <v>37470</v>
          </cell>
          <cell r="H2064">
            <v>5.8</v>
          </cell>
          <cell r="BZ2064" t="str">
            <v>Внутренний</v>
          </cell>
          <cell r="CA2064" t="str">
            <v>восточная украина</v>
          </cell>
          <cell r="CB2064" t="str">
            <v>simferopol</v>
          </cell>
          <cell r="CC2064" t="str">
            <v>Бизнес, прочие</v>
          </cell>
          <cell r="CD2064" t="str">
            <v>b</v>
          </cell>
        </row>
        <row r="2065">
          <cell r="C2065">
            <v>37501</v>
          </cell>
          <cell r="H2065">
            <v>5.8</v>
          </cell>
          <cell r="BZ2065" t="str">
            <v>Внутренний</v>
          </cell>
          <cell r="CA2065" t="str">
            <v>западная украина</v>
          </cell>
          <cell r="CB2065" t="str">
            <v>Ukraine_Other</v>
          </cell>
          <cell r="CC2065" t="str">
            <v>Бизнес, прочие</v>
          </cell>
          <cell r="CD2065" t="str">
            <v>b</v>
          </cell>
        </row>
        <row r="2066">
          <cell r="C2066">
            <v>37514</v>
          </cell>
          <cell r="H2066">
            <v>5.8</v>
          </cell>
          <cell r="U2066">
            <v>3</v>
          </cell>
          <cell r="BZ2066" t="str">
            <v>Внутренний</v>
          </cell>
          <cell r="CA2066" t="str">
            <v>восточная украина</v>
          </cell>
          <cell r="CB2066" t="str">
            <v>kyiv</v>
          </cell>
          <cell r="CC2066" t="str">
            <v>Бизнес, прочие</v>
          </cell>
          <cell r="CD2066" t="str">
            <v>b</v>
          </cell>
        </row>
        <row r="2067">
          <cell r="C2067">
            <v>37514</v>
          </cell>
          <cell r="H2067">
            <v>5.8</v>
          </cell>
          <cell r="BZ2067" t="str">
            <v>Внутренний</v>
          </cell>
          <cell r="CA2067" t="str">
            <v>восточная украина</v>
          </cell>
          <cell r="CB2067" t="str">
            <v>Ukraine_Other</v>
          </cell>
          <cell r="CC2067" t="str">
            <v>Бизнес, прочие</v>
          </cell>
          <cell r="CD2067" t="str">
            <v>b</v>
          </cell>
        </row>
        <row r="2068">
          <cell r="C2068">
            <v>37522</v>
          </cell>
          <cell r="H2068">
            <v>5.8</v>
          </cell>
          <cell r="U2068">
            <v>15</v>
          </cell>
          <cell r="BZ2068" t="str">
            <v>Международный</v>
          </cell>
          <cell r="CA2068" t="str">
            <v>западная украина</v>
          </cell>
          <cell r="CB2068" t="str">
            <v>Ukraine_Other</v>
          </cell>
          <cell r="CC2068" t="str">
            <v>Бизнес, прочие</v>
          </cell>
          <cell r="CD2068" t="str">
            <v>b</v>
          </cell>
        </row>
        <row r="2069">
          <cell r="C2069">
            <v>37533</v>
          </cell>
          <cell r="H2069">
            <v>5.8</v>
          </cell>
          <cell r="U2069">
            <v>7</v>
          </cell>
          <cell r="BZ2069" t="str">
            <v>Внутренний</v>
          </cell>
          <cell r="CA2069" t="str">
            <v>восточная украина</v>
          </cell>
          <cell r="CB2069" t="str">
            <v>kyiv</v>
          </cell>
          <cell r="CC2069" t="str">
            <v>Бизнес, прочие</v>
          </cell>
          <cell r="CD2069" t="str">
            <v>b</v>
          </cell>
        </row>
        <row r="2070">
          <cell r="C2070">
            <v>37541</v>
          </cell>
          <cell r="H2070">
            <v>5.8</v>
          </cell>
          <cell r="BZ2070" t="str">
            <v>Внутренний</v>
          </cell>
          <cell r="CA2070" t="str">
            <v>восточная украина</v>
          </cell>
          <cell r="CB2070" t="str">
            <v>Ukraine_Other</v>
          </cell>
          <cell r="CC2070" t="str">
            <v>Бизнес, прочие</v>
          </cell>
          <cell r="CD2070" t="str">
            <v>b</v>
          </cell>
        </row>
        <row r="2071">
          <cell r="C2071">
            <v>37547</v>
          </cell>
          <cell r="H2071">
            <v>5.8</v>
          </cell>
          <cell r="U2071">
            <v>2</v>
          </cell>
          <cell r="BZ2071" t="str">
            <v>Внутренний</v>
          </cell>
          <cell r="CA2071" t="str">
            <v>восточная украина</v>
          </cell>
          <cell r="CB2071" t="str">
            <v>kyiv</v>
          </cell>
          <cell r="CC2071" t="str">
            <v>Бизнес, прочие</v>
          </cell>
          <cell r="CD2071" t="str">
            <v>b</v>
          </cell>
        </row>
        <row r="2072">
          <cell r="C2072">
            <v>37548</v>
          </cell>
          <cell r="H2072">
            <v>5.8</v>
          </cell>
          <cell r="BZ2072" t="str">
            <v>Внутренний</v>
          </cell>
          <cell r="CA2072" t="str">
            <v>восточная украина</v>
          </cell>
          <cell r="CB2072" t="str">
            <v>Ukraine_Other</v>
          </cell>
          <cell r="CC2072" t="str">
            <v>Бизнес, прочие</v>
          </cell>
          <cell r="CD2072" t="str">
            <v>b</v>
          </cell>
        </row>
        <row r="2073">
          <cell r="C2073">
            <v>37558</v>
          </cell>
          <cell r="H2073">
            <v>5.8</v>
          </cell>
          <cell r="BZ2073" t="str">
            <v>Внутренний</v>
          </cell>
          <cell r="CA2073" t="str">
            <v>восточная украина</v>
          </cell>
          <cell r="CB2073" t="str">
            <v>Ukraine_Other</v>
          </cell>
          <cell r="CC2073" t="str">
            <v>Бизнес, прочие</v>
          </cell>
          <cell r="CD2073" t="str">
            <v>b</v>
          </cell>
        </row>
        <row r="2074">
          <cell r="C2074">
            <v>37575</v>
          </cell>
          <cell r="H2074">
            <v>5.8</v>
          </cell>
          <cell r="BZ2074" t="str">
            <v>Внутренний</v>
          </cell>
          <cell r="CA2074" t="str">
            <v>восточная украина</v>
          </cell>
          <cell r="CB2074" t="str">
            <v>kyiv</v>
          </cell>
          <cell r="CC2074" t="str">
            <v>Бизнес, прочие</v>
          </cell>
          <cell r="CD2074" t="str">
            <v>b</v>
          </cell>
        </row>
        <row r="2075">
          <cell r="C2075">
            <v>37588</v>
          </cell>
          <cell r="H2075">
            <v>5.8</v>
          </cell>
          <cell r="BZ2075" t="str">
            <v>Внутренний</v>
          </cell>
          <cell r="CA2075" t="str">
            <v>восточная украина</v>
          </cell>
          <cell r="CB2075" t="str">
            <v>kyiv</v>
          </cell>
          <cell r="CC2075" t="str">
            <v>Бизнес, прочие</v>
          </cell>
          <cell r="CD2075" t="str">
            <v>b</v>
          </cell>
        </row>
        <row r="2076">
          <cell r="C2076">
            <v>37603</v>
          </cell>
          <cell r="H2076">
            <v>6.4</v>
          </cell>
          <cell r="U2076">
            <v>5</v>
          </cell>
          <cell r="BZ2076" t="str">
            <v>Внутренний</v>
          </cell>
          <cell r="CA2076" t="str">
            <v>восточная украина</v>
          </cell>
          <cell r="CB2076" t="str">
            <v>kyiv</v>
          </cell>
          <cell r="CC2076" t="str">
            <v>Бизнес, прочие</v>
          </cell>
          <cell r="CD2076" t="str">
            <v>b</v>
          </cell>
        </row>
        <row r="2077">
          <cell r="C2077">
            <v>37606</v>
          </cell>
          <cell r="H2077">
            <v>6.4</v>
          </cell>
          <cell r="U2077">
            <v>9</v>
          </cell>
          <cell r="BZ2077" t="str">
            <v>Внутренний</v>
          </cell>
          <cell r="CA2077" t="str">
            <v>восточная украина</v>
          </cell>
          <cell r="CB2077" t="str">
            <v>kyiv</v>
          </cell>
          <cell r="CC2077" t="str">
            <v>Бизнес, прочие</v>
          </cell>
          <cell r="CD2077" t="str">
            <v>b</v>
          </cell>
        </row>
        <row r="2078">
          <cell r="C2078">
            <v>37611</v>
          </cell>
          <cell r="H2078">
            <v>5.8</v>
          </cell>
          <cell r="BZ2078" t="str">
            <v>Внутренний</v>
          </cell>
          <cell r="CA2078" t="str">
            <v>восточная украина</v>
          </cell>
          <cell r="CB2078" t="str">
            <v>Ukraine_Other</v>
          </cell>
          <cell r="CC2078" t="str">
            <v>Бизнес, прочие</v>
          </cell>
          <cell r="CD2078" t="str">
            <v>b</v>
          </cell>
        </row>
        <row r="2079">
          <cell r="C2079">
            <v>37611</v>
          </cell>
          <cell r="H2079">
            <v>5.8</v>
          </cell>
          <cell r="BZ2079" t="str">
            <v>Внутренний</v>
          </cell>
          <cell r="CA2079" t="str">
            <v>восточная украина</v>
          </cell>
          <cell r="CB2079" t="str">
            <v>Ukraine_Other</v>
          </cell>
          <cell r="CC2079" t="str">
            <v>Бизнес, прочие</v>
          </cell>
          <cell r="CD2079" t="str">
            <v>b</v>
          </cell>
        </row>
        <row r="2080">
          <cell r="C2080">
            <v>37638</v>
          </cell>
          <cell r="H2080">
            <v>6</v>
          </cell>
          <cell r="U2080">
            <v>3</v>
          </cell>
          <cell r="BZ2080" t="str">
            <v>Внутренний</v>
          </cell>
          <cell r="CA2080" t="str">
            <v>восточная украина</v>
          </cell>
          <cell r="CB2080" t="str">
            <v>kyiv</v>
          </cell>
          <cell r="CC2080" t="str">
            <v>Регулярные</v>
          </cell>
          <cell r="CD2080" t="str">
            <v>b</v>
          </cell>
        </row>
        <row r="2081">
          <cell r="C2081">
            <v>37649</v>
          </cell>
          <cell r="H2081">
            <v>5.8</v>
          </cell>
          <cell r="BZ2081" t="str">
            <v>Внутренний</v>
          </cell>
          <cell r="CA2081" t="str">
            <v>восточная украина</v>
          </cell>
          <cell r="CB2081" t="str">
            <v>kyiv</v>
          </cell>
          <cell r="CC2081" t="str">
            <v>Бизнес, прочие</v>
          </cell>
          <cell r="CD2081" t="str">
            <v>b</v>
          </cell>
        </row>
        <row r="2082">
          <cell r="C2082">
            <v>37655</v>
          </cell>
          <cell r="H2082">
            <v>5.8</v>
          </cell>
          <cell r="BZ2082" t="str">
            <v>Внутренний</v>
          </cell>
          <cell r="CA2082" t="str">
            <v>восточная украина</v>
          </cell>
          <cell r="CB2082" t="str">
            <v>Ukraine_Other</v>
          </cell>
          <cell r="CC2082" t="str">
            <v>Бизнес, прочие</v>
          </cell>
          <cell r="CD2082" t="str">
            <v>b</v>
          </cell>
        </row>
        <row r="2083">
          <cell r="C2083">
            <v>37702</v>
          </cell>
          <cell r="H2083">
            <v>5.8</v>
          </cell>
          <cell r="BZ2083" t="str">
            <v>Внутренний</v>
          </cell>
          <cell r="CA2083" t="str">
            <v>восточная украина</v>
          </cell>
          <cell r="CB2083" t="str">
            <v>Ukraine_Other</v>
          </cell>
          <cell r="CC2083" t="str">
            <v>Бизнес, прочие</v>
          </cell>
          <cell r="CD2083" t="str">
            <v>b</v>
          </cell>
        </row>
        <row r="2084">
          <cell r="C2084">
            <v>37715</v>
          </cell>
          <cell r="H2084">
            <v>5.8</v>
          </cell>
          <cell r="BZ2084" t="str">
            <v>Внутренний</v>
          </cell>
          <cell r="CA2084" t="str">
            <v>восточная украина</v>
          </cell>
          <cell r="CB2084" t="str">
            <v>Ukraine_Other</v>
          </cell>
          <cell r="CC2084" t="str">
            <v>Бизнес, прочие</v>
          </cell>
          <cell r="CD2084" t="str">
            <v>b</v>
          </cell>
        </row>
        <row r="2085">
          <cell r="C2085">
            <v>37718</v>
          </cell>
          <cell r="H2085">
            <v>5.8</v>
          </cell>
          <cell r="BZ2085" t="str">
            <v>Внутренний</v>
          </cell>
          <cell r="CA2085" t="str">
            <v>восточная украина</v>
          </cell>
          <cell r="CB2085" t="str">
            <v>kyiv</v>
          </cell>
          <cell r="CC2085" t="str">
            <v>Бизнес, прочие</v>
          </cell>
          <cell r="CD2085" t="str">
            <v>b</v>
          </cell>
        </row>
        <row r="2086">
          <cell r="C2086">
            <v>37720</v>
          </cell>
          <cell r="H2086">
            <v>5.8</v>
          </cell>
          <cell r="BZ2086" t="str">
            <v>Внутренний</v>
          </cell>
          <cell r="CA2086" t="str">
            <v>восточная украина</v>
          </cell>
          <cell r="CB2086" t="str">
            <v>kyiv</v>
          </cell>
          <cell r="CC2086" t="str">
            <v>Бизнес, прочие</v>
          </cell>
          <cell r="CD2086" t="str">
            <v>b</v>
          </cell>
        </row>
        <row r="2087">
          <cell r="C2087">
            <v>37730</v>
          </cell>
          <cell r="H2087">
            <v>5.8</v>
          </cell>
          <cell r="BZ2087" t="str">
            <v>Внутренний</v>
          </cell>
          <cell r="CA2087" t="str">
            <v>восточная украина</v>
          </cell>
          <cell r="CB2087" t="str">
            <v>Ukraine_Other</v>
          </cell>
          <cell r="CC2087" t="str">
            <v>Бизнес, прочие</v>
          </cell>
          <cell r="CD2087" t="str">
            <v>b</v>
          </cell>
        </row>
        <row r="2088">
          <cell r="C2088">
            <v>37730</v>
          </cell>
          <cell r="H2088">
            <v>5.8</v>
          </cell>
          <cell r="BZ2088" t="str">
            <v>Внутренний</v>
          </cell>
          <cell r="CA2088" t="str">
            <v>восточная украина</v>
          </cell>
          <cell r="CB2088" t="str">
            <v>Ukraine_Other</v>
          </cell>
          <cell r="CC2088" t="str">
            <v>Бизнес, прочие</v>
          </cell>
          <cell r="CD2088" t="str">
            <v>b</v>
          </cell>
        </row>
        <row r="2089">
          <cell r="C2089">
            <v>37760</v>
          </cell>
          <cell r="H2089">
            <v>5.8</v>
          </cell>
          <cell r="U2089">
            <v>10</v>
          </cell>
          <cell r="BZ2089" t="str">
            <v>Внутренний</v>
          </cell>
          <cell r="CA2089" t="str">
            <v>восточная украина</v>
          </cell>
          <cell r="CB2089" t="str">
            <v>kyiv</v>
          </cell>
          <cell r="CC2089" t="str">
            <v>Бизнес, прочие</v>
          </cell>
          <cell r="CD2089" t="str">
            <v>b</v>
          </cell>
        </row>
        <row r="2090">
          <cell r="C2090">
            <v>37762</v>
          </cell>
          <cell r="H2090">
            <v>6.4</v>
          </cell>
          <cell r="BZ2090" t="str">
            <v>Внутренний</v>
          </cell>
          <cell r="CA2090" t="str">
            <v>восточная украина</v>
          </cell>
          <cell r="CB2090" t="str">
            <v>Ukraine_Other</v>
          </cell>
          <cell r="CC2090" t="str">
            <v>Бизнес, прочие</v>
          </cell>
          <cell r="CD2090" t="str">
            <v>b</v>
          </cell>
        </row>
        <row r="2091">
          <cell r="C2091">
            <v>37774</v>
          </cell>
          <cell r="H2091">
            <v>5.8</v>
          </cell>
          <cell r="BZ2091" t="str">
            <v>Внутренний</v>
          </cell>
          <cell r="CA2091" t="str">
            <v>восточная украина</v>
          </cell>
          <cell r="CB2091" t="str">
            <v>Ukraine_Other</v>
          </cell>
          <cell r="CC2091" t="str">
            <v>Бизнес, прочие</v>
          </cell>
          <cell r="CD2091" t="str">
            <v>b</v>
          </cell>
        </row>
        <row r="2092">
          <cell r="C2092">
            <v>37783</v>
          </cell>
          <cell r="H2092">
            <v>5.8</v>
          </cell>
          <cell r="BZ2092" t="str">
            <v>Внутренний</v>
          </cell>
          <cell r="CA2092" t="str">
            <v>восточная украина</v>
          </cell>
          <cell r="CB2092" t="str">
            <v>kyiv</v>
          </cell>
          <cell r="CC2092" t="str">
            <v>Бизнес, прочие</v>
          </cell>
          <cell r="CD2092" t="str">
            <v>b</v>
          </cell>
        </row>
        <row r="2093">
          <cell r="C2093">
            <v>37797</v>
          </cell>
          <cell r="H2093">
            <v>5.8</v>
          </cell>
          <cell r="BZ2093" t="str">
            <v>Внутренний</v>
          </cell>
          <cell r="CA2093" t="str">
            <v>восточная украина</v>
          </cell>
          <cell r="CB2093" t="str">
            <v>Ukraine_Other</v>
          </cell>
          <cell r="CC2093" t="str">
            <v>Бизнес, прочие</v>
          </cell>
          <cell r="CD2093" t="str">
            <v>b</v>
          </cell>
        </row>
        <row r="2094">
          <cell r="C2094">
            <v>37798</v>
          </cell>
          <cell r="H2094">
            <v>5.8</v>
          </cell>
          <cell r="BZ2094" t="str">
            <v>Внутренний</v>
          </cell>
          <cell r="CA2094" t="str">
            <v>восточная украина</v>
          </cell>
          <cell r="CB2094" t="str">
            <v>Ukraine_Other</v>
          </cell>
          <cell r="CC2094" t="str">
            <v>Бизнес, прочие</v>
          </cell>
          <cell r="CD2094" t="str">
            <v>b</v>
          </cell>
        </row>
        <row r="2095">
          <cell r="C2095">
            <v>37804</v>
          </cell>
          <cell r="H2095">
            <v>5.8</v>
          </cell>
          <cell r="BZ2095" t="str">
            <v>Внутренний</v>
          </cell>
          <cell r="CA2095" t="str">
            <v>восточная украина</v>
          </cell>
          <cell r="CB2095" t="str">
            <v>Ukraine_Other</v>
          </cell>
          <cell r="CC2095" t="str">
            <v>Бизнес, прочие</v>
          </cell>
          <cell r="CD2095" t="str">
            <v>b</v>
          </cell>
        </row>
        <row r="2096">
          <cell r="C2096">
            <v>37811</v>
          </cell>
          <cell r="H2096">
            <v>5.8</v>
          </cell>
          <cell r="BZ2096" t="str">
            <v>Внутренний</v>
          </cell>
          <cell r="CA2096" t="str">
            <v>восточная украина</v>
          </cell>
          <cell r="CB2096" t="str">
            <v>Ukraine_Other</v>
          </cell>
          <cell r="CC2096" t="str">
            <v>Бизнес, прочие</v>
          </cell>
          <cell r="CD2096" t="str">
            <v>b</v>
          </cell>
        </row>
        <row r="2097">
          <cell r="C2097">
            <v>37827</v>
          </cell>
          <cell r="H2097">
            <v>5.8</v>
          </cell>
          <cell r="U2097">
            <v>2</v>
          </cell>
          <cell r="BZ2097" t="str">
            <v>Внутренний</v>
          </cell>
          <cell r="CA2097" t="str">
            <v>восточная украина</v>
          </cell>
          <cell r="CB2097" t="str">
            <v>kyiv</v>
          </cell>
          <cell r="CC2097" t="str">
            <v>Бизнес, прочие</v>
          </cell>
          <cell r="CD2097" t="str">
            <v>b</v>
          </cell>
        </row>
        <row r="2098">
          <cell r="C2098">
            <v>37834</v>
          </cell>
          <cell r="H2098">
            <v>5.8</v>
          </cell>
          <cell r="BZ2098" t="str">
            <v>Внутренний</v>
          </cell>
          <cell r="CA2098" t="str">
            <v>восточная украина</v>
          </cell>
          <cell r="CB2098" t="str">
            <v>kyiv</v>
          </cell>
          <cell r="CC2098" t="str">
            <v>Бизнес, прочие</v>
          </cell>
          <cell r="CD2098" t="str">
            <v>b</v>
          </cell>
        </row>
        <row r="2099">
          <cell r="C2099">
            <v>37838</v>
          </cell>
          <cell r="H2099">
            <v>5.8</v>
          </cell>
          <cell r="BZ2099" t="str">
            <v>Внутренний</v>
          </cell>
          <cell r="CA2099" t="str">
            <v>восточная украина</v>
          </cell>
          <cell r="CB2099" t="str">
            <v>kyiv</v>
          </cell>
          <cell r="CC2099" t="str">
            <v>Бизнес, прочие</v>
          </cell>
          <cell r="CD2099" t="str">
            <v>b</v>
          </cell>
        </row>
        <row r="2100">
          <cell r="C2100">
            <v>37846</v>
          </cell>
          <cell r="H2100">
            <v>5.8</v>
          </cell>
          <cell r="BZ2100" t="str">
            <v>Внутренний</v>
          </cell>
          <cell r="CA2100" t="str">
            <v>западная украина</v>
          </cell>
          <cell r="CB2100" t="str">
            <v>Ukraine_Other</v>
          </cell>
          <cell r="CC2100" t="str">
            <v>Бизнес, прочие</v>
          </cell>
          <cell r="CD2100" t="str">
            <v>b</v>
          </cell>
        </row>
        <row r="2101">
          <cell r="C2101">
            <v>37878</v>
          </cell>
          <cell r="H2101">
            <v>5.8</v>
          </cell>
          <cell r="U2101">
            <v>4</v>
          </cell>
          <cell r="BZ2101" t="str">
            <v>Внутренний</v>
          </cell>
          <cell r="CA2101" t="str">
            <v>западная украина</v>
          </cell>
          <cell r="CB2101" t="str">
            <v>odessa</v>
          </cell>
          <cell r="CC2101" t="str">
            <v>Бизнес, прочие</v>
          </cell>
          <cell r="CD2101" t="str">
            <v>b</v>
          </cell>
        </row>
        <row r="2102">
          <cell r="C2102">
            <v>37879</v>
          </cell>
          <cell r="H2102">
            <v>5.8</v>
          </cell>
          <cell r="U2102">
            <v>2</v>
          </cell>
          <cell r="BZ2102" t="str">
            <v>Внутренний</v>
          </cell>
          <cell r="CA2102" t="str">
            <v>восточная украина</v>
          </cell>
          <cell r="CB2102" t="str">
            <v>kyiv</v>
          </cell>
          <cell r="CC2102" t="str">
            <v>Бизнес, прочие</v>
          </cell>
          <cell r="CD2102" t="str">
            <v>b</v>
          </cell>
        </row>
        <row r="2103">
          <cell r="C2103">
            <v>37895</v>
          </cell>
          <cell r="H2103">
            <v>5.8</v>
          </cell>
          <cell r="BZ2103" t="str">
            <v>Внутренний</v>
          </cell>
          <cell r="CA2103" t="str">
            <v>западная украина</v>
          </cell>
          <cell r="CB2103" t="str">
            <v>odessa</v>
          </cell>
          <cell r="CC2103" t="str">
            <v>Бизнес, прочие</v>
          </cell>
          <cell r="CD2103" t="str">
            <v>b</v>
          </cell>
        </row>
        <row r="2104">
          <cell r="C2104">
            <v>37903</v>
          </cell>
          <cell r="H2104">
            <v>5.8</v>
          </cell>
          <cell r="U2104">
            <v>8</v>
          </cell>
          <cell r="BZ2104" t="str">
            <v>Внутренний</v>
          </cell>
          <cell r="CA2104" t="str">
            <v>восточная украина</v>
          </cell>
          <cell r="CB2104" t="str">
            <v>kyiv</v>
          </cell>
          <cell r="CC2104" t="str">
            <v>Бизнес, прочие</v>
          </cell>
          <cell r="CD2104" t="str">
            <v>b</v>
          </cell>
        </row>
        <row r="2105">
          <cell r="C2105">
            <v>37907</v>
          </cell>
          <cell r="H2105">
            <v>5.8</v>
          </cell>
          <cell r="BZ2105" t="str">
            <v>Внутренний</v>
          </cell>
          <cell r="CA2105" t="str">
            <v>восточная украина</v>
          </cell>
          <cell r="CB2105" t="str">
            <v>kyiv</v>
          </cell>
          <cell r="CC2105" t="str">
            <v>Бизнес, прочие</v>
          </cell>
          <cell r="CD2105" t="str">
            <v>b</v>
          </cell>
        </row>
        <row r="2106">
          <cell r="C2106">
            <v>37910</v>
          </cell>
          <cell r="H2106">
            <v>5.8</v>
          </cell>
          <cell r="BZ2106" t="str">
            <v>Внутренний</v>
          </cell>
          <cell r="CA2106" t="str">
            <v>восточная украина</v>
          </cell>
          <cell r="CB2106" t="str">
            <v>kyiv</v>
          </cell>
          <cell r="CC2106" t="str">
            <v>Бизнес, прочие</v>
          </cell>
          <cell r="CD2106" t="str">
            <v>b</v>
          </cell>
        </row>
        <row r="2107">
          <cell r="C2107">
            <v>37912</v>
          </cell>
          <cell r="H2107">
            <v>5.8</v>
          </cell>
          <cell r="U2107">
            <v>7</v>
          </cell>
          <cell r="BZ2107" t="str">
            <v>Внутренний</v>
          </cell>
          <cell r="CA2107" t="str">
            <v>восточная украина</v>
          </cell>
          <cell r="CB2107" t="str">
            <v>kyiv</v>
          </cell>
          <cell r="CC2107" t="str">
            <v>Бизнес, прочие</v>
          </cell>
          <cell r="CD2107" t="str">
            <v>b</v>
          </cell>
        </row>
        <row r="2108">
          <cell r="C2108">
            <v>37914</v>
          </cell>
          <cell r="H2108">
            <v>5.8</v>
          </cell>
          <cell r="U2108">
            <v>12</v>
          </cell>
          <cell r="BZ2108" t="str">
            <v>Внутренний</v>
          </cell>
          <cell r="CA2108" t="str">
            <v>восточная украина</v>
          </cell>
          <cell r="CB2108" t="str">
            <v>kyiv</v>
          </cell>
          <cell r="CC2108" t="str">
            <v>Бизнес, прочие</v>
          </cell>
          <cell r="CD2108" t="str">
            <v>b</v>
          </cell>
        </row>
        <row r="2109">
          <cell r="C2109">
            <v>37916</v>
          </cell>
          <cell r="H2109">
            <v>5.8</v>
          </cell>
          <cell r="U2109">
            <v>1</v>
          </cell>
          <cell r="BZ2109" t="str">
            <v>Внутренний</v>
          </cell>
          <cell r="CA2109" t="str">
            <v>восточная украина</v>
          </cell>
          <cell r="CB2109" t="str">
            <v>kyiv</v>
          </cell>
          <cell r="CC2109" t="str">
            <v>Бизнес, прочие</v>
          </cell>
          <cell r="CD2109" t="str">
            <v>b</v>
          </cell>
        </row>
        <row r="2110">
          <cell r="C2110">
            <v>37917</v>
          </cell>
          <cell r="H2110">
            <v>5.8</v>
          </cell>
          <cell r="U2110">
            <v>1</v>
          </cell>
          <cell r="BZ2110" t="str">
            <v>Внутренний</v>
          </cell>
          <cell r="CA2110" t="str">
            <v>восточная украина</v>
          </cell>
          <cell r="CB2110" t="str">
            <v>simferopol</v>
          </cell>
          <cell r="CC2110" t="str">
            <v>Бизнес, прочие</v>
          </cell>
          <cell r="CD2110" t="str">
            <v>b</v>
          </cell>
        </row>
        <row r="2111">
          <cell r="C2111">
            <v>37917</v>
          </cell>
          <cell r="H2111">
            <v>5.8</v>
          </cell>
          <cell r="U2111">
            <v>4</v>
          </cell>
          <cell r="BZ2111" t="str">
            <v>Внутренний</v>
          </cell>
          <cell r="CA2111" t="str">
            <v>восточная украина</v>
          </cell>
          <cell r="CB2111" t="str">
            <v>kyiv</v>
          </cell>
          <cell r="CC2111" t="str">
            <v>Бизнес, прочие</v>
          </cell>
          <cell r="CD2111" t="str">
            <v>b</v>
          </cell>
        </row>
        <row r="2112">
          <cell r="C2112">
            <v>37918</v>
          </cell>
          <cell r="H2112">
            <v>5.8</v>
          </cell>
          <cell r="U2112">
            <v>3</v>
          </cell>
          <cell r="BZ2112" t="str">
            <v>Внутренний</v>
          </cell>
          <cell r="CA2112" t="str">
            <v>западная украина</v>
          </cell>
          <cell r="CB2112" t="str">
            <v>odessa</v>
          </cell>
          <cell r="CC2112" t="str">
            <v>Бизнес, прочие</v>
          </cell>
          <cell r="CD2112" t="str">
            <v>b</v>
          </cell>
        </row>
        <row r="2113">
          <cell r="C2113">
            <v>37919</v>
          </cell>
          <cell r="H2113">
            <v>5.8</v>
          </cell>
          <cell r="U2113">
            <v>8</v>
          </cell>
          <cell r="BZ2113" t="str">
            <v>Внутренний</v>
          </cell>
          <cell r="CA2113" t="str">
            <v>восточная украина</v>
          </cell>
          <cell r="CB2113" t="str">
            <v>kyiv</v>
          </cell>
          <cell r="CC2113" t="str">
            <v>Бизнес, прочие</v>
          </cell>
          <cell r="CD2113" t="str">
            <v>b</v>
          </cell>
        </row>
        <row r="2114">
          <cell r="C2114">
            <v>37920</v>
          </cell>
          <cell r="H2114">
            <v>5.8</v>
          </cell>
          <cell r="U2114">
            <v>7</v>
          </cell>
          <cell r="BZ2114" t="str">
            <v>Внутренний</v>
          </cell>
          <cell r="CA2114" t="str">
            <v>восточная украина</v>
          </cell>
          <cell r="CB2114" t="str">
            <v>kyiv</v>
          </cell>
          <cell r="CC2114" t="str">
            <v>Бизнес, прочие</v>
          </cell>
          <cell r="CD2114" t="str">
            <v>b</v>
          </cell>
        </row>
        <row r="2115">
          <cell r="C2115">
            <v>37923</v>
          </cell>
          <cell r="H2115">
            <v>5.8</v>
          </cell>
          <cell r="U2115">
            <v>3</v>
          </cell>
          <cell r="BZ2115" t="str">
            <v>Внутренний</v>
          </cell>
          <cell r="CA2115" t="str">
            <v>восточная украина</v>
          </cell>
          <cell r="CB2115" t="str">
            <v>kyiv</v>
          </cell>
          <cell r="CC2115" t="str">
            <v>Бизнес, прочие</v>
          </cell>
          <cell r="CD2115" t="str">
            <v>b</v>
          </cell>
        </row>
        <row r="2116">
          <cell r="C2116">
            <v>37924</v>
          </cell>
          <cell r="H2116">
            <v>5.8</v>
          </cell>
          <cell r="U2116">
            <v>9</v>
          </cell>
          <cell r="BZ2116" t="str">
            <v>Внутренний</v>
          </cell>
          <cell r="CA2116" t="str">
            <v>восточная украина</v>
          </cell>
          <cell r="CB2116" t="str">
            <v>kyiv</v>
          </cell>
          <cell r="CC2116" t="str">
            <v>Бизнес, прочие</v>
          </cell>
          <cell r="CD2116" t="str">
            <v>b</v>
          </cell>
        </row>
        <row r="2117">
          <cell r="C2117">
            <v>37931</v>
          </cell>
          <cell r="H2117">
            <v>5.8</v>
          </cell>
          <cell r="U2117">
            <v>5</v>
          </cell>
          <cell r="BZ2117" t="str">
            <v>Внутренний</v>
          </cell>
          <cell r="CA2117" t="str">
            <v>восточная украина</v>
          </cell>
          <cell r="CB2117" t="str">
            <v>kyiv</v>
          </cell>
          <cell r="CC2117" t="str">
            <v>Бизнес, прочие</v>
          </cell>
          <cell r="CD2117" t="str">
            <v>b</v>
          </cell>
        </row>
        <row r="2118">
          <cell r="C2118">
            <v>37932</v>
          </cell>
          <cell r="H2118">
            <v>5.8</v>
          </cell>
          <cell r="BZ2118" t="str">
            <v>Внутренний</v>
          </cell>
          <cell r="CA2118" t="str">
            <v>восточная украина</v>
          </cell>
          <cell r="CB2118" t="str">
            <v>Ukraine_Other</v>
          </cell>
          <cell r="CC2118" t="str">
            <v>Бизнес, прочие</v>
          </cell>
          <cell r="CD2118" t="str">
            <v>b</v>
          </cell>
        </row>
        <row r="2119">
          <cell r="C2119">
            <v>37967</v>
          </cell>
          <cell r="H2119">
            <v>5.8</v>
          </cell>
          <cell r="U2119">
            <v>13</v>
          </cell>
          <cell r="BZ2119" t="str">
            <v>Внутренний</v>
          </cell>
          <cell r="CA2119" t="str">
            <v>восточная украина</v>
          </cell>
          <cell r="CB2119" t="str">
            <v>kyiv</v>
          </cell>
          <cell r="CC2119" t="str">
            <v>Бизнес, прочие</v>
          </cell>
          <cell r="CD2119" t="str">
            <v>b</v>
          </cell>
        </row>
        <row r="2120">
          <cell r="C2120">
            <v>38016</v>
          </cell>
          <cell r="H2120">
            <v>5.8</v>
          </cell>
          <cell r="BZ2120" t="str">
            <v>Внутренний</v>
          </cell>
          <cell r="CA2120" t="str">
            <v>восточная украина</v>
          </cell>
          <cell r="CB2120" t="str">
            <v>Ukraine_Other</v>
          </cell>
          <cell r="CC2120" t="str">
            <v>Бизнес, прочие</v>
          </cell>
          <cell r="CD2120" t="str">
            <v>b</v>
          </cell>
        </row>
        <row r="2121">
          <cell r="C2121">
            <v>38018</v>
          </cell>
          <cell r="H2121">
            <v>5.8</v>
          </cell>
          <cell r="U2121">
            <v>3</v>
          </cell>
          <cell r="BZ2121" t="str">
            <v>Внутренний</v>
          </cell>
          <cell r="CA2121" t="str">
            <v>западная украина</v>
          </cell>
          <cell r="CB2121" t="str">
            <v>odessa</v>
          </cell>
          <cell r="CC2121" t="str">
            <v>Бизнес, прочие</v>
          </cell>
          <cell r="CD2121" t="str">
            <v>b</v>
          </cell>
        </row>
        <row r="2122">
          <cell r="C2122">
            <v>38050</v>
          </cell>
          <cell r="H2122">
            <v>6.4</v>
          </cell>
          <cell r="BZ2122" t="str">
            <v>Внутренний</v>
          </cell>
          <cell r="CA2122" t="str">
            <v>восточная украина</v>
          </cell>
          <cell r="CB2122" t="str">
            <v>Ukraine_Other</v>
          </cell>
          <cell r="CC2122" t="str">
            <v>Бизнес, прочие</v>
          </cell>
          <cell r="CD2122" t="str">
            <v>b</v>
          </cell>
        </row>
        <row r="2123">
          <cell r="C2123">
            <v>38050</v>
          </cell>
          <cell r="H2123">
            <v>6.4</v>
          </cell>
          <cell r="BZ2123" t="str">
            <v>Внутренний</v>
          </cell>
          <cell r="CA2123" t="str">
            <v>восточная украина</v>
          </cell>
          <cell r="CB2123" t="str">
            <v>Ukraine_Other</v>
          </cell>
          <cell r="CC2123" t="str">
            <v>Бизнес, прочие</v>
          </cell>
          <cell r="CD2123" t="str">
            <v>b</v>
          </cell>
        </row>
        <row r="2124">
          <cell r="C2124">
            <v>38052</v>
          </cell>
          <cell r="H2124">
            <v>6.4</v>
          </cell>
          <cell r="BZ2124" t="str">
            <v>Внутренний</v>
          </cell>
          <cell r="CA2124" t="str">
            <v>восточная украина</v>
          </cell>
          <cell r="CB2124" t="str">
            <v>Ukraine_Other</v>
          </cell>
          <cell r="CC2124" t="str">
            <v>Бизнес, прочие</v>
          </cell>
          <cell r="CD2124" t="str">
            <v>b</v>
          </cell>
        </row>
        <row r="2125">
          <cell r="C2125">
            <v>38052</v>
          </cell>
          <cell r="H2125">
            <v>6.4</v>
          </cell>
          <cell r="BZ2125" t="str">
            <v>Внутренний</v>
          </cell>
          <cell r="CA2125" t="str">
            <v>восточная украина</v>
          </cell>
          <cell r="CB2125" t="str">
            <v>Ukraine_Other</v>
          </cell>
          <cell r="CC2125" t="str">
            <v>Бизнес, прочие</v>
          </cell>
          <cell r="CD2125" t="str">
            <v>b</v>
          </cell>
        </row>
        <row r="2126">
          <cell r="C2126">
            <v>38084</v>
          </cell>
          <cell r="H2126">
            <v>5.8</v>
          </cell>
          <cell r="BZ2126" t="str">
            <v>Внутренний</v>
          </cell>
          <cell r="CA2126" t="str">
            <v>восточная украина</v>
          </cell>
          <cell r="CB2126" t="str">
            <v>kyiv</v>
          </cell>
          <cell r="CC2126" t="str">
            <v>Бизнес, прочие</v>
          </cell>
          <cell r="CD2126" t="str">
            <v>b</v>
          </cell>
        </row>
        <row r="2127">
          <cell r="C2127">
            <v>38093</v>
          </cell>
          <cell r="H2127">
            <v>5.8</v>
          </cell>
          <cell r="BZ2127" t="str">
            <v>Внутренний</v>
          </cell>
          <cell r="CA2127" t="str">
            <v>восточная украина</v>
          </cell>
          <cell r="CB2127" t="str">
            <v>kyiv</v>
          </cell>
          <cell r="CC2127" t="str">
            <v>Бизнес, прочие</v>
          </cell>
          <cell r="CD2127" t="str">
            <v>b</v>
          </cell>
        </row>
        <row r="2128">
          <cell r="C2128">
            <v>38097</v>
          </cell>
          <cell r="H2128">
            <v>5.8</v>
          </cell>
          <cell r="BZ2128" t="str">
            <v>Внутренний</v>
          </cell>
          <cell r="CA2128" t="str">
            <v>восточная украина</v>
          </cell>
          <cell r="CB2128" t="str">
            <v>Ukraine_Other</v>
          </cell>
          <cell r="CC2128" t="str">
            <v>Бизнес, прочие</v>
          </cell>
          <cell r="CD2128" t="str">
            <v>b</v>
          </cell>
        </row>
        <row r="2129">
          <cell r="C2129">
            <v>38098</v>
          </cell>
          <cell r="H2129">
            <v>5.8</v>
          </cell>
          <cell r="BZ2129" t="str">
            <v>Внутренний</v>
          </cell>
          <cell r="CA2129" t="str">
            <v>западная украина</v>
          </cell>
          <cell r="CB2129" t="str">
            <v>odessa</v>
          </cell>
          <cell r="CC2129" t="str">
            <v>Бизнес, прочие</v>
          </cell>
          <cell r="CD2129" t="str">
            <v>b</v>
          </cell>
        </row>
        <row r="2130">
          <cell r="C2130">
            <v>38123</v>
          </cell>
          <cell r="H2130">
            <v>5.8</v>
          </cell>
          <cell r="U2130">
            <v>3</v>
          </cell>
          <cell r="BZ2130" t="str">
            <v>Внутренний</v>
          </cell>
          <cell r="CA2130" t="str">
            <v>западная украина</v>
          </cell>
          <cell r="CB2130" t="str">
            <v>odessa</v>
          </cell>
          <cell r="CC2130" t="str">
            <v>Бизнес, прочие</v>
          </cell>
          <cell r="CD2130" t="str">
            <v>b</v>
          </cell>
        </row>
        <row r="2131">
          <cell r="C2131">
            <v>38125</v>
          </cell>
          <cell r="H2131">
            <v>6.4</v>
          </cell>
          <cell r="BZ2131" t="str">
            <v>Внутренний</v>
          </cell>
          <cell r="CA2131" t="str">
            <v>восточная украина</v>
          </cell>
          <cell r="CB2131" t="str">
            <v>kyiv</v>
          </cell>
          <cell r="CC2131" t="str">
            <v>Бизнес, прочие</v>
          </cell>
          <cell r="CD2131" t="str">
            <v>b</v>
          </cell>
        </row>
        <row r="2132">
          <cell r="C2132">
            <v>38137</v>
          </cell>
          <cell r="H2132">
            <v>5.8</v>
          </cell>
          <cell r="U2132">
            <v>7</v>
          </cell>
          <cell r="BZ2132" t="str">
            <v>Внутренний</v>
          </cell>
          <cell r="CA2132" t="str">
            <v>западная украина</v>
          </cell>
          <cell r="CB2132" t="str">
            <v>odessa</v>
          </cell>
          <cell r="CC2132" t="str">
            <v>Бизнес, прочие</v>
          </cell>
          <cell r="CD2132" t="str">
            <v>b</v>
          </cell>
        </row>
        <row r="2133">
          <cell r="C2133">
            <v>38141</v>
          </cell>
          <cell r="H2133">
            <v>5.8</v>
          </cell>
          <cell r="BZ2133" t="str">
            <v>Внутренний</v>
          </cell>
          <cell r="CA2133" t="str">
            <v>восточная украина</v>
          </cell>
          <cell r="CB2133" t="str">
            <v>Ukraine_Other</v>
          </cell>
          <cell r="CC2133" t="str">
            <v>Бизнес, прочие</v>
          </cell>
          <cell r="CD2133" t="str">
            <v>b</v>
          </cell>
        </row>
        <row r="2134">
          <cell r="C2134">
            <v>38152</v>
          </cell>
          <cell r="H2134">
            <v>6</v>
          </cell>
          <cell r="U2134">
            <v>5</v>
          </cell>
          <cell r="BZ2134" t="str">
            <v>Внутренний</v>
          </cell>
          <cell r="CA2134" t="str">
            <v>восточная украина</v>
          </cell>
          <cell r="CB2134" t="str">
            <v>donetsk</v>
          </cell>
          <cell r="CC2134" t="str">
            <v>Бизнес, прочие</v>
          </cell>
          <cell r="CD2134" t="str">
            <v>b</v>
          </cell>
        </row>
        <row r="2135">
          <cell r="C2135">
            <v>38159</v>
          </cell>
          <cell r="H2135">
            <v>5.8</v>
          </cell>
          <cell r="U2135">
            <v>2</v>
          </cell>
          <cell r="BZ2135" t="str">
            <v>Внутренний</v>
          </cell>
          <cell r="CA2135" t="str">
            <v>восточная украина</v>
          </cell>
          <cell r="CB2135" t="str">
            <v>kyiv</v>
          </cell>
          <cell r="CC2135" t="str">
            <v>Бизнес, прочие</v>
          </cell>
          <cell r="CD2135" t="str">
            <v>b</v>
          </cell>
        </row>
        <row r="2136">
          <cell r="C2136">
            <v>38205</v>
          </cell>
          <cell r="H2136">
            <v>6.4</v>
          </cell>
          <cell r="BZ2136" t="str">
            <v>Внутренний</v>
          </cell>
          <cell r="CA2136" t="str">
            <v>восточная украина</v>
          </cell>
          <cell r="CB2136" t="str">
            <v>Ukraine_Other</v>
          </cell>
          <cell r="CC2136" t="str">
            <v>Бизнес, прочие</v>
          </cell>
          <cell r="CD2136" t="str">
            <v>b</v>
          </cell>
        </row>
        <row r="2137">
          <cell r="C2137">
            <v>38232</v>
          </cell>
          <cell r="H2137">
            <v>6.4</v>
          </cell>
          <cell r="BZ2137" t="str">
            <v>Внутренний</v>
          </cell>
          <cell r="CA2137" t="str">
            <v>восточная украина</v>
          </cell>
          <cell r="CB2137" t="str">
            <v>Ukraine_Other</v>
          </cell>
          <cell r="CC2137" t="str">
            <v>Бизнес, прочие</v>
          </cell>
          <cell r="CD2137" t="str">
            <v>b</v>
          </cell>
        </row>
        <row r="2138">
          <cell r="C2138">
            <v>38260</v>
          </cell>
          <cell r="H2138">
            <v>6.4</v>
          </cell>
          <cell r="BZ2138" t="str">
            <v>Внутренний</v>
          </cell>
          <cell r="CA2138" t="str">
            <v>восточная украина</v>
          </cell>
          <cell r="CB2138" t="str">
            <v>kyiv</v>
          </cell>
          <cell r="CC2138" t="str">
            <v>Бизнес, прочие</v>
          </cell>
          <cell r="CD2138" t="str">
            <v>b</v>
          </cell>
        </row>
        <row r="2139">
          <cell r="C2139">
            <v>38264</v>
          </cell>
          <cell r="H2139">
            <v>6.4</v>
          </cell>
          <cell r="BZ2139" t="str">
            <v>Внутренний</v>
          </cell>
          <cell r="CA2139" t="str">
            <v>западная украина</v>
          </cell>
          <cell r="CB2139" t="str">
            <v>Ukraine_Other</v>
          </cell>
          <cell r="CC2139" t="str">
            <v>Бизнес, прочие</v>
          </cell>
          <cell r="CD2139" t="str">
            <v>b</v>
          </cell>
        </row>
        <row r="2140">
          <cell r="C2140">
            <v>38265</v>
          </cell>
          <cell r="H2140">
            <v>6.4</v>
          </cell>
          <cell r="U2140">
            <v>5</v>
          </cell>
          <cell r="BZ2140" t="str">
            <v>Внутренний</v>
          </cell>
          <cell r="CA2140" t="str">
            <v>восточная украина</v>
          </cell>
          <cell r="CB2140" t="str">
            <v>kyiv</v>
          </cell>
          <cell r="CC2140" t="str">
            <v>Бизнес, прочие</v>
          </cell>
          <cell r="CD2140" t="str">
            <v>b</v>
          </cell>
        </row>
        <row r="2141">
          <cell r="C2141">
            <v>38267</v>
          </cell>
          <cell r="H2141">
            <v>6.4</v>
          </cell>
          <cell r="U2141">
            <v>3</v>
          </cell>
          <cell r="BZ2141" t="str">
            <v>Внутренний</v>
          </cell>
          <cell r="CA2141" t="str">
            <v>восточная украина</v>
          </cell>
          <cell r="CB2141" t="str">
            <v>kyiv</v>
          </cell>
          <cell r="CC2141" t="str">
            <v>Бизнес, прочие</v>
          </cell>
          <cell r="CD2141" t="str">
            <v>b</v>
          </cell>
        </row>
        <row r="2142">
          <cell r="C2142">
            <v>38271</v>
          </cell>
          <cell r="H2142">
            <v>5.8</v>
          </cell>
          <cell r="U2142">
            <v>2</v>
          </cell>
          <cell r="BZ2142" t="str">
            <v>Внутренний</v>
          </cell>
          <cell r="CA2142" t="str">
            <v>западная украина</v>
          </cell>
          <cell r="CB2142" t="str">
            <v>odessa</v>
          </cell>
          <cell r="CC2142" t="str">
            <v>Бизнес, прочие</v>
          </cell>
          <cell r="CD2142" t="str">
            <v>b</v>
          </cell>
        </row>
        <row r="2143">
          <cell r="C2143">
            <v>38274</v>
          </cell>
          <cell r="H2143">
            <v>5.8</v>
          </cell>
          <cell r="BZ2143" t="str">
            <v>Внутренний</v>
          </cell>
          <cell r="CA2143" t="str">
            <v>западная украина</v>
          </cell>
          <cell r="CB2143" t="str">
            <v>odessa</v>
          </cell>
          <cell r="CC2143" t="str">
            <v>Бизнес, прочие</v>
          </cell>
          <cell r="CD2143" t="str">
            <v>b</v>
          </cell>
        </row>
        <row r="2144">
          <cell r="C2144">
            <v>38274</v>
          </cell>
          <cell r="H2144">
            <v>6.4</v>
          </cell>
          <cell r="U2144">
            <v>2</v>
          </cell>
          <cell r="BZ2144" t="str">
            <v>Внутренний</v>
          </cell>
          <cell r="CA2144" t="str">
            <v>восточная украина</v>
          </cell>
          <cell r="CB2144" t="str">
            <v>kyiv</v>
          </cell>
          <cell r="CC2144" t="str">
            <v>Бизнес, прочие</v>
          </cell>
          <cell r="CD2144" t="str">
            <v>b</v>
          </cell>
        </row>
        <row r="2145">
          <cell r="C2145">
            <v>38275</v>
          </cell>
          <cell r="H2145">
            <v>6.4</v>
          </cell>
          <cell r="U2145">
            <v>10</v>
          </cell>
          <cell r="BZ2145" t="str">
            <v>Внутренний</v>
          </cell>
          <cell r="CA2145" t="str">
            <v>восточная украина</v>
          </cell>
          <cell r="CB2145" t="str">
            <v>kyiv</v>
          </cell>
          <cell r="CC2145" t="str">
            <v>Бизнес, прочие</v>
          </cell>
          <cell r="CD2145" t="str">
            <v>b</v>
          </cell>
        </row>
        <row r="2146">
          <cell r="C2146">
            <v>38279</v>
          </cell>
          <cell r="H2146">
            <v>6.4</v>
          </cell>
          <cell r="U2146">
            <v>7</v>
          </cell>
          <cell r="BZ2146" t="str">
            <v>Внутренний</v>
          </cell>
          <cell r="CA2146" t="str">
            <v>восточная украина</v>
          </cell>
          <cell r="CB2146" t="str">
            <v>kyiv</v>
          </cell>
          <cell r="CC2146" t="str">
            <v>Бизнес, прочие</v>
          </cell>
          <cell r="CD2146" t="str">
            <v>b</v>
          </cell>
        </row>
        <row r="2147">
          <cell r="C2147">
            <v>38281</v>
          </cell>
          <cell r="H2147">
            <v>6.4</v>
          </cell>
          <cell r="U2147">
            <v>3</v>
          </cell>
          <cell r="BZ2147" t="str">
            <v>Внутренний</v>
          </cell>
          <cell r="CA2147" t="str">
            <v>восточная украина</v>
          </cell>
          <cell r="CB2147" t="str">
            <v>kyiv</v>
          </cell>
          <cell r="CC2147" t="str">
            <v>Бизнес, прочие</v>
          </cell>
          <cell r="CD2147" t="str">
            <v>b</v>
          </cell>
        </row>
        <row r="2148">
          <cell r="C2148">
            <v>38285</v>
          </cell>
          <cell r="H2148">
            <v>5.8</v>
          </cell>
          <cell r="BZ2148" t="str">
            <v>Внутренний</v>
          </cell>
          <cell r="CA2148" t="str">
            <v>восточная украина</v>
          </cell>
          <cell r="CB2148" t="str">
            <v>Ukraine_Other</v>
          </cell>
          <cell r="CC2148" t="str">
            <v>Бизнес, прочие</v>
          </cell>
          <cell r="CD2148" t="str">
            <v>b</v>
          </cell>
        </row>
        <row r="2149">
          <cell r="C2149">
            <v>38286</v>
          </cell>
          <cell r="H2149">
            <v>6.4</v>
          </cell>
          <cell r="U2149">
            <v>10</v>
          </cell>
          <cell r="BZ2149" t="str">
            <v>Внутренний</v>
          </cell>
          <cell r="CA2149" t="str">
            <v>восточная украина</v>
          </cell>
          <cell r="CB2149" t="str">
            <v>kyiv</v>
          </cell>
          <cell r="CC2149" t="str">
            <v>Бизнес, прочие</v>
          </cell>
          <cell r="CD2149" t="str">
            <v>b</v>
          </cell>
        </row>
        <row r="2150">
          <cell r="C2150">
            <v>38287</v>
          </cell>
          <cell r="H2150">
            <v>5.8</v>
          </cell>
          <cell r="U2150">
            <v>1</v>
          </cell>
          <cell r="BZ2150" t="str">
            <v>Внутренний</v>
          </cell>
          <cell r="CA2150" t="str">
            <v>западная украина</v>
          </cell>
          <cell r="CB2150" t="str">
            <v>odessa</v>
          </cell>
          <cell r="CC2150" t="str">
            <v>Бизнес, прочие</v>
          </cell>
          <cell r="CD2150" t="str">
            <v>b</v>
          </cell>
        </row>
        <row r="2151">
          <cell r="C2151">
            <v>38289</v>
          </cell>
          <cell r="H2151">
            <v>6.4</v>
          </cell>
          <cell r="U2151">
            <v>2</v>
          </cell>
          <cell r="BZ2151" t="str">
            <v>Внутренний</v>
          </cell>
          <cell r="CA2151" t="str">
            <v>восточная украина</v>
          </cell>
          <cell r="CB2151" t="str">
            <v>Ukraine_Other</v>
          </cell>
          <cell r="CC2151" t="str">
            <v>Бизнес, прочие</v>
          </cell>
          <cell r="CD2151" t="str">
            <v>b</v>
          </cell>
        </row>
        <row r="2152">
          <cell r="C2152">
            <v>38294</v>
          </cell>
          <cell r="H2152">
            <v>6.4</v>
          </cell>
          <cell r="U2152">
            <v>5</v>
          </cell>
          <cell r="BZ2152" t="str">
            <v>Внутренний</v>
          </cell>
          <cell r="CA2152" t="str">
            <v>восточная украина</v>
          </cell>
          <cell r="CB2152" t="str">
            <v>kyiv</v>
          </cell>
          <cell r="CC2152" t="str">
            <v>Бизнес, прочие</v>
          </cell>
          <cell r="CD2152" t="str">
            <v>b</v>
          </cell>
        </row>
        <row r="2153">
          <cell r="C2153">
            <v>38308</v>
          </cell>
          <cell r="H2153">
            <v>5.8</v>
          </cell>
          <cell r="U2153">
            <v>4</v>
          </cell>
          <cell r="BZ2153" t="str">
            <v>Внутренний</v>
          </cell>
          <cell r="CA2153" t="str">
            <v>западная украина</v>
          </cell>
          <cell r="CB2153" t="str">
            <v>odessa</v>
          </cell>
          <cell r="CC2153" t="str">
            <v>Бизнес, прочие</v>
          </cell>
          <cell r="CD2153" t="str">
            <v>b</v>
          </cell>
        </row>
        <row r="2154">
          <cell r="C2154">
            <v>38325</v>
          </cell>
          <cell r="H2154">
            <v>5.8</v>
          </cell>
          <cell r="U2154">
            <v>6</v>
          </cell>
          <cell r="BZ2154" t="str">
            <v>Внутренний</v>
          </cell>
          <cell r="CA2154" t="str">
            <v>западная украина</v>
          </cell>
          <cell r="CB2154" t="str">
            <v>odessa</v>
          </cell>
          <cell r="CC2154" t="str">
            <v>Бизнес, прочие</v>
          </cell>
          <cell r="CD2154" t="str">
            <v>b</v>
          </cell>
        </row>
        <row r="2155">
          <cell r="C2155">
            <v>38345</v>
          </cell>
          <cell r="H2155">
            <v>6.4</v>
          </cell>
          <cell r="U2155">
            <v>2</v>
          </cell>
          <cell r="BZ2155" t="str">
            <v>Внутренний</v>
          </cell>
          <cell r="CA2155" t="str">
            <v>восточная украина</v>
          </cell>
          <cell r="CB2155" t="str">
            <v>kyiv</v>
          </cell>
          <cell r="CC2155" t="str">
            <v>Бизнес, прочие</v>
          </cell>
          <cell r="CD2155" t="str">
            <v>b</v>
          </cell>
        </row>
        <row r="2156">
          <cell r="C2156">
            <v>38354</v>
          </cell>
          <cell r="H2156">
            <v>6.4</v>
          </cell>
          <cell r="U2156">
            <v>7</v>
          </cell>
          <cell r="BZ2156" t="str">
            <v>Внутренний</v>
          </cell>
          <cell r="CA2156" t="str">
            <v>восточная украина</v>
          </cell>
          <cell r="CB2156" t="str">
            <v>kyiv</v>
          </cell>
          <cell r="CC2156" t="str">
            <v>Бизнес, прочие</v>
          </cell>
          <cell r="CD2156" t="str">
            <v>b</v>
          </cell>
        </row>
        <row r="2157">
          <cell r="C2157">
            <v>38361</v>
          </cell>
          <cell r="H2157">
            <v>6.4</v>
          </cell>
          <cell r="U2157">
            <v>1</v>
          </cell>
          <cell r="BZ2157" t="str">
            <v>Внутренний</v>
          </cell>
          <cell r="CA2157" t="str">
            <v>восточная украина</v>
          </cell>
          <cell r="CB2157" t="str">
            <v>kyiv</v>
          </cell>
          <cell r="CC2157" t="str">
            <v>Бизнес, прочие</v>
          </cell>
          <cell r="CD2157" t="str">
            <v>b</v>
          </cell>
        </row>
        <row r="2158">
          <cell r="C2158">
            <v>38362</v>
          </cell>
          <cell r="H2158">
            <v>6.4</v>
          </cell>
          <cell r="BZ2158" t="str">
            <v>Внутренний</v>
          </cell>
          <cell r="CA2158" t="str">
            <v>восточная украина</v>
          </cell>
          <cell r="CB2158" t="str">
            <v>Ukraine_Other</v>
          </cell>
          <cell r="CC2158" t="str">
            <v>Бизнес, прочие</v>
          </cell>
          <cell r="CD2158" t="str">
            <v>b</v>
          </cell>
        </row>
        <row r="2159">
          <cell r="C2159">
            <v>38369</v>
          </cell>
          <cell r="H2159">
            <v>5.8</v>
          </cell>
          <cell r="BZ2159" t="str">
            <v>Внутренний</v>
          </cell>
          <cell r="CA2159" t="str">
            <v>восточная украина</v>
          </cell>
          <cell r="CB2159" t="str">
            <v>Ukraine_Other</v>
          </cell>
          <cell r="CC2159" t="str">
            <v>Бизнес, прочие</v>
          </cell>
          <cell r="CD2159" t="str">
            <v>b</v>
          </cell>
        </row>
        <row r="2160">
          <cell r="C2160">
            <v>38375</v>
          </cell>
          <cell r="H2160">
            <v>5.8</v>
          </cell>
          <cell r="U2160">
            <v>3</v>
          </cell>
          <cell r="BZ2160" t="str">
            <v>Внутренний</v>
          </cell>
          <cell r="CA2160" t="str">
            <v>западная украина</v>
          </cell>
          <cell r="CB2160" t="str">
            <v>odessa</v>
          </cell>
          <cell r="CC2160" t="str">
            <v>Бизнес, прочие</v>
          </cell>
          <cell r="CD2160" t="str">
            <v>b</v>
          </cell>
        </row>
        <row r="2161">
          <cell r="C2161">
            <v>38375</v>
          </cell>
          <cell r="H2161">
            <v>6.4</v>
          </cell>
          <cell r="U2161">
            <v>9</v>
          </cell>
          <cell r="BZ2161" t="str">
            <v>Внутренний</v>
          </cell>
          <cell r="CA2161" t="str">
            <v>восточная украина</v>
          </cell>
          <cell r="CB2161" t="str">
            <v>kyiv</v>
          </cell>
          <cell r="CC2161" t="str">
            <v>Бизнес, прочие</v>
          </cell>
          <cell r="CD2161" t="str">
            <v>b</v>
          </cell>
        </row>
        <row r="2162">
          <cell r="C2162">
            <v>38376</v>
          </cell>
          <cell r="H2162">
            <v>5.8</v>
          </cell>
          <cell r="BZ2162" t="str">
            <v>Международный</v>
          </cell>
          <cell r="CA2162" t="str">
            <v>снг</v>
          </cell>
          <cell r="CB2162" t="str">
            <v>russia</v>
          </cell>
          <cell r="CC2162" t="str">
            <v>Бизнес, прочие</v>
          </cell>
          <cell r="CD2162" t="str">
            <v>b</v>
          </cell>
        </row>
        <row r="2163">
          <cell r="C2163">
            <v>38381</v>
          </cell>
          <cell r="H2163">
            <v>5.8</v>
          </cell>
          <cell r="BZ2163" t="str">
            <v>Международный</v>
          </cell>
          <cell r="CA2163" t="str">
            <v>снг</v>
          </cell>
          <cell r="CB2163" t="str">
            <v>russia</v>
          </cell>
          <cell r="CC2163" t="str">
            <v>Бизнес, прочие</v>
          </cell>
          <cell r="CD2163" t="str">
            <v>b</v>
          </cell>
        </row>
        <row r="2164">
          <cell r="C2164">
            <v>38402</v>
          </cell>
          <cell r="H2164">
            <v>5.7</v>
          </cell>
          <cell r="U2164">
            <v>2</v>
          </cell>
          <cell r="BZ2164" t="str">
            <v>Внутренний</v>
          </cell>
          <cell r="CA2164" t="str">
            <v>западная украина</v>
          </cell>
          <cell r="CB2164" t="str">
            <v>odessa</v>
          </cell>
          <cell r="CC2164" t="str">
            <v>Бизнес, прочие</v>
          </cell>
          <cell r="CD2164" t="str">
            <v>b</v>
          </cell>
        </row>
        <row r="2165">
          <cell r="C2165">
            <v>38416</v>
          </cell>
          <cell r="H2165">
            <v>5.7</v>
          </cell>
          <cell r="U2165">
            <v>2</v>
          </cell>
          <cell r="BZ2165" t="str">
            <v>Внутренний</v>
          </cell>
          <cell r="CA2165" t="str">
            <v>западная украина</v>
          </cell>
          <cell r="CB2165" t="str">
            <v>odessa</v>
          </cell>
          <cell r="CC2165" t="str">
            <v>Бизнес, прочие</v>
          </cell>
          <cell r="CD2165" t="str">
            <v>b</v>
          </cell>
        </row>
        <row r="2166">
          <cell r="C2166">
            <v>38421</v>
          </cell>
          <cell r="H2166">
            <v>6.4</v>
          </cell>
          <cell r="BZ2166" t="str">
            <v>Внутренний</v>
          </cell>
          <cell r="CA2166" t="str">
            <v>восточная украина</v>
          </cell>
          <cell r="CB2166" t="str">
            <v>Ukraine_Other</v>
          </cell>
          <cell r="CC2166" t="str">
            <v>Бизнес, прочие</v>
          </cell>
          <cell r="CD2166" t="str">
            <v>b</v>
          </cell>
        </row>
        <row r="2167">
          <cell r="C2167">
            <v>38425</v>
          </cell>
          <cell r="H2167">
            <v>5.7</v>
          </cell>
          <cell r="U2167">
            <v>2</v>
          </cell>
          <cell r="BZ2167" t="str">
            <v>Внутренний</v>
          </cell>
          <cell r="CA2167" t="str">
            <v>западная украина</v>
          </cell>
          <cell r="CB2167" t="str">
            <v>odessa</v>
          </cell>
          <cell r="CC2167" t="str">
            <v>Бизнес, прочие</v>
          </cell>
          <cell r="CD2167" t="str">
            <v>b</v>
          </cell>
        </row>
        <row r="2168">
          <cell r="C2168">
            <v>38426</v>
          </cell>
          <cell r="H2168">
            <v>6.4</v>
          </cell>
          <cell r="BZ2168" t="str">
            <v>Внутренний</v>
          </cell>
          <cell r="CA2168" t="str">
            <v>восточная украина</v>
          </cell>
          <cell r="CB2168" t="str">
            <v>Ukraine_Other</v>
          </cell>
          <cell r="CC2168" t="str">
            <v>Бизнес, прочие</v>
          </cell>
          <cell r="CD2168" t="str">
            <v>b</v>
          </cell>
        </row>
        <row r="2169">
          <cell r="C2169">
            <v>38440</v>
          </cell>
          <cell r="H2169">
            <v>6.4</v>
          </cell>
          <cell r="U2169">
            <v>2</v>
          </cell>
          <cell r="BZ2169" t="str">
            <v>Международный</v>
          </cell>
          <cell r="CA2169" t="str">
            <v>снг</v>
          </cell>
          <cell r="CB2169" t="str">
            <v>russia</v>
          </cell>
          <cell r="CC2169" t="str">
            <v>Бизнес, прочие</v>
          </cell>
          <cell r="CD2169" t="str">
            <v>b</v>
          </cell>
        </row>
        <row r="2170">
          <cell r="C2170">
            <v>38441</v>
          </cell>
          <cell r="H2170">
            <v>6.4</v>
          </cell>
          <cell r="U2170">
            <v>2</v>
          </cell>
          <cell r="BZ2170" t="str">
            <v>Внутренний</v>
          </cell>
          <cell r="CA2170" t="str">
            <v>западная украина</v>
          </cell>
          <cell r="CB2170" t="str">
            <v>odessa</v>
          </cell>
          <cell r="CC2170" t="str">
            <v>Бизнес, прочие</v>
          </cell>
          <cell r="CD2170" t="str">
            <v>b</v>
          </cell>
        </row>
        <row r="2171">
          <cell r="C2171">
            <v>38442</v>
          </cell>
          <cell r="H2171">
            <v>6.4</v>
          </cell>
          <cell r="BZ2171" t="str">
            <v>Внутренний</v>
          </cell>
          <cell r="CA2171" t="str">
            <v>восточная украина</v>
          </cell>
          <cell r="CB2171" t="str">
            <v>kyiv</v>
          </cell>
          <cell r="CC2171" t="str">
            <v>Бизнес, прочие</v>
          </cell>
          <cell r="CD2171" t="str">
            <v>b</v>
          </cell>
        </row>
        <row r="2172">
          <cell r="C2172">
            <v>38452</v>
          </cell>
          <cell r="H2172">
            <v>5.7</v>
          </cell>
          <cell r="U2172">
            <v>2</v>
          </cell>
          <cell r="BZ2172" t="str">
            <v>Внутренний</v>
          </cell>
          <cell r="CA2172" t="str">
            <v>западная украина</v>
          </cell>
          <cell r="CB2172" t="str">
            <v>odessa</v>
          </cell>
          <cell r="CC2172" t="str">
            <v>Бизнес, прочие</v>
          </cell>
          <cell r="CD2172" t="str">
            <v>b</v>
          </cell>
        </row>
        <row r="2173">
          <cell r="C2173">
            <v>38462</v>
          </cell>
          <cell r="H2173">
            <v>6.4</v>
          </cell>
          <cell r="U2173">
            <v>4</v>
          </cell>
          <cell r="BZ2173" t="str">
            <v>Внутренний</v>
          </cell>
          <cell r="CA2173" t="str">
            <v>восточная украина</v>
          </cell>
          <cell r="CB2173" t="str">
            <v>kyiv</v>
          </cell>
          <cell r="CC2173" t="str">
            <v>Бизнес, прочие</v>
          </cell>
          <cell r="CD2173" t="str">
            <v>b</v>
          </cell>
        </row>
        <row r="2174">
          <cell r="C2174">
            <v>38467</v>
          </cell>
          <cell r="H2174">
            <v>5.7</v>
          </cell>
          <cell r="U2174">
            <v>1</v>
          </cell>
          <cell r="BZ2174" t="str">
            <v>Внутренний</v>
          </cell>
          <cell r="CA2174" t="str">
            <v>западная украина</v>
          </cell>
          <cell r="CB2174" t="str">
            <v>odessa</v>
          </cell>
          <cell r="CC2174" t="str">
            <v>Бизнес, прочие</v>
          </cell>
          <cell r="CD2174" t="str">
            <v>b</v>
          </cell>
        </row>
        <row r="2175">
          <cell r="C2175">
            <v>38469</v>
          </cell>
          <cell r="H2175">
            <v>6.4</v>
          </cell>
          <cell r="U2175">
            <v>1</v>
          </cell>
          <cell r="BZ2175" t="str">
            <v>Внутренний</v>
          </cell>
          <cell r="CA2175" t="str">
            <v>восточная украина</v>
          </cell>
          <cell r="CB2175" t="str">
            <v>kyiv</v>
          </cell>
          <cell r="CC2175" t="str">
            <v>Бизнес, прочие</v>
          </cell>
          <cell r="CD2175" t="str">
            <v>b</v>
          </cell>
        </row>
        <row r="2176">
          <cell r="C2176">
            <v>38486</v>
          </cell>
          <cell r="H2176">
            <v>5.7</v>
          </cell>
          <cell r="BZ2176" t="str">
            <v>Внутренний</v>
          </cell>
          <cell r="CA2176" t="str">
            <v>западная украина</v>
          </cell>
          <cell r="CB2176" t="str">
            <v>odessa</v>
          </cell>
          <cell r="CC2176" t="str">
            <v>Бизнес, прочие</v>
          </cell>
          <cell r="CD2176" t="str">
            <v>b</v>
          </cell>
        </row>
        <row r="2177">
          <cell r="C2177">
            <v>38486</v>
          </cell>
          <cell r="H2177">
            <v>6.4</v>
          </cell>
          <cell r="BZ2177" t="str">
            <v>Внутренний</v>
          </cell>
          <cell r="CA2177" t="str">
            <v>восточная украина</v>
          </cell>
          <cell r="CB2177" t="str">
            <v>Ukraine_Other</v>
          </cell>
          <cell r="CC2177" t="str">
            <v>Бизнес, прочие</v>
          </cell>
          <cell r="CD2177" t="str">
            <v>b</v>
          </cell>
        </row>
        <row r="2178">
          <cell r="C2178">
            <v>38494</v>
          </cell>
          <cell r="H2178">
            <v>5.8</v>
          </cell>
          <cell r="BZ2178" t="str">
            <v>Международный</v>
          </cell>
          <cell r="CA2178" t="str">
            <v>восточная украина</v>
          </cell>
          <cell r="CB2178" t="str">
            <v>Ukraine_Other</v>
          </cell>
          <cell r="CC2178" t="str">
            <v>Бизнес, прочие</v>
          </cell>
          <cell r="CD2178" t="str">
            <v>b</v>
          </cell>
        </row>
        <row r="2179">
          <cell r="C2179">
            <v>38495</v>
          </cell>
          <cell r="H2179">
            <v>5.7</v>
          </cell>
          <cell r="U2179">
            <v>1</v>
          </cell>
          <cell r="BZ2179" t="str">
            <v>Внутренний</v>
          </cell>
          <cell r="CA2179" t="str">
            <v>западная украина</v>
          </cell>
          <cell r="CB2179" t="str">
            <v>odessa</v>
          </cell>
          <cell r="CC2179" t="str">
            <v>Бизнес, прочие</v>
          </cell>
          <cell r="CD2179" t="str">
            <v>b</v>
          </cell>
        </row>
        <row r="2180">
          <cell r="C2180">
            <v>38496</v>
          </cell>
          <cell r="H2180">
            <v>5.8</v>
          </cell>
          <cell r="BZ2180" t="str">
            <v>Международный</v>
          </cell>
          <cell r="CA2180" t="str">
            <v>снг</v>
          </cell>
          <cell r="CB2180" t="str">
            <v>russia</v>
          </cell>
          <cell r="CC2180" t="str">
            <v>Бизнес, прочие</v>
          </cell>
          <cell r="CD2180" t="str">
            <v>b</v>
          </cell>
        </row>
        <row r="2181">
          <cell r="C2181">
            <v>38500</v>
          </cell>
          <cell r="H2181">
            <v>6.4</v>
          </cell>
          <cell r="BZ2181" t="str">
            <v>Международный</v>
          </cell>
          <cell r="CA2181" t="str">
            <v>снг</v>
          </cell>
          <cell r="CB2181" t="str">
            <v>russia</v>
          </cell>
          <cell r="CC2181" t="str">
            <v>Бизнес, прочие</v>
          </cell>
          <cell r="CD2181" t="str">
            <v>b</v>
          </cell>
        </row>
        <row r="2182">
          <cell r="C2182">
            <v>38500</v>
          </cell>
          <cell r="H2182">
            <v>6.4</v>
          </cell>
          <cell r="BZ2182" t="str">
            <v>Внутренний</v>
          </cell>
          <cell r="CA2182" t="str">
            <v>восточная украина</v>
          </cell>
          <cell r="CB2182" t="str">
            <v>Ukraine_Other</v>
          </cell>
          <cell r="CC2182" t="str">
            <v>Бизнес, прочие</v>
          </cell>
          <cell r="CD2182" t="str">
            <v>b</v>
          </cell>
        </row>
        <row r="2183">
          <cell r="C2183">
            <v>38503</v>
          </cell>
          <cell r="H2183">
            <v>6.4</v>
          </cell>
          <cell r="U2183">
            <v>3</v>
          </cell>
          <cell r="BZ2183" t="str">
            <v>Внутренний</v>
          </cell>
          <cell r="CA2183" t="str">
            <v>восточная украина</v>
          </cell>
          <cell r="CB2183" t="str">
            <v>kyiv</v>
          </cell>
          <cell r="CC2183" t="str">
            <v>Бизнес, прочие</v>
          </cell>
          <cell r="CD2183" t="str">
            <v>b</v>
          </cell>
        </row>
        <row r="2184">
          <cell r="C2184">
            <v>38504</v>
          </cell>
          <cell r="H2184">
            <v>6.4</v>
          </cell>
          <cell r="BZ2184" t="str">
            <v>Внутренний</v>
          </cell>
          <cell r="CA2184" t="str">
            <v>восточная украина</v>
          </cell>
          <cell r="CB2184" t="str">
            <v>kyiv</v>
          </cell>
          <cell r="CC2184" t="str">
            <v>Бизнес, прочие</v>
          </cell>
          <cell r="CD2184" t="str">
            <v>b</v>
          </cell>
        </row>
        <row r="2185">
          <cell r="C2185">
            <v>38508</v>
          </cell>
          <cell r="H2185">
            <v>6.4</v>
          </cell>
          <cell r="U2185">
            <v>3</v>
          </cell>
          <cell r="BZ2185" t="str">
            <v>Внутренний</v>
          </cell>
          <cell r="CA2185" t="str">
            <v>восточная украина</v>
          </cell>
          <cell r="CB2185" t="str">
            <v>kyiv</v>
          </cell>
          <cell r="CC2185" t="str">
            <v>Бизнес, прочие</v>
          </cell>
          <cell r="CD2185" t="str">
            <v>b</v>
          </cell>
        </row>
        <row r="2186">
          <cell r="C2186">
            <v>38523</v>
          </cell>
          <cell r="H2186">
            <v>5.7</v>
          </cell>
          <cell r="U2186">
            <v>1</v>
          </cell>
          <cell r="BZ2186" t="str">
            <v>Внутренний</v>
          </cell>
          <cell r="CA2186" t="str">
            <v>западная украина</v>
          </cell>
          <cell r="CB2186" t="str">
            <v>odessa</v>
          </cell>
          <cell r="CC2186" t="str">
            <v>Бизнес, прочие</v>
          </cell>
          <cell r="CD2186" t="str">
            <v>b</v>
          </cell>
        </row>
        <row r="2187">
          <cell r="C2187">
            <v>38540</v>
          </cell>
          <cell r="H2187">
            <v>6.4</v>
          </cell>
          <cell r="U2187">
            <v>10</v>
          </cell>
          <cell r="BZ2187" t="str">
            <v>Внутренний</v>
          </cell>
          <cell r="CA2187" t="str">
            <v>восточная украина</v>
          </cell>
          <cell r="CB2187" t="str">
            <v>kyiv</v>
          </cell>
          <cell r="CC2187" t="str">
            <v>Бизнес, прочие</v>
          </cell>
          <cell r="CD2187" t="str">
            <v>b</v>
          </cell>
        </row>
        <row r="2188">
          <cell r="C2188">
            <v>38541</v>
          </cell>
          <cell r="H2188">
            <v>5.7</v>
          </cell>
          <cell r="U2188">
            <v>1</v>
          </cell>
          <cell r="BZ2188" t="str">
            <v>Внутренний</v>
          </cell>
          <cell r="CA2188" t="str">
            <v>западная украина</v>
          </cell>
          <cell r="CB2188" t="str">
            <v>odessa</v>
          </cell>
          <cell r="CC2188" t="str">
            <v>Бизнес, прочие</v>
          </cell>
          <cell r="CD2188" t="str">
            <v>b</v>
          </cell>
        </row>
        <row r="2189">
          <cell r="C2189">
            <v>38554</v>
          </cell>
          <cell r="H2189">
            <v>5.8</v>
          </cell>
          <cell r="BZ2189" t="str">
            <v>Внутренний</v>
          </cell>
          <cell r="CA2189" t="str">
            <v>восточная украина</v>
          </cell>
          <cell r="CB2189" t="str">
            <v>Ukraine_Other</v>
          </cell>
          <cell r="CC2189" t="str">
            <v>Бизнес, прочие</v>
          </cell>
          <cell r="CD2189" t="str">
            <v>b</v>
          </cell>
        </row>
        <row r="2190">
          <cell r="C2190">
            <v>38554</v>
          </cell>
          <cell r="H2190">
            <v>6.4</v>
          </cell>
          <cell r="BZ2190" t="str">
            <v>Внутренний</v>
          </cell>
          <cell r="CA2190" t="str">
            <v>западная украина</v>
          </cell>
          <cell r="CB2190" t="str">
            <v>odessa</v>
          </cell>
          <cell r="CC2190" t="str">
            <v>Бизнес, прочие</v>
          </cell>
          <cell r="CD2190" t="str">
            <v>b</v>
          </cell>
        </row>
        <row r="2191">
          <cell r="C2191">
            <v>38561</v>
          </cell>
          <cell r="H2191">
            <v>5.8</v>
          </cell>
          <cell r="BZ2191" t="str">
            <v>Международный</v>
          </cell>
          <cell r="CA2191" t="str">
            <v>снг</v>
          </cell>
          <cell r="CB2191" t="str">
            <v>russia</v>
          </cell>
          <cell r="CC2191" t="str">
            <v>Бизнес, прочие</v>
          </cell>
          <cell r="CD2191" t="str">
            <v>b</v>
          </cell>
        </row>
        <row r="2192">
          <cell r="C2192">
            <v>38562</v>
          </cell>
          <cell r="H2192">
            <v>6.4</v>
          </cell>
          <cell r="U2192">
            <v>3</v>
          </cell>
          <cell r="BZ2192" t="str">
            <v>Внутренний</v>
          </cell>
          <cell r="CA2192" t="str">
            <v>восточная украина</v>
          </cell>
          <cell r="CB2192" t="str">
            <v>kyiv</v>
          </cell>
          <cell r="CC2192" t="str">
            <v>Бизнес, прочие</v>
          </cell>
          <cell r="CD2192" t="str">
            <v>b</v>
          </cell>
        </row>
        <row r="2193">
          <cell r="C2193">
            <v>38581</v>
          </cell>
          <cell r="H2193">
            <v>6.4</v>
          </cell>
          <cell r="U2193">
            <v>1</v>
          </cell>
          <cell r="BZ2193" t="str">
            <v>Внутренний</v>
          </cell>
          <cell r="CA2193" t="str">
            <v>восточная украина</v>
          </cell>
          <cell r="CB2193" t="str">
            <v>kyiv</v>
          </cell>
          <cell r="CC2193" t="str">
            <v>Бизнес, прочие</v>
          </cell>
          <cell r="CD2193" t="str">
            <v>b</v>
          </cell>
        </row>
        <row r="2194">
          <cell r="C2194">
            <v>38589</v>
          </cell>
          <cell r="H2194">
            <v>6.4</v>
          </cell>
          <cell r="U2194">
            <v>3</v>
          </cell>
          <cell r="BZ2194" t="str">
            <v>Внутренний</v>
          </cell>
          <cell r="CA2194" t="str">
            <v>восточная украина</v>
          </cell>
          <cell r="CB2194" t="str">
            <v>kyiv</v>
          </cell>
          <cell r="CC2194" t="str">
            <v>Бизнес, прочие</v>
          </cell>
          <cell r="CD2194" t="str">
            <v>b</v>
          </cell>
        </row>
        <row r="2195">
          <cell r="C2195">
            <v>38595</v>
          </cell>
          <cell r="H2195">
            <v>6.4</v>
          </cell>
          <cell r="U2195">
            <v>3</v>
          </cell>
          <cell r="BZ2195" t="str">
            <v>Внутренний</v>
          </cell>
          <cell r="CA2195" t="str">
            <v>восточная украина</v>
          </cell>
          <cell r="CB2195" t="str">
            <v>kyiv</v>
          </cell>
          <cell r="CC2195" t="str">
            <v>Бизнес, прочие</v>
          </cell>
          <cell r="CD2195" t="str">
            <v>b</v>
          </cell>
        </row>
        <row r="2196">
          <cell r="C2196">
            <v>38596</v>
          </cell>
          <cell r="H2196">
            <v>6.4</v>
          </cell>
          <cell r="BZ2196" t="str">
            <v>Внутренний</v>
          </cell>
          <cell r="CA2196" t="str">
            <v>восточная украина</v>
          </cell>
          <cell r="CB2196" t="str">
            <v>kyiv</v>
          </cell>
          <cell r="CC2196" t="str">
            <v>Бизнес, прочие</v>
          </cell>
          <cell r="CD2196" t="str">
            <v>b</v>
          </cell>
        </row>
        <row r="2197">
          <cell r="C2197">
            <v>38615</v>
          </cell>
          <cell r="H2197">
            <v>6.4</v>
          </cell>
          <cell r="U2197">
            <v>8</v>
          </cell>
          <cell r="BZ2197" t="str">
            <v>Внутренний</v>
          </cell>
          <cell r="CA2197" t="str">
            <v>восточная украина</v>
          </cell>
          <cell r="CB2197" t="str">
            <v>kyiv</v>
          </cell>
          <cell r="CC2197" t="str">
            <v>Бизнес, прочие</v>
          </cell>
          <cell r="CD2197" t="str">
            <v>b</v>
          </cell>
        </row>
        <row r="2198">
          <cell r="C2198">
            <v>38624</v>
          </cell>
          <cell r="H2198">
            <v>6.4</v>
          </cell>
          <cell r="BZ2198" t="str">
            <v>Внутренний</v>
          </cell>
          <cell r="CA2198" t="str">
            <v>восточная украина</v>
          </cell>
          <cell r="CB2198" t="str">
            <v>kyiv</v>
          </cell>
          <cell r="CC2198" t="str">
            <v>Бизнес, прочие</v>
          </cell>
          <cell r="CD2198" t="str">
            <v>b</v>
          </cell>
        </row>
        <row r="2199">
          <cell r="C2199">
            <v>38625</v>
          </cell>
          <cell r="H2199">
            <v>6.4</v>
          </cell>
          <cell r="BZ2199" t="str">
            <v>Внутренний</v>
          </cell>
          <cell r="CA2199" t="str">
            <v>восточная украина</v>
          </cell>
          <cell r="CB2199" t="str">
            <v>Ukraine_Other</v>
          </cell>
          <cell r="CC2199" t="str">
            <v>Бизнес, прочие</v>
          </cell>
          <cell r="CD2199" t="str">
            <v>b</v>
          </cell>
        </row>
        <row r="2200">
          <cell r="C2200">
            <v>38630</v>
          </cell>
          <cell r="H2200">
            <v>6.4</v>
          </cell>
          <cell r="U2200">
            <v>3</v>
          </cell>
          <cell r="BZ2200" t="str">
            <v>Внутренний</v>
          </cell>
          <cell r="CA2200" t="str">
            <v>западная украина</v>
          </cell>
          <cell r="CB2200" t="str">
            <v>odessa</v>
          </cell>
          <cell r="CC2200" t="str">
            <v>Бизнес, прочие</v>
          </cell>
          <cell r="CD2200" t="str">
            <v>b</v>
          </cell>
        </row>
        <row r="2201">
          <cell r="C2201">
            <v>38643</v>
          </cell>
          <cell r="H2201">
            <v>5.8</v>
          </cell>
          <cell r="U2201">
            <v>4</v>
          </cell>
          <cell r="BZ2201" t="str">
            <v>Внутренний</v>
          </cell>
          <cell r="CA2201" t="str">
            <v>восточная украина</v>
          </cell>
          <cell r="CB2201" t="str">
            <v>kyiv</v>
          </cell>
          <cell r="CC2201" t="str">
            <v>Бизнес, прочие</v>
          </cell>
          <cell r="CD2201" t="str">
            <v>b</v>
          </cell>
        </row>
        <row r="2202">
          <cell r="C2202">
            <v>38654</v>
          </cell>
          <cell r="H2202">
            <v>5.8</v>
          </cell>
          <cell r="BZ2202" t="str">
            <v>Внутренний</v>
          </cell>
          <cell r="CA2202" t="str">
            <v>восточная украина</v>
          </cell>
          <cell r="CB2202" t="str">
            <v>Ukraine_Other</v>
          </cell>
          <cell r="CC2202" t="str">
            <v>Бизнес, прочие</v>
          </cell>
          <cell r="CD2202" t="str">
            <v>b</v>
          </cell>
        </row>
        <row r="2203">
          <cell r="C2203">
            <v>38654</v>
          </cell>
          <cell r="H2203">
            <v>5.8</v>
          </cell>
          <cell r="BZ2203" t="str">
            <v>Международный</v>
          </cell>
          <cell r="CA2203" t="str">
            <v>снг</v>
          </cell>
          <cell r="CB2203" t="str">
            <v>russia</v>
          </cell>
          <cell r="CC2203" t="str">
            <v>Бизнес, прочие</v>
          </cell>
          <cell r="CD2203" t="str">
            <v>b</v>
          </cell>
        </row>
        <row r="2204">
          <cell r="C2204">
            <v>38673</v>
          </cell>
          <cell r="H2204">
            <v>5.8</v>
          </cell>
          <cell r="BZ2204" t="str">
            <v>Внутренний</v>
          </cell>
          <cell r="CA2204" t="str">
            <v>восточная украина</v>
          </cell>
          <cell r="CB2204" t="str">
            <v>Ukraine_Other</v>
          </cell>
          <cell r="CC2204" t="str">
            <v>Бизнес, прочие</v>
          </cell>
          <cell r="CD2204" t="str">
            <v>b</v>
          </cell>
        </row>
        <row r="2205">
          <cell r="C2205">
            <v>38680</v>
          </cell>
          <cell r="H2205">
            <v>5.8</v>
          </cell>
          <cell r="U2205">
            <v>2</v>
          </cell>
          <cell r="BZ2205" t="str">
            <v>Внутренний</v>
          </cell>
          <cell r="CA2205" t="str">
            <v>восточная украина</v>
          </cell>
          <cell r="CB2205" t="str">
            <v>kyiv</v>
          </cell>
          <cell r="CC2205" t="str">
            <v>Бизнес, прочие</v>
          </cell>
          <cell r="CD2205" t="str">
            <v>b</v>
          </cell>
        </row>
        <row r="2206">
          <cell r="C2206">
            <v>38693</v>
          </cell>
          <cell r="H2206">
            <v>5.8</v>
          </cell>
          <cell r="BZ2206" t="str">
            <v>Международный</v>
          </cell>
          <cell r="CA2206" t="str">
            <v>западная европа</v>
          </cell>
          <cell r="CB2206" t="str">
            <v>greece</v>
          </cell>
          <cell r="CC2206" t="str">
            <v>Бизнес, прочие</v>
          </cell>
          <cell r="CD2206" t="str">
            <v>b</v>
          </cell>
        </row>
        <row r="2207">
          <cell r="C2207">
            <v>38704</v>
          </cell>
          <cell r="H2207">
            <v>6.4</v>
          </cell>
          <cell r="U2207">
            <v>12</v>
          </cell>
          <cell r="BZ2207" t="str">
            <v>Внутренний</v>
          </cell>
          <cell r="CA2207" t="str">
            <v>восточная украина</v>
          </cell>
          <cell r="CB2207" t="str">
            <v>kyiv</v>
          </cell>
          <cell r="CC2207" t="str">
            <v>Бизнес, прочие</v>
          </cell>
          <cell r="CD2207" t="str">
            <v>b</v>
          </cell>
        </row>
        <row r="2208">
          <cell r="C2208">
            <v>38705</v>
          </cell>
          <cell r="H2208">
            <v>6.4</v>
          </cell>
          <cell r="U2208">
            <v>5</v>
          </cell>
          <cell r="BZ2208" t="str">
            <v>Внутренний</v>
          </cell>
          <cell r="CA2208" t="str">
            <v>восточная украина</v>
          </cell>
          <cell r="CB2208" t="str">
            <v>kyiv</v>
          </cell>
          <cell r="CC2208" t="str">
            <v>Бизнес, прочие</v>
          </cell>
          <cell r="CD2208" t="str">
            <v>b</v>
          </cell>
        </row>
        <row r="2209">
          <cell r="C2209">
            <v>38712</v>
          </cell>
          <cell r="BZ2209" t="str">
            <v>Внутренний</v>
          </cell>
          <cell r="CA2209" t="str">
            <v>восточная украина</v>
          </cell>
          <cell r="CB2209" t="str">
            <v>Ukraine_Other</v>
          </cell>
          <cell r="CC2209" t="str">
            <v>Бизнес, прочие</v>
          </cell>
          <cell r="CD2209" t="str">
            <v>b</v>
          </cell>
        </row>
        <row r="2210">
          <cell r="C2210">
            <v>38742</v>
          </cell>
          <cell r="H2210">
            <v>6.4</v>
          </cell>
          <cell r="U2210">
            <v>2</v>
          </cell>
          <cell r="BZ2210" t="str">
            <v>Внутренний</v>
          </cell>
          <cell r="CA2210" t="str">
            <v>восточная украина</v>
          </cell>
          <cell r="CB2210" t="str">
            <v>Ukraine_Other</v>
          </cell>
          <cell r="CC2210" t="str">
            <v>Бизнес, прочие</v>
          </cell>
          <cell r="CD2210" t="str">
            <v>b</v>
          </cell>
        </row>
        <row r="2211">
          <cell r="C2211">
            <v>38752</v>
          </cell>
          <cell r="H2211">
            <v>6.4</v>
          </cell>
          <cell r="BZ2211" t="str">
            <v>Внутренний</v>
          </cell>
          <cell r="CA2211" t="str">
            <v>восточная украина</v>
          </cell>
          <cell r="CB2211" t="str">
            <v>Ukraine_Other</v>
          </cell>
          <cell r="CC2211" t="str">
            <v>Бизнес, прочие</v>
          </cell>
          <cell r="CD2211" t="str">
            <v>b</v>
          </cell>
        </row>
        <row r="2212">
          <cell r="C2212">
            <v>38754</v>
          </cell>
          <cell r="H2212">
            <v>6.4</v>
          </cell>
          <cell r="BZ2212" t="str">
            <v>Внутренний</v>
          </cell>
          <cell r="CA2212" t="str">
            <v>восточная украина</v>
          </cell>
          <cell r="CB2212" t="str">
            <v>Ukraine_Other</v>
          </cell>
          <cell r="CC2212" t="str">
            <v>Бизнес, прочие</v>
          </cell>
          <cell r="CD2212" t="str">
            <v>b</v>
          </cell>
        </row>
        <row r="2213">
          <cell r="C2213">
            <v>38760</v>
          </cell>
          <cell r="H2213">
            <v>6.4</v>
          </cell>
          <cell r="U2213">
            <v>3</v>
          </cell>
          <cell r="BZ2213" t="str">
            <v>Внутренний</v>
          </cell>
          <cell r="CA2213" t="str">
            <v>восточная украина</v>
          </cell>
          <cell r="CB2213" t="str">
            <v>kyiv</v>
          </cell>
          <cell r="CC2213" t="str">
            <v>Бизнес, прочие</v>
          </cell>
          <cell r="CD2213" t="str">
            <v>b</v>
          </cell>
        </row>
        <row r="2214">
          <cell r="C2214">
            <v>38762</v>
          </cell>
          <cell r="H2214">
            <v>6.4</v>
          </cell>
          <cell r="BZ2214" t="str">
            <v>Внутренний</v>
          </cell>
          <cell r="CA2214" t="str">
            <v>восточная украина</v>
          </cell>
          <cell r="CB2214" t="str">
            <v>kyiv</v>
          </cell>
          <cell r="CC2214" t="str">
            <v>Бизнес, прочие</v>
          </cell>
          <cell r="CD2214" t="str">
            <v>b</v>
          </cell>
        </row>
        <row r="2215">
          <cell r="C2215">
            <v>38763</v>
          </cell>
          <cell r="H2215">
            <v>5.8</v>
          </cell>
          <cell r="BZ2215" t="str">
            <v>Внутренний</v>
          </cell>
          <cell r="CA2215" t="str">
            <v>восточная украина</v>
          </cell>
          <cell r="CB2215" t="str">
            <v>Ukraine_Other</v>
          </cell>
          <cell r="CC2215" t="str">
            <v>Бизнес, прочие</v>
          </cell>
          <cell r="CD2215" t="str">
            <v>b</v>
          </cell>
        </row>
        <row r="2216">
          <cell r="C2216">
            <v>38772</v>
          </cell>
          <cell r="H2216">
            <v>6.4</v>
          </cell>
          <cell r="U2216">
            <v>1</v>
          </cell>
          <cell r="BZ2216" t="str">
            <v>Внутренний</v>
          </cell>
          <cell r="CA2216" t="str">
            <v>восточная украина</v>
          </cell>
          <cell r="CB2216" t="str">
            <v>kyiv</v>
          </cell>
          <cell r="CC2216" t="str">
            <v>Бизнес, прочие</v>
          </cell>
          <cell r="CD2216" t="str">
            <v>b</v>
          </cell>
        </row>
        <row r="2217">
          <cell r="C2217">
            <v>38779</v>
          </cell>
          <cell r="H2217">
            <v>6.4</v>
          </cell>
          <cell r="U2217">
            <v>9</v>
          </cell>
          <cell r="BZ2217" t="str">
            <v>Внутренний</v>
          </cell>
          <cell r="CA2217" t="str">
            <v>восточная украина</v>
          </cell>
          <cell r="CB2217" t="str">
            <v>kyiv</v>
          </cell>
          <cell r="CC2217" t="str">
            <v>Бизнес, прочие</v>
          </cell>
          <cell r="CD2217" t="str">
            <v>b</v>
          </cell>
        </row>
        <row r="2218">
          <cell r="C2218">
            <v>38782</v>
          </cell>
          <cell r="H2218">
            <v>6.4</v>
          </cell>
          <cell r="U2218">
            <v>1</v>
          </cell>
          <cell r="BZ2218" t="str">
            <v>Внутренний</v>
          </cell>
          <cell r="CA2218" t="str">
            <v>восточная украина</v>
          </cell>
          <cell r="CB2218" t="str">
            <v>kyiv</v>
          </cell>
          <cell r="CC2218" t="str">
            <v>Бизнес, прочие</v>
          </cell>
          <cell r="CD2218" t="str">
            <v>b</v>
          </cell>
        </row>
        <row r="2219">
          <cell r="C2219">
            <v>38785</v>
          </cell>
          <cell r="H2219">
            <v>6.4</v>
          </cell>
          <cell r="U2219">
            <v>5</v>
          </cell>
          <cell r="BZ2219" t="str">
            <v>Внутренний</v>
          </cell>
          <cell r="CA2219" t="str">
            <v>восточная украина</v>
          </cell>
          <cell r="CB2219" t="str">
            <v>kyiv</v>
          </cell>
          <cell r="CC2219" t="str">
            <v>Бизнес, прочие</v>
          </cell>
          <cell r="CD2219" t="str">
            <v>b</v>
          </cell>
        </row>
        <row r="2220">
          <cell r="C2220">
            <v>38786</v>
          </cell>
          <cell r="H2220">
            <v>6.4</v>
          </cell>
          <cell r="BZ2220" t="str">
            <v>Внутренний</v>
          </cell>
          <cell r="CA2220" t="str">
            <v>восточная украина</v>
          </cell>
          <cell r="CB2220" t="str">
            <v>kyiv</v>
          </cell>
          <cell r="CC2220" t="str">
            <v>Бизнес, прочие</v>
          </cell>
          <cell r="CD2220" t="str">
            <v>b</v>
          </cell>
        </row>
        <row r="2221">
          <cell r="C2221">
            <v>38793</v>
          </cell>
          <cell r="H2221">
            <v>6.4</v>
          </cell>
          <cell r="U2221">
            <v>14</v>
          </cell>
          <cell r="BZ2221" t="str">
            <v>Внутренний</v>
          </cell>
          <cell r="CA2221" t="str">
            <v>восточная украина</v>
          </cell>
          <cell r="CB2221" t="str">
            <v>kyiv</v>
          </cell>
          <cell r="CC2221" t="str">
            <v>Бизнес, прочие</v>
          </cell>
          <cell r="CD2221" t="str">
            <v>b</v>
          </cell>
        </row>
        <row r="2222">
          <cell r="C2222">
            <v>38800</v>
          </cell>
          <cell r="H2222">
            <v>5.8</v>
          </cell>
          <cell r="BZ2222" t="str">
            <v>Внутренний</v>
          </cell>
          <cell r="CA2222" t="str">
            <v>восточная украина</v>
          </cell>
          <cell r="CB2222" t="str">
            <v>Ukraine_Other</v>
          </cell>
          <cell r="CC2222" t="str">
            <v>Бизнес, прочие</v>
          </cell>
          <cell r="CD2222" t="str">
            <v>b</v>
          </cell>
        </row>
        <row r="2223">
          <cell r="C2223">
            <v>38802</v>
          </cell>
          <cell r="H2223">
            <v>6.4</v>
          </cell>
          <cell r="U2223">
            <v>1</v>
          </cell>
          <cell r="BZ2223" t="str">
            <v>Внутренний</v>
          </cell>
          <cell r="CA2223" t="str">
            <v>восточная украина</v>
          </cell>
          <cell r="CB2223" t="str">
            <v>dnepropetrovsk</v>
          </cell>
          <cell r="CC2223" t="str">
            <v>Бизнес, прочие</v>
          </cell>
          <cell r="CD2223" t="str">
            <v>b</v>
          </cell>
        </row>
        <row r="2224">
          <cell r="C2224">
            <v>38805</v>
          </cell>
          <cell r="H2224">
            <v>5.8</v>
          </cell>
          <cell r="BZ2224" t="str">
            <v>Международный</v>
          </cell>
          <cell r="CA2224" t="str">
            <v>западная европа</v>
          </cell>
          <cell r="CB2224" t="str">
            <v>greece</v>
          </cell>
          <cell r="CC2224" t="str">
            <v>Бизнес, прочие</v>
          </cell>
          <cell r="CD2224" t="str">
            <v>b</v>
          </cell>
        </row>
        <row r="2225">
          <cell r="C2225">
            <v>38806</v>
          </cell>
          <cell r="H2225">
            <v>6</v>
          </cell>
          <cell r="U2225">
            <v>4</v>
          </cell>
          <cell r="BZ2225" t="str">
            <v>Внутренний</v>
          </cell>
          <cell r="CA2225" t="str">
            <v>западная украина</v>
          </cell>
          <cell r="CB2225" t="str">
            <v>odessa</v>
          </cell>
          <cell r="CC2225" t="str">
            <v>Бизнес, прочие</v>
          </cell>
          <cell r="CD2225" t="str">
            <v>b</v>
          </cell>
        </row>
        <row r="2226">
          <cell r="C2226">
            <v>38828</v>
          </cell>
          <cell r="H2226">
            <v>5.8</v>
          </cell>
          <cell r="BZ2226" t="str">
            <v>Внутренний</v>
          </cell>
          <cell r="CA2226" t="str">
            <v>восточная украина</v>
          </cell>
          <cell r="CB2226" t="str">
            <v>Ukraine_Other</v>
          </cell>
          <cell r="CC2226" t="str">
            <v>Бизнес, прочие</v>
          </cell>
          <cell r="CD2226" t="str">
            <v>b</v>
          </cell>
        </row>
        <row r="2227">
          <cell r="C2227">
            <v>38839</v>
          </cell>
          <cell r="H2227">
            <v>6.4</v>
          </cell>
          <cell r="U2227">
            <v>1</v>
          </cell>
          <cell r="BZ2227" t="str">
            <v>Внутренний</v>
          </cell>
          <cell r="CA2227" t="str">
            <v>восточная украина</v>
          </cell>
          <cell r="CB2227" t="str">
            <v>kyiv</v>
          </cell>
          <cell r="CC2227" t="str">
            <v>Бизнес, прочие</v>
          </cell>
          <cell r="CD2227" t="str">
            <v>b</v>
          </cell>
        </row>
        <row r="2228">
          <cell r="C2228">
            <v>38841</v>
          </cell>
          <cell r="H2228">
            <v>6.4</v>
          </cell>
          <cell r="U2228">
            <v>2</v>
          </cell>
          <cell r="BZ2228" t="str">
            <v>Внутренний</v>
          </cell>
          <cell r="CA2228" t="str">
            <v>западная украина</v>
          </cell>
          <cell r="CB2228" t="str">
            <v>odessa</v>
          </cell>
          <cell r="CC2228" t="str">
            <v>Бизнес, прочие</v>
          </cell>
          <cell r="CD2228" t="str">
            <v>b</v>
          </cell>
        </row>
        <row r="2229">
          <cell r="C2229">
            <v>38850</v>
          </cell>
          <cell r="H2229">
            <v>6.4</v>
          </cell>
          <cell r="U2229">
            <v>3</v>
          </cell>
          <cell r="BZ2229" t="str">
            <v>Внутренний</v>
          </cell>
          <cell r="CA2229" t="str">
            <v>западная украина</v>
          </cell>
          <cell r="CB2229" t="str">
            <v>odessa</v>
          </cell>
          <cell r="CC2229" t="str">
            <v>Бизнес, прочие</v>
          </cell>
          <cell r="CD2229" t="str">
            <v>b</v>
          </cell>
        </row>
        <row r="2230">
          <cell r="C2230">
            <v>38864</v>
          </cell>
          <cell r="H2230">
            <v>6.4</v>
          </cell>
          <cell r="BZ2230" t="str">
            <v>Внутренний</v>
          </cell>
          <cell r="CA2230" t="str">
            <v>восточная украина</v>
          </cell>
          <cell r="CB2230" t="str">
            <v>Ukraine_Other</v>
          </cell>
          <cell r="CC2230" t="str">
            <v>Бизнес, прочие</v>
          </cell>
          <cell r="CD2230" t="str">
            <v>b</v>
          </cell>
        </row>
        <row r="2231">
          <cell r="C2231">
            <v>38870</v>
          </cell>
          <cell r="H2231">
            <v>5.7</v>
          </cell>
          <cell r="BZ2231" t="str">
            <v>Международный</v>
          </cell>
          <cell r="CA2231" t="str">
            <v>восточная европа</v>
          </cell>
          <cell r="CB2231" t="str">
            <v>estonia</v>
          </cell>
          <cell r="CC2231" t="str">
            <v>Бизнес, прочие</v>
          </cell>
          <cell r="CD2231" t="str">
            <v>b</v>
          </cell>
        </row>
        <row r="2232">
          <cell r="C2232">
            <v>38870</v>
          </cell>
          <cell r="H2232">
            <v>5.7</v>
          </cell>
          <cell r="BZ2232" t="str">
            <v>Международный</v>
          </cell>
          <cell r="CA2232" t="str">
            <v>восточная украина</v>
          </cell>
          <cell r="CB2232" t="str">
            <v>Ukraine_Other</v>
          </cell>
          <cell r="CC2232" t="str">
            <v>Бизнес, прочие</v>
          </cell>
          <cell r="CD2232" t="str">
            <v>b</v>
          </cell>
        </row>
        <row r="2233">
          <cell r="C2233">
            <v>38883</v>
          </cell>
          <cell r="H2233">
            <v>5.7</v>
          </cell>
          <cell r="U2233">
            <v>4</v>
          </cell>
          <cell r="BZ2233" t="str">
            <v>Внутренний</v>
          </cell>
          <cell r="CA2233" t="str">
            <v>западная украина</v>
          </cell>
          <cell r="CB2233" t="str">
            <v>odessa</v>
          </cell>
          <cell r="CC2233" t="str">
            <v>Бизнес, прочие</v>
          </cell>
          <cell r="CD2233" t="str">
            <v>b</v>
          </cell>
        </row>
        <row r="2234">
          <cell r="C2234">
            <v>38909</v>
          </cell>
          <cell r="H2234">
            <v>6.4</v>
          </cell>
          <cell r="U2234">
            <v>3</v>
          </cell>
          <cell r="BZ2234" t="str">
            <v>Внутренний</v>
          </cell>
          <cell r="CA2234" t="str">
            <v>западная украина</v>
          </cell>
          <cell r="CB2234" t="str">
            <v>odessa</v>
          </cell>
          <cell r="CC2234" t="str">
            <v>Бизнес, прочие</v>
          </cell>
          <cell r="CD2234" t="str">
            <v>b</v>
          </cell>
        </row>
        <row r="2235">
          <cell r="C2235">
            <v>38940</v>
          </cell>
          <cell r="H2235">
            <v>5.7</v>
          </cell>
          <cell r="BZ2235" t="str">
            <v>Международный</v>
          </cell>
          <cell r="CA2235" t="str">
            <v>восточная украина</v>
          </cell>
          <cell r="CB2235" t="str">
            <v>Ukraine_Other</v>
          </cell>
          <cell r="CC2235" t="str">
            <v>Бизнес, прочие</v>
          </cell>
          <cell r="CD2235" t="str">
            <v>b</v>
          </cell>
        </row>
        <row r="2236">
          <cell r="C2236">
            <v>38940</v>
          </cell>
          <cell r="H2236">
            <v>6.4</v>
          </cell>
          <cell r="BZ2236" t="str">
            <v>Внутренний</v>
          </cell>
          <cell r="CA2236" t="str">
            <v>восточная украина</v>
          </cell>
          <cell r="CB2236" t="str">
            <v>Ukraine_Other</v>
          </cell>
          <cell r="CC2236" t="str">
            <v>Бизнес, прочие</v>
          </cell>
          <cell r="CD2236" t="str">
            <v>b</v>
          </cell>
        </row>
        <row r="2237">
          <cell r="C2237">
            <v>38941</v>
          </cell>
          <cell r="H2237">
            <v>5.7</v>
          </cell>
          <cell r="BZ2237" t="str">
            <v>Международный</v>
          </cell>
          <cell r="CA2237" t="str">
            <v>восточная европа</v>
          </cell>
          <cell r="CB2237" t="str">
            <v>estonia</v>
          </cell>
          <cell r="CC2237" t="str">
            <v>Бизнес, прочие</v>
          </cell>
          <cell r="CD2237" t="str">
            <v>b</v>
          </cell>
        </row>
        <row r="2238">
          <cell r="C2238">
            <v>38946</v>
          </cell>
          <cell r="H2238">
            <v>5.8</v>
          </cell>
          <cell r="U2238">
            <v>2</v>
          </cell>
          <cell r="BZ2238" t="str">
            <v>Внутренний</v>
          </cell>
          <cell r="CA2238" t="str">
            <v>западная украина</v>
          </cell>
          <cell r="CB2238" t="str">
            <v>odessa</v>
          </cell>
          <cell r="CC2238" t="str">
            <v>Бизнес, прочие</v>
          </cell>
          <cell r="CD2238" t="str">
            <v>b</v>
          </cell>
        </row>
        <row r="2239">
          <cell r="C2239">
            <v>38953</v>
          </cell>
          <cell r="H2239">
            <v>6.4</v>
          </cell>
          <cell r="U2239">
            <v>2</v>
          </cell>
          <cell r="BZ2239" t="str">
            <v>Внутренний</v>
          </cell>
          <cell r="CA2239" t="str">
            <v>западная украина</v>
          </cell>
          <cell r="CB2239" t="str">
            <v>odessa</v>
          </cell>
          <cell r="CC2239" t="str">
            <v>Бизнес, прочие</v>
          </cell>
          <cell r="CD2239" t="str">
            <v>b</v>
          </cell>
        </row>
        <row r="2240">
          <cell r="C2240">
            <v>38962</v>
          </cell>
          <cell r="H2240">
            <v>6.4</v>
          </cell>
          <cell r="BZ2240" t="str">
            <v>Внутренний</v>
          </cell>
          <cell r="CA2240" t="str">
            <v>восточная украина</v>
          </cell>
          <cell r="CB2240" t="str">
            <v>kyiv</v>
          </cell>
          <cell r="CC2240" t="str">
            <v>Бизнес, прочие</v>
          </cell>
          <cell r="CD2240" t="str">
            <v>b</v>
          </cell>
        </row>
        <row r="2241">
          <cell r="C2241">
            <v>38972</v>
          </cell>
          <cell r="H2241">
            <v>6.4</v>
          </cell>
          <cell r="U2241">
            <v>2</v>
          </cell>
          <cell r="BZ2241" t="str">
            <v>Внутренний</v>
          </cell>
          <cell r="CA2241" t="str">
            <v>восточная украина</v>
          </cell>
          <cell r="CB2241" t="str">
            <v>kyiv</v>
          </cell>
          <cell r="CC2241" t="str">
            <v>Бизнес, прочие</v>
          </cell>
          <cell r="CD2241" t="str">
            <v>b</v>
          </cell>
        </row>
        <row r="2242">
          <cell r="C2242">
            <v>38974</v>
          </cell>
          <cell r="H2242">
            <v>6.4</v>
          </cell>
          <cell r="U2242">
            <v>3</v>
          </cell>
          <cell r="BZ2242" t="str">
            <v>Внутренний</v>
          </cell>
          <cell r="CA2242" t="str">
            <v>западная украина</v>
          </cell>
          <cell r="CB2242" t="str">
            <v>odessa</v>
          </cell>
          <cell r="CC2242" t="str">
            <v>Бизнес, прочие</v>
          </cell>
          <cell r="CD2242" t="str">
            <v>b</v>
          </cell>
        </row>
        <row r="2243">
          <cell r="C2243">
            <v>38981</v>
          </cell>
          <cell r="H2243">
            <v>6.4</v>
          </cell>
          <cell r="BZ2243" t="str">
            <v>Внутренний</v>
          </cell>
          <cell r="CA2243" t="str">
            <v>восточная украина</v>
          </cell>
          <cell r="CB2243" t="str">
            <v>Ukraine_Other</v>
          </cell>
          <cell r="CC2243" t="str">
            <v>Бизнес, прочие</v>
          </cell>
          <cell r="CD2243" t="str">
            <v>b</v>
          </cell>
        </row>
        <row r="2244">
          <cell r="C2244">
            <v>38983</v>
          </cell>
          <cell r="H2244">
            <v>6.4</v>
          </cell>
          <cell r="U2244">
            <v>3</v>
          </cell>
          <cell r="BZ2244" t="str">
            <v>Внутренний</v>
          </cell>
          <cell r="CA2244" t="str">
            <v>западная украина</v>
          </cell>
          <cell r="CB2244" t="str">
            <v>lviv</v>
          </cell>
          <cell r="CC2244" t="str">
            <v>Бизнес, прочие</v>
          </cell>
          <cell r="CD2244" t="str">
            <v>b</v>
          </cell>
        </row>
        <row r="2245">
          <cell r="C2245">
            <v>38984</v>
          </cell>
          <cell r="H2245">
            <v>5.6</v>
          </cell>
          <cell r="U2245">
            <v>3</v>
          </cell>
          <cell r="BZ2245" t="str">
            <v>Внутренний</v>
          </cell>
          <cell r="CA2245" t="str">
            <v>западная украина</v>
          </cell>
          <cell r="CB2245" t="str">
            <v>odessa</v>
          </cell>
          <cell r="CC2245" t="str">
            <v>Бизнес, прочие</v>
          </cell>
          <cell r="CD2245" t="str">
            <v>b</v>
          </cell>
        </row>
        <row r="2246">
          <cell r="C2246">
            <v>38992</v>
          </cell>
          <cell r="H2246">
            <v>6.4</v>
          </cell>
          <cell r="BZ2246" t="str">
            <v>Внутренний</v>
          </cell>
          <cell r="CA2246" t="str">
            <v>восточная украина</v>
          </cell>
          <cell r="CB2246" t="str">
            <v>Ukraine_Other</v>
          </cell>
          <cell r="CC2246" t="str">
            <v>Бизнес, прочие</v>
          </cell>
          <cell r="CD2246" t="str">
            <v>b</v>
          </cell>
        </row>
        <row r="2247">
          <cell r="C2247">
            <v>38993</v>
          </cell>
          <cell r="H2247">
            <v>5.8</v>
          </cell>
          <cell r="BZ2247" t="str">
            <v>Международный</v>
          </cell>
          <cell r="CA2247" t="str">
            <v>восточная европа</v>
          </cell>
          <cell r="CB2247" t="str">
            <v>turkey</v>
          </cell>
          <cell r="CC2247" t="str">
            <v>Бизнес, прочие</v>
          </cell>
          <cell r="CD2247" t="str">
            <v>b</v>
          </cell>
        </row>
        <row r="2248">
          <cell r="C2248">
            <v>39003</v>
          </cell>
          <cell r="H2248">
            <v>6.4</v>
          </cell>
          <cell r="U2248">
            <v>3</v>
          </cell>
          <cell r="BZ2248" t="str">
            <v>Внутренний</v>
          </cell>
          <cell r="CA2248" t="str">
            <v>западная украина</v>
          </cell>
          <cell r="CB2248" t="str">
            <v>odessa</v>
          </cell>
          <cell r="CC2248" t="str">
            <v>Бизнес, прочие</v>
          </cell>
          <cell r="CD2248" t="str">
            <v>b</v>
          </cell>
        </row>
        <row r="2249">
          <cell r="C2249">
            <v>39009</v>
          </cell>
          <cell r="H2249">
            <v>5.8</v>
          </cell>
          <cell r="BZ2249" t="str">
            <v>Внутренний</v>
          </cell>
          <cell r="CA2249" t="str">
            <v>восточная украина</v>
          </cell>
          <cell r="CB2249" t="str">
            <v>Ukraine_Other</v>
          </cell>
          <cell r="CC2249" t="str">
            <v>Бизнес, прочие</v>
          </cell>
          <cell r="CD2249" t="str">
            <v>b</v>
          </cell>
        </row>
        <row r="2250">
          <cell r="C2250">
            <v>39009</v>
          </cell>
          <cell r="H2250">
            <v>6.4</v>
          </cell>
          <cell r="U2250">
            <v>10</v>
          </cell>
          <cell r="BZ2250" t="str">
            <v>Внутренний</v>
          </cell>
          <cell r="CA2250" t="str">
            <v>восточная украина</v>
          </cell>
          <cell r="CB2250" t="str">
            <v>kyiv</v>
          </cell>
          <cell r="CC2250" t="str">
            <v>Бизнес, прочие</v>
          </cell>
          <cell r="CD2250" t="str">
            <v>b</v>
          </cell>
        </row>
        <row r="2251">
          <cell r="C2251">
            <v>39026</v>
          </cell>
          <cell r="H2251">
            <v>6.4</v>
          </cell>
          <cell r="BZ2251" t="str">
            <v>Внутренний</v>
          </cell>
          <cell r="CA2251" t="str">
            <v>восточная украина</v>
          </cell>
          <cell r="CB2251" t="str">
            <v>Ukraine_Other</v>
          </cell>
          <cell r="CC2251" t="str">
            <v>Бизнес, прочие</v>
          </cell>
          <cell r="CD2251" t="str">
            <v>b</v>
          </cell>
        </row>
        <row r="2252">
          <cell r="C2252">
            <v>39062</v>
          </cell>
          <cell r="H2252">
            <v>6.4</v>
          </cell>
          <cell r="BZ2252" t="str">
            <v>Внутренний</v>
          </cell>
          <cell r="CA2252" t="str">
            <v>восточная украина</v>
          </cell>
          <cell r="CB2252" t="str">
            <v>kyiv</v>
          </cell>
          <cell r="CC2252" t="str">
            <v>Бизнес, прочие</v>
          </cell>
          <cell r="CD2252" t="str">
            <v>b</v>
          </cell>
        </row>
        <row r="2253">
          <cell r="C2253">
            <v>39069</v>
          </cell>
          <cell r="H2253">
            <v>6.4</v>
          </cell>
          <cell r="U2253">
            <v>7</v>
          </cell>
          <cell r="BZ2253" t="str">
            <v>Внутренний</v>
          </cell>
          <cell r="CA2253" t="str">
            <v>восточная украина</v>
          </cell>
          <cell r="CB2253" t="str">
            <v>kyiv</v>
          </cell>
          <cell r="CC2253" t="str">
            <v>Бизнес, прочие</v>
          </cell>
          <cell r="CD2253" t="str">
            <v>b</v>
          </cell>
        </row>
        <row r="2254">
          <cell r="C2254">
            <v>39083</v>
          </cell>
          <cell r="H2254">
            <v>5.8</v>
          </cell>
          <cell r="BZ2254" t="str">
            <v>Внутренний</v>
          </cell>
          <cell r="CA2254" t="str">
            <v>восточная украина</v>
          </cell>
          <cell r="CB2254" t="str">
            <v>Ukraine_Other</v>
          </cell>
          <cell r="CC2254" t="str">
            <v>Бизнес, прочие</v>
          </cell>
          <cell r="CD2254" t="str">
            <v>b</v>
          </cell>
        </row>
        <row r="2255">
          <cell r="C2255">
            <v>39095</v>
          </cell>
          <cell r="H2255">
            <v>6.4</v>
          </cell>
          <cell r="U2255">
            <v>1</v>
          </cell>
          <cell r="BZ2255" t="str">
            <v>Внутренний</v>
          </cell>
          <cell r="CA2255" t="str">
            <v>восточная украина</v>
          </cell>
          <cell r="CB2255" t="str">
            <v>kyiv</v>
          </cell>
          <cell r="CC2255" t="str">
            <v>Бизнес, прочие</v>
          </cell>
          <cell r="CD2255" t="str">
            <v>b</v>
          </cell>
        </row>
        <row r="2256">
          <cell r="C2256">
            <v>39099</v>
          </cell>
          <cell r="H2256">
            <v>5.8</v>
          </cell>
          <cell r="BZ2256" t="str">
            <v>Внутренний</v>
          </cell>
          <cell r="CA2256" t="str">
            <v>восточная украина</v>
          </cell>
          <cell r="CB2256" t="str">
            <v>Ukraine_Other</v>
          </cell>
          <cell r="CC2256" t="str">
            <v>Бизнес, прочие</v>
          </cell>
          <cell r="CD2256" t="str">
            <v>b</v>
          </cell>
        </row>
        <row r="2257">
          <cell r="C2257">
            <v>39100</v>
          </cell>
          <cell r="H2257">
            <v>5.8</v>
          </cell>
          <cell r="BZ2257" t="str">
            <v>Внутренний</v>
          </cell>
          <cell r="CA2257" t="str">
            <v>восточная украина</v>
          </cell>
          <cell r="CB2257" t="str">
            <v>Ukraine_Other</v>
          </cell>
          <cell r="CC2257" t="str">
            <v>Бизнес, прочие</v>
          </cell>
          <cell r="CD2257" t="str">
            <v>b</v>
          </cell>
        </row>
        <row r="2258">
          <cell r="C2258">
            <v>39106</v>
          </cell>
          <cell r="H2258">
            <v>6.4</v>
          </cell>
          <cell r="U2258">
            <v>4</v>
          </cell>
          <cell r="BZ2258" t="str">
            <v>Внутренний</v>
          </cell>
          <cell r="CA2258" t="str">
            <v>восточная украина</v>
          </cell>
          <cell r="CB2258" t="str">
            <v>kyiv</v>
          </cell>
          <cell r="CC2258" t="str">
            <v>Бизнес, прочие</v>
          </cell>
          <cell r="CD2258" t="str">
            <v>b</v>
          </cell>
        </row>
        <row r="2259">
          <cell r="C2259">
            <v>39119</v>
          </cell>
          <cell r="H2259">
            <v>6.4</v>
          </cell>
          <cell r="U2259">
            <v>3</v>
          </cell>
          <cell r="BZ2259" t="str">
            <v>Внутренний</v>
          </cell>
          <cell r="CA2259" t="str">
            <v>восточная украина</v>
          </cell>
          <cell r="CB2259" t="str">
            <v>kyiv</v>
          </cell>
          <cell r="CC2259" t="str">
            <v>Бизнес, прочие</v>
          </cell>
          <cell r="CD2259" t="str">
            <v>b</v>
          </cell>
        </row>
        <row r="2260">
          <cell r="C2260">
            <v>39138</v>
          </cell>
          <cell r="H2260">
            <v>6.4</v>
          </cell>
          <cell r="U2260">
            <v>1</v>
          </cell>
          <cell r="BZ2260" t="str">
            <v>Внутренний</v>
          </cell>
          <cell r="CA2260" t="str">
            <v>восточная украина</v>
          </cell>
          <cell r="CB2260" t="str">
            <v>kyiv</v>
          </cell>
          <cell r="CC2260" t="str">
            <v>Бизнес, прочие</v>
          </cell>
          <cell r="CD2260" t="str">
            <v>b</v>
          </cell>
        </row>
        <row r="2261">
          <cell r="C2261">
            <v>39144</v>
          </cell>
          <cell r="H2261">
            <v>6.4</v>
          </cell>
          <cell r="U2261">
            <v>3</v>
          </cell>
          <cell r="BZ2261" t="str">
            <v>Внутренний</v>
          </cell>
          <cell r="CA2261" t="str">
            <v>западная украина</v>
          </cell>
          <cell r="CB2261" t="str">
            <v>odessa</v>
          </cell>
          <cell r="CC2261" t="str">
            <v>Бизнес, прочие</v>
          </cell>
          <cell r="CD2261" t="str">
            <v>b</v>
          </cell>
        </row>
        <row r="2262">
          <cell r="C2262">
            <v>39147</v>
          </cell>
          <cell r="H2262">
            <v>6.4</v>
          </cell>
          <cell r="U2262">
            <v>2</v>
          </cell>
          <cell r="BZ2262" t="str">
            <v>Внутренний</v>
          </cell>
          <cell r="CA2262" t="str">
            <v>восточная украина</v>
          </cell>
          <cell r="CB2262" t="str">
            <v>donetsk</v>
          </cell>
          <cell r="CC2262" t="str">
            <v>Бизнес, прочие</v>
          </cell>
          <cell r="CD2262" t="str">
            <v>b</v>
          </cell>
        </row>
        <row r="2263">
          <cell r="C2263">
            <v>39171</v>
          </cell>
          <cell r="H2263">
            <v>6.4</v>
          </cell>
          <cell r="U2263">
            <v>2</v>
          </cell>
          <cell r="BZ2263" t="str">
            <v>Внутренний</v>
          </cell>
          <cell r="CA2263" t="str">
            <v>западная украина</v>
          </cell>
          <cell r="CB2263" t="str">
            <v>odessa</v>
          </cell>
          <cell r="CC2263" t="str">
            <v>Бизнес, прочие</v>
          </cell>
          <cell r="CD2263" t="str">
            <v>b</v>
          </cell>
        </row>
        <row r="2264">
          <cell r="C2264">
            <v>39176</v>
          </cell>
          <cell r="H2264">
            <v>5.7</v>
          </cell>
          <cell r="BZ2264" t="str">
            <v>Международный</v>
          </cell>
          <cell r="CA2264" t="str">
            <v>снг</v>
          </cell>
          <cell r="CB2264" t="str">
            <v>russia</v>
          </cell>
          <cell r="CC2264" t="str">
            <v>Бизнес, прочие</v>
          </cell>
          <cell r="CD2264" t="str">
            <v>b</v>
          </cell>
        </row>
        <row r="2265">
          <cell r="C2265">
            <v>39192</v>
          </cell>
          <cell r="H2265">
            <v>6.4</v>
          </cell>
          <cell r="U2265">
            <v>10</v>
          </cell>
          <cell r="BZ2265" t="str">
            <v>Внутренний</v>
          </cell>
          <cell r="CA2265" t="str">
            <v>восточная украина</v>
          </cell>
          <cell r="CB2265" t="str">
            <v>kyiv</v>
          </cell>
          <cell r="CC2265" t="str">
            <v>Бизнес, прочие</v>
          </cell>
          <cell r="CD2265" t="str">
            <v>b</v>
          </cell>
        </row>
        <row r="2266">
          <cell r="C2266">
            <v>39199</v>
          </cell>
          <cell r="H2266">
            <v>5.8</v>
          </cell>
          <cell r="BZ2266" t="str">
            <v>Внутренний</v>
          </cell>
          <cell r="CA2266" t="str">
            <v>восточная украина</v>
          </cell>
          <cell r="CB2266" t="str">
            <v>Ukraine_Other</v>
          </cell>
          <cell r="CC2266" t="str">
            <v>Бизнес, прочие</v>
          </cell>
          <cell r="CD2266" t="str">
            <v>b</v>
          </cell>
        </row>
        <row r="2267">
          <cell r="C2267">
            <v>39202</v>
          </cell>
          <cell r="H2267">
            <v>6.4</v>
          </cell>
          <cell r="BZ2267" t="str">
            <v>Внутренний</v>
          </cell>
          <cell r="CA2267" t="str">
            <v>восточная украина</v>
          </cell>
          <cell r="CB2267" t="str">
            <v>kyiv</v>
          </cell>
          <cell r="CC2267" t="str">
            <v>Бизнес, прочие</v>
          </cell>
          <cell r="CD2267" t="str">
            <v>b</v>
          </cell>
        </row>
        <row r="2268">
          <cell r="C2268">
            <v>39223</v>
          </cell>
          <cell r="H2268">
            <v>5.8</v>
          </cell>
          <cell r="BZ2268" t="str">
            <v>Внутренний</v>
          </cell>
          <cell r="CA2268" t="str">
            <v>восточная украина</v>
          </cell>
          <cell r="CB2268" t="str">
            <v>Ukraine_Other</v>
          </cell>
          <cell r="CC2268" t="str">
            <v>Бизнес, прочие</v>
          </cell>
          <cell r="CD2268" t="str">
            <v>b</v>
          </cell>
        </row>
        <row r="2269">
          <cell r="C2269">
            <v>39225</v>
          </cell>
          <cell r="H2269">
            <v>5.8</v>
          </cell>
          <cell r="BZ2269" t="str">
            <v>Международный</v>
          </cell>
          <cell r="CA2269" t="str">
            <v>восточная европа</v>
          </cell>
          <cell r="CB2269" t="str">
            <v>turkey</v>
          </cell>
          <cell r="CC2269" t="str">
            <v>Бизнес, прочие</v>
          </cell>
          <cell r="CD2269" t="str">
            <v>b</v>
          </cell>
        </row>
        <row r="2270">
          <cell r="C2270">
            <v>39225</v>
          </cell>
          <cell r="H2270">
            <v>6.4</v>
          </cell>
          <cell r="U2270">
            <v>2</v>
          </cell>
          <cell r="BZ2270" t="str">
            <v>Внутренний</v>
          </cell>
          <cell r="CA2270" t="str">
            <v>восточная украина</v>
          </cell>
          <cell r="CB2270" t="str">
            <v>kyiv</v>
          </cell>
          <cell r="CC2270" t="str">
            <v>Бизнес, прочие</v>
          </cell>
          <cell r="CD2270" t="str">
            <v>b</v>
          </cell>
        </row>
        <row r="2271">
          <cell r="C2271">
            <v>39231</v>
          </cell>
          <cell r="H2271">
            <v>6.4</v>
          </cell>
          <cell r="U2271">
            <v>3</v>
          </cell>
          <cell r="BZ2271" t="str">
            <v>Внутренний</v>
          </cell>
          <cell r="CA2271" t="str">
            <v>восточная украина</v>
          </cell>
          <cell r="CB2271" t="str">
            <v>kyiv</v>
          </cell>
          <cell r="CC2271" t="str">
            <v>Бизнес, прочие</v>
          </cell>
          <cell r="CD2271" t="str">
            <v>b</v>
          </cell>
        </row>
        <row r="2272">
          <cell r="C2272">
            <v>39236</v>
          </cell>
          <cell r="H2272">
            <v>6.4</v>
          </cell>
          <cell r="BZ2272" t="str">
            <v>Внутренний</v>
          </cell>
          <cell r="CA2272" t="str">
            <v>западная украина</v>
          </cell>
          <cell r="CB2272" t="str">
            <v>odessa</v>
          </cell>
          <cell r="CC2272" t="str">
            <v>Бизнес, прочие</v>
          </cell>
          <cell r="CD2272" t="str">
            <v>b</v>
          </cell>
        </row>
        <row r="2273">
          <cell r="C2273">
            <v>39240</v>
          </cell>
          <cell r="H2273">
            <v>6.4</v>
          </cell>
          <cell r="U2273">
            <v>2</v>
          </cell>
          <cell r="BZ2273" t="str">
            <v>Внутренний</v>
          </cell>
          <cell r="CA2273" t="str">
            <v>западная украина</v>
          </cell>
          <cell r="CB2273" t="str">
            <v>odessa</v>
          </cell>
          <cell r="CC2273" t="str">
            <v>Бизнес, прочие</v>
          </cell>
          <cell r="CD2273" t="str">
            <v>b</v>
          </cell>
        </row>
        <row r="2274">
          <cell r="C2274">
            <v>39244</v>
          </cell>
          <cell r="H2274">
            <v>6.4</v>
          </cell>
          <cell r="BZ2274" t="str">
            <v>Внутренний</v>
          </cell>
          <cell r="CA2274" t="str">
            <v>западная украина</v>
          </cell>
          <cell r="CB2274" t="str">
            <v>odessa</v>
          </cell>
          <cell r="CC2274" t="str">
            <v>Бизнес, прочие</v>
          </cell>
          <cell r="CD2274" t="str">
            <v>b</v>
          </cell>
        </row>
        <row r="2275">
          <cell r="C2275">
            <v>39245</v>
          </cell>
          <cell r="H2275">
            <v>5.7</v>
          </cell>
          <cell r="BZ2275" t="str">
            <v>Международный</v>
          </cell>
          <cell r="CA2275" t="str">
            <v>восточная украина</v>
          </cell>
          <cell r="CB2275" t="str">
            <v>Ukraine_Other</v>
          </cell>
          <cell r="CC2275" t="str">
            <v>Бизнес, прочие</v>
          </cell>
          <cell r="CD2275" t="str">
            <v>b</v>
          </cell>
        </row>
        <row r="2276">
          <cell r="C2276">
            <v>39246</v>
          </cell>
          <cell r="H2276">
            <v>5.7</v>
          </cell>
          <cell r="BZ2276" t="str">
            <v>Международный</v>
          </cell>
          <cell r="CA2276" t="str">
            <v>восточная европа</v>
          </cell>
          <cell r="CB2276" t="str">
            <v>estonia</v>
          </cell>
          <cell r="CC2276" t="str">
            <v>Бизнес, прочие</v>
          </cell>
          <cell r="CD2276" t="str">
            <v>b</v>
          </cell>
        </row>
        <row r="2277">
          <cell r="C2277">
            <v>39246</v>
          </cell>
          <cell r="H2277">
            <v>5.7</v>
          </cell>
          <cell r="BZ2277" t="str">
            <v>Международный</v>
          </cell>
          <cell r="CA2277" t="str">
            <v>восточная украина</v>
          </cell>
          <cell r="CB2277" t="str">
            <v>Ukraine_Other</v>
          </cell>
          <cell r="CC2277" t="str">
            <v>Бизнес, прочие</v>
          </cell>
          <cell r="CD2277" t="str">
            <v>b</v>
          </cell>
        </row>
        <row r="2278">
          <cell r="C2278">
            <v>39247</v>
          </cell>
          <cell r="H2278">
            <v>6.4</v>
          </cell>
          <cell r="U2278">
            <v>2</v>
          </cell>
          <cell r="BZ2278" t="str">
            <v>Внутренний</v>
          </cell>
          <cell r="CA2278" t="str">
            <v>западная украина</v>
          </cell>
          <cell r="CB2278" t="str">
            <v>lviv</v>
          </cell>
          <cell r="CC2278" t="str">
            <v>Бизнес, прочие</v>
          </cell>
          <cell r="CD2278" t="str">
            <v>b</v>
          </cell>
        </row>
        <row r="2279">
          <cell r="C2279">
            <v>39190</v>
          </cell>
          <cell r="H2279">
            <v>9.26</v>
          </cell>
          <cell r="BZ2279" t="str">
            <v>Международный</v>
          </cell>
          <cell r="CA2279" t="str">
            <v>восточная украина</v>
          </cell>
          <cell r="CB2279" t="str">
            <v>kyiv</v>
          </cell>
          <cell r="CC2279" t="str">
            <v>Бизнес, прочие</v>
          </cell>
          <cell r="CD2279" t="str">
            <v>a</v>
          </cell>
        </row>
        <row r="2280">
          <cell r="C2280">
            <v>38563</v>
          </cell>
          <cell r="H2280">
            <v>8.3000000000000007</v>
          </cell>
          <cell r="U2280">
            <v>1</v>
          </cell>
          <cell r="BZ2280" t="str">
            <v>Международный</v>
          </cell>
          <cell r="CA2280" t="str">
            <v>западная европа</v>
          </cell>
          <cell r="CB2280" t="str">
            <v>switzerland</v>
          </cell>
          <cell r="CC2280" t="str">
            <v>Бизнес, прочие</v>
          </cell>
          <cell r="CD2280" t="str">
            <v>a</v>
          </cell>
        </row>
        <row r="2281">
          <cell r="C2281">
            <v>38774</v>
          </cell>
          <cell r="H2281">
            <v>8.3000000000000007</v>
          </cell>
          <cell r="BZ2281" t="str">
            <v>Международный</v>
          </cell>
          <cell r="CA2281" t="str">
            <v>снг</v>
          </cell>
          <cell r="CB2281" t="str">
            <v>moldavia</v>
          </cell>
          <cell r="CC2281" t="str">
            <v>Бизнес, прочие</v>
          </cell>
          <cell r="CD2281" t="str">
            <v>a</v>
          </cell>
        </row>
        <row r="2282">
          <cell r="C2282">
            <v>38943</v>
          </cell>
          <cell r="H2282">
            <v>8.3000000000000007</v>
          </cell>
          <cell r="BZ2282" t="str">
            <v>Международный</v>
          </cell>
          <cell r="CA2282" t="str">
            <v>снг</v>
          </cell>
          <cell r="CB2282" t="str">
            <v>moldavia</v>
          </cell>
          <cell r="CC2282" t="str">
            <v>Бизнес, прочие</v>
          </cell>
          <cell r="CD2282" t="str">
            <v>a</v>
          </cell>
        </row>
        <row r="2283">
          <cell r="C2283">
            <v>38959</v>
          </cell>
          <cell r="H2283">
            <v>8.3000000000000007</v>
          </cell>
          <cell r="U2283">
            <v>2</v>
          </cell>
          <cell r="BZ2283" t="str">
            <v>Международный</v>
          </cell>
          <cell r="CA2283" t="str">
            <v>западная европа</v>
          </cell>
          <cell r="CB2283" t="str">
            <v>germany</v>
          </cell>
          <cell r="CC2283" t="str">
            <v>Бизнес, прочие</v>
          </cell>
          <cell r="CD2283" t="str">
            <v>a</v>
          </cell>
        </row>
        <row r="2284">
          <cell r="C2284">
            <v>38961</v>
          </cell>
          <cell r="H2284">
            <v>8.3000000000000007</v>
          </cell>
          <cell r="U2284">
            <v>2</v>
          </cell>
          <cell r="BZ2284" t="str">
            <v>Международный</v>
          </cell>
          <cell r="CA2284" t="str">
            <v>ближний восток</v>
          </cell>
          <cell r="CB2284" t="str">
            <v>Middle East</v>
          </cell>
          <cell r="CC2284" t="str">
            <v>Бизнес, прочие</v>
          </cell>
          <cell r="CD2284" t="str">
            <v>a</v>
          </cell>
        </row>
        <row r="2285">
          <cell r="C2285">
            <v>38997</v>
          </cell>
          <cell r="H2285">
            <v>8.3000000000000007</v>
          </cell>
          <cell r="BZ2285" t="str">
            <v>Международный</v>
          </cell>
          <cell r="CA2285" t="str">
            <v>снг</v>
          </cell>
          <cell r="CB2285" t="str">
            <v>moldavia</v>
          </cell>
          <cell r="CC2285" t="str">
            <v>Бизнес, прочие</v>
          </cell>
          <cell r="CD2285" t="str">
            <v>a</v>
          </cell>
        </row>
        <row r="2286">
          <cell r="C2286">
            <v>39013</v>
          </cell>
          <cell r="H2286">
            <v>8.3000000000000007</v>
          </cell>
          <cell r="U2286">
            <v>4</v>
          </cell>
          <cell r="BZ2286" t="str">
            <v>Международный</v>
          </cell>
          <cell r="CA2286" t="str">
            <v>западная европа</v>
          </cell>
          <cell r="CB2286" t="str">
            <v>germany</v>
          </cell>
          <cell r="CC2286" t="str">
            <v>Бизнес, прочие</v>
          </cell>
          <cell r="CD2286" t="str">
            <v>a</v>
          </cell>
        </row>
        <row r="2287">
          <cell r="C2287">
            <v>39059</v>
          </cell>
          <cell r="H2287">
            <v>8.3000000000000007</v>
          </cell>
          <cell r="BZ2287" t="str">
            <v>Международный</v>
          </cell>
          <cell r="CA2287" t="str">
            <v>западная европа</v>
          </cell>
          <cell r="CB2287" t="str">
            <v>austria</v>
          </cell>
          <cell r="CC2287" t="str">
            <v>Бизнес, прочие</v>
          </cell>
          <cell r="CD2287" t="str">
            <v>a</v>
          </cell>
        </row>
        <row r="2288">
          <cell r="C2288">
            <v>39099</v>
          </cell>
          <cell r="H2288">
            <v>9</v>
          </cell>
          <cell r="BZ2288" t="str">
            <v>Международный</v>
          </cell>
          <cell r="CA2288" t="str">
            <v>западная европа</v>
          </cell>
          <cell r="CB2288" t="str">
            <v>germany</v>
          </cell>
          <cell r="CC2288" t="str">
            <v>Бизнес, прочие</v>
          </cell>
          <cell r="CD2288" t="str">
            <v>a</v>
          </cell>
        </row>
        <row r="2289">
          <cell r="C2289">
            <v>39121</v>
          </cell>
          <cell r="H2289">
            <v>8.3000000000000007</v>
          </cell>
          <cell r="U2289">
            <v>1</v>
          </cell>
          <cell r="BZ2289" t="str">
            <v>Международный</v>
          </cell>
          <cell r="CA2289" t="str">
            <v>западная европа</v>
          </cell>
          <cell r="CB2289" t="str">
            <v>great britain</v>
          </cell>
          <cell r="CC2289" t="str">
            <v>Бизнес, прочие</v>
          </cell>
          <cell r="CD2289" t="str">
            <v>a</v>
          </cell>
        </row>
        <row r="2290">
          <cell r="C2290">
            <v>39162</v>
          </cell>
          <cell r="H2290">
            <v>8.3000000000000007</v>
          </cell>
          <cell r="BZ2290" t="str">
            <v>Международный</v>
          </cell>
          <cell r="CA2290" t="str">
            <v>снг</v>
          </cell>
          <cell r="CB2290" t="str">
            <v>russia</v>
          </cell>
          <cell r="CC2290" t="str">
            <v>Бизнес, прочие</v>
          </cell>
          <cell r="CD2290" t="str">
            <v>a</v>
          </cell>
        </row>
        <row r="2291">
          <cell r="C2291">
            <v>39163</v>
          </cell>
          <cell r="H2291">
            <v>8.3000000000000007</v>
          </cell>
          <cell r="U2291">
            <v>1</v>
          </cell>
          <cell r="BZ2291" t="str">
            <v>Международный</v>
          </cell>
          <cell r="CA2291" t="str">
            <v>западная европа</v>
          </cell>
          <cell r="CB2291" t="str">
            <v>great britain</v>
          </cell>
          <cell r="CC2291" t="str">
            <v>Бизнес, прочие</v>
          </cell>
          <cell r="CD2291" t="str">
            <v>a</v>
          </cell>
        </row>
        <row r="2292">
          <cell r="C2292">
            <v>39203</v>
          </cell>
          <cell r="H2292">
            <v>8.25</v>
          </cell>
          <cell r="U2292">
            <v>1</v>
          </cell>
          <cell r="BZ2292" t="str">
            <v>Международный</v>
          </cell>
          <cell r="CA2292" t="str">
            <v>восточная европа</v>
          </cell>
          <cell r="CB2292" t="str">
            <v>czech republic</v>
          </cell>
          <cell r="CC2292" t="str">
            <v>Бизнес, прочие</v>
          </cell>
          <cell r="CD2292" t="str">
            <v>a</v>
          </cell>
        </row>
        <row r="2293">
          <cell r="C2293">
            <v>38195</v>
          </cell>
          <cell r="H2293">
            <v>9.3000000000000007</v>
          </cell>
          <cell r="U2293">
            <v>4</v>
          </cell>
          <cell r="BZ2293" t="str">
            <v>Международный</v>
          </cell>
          <cell r="CA2293" t="str">
            <v>снг</v>
          </cell>
          <cell r="CB2293" t="str">
            <v>russia</v>
          </cell>
          <cell r="CC2293" t="str">
            <v>Бизнес, прочие</v>
          </cell>
          <cell r="CD2293" t="str">
            <v>a</v>
          </cell>
        </row>
        <row r="2294">
          <cell r="C2294">
            <v>38416</v>
          </cell>
          <cell r="H2294">
            <v>10</v>
          </cell>
          <cell r="U2294">
            <v>7</v>
          </cell>
          <cell r="BZ2294" t="str">
            <v>Международный</v>
          </cell>
          <cell r="CA2294" t="str">
            <v>западная европа</v>
          </cell>
          <cell r="CB2294" t="str">
            <v>great britain</v>
          </cell>
          <cell r="CC2294" t="str">
            <v>Бизнес, прочие</v>
          </cell>
          <cell r="CD2294" t="str">
            <v>a</v>
          </cell>
        </row>
        <row r="2295">
          <cell r="C2295">
            <v>38538</v>
          </cell>
          <cell r="H2295">
            <v>9.6999999999999993</v>
          </cell>
          <cell r="U2295">
            <v>5</v>
          </cell>
          <cell r="BZ2295" t="str">
            <v>Международный</v>
          </cell>
          <cell r="CA2295" t="str">
            <v>восточная украина</v>
          </cell>
          <cell r="CB2295" t="str">
            <v>dnepropetrovsk</v>
          </cell>
          <cell r="CC2295" t="str">
            <v>Бизнес, прочие</v>
          </cell>
          <cell r="CD2295" t="str">
            <v>a</v>
          </cell>
        </row>
        <row r="2296">
          <cell r="C2296">
            <v>39149</v>
          </cell>
          <cell r="H2296">
            <v>9.7520000000000007</v>
          </cell>
          <cell r="BZ2296" t="str">
            <v>Международный</v>
          </cell>
          <cell r="CA2296" t="str">
            <v>западная европа</v>
          </cell>
          <cell r="CB2296" t="str">
            <v>switzerland</v>
          </cell>
          <cell r="CC2296" t="str">
            <v>Бизнес, прочие</v>
          </cell>
          <cell r="CD2296" t="str">
            <v>a</v>
          </cell>
        </row>
        <row r="2297">
          <cell r="C2297">
            <v>39158</v>
          </cell>
          <cell r="H2297">
            <v>10</v>
          </cell>
          <cell r="BZ2297" t="str">
            <v>Международный</v>
          </cell>
          <cell r="CA2297" t="str">
            <v>западная европа</v>
          </cell>
          <cell r="CB2297" t="str">
            <v>austria</v>
          </cell>
          <cell r="CC2297" t="str">
            <v>Бизнес, прочие</v>
          </cell>
          <cell r="CD2297" t="str">
            <v>a</v>
          </cell>
        </row>
        <row r="2298">
          <cell r="C2298">
            <v>39161</v>
          </cell>
          <cell r="H2298">
            <v>9.7799999999999994</v>
          </cell>
          <cell r="U2298">
            <v>4</v>
          </cell>
          <cell r="BZ2298" t="str">
            <v>Международный</v>
          </cell>
          <cell r="CA2298" t="str">
            <v>западная европа</v>
          </cell>
          <cell r="CB2298" t="str">
            <v>france</v>
          </cell>
          <cell r="CC2298" t="str">
            <v>Бизнес, прочие</v>
          </cell>
          <cell r="CD2298" t="str">
            <v>a</v>
          </cell>
        </row>
        <row r="2299">
          <cell r="C2299">
            <v>39205</v>
          </cell>
          <cell r="H2299">
            <v>9.3000000000000007</v>
          </cell>
          <cell r="U2299">
            <v>2</v>
          </cell>
          <cell r="BZ2299" t="str">
            <v>Международный</v>
          </cell>
          <cell r="CA2299" t="str">
            <v>западная европа</v>
          </cell>
          <cell r="CB2299" t="str">
            <v>germany</v>
          </cell>
          <cell r="CC2299" t="str">
            <v>Бизнес, прочие</v>
          </cell>
          <cell r="CD2299" t="str">
            <v>a</v>
          </cell>
        </row>
        <row r="2300">
          <cell r="C2300">
            <v>38275</v>
          </cell>
          <cell r="H2300">
            <v>10</v>
          </cell>
          <cell r="U2300">
            <v>1</v>
          </cell>
          <cell r="BZ2300" t="str">
            <v>Международный</v>
          </cell>
          <cell r="CA2300" t="str">
            <v>снг</v>
          </cell>
          <cell r="CB2300" t="str">
            <v>moldavia</v>
          </cell>
          <cell r="CC2300" t="str">
            <v>Бизнес, прочие</v>
          </cell>
          <cell r="CD2300" t="str">
            <v>a</v>
          </cell>
        </row>
        <row r="2301">
          <cell r="C2301">
            <v>38646</v>
          </cell>
          <cell r="H2301">
            <v>11</v>
          </cell>
          <cell r="U2301">
            <v>2</v>
          </cell>
          <cell r="BZ2301" t="str">
            <v>Международный</v>
          </cell>
          <cell r="CA2301" t="str">
            <v>восточная европа</v>
          </cell>
          <cell r="CB2301" t="str">
            <v>turkey</v>
          </cell>
          <cell r="CC2301" t="str">
            <v>Бизнес, прочие</v>
          </cell>
          <cell r="CD2301" t="str">
            <v>a</v>
          </cell>
        </row>
        <row r="2302">
          <cell r="C2302">
            <v>37944</v>
          </cell>
          <cell r="H2302">
            <v>9.7524999999999995</v>
          </cell>
          <cell r="U2302">
            <v>1</v>
          </cell>
          <cell r="BZ2302" t="str">
            <v>Международный</v>
          </cell>
          <cell r="CA2302" t="str">
            <v>западная европа</v>
          </cell>
          <cell r="CB2302" t="str">
            <v>great britain</v>
          </cell>
          <cell r="CC2302" t="str">
            <v>Бизнес, прочие</v>
          </cell>
          <cell r="CD2302" t="str">
            <v>b</v>
          </cell>
        </row>
        <row r="2303">
          <cell r="C2303">
            <v>38282</v>
          </cell>
          <cell r="H2303">
            <v>9.8000000000000007</v>
          </cell>
          <cell r="BZ2303" t="str">
            <v>Международный</v>
          </cell>
          <cell r="CA2303" t="str">
            <v>западная европа</v>
          </cell>
          <cell r="CB2303" t="str">
            <v>cyprus</v>
          </cell>
          <cell r="CC2303" t="str">
            <v>Бизнес, прочие</v>
          </cell>
          <cell r="CD2303" t="str">
            <v>b</v>
          </cell>
        </row>
        <row r="2304">
          <cell r="C2304">
            <v>39173</v>
          </cell>
          <cell r="H2304">
            <v>9.7799999999999994</v>
          </cell>
          <cell r="BZ2304" t="str">
            <v>Международный</v>
          </cell>
          <cell r="CA2304" t="str">
            <v>западная европа</v>
          </cell>
          <cell r="CB2304" t="str">
            <v>switzerland</v>
          </cell>
          <cell r="CC2304" t="str">
            <v>Бизнес, прочие</v>
          </cell>
          <cell r="CD2304" t="str">
            <v>b</v>
          </cell>
        </row>
        <row r="2305">
          <cell r="C2305">
            <v>38287</v>
          </cell>
          <cell r="H2305">
            <v>11</v>
          </cell>
          <cell r="U2305">
            <v>1</v>
          </cell>
          <cell r="BZ2305" t="str">
            <v>Международный</v>
          </cell>
          <cell r="CA2305" t="str">
            <v>снг</v>
          </cell>
          <cell r="CB2305" t="str">
            <v>moldavia</v>
          </cell>
          <cell r="CC2305" t="str">
            <v>Бизнес, прочие</v>
          </cell>
          <cell r="CD2305" t="str">
            <v>b</v>
          </cell>
        </row>
        <row r="2306">
          <cell r="C2306">
            <v>38468</v>
          </cell>
          <cell r="H2306">
            <v>10.66</v>
          </cell>
          <cell r="U2306">
            <v>6</v>
          </cell>
          <cell r="BZ2306" t="str">
            <v>Международный</v>
          </cell>
          <cell r="CA2306" t="str">
            <v>западная украина</v>
          </cell>
          <cell r="CB2306" t="str">
            <v>lviv</v>
          </cell>
          <cell r="CC2306" t="str">
            <v>Бизнес, прочие</v>
          </cell>
          <cell r="CD2306" t="str">
            <v>b</v>
          </cell>
        </row>
        <row r="2307">
          <cell r="C2307">
            <v>38542</v>
          </cell>
          <cell r="H2307">
            <v>10.6</v>
          </cell>
          <cell r="U2307">
            <v>5</v>
          </cell>
          <cell r="BZ2307" t="str">
            <v>Международный</v>
          </cell>
          <cell r="CA2307" t="str">
            <v>восточная украина</v>
          </cell>
          <cell r="CB2307" t="str">
            <v>kyiv</v>
          </cell>
          <cell r="CC2307" t="str">
            <v>Бизнес, прочие</v>
          </cell>
          <cell r="CD2307" t="str">
            <v>b</v>
          </cell>
        </row>
        <row r="2308">
          <cell r="C2308">
            <v>38584</v>
          </cell>
          <cell r="H2308">
            <v>10</v>
          </cell>
          <cell r="BZ2308" t="str">
            <v>Международный</v>
          </cell>
          <cell r="CA2308" t="str">
            <v>западная европа</v>
          </cell>
          <cell r="CB2308" t="str">
            <v>italy</v>
          </cell>
          <cell r="CC2308" t="str">
            <v>Бизнес, прочие</v>
          </cell>
          <cell r="CD2308" t="str">
            <v>b</v>
          </cell>
        </row>
        <row r="2309">
          <cell r="C2309">
            <v>38685</v>
          </cell>
          <cell r="H2309">
            <v>10.659000000000001</v>
          </cell>
          <cell r="U2309">
            <v>6</v>
          </cell>
          <cell r="BZ2309" t="str">
            <v>Международный</v>
          </cell>
          <cell r="CA2309" t="str">
            <v>восточная украина</v>
          </cell>
          <cell r="CB2309" t="str">
            <v>donetsk</v>
          </cell>
          <cell r="CC2309" t="str">
            <v>Бизнес, прочие</v>
          </cell>
          <cell r="CD2309" t="str">
            <v>b</v>
          </cell>
        </row>
        <row r="2310">
          <cell r="C2310">
            <v>38814</v>
          </cell>
          <cell r="H2310">
            <v>10.6</v>
          </cell>
          <cell r="U2310">
            <v>4</v>
          </cell>
          <cell r="BZ2310" t="str">
            <v>Международный</v>
          </cell>
          <cell r="CA2310" t="str">
            <v>восточная украина</v>
          </cell>
          <cell r="CB2310" t="str">
            <v>kyiv</v>
          </cell>
          <cell r="CC2310" t="str">
            <v>Бизнес, прочие</v>
          </cell>
          <cell r="CD2310" t="str">
            <v>b</v>
          </cell>
        </row>
        <row r="2311">
          <cell r="C2311">
            <v>38825</v>
          </cell>
          <cell r="H2311">
            <v>10.6</v>
          </cell>
          <cell r="U2311">
            <v>2</v>
          </cell>
          <cell r="BZ2311" t="str">
            <v>Международный</v>
          </cell>
          <cell r="CA2311" t="str">
            <v>восточная украина</v>
          </cell>
          <cell r="CB2311" t="str">
            <v>kyiv</v>
          </cell>
          <cell r="CC2311" t="str">
            <v>Бизнес, прочие</v>
          </cell>
          <cell r="CD2311" t="str">
            <v>b</v>
          </cell>
        </row>
        <row r="2312">
          <cell r="C2312">
            <v>38853</v>
          </cell>
          <cell r="H2312">
            <v>10.66</v>
          </cell>
          <cell r="U2312">
            <v>3</v>
          </cell>
          <cell r="BZ2312" t="str">
            <v>Международный</v>
          </cell>
          <cell r="CA2312" t="str">
            <v>западная европа</v>
          </cell>
          <cell r="CB2312" t="str">
            <v>france</v>
          </cell>
          <cell r="CC2312" t="str">
            <v>Бизнес, прочие</v>
          </cell>
          <cell r="CD2312" t="str">
            <v>b</v>
          </cell>
        </row>
        <row r="2313">
          <cell r="C2313">
            <v>38855</v>
          </cell>
          <cell r="H2313">
            <v>10.66</v>
          </cell>
          <cell r="BZ2313" t="str">
            <v>Международный</v>
          </cell>
          <cell r="CA2313" t="str">
            <v>восточная украина</v>
          </cell>
          <cell r="CB2313" t="str">
            <v>kyiv</v>
          </cell>
          <cell r="CC2313" t="str">
            <v>Бизнес, прочие</v>
          </cell>
          <cell r="CD2313" t="str">
            <v>b</v>
          </cell>
        </row>
        <row r="2314">
          <cell r="C2314">
            <v>38861</v>
          </cell>
          <cell r="H2314">
            <v>10.6</v>
          </cell>
          <cell r="U2314">
            <v>5</v>
          </cell>
          <cell r="BZ2314" t="str">
            <v>Международный</v>
          </cell>
          <cell r="CA2314" t="str">
            <v>западная европа</v>
          </cell>
          <cell r="CB2314" t="str">
            <v>switzerland</v>
          </cell>
          <cell r="CC2314" t="str">
            <v>Бизнес, прочие</v>
          </cell>
          <cell r="CD2314" t="str">
            <v>b</v>
          </cell>
        </row>
        <row r="2315">
          <cell r="C2315">
            <v>38871</v>
          </cell>
          <cell r="H2315">
            <v>10.6</v>
          </cell>
          <cell r="BZ2315" t="str">
            <v>Международный</v>
          </cell>
          <cell r="CA2315" t="str">
            <v>восточная европа</v>
          </cell>
          <cell r="CB2315" t="str">
            <v>turkey</v>
          </cell>
          <cell r="CC2315" t="str">
            <v>Бизнес, прочие</v>
          </cell>
          <cell r="CD2315" t="str">
            <v>b</v>
          </cell>
        </row>
        <row r="2316">
          <cell r="C2316">
            <v>38878</v>
          </cell>
          <cell r="H2316">
            <v>11</v>
          </cell>
          <cell r="U2316">
            <v>5</v>
          </cell>
          <cell r="BZ2316" t="str">
            <v>Международный</v>
          </cell>
          <cell r="CA2316" t="str">
            <v>снг</v>
          </cell>
          <cell r="CB2316" t="str">
            <v>russia</v>
          </cell>
          <cell r="CC2316" t="str">
            <v>Бизнес, прочие</v>
          </cell>
          <cell r="CD2316" t="str">
            <v>b</v>
          </cell>
        </row>
        <row r="2317">
          <cell r="C2317">
            <v>38880</v>
          </cell>
          <cell r="H2317">
            <v>11</v>
          </cell>
          <cell r="U2317">
            <v>2</v>
          </cell>
          <cell r="BZ2317" t="str">
            <v>Международный</v>
          </cell>
          <cell r="CA2317" t="str">
            <v>снг</v>
          </cell>
          <cell r="CB2317" t="str">
            <v>russia</v>
          </cell>
          <cell r="CC2317" t="str">
            <v>Бизнес, прочие</v>
          </cell>
          <cell r="CD2317" t="str">
            <v>b</v>
          </cell>
        </row>
        <row r="2318">
          <cell r="C2318">
            <v>38882</v>
          </cell>
          <cell r="H2318">
            <v>10.6</v>
          </cell>
          <cell r="U2318">
            <v>2</v>
          </cell>
          <cell r="BZ2318" t="str">
            <v>Международный</v>
          </cell>
          <cell r="CA2318" t="str">
            <v>западная европа</v>
          </cell>
          <cell r="CB2318" t="str">
            <v>france</v>
          </cell>
          <cell r="CC2318" t="str">
            <v>Бизнес, прочие</v>
          </cell>
          <cell r="CD2318" t="str">
            <v>b</v>
          </cell>
        </row>
        <row r="2319">
          <cell r="C2319">
            <v>38886</v>
          </cell>
          <cell r="H2319">
            <v>10.6</v>
          </cell>
          <cell r="BZ2319" t="str">
            <v>Международный</v>
          </cell>
          <cell r="CA2319" t="str">
            <v>восточная европа</v>
          </cell>
          <cell r="CB2319" t="str">
            <v>croatia</v>
          </cell>
          <cell r="CC2319" t="str">
            <v>Бизнес, прочие</v>
          </cell>
          <cell r="CD2319" t="str">
            <v>b</v>
          </cell>
        </row>
        <row r="2320">
          <cell r="C2320">
            <v>38887</v>
          </cell>
          <cell r="H2320">
            <v>10.6</v>
          </cell>
          <cell r="U2320">
            <v>2</v>
          </cell>
          <cell r="BZ2320" t="str">
            <v>Международный</v>
          </cell>
          <cell r="CA2320" t="str">
            <v>восточная европа</v>
          </cell>
          <cell r="CB2320" t="str">
            <v>turkey</v>
          </cell>
          <cell r="CC2320" t="str">
            <v>Бизнес, прочие</v>
          </cell>
          <cell r="CD2320" t="str">
            <v>b</v>
          </cell>
        </row>
        <row r="2321">
          <cell r="C2321">
            <v>38909</v>
          </cell>
          <cell r="H2321">
            <v>10.6</v>
          </cell>
          <cell r="U2321">
            <v>1</v>
          </cell>
          <cell r="BZ2321" t="str">
            <v>Международный</v>
          </cell>
          <cell r="CA2321" t="str">
            <v>снг</v>
          </cell>
          <cell r="CB2321" t="str">
            <v>russia</v>
          </cell>
          <cell r="CC2321" t="str">
            <v>Бизнес, прочие</v>
          </cell>
          <cell r="CD2321" t="str">
            <v>b</v>
          </cell>
        </row>
        <row r="2322">
          <cell r="C2322">
            <v>38910</v>
          </cell>
          <cell r="H2322">
            <v>10.6</v>
          </cell>
          <cell r="BZ2322" t="str">
            <v>Международный</v>
          </cell>
          <cell r="CA2322" t="str">
            <v>восточная украина</v>
          </cell>
          <cell r="CB2322" t="str">
            <v>kyiv</v>
          </cell>
          <cell r="CC2322" t="str">
            <v>Бизнес, прочие</v>
          </cell>
          <cell r="CD2322" t="str">
            <v>b</v>
          </cell>
        </row>
        <row r="2323">
          <cell r="C2323">
            <v>38920</v>
          </cell>
          <cell r="H2323">
            <v>10.6</v>
          </cell>
          <cell r="BZ2323" t="str">
            <v>Международный</v>
          </cell>
          <cell r="CA2323" t="str">
            <v>восточная европа</v>
          </cell>
          <cell r="CB2323" t="str">
            <v>turkey</v>
          </cell>
          <cell r="CC2323" t="str">
            <v>Бизнес, прочие</v>
          </cell>
          <cell r="CD2323" t="str">
            <v>b</v>
          </cell>
        </row>
        <row r="2324">
          <cell r="C2324">
            <v>38953</v>
          </cell>
          <cell r="H2324">
            <v>23</v>
          </cell>
          <cell r="U2324">
            <v>2</v>
          </cell>
          <cell r="BZ2324" t="str">
            <v>Международный</v>
          </cell>
          <cell r="CA2324" t="str">
            <v>западная европа</v>
          </cell>
          <cell r="CB2324" t="str">
            <v>france</v>
          </cell>
          <cell r="CC2324" t="str">
            <v>Бизнес, прочие</v>
          </cell>
          <cell r="CD2324" t="str">
            <v>b</v>
          </cell>
        </row>
        <row r="2325">
          <cell r="C2325">
            <v>39021</v>
          </cell>
          <cell r="H2325">
            <v>12.4</v>
          </cell>
          <cell r="U2325">
            <v>2</v>
          </cell>
          <cell r="BZ2325" t="str">
            <v>Международный</v>
          </cell>
          <cell r="CA2325" t="str">
            <v>восточная украина</v>
          </cell>
          <cell r="CB2325" t="str">
            <v>donetsk</v>
          </cell>
          <cell r="CC2325" t="str">
            <v>Бизнес, прочие</v>
          </cell>
          <cell r="CD2325" t="str">
            <v>b</v>
          </cell>
        </row>
        <row r="2326">
          <cell r="C2326">
            <v>39022</v>
          </cell>
          <cell r="H2326">
            <v>12.4</v>
          </cell>
          <cell r="U2326">
            <v>1</v>
          </cell>
          <cell r="BZ2326" t="str">
            <v>Международный</v>
          </cell>
          <cell r="CA2326" t="str">
            <v>восточная европа</v>
          </cell>
          <cell r="CB2326" t="str">
            <v>turkey</v>
          </cell>
          <cell r="CC2326" t="str">
            <v>Бизнес, прочие</v>
          </cell>
          <cell r="CD2326" t="str">
            <v>b</v>
          </cell>
        </row>
        <row r="2327">
          <cell r="C2327">
            <v>39033</v>
          </cell>
          <cell r="H2327">
            <v>10.6</v>
          </cell>
          <cell r="U2327">
            <v>4</v>
          </cell>
          <cell r="BZ2327" t="str">
            <v>Международный</v>
          </cell>
          <cell r="CA2327" t="str">
            <v>снг</v>
          </cell>
          <cell r="CB2327" t="str">
            <v>russia</v>
          </cell>
          <cell r="CC2327" t="str">
            <v>Бизнес, прочие</v>
          </cell>
          <cell r="CD2327" t="str">
            <v>b</v>
          </cell>
        </row>
        <row r="2328">
          <cell r="C2328">
            <v>39073</v>
          </cell>
          <cell r="H2328">
            <v>10.66</v>
          </cell>
          <cell r="U2328">
            <v>3</v>
          </cell>
          <cell r="BZ2328" t="str">
            <v>Международный</v>
          </cell>
          <cell r="CA2328" t="str">
            <v>западная европа</v>
          </cell>
          <cell r="CB2328" t="str">
            <v>great britain</v>
          </cell>
          <cell r="CC2328" t="str">
            <v>Бизнес, прочие</v>
          </cell>
          <cell r="CD2328" t="str">
            <v>b</v>
          </cell>
        </row>
        <row r="2329">
          <cell r="C2329">
            <v>39076</v>
          </cell>
          <cell r="H2329">
            <v>10.32</v>
          </cell>
          <cell r="U2329">
            <v>5</v>
          </cell>
          <cell r="BZ2329" t="str">
            <v>Международный</v>
          </cell>
          <cell r="CA2329" t="str">
            <v>снг</v>
          </cell>
          <cell r="CB2329" t="str">
            <v>russia</v>
          </cell>
          <cell r="CC2329" t="str">
            <v>Бизнес, прочие</v>
          </cell>
          <cell r="CD2329" t="str">
            <v>b</v>
          </cell>
        </row>
        <row r="2330">
          <cell r="C2330">
            <v>39231</v>
          </cell>
          <cell r="H2330">
            <v>11</v>
          </cell>
          <cell r="U2330">
            <v>4</v>
          </cell>
          <cell r="BZ2330" t="str">
            <v>Международный</v>
          </cell>
          <cell r="CA2330" t="str">
            <v>восточная украина</v>
          </cell>
          <cell r="CB2330" t="str">
            <v>kyiv</v>
          </cell>
          <cell r="CC2330" t="str">
            <v>Бизнес, прочие</v>
          </cell>
          <cell r="CD2330" t="str">
            <v>b</v>
          </cell>
        </row>
        <row r="2331">
          <cell r="C2331">
            <v>39239</v>
          </cell>
          <cell r="H2331">
            <v>11</v>
          </cell>
          <cell r="U2331">
            <v>4</v>
          </cell>
          <cell r="BZ2331" t="str">
            <v>Международный</v>
          </cell>
          <cell r="CA2331" t="str">
            <v>восточная украина</v>
          </cell>
          <cell r="CB2331" t="str">
            <v>donetsk</v>
          </cell>
          <cell r="CC2331" t="str">
            <v>Бизнес, прочие</v>
          </cell>
          <cell r="CD2331" t="str">
            <v>b</v>
          </cell>
        </row>
        <row r="2332">
          <cell r="C2332">
            <v>38518</v>
          </cell>
          <cell r="H2332">
            <v>9.8000000000000007</v>
          </cell>
          <cell r="U2332">
            <v>1</v>
          </cell>
          <cell r="BZ2332" t="str">
            <v>Международный</v>
          </cell>
          <cell r="CA2332" t="str">
            <v>западная европа</v>
          </cell>
          <cell r="CB2332" t="str">
            <v>germany</v>
          </cell>
          <cell r="CC2332" t="str">
            <v>Бизнес, прочие</v>
          </cell>
          <cell r="CD2332" t="str">
            <v>b</v>
          </cell>
        </row>
        <row r="2333">
          <cell r="C2333">
            <v>39202</v>
          </cell>
          <cell r="H2333">
            <v>10.8</v>
          </cell>
          <cell r="U2333">
            <v>6</v>
          </cell>
          <cell r="BZ2333" t="str">
            <v>Международный</v>
          </cell>
          <cell r="CA2333" t="str">
            <v>ближний восток</v>
          </cell>
          <cell r="CB2333" t="str">
            <v>Middle East</v>
          </cell>
          <cell r="CC2333" t="str">
            <v>Бизнес, прочие</v>
          </cell>
          <cell r="CD2333" t="str">
            <v>a</v>
          </cell>
        </row>
        <row r="2334">
          <cell r="C2334">
            <v>39211</v>
          </cell>
          <cell r="H2334">
            <v>10.220000000000001</v>
          </cell>
          <cell r="U2334">
            <v>6</v>
          </cell>
          <cell r="BZ2334" t="str">
            <v>Международный</v>
          </cell>
          <cell r="CA2334" t="str">
            <v>ближний восток</v>
          </cell>
          <cell r="CB2334" t="str">
            <v>Middle East</v>
          </cell>
          <cell r="CC2334" t="str">
            <v>Бизнес, прочие</v>
          </cell>
          <cell r="CD2334" t="str">
            <v>a</v>
          </cell>
        </row>
        <row r="2335">
          <cell r="C2335">
            <v>38550</v>
          </cell>
          <cell r="H2335">
            <v>8.25</v>
          </cell>
          <cell r="U2335">
            <v>1</v>
          </cell>
          <cell r="BZ2335" t="str">
            <v>Международный</v>
          </cell>
          <cell r="CA2335" t="str">
            <v>западная европа</v>
          </cell>
          <cell r="CB2335" t="str">
            <v>great britain</v>
          </cell>
          <cell r="CC2335" t="str">
            <v>Бизнес, прочие</v>
          </cell>
          <cell r="CD2335" t="str">
            <v>a</v>
          </cell>
        </row>
        <row r="2336">
          <cell r="C2336">
            <v>38869</v>
          </cell>
          <cell r="H2336">
            <v>10.6</v>
          </cell>
          <cell r="U2336">
            <v>2</v>
          </cell>
          <cell r="BZ2336" t="str">
            <v>Международный</v>
          </cell>
          <cell r="CA2336" t="str">
            <v>ближний восток</v>
          </cell>
          <cell r="CB2336" t="str">
            <v>Middle East</v>
          </cell>
          <cell r="CC2336" t="str">
            <v>Бизнес, прочие</v>
          </cell>
          <cell r="CD2336" t="str">
            <v>a</v>
          </cell>
        </row>
        <row r="2337">
          <cell r="C2337">
            <v>39003</v>
          </cell>
          <cell r="H2337">
            <v>2</v>
          </cell>
          <cell r="U2337">
            <v>3</v>
          </cell>
          <cell r="BZ2337" t="str">
            <v>Международный</v>
          </cell>
          <cell r="CA2337" t="str">
            <v>восточная украина</v>
          </cell>
          <cell r="CB2337" t="str">
            <v>kyiv</v>
          </cell>
          <cell r="CC2337" t="str">
            <v>Бизнес, прочие</v>
          </cell>
          <cell r="CD2337" t="str">
            <v>a</v>
          </cell>
        </row>
        <row r="2338">
          <cell r="C2338">
            <v>39001</v>
          </cell>
          <cell r="H2338">
            <v>4.0999999999999996</v>
          </cell>
          <cell r="U2338">
            <v>1</v>
          </cell>
          <cell r="BZ2338" t="str">
            <v>Международный</v>
          </cell>
          <cell r="CA2338" t="str">
            <v>западная европа</v>
          </cell>
          <cell r="CB2338" t="str">
            <v>austria</v>
          </cell>
          <cell r="CC2338" t="str">
            <v>Бизнес, прочие</v>
          </cell>
          <cell r="CD2338" t="str">
            <v>a</v>
          </cell>
        </row>
        <row r="2339">
          <cell r="C2339">
            <v>38730</v>
          </cell>
          <cell r="H2339">
            <v>5.4649999999999999</v>
          </cell>
          <cell r="U2339">
            <v>6</v>
          </cell>
          <cell r="BZ2339" t="str">
            <v>Международный</v>
          </cell>
          <cell r="CA2339" t="str">
            <v>западная европа</v>
          </cell>
          <cell r="CB2339" t="str">
            <v>finland</v>
          </cell>
          <cell r="CC2339" t="str">
            <v>Бизнес, прочие</v>
          </cell>
          <cell r="CD2339" t="str">
            <v>a</v>
          </cell>
        </row>
        <row r="2340">
          <cell r="C2340">
            <v>39116</v>
          </cell>
          <cell r="H2340">
            <v>4.99</v>
          </cell>
          <cell r="U2340">
            <v>4</v>
          </cell>
          <cell r="BZ2340" t="str">
            <v>Международный</v>
          </cell>
          <cell r="CA2340" t="str">
            <v>западная европа</v>
          </cell>
          <cell r="CB2340" t="str">
            <v>germany</v>
          </cell>
          <cell r="CC2340" t="str">
            <v>Бизнес, прочие</v>
          </cell>
          <cell r="CD2340" t="str">
            <v>a</v>
          </cell>
        </row>
        <row r="2341">
          <cell r="C2341">
            <v>39155</v>
          </cell>
          <cell r="H2341">
            <v>4.49</v>
          </cell>
          <cell r="U2341">
            <v>3</v>
          </cell>
          <cell r="BZ2341" t="str">
            <v>Международный</v>
          </cell>
          <cell r="CA2341" t="str">
            <v>западная европа</v>
          </cell>
          <cell r="CB2341" t="str">
            <v>germany</v>
          </cell>
          <cell r="CC2341" t="str">
            <v>Бизнес, прочие</v>
          </cell>
          <cell r="CD2341" t="str">
            <v>a</v>
          </cell>
        </row>
        <row r="2342">
          <cell r="C2342">
            <v>39233</v>
          </cell>
          <cell r="H2342">
            <v>4.7</v>
          </cell>
          <cell r="U2342">
            <v>5</v>
          </cell>
          <cell r="BZ2342" t="str">
            <v>Международный</v>
          </cell>
          <cell r="CA2342" t="str">
            <v>западная украина</v>
          </cell>
          <cell r="CB2342" t="str">
            <v>lviv</v>
          </cell>
          <cell r="CC2342" t="str">
            <v>Бизнес, прочие</v>
          </cell>
          <cell r="CD2342" t="str">
            <v>a</v>
          </cell>
        </row>
        <row r="2343">
          <cell r="C2343" t="str">
            <v>20.08.03</v>
          </cell>
          <cell r="H2343">
            <v>5.7</v>
          </cell>
          <cell r="U2343">
            <v>6</v>
          </cell>
          <cell r="BZ2343" t="str">
            <v>Международный</v>
          </cell>
          <cell r="CA2343" t="str">
            <v>западная украина</v>
          </cell>
          <cell r="CB2343" t="str">
            <v>odessa</v>
          </cell>
          <cell r="CC2343" t="str">
            <v>Бизнес, прочие</v>
          </cell>
          <cell r="CD2343" t="str">
            <v>a</v>
          </cell>
        </row>
        <row r="2344">
          <cell r="C2344">
            <v>38948</v>
          </cell>
          <cell r="H2344">
            <v>5.7</v>
          </cell>
          <cell r="U2344">
            <v>6</v>
          </cell>
          <cell r="BZ2344" t="str">
            <v>Международный</v>
          </cell>
          <cell r="CA2344" t="str">
            <v>снг</v>
          </cell>
          <cell r="CB2344" t="str">
            <v>russia</v>
          </cell>
          <cell r="CC2344" t="str">
            <v>Бизнес, прочие</v>
          </cell>
          <cell r="CD2344" t="str">
            <v>a</v>
          </cell>
        </row>
        <row r="2345">
          <cell r="C2345">
            <v>38978</v>
          </cell>
          <cell r="H2345">
            <v>5.7</v>
          </cell>
          <cell r="U2345">
            <v>2</v>
          </cell>
          <cell r="BZ2345" t="str">
            <v>Международный</v>
          </cell>
          <cell r="CA2345" t="str">
            <v>снг</v>
          </cell>
          <cell r="CB2345" t="str">
            <v>russia</v>
          </cell>
          <cell r="CC2345" t="str">
            <v>Бизнес, прочие</v>
          </cell>
          <cell r="CD2345" t="str">
            <v>a</v>
          </cell>
        </row>
        <row r="2346">
          <cell r="C2346">
            <v>38994</v>
          </cell>
          <cell r="H2346">
            <v>5.7</v>
          </cell>
          <cell r="BZ2346" t="str">
            <v>Международный</v>
          </cell>
          <cell r="CA2346" t="str">
            <v>снг</v>
          </cell>
          <cell r="CB2346" t="str">
            <v>russia</v>
          </cell>
          <cell r="CC2346" t="str">
            <v>Бизнес, прочие</v>
          </cell>
          <cell r="CD2346" t="str">
            <v>a</v>
          </cell>
        </row>
        <row r="2347">
          <cell r="C2347">
            <v>38995</v>
          </cell>
          <cell r="H2347">
            <v>5.7</v>
          </cell>
          <cell r="U2347">
            <v>1</v>
          </cell>
          <cell r="BZ2347" t="str">
            <v>Международный</v>
          </cell>
          <cell r="CA2347" t="str">
            <v>снг</v>
          </cell>
          <cell r="CB2347" t="str">
            <v>russia</v>
          </cell>
          <cell r="CC2347" t="str">
            <v>Бизнес, прочие</v>
          </cell>
          <cell r="CD2347" t="str">
            <v>a</v>
          </cell>
        </row>
        <row r="2348">
          <cell r="C2348">
            <v>39114</v>
          </cell>
          <cell r="H2348">
            <v>5.7</v>
          </cell>
          <cell r="BZ2348" t="str">
            <v>Международный</v>
          </cell>
          <cell r="CA2348" t="str">
            <v>снг</v>
          </cell>
          <cell r="CB2348" t="str">
            <v>russia</v>
          </cell>
          <cell r="CC2348" t="str">
            <v>Бизнес, прочие</v>
          </cell>
          <cell r="CD2348" t="str">
            <v>a</v>
          </cell>
        </row>
        <row r="2349">
          <cell r="C2349">
            <v>39114</v>
          </cell>
          <cell r="H2349">
            <v>5.7</v>
          </cell>
          <cell r="BZ2349" t="str">
            <v>Международный</v>
          </cell>
          <cell r="CA2349" t="str">
            <v>снг</v>
          </cell>
          <cell r="CB2349" t="str">
            <v>russia</v>
          </cell>
          <cell r="CC2349" t="str">
            <v>Бизнес, прочие</v>
          </cell>
          <cell r="CD2349" t="str">
            <v>a</v>
          </cell>
        </row>
        <row r="2350">
          <cell r="C2350">
            <v>39114</v>
          </cell>
          <cell r="H2350">
            <v>5.7</v>
          </cell>
          <cell r="U2350">
            <v>5</v>
          </cell>
          <cell r="BZ2350" t="str">
            <v>Международный</v>
          </cell>
          <cell r="CA2350" t="str">
            <v>снг</v>
          </cell>
          <cell r="CB2350" t="str">
            <v>russia</v>
          </cell>
          <cell r="CC2350" t="str">
            <v>Бизнес, прочие</v>
          </cell>
          <cell r="CD2350" t="str">
            <v>a</v>
          </cell>
        </row>
        <row r="2351">
          <cell r="C2351">
            <v>39116</v>
          </cell>
          <cell r="H2351">
            <v>5.7</v>
          </cell>
          <cell r="U2351">
            <v>4</v>
          </cell>
          <cell r="BZ2351" t="str">
            <v>Международный</v>
          </cell>
          <cell r="CA2351" t="str">
            <v>снг</v>
          </cell>
          <cell r="CB2351" t="str">
            <v>russia</v>
          </cell>
          <cell r="CC2351" t="str">
            <v>Бизнес, прочие</v>
          </cell>
          <cell r="CD2351" t="str">
            <v>a</v>
          </cell>
        </row>
        <row r="2352">
          <cell r="C2352">
            <v>39125</v>
          </cell>
          <cell r="H2352">
            <v>5.7</v>
          </cell>
          <cell r="BZ2352" t="str">
            <v>Международный</v>
          </cell>
          <cell r="CA2352" t="str">
            <v>снг</v>
          </cell>
          <cell r="CB2352" t="str">
            <v>russia</v>
          </cell>
          <cell r="CC2352" t="str">
            <v>Бизнес, прочие</v>
          </cell>
          <cell r="CD2352" t="str">
            <v>a</v>
          </cell>
        </row>
        <row r="2353">
          <cell r="C2353">
            <v>39188</v>
          </cell>
          <cell r="H2353">
            <v>5.7</v>
          </cell>
          <cell r="BZ2353" t="str">
            <v>Международный</v>
          </cell>
          <cell r="CA2353" t="str">
            <v>снг</v>
          </cell>
          <cell r="CB2353" t="str">
            <v>russia</v>
          </cell>
          <cell r="CC2353" t="str">
            <v>Бизнес, прочие</v>
          </cell>
          <cell r="CD2353" t="str">
            <v>a</v>
          </cell>
        </row>
        <row r="2354">
          <cell r="C2354">
            <v>39214</v>
          </cell>
          <cell r="H2354">
            <v>5.7</v>
          </cell>
          <cell r="U2354">
            <v>5</v>
          </cell>
          <cell r="BZ2354" t="str">
            <v>Международный</v>
          </cell>
          <cell r="CA2354" t="str">
            <v>снг</v>
          </cell>
          <cell r="CB2354" t="str">
            <v>russia</v>
          </cell>
          <cell r="CC2354" t="str">
            <v>Бизнес, прочие</v>
          </cell>
          <cell r="CD2354" t="str">
            <v>a</v>
          </cell>
        </row>
        <row r="2355">
          <cell r="C2355">
            <v>39223</v>
          </cell>
          <cell r="H2355">
            <v>5.7</v>
          </cell>
          <cell r="U2355">
            <v>5</v>
          </cell>
          <cell r="BZ2355" t="str">
            <v>Международный</v>
          </cell>
          <cell r="CA2355" t="str">
            <v>восточная украина</v>
          </cell>
          <cell r="CB2355" t="str">
            <v>kyiv</v>
          </cell>
          <cell r="CC2355" t="str">
            <v>Бизнес, прочие</v>
          </cell>
          <cell r="CD2355" t="str">
            <v>a</v>
          </cell>
        </row>
        <row r="2356">
          <cell r="C2356">
            <v>39013</v>
          </cell>
          <cell r="H2356">
            <v>1.1599999999999999</v>
          </cell>
          <cell r="BZ2356" t="str">
            <v>Внутренний</v>
          </cell>
          <cell r="CA2356" t="str">
            <v>восточная украина</v>
          </cell>
          <cell r="CB2356" t="str">
            <v>dnepropetrovsk</v>
          </cell>
          <cell r="CC2356" t="str">
            <v>Бизнес, прочие</v>
          </cell>
          <cell r="CD2356" t="str">
            <v>a</v>
          </cell>
        </row>
        <row r="2357">
          <cell r="C2357">
            <v>39048</v>
          </cell>
          <cell r="H2357">
            <v>23</v>
          </cell>
          <cell r="U2357">
            <v>8</v>
          </cell>
          <cell r="BZ2357" t="str">
            <v>Международный</v>
          </cell>
          <cell r="CA2357" t="str">
            <v>снг</v>
          </cell>
          <cell r="CB2357" t="str">
            <v>russia</v>
          </cell>
          <cell r="CC2357" t="str">
            <v>Бизнес, прочие</v>
          </cell>
          <cell r="CD2357" t="str">
            <v>b</v>
          </cell>
        </row>
        <row r="2358">
          <cell r="C2358">
            <v>38945</v>
          </cell>
          <cell r="H2358">
            <v>13</v>
          </cell>
          <cell r="U2358">
            <v>30</v>
          </cell>
          <cell r="BZ2358" t="str">
            <v>Международный</v>
          </cell>
          <cell r="CA2358" t="str">
            <v>снг</v>
          </cell>
          <cell r="CB2358" t="str">
            <v>russia</v>
          </cell>
          <cell r="CC2358" t="str">
            <v>Бизнес, прочие</v>
          </cell>
          <cell r="CD2358" t="str">
            <v>a</v>
          </cell>
        </row>
        <row r="2359">
          <cell r="C2359">
            <v>38949</v>
          </cell>
          <cell r="H2359">
            <v>13</v>
          </cell>
          <cell r="U2359">
            <v>30</v>
          </cell>
          <cell r="BZ2359" t="str">
            <v>Международный</v>
          </cell>
          <cell r="CA2359" t="str">
            <v>снг</v>
          </cell>
          <cell r="CB2359" t="str">
            <v>latvia</v>
          </cell>
          <cell r="CC2359" t="str">
            <v>Бизнес, прочие</v>
          </cell>
          <cell r="CD2359" t="str">
            <v>a</v>
          </cell>
        </row>
        <row r="2360">
          <cell r="C2360">
            <v>38218</v>
          </cell>
          <cell r="H2360">
            <v>7.2</v>
          </cell>
          <cell r="U2360">
            <v>14</v>
          </cell>
          <cell r="BZ2360" t="str">
            <v>Международный</v>
          </cell>
          <cell r="CA2360" t="str">
            <v>снг</v>
          </cell>
          <cell r="CB2360" t="str">
            <v>aserbaidschan</v>
          </cell>
          <cell r="CC2360" t="str">
            <v>Бизнес, прочие</v>
          </cell>
          <cell r="CD2360" t="str">
            <v>a</v>
          </cell>
        </row>
        <row r="2361">
          <cell r="C2361">
            <v>38219</v>
          </cell>
          <cell r="H2361">
            <v>7.2</v>
          </cell>
          <cell r="U2361">
            <v>10</v>
          </cell>
          <cell r="BZ2361" t="str">
            <v>Международный</v>
          </cell>
          <cell r="CA2361" t="str">
            <v>западная европа</v>
          </cell>
          <cell r="CB2361" t="str">
            <v>sweden</v>
          </cell>
          <cell r="CC2361" t="str">
            <v>Бизнес, прочие</v>
          </cell>
          <cell r="CD2361" t="str">
            <v>a</v>
          </cell>
        </row>
        <row r="2362">
          <cell r="C2362">
            <v>37340</v>
          </cell>
          <cell r="H2362">
            <v>36.5</v>
          </cell>
          <cell r="U2362">
            <v>34</v>
          </cell>
          <cell r="BZ2362" t="str">
            <v>Внутренний</v>
          </cell>
          <cell r="CA2362" t="str">
            <v>восточная украина</v>
          </cell>
          <cell r="CB2362" t="str">
            <v>Ukraine_Other</v>
          </cell>
          <cell r="CC2362" t="str">
            <v>Бизнес, прочие</v>
          </cell>
          <cell r="CD2362" t="str">
            <v>c</v>
          </cell>
        </row>
        <row r="2363">
          <cell r="C2363">
            <v>37538</v>
          </cell>
          <cell r="BZ2363" t="str">
            <v>Внутренний</v>
          </cell>
          <cell r="CA2363" t="str">
            <v>восточная украина</v>
          </cell>
          <cell r="CB2363" t="str">
            <v>Ukraine_Other</v>
          </cell>
          <cell r="CC2363" t="str">
            <v>Бизнес, прочие</v>
          </cell>
          <cell r="CD2363" t="str">
            <v>верт</v>
          </cell>
        </row>
        <row r="2364">
          <cell r="C2364">
            <v>38878</v>
          </cell>
          <cell r="H2364">
            <v>3</v>
          </cell>
          <cell r="BZ2364" t="str">
            <v>Внутренний</v>
          </cell>
          <cell r="CA2364" t="str">
            <v>восточная украина</v>
          </cell>
          <cell r="CB2364" t="str">
            <v>Ukraine_Other</v>
          </cell>
          <cell r="CC2364" t="str">
            <v>Бизнес, прочие</v>
          </cell>
          <cell r="CD2364" t="str">
            <v>верт</v>
          </cell>
        </row>
        <row r="2365">
          <cell r="C2365">
            <v>39139</v>
          </cell>
          <cell r="H2365">
            <v>3</v>
          </cell>
          <cell r="BZ2365" t="str">
            <v>Внутренний</v>
          </cell>
          <cell r="CA2365" t="str">
            <v>восточная украина</v>
          </cell>
          <cell r="CB2365" t="str">
            <v>kyiv</v>
          </cell>
          <cell r="CC2365" t="str">
            <v>Бизнес, прочие</v>
          </cell>
          <cell r="CD2365" t="str">
            <v>верт</v>
          </cell>
        </row>
        <row r="2366">
          <cell r="C2366">
            <v>39165</v>
          </cell>
          <cell r="H2366">
            <v>3</v>
          </cell>
          <cell r="BZ2366" t="str">
            <v>Внутренний</v>
          </cell>
          <cell r="CA2366" t="str">
            <v>восточная украина</v>
          </cell>
          <cell r="CB2366" t="str">
            <v>Ukraine_Other</v>
          </cell>
          <cell r="CC2366" t="str">
            <v>Бизнес, прочие</v>
          </cell>
          <cell r="CD2366" t="str">
            <v>верт</v>
          </cell>
        </row>
        <row r="2367">
          <cell r="C2367">
            <v>39231</v>
          </cell>
          <cell r="H2367">
            <v>3</v>
          </cell>
          <cell r="BZ2367" t="str">
            <v>Внутренний</v>
          </cell>
          <cell r="CA2367" t="str">
            <v>восточная украина</v>
          </cell>
          <cell r="CB2367" t="str">
            <v>Ukraine_Other</v>
          </cell>
          <cell r="CC2367" t="str">
            <v>Бизнес, прочие</v>
          </cell>
          <cell r="CD2367" t="str">
            <v>верт</v>
          </cell>
        </row>
        <row r="2368">
          <cell r="C2368">
            <v>37748</v>
          </cell>
          <cell r="H2368">
            <v>1.5</v>
          </cell>
          <cell r="BZ2368" t="str">
            <v>Внутренний</v>
          </cell>
          <cell r="CA2368" t="str">
            <v>восточная украина</v>
          </cell>
          <cell r="CB2368" t="str">
            <v>Ukraine_Other</v>
          </cell>
          <cell r="CC2368" t="str">
            <v>Бизнес, прочие</v>
          </cell>
          <cell r="CD2368" t="str">
            <v>верт</v>
          </cell>
        </row>
        <row r="2369">
          <cell r="C2369">
            <v>37756</v>
          </cell>
          <cell r="H2369">
            <v>1.5</v>
          </cell>
          <cell r="BZ2369" t="str">
            <v>Внутренний</v>
          </cell>
          <cell r="CA2369" t="str">
            <v>восточная украина</v>
          </cell>
          <cell r="CB2369" t="str">
            <v>Ukraine_Other</v>
          </cell>
          <cell r="CC2369" t="str">
            <v>Бизнес, прочие</v>
          </cell>
          <cell r="CD2369" t="str">
            <v>верт</v>
          </cell>
        </row>
        <row r="2370">
          <cell r="C2370">
            <v>39251</v>
          </cell>
          <cell r="H2370">
            <v>75.5</v>
          </cell>
          <cell r="U2370">
            <v>9</v>
          </cell>
          <cell r="BZ2370" t="str">
            <v>Международный</v>
          </cell>
          <cell r="CA2370" t="str">
            <v>восточная украина</v>
          </cell>
          <cell r="CB2370" t="str">
            <v>donetsk</v>
          </cell>
          <cell r="CC2370" t="str">
            <v>Бизнес, прочие</v>
          </cell>
          <cell r="CD2370" t="str">
            <v>c</v>
          </cell>
        </row>
        <row r="2371">
          <cell r="C2371">
            <v>38836</v>
          </cell>
          <cell r="H2371">
            <v>77</v>
          </cell>
          <cell r="BZ2371" t="str">
            <v>Внутренний</v>
          </cell>
          <cell r="CA2371" t="str">
            <v>восточная украина</v>
          </cell>
          <cell r="CB2371" t="str">
            <v>donetsk</v>
          </cell>
          <cell r="CC2371" t="str">
            <v>Чартерные</v>
          </cell>
          <cell r="CD2371" t="str">
            <v>c</v>
          </cell>
        </row>
        <row r="2372">
          <cell r="C2372">
            <v>38836</v>
          </cell>
          <cell r="H2372">
            <v>77</v>
          </cell>
          <cell r="U2372">
            <v>179</v>
          </cell>
          <cell r="BZ2372" t="str">
            <v>Международный</v>
          </cell>
          <cell r="CA2372" t="str">
            <v>восточная европа</v>
          </cell>
          <cell r="CB2372" t="str">
            <v>turkey</v>
          </cell>
          <cell r="CC2372" t="str">
            <v>Чартерные</v>
          </cell>
          <cell r="CD2372" t="str">
            <v>c</v>
          </cell>
        </row>
        <row r="2373">
          <cell r="C2373">
            <v>38837</v>
          </cell>
          <cell r="H2373">
            <v>77</v>
          </cell>
          <cell r="U2373">
            <v>179</v>
          </cell>
          <cell r="BZ2373" t="str">
            <v>Международный</v>
          </cell>
          <cell r="CA2373" t="str">
            <v>восточная европа</v>
          </cell>
          <cell r="CB2373" t="str">
            <v>turkey</v>
          </cell>
          <cell r="CC2373" t="str">
            <v>Чартерные</v>
          </cell>
          <cell r="CD2373" t="str">
            <v>c</v>
          </cell>
        </row>
        <row r="2374">
          <cell r="C2374">
            <v>38843</v>
          </cell>
          <cell r="H2374">
            <v>77</v>
          </cell>
          <cell r="U2374">
            <v>180</v>
          </cell>
          <cell r="BZ2374" t="str">
            <v>Международный</v>
          </cell>
          <cell r="CA2374" t="str">
            <v>восточная европа</v>
          </cell>
          <cell r="CB2374" t="str">
            <v>turkey</v>
          </cell>
          <cell r="CC2374" t="str">
            <v>Чартерные</v>
          </cell>
          <cell r="CD2374" t="str">
            <v>c</v>
          </cell>
        </row>
        <row r="2375">
          <cell r="C2375">
            <v>38844</v>
          </cell>
          <cell r="H2375">
            <v>77</v>
          </cell>
          <cell r="BZ2375" t="str">
            <v>Внутренний</v>
          </cell>
          <cell r="CA2375" t="str">
            <v>восточная украина</v>
          </cell>
          <cell r="CB2375" t="str">
            <v>donetsk</v>
          </cell>
          <cell r="CC2375" t="str">
            <v>Бизнес, прочие</v>
          </cell>
          <cell r="CD2375" t="str">
            <v>c</v>
          </cell>
        </row>
        <row r="2376">
          <cell r="C2376">
            <v>38844</v>
          </cell>
          <cell r="H2376">
            <v>77</v>
          </cell>
          <cell r="U2376">
            <v>180</v>
          </cell>
          <cell r="BZ2376" t="str">
            <v>Международный</v>
          </cell>
          <cell r="CA2376" t="str">
            <v>восточная европа</v>
          </cell>
          <cell r="CB2376" t="str">
            <v>turkey</v>
          </cell>
          <cell r="CC2376" t="str">
            <v>Чартерные</v>
          </cell>
          <cell r="CD2376" t="str">
            <v>c</v>
          </cell>
        </row>
        <row r="2377">
          <cell r="C2377">
            <v>38850</v>
          </cell>
          <cell r="H2377">
            <v>73.5</v>
          </cell>
          <cell r="BZ2377" t="str">
            <v>Внутренний</v>
          </cell>
          <cell r="CA2377" t="str">
            <v>восточная украина</v>
          </cell>
          <cell r="CB2377" t="str">
            <v>donetsk</v>
          </cell>
          <cell r="CC2377" t="str">
            <v>Чартерные</v>
          </cell>
          <cell r="CD2377" t="str">
            <v>c</v>
          </cell>
        </row>
        <row r="2378">
          <cell r="C2378">
            <v>38850</v>
          </cell>
          <cell r="H2378">
            <v>73.5</v>
          </cell>
          <cell r="U2378">
            <v>135</v>
          </cell>
          <cell r="BZ2378" t="str">
            <v>Международный</v>
          </cell>
          <cell r="CA2378" t="str">
            <v>восточная европа</v>
          </cell>
          <cell r="CB2378" t="str">
            <v>turkey</v>
          </cell>
          <cell r="CC2378" t="str">
            <v>Чартерные</v>
          </cell>
          <cell r="CD2378" t="str">
            <v>c</v>
          </cell>
        </row>
        <row r="2379">
          <cell r="C2379">
            <v>38851</v>
          </cell>
          <cell r="H2379">
            <v>77</v>
          </cell>
          <cell r="BZ2379" t="str">
            <v>Внутренний</v>
          </cell>
          <cell r="CA2379" t="str">
            <v>восточная украина</v>
          </cell>
          <cell r="CB2379" t="str">
            <v>donetsk</v>
          </cell>
          <cell r="CC2379" t="str">
            <v>Бизнес, прочие</v>
          </cell>
          <cell r="CD2379" t="str">
            <v>c</v>
          </cell>
        </row>
        <row r="2380">
          <cell r="C2380">
            <v>38851</v>
          </cell>
          <cell r="H2380">
            <v>77</v>
          </cell>
          <cell r="U2380">
            <v>179</v>
          </cell>
          <cell r="BZ2380" t="str">
            <v>Международный</v>
          </cell>
          <cell r="CA2380" t="str">
            <v>восточная европа</v>
          </cell>
          <cell r="CB2380" t="str">
            <v>turkey</v>
          </cell>
          <cell r="CC2380" t="str">
            <v>Чартерные</v>
          </cell>
          <cell r="CD2380" t="str">
            <v>c</v>
          </cell>
        </row>
        <row r="2381">
          <cell r="C2381">
            <v>38857</v>
          </cell>
          <cell r="H2381">
            <v>77</v>
          </cell>
          <cell r="U2381">
            <v>180</v>
          </cell>
          <cell r="BZ2381" t="str">
            <v>Международный</v>
          </cell>
          <cell r="CA2381" t="str">
            <v>восточная европа</v>
          </cell>
          <cell r="CB2381" t="str">
            <v>turkey</v>
          </cell>
          <cell r="CC2381" t="str">
            <v>Чартерные</v>
          </cell>
          <cell r="CD2381" t="str">
            <v>c</v>
          </cell>
        </row>
        <row r="2382">
          <cell r="C2382">
            <v>38858</v>
          </cell>
          <cell r="H2382">
            <v>77</v>
          </cell>
          <cell r="BZ2382" t="str">
            <v>Внутренний</v>
          </cell>
          <cell r="CA2382" t="str">
            <v>восточная украина</v>
          </cell>
          <cell r="CB2382" t="str">
            <v>donetsk</v>
          </cell>
          <cell r="CC2382" t="str">
            <v>Бизнес, прочие</v>
          </cell>
          <cell r="CD2382" t="str">
            <v>c</v>
          </cell>
        </row>
        <row r="2383">
          <cell r="C2383">
            <v>38858</v>
          </cell>
          <cell r="H2383">
            <v>77</v>
          </cell>
          <cell r="U2383">
            <v>180</v>
          </cell>
          <cell r="BZ2383" t="str">
            <v>Международный</v>
          </cell>
          <cell r="CA2383" t="str">
            <v>восточная европа</v>
          </cell>
          <cell r="CB2383" t="str">
            <v>turkey</v>
          </cell>
          <cell r="CC2383" t="str">
            <v>Чартерные</v>
          </cell>
          <cell r="CD2383" t="str">
            <v>c</v>
          </cell>
        </row>
        <row r="2384">
          <cell r="C2384">
            <v>38864</v>
          </cell>
          <cell r="H2384">
            <v>77</v>
          </cell>
          <cell r="U2384">
            <v>180</v>
          </cell>
          <cell r="BZ2384" t="str">
            <v>Международный</v>
          </cell>
          <cell r="CA2384" t="str">
            <v>восточная европа</v>
          </cell>
          <cell r="CB2384" t="str">
            <v>turkey</v>
          </cell>
          <cell r="CC2384" t="str">
            <v>Чартерные</v>
          </cell>
          <cell r="CD2384" t="str">
            <v>c</v>
          </cell>
        </row>
        <row r="2385">
          <cell r="C2385">
            <v>38865</v>
          </cell>
          <cell r="H2385">
            <v>77</v>
          </cell>
          <cell r="BZ2385" t="str">
            <v>Внутренний</v>
          </cell>
          <cell r="CA2385" t="str">
            <v>восточная украина</v>
          </cell>
          <cell r="CB2385" t="str">
            <v>donetsk</v>
          </cell>
          <cell r="CC2385" t="str">
            <v>Бизнес, прочие</v>
          </cell>
          <cell r="CD2385" t="str">
            <v>c</v>
          </cell>
        </row>
        <row r="2386">
          <cell r="C2386">
            <v>38865</v>
          </cell>
          <cell r="H2386">
            <v>77</v>
          </cell>
          <cell r="U2386">
            <v>179</v>
          </cell>
          <cell r="BZ2386" t="str">
            <v>Международный</v>
          </cell>
          <cell r="CA2386" t="str">
            <v>восточная европа</v>
          </cell>
          <cell r="CB2386" t="str">
            <v>turkey</v>
          </cell>
          <cell r="CC2386" t="str">
            <v>Чартерные</v>
          </cell>
          <cell r="CD2386" t="str">
            <v>c</v>
          </cell>
        </row>
        <row r="2387">
          <cell r="C2387">
            <v>38871</v>
          </cell>
          <cell r="H2387">
            <v>77</v>
          </cell>
          <cell r="U2387">
            <v>150</v>
          </cell>
          <cell r="BZ2387" t="str">
            <v>Международный</v>
          </cell>
          <cell r="CA2387" t="str">
            <v>восточная европа</v>
          </cell>
          <cell r="CB2387" t="str">
            <v>turkey</v>
          </cell>
          <cell r="CC2387" t="str">
            <v>Чартерные</v>
          </cell>
          <cell r="CD2387" t="str">
            <v>c</v>
          </cell>
        </row>
        <row r="2388">
          <cell r="C2388">
            <v>38872</v>
          </cell>
          <cell r="H2388">
            <v>73.5</v>
          </cell>
          <cell r="BZ2388" t="str">
            <v>Внутренний</v>
          </cell>
          <cell r="CA2388" t="str">
            <v>восточная украина</v>
          </cell>
          <cell r="CB2388" t="str">
            <v>kyiv</v>
          </cell>
          <cell r="CC2388" t="str">
            <v>Чартерные</v>
          </cell>
          <cell r="CD2388" t="str">
            <v>c</v>
          </cell>
        </row>
        <row r="2389">
          <cell r="C2389">
            <v>38872</v>
          </cell>
          <cell r="H2389">
            <v>73.5</v>
          </cell>
          <cell r="U2389">
            <v>168</v>
          </cell>
          <cell r="BZ2389" t="str">
            <v>Международный</v>
          </cell>
          <cell r="CA2389" t="str">
            <v>восточная европа</v>
          </cell>
          <cell r="CB2389" t="str">
            <v>turkey</v>
          </cell>
          <cell r="CC2389" t="str">
            <v>Чартерные</v>
          </cell>
          <cell r="CD2389" t="str">
            <v>c</v>
          </cell>
        </row>
        <row r="2390">
          <cell r="C2390">
            <v>38872</v>
          </cell>
          <cell r="H2390">
            <v>77</v>
          </cell>
          <cell r="BZ2390" t="str">
            <v>Внутренний</v>
          </cell>
          <cell r="CA2390" t="str">
            <v>восточная украина</v>
          </cell>
          <cell r="CB2390" t="str">
            <v>donetsk</v>
          </cell>
          <cell r="CC2390" t="str">
            <v>Бизнес, прочие</v>
          </cell>
          <cell r="CD2390" t="str">
            <v>c</v>
          </cell>
        </row>
        <row r="2391">
          <cell r="C2391">
            <v>38872</v>
          </cell>
          <cell r="H2391">
            <v>77</v>
          </cell>
          <cell r="U2391">
            <v>180</v>
          </cell>
          <cell r="BZ2391" t="str">
            <v>Международный</v>
          </cell>
          <cell r="CA2391" t="str">
            <v>восточная европа</v>
          </cell>
          <cell r="CB2391" t="str">
            <v>turkey</v>
          </cell>
          <cell r="CC2391" t="str">
            <v>Чартерные</v>
          </cell>
          <cell r="CD2391" t="str">
            <v>c</v>
          </cell>
        </row>
        <row r="2392">
          <cell r="C2392">
            <v>38873</v>
          </cell>
          <cell r="H2392">
            <v>73.5</v>
          </cell>
          <cell r="BZ2392" t="str">
            <v>Международный</v>
          </cell>
          <cell r="CA2392" t="str">
            <v>ближний восток</v>
          </cell>
          <cell r="CB2392" t="str">
            <v>africa</v>
          </cell>
          <cell r="CC2392" t="str">
            <v>Бизнес, прочие</v>
          </cell>
          <cell r="CD2392" t="str">
            <v>c</v>
          </cell>
        </row>
        <row r="2393">
          <cell r="C2393">
            <v>38873</v>
          </cell>
          <cell r="H2393">
            <v>73.5</v>
          </cell>
          <cell r="U2393">
            <v>39</v>
          </cell>
          <cell r="BZ2393" t="str">
            <v>Международный</v>
          </cell>
          <cell r="CA2393" t="str">
            <v>ближний восток</v>
          </cell>
          <cell r="CB2393" t="str">
            <v>africa</v>
          </cell>
          <cell r="CC2393" t="str">
            <v>Чартерные</v>
          </cell>
          <cell r="CD2393" t="str">
            <v>c</v>
          </cell>
        </row>
        <row r="2394">
          <cell r="C2394">
            <v>38873</v>
          </cell>
          <cell r="H2394">
            <v>73.5</v>
          </cell>
          <cell r="U2394">
            <v>101</v>
          </cell>
          <cell r="BZ2394" t="str">
            <v>Международный</v>
          </cell>
          <cell r="CA2394" t="str">
            <v>восточная европа</v>
          </cell>
          <cell r="CB2394" t="str">
            <v>turkey</v>
          </cell>
          <cell r="CC2394" t="str">
            <v>Чартерные</v>
          </cell>
          <cell r="CD2394" t="str">
            <v>c</v>
          </cell>
        </row>
        <row r="2395">
          <cell r="C2395">
            <v>38874</v>
          </cell>
          <cell r="H2395">
            <v>73.5</v>
          </cell>
          <cell r="BZ2395" t="str">
            <v>Внутренний</v>
          </cell>
          <cell r="CA2395" t="str">
            <v>западная украина</v>
          </cell>
          <cell r="CB2395" t="str">
            <v>Ukraine_Other</v>
          </cell>
          <cell r="CC2395" t="str">
            <v>Чартерные</v>
          </cell>
          <cell r="CD2395" t="str">
            <v>c</v>
          </cell>
        </row>
        <row r="2396">
          <cell r="C2396">
            <v>38875</v>
          </cell>
          <cell r="H2396">
            <v>77</v>
          </cell>
          <cell r="U2396">
            <v>77</v>
          </cell>
          <cell r="BZ2396" t="str">
            <v>Международный</v>
          </cell>
          <cell r="CA2396" t="str">
            <v>восточная европа</v>
          </cell>
          <cell r="CB2396" t="str">
            <v>turkey</v>
          </cell>
          <cell r="CC2396" t="str">
            <v>Чартерные</v>
          </cell>
          <cell r="CD2396" t="str">
            <v>c</v>
          </cell>
        </row>
        <row r="2397">
          <cell r="C2397">
            <v>38876</v>
          </cell>
          <cell r="H2397">
            <v>77</v>
          </cell>
          <cell r="U2397">
            <v>3</v>
          </cell>
          <cell r="BZ2397" t="str">
            <v>Внутренний</v>
          </cell>
          <cell r="CA2397" t="str">
            <v>восточная украина</v>
          </cell>
          <cell r="CB2397" t="str">
            <v>donetsk</v>
          </cell>
          <cell r="CC2397" t="str">
            <v>Бизнес, прочие</v>
          </cell>
          <cell r="CD2397" t="str">
            <v>c</v>
          </cell>
        </row>
        <row r="2398">
          <cell r="C2398">
            <v>38876</v>
          </cell>
          <cell r="H2398">
            <v>77</v>
          </cell>
          <cell r="U2398">
            <v>178</v>
          </cell>
          <cell r="BZ2398" t="str">
            <v>Международный</v>
          </cell>
          <cell r="CA2398" t="str">
            <v>восточная европа</v>
          </cell>
          <cell r="CB2398" t="str">
            <v>turkey</v>
          </cell>
          <cell r="CC2398" t="str">
            <v>Чартерные</v>
          </cell>
          <cell r="CD2398" t="str">
            <v>c</v>
          </cell>
        </row>
        <row r="2399">
          <cell r="C2399">
            <v>38878</v>
          </cell>
          <cell r="H2399">
            <v>77</v>
          </cell>
          <cell r="U2399">
            <v>151</v>
          </cell>
          <cell r="BZ2399" t="str">
            <v>Международный</v>
          </cell>
          <cell r="CA2399" t="str">
            <v>восточная европа</v>
          </cell>
          <cell r="CB2399" t="str">
            <v>turkey</v>
          </cell>
          <cell r="CC2399" t="str">
            <v>Чартерные</v>
          </cell>
          <cell r="CD2399" t="str">
            <v>c</v>
          </cell>
        </row>
        <row r="2400">
          <cell r="C2400">
            <v>38879</v>
          </cell>
          <cell r="H2400">
            <v>77</v>
          </cell>
          <cell r="BZ2400" t="str">
            <v>Внутренний</v>
          </cell>
          <cell r="CA2400" t="str">
            <v>восточная украина</v>
          </cell>
          <cell r="CB2400" t="str">
            <v>donetsk</v>
          </cell>
          <cell r="CC2400" t="str">
            <v>Бизнес, прочие</v>
          </cell>
          <cell r="CD2400" t="str">
            <v>c</v>
          </cell>
        </row>
        <row r="2401">
          <cell r="C2401">
            <v>38879</v>
          </cell>
          <cell r="H2401">
            <v>77</v>
          </cell>
          <cell r="U2401">
            <v>179</v>
          </cell>
          <cell r="BZ2401" t="str">
            <v>Международный</v>
          </cell>
          <cell r="CA2401" t="str">
            <v>восточная европа</v>
          </cell>
          <cell r="CB2401" t="str">
            <v>turkey</v>
          </cell>
          <cell r="CC2401" t="str">
            <v>Чартерные</v>
          </cell>
          <cell r="CD2401" t="str">
            <v>c</v>
          </cell>
        </row>
        <row r="2402">
          <cell r="C2402">
            <v>38882</v>
          </cell>
          <cell r="H2402">
            <v>77</v>
          </cell>
          <cell r="U2402">
            <v>122</v>
          </cell>
          <cell r="BZ2402" t="str">
            <v>Международный</v>
          </cell>
          <cell r="CA2402" t="str">
            <v>восточная европа</v>
          </cell>
          <cell r="CB2402" t="str">
            <v>turkey</v>
          </cell>
          <cell r="CC2402" t="str">
            <v>Чартерные</v>
          </cell>
          <cell r="CD2402" t="str">
            <v>c</v>
          </cell>
        </row>
        <row r="2403">
          <cell r="C2403">
            <v>38883</v>
          </cell>
          <cell r="H2403">
            <v>77</v>
          </cell>
          <cell r="BZ2403" t="str">
            <v>Внутренний</v>
          </cell>
          <cell r="CA2403" t="str">
            <v>восточная украина</v>
          </cell>
          <cell r="CB2403" t="str">
            <v>donetsk</v>
          </cell>
          <cell r="CC2403" t="str">
            <v>Бизнес, прочие</v>
          </cell>
          <cell r="CD2403" t="str">
            <v>c</v>
          </cell>
        </row>
        <row r="2404">
          <cell r="C2404">
            <v>38883</v>
          </cell>
          <cell r="H2404">
            <v>77</v>
          </cell>
          <cell r="U2404">
            <v>171</v>
          </cell>
          <cell r="BZ2404" t="str">
            <v>Международный</v>
          </cell>
          <cell r="CA2404" t="str">
            <v>восточная европа</v>
          </cell>
          <cell r="CB2404" t="str">
            <v>turkey</v>
          </cell>
          <cell r="CC2404" t="str">
            <v>Чартерные</v>
          </cell>
          <cell r="CD2404" t="str">
            <v>c</v>
          </cell>
        </row>
        <row r="2405">
          <cell r="C2405">
            <v>38885</v>
          </cell>
          <cell r="H2405">
            <v>77</v>
          </cell>
          <cell r="U2405">
            <v>146</v>
          </cell>
          <cell r="BZ2405" t="str">
            <v>Международный</v>
          </cell>
          <cell r="CA2405" t="str">
            <v>восточная европа</v>
          </cell>
          <cell r="CB2405" t="str">
            <v>turkey</v>
          </cell>
          <cell r="CC2405" t="str">
            <v>Чартерные</v>
          </cell>
          <cell r="CD2405" t="str">
            <v>c</v>
          </cell>
        </row>
        <row r="2406">
          <cell r="C2406">
            <v>38886</v>
          </cell>
          <cell r="H2406">
            <v>77</v>
          </cell>
          <cell r="BZ2406" t="str">
            <v>Внутренний</v>
          </cell>
          <cell r="CA2406" t="str">
            <v>восточная украина</v>
          </cell>
          <cell r="CB2406" t="str">
            <v>donetsk</v>
          </cell>
          <cell r="CC2406" t="str">
            <v>Чартерные</v>
          </cell>
          <cell r="CD2406" t="str">
            <v>c</v>
          </cell>
        </row>
        <row r="2407">
          <cell r="C2407">
            <v>38886</v>
          </cell>
          <cell r="H2407">
            <v>77</v>
          </cell>
          <cell r="U2407">
            <v>175</v>
          </cell>
          <cell r="BZ2407" t="str">
            <v>Международный</v>
          </cell>
          <cell r="CA2407" t="str">
            <v>восточная европа</v>
          </cell>
          <cell r="CB2407" t="str">
            <v>turkey</v>
          </cell>
          <cell r="CC2407" t="str">
            <v>Чартерные</v>
          </cell>
          <cell r="CD2407" t="str">
            <v>c</v>
          </cell>
        </row>
        <row r="2408">
          <cell r="C2408">
            <v>38890</v>
          </cell>
          <cell r="H2408">
            <v>73.5</v>
          </cell>
          <cell r="BZ2408" t="str">
            <v>Внутренний</v>
          </cell>
          <cell r="CA2408" t="str">
            <v>восточная украина</v>
          </cell>
          <cell r="CB2408" t="str">
            <v>donetsk</v>
          </cell>
          <cell r="CC2408" t="str">
            <v>Бизнес, прочие</v>
          </cell>
          <cell r="CD2408" t="str">
            <v>c</v>
          </cell>
        </row>
        <row r="2409">
          <cell r="C2409">
            <v>38890</v>
          </cell>
          <cell r="H2409">
            <v>73.5</v>
          </cell>
          <cell r="U2409">
            <v>150</v>
          </cell>
          <cell r="BZ2409" t="str">
            <v>Международный</v>
          </cell>
          <cell r="CA2409" t="str">
            <v>восточная европа</v>
          </cell>
          <cell r="CB2409" t="str">
            <v>turkey</v>
          </cell>
          <cell r="CC2409" t="str">
            <v>Чартерные</v>
          </cell>
          <cell r="CD2409" t="str">
            <v>c</v>
          </cell>
        </row>
        <row r="2410">
          <cell r="C2410">
            <v>38896</v>
          </cell>
          <cell r="H2410">
            <v>77</v>
          </cell>
          <cell r="U2410">
            <v>136</v>
          </cell>
          <cell r="BZ2410" t="str">
            <v>Международный</v>
          </cell>
          <cell r="CA2410" t="str">
            <v>ближний восток</v>
          </cell>
          <cell r="CB2410" t="str">
            <v>africa</v>
          </cell>
          <cell r="CC2410" t="str">
            <v>Чартерные</v>
          </cell>
          <cell r="CD2410" t="str">
            <v>c</v>
          </cell>
        </row>
        <row r="2411">
          <cell r="C2411">
            <v>38896</v>
          </cell>
          <cell r="H2411">
            <v>77</v>
          </cell>
          <cell r="U2411">
            <v>174</v>
          </cell>
          <cell r="BZ2411" t="str">
            <v>Международный</v>
          </cell>
          <cell r="CA2411" t="str">
            <v>восточная европа</v>
          </cell>
          <cell r="CB2411" t="str">
            <v>turkey</v>
          </cell>
          <cell r="CC2411" t="str">
            <v>Чартерные</v>
          </cell>
          <cell r="CD2411" t="str">
            <v>c</v>
          </cell>
        </row>
        <row r="2412">
          <cell r="C2412">
            <v>38897</v>
          </cell>
          <cell r="H2412">
            <v>77</v>
          </cell>
          <cell r="U2412">
            <v>3</v>
          </cell>
          <cell r="BZ2412" t="str">
            <v>Внутренний</v>
          </cell>
          <cell r="CA2412" t="str">
            <v>восточная украина</v>
          </cell>
          <cell r="CB2412" t="str">
            <v>donetsk</v>
          </cell>
          <cell r="CC2412" t="str">
            <v>Чартерные</v>
          </cell>
          <cell r="CD2412" t="str">
            <v>c</v>
          </cell>
        </row>
        <row r="2413">
          <cell r="C2413">
            <v>38897</v>
          </cell>
          <cell r="H2413">
            <v>77</v>
          </cell>
          <cell r="U2413">
            <v>180</v>
          </cell>
          <cell r="BZ2413" t="str">
            <v>Международный</v>
          </cell>
          <cell r="CA2413" t="str">
            <v>восточная европа</v>
          </cell>
          <cell r="CB2413" t="str">
            <v>turkey</v>
          </cell>
          <cell r="CC2413" t="str">
            <v>Чартерные</v>
          </cell>
          <cell r="CD2413" t="str">
            <v>c</v>
          </cell>
        </row>
        <row r="2414">
          <cell r="C2414">
            <v>38899</v>
          </cell>
          <cell r="H2414">
            <v>77</v>
          </cell>
          <cell r="U2414">
            <v>148</v>
          </cell>
          <cell r="BZ2414" t="str">
            <v>Международный</v>
          </cell>
          <cell r="CA2414" t="str">
            <v>восточная европа</v>
          </cell>
          <cell r="CB2414" t="str">
            <v>turkey</v>
          </cell>
          <cell r="CC2414" t="str">
            <v>Чартерные</v>
          </cell>
          <cell r="CD2414" t="str">
            <v>c</v>
          </cell>
        </row>
        <row r="2415">
          <cell r="C2415">
            <v>38900</v>
          </cell>
          <cell r="H2415">
            <v>77</v>
          </cell>
          <cell r="U2415">
            <v>1</v>
          </cell>
          <cell r="BZ2415" t="str">
            <v>Внутренний</v>
          </cell>
          <cell r="CA2415" t="str">
            <v>восточная украина</v>
          </cell>
          <cell r="CB2415" t="str">
            <v>donetsk</v>
          </cell>
          <cell r="CC2415" t="str">
            <v>Чартерные</v>
          </cell>
          <cell r="CD2415" t="str">
            <v>c</v>
          </cell>
        </row>
        <row r="2416">
          <cell r="C2416">
            <v>38900</v>
          </cell>
          <cell r="H2416">
            <v>77</v>
          </cell>
          <cell r="U2416">
            <v>180</v>
          </cell>
          <cell r="BZ2416" t="str">
            <v>Международный</v>
          </cell>
          <cell r="CA2416" t="str">
            <v>восточная европа</v>
          </cell>
          <cell r="CB2416" t="str">
            <v>turkey</v>
          </cell>
          <cell r="CC2416" t="str">
            <v>Чартерные</v>
          </cell>
          <cell r="CD2416" t="str">
            <v>c</v>
          </cell>
        </row>
        <row r="2417">
          <cell r="C2417">
            <v>38900</v>
          </cell>
          <cell r="H2417">
            <v>77</v>
          </cell>
          <cell r="U2417">
            <v>172</v>
          </cell>
          <cell r="BZ2417" t="str">
            <v>Международный</v>
          </cell>
          <cell r="CA2417" t="str">
            <v>восточная европа</v>
          </cell>
          <cell r="CB2417" t="str">
            <v>turkey</v>
          </cell>
          <cell r="CC2417" t="str">
            <v>Чартерные</v>
          </cell>
          <cell r="CD2417" t="str">
            <v>c</v>
          </cell>
        </row>
        <row r="2418">
          <cell r="C2418">
            <v>38903</v>
          </cell>
          <cell r="H2418">
            <v>77</v>
          </cell>
          <cell r="U2418">
            <v>180</v>
          </cell>
          <cell r="BZ2418" t="str">
            <v>Международный</v>
          </cell>
          <cell r="CA2418" t="str">
            <v>ближний восток</v>
          </cell>
          <cell r="CB2418" t="str">
            <v>africa</v>
          </cell>
          <cell r="CC2418" t="str">
            <v>Чартерные</v>
          </cell>
          <cell r="CD2418" t="str">
            <v>c</v>
          </cell>
        </row>
        <row r="2419">
          <cell r="C2419">
            <v>38903</v>
          </cell>
          <cell r="H2419">
            <v>77</v>
          </cell>
          <cell r="U2419">
            <v>140</v>
          </cell>
          <cell r="BZ2419" t="str">
            <v>Международный</v>
          </cell>
          <cell r="CA2419" t="str">
            <v>восточная европа</v>
          </cell>
          <cell r="CB2419" t="str">
            <v>turkey</v>
          </cell>
          <cell r="CC2419" t="str">
            <v>Чартерные</v>
          </cell>
          <cell r="CD2419" t="str">
            <v>c</v>
          </cell>
        </row>
        <row r="2420">
          <cell r="C2420">
            <v>38904</v>
          </cell>
          <cell r="H2420">
            <v>77</v>
          </cell>
          <cell r="BZ2420" t="str">
            <v>Внутренний</v>
          </cell>
          <cell r="CA2420" t="str">
            <v>восточная украина</v>
          </cell>
          <cell r="CB2420" t="str">
            <v>donetsk</v>
          </cell>
          <cell r="CC2420" t="str">
            <v>Чартерные</v>
          </cell>
          <cell r="CD2420" t="str">
            <v>c</v>
          </cell>
        </row>
        <row r="2421">
          <cell r="C2421">
            <v>38904</v>
          </cell>
          <cell r="H2421">
            <v>77</v>
          </cell>
          <cell r="U2421">
            <v>178</v>
          </cell>
          <cell r="BZ2421" t="str">
            <v>Международный</v>
          </cell>
          <cell r="CA2421" t="str">
            <v>восточная европа</v>
          </cell>
          <cell r="CB2421" t="str">
            <v>turkey</v>
          </cell>
          <cell r="CC2421" t="str">
            <v>Чартерные</v>
          </cell>
          <cell r="CD2421" t="str">
            <v>c</v>
          </cell>
        </row>
        <row r="2422">
          <cell r="C2422">
            <v>38906</v>
          </cell>
          <cell r="H2422">
            <v>77</v>
          </cell>
          <cell r="U2422">
            <v>172</v>
          </cell>
          <cell r="BZ2422" t="str">
            <v>Международный</v>
          </cell>
          <cell r="CA2422" t="str">
            <v>восточная европа</v>
          </cell>
          <cell r="CB2422" t="str">
            <v>turkey</v>
          </cell>
          <cell r="CC2422" t="str">
            <v>Чартерные</v>
          </cell>
          <cell r="CD2422" t="str">
            <v>c</v>
          </cell>
        </row>
        <row r="2423">
          <cell r="C2423">
            <v>38907</v>
          </cell>
          <cell r="H2423">
            <v>77</v>
          </cell>
          <cell r="U2423">
            <v>2</v>
          </cell>
          <cell r="BZ2423" t="str">
            <v>Внутренний</v>
          </cell>
          <cell r="CA2423" t="str">
            <v>восточная украина</v>
          </cell>
          <cell r="CB2423" t="str">
            <v>donetsk</v>
          </cell>
          <cell r="CC2423" t="str">
            <v>Чартерные</v>
          </cell>
          <cell r="CD2423" t="str">
            <v>c</v>
          </cell>
        </row>
        <row r="2424">
          <cell r="C2424">
            <v>38907</v>
          </cell>
          <cell r="H2424">
            <v>77</v>
          </cell>
          <cell r="U2424">
            <v>171</v>
          </cell>
          <cell r="BZ2424" t="str">
            <v>Международный</v>
          </cell>
          <cell r="CA2424" t="str">
            <v>восточная европа</v>
          </cell>
          <cell r="CB2424" t="str">
            <v>turkey</v>
          </cell>
          <cell r="CC2424" t="str">
            <v>Чартерные</v>
          </cell>
          <cell r="CD2424" t="str">
            <v>c</v>
          </cell>
        </row>
        <row r="2425">
          <cell r="C2425">
            <v>38907</v>
          </cell>
          <cell r="H2425">
            <v>77</v>
          </cell>
          <cell r="U2425">
            <v>180</v>
          </cell>
          <cell r="BZ2425" t="str">
            <v>Международный</v>
          </cell>
          <cell r="CA2425" t="str">
            <v>восточная европа</v>
          </cell>
          <cell r="CB2425" t="str">
            <v>turkey</v>
          </cell>
          <cell r="CC2425" t="str">
            <v>Чартерные</v>
          </cell>
          <cell r="CD2425" t="str">
            <v>c</v>
          </cell>
        </row>
        <row r="2426">
          <cell r="C2426">
            <v>38910</v>
          </cell>
          <cell r="H2426">
            <v>77</v>
          </cell>
          <cell r="U2426">
            <v>102</v>
          </cell>
          <cell r="BZ2426" t="str">
            <v>Международный</v>
          </cell>
          <cell r="CA2426" t="str">
            <v>ближний восток</v>
          </cell>
          <cell r="CB2426" t="str">
            <v>africa</v>
          </cell>
          <cell r="CC2426" t="str">
            <v>Чартерные</v>
          </cell>
          <cell r="CD2426" t="str">
            <v>c</v>
          </cell>
        </row>
        <row r="2427">
          <cell r="C2427">
            <v>38910</v>
          </cell>
          <cell r="H2427">
            <v>77</v>
          </cell>
          <cell r="U2427">
            <v>139</v>
          </cell>
          <cell r="BZ2427" t="str">
            <v>Международный</v>
          </cell>
          <cell r="CA2427" t="str">
            <v>восточная европа</v>
          </cell>
          <cell r="CB2427" t="str">
            <v>turkey</v>
          </cell>
          <cell r="CC2427" t="str">
            <v>Чартерные</v>
          </cell>
          <cell r="CD2427" t="str">
            <v>c</v>
          </cell>
        </row>
        <row r="2428">
          <cell r="C2428">
            <v>38911</v>
          </cell>
          <cell r="H2428">
            <v>77</v>
          </cell>
          <cell r="U2428">
            <v>2</v>
          </cell>
          <cell r="BZ2428" t="str">
            <v>Внутренний</v>
          </cell>
          <cell r="CA2428" t="str">
            <v>восточная украина</v>
          </cell>
          <cell r="CB2428" t="str">
            <v>donetsk</v>
          </cell>
          <cell r="CC2428" t="str">
            <v>Чартерные</v>
          </cell>
          <cell r="CD2428" t="str">
            <v>c</v>
          </cell>
        </row>
        <row r="2429">
          <cell r="C2429">
            <v>38911</v>
          </cell>
          <cell r="H2429">
            <v>77</v>
          </cell>
          <cell r="U2429">
            <v>172</v>
          </cell>
          <cell r="BZ2429" t="str">
            <v>Международный</v>
          </cell>
          <cell r="CA2429" t="str">
            <v>восточная европа</v>
          </cell>
          <cell r="CB2429" t="str">
            <v>turkey</v>
          </cell>
          <cell r="CC2429" t="str">
            <v>Чартерные</v>
          </cell>
          <cell r="CD2429" t="str">
            <v>c</v>
          </cell>
        </row>
        <row r="2430">
          <cell r="C2430">
            <v>38913</v>
          </cell>
          <cell r="H2430">
            <v>77</v>
          </cell>
          <cell r="U2430">
            <v>168</v>
          </cell>
          <cell r="BZ2430" t="str">
            <v>Международный</v>
          </cell>
          <cell r="CA2430" t="str">
            <v>восточная европа</v>
          </cell>
          <cell r="CB2430" t="str">
            <v>turkey</v>
          </cell>
          <cell r="CC2430" t="str">
            <v>Чартерные</v>
          </cell>
          <cell r="CD2430" t="str">
            <v>c</v>
          </cell>
        </row>
        <row r="2431">
          <cell r="C2431">
            <v>38914</v>
          </cell>
          <cell r="H2431">
            <v>77</v>
          </cell>
          <cell r="BZ2431" t="str">
            <v>Внутренний</v>
          </cell>
          <cell r="CA2431" t="str">
            <v>восточная украина</v>
          </cell>
          <cell r="CB2431" t="str">
            <v>donetsk</v>
          </cell>
          <cell r="CC2431" t="str">
            <v>Чартерные</v>
          </cell>
          <cell r="CD2431" t="str">
            <v>c</v>
          </cell>
        </row>
        <row r="2432">
          <cell r="C2432">
            <v>38914</v>
          </cell>
          <cell r="H2432">
            <v>77</v>
          </cell>
          <cell r="U2432">
            <v>173</v>
          </cell>
          <cell r="BZ2432" t="str">
            <v>Международный</v>
          </cell>
          <cell r="CA2432" t="str">
            <v>восточная европа</v>
          </cell>
          <cell r="CB2432" t="str">
            <v>turkey</v>
          </cell>
          <cell r="CC2432" t="str">
            <v>Чартерные</v>
          </cell>
          <cell r="CD2432" t="str">
            <v>c</v>
          </cell>
        </row>
        <row r="2433">
          <cell r="C2433">
            <v>38914</v>
          </cell>
          <cell r="H2433">
            <v>77</v>
          </cell>
          <cell r="U2433">
            <v>161</v>
          </cell>
          <cell r="BZ2433" t="str">
            <v>Международный</v>
          </cell>
          <cell r="CA2433" t="str">
            <v>восточная европа</v>
          </cell>
          <cell r="CB2433" t="str">
            <v>turkey</v>
          </cell>
          <cell r="CC2433" t="str">
            <v>Чартерные</v>
          </cell>
          <cell r="CD2433" t="str">
            <v>c</v>
          </cell>
        </row>
        <row r="2434">
          <cell r="C2434">
            <v>38917</v>
          </cell>
          <cell r="H2434">
            <v>77</v>
          </cell>
          <cell r="U2434">
            <v>166</v>
          </cell>
          <cell r="BZ2434" t="str">
            <v>Международный</v>
          </cell>
          <cell r="CA2434" t="str">
            <v>восточная европа</v>
          </cell>
          <cell r="CB2434" t="str">
            <v>turkey</v>
          </cell>
          <cell r="CC2434" t="str">
            <v>Чартерные</v>
          </cell>
          <cell r="CD2434" t="str">
            <v>c</v>
          </cell>
        </row>
        <row r="2435">
          <cell r="C2435">
            <v>38918</v>
          </cell>
          <cell r="H2435">
            <v>77</v>
          </cell>
          <cell r="U2435">
            <v>2</v>
          </cell>
          <cell r="BZ2435" t="str">
            <v>Внутренний</v>
          </cell>
          <cell r="CA2435" t="str">
            <v>восточная украина</v>
          </cell>
          <cell r="CB2435" t="str">
            <v>donetsk</v>
          </cell>
          <cell r="CC2435" t="str">
            <v>Чартерные</v>
          </cell>
          <cell r="CD2435" t="str">
            <v>c</v>
          </cell>
        </row>
        <row r="2436">
          <cell r="C2436">
            <v>38918</v>
          </cell>
          <cell r="H2436">
            <v>77</v>
          </cell>
          <cell r="U2436">
            <v>164</v>
          </cell>
          <cell r="BZ2436" t="str">
            <v>Международный</v>
          </cell>
          <cell r="CA2436" t="str">
            <v>восточная европа</v>
          </cell>
          <cell r="CB2436" t="str">
            <v>turkey</v>
          </cell>
          <cell r="CC2436" t="str">
            <v>Чартерные</v>
          </cell>
          <cell r="CD2436" t="str">
            <v>c</v>
          </cell>
        </row>
        <row r="2437">
          <cell r="C2437">
            <v>38920</v>
          </cell>
          <cell r="H2437">
            <v>77</v>
          </cell>
          <cell r="U2437">
            <v>163</v>
          </cell>
          <cell r="BZ2437" t="str">
            <v>Международный</v>
          </cell>
          <cell r="CA2437" t="str">
            <v>восточная европа</v>
          </cell>
          <cell r="CB2437" t="str">
            <v>turkey</v>
          </cell>
          <cell r="CC2437" t="str">
            <v>Чартерные</v>
          </cell>
          <cell r="CD2437" t="str">
            <v>c</v>
          </cell>
        </row>
        <row r="2438">
          <cell r="C2438">
            <v>38921</v>
          </cell>
          <cell r="H2438">
            <v>77</v>
          </cell>
          <cell r="U2438">
            <v>3</v>
          </cell>
          <cell r="BZ2438" t="str">
            <v>Внутренний</v>
          </cell>
          <cell r="CA2438" t="str">
            <v>восточная украина</v>
          </cell>
          <cell r="CB2438" t="str">
            <v>donetsk</v>
          </cell>
          <cell r="CC2438" t="str">
            <v>Чартерные</v>
          </cell>
          <cell r="CD2438" t="str">
            <v>c</v>
          </cell>
        </row>
        <row r="2439">
          <cell r="C2439">
            <v>38921</v>
          </cell>
          <cell r="H2439">
            <v>77</v>
          </cell>
          <cell r="U2439">
            <v>178</v>
          </cell>
          <cell r="BZ2439" t="str">
            <v>Международный</v>
          </cell>
          <cell r="CA2439" t="str">
            <v>восточная европа</v>
          </cell>
          <cell r="CB2439" t="str">
            <v>turkey</v>
          </cell>
          <cell r="CC2439" t="str">
            <v>Чартерные</v>
          </cell>
          <cell r="CD2439" t="str">
            <v>c</v>
          </cell>
        </row>
        <row r="2440">
          <cell r="C2440">
            <v>38921</v>
          </cell>
          <cell r="H2440">
            <v>77</v>
          </cell>
          <cell r="U2440">
            <v>121</v>
          </cell>
          <cell r="BZ2440" t="str">
            <v>Международный</v>
          </cell>
          <cell r="CA2440" t="str">
            <v>восточная европа</v>
          </cell>
          <cell r="CB2440" t="str">
            <v>turkey</v>
          </cell>
          <cell r="CC2440" t="str">
            <v>Чартерные</v>
          </cell>
          <cell r="CD2440" t="str">
            <v>c</v>
          </cell>
        </row>
        <row r="2441">
          <cell r="C2441">
            <v>38924</v>
          </cell>
          <cell r="H2441">
            <v>77</v>
          </cell>
          <cell r="U2441">
            <v>135</v>
          </cell>
          <cell r="BZ2441" t="str">
            <v>Международный</v>
          </cell>
          <cell r="CA2441" t="str">
            <v>восточная европа</v>
          </cell>
          <cell r="CB2441" t="str">
            <v>turkey</v>
          </cell>
          <cell r="CC2441" t="str">
            <v>Чартерные</v>
          </cell>
          <cell r="CD2441" t="str">
            <v>c</v>
          </cell>
        </row>
        <row r="2442">
          <cell r="C2442">
            <v>38925</v>
          </cell>
          <cell r="H2442">
            <v>77</v>
          </cell>
          <cell r="U2442">
            <v>3</v>
          </cell>
          <cell r="BZ2442" t="str">
            <v>Внутренний</v>
          </cell>
          <cell r="CA2442" t="str">
            <v>восточная украина</v>
          </cell>
          <cell r="CB2442" t="str">
            <v>donetsk</v>
          </cell>
          <cell r="CC2442" t="str">
            <v>Чартерные</v>
          </cell>
          <cell r="CD2442" t="str">
            <v>c</v>
          </cell>
        </row>
        <row r="2443">
          <cell r="C2443">
            <v>38925</v>
          </cell>
          <cell r="H2443">
            <v>77</v>
          </cell>
          <cell r="U2443">
            <v>130</v>
          </cell>
          <cell r="BZ2443" t="str">
            <v>Международный</v>
          </cell>
          <cell r="CA2443" t="str">
            <v>восточная европа</v>
          </cell>
          <cell r="CB2443" t="str">
            <v>turkey</v>
          </cell>
          <cell r="CC2443" t="str">
            <v>Чартерные</v>
          </cell>
          <cell r="CD2443" t="str">
            <v>c</v>
          </cell>
        </row>
        <row r="2444">
          <cell r="C2444">
            <v>38927</v>
          </cell>
          <cell r="H2444">
            <v>77</v>
          </cell>
          <cell r="U2444">
            <v>131</v>
          </cell>
          <cell r="BZ2444" t="str">
            <v>Международный</v>
          </cell>
          <cell r="CA2444" t="str">
            <v>восточная европа</v>
          </cell>
          <cell r="CB2444" t="str">
            <v>turkey</v>
          </cell>
          <cell r="CC2444" t="str">
            <v>Чартерные</v>
          </cell>
          <cell r="CD2444" t="str">
            <v>c</v>
          </cell>
        </row>
        <row r="2445">
          <cell r="C2445">
            <v>38928</v>
          </cell>
          <cell r="H2445">
            <v>77</v>
          </cell>
          <cell r="BZ2445" t="str">
            <v>Внутренний</v>
          </cell>
          <cell r="CA2445" t="str">
            <v>восточная украина</v>
          </cell>
          <cell r="CB2445" t="str">
            <v>donetsk</v>
          </cell>
          <cell r="CC2445" t="str">
            <v>Чартерные</v>
          </cell>
          <cell r="CD2445" t="str">
            <v>c</v>
          </cell>
        </row>
        <row r="2446">
          <cell r="C2446">
            <v>38928</v>
          </cell>
          <cell r="H2446">
            <v>77</v>
          </cell>
          <cell r="U2446">
            <v>169</v>
          </cell>
          <cell r="BZ2446" t="str">
            <v>Международный</v>
          </cell>
          <cell r="CA2446" t="str">
            <v>восточная европа</v>
          </cell>
          <cell r="CB2446" t="str">
            <v>turkey</v>
          </cell>
          <cell r="CC2446" t="str">
            <v>Чартерные</v>
          </cell>
          <cell r="CD2446" t="str">
            <v>c</v>
          </cell>
        </row>
        <row r="2447">
          <cell r="C2447">
            <v>38928</v>
          </cell>
          <cell r="H2447">
            <v>77</v>
          </cell>
          <cell r="U2447">
            <v>152</v>
          </cell>
          <cell r="BZ2447" t="str">
            <v>Международный</v>
          </cell>
          <cell r="CA2447" t="str">
            <v>восточная европа</v>
          </cell>
          <cell r="CB2447" t="str">
            <v>turkey</v>
          </cell>
          <cell r="CC2447" t="str">
            <v>Чартерные</v>
          </cell>
          <cell r="CD2447" t="str">
            <v>c</v>
          </cell>
        </row>
        <row r="2448">
          <cell r="C2448">
            <v>38931</v>
          </cell>
          <cell r="H2448">
            <v>77</v>
          </cell>
          <cell r="U2448">
            <v>122</v>
          </cell>
          <cell r="BZ2448" t="str">
            <v>Международный</v>
          </cell>
          <cell r="CA2448" t="str">
            <v>восточная европа</v>
          </cell>
          <cell r="CB2448" t="str">
            <v>turkey</v>
          </cell>
          <cell r="CC2448" t="str">
            <v>Чартерные</v>
          </cell>
          <cell r="CD2448" t="str">
            <v>c</v>
          </cell>
        </row>
        <row r="2449">
          <cell r="C2449">
            <v>38932</v>
          </cell>
          <cell r="H2449">
            <v>77</v>
          </cell>
          <cell r="U2449">
            <v>2</v>
          </cell>
          <cell r="BZ2449" t="str">
            <v>Внутренний</v>
          </cell>
          <cell r="CA2449" t="str">
            <v>восточная украина</v>
          </cell>
          <cell r="CB2449" t="str">
            <v>donetsk</v>
          </cell>
          <cell r="CC2449" t="str">
            <v>Чартерные</v>
          </cell>
          <cell r="CD2449" t="str">
            <v>c</v>
          </cell>
        </row>
        <row r="2450">
          <cell r="C2450">
            <v>38932</v>
          </cell>
          <cell r="H2450">
            <v>77</v>
          </cell>
          <cell r="U2450">
            <v>180</v>
          </cell>
          <cell r="BZ2450" t="str">
            <v>Международный</v>
          </cell>
          <cell r="CA2450" t="str">
            <v>восточная европа</v>
          </cell>
          <cell r="CB2450" t="str">
            <v>turkey</v>
          </cell>
          <cell r="CC2450" t="str">
            <v>Чартерные</v>
          </cell>
          <cell r="CD2450" t="str">
            <v>c</v>
          </cell>
        </row>
        <row r="2451">
          <cell r="C2451">
            <v>38934</v>
          </cell>
          <cell r="H2451">
            <v>77</v>
          </cell>
          <cell r="U2451">
            <v>172</v>
          </cell>
          <cell r="BZ2451" t="str">
            <v>Международный</v>
          </cell>
          <cell r="CA2451" t="str">
            <v>восточная европа</v>
          </cell>
          <cell r="CB2451" t="str">
            <v>turkey</v>
          </cell>
          <cell r="CC2451" t="str">
            <v>Чартерные</v>
          </cell>
          <cell r="CD2451" t="str">
            <v>c</v>
          </cell>
        </row>
        <row r="2452">
          <cell r="C2452">
            <v>38935</v>
          </cell>
          <cell r="H2452">
            <v>77</v>
          </cell>
          <cell r="U2452">
            <v>2</v>
          </cell>
          <cell r="BZ2452" t="str">
            <v>Внутренний</v>
          </cell>
          <cell r="CA2452" t="str">
            <v>восточная украина</v>
          </cell>
          <cell r="CB2452" t="str">
            <v>donetsk</v>
          </cell>
          <cell r="CC2452" t="str">
            <v>Чартерные</v>
          </cell>
          <cell r="CD2452" t="str">
            <v>c</v>
          </cell>
        </row>
        <row r="2453">
          <cell r="C2453">
            <v>38935</v>
          </cell>
          <cell r="H2453">
            <v>77</v>
          </cell>
          <cell r="U2453">
            <v>180</v>
          </cell>
          <cell r="BZ2453" t="str">
            <v>Международный</v>
          </cell>
          <cell r="CA2453" t="str">
            <v>восточная европа</v>
          </cell>
          <cell r="CB2453" t="str">
            <v>turkey</v>
          </cell>
          <cell r="CC2453" t="str">
            <v>Чартерные</v>
          </cell>
          <cell r="CD2453" t="str">
            <v>c</v>
          </cell>
        </row>
        <row r="2454">
          <cell r="C2454">
            <v>38935</v>
          </cell>
          <cell r="H2454">
            <v>77</v>
          </cell>
          <cell r="U2454">
            <v>100</v>
          </cell>
          <cell r="BZ2454" t="str">
            <v>Международный</v>
          </cell>
          <cell r="CA2454" t="str">
            <v>восточная европа</v>
          </cell>
          <cell r="CB2454" t="str">
            <v>turkey</v>
          </cell>
          <cell r="CC2454" t="str">
            <v>Чартерные</v>
          </cell>
          <cell r="CD2454" t="str">
            <v>c</v>
          </cell>
        </row>
        <row r="2455">
          <cell r="C2455">
            <v>38938</v>
          </cell>
          <cell r="H2455">
            <v>77</v>
          </cell>
          <cell r="U2455">
            <v>174</v>
          </cell>
          <cell r="BZ2455" t="str">
            <v>Международный</v>
          </cell>
          <cell r="CA2455" t="str">
            <v>восточная европа</v>
          </cell>
          <cell r="CB2455" t="str">
            <v>turkey</v>
          </cell>
          <cell r="CC2455" t="str">
            <v>Чартерные</v>
          </cell>
          <cell r="CD2455" t="str">
            <v>c</v>
          </cell>
        </row>
        <row r="2456">
          <cell r="C2456">
            <v>38939</v>
          </cell>
          <cell r="H2456">
            <v>77</v>
          </cell>
          <cell r="U2456">
            <v>141</v>
          </cell>
          <cell r="BZ2456" t="str">
            <v>Международный</v>
          </cell>
          <cell r="CA2456" t="str">
            <v>восточная европа</v>
          </cell>
          <cell r="CB2456" t="str">
            <v>turkey</v>
          </cell>
          <cell r="CC2456" t="str">
            <v>Чартерные</v>
          </cell>
          <cell r="CD2456" t="str">
            <v>c</v>
          </cell>
        </row>
        <row r="2457">
          <cell r="C2457">
            <v>38939</v>
          </cell>
          <cell r="H2457">
            <v>77</v>
          </cell>
          <cell r="U2457">
            <v>57</v>
          </cell>
          <cell r="BZ2457" t="str">
            <v>Международный</v>
          </cell>
          <cell r="CA2457" t="str">
            <v>ближний восток</v>
          </cell>
          <cell r="CB2457" t="str">
            <v>middle east</v>
          </cell>
          <cell r="CC2457" t="str">
            <v>Чартерные</v>
          </cell>
          <cell r="CD2457" t="str">
            <v>c</v>
          </cell>
        </row>
        <row r="2458">
          <cell r="C2458">
            <v>38940</v>
          </cell>
          <cell r="H2458">
            <v>77</v>
          </cell>
          <cell r="U2458">
            <v>5</v>
          </cell>
          <cell r="BZ2458" t="str">
            <v>Внутренний</v>
          </cell>
          <cell r="CA2458" t="str">
            <v>восточная украина</v>
          </cell>
          <cell r="CB2458" t="str">
            <v>donetsk</v>
          </cell>
          <cell r="CC2458" t="str">
            <v>Чартерные</v>
          </cell>
          <cell r="CD2458" t="str">
            <v>c</v>
          </cell>
        </row>
        <row r="2459">
          <cell r="C2459">
            <v>38941</v>
          </cell>
          <cell r="H2459">
            <v>77</v>
          </cell>
          <cell r="U2459">
            <v>177</v>
          </cell>
          <cell r="BZ2459" t="str">
            <v>Международный</v>
          </cell>
          <cell r="CA2459" t="str">
            <v>восточная европа</v>
          </cell>
          <cell r="CB2459" t="str">
            <v>turkey</v>
          </cell>
          <cell r="CC2459" t="str">
            <v>Чартерные</v>
          </cell>
          <cell r="CD2459" t="str">
            <v>c</v>
          </cell>
        </row>
        <row r="2460">
          <cell r="C2460">
            <v>38942</v>
          </cell>
          <cell r="H2460">
            <v>77</v>
          </cell>
          <cell r="BZ2460" t="str">
            <v>Внутренний</v>
          </cell>
          <cell r="CA2460" t="str">
            <v>восточная украина</v>
          </cell>
          <cell r="CB2460" t="str">
            <v>donetsk</v>
          </cell>
          <cell r="CC2460" t="str">
            <v>Чартерные</v>
          </cell>
          <cell r="CD2460" t="str">
            <v>c</v>
          </cell>
        </row>
        <row r="2461">
          <cell r="C2461">
            <v>38942</v>
          </cell>
          <cell r="H2461">
            <v>77</v>
          </cell>
          <cell r="U2461">
            <v>162</v>
          </cell>
          <cell r="BZ2461" t="str">
            <v>Международный</v>
          </cell>
          <cell r="CA2461" t="str">
            <v>восточная европа</v>
          </cell>
          <cell r="CB2461" t="str">
            <v>turkey</v>
          </cell>
          <cell r="CC2461" t="str">
            <v>Чартерные</v>
          </cell>
          <cell r="CD2461" t="str">
            <v>c</v>
          </cell>
        </row>
        <row r="2462">
          <cell r="C2462">
            <v>38945</v>
          </cell>
          <cell r="H2462">
            <v>77</v>
          </cell>
          <cell r="U2462">
            <v>158</v>
          </cell>
          <cell r="BZ2462" t="str">
            <v>Международный</v>
          </cell>
          <cell r="CA2462" t="str">
            <v>восточная европа</v>
          </cell>
          <cell r="CB2462" t="str">
            <v>turkey</v>
          </cell>
          <cell r="CC2462" t="str">
            <v>Чартерные</v>
          </cell>
          <cell r="CD2462" t="str">
            <v>c</v>
          </cell>
        </row>
        <row r="2463">
          <cell r="C2463">
            <v>38946</v>
          </cell>
          <cell r="H2463">
            <v>77</v>
          </cell>
          <cell r="U2463">
            <v>178</v>
          </cell>
          <cell r="BZ2463" t="str">
            <v>Международный</v>
          </cell>
          <cell r="CA2463" t="str">
            <v>восточная европа</v>
          </cell>
          <cell r="CB2463" t="str">
            <v>turkey</v>
          </cell>
          <cell r="CC2463" t="str">
            <v>Чартерные</v>
          </cell>
          <cell r="CD2463" t="str">
            <v>c</v>
          </cell>
        </row>
        <row r="2464">
          <cell r="C2464">
            <v>38946</v>
          </cell>
          <cell r="H2464">
            <v>77</v>
          </cell>
          <cell r="U2464">
            <v>50</v>
          </cell>
          <cell r="BZ2464" t="str">
            <v>Международный</v>
          </cell>
          <cell r="CA2464" t="str">
            <v>ближний восток</v>
          </cell>
          <cell r="CB2464" t="str">
            <v>middle east</v>
          </cell>
          <cell r="CC2464" t="str">
            <v>Чартерные</v>
          </cell>
          <cell r="CD2464" t="str">
            <v>c</v>
          </cell>
        </row>
        <row r="2465">
          <cell r="C2465">
            <v>38947</v>
          </cell>
          <cell r="H2465">
            <v>77</v>
          </cell>
          <cell r="BZ2465" t="str">
            <v>Внутренний</v>
          </cell>
          <cell r="CA2465" t="str">
            <v>восточная украина</v>
          </cell>
          <cell r="CB2465" t="str">
            <v>donetsk</v>
          </cell>
          <cell r="CC2465" t="str">
            <v>Чартерные</v>
          </cell>
          <cell r="CD2465" t="str">
            <v>c</v>
          </cell>
        </row>
        <row r="2466">
          <cell r="C2466">
            <v>38948</v>
          </cell>
          <cell r="H2466">
            <v>77</v>
          </cell>
          <cell r="U2466">
            <v>164</v>
          </cell>
          <cell r="BZ2466" t="str">
            <v>Международный</v>
          </cell>
          <cell r="CA2466" t="str">
            <v>восточная европа</v>
          </cell>
          <cell r="CB2466" t="str">
            <v>turkey</v>
          </cell>
          <cell r="CC2466" t="str">
            <v>Чартерные</v>
          </cell>
          <cell r="CD2466" t="str">
            <v>c</v>
          </cell>
        </row>
        <row r="2467">
          <cell r="C2467">
            <v>38949</v>
          </cell>
          <cell r="H2467">
            <v>77</v>
          </cell>
          <cell r="BZ2467" t="str">
            <v>Внутренний</v>
          </cell>
          <cell r="CA2467" t="str">
            <v>восточная украина</v>
          </cell>
          <cell r="CB2467" t="str">
            <v>donetsk</v>
          </cell>
          <cell r="CC2467" t="str">
            <v>Чартерные</v>
          </cell>
          <cell r="CD2467" t="str">
            <v>c</v>
          </cell>
        </row>
        <row r="2468">
          <cell r="C2468">
            <v>38949</v>
          </cell>
          <cell r="H2468">
            <v>77</v>
          </cell>
          <cell r="U2468">
            <v>171</v>
          </cell>
          <cell r="BZ2468" t="str">
            <v>Международный</v>
          </cell>
          <cell r="CA2468" t="str">
            <v>восточная европа</v>
          </cell>
          <cell r="CB2468" t="str">
            <v>turkey</v>
          </cell>
          <cell r="CC2468" t="str">
            <v>Чартерные</v>
          </cell>
          <cell r="CD2468" t="str">
            <v>c</v>
          </cell>
        </row>
        <row r="2469">
          <cell r="C2469">
            <v>38952</v>
          </cell>
          <cell r="H2469">
            <v>77</v>
          </cell>
          <cell r="U2469">
            <v>175</v>
          </cell>
          <cell r="BZ2469" t="str">
            <v>Международный</v>
          </cell>
          <cell r="CA2469" t="str">
            <v>восточная европа</v>
          </cell>
          <cell r="CB2469" t="str">
            <v>turkey</v>
          </cell>
          <cell r="CC2469" t="str">
            <v>Чартерные</v>
          </cell>
          <cell r="CD2469" t="str">
            <v>c</v>
          </cell>
        </row>
        <row r="2470">
          <cell r="C2470">
            <v>38953</v>
          </cell>
          <cell r="H2470">
            <v>77</v>
          </cell>
          <cell r="U2470">
            <v>180</v>
          </cell>
          <cell r="BZ2470" t="str">
            <v>Международный</v>
          </cell>
          <cell r="CA2470" t="str">
            <v>восточная европа</v>
          </cell>
          <cell r="CB2470" t="str">
            <v>turkey</v>
          </cell>
          <cell r="CC2470" t="str">
            <v>Чартерные</v>
          </cell>
          <cell r="CD2470" t="str">
            <v>c</v>
          </cell>
        </row>
        <row r="2471">
          <cell r="C2471">
            <v>38953</v>
          </cell>
          <cell r="H2471">
            <v>77</v>
          </cell>
          <cell r="U2471">
            <v>71</v>
          </cell>
          <cell r="BZ2471" t="str">
            <v>Международный</v>
          </cell>
          <cell r="CA2471" t="str">
            <v>ближний восток</v>
          </cell>
          <cell r="CB2471" t="str">
            <v>middle east</v>
          </cell>
          <cell r="CC2471" t="str">
            <v>Чартерные</v>
          </cell>
          <cell r="CD2471" t="str">
            <v>c</v>
          </cell>
        </row>
        <row r="2472">
          <cell r="C2472">
            <v>38954</v>
          </cell>
          <cell r="H2472">
            <v>77</v>
          </cell>
          <cell r="U2472">
            <v>2</v>
          </cell>
          <cell r="BZ2472" t="str">
            <v>Внутренний</v>
          </cell>
          <cell r="CA2472" t="str">
            <v>восточная украина</v>
          </cell>
          <cell r="CB2472" t="str">
            <v>donetsk</v>
          </cell>
          <cell r="CC2472" t="str">
            <v>Чартерные</v>
          </cell>
          <cell r="CD2472" t="str">
            <v>c</v>
          </cell>
        </row>
        <row r="2473">
          <cell r="C2473">
            <v>38955</v>
          </cell>
          <cell r="H2473">
            <v>77</v>
          </cell>
          <cell r="U2473">
            <v>143</v>
          </cell>
          <cell r="BZ2473" t="str">
            <v>Международный</v>
          </cell>
          <cell r="CA2473" t="str">
            <v>восточная европа</v>
          </cell>
          <cell r="CB2473" t="str">
            <v>turkey</v>
          </cell>
          <cell r="CC2473" t="str">
            <v>Чартерные</v>
          </cell>
          <cell r="CD2473" t="str">
            <v>c</v>
          </cell>
        </row>
        <row r="2474">
          <cell r="C2474">
            <v>38956</v>
          </cell>
          <cell r="H2474">
            <v>77</v>
          </cell>
          <cell r="BZ2474" t="str">
            <v>Внутренний</v>
          </cell>
          <cell r="CA2474" t="str">
            <v>восточная украина</v>
          </cell>
          <cell r="CB2474" t="str">
            <v>donetsk</v>
          </cell>
          <cell r="CC2474" t="str">
            <v>Чартерные</v>
          </cell>
          <cell r="CD2474" t="str">
            <v>c</v>
          </cell>
        </row>
        <row r="2475">
          <cell r="C2475">
            <v>38956</v>
          </cell>
          <cell r="H2475">
            <v>77</v>
          </cell>
          <cell r="U2475">
            <v>175</v>
          </cell>
          <cell r="BZ2475" t="str">
            <v>Международный</v>
          </cell>
          <cell r="CA2475" t="str">
            <v>восточная европа</v>
          </cell>
          <cell r="CB2475" t="str">
            <v>turkey</v>
          </cell>
          <cell r="CC2475" t="str">
            <v>Чартерные</v>
          </cell>
          <cell r="CD2475" t="str">
            <v>c</v>
          </cell>
        </row>
        <row r="2476">
          <cell r="C2476">
            <v>38958</v>
          </cell>
          <cell r="H2476">
            <v>77</v>
          </cell>
          <cell r="U2476">
            <v>178</v>
          </cell>
          <cell r="BZ2476" t="str">
            <v>Международный</v>
          </cell>
          <cell r="CA2476" t="str">
            <v>восточная украина</v>
          </cell>
          <cell r="CB2476" t="str">
            <v>donetsk</v>
          </cell>
          <cell r="CC2476" t="str">
            <v>Чартерные</v>
          </cell>
          <cell r="CD2476" t="str">
            <v>c</v>
          </cell>
        </row>
        <row r="2477">
          <cell r="C2477">
            <v>38959</v>
          </cell>
          <cell r="H2477">
            <v>77</v>
          </cell>
          <cell r="U2477">
            <v>138</v>
          </cell>
          <cell r="BZ2477" t="str">
            <v>Международный</v>
          </cell>
          <cell r="CA2477" t="str">
            <v>восточная европа</v>
          </cell>
          <cell r="CB2477" t="str">
            <v>turkey</v>
          </cell>
          <cell r="CC2477" t="str">
            <v>Чартерные</v>
          </cell>
          <cell r="CD2477" t="str">
            <v>c</v>
          </cell>
        </row>
        <row r="2478">
          <cell r="C2478">
            <v>38960</v>
          </cell>
          <cell r="H2478">
            <v>77</v>
          </cell>
          <cell r="U2478">
            <v>169</v>
          </cell>
          <cell r="BZ2478" t="str">
            <v>Международный</v>
          </cell>
          <cell r="CA2478" t="str">
            <v>восточная европа</v>
          </cell>
          <cell r="CB2478" t="str">
            <v>turkey</v>
          </cell>
          <cell r="CC2478" t="str">
            <v>Чартерные</v>
          </cell>
          <cell r="CD2478" t="str">
            <v>c</v>
          </cell>
        </row>
        <row r="2479">
          <cell r="C2479">
            <v>38960</v>
          </cell>
          <cell r="H2479">
            <v>77</v>
          </cell>
          <cell r="U2479">
            <v>63</v>
          </cell>
          <cell r="BZ2479" t="str">
            <v>Международный</v>
          </cell>
          <cell r="CA2479" t="str">
            <v>ближний восток</v>
          </cell>
          <cell r="CB2479" t="str">
            <v>middle east</v>
          </cell>
          <cell r="CC2479" t="str">
            <v>Чартерные</v>
          </cell>
          <cell r="CD2479" t="str">
            <v>c</v>
          </cell>
        </row>
        <row r="2480">
          <cell r="C2480">
            <v>38961</v>
          </cell>
          <cell r="H2480">
            <v>77</v>
          </cell>
          <cell r="BZ2480" t="str">
            <v>Внутренний</v>
          </cell>
          <cell r="CA2480" t="str">
            <v>восточная украина</v>
          </cell>
          <cell r="CB2480" t="str">
            <v>donetsk</v>
          </cell>
          <cell r="CC2480" t="str">
            <v>Чартерные</v>
          </cell>
          <cell r="CD2480" t="str">
            <v>c</v>
          </cell>
        </row>
        <row r="2481">
          <cell r="C2481">
            <v>38962</v>
          </cell>
          <cell r="H2481">
            <v>77</v>
          </cell>
          <cell r="U2481">
            <v>150</v>
          </cell>
          <cell r="BZ2481" t="str">
            <v>Международный</v>
          </cell>
          <cell r="CA2481" t="str">
            <v>восточная европа</v>
          </cell>
          <cell r="CB2481" t="str">
            <v>turkey</v>
          </cell>
          <cell r="CC2481" t="str">
            <v>Чартерные</v>
          </cell>
          <cell r="CD2481" t="str">
            <v>c</v>
          </cell>
        </row>
        <row r="2482">
          <cell r="C2482">
            <v>38963</v>
          </cell>
          <cell r="H2482">
            <v>77</v>
          </cell>
          <cell r="BZ2482" t="str">
            <v>Внутренний</v>
          </cell>
          <cell r="CA2482" t="str">
            <v>восточная украина</v>
          </cell>
          <cell r="CB2482" t="str">
            <v>donetsk</v>
          </cell>
          <cell r="CC2482" t="str">
            <v>Чартерные</v>
          </cell>
          <cell r="CD2482" t="str">
            <v>c</v>
          </cell>
        </row>
        <row r="2483">
          <cell r="C2483">
            <v>38963</v>
          </cell>
          <cell r="H2483">
            <v>77</v>
          </cell>
          <cell r="U2483">
            <v>176</v>
          </cell>
          <cell r="BZ2483" t="str">
            <v>Международный</v>
          </cell>
          <cell r="CA2483" t="str">
            <v>восточная украина</v>
          </cell>
          <cell r="CB2483" t="str">
            <v>kyiv</v>
          </cell>
          <cell r="CC2483" t="str">
            <v>Регулярные</v>
          </cell>
          <cell r="CD2483" t="str">
            <v>c</v>
          </cell>
        </row>
        <row r="2484">
          <cell r="C2484">
            <v>38966</v>
          </cell>
          <cell r="H2484">
            <v>77</v>
          </cell>
          <cell r="U2484">
            <v>165</v>
          </cell>
          <cell r="BZ2484" t="str">
            <v>Международный</v>
          </cell>
          <cell r="CA2484" t="str">
            <v>восточная европа</v>
          </cell>
          <cell r="CB2484" t="str">
            <v>turkey</v>
          </cell>
          <cell r="CC2484" t="str">
            <v>Чартерные</v>
          </cell>
          <cell r="CD2484" t="str">
            <v>c</v>
          </cell>
        </row>
        <row r="2485">
          <cell r="C2485">
            <v>38967</v>
          </cell>
          <cell r="H2485">
            <v>77</v>
          </cell>
          <cell r="BZ2485" t="str">
            <v>Внутренний</v>
          </cell>
          <cell r="CA2485" t="str">
            <v>восточная украина</v>
          </cell>
          <cell r="CB2485" t="str">
            <v>donetsk</v>
          </cell>
          <cell r="CC2485" t="str">
            <v>Чартерные</v>
          </cell>
          <cell r="CD2485" t="str">
            <v>c</v>
          </cell>
        </row>
        <row r="2486">
          <cell r="C2486">
            <v>38967</v>
          </cell>
          <cell r="H2486">
            <v>77</v>
          </cell>
          <cell r="U2486">
            <v>177</v>
          </cell>
          <cell r="BZ2486" t="str">
            <v>Международный</v>
          </cell>
          <cell r="CA2486" t="str">
            <v>восточная европа</v>
          </cell>
          <cell r="CB2486" t="str">
            <v>turkey</v>
          </cell>
          <cell r="CC2486" t="str">
            <v>Чартерные</v>
          </cell>
          <cell r="CD2486" t="str">
            <v>c</v>
          </cell>
        </row>
        <row r="2487">
          <cell r="C2487">
            <v>38969</v>
          </cell>
          <cell r="H2487">
            <v>77</v>
          </cell>
          <cell r="U2487">
            <v>134</v>
          </cell>
          <cell r="BZ2487" t="str">
            <v>Международный</v>
          </cell>
          <cell r="CA2487" t="str">
            <v>восточная европа</v>
          </cell>
          <cell r="CB2487" t="str">
            <v>turkey</v>
          </cell>
          <cell r="CC2487" t="str">
            <v>Чартерные</v>
          </cell>
          <cell r="CD2487" t="str">
            <v>c</v>
          </cell>
        </row>
        <row r="2488">
          <cell r="C2488">
            <v>38970</v>
          </cell>
          <cell r="H2488">
            <v>77</v>
          </cell>
          <cell r="U2488">
            <v>5</v>
          </cell>
          <cell r="BZ2488" t="str">
            <v>Внутренний</v>
          </cell>
          <cell r="CA2488" t="str">
            <v>восточная украина</v>
          </cell>
          <cell r="CB2488" t="str">
            <v>donetsk</v>
          </cell>
          <cell r="CC2488" t="str">
            <v>Чартерные</v>
          </cell>
          <cell r="CD2488" t="str">
            <v>c</v>
          </cell>
        </row>
        <row r="2489">
          <cell r="C2489">
            <v>38970</v>
          </cell>
          <cell r="H2489">
            <v>77</v>
          </cell>
          <cell r="U2489">
            <v>177</v>
          </cell>
          <cell r="BZ2489" t="str">
            <v>Международный</v>
          </cell>
          <cell r="CA2489" t="str">
            <v>восточная европа</v>
          </cell>
          <cell r="CB2489" t="str">
            <v>turkey</v>
          </cell>
          <cell r="CC2489" t="str">
            <v>Чартерные</v>
          </cell>
          <cell r="CD2489" t="str">
            <v>c</v>
          </cell>
        </row>
        <row r="2490">
          <cell r="C2490">
            <v>38973</v>
          </cell>
          <cell r="H2490">
            <v>77</v>
          </cell>
          <cell r="U2490">
            <v>89</v>
          </cell>
          <cell r="BZ2490" t="str">
            <v>Международный</v>
          </cell>
          <cell r="CA2490" t="str">
            <v>восточная европа</v>
          </cell>
          <cell r="CB2490" t="str">
            <v>turkey</v>
          </cell>
          <cell r="CC2490" t="str">
            <v>Чартерные</v>
          </cell>
          <cell r="CD2490" t="str">
            <v>c</v>
          </cell>
        </row>
        <row r="2491">
          <cell r="C2491">
            <v>38974</v>
          </cell>
          <cell r="H2491">
            <v>77</v>
          </cell>
          <cell r="U2491">
            <v>128</v>
          </cell>
          <cell r="BZ2491" t="str">
            <v>Международный</v>
          </cell>
          <cell r="CA2491" t="str">
            <v>восточная европа</v>
          </cell>
          <cell r="CB2491" t="str">
            <v>turkey</v>
          </cell>
          <cell r="CC2491" t="str">
            <v>Чартерные</v>
          </cell>
          <cell r="CD2491" t="str">
            <v>c</v>
          </cell>
        </row>
        <row r="2492">
          <cell r="C2492">
            <v>38974</v>
          </cell>
          <cell r="H2492">
            <v>77</v>
          </cell>
          <cell r="U2492">
            <v>50</v>
          </cell>
          <cell r="BZ2492" t="str">
            <v>Международный</v>
          </cell>
          <cell r="CA2492" t="str">
            <v>ближний восток</v>
          </cell>
          <cell r="CB2492" t="str">
            <v>middle east</v>
          </cell>
          <cell r="CC2492" t="str">
            <v>Чартерные</v>
          </cell>
          <cell r="CD2492" t="str">
            <v>c</v>
          </cell>
        </row>
        <row r="2493">
          <cell r="C2493">
            <v>38975</v>
          </cell>
          <cell r="H2493">
            <v>77</v>
          </cell>
          <cell r="U2493">
            <v>1</v>
          </cell>
          <cell r="BZ2493" t="str">
            <v>Внутренний</v>
          </cell>
          <cell r="CA2493" t="str">
            <v>восточная украина</v>
          </cell>
          <cell r="CB2493" t="str">
            <v>donetsk</v>
          </cell>
          <cell r="CC2493" t="str">
            <v>Чартерные</v>
          </cell>
          <cell r="CD2493" t="str">
            <v>c</v>
          </cell>
        </row>
        <row r="2494">
          <cell r="C2494">
            <v>38976</v>
          </cell>
          <cell r="H2494">
            <v>73.5</v>
          </cell>
          <cell r="U2494">
            <v>129</v>
          </cell>
          <cell r="BZ2494" t="str">
            <v>Международный</v>
          </cell>
          <cell r="CA2494" t="str">
            <v>восточная европа</v>
          </cell>
          <cell r="CB2494" t="str">
            <v>turkey</v>
          </cell>
          <cell r="CC2494" t="str">
            <v>Чартерные</v>
          </cell>
          <cell r="CD2494" t="str">
            <v>c</v>
          </cell>
        </row>
        <row r="2495">
          <cell r="C2495">
            <v>38977</v>
          </cell>
          <cell r="H2495">
            <v>73.5</v>
          </cell>
          <cell r="U2495">
            <v>1</v>
          </cell>
          <cell r="BZ2495" t="str">
            <v>Внутренний</v>
          </cell>
          <cell r="CA2495" t="str">
            <v>восточная украина</v>
          </cell>
          <cell r="CB2495" t="str">
            <v>donetsk</v>
          </cell>
          <cell r="CC2495" t="str">
            <v>Чартерные</v>
          </cell>
          <cell r="CD2495" t="str">
            <v>c</v>
          </cell>
        </row>
        <row r="2496">
          <cell r="C2496">
            <v>38981</v>
          </cell>
          <cell r="H2496">
            <v>77</v>
          </cell>
          <cell r="BZ2496" t="str">
            <v>Внутренний</v>
          </cell>
          <cell r="CA2496" t="str">
            <v>восточная украина</v>
          </cell>
          <cell r="CB2496" t="str">
            <v>donetsk</v>
          </cell>
          <cell r="CC2496" t="str">
            <v>Чартерные</v>
          </cell>
          <cell r="CD2496" t="str">
            <v>c</v>
          </cell>
        </row>
        <row r="2497">
          <cell r="C2497">
            <v>38981</v>
          </cell>
          <cell r="H2497">
            <v>77</v>
          </cell>
          <cell r="U2497">
            <v>180</v>
          </cell>
          <cell r="BZ2497" t="str">
            <v>Международный</v>
          </cell>
          <cell r="CA2497" t="str">
            <v>восточная европа</v>
          </cell>
          <cell r="CB2497" t="str">
            <v>turkey</v>
          </cell>
          <cell r="CC2497" t="str">
            <v>Чартерные</v>
          </cell>
          <cell r="CD2497" t="str">
            <v>c</v>
          </cell>
        </row>
        <row r="2498">
          <cell r="C2498">
            <v>38983</v>
          </cell>
          <cell r="H2498">
            <v>77</v>
          </cell>
          <cell r="U2498">
            <v>165</v>
          </cell>
          <cell r="BZ2498" t="str">
            <v>Международный</v>
          </cell>
          <cell r="CA2498" t="str">
            <v>восточная европа</v>
          </cell>
          <cell r="CB2498" t="str">
            <v>turkey</v>
          </cell>
          <cell r="CC2498" t="str">
            <v>Чартерные</v>
          </cell>
          <cell r="CD2498" t="str">
            <v>c</v>
          </cell>
        </row>
        <row r="2499">
          <cell r="C2499">
            <v>38984</v>
          </cell>
          <cell r="H2499">
            <v>77</v>
          </cell>
          <cell r="BZ2499" t="str">
            <v>Внутренний</v>
          </cell>
          <cell r="CA2499" t="str">
            <v>западная украина</v>
          </cell>
          <cell r="CB2499" t="str">
            <v>odessa</v>
          </cell>
          <cell r="CC2499" t="str">
            <v>Чартерные</v>
          </cell>
          <cell r="CD2499" t="str">
            <v>c</v>
          </cell>
        </row>
        <row r="2500">
          <cell r="C2500">
            <v>38984</v>
          </cell>
          <cell r="H2500">
            <v>77</v>
          </cell>
          <cell r="U2500">
            <v>154</v>
          </cell>
          <cell r="BZ2500" t="str">
            <v>Международный</v>
          </cell>
          <cell r="CA2500" t="str">
            <v>восточная европа</v>
          </cell>
          <cell r="CB2500" t="str">
            <v>turkey</v>
          </cell>
          <cell r="CC2500" t="str">
            <v>Чартерные</v>
          </cell>
          <cell r="CD2500" t="str">
            <v>c</v>
          </cell>
        </row>
        <row r="2501">
          <cell r="C2501">
            <v>38988</v>
          </cell>
          <cell r="H2501">
            <v>77</v>
          </cell>
          <cell r="U2501">
            <v>124</v>
          </cell>
          <cell r="BZ2501" t="str">
            <v>Международный</v>
          </cell>
          <cell r="CA2501" t="str">
            <v>восточная европа</v>
          </cell>
          <cell r="CB2501" t="str">
            <v>turkey</v>
          </cell>
          <cell r="CC2501" t="str">
            <v>Чартерные</v>
          </cell>
          <cell r="CD2501" t="str">
            <v>c</v>
          </cell>
        </row>
        <row r="2502">
          <cell r="C2502">
            <v>38989</v>
          </cell>
          <cell r="H2502">
            <v>77</v>
          </cell>
          <cell r="BZ2502" t="str">
            <v>Внутренний</v>
          </cell>
          <cell r="CA2502" t="str">
            <v>восточная украина</v>
          </cell>
          <cell r="CB2502" t="str">
            <v>donetsk</v>
          </cell>
          <cell r="CC2502" t="str">
            <v>Чартерные</v>
          </cell>
          <cell r="CD2502" t="str">
            <v>c</v>
          </cell>
        </row>
        <row r="2503">
          <cell r="C2503">
            <v>38989</v>
          </cell>
          <cell r="H2503">
            <v>77</v>
          </cell>
          <cell r="U2503">
            <v>151</v>
          </cell>
          <cell r="BZ2503" t="str">
            <v>Международный</v>
          </cell>
          <cell r="CA2503" t="str">
            <v>ближний восток</v>
          </cell>
          <cell r="CB2503" t="str">
            <v>middle east</v>
          </cell>
          <cell r="CC2503" t="str">
            <v>Чартерные</v>
          </cell>
          <cell r="CD2503" t="str">
            <v>c</v>
          </cell>
        </row>
        <row r="2504">
          <cell r="C2504">
            <v>38990</v>
          </cell>
          <cell r="H2504">
            <v>77</v>
          </cell>
          <cell r="U2504">
            <v>118</v>
          </cell>
          <cell r="BZ2504" t="str">
            <v>Международный</v>
          </cell>
          <cell r="CA2504" t="str">
            <v>восточная европа</v>
          </cell>
          <cell r="CB2504" t="str">
            <v>turkey</v>
          </cell>
          <cell r="CC2504" t="str">
            <v>Чартерные</v>
          </cell>
          <cell r="CD2504" t="str">
            <v>c</v>
          </cell>
        </row>
        <row r="2505">
          <cell r="C2505">
            <v>38991</v>
          </cell>
          <cell r="H2505">
            <v>77</v>
          </cell>
          <cell r="U2505">
            <v>1</v>
          </cell>
          <cell r="BZ2505" t="str">
            <v>Внутренний</v>
          </cell>
          <cell r="CA2505" t="str">
            <v>восточная украина</v>
          </cell>
          <cell r="CB2505" t="str">
            <v>donetsk</v>
          </cell>
          <cell r="CC2505" t="str">
            <v>Чартерные</v>
          </cell>
          <cell r="CD2505" t="str">
            <v>c</v>
          </cell>
        </row>
        <row r="2506">
          <cell r="C2506">
            <v>38991</v>
          </cell>
          <cell r="H2506">
            <v>77</v>
          </cell>
          <cell r="U2506">
            <v>72</v>
          </cell>
          <cell r="BZ2506" t="str">
            <v>Международный</v>
          </cell>
          <cell r="CA2506" t="str">
            <v>восточная европа</v>
          </cell>
          <cell r="CB2506" t="str">
            <v>turkey</v>
          </cell>
          <cell r="CC2506" t="str">
            <v>Чартерные</v>
          </cell>
          <cell r="CD2506" t="str">
            <v>c</v>
          </cell>
        </row>
        <row r="2507">
          <cell r="C2507">
            <v>38995</v>
          </cell>
          <cell r="H2507">
            <v>77</v>
          </cell>
          <cell r="BZ2507" t="str">
            <v>Внутренний</v>
          </cell>
          <cell r="CA2507" t="str">
            <v>восточная украина</v>
          </cell>
          <cell r="CB2507" t="str">
            <v>donetsk</v>
          </cell>
          <cell r="CC2507" t="str">
            <v>Чартерные</v>
          </cell>
          <cell r="CD2507" t="str">
            <v>c</v>
          </cell>
        </row>
        <row r="2508">
          <cell r="C2508">
            <v>38995</v>
          </cell>
          <cell r="H2508">
            <v>77</v>
          </cell>
          <cell r="U2508">
            <v>113</v>
          </cell>
          <cell r="BZ2508" t="str">
            <v>Международный</v>
          </cell>
          <cell r="CA2508" t="str">
            <v>ближний восток</v>
          </cell>
          <cell r="CB2508" t="str">
            <v>africa</v>
          </cell>
          <cell r="CC2508" t="str">
            <v>Чартерные</v>
          </cell>
          <cell r="CD2508" t="str">
            <v>c</v>
          </cell>
        </row>
        <row r="2509">
          <cell r="C2509">
            <v>38997</v>
          </cell>
          <cell r="H2509">
            <v>77</v>
          </cell>
          <cell r="U2509">
            <v>46</v>
          </cell>
          <cell r="BZ2509" t="str">
            <v>Международный</v>
          </cell>
          <cell r="CA2509" t="str">
            <v>восточная европа</v>
          </cell>
          <cell r="CB2509" t="str">
            <v>turkey</v>
          </cell>
          <cell r="CC2509" t="str">
            <v>Чартерные</v>
          </cell>
          <cell r="CD2509" t="str">
            <v>c</v>
          </cell>
        </row>
        <row r="2510">
          <cell r="C2510">
            <v>38998</v>
          </cell>
          <cell r="H2510">
            <v>77</v>
          </cell>
          <cell r="U2510">
            <v>1</v>
          </cell>
          <cell r="BZ2510" t="str">
            <v>Внутренний</v>
          </cell>
          <cell r="CA2510" t="str">
            <v>восточная украина</v>
          </cell>
          <cell r="CB2510" t="str">
            <v>donetsk</v>
          </cell>
          <cell r="CC2510" t="str">
            <v>Чартерные</v>
          </cell>
          <cell r="CD2510" t="str">
            <v>c</v>
          </cell>
        </row>
        <row r="2511">
          <cell r="C2511">
            <v>38998</v>
          </cell>
          <cell r="H2511">
            <v>77</v>
          </cell>
          <cell r="U2511">
            <v>100</v>
          </cell>
          <cell r="BZ2511" t="str">
            <v>Международный</v>
          </cell>
          <cell r="CA2511" t="str">
            <v>восточная европа</v>
          </cell>
          <cell r="CB2511" t="str">
            <v>turkey</v>
          </cell>
          <cell r="CC2511" t="str">
            <v>Чартерные</v>
          </cell>
          <cell r="CD2511" t="str">
            <v>c</v>
          </cell>
        </row>
        <row r="2512">
          <cell r="C2512">
            <v>39002</v>
          </cell>
          <cell r="H2512">
            <v>77</v>
          </cell>
          <cell r="BZ2512" t="str">
            <v>Внутренний</v>
          </cell>
          <cell r="CA2512" t="str">
            <v>восточная украина</v>
          </cell>
          <cell r="CB2512" t="str">
            <v>donetsk</v>
          </cell>
          <cell r="CC2512" t="str">
            <v>Чартерные</v>
          </cell>
          <cell r="CD2512" t="str">
            <v>c</v>
          </cell>
        </row>
        <row r="2513">
          <cell r="C2513">
            <v>39002</v>
          </cell>
          <cell r="H2513">
            <v>77</v>
          </cell>
          <cell r="U2513">
            <v>144</v>
          </cell>
          <cell r="BZ2513" t="str">
            <v>Международный</v>
          </cell>
          <cell r="CA2513" t="str">
            <v>ближний восток</v>
          </cell>
          <cell r="CB2513" t="str">
            <v>africa</v>
          </cell>
          <cell r="CC2513" t="str">
            <v>Чартерные</v>
          </cell>
          <cell r="CD2513" t="str">
            <v>c</v>
          </cell>
        </row>
        <row r="2514">
          <cell r="C2514">
            <v>39005</v>
          </cell>
          <cell r="H2514">
            <v>77</v>
          </cell>
          <cell r="BZ2514" t="str">
            <v>Внутренний</v>
          </cell>
          <cell r="CA2514" t="str">
            <v>восточная украина</v>
          </cell>
          <cell r="CB2514" t="str">
            <v>donetsk</v>
          </cell>
          <cell r="CC2514" t="str">
            <v>Чартерные</v>
          </cell>
          <cell r="CD2514" t="str">
            <v>c</v>
          </cell>
        </row>
        <row r="2515">
          <cell r="C2515">
            <v>39005</v>
          </cell>
          <cell r="H2515">
            <v>77</v>
          </cell>
          <cell r="U2515">
            <v>178</v>
          </cell>
          <cell r="BZ2515" t="str">
            <v>Международный</v>
          </cell>
          <cell r="CA2515" t="str">
            <v>ближний восток</v>
          </cell>
          <cell r="CB2515" t="str">
            <v>africa</v>
          </cell>
          <cell r="CC2515" t="str">
            <v>Чартерные</v>
          </cell>
          <cell r="CD2515" t="str">
            <v>c</v>
          </cell>
        </row>
        <row r="2516">
          <cell r="C2516">
            <v>39009</v>
          </cell>
          <cell r="H2516">
            <v>77</v>
          </cell>
          <cell r="U2516">
            <v>1</v>
          </cell>
          <cell r="BZ2516" t="str">
            <v>Внутренний</v>
          </cell>
          <cell r="CA2516" t="str">
            <v>восточная украина</v>
          </cell>
          <cell r="CB2516" t="str">
            <v>donetsk</v>
          </cell>
          <cell r="CC2516" t="str">
            <v>Чартерные</v>
          </cell>
          <cell r="CD2516" t="str">
            <v>c</v>
          </cell>
        </row>
        <row r="2517">
          <cell r="C2517">
            <v>39009</v>
          </cell>
          <cell r="H2517">
            <v>77</v>
          </cell>
          <cell r="U2517">
            <v>140</v>
          </cell>
          <cell r="BZ2517" t="str">
            <v>Международный</v>
          </cell>
          <cell r="CA2517" t="str">
            <v>ближний восток</v>
          </cell>
          <cell r="CB2517" t="str">
            <v>africa</v>
          </cell>
          <cell r="CC2517" t="str">
            <v>Чартерные</v>
          </cell>
          <cell r="CD2517" t="str">
            <v>c</v>
          </cell>
        </row>
        <row r="2518">
          <cell r="C2518">
            <v>39012</v>
          </cell>
          <cell r="H2518">
            <v>77</v>
          </cell>
          <cell r="BZ2518" t="str">
            <v>Внутренний</v>
          </cell>
          <cell r="CA2518" t="str">
            <v>восточная украина</v>
          </cell>
          <cell r="CB2518" t="str">
            <v>donetsk</v>
          </cell>
          <cell r="CC2518" t="str">
            <v>Чартерные</v>
          </cell>
          <cell r="CD2518" t="str">
            <v>c</v>
          </cell>
        </row>
        <row r="2519">
          <cell r="C2519">
            <v>39012</v>
          </cell>
          <cell r="H2519">
            <v>77</v>
          </cell>
          <cell r="U2519">
            <v>154</v>
          </cell>
          <cell r="BZ2519" t="str">
            <v>Международный</v>
          </cell>
          <cell r="CA2519" t="str">
            <v>ближний восток</v>
          </cell>
          <cell r="CB2519" t="str">
            <v>africa</v>
          </cell>
          <cell r="CC2519" t="str">
            <v>Чартерные</v>
          </cell>
          <cell r="CD2519" t="str">
            <v>c</v>
          </cell>
        </row>
        <row r="2520">
          <cell r="C2520">
            <v>39014</v>
          </cell>
          <cell r="H2520">
            <v>17.2</v>
          </cell>
          <cell r="U2520">
            <v>5</v>
          </cell>
          <cell r="BZ2520" t="str">
            <v>Международный</v>
          </cell>
          <cell r="CA2520" t="str">
            <v>восточная европа</v>
          </cell>
          <cell r="CB2520" t="str">
            <v>turkey</v>
          </cell>
          <cell r="CC2520" t="str">
            <v>Чартерные</v>
          </cell>
          <cell r="CD2520" t="str">
            <v>c</v>
          </cell>
        </row>
        <row r="2521">
          <cell r="C2521">
            <v>39016</v>
          </cell>
          <cell r="H2521">
            <v>77</v>
          </cell>
          <cell r="U2521">
            <v>1</v>
          </cell>
          <cell r="BZ2521" t="str">
            <v>Внутренний</v>
          </cell>
          <cell r="CA2521" t="str">
            <v>восточная украина</v>
          </cell>
          <cell r="CB2521" t="str">
            <v>donetsk</v>
          </cell>
          <cell r="CC2521" t="str">
            <v>Чартерные</v>
          </cell>
          <cell r="CD2521" t="str">
            <v>c</v>
          </cell>
        </row>
        <row r="2522">
          <cell r="C2522">
            <v>39016</v>
          </cell>
          <cell r="H2522">
            <v>77</v>
          </cell>
          <cell r="U2522">
            <v>151</v>
          </cell>
          <cell r="BZ2522" t="str">
            <v>Международный</v>
          </cell>
          <cell r="CA2522" t="str">
            <v>ближний восток</v>
          </cell>
          <cell r="CB2522" t="str">
            <v>africa</v>
          </cell>
          <cell r="CC2522" t="str">
            <v>Чартерные</v>
          </cell>
          <cell r="CD2522" t="str">
            <v>c</v>
          </cell>
        </row>
        <row r="2523">
          <cell r="C2523">
            <v>39019</v>
          </cell>
          <cell r="H2523">
            <v>77</v>
          </cell>
          <cell r="U2523">
            <v>2</v>
          </cell>
          <cell r="BZ2523" t="str">
            <v>Внутренний</v>
          </cell>
          <cell r="CA2523" t="str">
            <v>восточная украина</v>
          </cell>
          <cell r="CB2523" t="str">
            <v>donetsk</v>
          </cell>
          <cell r="CC2523" t="str">
            <v>Чартерные</v>
          </cell>
          <cell r="CD2523" t="str">
            <v>c</v>
          </cell>
        </row>
        <row r="2524">
          <cell r="C2524">
            <v>39019</v>
          </cell>
          <cell r="H2524">
            <v>77</v>
          </cell>
          <cell r="U2524">
            <v>132</v>
          </cell>
          <cell r="BZ2524" t="str">
            <v>Международный</v>
          </cell>
          <cell r="CA2524" t="str">
            <v>ближний восток</v>
          </cell>
          <cell r="CB2524" t="str">
            <v>africa</v>
          </cell>
          <cell r="CC2524" t="str">
            <v>Чартерные</v>
          </cell>
          <cell r="CD2524" t="str">
            <v>c</v>
          </cell>
        </row>
        <row r="2525">
          <cell r="C2525">
            <v>39026</v>
          </cell>
          <cell r="H2525">
            <v>77</v>
          </cell>
          <cell r="BZ2525" t="str">
            <v>Внутренний</v>
          </cell>
          <cell r="CA2525" t="str">
            <v>восточная украина</v>
          </cell>
          <cell r="CB2525" t="str">
            <v>donetsk</v>
          </cell>
          <cell r="CC2525" t="str">
            <v>Чартерные</v>
          </cell>
          <cell r="CD2525" t="str">
            <v>c</v>
          </cell>
        </row>
        <row r="2526">
          <cell r="C2526">
            <v>39026</v>
          </cell>
          <cell r="H2526">
            <v>77</v>
          </cell>
          <cell r="U2526">
            <v>162</v>
          </cell>
          <cell r="BZ2526" t="str">
            <v>Международный</v>
          </cell>
          <cell r="CA2526" t="str">
            <v>ближний восток</v>
          </cell>
          <cell r="CB2526" t="str">
            <v>africa</v>
          </cell>
          <cell r="CC2526" t="str">
            <v>Чартерные</v>
          </cell>
          <cell r="CD2526" t="str">
            <v>c</v>
          </cell>
        </row>
        <row r="2527">
          <cell r="C2527">
            <v>39033</v>
          </cell>
          <cell r="H2527">
            <v>77</v>
          </cell>
          <cell r="BZ2527" t="str">
            <v>Внутренний</v>
          </cell>
          <cell r="CA2527" t="str">
            <v>восточная украина</v>
          </cell>
          <cell r="CB2527" t="str">
            <v>donetsk</v>
          </cell>
          <cell r="CC2527" t="str">
            <v>Чартерные</v>
          </cell>
          <cell r="CD2527" t="str">
            <v>c</v>
          </cell>
        </row>
        <row r="2528">
          <cell r="C2528">
            <v>39033</v>
          </cell>
          <cell r="H2528">
            <v>77</v>
          </cell>
          <cell r="U2528">
            <v>149</v>
          </cell>
          <cell r="BZ2528" t="str">
            <v>Международный</v>
          </cell>
          <cell r="CA2528" t="str">
            <v>ближний восток</v>
          </cell>
          <cell r="CB2528" t="str">
            <v>africa</v>
          </cell>
          <cell r="CC2528" t="str">
            <v>Чартерные</v>
          </cell>
          <cell r="CD2528" t="str">
            <v>c</v>
          </cell>
        </row>
        <row r="2529">
          <cell r="C2529">
            <v>39040</v>
          </cell>
          <cell r="H2529">
            <v>77</v>
          </cell>
          <cell r="BZ2529" t="str">
            <v>Внутренний</v>
          </cell>
          <cell r="CA2529" t="str">
            <v>восточная украина</v>
          </cell>
          <cell r="CB2529" t="str">
            <v>donetsk</v>
          </cell>
          <cell r="CC2529" t="str">
            <v>Чартерные</v>
          </cell>
          <cell r="CD2529" t="str">
            <v>c</v>
          </cell>
        </row>
        <row r="2530">
          <cell r="C2530">
            <v>39040</v>
          </cell>
          <cell r="H2530">
            <v>77</v>
          </cell>
          <cell r="U2530">
            <v>177</v>
          </cell>
          <cell r="BZ2530" t="str">
            <v>Международный</v>
          </cell>
          <cell r="CA2530" t="str">
            <v>ближний восток</v>
          </cell>
          <cell r="CB2530" t="str">
            <v>africa</v>
          </cell>
          <cell r="CC2530" t="str">
            <v>Чартерные</v>
          </cell>
          <cell r="CD2530" t="str">
            <v>c</v>
          </cell>
        </row>
        <row r="2531">
          <cell r="C2531">
            <v>39047</v>
          </cell>
          <cell r="H2531">
            <v>77</v>
          </cell>
          <cell r="U2531">
            <v>175</v>
          </cell>
          <cell r="BZ2531" t="str">
            <v>Международный</v>
          </cell>
          <cell r="CA2531" t="str">
            <v>ближний восток</v>
          </cell>
          <cell r="CB2531" t="str">
            <v>africa</v>
          </cell>
          <cell r="CC2531" t="str">
            <v>Чартерные</v>
          </cell>
          <cell r="CD2531" t="str">
            <v>c</v>
          </cell>
        </row>
        <row r="2532">
          <cell r="C2532">
            <v>39048</v>
          </cell>
          <cell r="H2532">
            <v>77</v>
          </cell>
          <cell r="BZ2532" t="str">
            <v>Внутренний</v>
          </cell>
          <cell r="CA2532" t="str">
            <v>восточная украина</v>
          </cell>
          <cell r="CB2532" t="str">
            <v>donetsk</v>
          </cell>
          <cell r="CC2532" t="str">
            <v>Чартерные</v>
          </cell>
          <cell r="CD2532" t="str">
            <v>c</v>
          </cell>
        </row>
        <row r="2533">
          <cell r="C2533">
            <v>39054</v>
          </cell>
          <cell r="H2533">
            <v>77</v>
          </cell>
          <cell r="U2533">
            <v>2</v>
          </cell>
          <cell r="BZ2533" t="str">
            <v>Внутренний</v>
          </cell>
          <cell r="CA2533" t="str">
            <v>восточная украина</v>
          </cell>
          <cell r="CB2533" t="str">
            <v>donetsk</v>
          </cell>
          <cell r="CC2533" t="str">
            <v>Чартерные</v>
          </cell>
          <cell r="CD2533" t="str">
            <v>c</v>
          </cell>
        </row>
        <row r="2534">
          <cell r="C2534">
            <v>39054</v>
          </cell>
          <cell r="H2534">
            <v>77</v>
          </cell>
          <cell r="U2534">
            <v>160</v>
          </cell>
          <cell r="BZ2534" t="str">
            <v>Международный</v>
          </cell>
          <cell r="CA2534" t="str">
            <v>ближний восток</v>
          </cell>
          <cell r="CB2534" t="str">
            <v>africa</v>
          </cell>
          <cell r="CC2534" t="str">
            <v>Чартерные</v>
          </cell>
          <cell r="CD2534" t="str">
            <v>c</v>
          </cell>
        </row>
        <row r="2535">
          <cell r="C2535">
            <v>39061</v>
          </cell>
          <cell r="H2535">
            <v>77</v>
          </cell>
          <cell r="U2535">
            <v>1</v>
          </cell>
          <cell r="BZ2535" t="str">
            <v>Внутренний</v>
          </cell>
          <cell r="CA2535" t="str">
            <v>восточная украина</v>
          </cell>
          <cell r="CB2535" t="str">
            <v>donetsk</v>
          </cell>
          <cell r="CC2535" t="str">
            <v>Чартерные</v>
          </cell>
          <cell r="CD2535" t="str">
            <v>c</v>
          </cell>
        </row>
        <row r="2536">
          <cell r="C2536">
            <v>39061</v>
          </cell>
          <cell r="H2536">
            <v>77</v>
          </cell>
          <cell r="U2536">
            <v>149</v>
          </cell>
          <cell r="BZ2536" t="str">
            <v>Международный</v>
          </cell>
          <cell r="CA2536" t="str">
            <v>ближний восток</v>
          </cell>
          <cell r="CB2536" t="str">
            <v>africa</v>
          </cell>
          <cell r="CC2536" t="str">
            <v>Чартерные</v>
          </cell>
          <cell r="CD2536" t="str">
            <v>c</v>
          </cell>
        </row>
        <row r="2537">
          <cell r="C2537">
            <v>39068</v>
          </cell>
          <cell r="H2537">
            <v>77</v>
          </cell>
          <cell r="U2537">
            <v>1</v>
          </cell>
          <cell r="BZ2537" t="str">
            <v>Внутренний</v>
          </cell>
          <cell r="CA2537" t="str">
            <v>восточная украина</v>
          </cell>
          <cell r="CB2537" t="str">
            <v>donetsk</v>
          </cell>
          <cell r="CC2537" t="str">
            <v>Чартерные</v>
          </cell>
          <cell r="CD2537" t="str">
            <v>c</v>
          </cell>
        </row>
        <row r="2538">
          <cell r="C2538">
            <v>39068</v>
          </cell>
          <cell r="H2538">
            <v>77</v>
          </cell>
          <cell r="U2538">
            <v>174</v>
          </cell>
          <cell r="BZ2538" t="str">
            <v>Международный</v>
          </cell>
          <cell r="CA2538" t="str">
            <v>ближний восток</v>
          </cell>
          <cell r="CB2538" t="str">
            <v>africa</v>
          </cell>
          <cell r="CC2538" t="str">
            <v>Чартерные</v>
          </cell>
          <cell r="CD2538" t="str">
            <v>c</v>
          </cell>
        </row>
        <row r="2539">
          <cell r="C2539">
            <v>39075</v>
          </cell>
          <cell r="H2539">
            <v>77</v>
          </cell>
          <cell r="U2539">
            <v>3</v>
          </cell>
          <cell r="BZ2539" t="str">
            <v>Внутренний</v>
          </cell>
          <cell r="CA2539" t="str">
            <v>восточная украина</v>
          </cell>
          <cell r="CB2539" t="str">
            <v>donetsk</v>
          </cell>
          <cell r="CC2539" t="str">
            <v>Чартерные</v>
          </cell>
          <cell r="CD2539" t="str">
            <v>c</v>
          </cell>
        </row>
        <row r="2540">
          <cell r="C2540">
            <v>39075</v>
          </cell>
          <cell r="H2540">
            <v>77</v>
          </cell>
          <cell r="U2540">
            <v>141</v>
          </cell>
          <cell r="BZ2540" t="str">
            <v>Международный</v>
          </cell>
          <cell r="CA2540" t="str">
            <v>ближний восток</v>
          </cell>
          <cell r="CB2540" t="str">
            <v>africa</v>
          </cell>
          <cell r="CC2540" t="str">
            <v>Чартерные</v>
          </cell>
          <cell r="CD2540" t="str">
            <v>c</v>
          </cell>
        </row>
        <row r="2541">
          <cell r="C2541">
            <v>39081</v>
          </cell>
          <cell r="H2541">
            <v>77</v>
          </cell>
          <cell r="U2541">
            <v>177</v>
          </cell>
          <cell r="BZ2541" t="str">
            <v>Международный</v>
          </cell>
          <cell r="CA2541" t="str">
            <v>ближний восток</v>
          </cell>
          <cell r="CB2541" t="str">
            <v>africa</v>
          </cell>
          <cell r="CC2541" t="str">
            <v>Чартерные</v>
          </cell>
          <cell r="CD2541" t="str">
            <v>c</v>
          </cell>
        </row>
        <row r="2542">
          <cell r="C2542">
            <v>39082</v>
          </cell>
          <cell r="H2542">
            <v>77</v>
          </cell>
          <cell r="BZ2542" t="str">
            <v>Внутренний</v>
          </cell>
          <cell r="CA2542" t="str">
            <v>восточная украина</v>
          </cell>
          <cell r="CB2542" t="str">
            <v>donetsk</v>
          </cell>
          <cell r="CC2542" t="str">
            <v>Чартерные</v>
          </cell>
          <cell r="CD2542" t="str">
            <v>c</v>
          </cell>
        </row>
        <row r="2543">
          <cell r="C2543">
            <v>39089</v>
          </cell>
          <cell r="H2543">
            <v>77</v>
          </cell>
          <cell r="U2543">
            <v>2</v>
          </cell>
          <cell r="BZ2543" t="str">
            <v>Внутренний</v>
          </cell>
          <cell r="CA2543" t="str">
            <v>восточная украина</v>
          </cell>
          <cell r="CB2543" t="str">
            <v>donetsk</v>
          </cell>
          <cell r="CC2543" t="str">
            <v>Чартерные</v>
          </cell>
          <cell r="CD2543" t="str">
            <v>c</v>
          </cell>
        </row>
        <row r="2544">
          <cell r="C2544">
            <v>39089</v>
          </cell>
          <cell r="H2544">
            <v>77</v>
          </cell>
          <cell r="U2544">
            <v>163</v>
          </cell>
          <cell r="BZ2544" t="str">
            <v>Международный</v>
          </cell>
          <cell r="CA2544" t="str">
            <v>ближний восток</v>
          </cell>
          <cell r="CB2544" t="str">
            <v>africa</v>
          </cell>
          <cell r="CC2544" t="str">
            <v>Чартерные</v>
          </cell>
          <cell r="CD2544" t="str">
            <v>c</v>
          </cell>
        </row>
        <row r="2545">
          <cell r="C2545">
            <v>39103</v>
          </cell>
          <cell r="H2545">
            <v>77</v>
          </cell>
          <cell r="U2545">
            <v>2</v>
          </cell>
          <cell r="BZ2545" t="str">
            <v>Внутренний</v>
          </cell>
          <cell r="CA2545" t="str">
            <v>восточная украина</v>
          </cell>
          <cell r="CB2545" t="str">
            <v>donetsk</v>
          </cell>
          <cell r="CC2545" t="str">
            <v>Чартерные</v>
          </cell>
          <cell r="CD2545" t="str">
            <v>c</v>
          </cell>
        </row>
        <row r="2546">
          <cell r="C2546">
            <v>39103</v>
          </cell>
          <cell r="H2546">
            <v>77</v>
          </cell>
          <cell r="U2546">
            <v>169</v>
          </cell>
          <cell r="BZ2546" t="str">
            <v>Международный</v>
          </cell>
          <cell r="CA2546" t="str">
            <v>ближний восток</v>
          </cell>
          <cell r="CB2546" t="str">
            <v>africa</v>
          </cell>
          <cell r="CC2546" t="str">
            <v>Чартерные</v>
          </cell>
          <cell r="CD2546" t="str">
            <v>c</v>
          </cell>
        </row>
        <row r="2547">
          <cell r="C2547">
            <v>39110</v>
          </cell>
          <cell r="H2547">
            <v>77</v>
          </cell>
          <cell r="U2547">
            <v>4</v>
          </cell>
          <cell r="BZ2547" t="str">
            <v>Внутренний</v>
          </cell>
          <cell r="CA2547" t="str">
            <v>восточная украина</v>
          </cell>
          <cell r="CB2547" t="str">
            <v>donetsk</v>
          </cell>
          <cell r="CC2547" t="str">
            <v>Чартерные</v>
          </cell>
          <cell r="CD2547" t="str">
            <v>c</v>
          </cell>
        </row>
        <row r="2548">
          <cell r="C2548">
            <v>39110</v>
          </cell>
          <cell r="H2548">
            <v>77</v>
          </cell>
          <cell r="U2548">
            <v>172</v>
          </cell>
          <cell r="BZ2548" t="str">
            <v>Международный</v>
          </cell>
          <cell r="CA2548" t="str">
            <v>ближний восток</v>
          </cell>
          <cell r="CB2548" t="str">
            <v>africa</v>
          </cell>
          <cell r="CC2548" t="str">
            <v>Чартерные</v>
          </cell>
          <cell r="CD2548" t="str">
            <v>c</v>
          </cell>
        </row>
        <row r="2549">
          <cell r="C2549">
            <v>39117</v>
          </cell>
          <cell r="H2549">
            <v>77</v>
          </cell>
          <cell r="BZ2549" t="str">
            <v>Внутренний</v>
          </cell>
          <cell r="CA2549" t="str">
            <v>восточная украина</v>
          </cell>
          <cell r="CB2549" t="str">
            <v>donetsk</v>
          </cell>
          <cell r="CC2549" t="str">
            <v>Чартерные</v>
          </cell>
          <cell r="CD2549" t="str">
            <v>c</v>
          </cell>
        </row>
        <row r="2550">
          <cell r="C2550">
            <v>39117</v>
          </cell>
          <cell r="H2550">
            <v>77</v>
          </cell>
          <cell r="U2550">
            <v>163</v>
          </cell>
          <cell r="BZ2550" t="str">
            <v>Международный</v>
          </cell>
          <cell r="CA2550" t="str">
            <v>ближний восток</v>
          </cell>
          <cell r="CB2550" t="str">
            <v>africa</v>
          </cell>
          <cell r="CC2550" t="str">
            <v>Чартерные</v>
          </cell>
          <cell r="CD2550" t="str">
            <v>c</v>
          </cell>
        </row>
        <row r="2551">
          <cell r="C2551">
            <v>39124</v>
          </cell>
          <cell r="H2551">
            <v>77</v>
          </cell>
          <cell r="BZ2551" t="str">
            <v>Внутренний</v>
          </cell>
          <cell r="CA2551" t="str">
            <v>восточная украина</v>
          </cell>
          <cell r="CB2551" t="str">
            <v>donetsk</v>
          </cell>
          <cell r="CC2551" t="str">
            <v>Чартерные</v>
          </cell>
          <cell r="CD2551" t="str">
            <v>c</v>
          </cell>
        </row>
        <row r="2552">
          <cell r="C2552">
            <v>39124</v>
          </cell>
          <cell r="H2552">
            <v>77</v>
          </cell>
          <cell r="U2552">
            <v>178</v>
          </cell>
          <cell r="BZ2552" t="str">
            <v>Международный</v>
          </cell>
          <cell r="CA2552" t="str">
            <v>ближний восток</v>
          </cell>
          <cell r="CB2552" t="str">
            <v>africa</v>
          </cell>
          <cell r="CC2552" t="str">
            <v>Чартерные</v>
          </cell>
          <cell r="CD2552" t="str">
            <v>c</v>
          </cell>
        </row>
        <row r="2553">
          <cell r="C2553">
            <v>39131</v>
          </cell>
          <cell r="H2553">
            <v>77</v>
          </cell>
          <cell r="U2553">
            <v>3</v>
          </cell>
          <cell r="BZ2553" t="str">
            <v>Внутренний</v>
          </cell>
          <cell r="CA2553" t="str">
            <v>восточная украина</v>
          </cell>
          <cell r="CB2553" t="str">
            <v>donetsk</v>
          </cell>
          <cell r="CC2553" t="str">
            <v>Чартерные</v>
          </cell>
          <cell r="CD2553" t="str">
            <v>c</v>
          </cell>
        </row>
        <row r="2554">
          <cell r="C2554">
            <v>39131</v>
          </cell>
          <cell r="H2554">
            <v>77</v>
          </cell>
          <cell r="U2554">
            <v>179</v>
          </cell>
          <cell r="BZ2554" t="str">
            <v>Международный</v>
          </cell>
          <cell r="CA2554" t="str">
            <v>ближний восток</v>
          </cell>
          <cell r="CB2554" t="str">
            <v>africa</v>
          </cell>
          <cell r="CC2554" t="str">
            <v>Чартерные</v>
          </cell>
          <cell r="CD2554" t="str">
            <v>c</v>
          </cell>
        </row>
        <row r="2555">
          <cell r="C2555">
            <v>39138</v>
          </cell>
          <cell r="H2555">
            <v>77</v>
          </cell>
          <cell r="U2555">
            <v>2</v>
          </cell>
          <cell r="BZ2555" t="str">
            <v>Внутренний</v>
          </cell>
          <cell r="CA2555" t="str">
            <v>восточная украина</v>
          </cell>
          <cell r="CB2555" t="str">
            <v>donetsk</v>
          </cell>
          <cell r="CC2555" t="str">
            <v>Чартерные</v>
          </cell>
          <cell r="CD2555" t="str">
            <v>c</v>
          </cell>
        </row>
        <row r="2556">
          <cell r="C2556">
            <v>39138</v>
          </cell>
          <cell r="H2556">
            <v>77</v>
          </cell>
          <cell r="U2556">
            <v>179</v>
          </cell>
          <cell r="BZ2556" t="str">
            <v>Международный</v>
          </cell>
          <cell r="CA2556" t="str">
            <v>ближний восток</v>
          </cell>
          <cell r="CB2556" t="str">
            <v>africa</v>
          </cell>
          <cell r="CC2556" t="str">
            <v>Чартерные</v>
          </cell>
          <cell r="CD2556" t="str">
            <v>c</v>
          </cell>
        </row>
        <row r="2557">
          <cell r="C2557">
            <v>39145</v>
          </cell>
          <cell r="H2557">
            <v>77</v>
          </cell>
          <cell r="BZ2557" t="str">
            <v>Внутренний</v>
          </cell>
          <cell r="CA2557" t="str">
            <v>восточная украина</v>
          </cell>
          <cell r="CB2557" t="str">
            <v>donetsk</v>
          </cell>
          <cell r="CC2557" t="str">
            <v>Чартерные</v>
          </cell>
          <cell r="CD2557" t="str">
            <v>c</v>
          </cell>
        </row>
        <row r="2558">
          <cell r="C2558">
            <v>39145</v>
          </cell>
          <cell r="H2558">
            <v>77</v>
          </cell>
          <cell r="U2558">
            <v>174</v>
          </cell>
          <cell r="BZ2558" t="str">
            <v>Международный</v>
          </cell>
          <cell r="CA2558" t="str">
            <v>ближний восток</v>
          </cell>
          <cell r="CB2558" t="str">
            <v>africa</v>
          </cell>
          <cell r="CC2558" t="str">
            <v>Чартерные</v>
          </cell>
          <cell r="CD2558" t="str">
            <v>c</v>
          </cell>
        </row>
        <row r="2559">
          <cell r="C2559">
            <v>39152</v>
          </cell>
          <cell r="H2559">
            <v>77</v>
          </cell>
          <cell r="U2559">
            <v>1</v>
          </cell>
          <cell r="BZ2559" t="str">
            <v>Внутренний</v>
          </cell>
          <cell r="CA2559" t="str">
            <v>восточная украина</v>
          </cell>
          <cell r="CB2559" t="str">
            <v>donetsk</v>
          </cell>
          <cell r="CC2559" t="str">
            <v>Чартерные</v>
          </cell>
          <cell r="CD2559" t="str">
            <v>c</v>
          </cell>
        </row>
        <row r="2560">
          <cell r="C2560">
            <v>39152</v>
          </cell>
          <cell r="H2560">
            <v>77</v>
          </cell>
          <cell r="U2560">
            <v>174</v>
          </cell>
          <cell r="BZ2560" t="str">
            <v>Международный</v>
          </cell>
          <cell r="CA2560" t="str">
            <v>ближний восток</v>
          </cell>
          <cell r="CB2560" t="str">
            <v>africa</v>
          </cell>
          <cell r="CC2560" t="str">
            <v>Чартерные</v>
          </cell>
          <cell r="CD2560" t="str">
            <v>c</v>
          </cell>
        </row>
        <row r="2561">
          <cell r="C2561">
            <v>39159</v>
          </cell>
          <cell r="H2561">
            <v>77</v>
          </cell>
          <cell r="U2561">
            <v>4</v>
          </cell>
          <cell r="BZ2561" t="str">
            <v>Внутренний</v>
          </cell>
          <cell r="CA2561" t="str">
            <v>восточная украина</v>
          </cell>
          <cell r="CB2561" t="str">
            <v>donetsk</v>
          </cell>
          <cell r="CC2561" t="str">
            <v>Чартерные</v>
          </cell>
          <cell r="CD2561" t="str">
            <v>c</v>
          </cell>
        </row>
        <row r="2562">
          <cell r="C2562">
            <v>39159</v>
          </cell>
          <cell r="H2562">
            <v>77</v>
          </cell>
          <cell r="U2562">
            <v>175</v>
          </cell>
          <cell r="BZ2562" t="str">
            <v>Международный</v>
          </cell>
          <cell r="CA2562" t="str">
            <v>ближний восток</v>
          </cell>
          <cell r="CB2562" t="str">
            <v>africa</v>
          </cell>
          <cell r="CC2562" t="str">
            <v>Чартерные</v>
          </cell>
          <cell r="CD2562" t="str">
            <v>c</v>
          </cell>
        </row>
        <row r="2563">
          <cell r="C2563">
            <v>39044</v>
          </cell>
          <cell r="H2563">
            <v>37.5</v>
          </cell>
          <cell r="U2563">
            <v>20</v>
          </cell>
          <cell r="BZ2563" t="str">
            <v>Внутренний</v>
          </cell>
          <cell r="CA2563" t="str">
            <v>восточная украина</v>
          </cell>
          <cell r="CB2563" t="str">
            <v>kyiv</v>
          </cell>
          <cell r="CC2563" t="str">
            <v>Бизнес, прочие</v>
          </cell>
          <cell r="CD2563" t="str">
            <v>c</v>
          </cell>
        </row>
        <row r="2564">
          <cell r="C2564">
            <v>37280</v>
          </cell>
          <cell r="H2564">
            <v>61</v>
          </cell>
          <cell r="BZ2564" t="str">
            <v>Международный</v>
          </cell>
          <cell r="CA2564" t="str">
            <v>снг</v>
          </cell>
          <cell r="CB2564" t="str">
            <v>uzbekistan</v>
          </cell>
          <cell r="CC2564" t="str">
            <v>Грузовые</v>
          </cell>
          <cell r="CD2564" t="str">
            <v>d</v>
          </cell>
        </row>
        <row r="2565">
          <cell r="C2565">
            <v>37327</v>
          </cell>
          <cell r="H2565">
            <v>64</v>
          </cell>
          <cell r="BZ2565" t="str">
            <v>Международный</v>
          </cell>
          <cell r="CA2565" t="str">
            <v>снг</v>
          </cell>
          <cell r="CB2565" t="str">
            <v>aserbaidschan</v>
          </cell>
          <cell r="CC2565" t="str">
            <v>Грузовые</v>
          </cell>
          <cell r="CD2565" t="str">
            <v>d</v>
          </cell>
        </row>
        <row r="2566">
          <cell r="C2566">
            <v>38021</v>
          </cell>
          <cell r="H2566">
            <v>64</v>
          </cell>
          <cell r="BZ2566" t="str">
            <v>Внутренний</v>
          </cell>
          <cell r="CA2566" t="str">
            <v>восточная украина</v>
          </cell>
          <cell r="CB2566" t="str">
            <v>Ukraine_Other</v>
          </cell>
          <cell r="CC2566" t="str">
            <v>Грузовые</v>
          </cell>
          <cell r="CD2566" t="str">
            <v>d</v>
          </cell>
        </row>
        <row r="2567">
          <cell r="C2567">
            <v>38021</v>
          </cell>
          <cell r="H2567">
            <v>64</v>
          </cell>
          <cell r="BZ2567" t="str">
            <v>Международный</v>
          </cell>
          <cell r="CA2567" t="str">
            <v>ближний восток</v>
          </cell>
          <cell r="CB2567" t="str">
            <v>middle east</v>
          </cell>
          <cell r="CC2567" t="str">
            <v>Грузовые</v>
          </cell>
          <cell r="CD2567" t="str">
            <v>d</v>
          </cell>
        </row>
        <row r="2568">
          <cell r="C2568">
            <v>38058</v>
          </cell>
          <cell r="H2568">
            <v>61</v>
          </cell>
          <cell r="BZ2568" t="str">
            <v>Международный</v>
          </cell>
          <cell r="CA2568" t="str">
            <v>восточная европа</v>
          </cell>
          <cell r="CB2568" t="str">
            <v>lithuania</v>
          </cell>
          <cell r="CC2568" t="str">
            <v>Грузовые</v>
          </cell>
          <cell r="CD2568" t="str">
            <v>d</v>
          </cell>
        </row>
        <row r="2569">
          <cell r="C2569">
            <v>38065</v>
          </cell>
          <cell r="H2569">
            <v>61</v>
          </cell>
          <cell r="BZ2569" t="str">
            <v>Международный</v>
          </cell>
          <cell r="CA2569" t="str">
            <v>восточная европа</v>
          </cell>
          <cell r="CB2569" t="str">
            <v>lithuania</v>
          </cell>
          <cell r="CC2569" t="str">
            <v>Грузовые</v>
          </cell>
          <cell r="CD2569" t="str">
            <v>d</v>
          </cell>
        </row>
        <row r="2570">
          <cell r="C2570">
            <v>38189</v>
          </cell>
          <cell r="H2570">
            <v>61</v>
          </cell>
          <cell r="BZ2570" t="str">
            <v>Международный</v>
          </cell>
          <cell r="CA2570" t="str">
            <v>снг</v>
          </cell>
          <cell r="CB2570" t="str">
            <v>russia</v>
          </cell>
          <cell r="CC2570" t="str">
            <v>Грузовые</v>
          </cell>
          <cell r="CD2570" t="str">
            <v>d</v>
          </cell>
        </row>
        <row r="2571">
          <cell r="C2571">
            <v>38192</v>
          </cell>
          <cell r="H2571">
            <v>64</v>
          </cell>
          <cell r="BZ2571" t="str">
            <v>Внутренний</v>
          </cell>
          <cell r="CA2571" t="str">
            <v>восточная украина</v>
          </cell>
          <cell r="CB2571" t="str">
            <v>kyiv</v>
          </cell>
          <cell r="CC2571" t="str">
            <v>Грузовые</v>
          </cell>
          <cell r="CD2571" t="str">
            <v>d</v>
          </cell>
        </row>
        <row r="2572">
          <cell r="C2572">
            <v>38192</v>
          </cell>
          <cell r="H2572">
            <v>64</v>
          </cell>
          <cell r="BZ2572" t="str">
            <v>Международный</v>
          </cell>
          <cell r="CA2572" t="str">
            <v>западная европа</v>
          </cell>
          <cell r="CB2572" t="str">
            <v>luxenbourg</v>
          </cell>
          <cell r="CC2572" t="str">
            <v>Грузовые</v>
          </cell>
          <cell r="CD2572" t="str">
            <v>d</v>
          </cell>
        </row>
        <row r="2573">
          <cell r="C2573">
            <v>38274</v>
          </cell>
          <cell r="H2573">
            <v>61</v>
          </cell>
          <cell r="BZ2573" t="str">
            <v>Международный</v>
          </cell>
          <cell r="CA2573" t="str">
            <v>снг</v>
          </cell>
          <cell r="CB2573" t="str">
            <v>russia</v>
          </cell>
          <cell r="CC2573" t="str">
            <v>Грузовые</v>
          </cell>
          <cell r="CD2573" t="str">
            <v>d</v>
          </cell>
        </row>
        <row r="2574">
          <cell r="C2574">
            <v>38377</v>
          </cell>
          <cell r="H2574">
            <v>64</v>
          </cell>
          <cell r="BZ2574" t="str">
            <v>Международный</v>
          </cell>
          <cell r="CA2574" t="str">
            <v>снг</v>
          </cell>
          <cell r="CB2574" t="str">
            <v>russia</v>
          </cell>
          <cell r="CC2574" t="str">
            <v>Грузовые</v>
          </cell>
          <cell r="CD2574" t="str">
            <v>d</v>
          </cell>
        </row>
        <row r="2575">
          <cell r="C2575">
            <v>38836</v>
          </cell>
          <cell r="H2575">
            <v>60</v>
          </cell>
          <cell r="BZ2575" t="str">
            <v>Международный</v>
          </cell>
          <cell r="CA2575" t="str">
            <v>восточная украина</v>
          </cell>
          <cell r="CB2575" t="str">
            <v>kyiv</v>
          </cell>
          <cell r="CC2575" t="str">
            <v>Грузовые</v>
          </cell>
          <cell r="CD2575" t="str">
            <v>d</v>
          </cell>
        </row>
        <row r="2576">
          <cell r="C2576">
            <v>38906</v>
          </cell>
          <cell r="H2576">
            <v>64</v>
          </cell>
          <cell r="BZ2576" t="str">
            <v>Внутренний</v>
          </cell>
          <cell r="CA2576" t="str">
            <v>восточная украина</v>
          </cell>
          <cell r="CB2576" t="str">
            <v>Ukraine_Other</v>
          </cell>
          <cell r="CC2576" t="str">
            <v>Грузовые</v>
          </cell>
          <cell r="CD2576" t="str">
            <v>d</v>
          </cell>
        </row>
        <row r="2577">
          <cell r="C2577">
            <v>38906</v>
          </cell>
          <cell r="H2577">
            <v>64</v>
          </cell>
          <cell r="BZ2577" t="str">
            <v>Международный</v>
          </cell>
          <cell r="CA2577" t="str">
            <v>снг</v>
          </cell>
          <cell r="CB2577" t="str">
            <v>georgia</v>
          </cell>
          <cell r="CC2577" t="str">
            <v>Грузовые</v>
          </cell>
          <cell r="CD2577" t="str">
            <v>d</v>
          </cell>
        </row>
        <row r="2578">
          <cell r="C2578">
            <v>39129</v>
          </cell>
          <cell r="H2578">
            <v>64</v>
          </cell>
          <cell r="BZ2578" t="str">
            <v>Международный</v>
          </cell>
          <cell r="CA2578" t="str">
            <v>снг</v>
          </cell>
          <cell r="CB2578" t="str">
            <v>russia</v>
          </cell>
          <cell r="CC2578" t="str">
            <v>Грузовые</v>
          </cell>
          <cell r="CD2578" t="str">
            <v>d</v>
          </cell>
        </row>
        <row r="2579">
          <cell r="C2579">
            <v>37539</v>
          </cell>
          <cell r="H2579">
            <v>21</v>
          </cell>
          <cell r="U2579">
            <v>44</v>
          </cell>
          <cell r="BZ2579" t="str">
            <v>Внутренний</v>
          </cell>
          <cell r="CA2579" t="str">
            <v>восточная украина</v>
          </cell>
          <cell r="CB2579" t="str">
            <v>kyiv</v>
          </cell>
          <cell r="CC2579" t="str">
            <v>Регулярные, Базовая</v>
          </cell>
          <cell r="CD2579" t="str">
            <v>c</v>
          </cell>
        </row>
        <row r="2580">
          <cell r="C2580">
            <v>37540</v>
          </cell>
          <cell r="H2580">
            <v>21</v>
          </cell>
          <cell r="BZ2580" t="str">
            <v>Внутренний</v>
          </cell>
          <cell r="CA2580" t="str">
            <v>восточная украина</v>
          </cell>
          <cell r="CB2580" t="str">
            <v>Ukraine_Other</v>
          </cell>
          <cell r="CC2580" t="str">
            <v>Бизнес, прочие</v>
          </cell>
          <cell r="CD2580" t="str">
            <v>c</v>
          </cell>
        </row>
        <row r="2581">
          <cell r="C2581">
            <v>37540</v>
          </cell>
          <cell r="H2581">
            <v>21</v>
          </cell>
          <cell r="U2581">
            <v>20</v>
          </cell>
          <cell r="BZ2581" t="str">
            <v>Внутренний</v>
          </cell>
          <cell r="CA2581" t="str">
            <v>восточная украина</v>
          </cell>
          <cell r="CB2581" t="str">
            <v>kyiv</v>
          </cell>
          <cell r="CC2581" t="str">
            <v>Регулярные, Базовая</v>
          </cell>
          <cell r="CD2581" t="str">
            <v>c</v>
          </cell>
        </row>
        <row r="2582">
          <cell r="C2582">
            <v>37543</v>
          </cell>
          <cell r="H2582">
            <v>21</v>
          </cell>
          <cell r="BZ2582" t="str">
            <v>Внутренний</v>
          </cell>
          <cell r="CA2582" t="str">
            <v>восточная украина</v>
          </cell>
          <cell r="CB2582" t="str">
            <v>Ukraine_Other</v>
          </cell>
          <cell r="CC2582" t="str">
            <v>Бизнес, прочие</v>
          </cell>
          <cell r="CD2582" t="str">
            <v>c</v>
          </cell>
        </row>
        <row r="2583">
          <cell r="C2583">
            <v>37543</v>
          </cell>
          <cell r="H2583">
            <v>21</v>
          </cell>
          <cell r="U2583">
            <v>28</v>
          </cell>
          <cell r="BZ2583" t="str">
            <v>Внутренний</v>
          </cell>
          <cell r="CA2583" t="str">
            <v>восточная украина</v>
          </cell>
          <cell r="CB2583" t="str">
            <v>kyiv</v>
          </cell>
          <cell r="CC2583" t="str">
            <v>Регулярные, Базовая</v>
          </cell>
          <cell r="CD2583" t="str">
            <v>c</v>
          </cell>
        </row>
        <row r="2584">
          <cell r="C2584">
            <v>37544</v>
          </cell>
          <cell r="H2584">
            <v>21</v>
          </cell>
          <cell r="U2584">
            <v>24</v>
          </cell>
          <cell r="BZ2584" t="str">
            <v>Внутренний</v>
          </cell>
          <cell r="CA2584" t="str">
            <v>восточная украина</v>
          </cell>
          <cell r="CB2584" t="str">
            <v>kyiv</v>
          </cell>
          <cell r="CC2584" t="str">
            <v>Регулярные, Базовая</v>
          </cell>
          <cell r="CD2584" t="str">
            <v>c</v>
          </cell>
        </row>
        <row r="2585">
          <cell r="C2585">
            <v>37544</v>
          </cell>
          <cell r="H2585">
            <v>21</v>
          </cell>
          <cell r="BZ2585" t="str">
            <v>Внутренний</v>
          </cell>
          <cell r="CA2585" t="str">
            <v>восточная украина</v>
          </cell>
          <cell r="CB2585" t="str">
            <v>Ukraine_Other</v>
          </cell>
          <cell r="CC2585" t="str">
            <v>Бизнес, прочие</v>
          </cell>
          <cell r="CD2585" t="str">
            <v>c</v>
          </cell>
        </row>
        <row r="2586">
          <cell r="C2586">
            <v>37545</v>
          </cell>
          <cell r="H2586">
            <v>21</v>
          </cell>
          <cell r="U2586">
            <v>24</v>
          </cell>
          <cell r="BZ2586" t="str">
            <v>Внутренний</v>
          </cell>
          <cell r="CA2586" t="str">
            <v>восточная украина</v>
          </cell>
          <cell r="CB2586" t="str">
            <v>kyiv</v>
          </cell>
          <cell r="CC2586" t="str">
            <v>Регулярные, Базовая</v>
          </cell>
          <cell r="CD2586" t="str">
            <v>c</v>
          </cell>
        </row>
        <row r="2587">
          <cell r="C2587">
            <v>37546</v>
          </cell>
          <cell r="H2587">
            <v>21</v>
          </cell>
          <cell r="BZ2587" t="str">
            <v>Внутренний</v>
          </cell>
          <cell r="CA2587" t="str">
            <v>восточная украина</v>
          </cell>
          <cell r="CB2587" t="str">
            <v>Ukraine_Other</v>
          </cell>
          <cell r="CC2587" t="str">
            <v>Бизнес, прочие</v>
          </cell>
          <cell r="CD2587" t="str">
            <v>c</v>
          </cell>
        </row>
        <row r="2588">
          <cell r="C2588">
            <v>37546</v>
          </cell>
          <cell r="H2588">
            <v>21</v>
          </cell>
          <cell r="U2588">
            <v>22</v>
          </cell>
          <cell r="BZ2588" t="str">
            <v>Внутренний</v>
          </cell>
          <cell r="CA2588" t="str">
            <v>восточная украина</v>
          </cell>
          <cell r="CB2588" t="str">
            <v>kyiv</v>
          </cell>
          <cell r="CC2588" t="str">
            <v>Регулярные, Базовая</v>
          </cell>
          <cell r="CD2588" t="str">
            <v>c</v>
          </cell>
        </row>
        <row r="2589">
          <cell r="C2589">
            <v>37547</v>
          </cell>
          <cell r="H2589">
            <v>21</v>
          </cell>
          <cell r="U2589">
            <v>25</v>
          </cell>
          <cell r="BZ2589" t="str">
            <v>Внутренний</v>
          </cell>
          <cell r="CA2589" t="str">
            <v>восточная украина</v>
          </cell>
          <cell r="CB2589" t="str">
            <v>kyiv</v>
          </cell>
          <cell r="CC2589" t="str">
            <v>Регулярные, Базовая</v>
          </cell>
          <cell r="CD2589" t="str">
            <v>c</v>
          </cell>
        </row>
        <row r="2590">
          <cell r="C2590">
            <v>37549</v>
          </cell>
          <cell r="H2590">
            <v>21</v>
          </cell>
          <cell r="U2590">
            <v>41</v>
          </cell>
          <cell r="BZ2590" t="str">
            <v>Международный</v>
          </cell>
          <cell r="CA2590" t="str">
            <v>снг</v>
          </cell>
          <cell r="CB2590" t="str">
            <v>georgia</v>
          </cell>
          <cell r="CC2590" t="str">
            <v>Регулярные, Базовая</v>
          </cell>
          <cell r="CD2590" t="str">
            <v>c</v>
          </cell>
        </row>
        <row r="2591">
          <cell r="C2591">
            <v>37550</v>
          </cell>
          <cell r="H2591">
            <v>21</v>
          </cell>
          <cell r="BZ2591" t="str">
            <v>Внутренний</v>
          </cell>
          <cell r="CA2591" t="str">
            <v>восточная украина</v>
          </cell>
          <cell r="CB2591" t="str">
            <v>Ukraine_Other</v>
          </cell>
          <cell r="CC2591" t="str">
            <v>Бизнес, прочие</v>
          </cell>
          <cell r="CD2591" t="str">
            <v>c</v>
          </cell>
        </row>
        <row r="2592">
          <cell r="C2592">
            <v>37550</v>
          </cell>
          <cell r="H2592">
            <v>21</v>
          </cell>
          <cell r="U2592">
            <v>14</v>
          </cell>
          <cell r="BZ2592" t="str">
            <v>Внутренний</v>
          </cell>
          <cell r="CA2592" t="str">
            <v>восточная украина</v>
          </cell>
          <cell r="CB2592" t="str">
            <v>kyiv</v>
          </cell>
          <cell r="CC2592" t="str">
            <v>Регулярные, Базовая</v>
          </cell>
          <cell r="CD2592" t="str">
            <v>c</v>
          </cell>
        </row>
        <row r="2593">
          <cell r="C2593">
            <v>37551</v>
          </cell>
          <cell r="H2593">
            <v>21</v>
          </cell>
          <cell r="BZ2593" t="str">
            <v>Внутренний</v>
          </cell>
          <cell r="CA2593" t="str">
            <v>восточная украина</v>
          </cell>
          <cell r="CB2593" t="str">
            <v>Ukraine_Other</v>
          </cell>
          <cell r="CC2593" t="str">
            <v>Бизнес, прочие</v>
          </cell>
          <cell r="CD2593" t="str">
            <v>c</v>
          </cell>
        </row>
        <row r="2594">
          <cell r="C2594">
            <v>37551</v>
          </cell>
          <cell r="H2594">
            <v>21</v>
          </cell>
          <cell r="U2594">
            <v>15</v>
          </cell>
          <cell r="BZ2594" t="str">
            <v>Внутренний</v>
          </cell>
          <cell r="CA2594" t="str">
            <v>восточная украина</v>
          </cell>
          <cell r="CB2594" t="str">
            <v>kyiv</v>
          </cell>
          <cell r="CC2594" t="str">
            <v>Регулярные, Базовая</v>
          </cell>
          <cell r="CD2594" t="str">
            <v>c</v>
          </cell>
        </row>
        <row r="2595">
          <cell r="C2595">
            <v>37552</v>
          </cell>
          <cell r="H2595">
            <v>21</v>
          </cell>
          <cell r="U2595">
            <v>28</v>
          </cell>
          <cell r="BZ2595" t="str">
            <v>Внутренний</v>
          </cell>
          <cell r="CA2595" t="str">
            <v>восточная украина</v>
          </cell>
          <cell r="CB2595" t="str">
            <v>kyiv</v>
          </cell>
          <cell r="CC2595" t="str">
            <v>Регулярные, Базовая</v>
          </cell>
          <cell r="CD2595" t="str">
            <v>c</v>
          </cell>
        </row>
        <row r="2596">
          <cell r="C2596">
            <v>37552</v>
          </cell>
          <cell r="H2596">
            <v>21</v>
          </cell>
          <cell r="BZ2596" t="str">
            <v>Внутренний</v>
          </cell>
          <cell r="CA2596" t="str">
            <v>восточная украина</v>
          </cell>
          <cell r="CB2596" t="str">
            <v>Ukraine_Other</v>
          </cell>
          <cell r="CC2596" t="str">
            <v>Бизнес, прочие</v>
          </cell>
          <cell r="CD2596" t="str">
            <v>c</v>
          </cell>
        </row>
        <row r="2597">
          <cell r="C2597">
            <v>37573</v>
          </cell>
          <cell r="H2597">
            <v>21</v>
          </cell>
          <cell r="BZ2597" t="str">
            <v>Внутренний</v>
          </cell>
          <cell r="CA2597" t="str">
            <v>восточная украина</v>
          </cell>
          <cell r="CB2597" t="str">
            <v>Ukraine_Other</v>
          </cell>
          <cell r="CC2597" t="str">
            <v>Бизнес, прочие</v>
          </cell>
          <cell r="CD2597" t="str">
            <v>c</v>
          </cell>
        </row>
        <row r="2598">
          <cell r="C2598">
            <v>37573</v>
          </cell>
          <cell r="BZ2598" t="str">
            <v>Внутренний</v>
          </cell>
          <cell r="CA2598" t="str">
            <v>восточная украина</v>
          </cell>
          <cell r="CB2598" t="str">
            <v>Ukraine_Other</v>
          </cell>
          <cell r="CC2598" t="str">
            <v>Бизнес, прочие</v>
          </cell>
          <cell r="CD2598" t="str">
            <v>c</v>
          </cell>
        </row>
        <row r="2599">
          <cell r="C2599">
            <v>37574</v>
          </cell>
          <cell r="H2599">
            <v>21</v>
          </cell>
          <cell r="U2599">
            <v>29</v>
          </cell>
          <cell r="BZ2599" t="str">
            <v>Внутренний</v>
          </cell>
          <cell r="CA2599" t="str">
            <v>восточная украина</v>
          </cell>
          <cell r="CB2599" t="str">
            <v>kyiv</v>
          </cell>
          <cell r="CC2599" t="str">
            <v>Чартерные, Базовая</v>
          </cell>
          <cell r="CD2599" t="str">
            <v>c</v>
          </cell>
        </row>
        <row r="2600">
          <cell r="C2600">
            <v>37577</v>
          </cell>
          <cell r="BZ2600" t="str">
            <v>Внутренний</v>
          </cell>
          <cell r="CA2600" t="str">
            <v>восточная украина</v>
          </cell>
          <cell r="CB2600" t="str">
            <v>Ukraine_Other</v>
          </cell>
          <cell r="CC2600" t="str">
            <v>Бизнес, прочие</v>
          </cell>
          <cell r="CD2600" t="str">
            <v>c</v>
          </cell>
        </row>
        <row r="2601">
          <cell r="C2601">
            <v>37578</v>
          </cell>
          <cell r="H2601">
            <v>21</v>
          </cell>
          <cell r="BZ2601" t="str">
            <v>Международный</v>
          </cell>
          <cell r="CA2601" t="str">
            <v>восточная украина</v>
          </cell>
          <cell r="CB2601" t="str">
            <v>Ukraine_Other</v>
          </cell>
          <cell r="CC2601" t="str">
            <v>Бизнес, прочие</v>
          </cell>
          <cell r="CD2601" t="str">
            <v>c</v>
          </cell>
        </row>
        <row r="2602">
          <cell r="C2602">
            <v>37592</v>
          </cell>
          <cell r="H2602">
            <v>21</v>
          </cell>
          <cell r="BZ2602" t="str">
            <v>Внутренний</v>
          </cell>
          <cell r="CA2602" t="str">
            <v>восточная украина</v>
          </cell>
          <cell r="CB2602" t="str">
            <v>kyiv</v>
          </cell>
          <cell r="CC2602" t="str">
            <v>Бизнес, прочие</v>
          </cell>
          <cell r="CD2602" t="str">
            <v>c</v>
          </cell>
        </row>
        <row r="2603">
          <cell r="C2603">
            <v>37592</v>
          </cell>
          <cell r="H2603">
            <v>21</v>
          </cell>
          <cell r="U2603">
            <v>42</v>
          </cell>
          <cell r="BZ2603" t="str">
            <v>Международный</v>
          </cell>
          <cell r="CA2603" t="str">
            <v>западная европа</v>
          </cell>
          <cell r="CB2603" t="str">
            <v>austria</v>
          </cell>
          <cell r="CC2603" t="str">
            <v>Чартерные, Базовая</v>
          </cell>
          <cell r="CD2603" t="str">
            <v>c</v>
          </cell>
        </row>
        <row r="2604">
          <cell r="C2604">
            <v>37593</v>
          </cell>
          <cell r="H2604">
            <v>21</v>
          </cell>
          <cell r="U2604">
            <v>49</v>
          </cell>
          <cell r="BZ2604" t="str">
            <v>Международный</v>
          </cell>
          <cell r="CA2604" t="str">
            <v>снг</v>
          </cell>
          <cell r="CB2604" t="str">
            <v>russia</v>
          </cell>
          <cell r="CC2604" t="str">
            <v>Бизнес, прочие</v>
          </cell>
          <cell r="CD2604" t="str">
            <v>c</v>
          </cell>
        </row>
        <row r="2605">
          <cell r="C2605">
            <v>37594</v>
          </cell>
          <cell r="H2605">
            <v>21</v>
          </cell>
          <cell r="U2605">
            <v>22</v>
          </cell>
          <cell r="BZ2605" t="str">
            <v>Внутренний</v>
          </cell>
          <cell r="CA2605" t="str">
            <v>восточная украина</v>
          </cell>
          <cell r="CB2605" t="str">
            <v>kyiv</v>
          </cell>
          <cell r="CC2605" t="str">
            <v>Регулярные, Базовая</v>
          </cell>
          <cell r="CD2605" t="str">
            <v>c</v>
          </cell>
        </row>
        <row r="2606">
          <cell r="C2606">
            <v>37594</v>
          </cell>
          <cell r="H2606">
            <v>21</v>
          </cell>
          <cell r="U2606">
            <v>3</v>
          </cell>
          <cell r="BZ2606" t="str">
            <v>Внутренний</v>
          </cell>
          <cell r="CA2606" t="str">
            <v>восточная украина</v>
          </cell>
          <cell r="CB2606" t="str">
            <v>kyiv</v>
          </cell>
          <cell r="CC2606" t="str">
            <v>Регулярные, Базовая</v>
          </cell>
          <cell r="CD2606" t="str">
            <v>c</v>
          </cell>
        </row>
        <row r="2607">
          <cell r="C2607">
            <v>37596</v>
          </cell>
          <cell r="H2607">
            <v>21</v>
          </cell>
          <cell r="U2607">
            <v>21</v>
          </cell>
          <cell r="BZ2607" t="str">
            <v>Внутренний</v>
          </cell>
          <cell r="CA2607" t="str">
            <v>восточная украина</v>
          </cell>
          <cell r="CB2607" t="str">
            <v>kyiv</v>
          </cell>
          <cell r="CC2607" t="str">
            <v>Регулярные, Базовая</v>
          </cell>
          <cell r="CD2607" t="str">
            <v>c</v>
          </cell>
        </row>
        <row r="2608">
          <cell r="C2608">
            <v>37596</v>
          </cell>
          <cell r="H2608">
            <v>21</v>
          </cell>
          <cell r="U2608">
            <v>16</v>
          </cell>
          <cell r="BZ2608" t="str">
            <v>Внутренний</v>
          </cell>
          <cell r="CA2608" t="str">
            <v>восточная украина</v>
          </cell>
          <cell r="CB2608" t="str">
            <v>kyiv</v>
          </cell>
          <cell r="CC2608" t="str">
            <v>Регулярные, Базовая</v>
          </cell>
          <cell r="CD2608" t="str">
            <v>c</v>
          </cell>
        </row>
        <row r="2609">
          <cell r="C2609">
            <v>37599</v>
          </cell>
          <cell r="H2609">
            <v>21</v>
          </cell>
          <cell r="BZ2609" t="str">
            <v>Внутренний</v>
          </cell>
          <cell r="CA2609" t="str">
            <v>восточная украина</v>
          </cell>
          <cell r="CB2609" t="str">
            <v>Ukraine_Other</v>
          </cell>
          <cell r="CC2609" t="str">
            <v>Бизнес, прочие</v>
          </cell>
          <cell r="CD2609" t="str">
            <v>c</v>
          </cell>
        </row>
        <row r="2610">
          <cell r="C2610">
            <v>37599</v>
          </cell>
          <cell r="H2610">
            <v>21</v>
          </cell>
          <cell r="U2610">
            <v>18</v>
          </cell>
          <cell r="BZ2610" t="str">
            <v>Внутренний</v>
          </cell>
          <cell r="CA2610" t="str">
            <v>восточная украина</v>
          </cell>
          <cell r="CB2610" t="str">
            <v>kyiv</v>
          </cell>
          <cell r="CC2610" t="str">
            <v>Регулярные, Базовая</v>
          </cell>
          <cell r="CD2610" t="str">
            <v>c</v>
          </cell>
        </row>
        <row r="2611">
          <cell r="C2611">
            <v>37600</v>
          </cell>
          <cell r="H2611">
            <v>21</v>
          </cell>
          <cell r="U2611">
            <v>20</v>
          </cell>
          <cell r="BZ2611" t="str">
            <v>Внутренний</v>
          </cell>
          <cell r="CA2611" t="str">
            <v>восточная украина</v>
          </cell>
          <cell r="CB2611" t="str">
            <v>kyiv</v>
          </cell>
          <cell r="CC2611" t="str">
            <v>Регулярные, Базовая</v>
          </cell>
          <cell r="CD2611" t="str">
            <v>c</v>
          </cell>
        </row>
        <row r="2612">
          <cell r="C2612" t="str">
            <v>12.12.02</v>
          </cell>
          <cell r="H2612">
            <v>21</v>
          </cell>
          <cell r="U2612">
            <v>27</v>
          </cell>
          <cell r="BZ2612" t="str">
            <v>Внутренний</v>
          </cell>
          <cell r="CA2612" t="str">
            <v>восточная украина</v>
          </cell>
          <cell r="CB2612" t="str">
            <v>kyiv</v>
          </cell>
          <cell r="CC2612" t="str">
            <v>Чартерные, Базовая</v>
          </cell>
          <cell r="CD2612" t="str">
            <v>c</v>
          </cell>
        </row>
        <row r="2613">
          <cell r="C2613">
            <v>37603</v>
          </cell>
          <cell r="H2613">
            <v>21</v>
          </cell>
          <cell r="U2613">
            <v>11</v>
          </cell>
          <cell r="BZ2613" t="str">
            <v>Внутренний</v>
          </cell>
          <cell r="CA2613" t="str">
            <v>восточная украина</v>
          </cell>
          <cell r="CB2613" t="str">
            <v>kyiv</v>
          </cell>
          <cell r="CC2613" t="str">
            <v>Регулярные, Базовая</v>
          </cell>
          <cell r="CD2613" t="str">
            <v>c</v>
          </cell>
        </row>
        <row r="2614">
          <cell r="C2614">
            <v>37605</v>
          </cell>
          <cell r="H2614">
            <v>21</v>
          </cell>
          <cell r="U2614">
            <v>23</v>
          </cell>
          <cell r="BZ2614" t="str">
            <v>Международный</v>
          </cell>
          <cell r="CA2614" t="str">
            <v>снг</v>
          </cell>
          <cell r="CB2614" t="str">
            <v>georgia</v>
          </cell>
          <cell r="CC2614" t="str">
            <v>Регулярные, Базовая</v>
          </cell>
          <cell r="CD2614" t="str">
            <v>c</v>
          </cell>
        </row>
        <row r="2615">
          <cell r="C2615">
            <v>37607</v>
          </cell>
          <cell r="H2615">
            <v>21</v>
          </cell>
          <cell r="U2615">
            <v>30</v>
          </cell>
          <cell r="BZ2615" t="str">
            <v>Внутренний</v>
          </cell>
          <cell r="CA2615" t="str">
            <v>восточная украина</v>
          </cell>
          <cell r="CB2615" t="str">
            <v>kyiv</v>
          </cell>
          <cell r="CC2615" t="str">
            <v>Чартерные, Базовая</v>
          </cell>
          <cell r="CD2615" t="str">
            <v>c</v>
          </cell>
        </row>
        <row r="2616">
          <cell r="C2616">
            <v>37608</v>
          </cell>
          <cell r="BZ2616" t="str">
            <v>Внутренний</v>
          </cell>
          <cell r="CA2616" t="str">
            <v>восточная украина</v>
          </cell>
          <cell r="CB2616" t="str">
            <v>Ukraine_Other</v>
          </cell>
          <cell r="CC2616" t="str">
            <v>Бизнес, прочие</v>
          </cell>
          <cell r="CD2616" t="str">
            <v>c</v>
          </cell>
        </row>
        <row r="2617">
          <cell r="C2617">
            <v>37609</v>
          </cell>
          <cell r="H2617">
            <v>21</v>
          </cell>
          <cell r="U2617">
            <v>19</v>
          </cell>
          <cell r="BZ2617" t="str">
            <v>Внутренний</v>
          </cell>
          <cell r="CA2617" t="str">
            <v>западная украина</v>
          </cell>
          <cell r="CB2617" t="str">
            <v>Ukraine_Other</v>
          </cell>
          <cell r="CC2617" t="str">
            <v>Чартерные, Базовая</v>
          </cell>
          <cell r="CD2617" t="str">
            <v>c</v>
          </cell>
        </row>
        <row r="2618">
          <cell r="C2618">
            <v>37610</v>
          </cell>
          <cell r="H2618">
            <v>21</v>
          </cell>
          <cell r="BZ2618" t="str">
            <v>Внутренний</v>
          </cell>
          <cell r="CA2618" t="str">
            <v>восточная украина</v>
          </cell>
          <cell r="CB2618" t="str">
            <v>Ukraine_Other</v>
          </cell>
          <cell r="CC2618" t="str">
            <v>Бизнес, прочие</v>
          </cell>
          <cell r="CD2618" t="str">
            <v>c</v>
          </cell>
        </row>
        <row r="2619">
          <cell r="C2619">
            <v>37612</v>
          </cell>
          <cell r="H2619">
            <v>21</v>
          </cell>
          <cell r="U2619">
            <v>11</v>
          </cell>
          <cell r="BZ2619" t="str">
            <v>Международный</v>
          </cell>
          <cell r="CA2619" t="str">
            <v>снг</v>
          </cell>
          <cell r="CB2619" t="str">
            <v>georgia</v>
          </cell>
          <cell r="CC2619" t="str">
            <v>Регулярные, Базовая</v>
          </cell>
          <cell r="CD2619" t="str">
            <v>c</v>
          </cell>
        </row>
        <row r="2620">
          <cell r="C2620">
            <v>37613</v>
          </cell>
          <cell r="H2620">
            <v>21</v>
          </cell>
          <cell r="BZ2620" t="str">
            <v>Внутренний</v>
          </cell>
          <cell r="CA2620" t="str">
            <v>восточная украина</v>
          </cell>
          <cell r="CB2620" t="str">
            <v>Ukraine_Other</v>
          </cell>
          <cell r="CC2620" t="str">
            <v>Бизнес, прочие</v>
          </cell>
          <cell r="CD2620" t="str">
            <v>c</v>
          </cell>
        </row>
        <row r="2621">
          <cell r="C2621">
            <v>37623</v>
          </cell>
          <cell r="H2621">
            <v>21</v>
          </cell>
          <cell r="BZ2621" t="str">
            <v>Внутренний</v>
          </cell>
          <cell r="CA2621" t="str">
            <v>восточная украина</v>
          </cell>
          <cell r="CB2621" t="str">
            <v>Ukraine_Other</v>
          </cell>
          <cell r="CC2621" t="str">
            <v>Бизнес, прочие</v>
          </cell>
          <cell r="CD2621" t="str">
            <v>c</v>
          </cell>
        </row>
        <row r="2622">
          <cell r="C2622">
            <v>37624</v>
          </cell>
          <cell r="H2622">
            <v>21</v>
          </cell>
          <cell r="U2622">
            <v>21</v>
          </cell>
          <cell r="BZ2622" t="str">
            <v>Внутренний</v>
          </cell>
          <cell r="CA2622" t="str">
            <v>восточная украина</v>
          </cell>
          <cell r="CB2622" t="str">
            <v>kyiv</v>
          </cell>
          <cell r="CC2622" t="str">
            <v>Регулярные, Базовая</v>
          </cell>
          <cell r="CD2622" t="str">
            <v>c</v>
          </cell>
        </row>
        <row r="2623">
          <cell r="C2623">
            <v>37626</v>
          </cell>
          <cell r="H2623">
            <v>21</v>
          </cell>
          <cell r="U2623">
            <v>46</v>
          </cell>
          <cell r="BZ2623" t="str">
            <v>Международный</v>
          </cell>
          <cell r="CA2623" t="str">
            <v>снг</v>
          </cell>
          <cell r="CB2623" t="str">
            <v>georgia</v>
          </cell>
          <cell r="CC2623" t="str">
            <v>Регулярные, Базовая</v>
          </cell>
          <cell r="CD2623" t="str">
            <v>c</v>
          </cell>
        </row>
        <row r="2624">
          <cell r="C2624">
            <v>37631</v>
          </cell>
          <cell r="H2624">
            <v>21</v>
          </cell>
          <cell r="U2624">
            <v>10</v>
          </cell>
          <cell r="BZ2624" t="str">
            <v>Внутренний</v>
          </cell>
          <cell r="CA2624" t="str">
            <v>восточная украина</v>
          </cell>
          <cell r="CB2624" t="str">
            <v>kyiv</v>
          </cell>
          <cell r="CC2624" t="str">
            <v>Регулярные, Базовая</v>
          </cell>
          <cell r="CD2624" t="str">
            <v>c</v>
          </cell>
        </row>
        <row r="2625">
          <cell r="C2625">
            <v>37633</v>
          </cell>
          <cell r="H2625">
            <v>21</v>
          </cell>
          <cell r="U2625">
            <v>45</v>
          </cell>
          <cell r="BZ2625" t="str">
            <v>Международный</v>
          </cell>
          <cell r="CA2625" t="str">
            <v>снг</v>
          </cell>
          <cell r="CB2625" t="str">
            <v>georgia</v>
          </cell>
          <cell r="CC2625" t="str">
            <v>Регулярные, Базовая</v>
          </cell>
          <cell r="CD2625" t="str">
            <v>c</v>
          </cell>
        </row>
        <row r="2626">
          <cell r="C2626">
            <v>37634</v>
          </cell>
          <cell r="BZ2626" t="str">
            <v>Внутренний</v>
          </cell>
          <cell r="CA2626" t="str">
            <v>восточная украина</v>
          </cell>
          <cell r="CB2626" t="str">
            <v>Ukraine_Other</v>
          </cell>
          <cell r="CC2626" t="str">
            <v>Бизнес, прочие</v>
          </cell>
          <cell r="CD2626" t="str">
            <v>c</v>
          </cell>
        </row>
        <row r="2627">
          <cell r="C2627">
            <v>37635</v>
          </cell>
          <cell r="H2627">
            <v>21</v>
          </cell>
          <cell r="U2627">
            <v>5</v>
          </cell>
          <cell r="BZ2627" t="str">
            <v>Внутренний</v>
          </cell>
          <cell r="CA2627" t="str">
            <v>восточная украина</v>
          </cell>
          <cell r="CB2627" t="str">
            <v>kyiv</v>
          </cell>
          <cell r="CC2627" t="str">
            <v>Регулярные, Базовая</v>
          </cell>
          <cell r="CD2627" t="str">
            <v>c</v>
          </cell>
        </row>
        <row r="2628">
          <cell r="C2628">
            <v>37636</v>
          </cell>
          <cell r="H2628">
            <v>21</v>
          </cell>
          <cell r="U2628">
            <v>11</v>
          </cell>
          <cell r="BZ2628" t="str">
            <v>Внутренний</v>
          </cell>
          <cell r="CA2628" t="str">
            <v>восточная украина</v>
          </cell>
          <cell r="CB2628" t="str">
            <v>kyiv</v>
          </cell>
          <cell r="CC2628" t="str">
            <v>Регулярные, Базовая</v>
          </cell>
          <cell r="CD2628" t="str">
            <v>c</v>
          </cell>
        </row>
        <row r="2629">
          <cell r="C2629">
            <v>37637</v>
          </cell>
          <cell r="BZ2629" t="str">
            <v>Внутренний</v>
          </cell>
          <cell r="CA2629" t="str">
            <v>восточная украина</v>
          </cell>
          <cell r="CB2629" t="str">
            <v>Ukraine_Other</v>
          </cell>
          <cell r="CC2629" t="str">
            <v>Бизнес, прочие</v>
          </cell>
          <cell r="CD2629" t="str">
            <v>c</v>
          </cell>
        </row>
        <row r="2630">
          <cell r="C2630">
            <v>37638</v>
          </cell>
          <cell r="H2630">
            <v>21</v>
          </cell>
          <cell r="U2630">
            <v>14</v>
          </cell>
          <cell r="BZ2630" t="str">
            <v>Внутренний</v>
          </cell>
          <cell r="CA2630" t="str">
            <v>восточная украина</v>
          </cell>
          <cell r="CB2630" t="str">
            <v>kyiv</v>
          </cell>
          <cell r="CC2630" t="str">
            <v>Регулярные, Базовая</v>
          </cell>
          <cell r="CD2630" t="str">
            <v>c</v>
          </cell>
        </row>
        <row r="2631">
          <cell r="C2631">
            <v>37641</v>
          </cell>
          <cell r="H2631">
            <v>21</v>
          </cell>
          <cell r="BZ2631" t="str">
            <v>Внутренний</v>
          </cell>
          <cell r="CA2631" t="str">
            <v>восточная украина</v>
          </cell>
          <cell r="CB2631" t="str">
            <v>Ukraine_Other</v>
          </cell>
          <cell r="CC2631" t="str">
            <v>Бизнес, прочие</v>
          </cell>
          <cell r="CD2631" t="str">
            <v>c</v>
          </cell>
        </row>
        <row r="2632">
          <cell r="C2632">
            <v>37642</v>
          </cell>
          <cell r="H2632">
            <v>21</v>
          </cell>
          <cell r="U2632">
            <v>11</v>
          </cell>
          <cell r="BZ2632" t="str">
            <v>Международный</v>
          </cell>
          <cell r="CA2632" t="str">
            <v>снг</v>
          </cell>
          <cell r="CB2632" t="str">
            <v>aserbaidschan</v>
          </cell>
          <cell r="CC2632" t="str">
            <v>Чартерные, Базовая</v>
          </cell>
          <cell r="CD2632" t="str">
            <v>c</v>
          </cell>
        </row>
        <row r="2633">
          <cell r="C2633">
            <v>37647</v>
          </cell>
          <cell r="H2633">
            <v>21</v>
          </cell>
          <cell r="U2633">
            <v>42</v>
          </cell>
          <cell r="BZ2633" t="str">
            <v>Международный</v>
          </cell>
          <cell r="CA2633" t="str">
            <v>снг</v>
          </cell>
          <cell r="CB2633" t="str">
            <v>georgia</v>
          </cell>
          <cell r="CC2633" t="str">
            <v>Регулярные, Базовая</v>
          </cell>
          <cell r="CD2633" t="str">
            <v>c</v>
          </cell>
        </row>
        <row r="2634">
          <cell r="C2634">
            <v>37648</v>
          </cell>
          <cell r="H2634">
            <v>21</v>
          </cell>
          <cell r="U2634">
            <v>19</v>
          </cell>
          <cell r="BZ2634" t="str">
            <v>Внутренний</v>
          </cell>
          <cell r="CA2634" t="str">
            <v>восточная украина</v>
          </cell>
          <cell r="CB2634" t="str">
            <v>kyiv</v>
          </cell>
          <cell r="CC2634" t="str">
            <v>Регулярные, Базовая</v>
          </cell>
          <cell r="CD2634" t="str">
            <v>c</v>
          </cell>
        </row>
        <row r="2635">
          <cell r="C2635">
            <v>37648</v>
          </cell>
          <cell r="BZ2635" t="str">
            <v>Внутренний</v>
          </cell>
          <cell r="CA2635" t="str">
            <v>восточная украина</v>
          </cell>
          <cell r="CB2635" t="str">
            <v>Ukraine_Other</v>
          </cell>
          <cell r="CC2635" t="str">
            <v>Бизнес, прочие</v>
          </cell>
          <cell r="CD2635" t="str">
            <v>c</v>
          </cell>
        </row>
        <row r="2636">
          <cell r="C2636">
            <v>37652</v>
          </cell>
          <cell r="H2636">
            <v>21</v>
          </cell>
          <cell r="U2636">
            <v>8</v>
          </cell>
          <cell r="BZ2636" t="str">
            <v>Международный</v>
          </cell>
          <cell r="CA2636" t="str">
            <v>снг</v>
          </cell>
          <cell r="CB2636" t="str">
            <v>russia</v>
          </cell>
          <cell r="CC2636" t="str">
            <v>Бизнес, прочие</v>
          </cell>
          <cell r="CD2636" t="str">
            <v>c</v>
          </cell>
        </row>
        <row r="2637">
          <cell r="C2637">
            <v>37654</v>
          </cell>
          <cell r="H2637">
            <v>21</v>
          </cell>
          <cell r="U2637">
            <v>28</v>
          </cell>
          <cell r="BZ2637" t="str">
            <v>Международный</v>
          </cell>
          <cell r="CA2637" t="str">
            <v>снг</v>
          </cell>
          <cell r="CB2637" t="str">
            <v>georgia</v>
          </cell>
          <cell r="CC2637" t="str">
            <v>Регулярные, Базовая</v>
          </cell>
          <cell r="CD2637" t="str">
            <v>c</v>
          </cell>
        </row>
        <row r="2638">
          <cell r="C2638">
            <v>37656</v>
          </cell>
          <cell r="H2638">
            <v>21</v>
          </cell>
          <cell r="U2638">
            <v>11</v>
          </cell>
          <cell r="BZ2638" t="str">
            <v>Внутренний</v>
          </cell>
          <cell r="CA2638" t="str">
            <v>восточная украина</v>
          </cell>
          <cell r="CB2638" t="str">
            <v>kyiv</v>
          </cell>
          <cell r="CC2638" t="str">
            <v>Регулярные, Базовая</v>
          </cell>
          <cell r="CD2638" t="str">
            <v>c</v>
          </cell>
        </row>
        <row r="2639">
          <cell r="C2639">
            <v>37656</v>
          </cell>
          <cell r="BZ2639" t="str">
            <v>Внутренний</v>
          </cell>
          <cell r="CA2639" t="str">
            <v>восточная украина</v>
          </cell>
          <cell r="CB2639" t="str">
            <v>Ukraine_Other</v>
          </cell>
          <cell r="CC2639" t="str">
            <v>Бизнес, прочие</v>
          </cell>
          <cell r="CD2639" t="str">
            <v>c</v>
          </cell>
        </row>
        <row r="2640">
          <cell r="C2640">
            <v>37658</v>
          </cell>
          <cell r="H2640">
            <v>21</v>
          </cell>
          <cell r="U2640">
            <v>13</v>
          </cell>
          <cell r="BZ2640" t="str">
            <v>Международный</v>
          </cell>
          <cell r="CA2640" t="str">
            <v>западная украина</v>
          </cell>
          <cell r="CB2640" t="str">
            <v>Ukraine_Other</v>
          </cell>
          <cell r="CC2640" t="str">
            <v>Чартерные, Базовая</v>
          </cell>
          <cell r="CD2640" t="str">
            <v>c</v>
          </cell>
        </row>
        <row r="2641">
          <cell r="C2641">
            <v>37663</v>
          </cell>
          <cell r="H2641">
            <v>21</v>
          </cell>
          <cell r="BZ2641" t="str">
            <v>Внутренний</v>
          </cell>
          <cell r="CA2641" t="str">
            <v>восточная украина</v>
          </cell>
          <cell r="CB2641" t="str">
            <v>Ukraine_Other</v>
          </cell>
          <cell r="CC2641" t="str">
            <v>Бизнес, прочие</v>
          </cell>
          <cell r="CD2641" t="str">
            <v>c</v>
          </cell>
        </row>
        <row r="2642">
          <cell r="C2642">
            <v>37666</v>
          </cell>
          <cell r="H2642">
            <v>21</v>
          </cell>
          <cell r="U2642">
            <v>5</v>
          </cell>
          <cell r="BZ2642" t="str">
            <v>Внутренний</v>
          </cell>
          <cell r="CA2642" t="str">
            <v>восточная украина</v>
          </cell>
          <cell r="CB2642" t="str">
            <v>kyiv</v>
          </cell>
          <cell r="CC2642" t="str">
            <v>Регулярные, Базовая</v>
          </cell>
          <cell r="CD2642" t="str">
            <v>c</v>
          </cell>
        </row>
        <row r="2643">
          <cell r="C2643">
            <v>37670</v>
          </cell>
          <cell r="H2643">
            <v>21</v>
          </cell>
          <cell r="U2643">
            <v>14</v>
          </cell>
          <cell r="BZ2643" t="str">
            <v>Международный</v>
          </cell>
          <cell r="CA2643" t="str">
            <v>западная украина</v>
          </cell>
          <cell r="CB2643" t="str">
            <v>Ukraine_Other</v>
          </cell>
          <cell r="CC2643" t="str">
            <v>Чартерные, Базовая</v>
          </cell>
          <cell r="CD2643" t="str">
            <v>c</v>
          </cell>
        </row>
        <row r="2644">
          <cell r="C2644">
            <v>37675</v>
          </cell>
          <cell r="H2644">
            <v>21</v>
          </cell>
          <cell r="U2644">
            <v>21</v>
          </cell>
          <cell r="BZ2644" t="str">
            <v>Международный</v>
          </cell>
          <cell r="CA2644" t="str">
            <v>снг</v>
          </cell>
          <cell r="CB2644" t="str">
            <v>georgia</v>
          </cell>
          <cell r="CC2644" t="str">
            <v>Регулярные, Базовая</v>
          </cell>
          <cell r="CD2644" t="str">
            <v>c</v>
          </cell>
        </row>
        <row r="2645">
          <cell r="C2645">
            <v>37680</v>
          </cell>
          <cell r="BZ2645" t="str">
            <v>Внутренний</v>
          </cell>
          <cell r="CA2645" t="str">
            <v>восточная украина</v>
          </cell>
          <cell r="CB2645" t="str">
            <v>Ukraine_Other</v>
          </cell>
          <cell r="CC2645" t="str">
            <v>Бизнес, прочие</v>
          </cell>
          <cell r="CD2645" t="str">
            <v>c</v>
          </cell>
        </row>
        <row r="2646">
          <cell r="C2646">
            <v>37685</v>
          </cell>
          <cell r="H2646">
            <v>21</v>
          </cell>
          <cell r="U2646">
            <v>30</v>
          </cell>
          <cell r="BZ2646" t="str">
            <v>Международный</v>
          </cell>
          <cell r="CA2646" t="str">
            <v>восточная европа</v>
          </cell>
          <cell r="CB2646" t="str">
            <v>turkey</v>
          </cell>
          <cell r="CC2646" t="str">
            <v>Бизнес, прочие</v>
          </cell>
          <cell r="CD2646" t="str">
            <v>c</v>
          </cell>
        </row>
        <row r="2647">
          <cell r="C2647">
            <v>37687</v>
          </cell>
          <cell r="H2647">
            <v>21</v>
          </cell>
          <cell r="U2647">
            <v>12</v>
          </cell>
          <cell r="BZ2647" t="str">
            <v>Внутренний</v>
          </cell>
          <cell r="CA2647" t="str">
            <v>восточная украина</v>
          </cell>
          <cell r="CB2647" t="str">
            <v>kyiv</v>
          </cell>
          <cell r="CC2647" t="str">
            <v>Регулярные, Базовая</v>
          </cell>
          <cell r="CD2647" t="str">
            <v>c</v>
          </cell>
        </row>
        <row r="2648">
          <cell r="C2648">
            <v>37687</v>
          </cell>
          <cell r="H2648">
            <v>21</v>
          </cell>
          <cell r="U2648">
            <v>16</v>
          </cell>
          <cell r="BZ2648" t="str">
            <v>Внутренний</v>
          </cell>
          <cell r="CA2648" t="str">
            <v>восточная украина</v>
          </cell>
          <cell r="CB2648" t="str">
            <v>kyiv</v>
          </cell>
          <cell r="CC2648" t="str">
            <v>Регулярные, Базовая</v>
          </cell>
          <cell r="CD2648" t="str">
            <v>c</v>
          </cell>
        </row>
        <row r="2649">
          <cell r="C2649">
            <v>37690</v>
          </cell>
          <cell r="H2649">
            <v>21</v>
          </cell>
          <cell r="U2649">
            <v>15</v>
          </cell>
          <cell r="BZ2649" t="str">
            <v>Международный</v>
          </cell>
          <cell r="CA2649" t="str">
            <v>снг</v>
          </cell>
          <cell r="CB2649" t="str">
            <v>russia</v>
          </cell>
          <cell r="CC2649" t="str">
            <v>Бизнес, прочие</v>
          </cell>
          <cell r="CD2649" t="str">
            <v>c</v>
          </cell>
        </row>
        <row r="2650">
          <cell r="C2650">
            <v>37691</v>
          </cell>
          <cell r="H2650">
            <v>21</v>
          </cell>
          <cell r="U2650">
            <v>17</v>
          </cell>
          <cell r="BZ2650" t="str">
            <v>Международный</v>
          </cell>
          <cell r="CA2650" t="str">
            <v>ближний восток</v>
          </cell>
          <cell r="CB2650" t="str">
            <v>africa</v>
          </cell>
          <cell r="CC2650" t="str">
            <v>Чартерные, Базовая</v>
          </cell>
          <cell r="CD2650" t="str">
            <v>c</v>
          </cell>
        </row>
        <row r="2651">
          <cell r="C2651">
            <v>37694</v>
          </cell>
          <cell r="H2651">
            <v>21</v>
          </cell>
          <cell r="U2651">
            <v>20</v>
          </cell>
          <cell r="BZ2651" t="str">
            <v>Внутренний</v>
          </cell>
          <cell r="CA2651" t="str">
            <v>восточная украина</v>
          </cell>
          <cell r="CB2651" t="str">
            <v>kyiv</v>
          </cell>
          <cell r="CC2651" t="str">
            <v>Регулярные, Базовая</v>
          </cell>
          <cell r="CD2651" t="str">
            <v>c</v>
          </cell>
        </row>
        <row r="2652">
          <cell r="C2652">
            <v>37695</v>
          </cell>
          <cell r="H2652">
            <v>21</v>
          </cell>
          <cell r="BZ2652" t="str">
            <v>Внутренний</v>
          </cell>
          <cell r="CA2652" t="str">
            <v>восточная украина</v>
          </cell>
          <cell r="CB2652" t="str">
            <v>Ukraine_Other</v>
          </cell>
          <cell r="CC2652" t="str">
            <v>Бизнес, прочие</v>
          </cell>
          <cell r="CD2652" t="str">
            <v>c</v>
          </cell>
        </row>
        <row r="2653">
          <cell r="C2653">
            <v>37696</v>
          </cell>
          <cell r="H2653">
            <v>21</v>
          </cell>
          <cell r="BZ2653" t="str">
            <v>Внутренний</v>
          </cell>
          <cell r="CA2653" t="str">
            <v>восточная украина</v>
          </cell>
          <cell r="CB2653" t="str">
            <v>Ukraine_Other</v>
          </cell>
          <cell r="CC2653" t="str">
            <v>Бизнес, прочие</v>
          </cell>
          <cell r="CD2653" t="str">
            <v>c</v>
          </cell>
        </row>
        <row r="2654">
          <cell r="C2654">
            <v>37697</v>
          </cell>
          <cell r="H2654">
            <v>21</v>
          </cell>
          <cell r="U2654">
            <v>7</v>
          </cell>
          <cell r="BZ2654" t="str">
            <v>Международный</v>
          </cell>
          <cell r="CA2654" t="str">
            <v>снг</v>
          </cell>
          <cell r="CB2654" t="str">
            <v>russia</v>
          </cell>
          <cell r="CC2654" t="str">
            <v>Регулярные, Базовая</v>
          </cell>
          <cell r="CD2654" t="str">
            <v>c</v>
          </cell>
        </row>
        <row r="2655">
          <cell r="C2655">
            <v>37698</v>
          </cell>
          <cell r="BZ2655" t="str">
            <v>Внутренний</v>
          </cell>
          <cell r="CA2655" t="str">
            <v>восточная украина</v>
          </cell>
          <cell r="CB2655" t="str">
            <v>Ukraine_Other</v>
          </cell>
          <cell r="CC2655" t="str">
            <v>Бизнес, прочие</v>
          </cell>
          <cell r="CD2655" t="str">
            <v>c</v>
          </cell>
        </row>
        <row r="2656">
          <cell r="C2656">
            <v>37699</v>
          </cell>
          <cell r="BZ2656" t="str">
            <v>Внутренний</v>
          </cell>
          <cell r="CA2656" t="str">
            <v>восточная украина</v>
          </cell>
          <cell r="CB2656" t="str">
            <v>Ukraine_Other</v>
          </cell>
          <cell r="CC2656" t="str">
            <v>Бизнес, прочие</v>
          </cell>
          <cell r="CD2656" t="str">
            <v>c</v>
          </cell>
        </row>
        <row r="2657">
          <cell r="C2657">
            <v>37700</v>
          </cell>
          <cell r="BZ2657" t="str">
            <v>Внутренний</v>
          </cell>
          <cell r="CA2657" t="str">
            <v>восточная украина</v>
          </cell>
          <cell r="CB2657" t="str">
            <v>Ukraine_Other</v>
          </cell>
          <cell r="CC2657" t="str">
            <v>Бизнес, прочие</v>
          </cell>
          <cell r="CD2657" t="str">
            <v>c</v>
          </cell>
        </row>
        <row r="2658">
          <cell r="C2658">
            <v>37702</v>
          </cell>
          <cell r="H2658">
            <v>21</v>
          </cell>
          <cell r="BZ2658" t="str">
            <v>Внутренний</v>
          </cell>
          <cell r="CA2658" t="str">
            <v>восточная украина</v>
          </cell>
          <cell r="CB2658" t="str">
            <v>Ukraine_Other</v>
          </cell>
          <cell r="CC2658" t="str">
            <v>Бизнес, прочие</v>
          </cell>
          <cell r="CD2658" t="str">
            <v>c</v>
          </cell>
        </row>
        <row r="2659">
          <cell r="C2659">
            <v>37708</v>
          </cell>
          <cell r="H2659">
            <v>21</v>
          </cell>
          <cell r="U2659">
            <v>17</v>
          </cell>
          <cell r="BZ2659" t="str">
            <v>Международный</v>
          </cell>
          <cell r="CA2659" t="str">
            <v>снг</v>
          </cell>
          <cell r="CB2659" t="str">
            <v>russia</v>
          </cell>
          <cell r="CC2659" t="str">
            <v>Бизнес, прочие</v>
          </cell>
          <cell r="CD2659" t="str">
            <v>c</v>
          </cell>
        </row>
        <row r="2660">
          <cell r="C2660" t="str">
            <v>31.03.03</v>
          </cell>
          <cell r="H2660">
            <v>21</v>
          </cell>
          <cell r="U2660">
            <v>27</v>
          </cell>
          <cell r="BZ2660" t="str">
            <v>Внутренний</v>
          </cell>
          <cell r="CA2660" t="str">
            <v>восточная украина</v>
          </cell>
          <cell r="CB2660" t="str">
            <v>kyiv</v>
          </cell>
          <cell r="CC2660" t="str">
            <v>Регулярные, Базовая</v>
          </cell>
          <cell r="CD2660" t="str">
            <v>c</v>
          </cell>
        </row>
        <row r="2661">
          <cell r="C2661" t="str">
            <v>31.03.03</v>
          </cell>
          <cell r="H2661">
            <v>21</v>
          </cell>
          <cell r="U2661">
            <v>9</v>
          </cell>
          <cell r="BZ2661" t="str">
            <v>Внутренний</v>
          </cell>
          <cell r="CA2661" t="str">
            <v>восточная украина</v>
          </cell>
          <cell r="CB2661" t="str">
            <v>kyiv</v>
          </cell>
          <cell r="CC2661" t="str">
            <v>Регулярные, Базовая</v>
          </cell>
          <cell r="CD2661" t="str">
            <v>c</v>
          </cell>
        </row>
        <row r="2662">
          <cell r="C2662">
            <v>37712</v>
          </cell>
          <cell r="H2662">
            <v>21</v>
          </cell>
          <cell r="U2662">
            <v>9</v>
          </cell>
          <cell r="BZ2662" t="str">
            <v>Внутренний</v>
          </cell>
          <cell r="CA2662" t="str">
            <v>восточная украина</v>
          </cell>
          <cell r="CB2662" t="str">
            <v>kyiv</v>
          </cell>
          <cell r="CC2662" t="str">
            <v>Регулярные, Базовая</v>
          </cell>
          <cell r="CD2662" t="str">
            <v>c</v>
          </cell>
        </row>
        <row r="2663">
          <cell r="C2663">
            <v>37715</v>
          </cell>
          <cell r="H2663">
            <v>21</v>
          </cell>
          <cell r="U2663">
            <v>27</v>
          </cell>
          <cell r="BZ2663" t="str">
            <v>Внутренний</v>
          </cell>
          <cell r="CA2663" t="str">
            <v>восточная украина</v>
          </cell>
          <cell r="CB2663" t="str">
            <v>kyiv</v>
          </cell>
          <cell r="CC2663" t="str">
            <v>Регулярные, Базовая</v>
          </cell>
          <cell r="CD2663" t="str">
            <v>c</v>
          </cell>
        </row>
        <row r="2664">
          <cell r="C2664">
            <v>37715</v>
          </cell>
          <cell r="H2664">
            <v>21</v>
          </cell>
          <cell r="U2664">
            <v>12</v>
          </cell>
          <cell r="BZ2664" t="str">
            <v>Внутренний</v>
          </cell>
          <cell r="CA2664" t="str">
            <v>восточная украина</v>
          </cell>
          <cell r="CB2664" t="str">
            <v>kyiv</v>
          </cell>
          <cell r="CC2664" t="str">
            <v>Регулярные, Базовая</v>
          </cell>
          <cell r="CD2664" t="str">
            <v>c</v>
          </cell>
        </row>
        <row r="2665">
          <cell r="C2665">
            <v>37716</v>
          </cell>
          <cell r="H2665">
            <v>21</v>
          </cell>
          <cell r="BZ2665" t="str">
            <v>Внутренний</v>
          </cell>
          <cell r="CA2665" t="str">
            <v>восточная украина</v>
          </cell>
          <cell r="CB2665" t="str">
            <v>Ukraine_Other</v>
          </cell>
          <cell r="CC2665" t="str">
            <v>Бизнес, прочие</v>
          </cell>
          <cell r="CD2665" t="str">
            <v>c</v>
          </cell>
        </row>
        <row r="2666">
          <cell r="C2666">
            <v>37718</v>
          </cell>
          <cell r="H2666">
            <v>21</v>
          </cell>
          <cell r="U2666">
            <v>21</v>
          </cell>
          <cell r="BZ2666" t="str">
            <v>Внутренний</v>
          </cell>
          <cell r="CA2666" t="str">
            <v>восточная украина</v>
          </cell>
          <cell r="CB2666" t="str">
            <v>kyiv</v>
          </cell>
          <cell r="CC2666" t="str">
            <v>Регулярные, Базовая</v>
          </cell>
          <cell r="CD2666" t="str">
            <v>c</v>
          </cell>
        </row>
        <row r="2667">
          <cell r="C2667">
            <v>37718</v>
          </cell>
          <cell r="H2667">
            <v>21</v>
          </cell>
          <cell r="U2667">
            <v>11</v>
          </cell>
          <cell r="BZ2667" t="str">
            <v>Внутренний</v>
          </cell>
          <cell r="CA2667" t="str">
            <v>восточная украина</v>
          </cell>
          <cell r="CB2667" t="str">
            <v>kyiv</v>
          </cell>
          <cell r="CC2667" t="str">
            <v>Регулярные, Базовая</v>
          </cell>
          <cell r="CD2667" t="str">
            <v>c</v>
          </cell>
        </row>
        <row r="2668">
          <cell r="C2668">
            <v>37719</v>
          </cell>
          <cell r="H2668">
            <v>21</v>
          </cell>
          <cell r="U2668">
            <v>26</v>
          </cell>
          <cell r="BZ2668" t="str">
            <v>Внутренний</v>
          </cell>
          <cell r="CA2668" t="str">
            <v>восточная украина</v>
          </cell>
          <cell r="CB2668" t="str">
            <v>kyiv</v>
          </cell>
          <cell r="CC2668" t="str">
            <v>Регулярные, Базовая</v>
          </cell>
          <cell r="CD2668" t="str">
            <v>c</v>
          </cell>
        </row>
        <row r="2669">
          <cell r="C2669">
            <v>37720</v>
          </cell>
          <cell r="H2669">
            <v>21</v>
          </cell>
          <cell r="U2669">
            <v>22</v>
          </cell>
          <cell r="BZ2669" t="str">
            <v>Внутренний</v>
          </cell>
          <cell r="CA2669" t="str">
            <v>восточная украина</v>
          </cell>
          <cell r="CB2669" t="str">
            <v>kyiv</v>
          </cell>
          <cell r="CC2669" t="str">
            <v>Регулярные, Базовая</v>
          </cell>
          <cell r="CD2669" t="str">
            <v>c</v>
          </cell>
        </row>
        <row r="2670">
          <cell r="C2670">
            <v>37721</v>
          </cell>
          <cell r="H2670">
            <v>21</v>
          </cell>
          <cell r="U2670">
            <v>22</v>
          </cell>
          <cell r="BZ2670" t="str">
            <v>Внутренний</v>
          </cell>
          <cell r="CA2670" t="str">
            <v>восточная украина</v>
          </cell>
          <cell r="CB2670" t="str">
            <v>kyiv</v>
          </cell>
          <cell r="CC2670" t="str">
            <v>Регулярные, Базовая</v>
          </cell>
          <cell r="CD2670" t="str">
            <v>c</v>
          </cell>
        </row>
        <row r="2671">
          <cell r="C2671">
            <v>37722</v>
          </cell>
          <cell r="H2671">
            <v>21</v>
          </cell>
          <cell r="U2671">
            <v>20</v>
          </cell>
          <cell r="BZ2671" t="str">
            <v>Внутренний</v>
          </cell>
          <cell r="CA2671" t="str">
            <v>восточная украина</v>
          </cell>
          <cell r="CB2671" t="str">
            <v>kyiv</v>
          </cell>
          <cell r="CC2671" t="str">
            <v>Регулярные, Базовая</v>
          </cell>
          <cell r="CD2671" t="str">
            <v>c</v>
          </cell>
        </row>
        <row r="2672">
          <cell r="C2672">
            <v>37722</v>
          </cell>
          <cell r="H2672">
            <v>21</v>
          </cell>
          <cell r="U2672">
            <v>27</v>
          </cell>
          <cell r="BZ2672" t="str">
            <v>Внутренний</v>
          </cell>
          <cell r="CA2672" t="str">
            <v>восточная украина</v>
          </cell>
          <cell r="CB2672" t="str">
            <v>kyiv</v>
          </cell>
          <cell r="CC2672" t="str">
            <v>Регулярные, Базовая</v>
          </cell>
          <cell r="CD2672" t="str">
            <v>c</v>
          </cell>
        </row>
        <row r="2673">
          <cell r="C2673">
            <v>37723</v>
          </cell>
          <cell r="H2673">
            <v>21</v>
          </cell>
          <cell r="U2673">
            <v>29</v>
          </cell>
          <cell r="BZ2673" t="str">
            <v>Международный</v>
          </cell>
          <cell r="CA2673" t="str">
            <v>снг</v>
          </cell>
          <cell r="CB2673" t="str">
            <v>aserbaidschan</v>
          </cell>
          <cell r="CC2673" t="str">
            <v>Чартерные, Базовая</v>
          </cell>
          <cell r="CD2673" t="str">
            <v>c</v>
          </cell>
        </row>
        <row r="2674">
          <cell r="C2674">
            <v>37727</v>
          </cell>
          <cell r="H2674">
            <v>21</v>
          </cell>
          <cell r="U2674">
            <v>29</v>
          </cell>
          <cell r="BZ2674" t="str">
            <v>Внутренний</v>
          </cell>
          <cell r="CA2674" t="str">
            <v>восточная украина</v>
          </cell>
          <cell r="CB2674" t="str">
            <v>kyiv</v>
          </cell>
          <cell r="CC2674" t="str">
            <v>Регулярные, Базовая</v>
          </cell>
          <cell r="CD2674" t="str">
            <v>c</v>
          </cell>
        </row>
        <row r="2675">
          <cell r="C2675">
            <v>37727</v>
          </cell>
          <cell r="H2675">
            <v>21</v>
          </cell>
          <cell r="U2675">
            <v>17</v>
          </cell>
          <cell r="BZ2675" t="str">
            <v>Внутренний</v>
          </cell>
          <cell r="CA2675" t="str">
            <v>восточная украина</v>
          </cell>
          <cell r="CB2675" t="str">
            <v>kyiv</v>
          </cell>
          <cell r="CC2675" t="str">
            <v>Регулярные, Базовая</v>
          </cell>
          <cell r="CD2675" t="str">
            <v>c</v>
          </cell>
        </row>
        <row r="2676">
          <cell r="C2676">
            <v>37728</v>
          </cell>
          <cell r="H2676">
            <v>21</v>
          </cell>
          <cell r="U2676">
            <v>18</v>
          </cell>
          <cell r="BZ2676" t="str">
            <v>Внутренний</v>
          </cell>
          <cell r="CA2676" t="str">
            <v>восточная украина</v>
          </cell>
          <cell r="CB2676" t="str">
            <v>kyiv</v>
          </cell>
          <cell r="CC2676" t="str">
            <v>Регулярные, Базовая</v>
          </cell>
          <cell r="CD2676" t="str">
            <v>c</v>
          </cell>
        </row>
        <row r="2677">
          <cell r="C2677">
            <v>37729</v>
          </cell>
          <cell r="H2677">
            <v>21</v>
          </cell>
          <cell r="U2677">
            <v>17</v>
          </cell>
          <cell r="BZ2677" t="str">
            <v>Внутренний</v>
          </cell>
          <cell r="CA2677" t="str">
            <v>восточная украина</v>
          </cell>
          <cell r="CB2677" t="str">
            <v>kyiv</v>
          </cell>
          <cell r="CC2677" t="str">
            <v>Регулярные, Базовая</v>
          </cell>
          <cell r="CD2677" t="str">
            <v>c</v>
          </cell>
        </row>
        <row r="2678">
          <cell r="C2678">
            <v>37729</v>
          </cell>
          <cell r="H2678">
            <v>21</v>
          </cell>
          <cell r="U2678">
            <v>20</v>
          </cell>
          <cell r="BZ2678" t="str">
            <v>Внутренний</v>
          </cell>
          <cell r="CA2678" t="str">
            <v>восточная украина</v>
          </cell>
          <cell r="CB2678" t="str">
            <v>kyiv</v>
          </cell>
          <cell r="CC2678" t="str">
            <v>Регулярные, Базовая</v>
          </cell>
          <cell r="CD2678" t="str">
            <v>c</v>
          </cell>
        </row>
        <row r="2679">
          <cell r="C2679">
            <v>37731</v>
          </cell>
          <cell r="H2679">
            <v>21</v>
          </cell>
          <cell r="U2679">
            <v>22</v>
          </cell>
          <cell r="BZ2679" t="str">
            <v>Международный</v>
          </cell>
          <cell r="CA2679" t="str">
            <v>снг</v>
          </cell>
          <cell r="CB2679" t="str">
            <v>georgia</v>
          </cell>
          <cell r="CC2679" t="str">
            <v>Регулярные, Базовая</v>
          </cell>
          <cell r="CD2679" t="str">
            <v>c</v>
          </cell>
        </row>
        <row r="2680">
          <cell r="C2680">
            <v>37732</v>
          </cell>
          <cell r="H2680">
            <v>21</v>
          </cell>
          <cell r="U2680">
            <v>8</v>
          </cell>
          <cell r="BZ2680" t="str">
            <v>Международный</v>
          </cell>
          <cell r="CA2680" t="str">
            <v>снг</v>
          </cell>
          <cell r="CB2680" t="str">
            <v>russia</v>
          </cell>
          <cell r="CC2680" t="str">
            <v>Регулярные, Базовая</v>
          </cell>
          <cell r="CD2680" t="str">
            <v>c</v>
          </cell>
        </row>
        <row r="2681">
          <cell r="C2681">
            <v>37737</v>
          </cell>
          <cell r="H2681">
            <v>21</v>
          </cell>
          <cell r="U2681">
            <v>1</v>
          </cell>
          <cell r="BZ2681" t="str">
            <v>Внутренний</v>
          </cell>
          <cell r="CA2681" t="str">
            <v>восточная украина</v>
          </cell>
          <cell r="CB2681" t="str">
            <v>kyiv</v>
          </cell>
          <cell r="CC2681" t="str">
            <v>Бизнес, прочие</v>
          </cell>
          <cell r="CD2681" t="str">
            <v>c</v>
          </cell>
        </row>
        <row r="2682">
          <cell r="C2682">
            <v>37738</v>
          </cell>
          <cell r="H2682">
            <v>21</v>
          </cell>
          <cell r="U2682">
            <v>25</v>
          </cell>
          <cell r="BZ2682" t="str">
            <v>Международный</v>
          </cell>
          <cell r="CA2682" t="str">
            <v>снг</v>
          </cell>
          <cell r="CB2682" t="str">
            <v>georgia</v>
          </cell>
          <cell r="CC2682" t="str">
            <v>Регулярные, Базовая</v>
          </cell>
          <cell r="CD2682" t="str">
            <v>c</v>
          </cell>
        </row>
        <row r="2683">
          <cell r="C2683">
            <v>37739</v>
          </cell>
          <cell r="H2683">
            <v>21</v>
          </cell>
          <cell r="U2683">
            <v>15</v>
          </cell>
          <cell r="BZ2683" t="str">
            <v>Международный</v>
          </cell>
          <cell r="CA2683" t="str">
            <v>снг</v>
          </cell>
          <cell r="CB2683" t="str">
            <v>russia</v>
          </cell>
          <cell r="CC2683" t="str">
            <v>Регулярные, Базовая</v>
          </cell>
          <cell r="CD2683" t="str">
            <v>c</v>
          </cell>
        </row>
        <row r="2684">
          <cell r="C2684">
            <v>37740</v>
          </cell>
          <cell r="H2684">
            <v>21</v>
          </cell>
          <cell r="U2684">
            <v>33</v>
          </cell>
          <cell r="BZ2684" t="str">
            <v>Внутренний</v>
          </cell>
          <cell r="CA2684" t="str">
            <v>восточная украина</v>
          </cell>
          <cell r="CB2684" t="str">
            <v>kyiv</v>
          </cell>
          <cell r="CC2684" t="str">
            <v>Регулярные, Базовая</v>
          </cell>
          <cell r="CD2684" t="str">
            <v>c</v>
          </cell>
        </row>
        <row r="2685">
          <cell r="C2685">
            <v>37743</v>
          </cell>
          <cell r="H2685">
            <v>21</v>
          </cell>
          <cell r="U2685">
            <v>2</v>
          </cell>
          <cell r="BZ2685" t="str">
            <v>Международный</v>
          </cell>
          <cell r="CA2685" t="str">
            <v>снг</v>
          </cell>
          <cell r="CB2685" t="str">
            <v>russia</v>
          </cell>
          <cell r="CC2685" t="str">
            <v>Регулярные, Базовая</v>
          </cell>
          <cell r="CD2685" t="str">
            <v>c</v>
          </cell>
        </row>
        <row r="2686">
          <cell r="C2686">
            <v>37744</v>
          </cell>
          <cell r="H2686">
            <v>21</v>
          </cell>
          <cell r="U2686">
            <v>6</v>
          </cell>
          <cell r="BZ2686" t="str">
            <v>Внутренний</v>
          </cell>
          <cell r="CA2686" t="str">
            <v>восточная украина</v>
          </cell>
          <cell r="CB2686" t="str">
            <v>kyiv</v>
          </cell>
          <cell r="CC2686" t="str">
            <v>Регулярные, Базовая</v>
          </cell>
          <cell r="CD2686" t="str">
            <v>c</v>
          </cell>
        </row>
        <row r="2687">
          <cell r="C2687">
            <v>37745</v>
          </cell>
          <cell r="H2687">
            <v>21</v>
          </cell>
          <cell r="U2687">
            <v>24</v>
          </cell>
          <cell r="BZ2687" t="str">
            <v>Международный</v>
          </cell>
          <cell r="CA2687" t="str">
            <v>снг</v>
          </cell>
          <cell r="CB2687" t="str">
            <v>armenia</v>
          </cell>
          <cell r="CC2687" t="str">
            <v>Регулярные, Базовая</v>
          </cell>
          <cell r="CD2687" t="str">
            <v>c</v>
          </cell>
        </row>
        <row r="2688">
          <cell r="C2688">
            <v>37746</v>
          </cell>
          <cell r="H2688">
            <v>21</v>
          </cell>
          <cell r="U2688">
            <v>11</v>
          </cell>
          <cell r="BZ2688" t="str">
            <v>Международный</v>
          </cell>
          <cell r="CA2688" t="str">
            <v>снг</v>
          </cell>
          <cell r="CB2688" t="str">
            <v>russia</v>
          </cell>
          <cell r="CC2688" t="str">
            <v>Регулярные, Базовая</v>
          </cell>
          <cell r="CD2688" t="str">
            <v>c</v>
          </cell>
        </row>
        <row r="2689">
          <cell r="C2689">
            <v>37747</v>
          </cell>
          <cell r="H2689">
            <v>21</v>
          </cell>
          <cell r="U2689">
            <v>16</v>
          </cell>
          <cell r="BZ2689" t="str">
            <v>Внутренний</v>
          </cell>
          <cell r="CA2689" t="str">
            <v>восточная украина</v>
          </cell>
          <cell r="CB2689" t="str">
            <v>kyiv</v>
          </cell>
          <cell r="CC2689" t="str">
            <v>Регулярные, Базовая</v>
          </cell>
          <cell r="CD2689" t="str">
            <v>c</v>
          </cell>
        </row>
        <row r="2690">
          <cell r="C2690">
            <v>37748</v>
          </cell>
          <cell r="H2690">
            <v>21</v>
          </cell>
          <cell r="U2690">
            <v>6</v>
          </cell>
          <cell r="BZ2690" t="str">
            <v>Внутренний</v>
          </cell>
          <cell r="CA2690" t="str">
            <v>восточная украина</v>
          </cell>
          <cell r="CB2690" t="str">
            <v>kyiv</v>
          </cell>
          <cell r="CC2690" t="str">
            <v>Регулярные, Базовая</v>
          </cell>
          <cell r="CD2690" t="str">
            <v>c</v>
          </cell>
        </row>
        <row r="2691">
          <cell r="C2691">
            <v>37748</v>
          </cell>
          <cell r="H2691">
            <v>21</v>
          </cell>
          <cell r="U2691">
            <v>14</v>
          </cell>
          <cell r="BZ2691" t="str">
            <v>Внутренний</v>
          </cell>
          <cell r="CA2691" t="str">
            <v>восточная украина</v>
          </cell>
          <cell r="CB2691" t="str">
            <v>kyiv</v>
          </cell>
          <cell r="CC2691" t="str">
            <v>Регулярные, Базовая</v>
          </cell>
          <cell r="CD2691" t="str">
            <v>c</v>
          </cell>
        </row>
        <row r="2692">
          <cell r="C2692">
            <v>37749</v>
          </cell>
          <cell r="H2692">
            <v>21</v>
          </cell>
          <cell r="U2692">
            <v>18</v>
          </cell>
          <cell r="BZ2692" t="str">
            <v>Внутренний</v>
          </cell>
          <cell r="CA2692" t="str">
            <v>восточная украина</v>
          </cell>
          <cell r="CB2692" t="str">
            <v>kyiv</v>
          </cell>
          <cell r="CC2692" t="str">
            <v>Регулярные, Базовая</v>
          </cell>
          <cell r="CD2692" t="str">
            <v>c</v>
          </cell>
        </row>
        <row r="2693">
          <cell r="C2693">
            <v>37750</v>
          </cell>
          <cell r="H2693">
            <v>21</v>
          </cell>
          <cell r="U2693">
            <v>19</v>
          </cell>
          <cell r="BZ2693" t="str">
            <v>Международный</v>
          </cell>
          <cell r="CA2693" t="str">
            <v>снг</v>
          </cell>
          <cell r="CB2693" t="str">
            <v>russia</v>
          </cell>
          <cell r="CC2693" t="str">
            <v>Регулярные, Базовая</v>
          </cell>
          <cell r="CD2693" t="str">
            <v>c</v>
          </cell>
        </row>
        <row r="2694">
          <cell r="C2694">
            <v>37751</v>
          </cell>
          <cell r="H2694">
            <v>21</v>
          </cell>
          <cell r="U2694">
            <v>9</v>
          </cell>
          <cell r="BZ2694" t="str">
            <v>Внутренний</v>
          </cell>
          <cell r="CA2694" t="str">
            <v>восточная украина</v>
          </cell>
          <cell r="CB2694" t="str">
            <v>kyiv</v>
          </cell>
          <cell r="CC2694" t="str">
            <v>Регулярные, Базовая</v>
          </cell>
          <cell r="CD2694" t="str">
            <v>c</v>
          </cell>
        </row>
        <row r="2695">
          <cell r="C2695">
            <v>37752</v>
          </cell>
          <cell r="H2695">
            <v>21</v>
          </cell>
          <cell r="U2695">
            <v>41</v>
          </cell>
          <cell r="BZ2695" t="str">
            <v>Международный</v>
          </cell>
          <cell r="CA2695" t="str">
            <v>снг</v>
          </cell>
          <cell r="CB2695" t="str">
            <v>armenia</v>
          </cell>
          <cell r="CC2695" t="str">
            <v>Регулярные, Базовая</v>
          </cell>
          <cell r="CD2695" t="str">
            <v>c</v>
          </cell>
        </row>
        <row r="2696">
          <cell r="C2696">
            <v>37753</v>
          </cell>
          <cell r="H2696">
            <v>21</v>
          </cell>
          <cell r="U2696">
            <v>27</v>
          </cell>
          <cell r="BZ2696" t="str">
            <v>Международный</v>
          </cell>
          <cell r="CA2696" t="str">
            <v>снг</v>
          </cell>
          <cell r="CB2696" t="str">
            <v>russia</v>
          </cell>
          <cell r="CC2696" t="str">
            <v>Регулярные, Базовая</v>
          </cell>
          <cell r="CD2696" t="str">
            <v>c</v>
          </cell>
        </row>
        <row r="2697">
          <cell r="C2697">
            <v>37754</v>
          </cell>
          <cell r="H2697">
            <v>21</v>
          </cell>
          <cell r="U2697">
            <v>23</v>
          </cell>
          <cell r="BZ2697" t="str">
            <v>Внутренний</v>
          </cell>
          <cell r="CA2697" t="str">
            <v>восточная украина</v>
          </cell>
          <cell r="CB2697" t="str">
            <v>kyiv</v>
          </cell>
          <cell r="CC2697" t="str">
            <v>Регулярные, Базовая</v>
          </cell>
          <cell r="CD2697" t="str">
            <v>c</v>
          </cell>
        </row>
        <row r="2698">
          <cell r="C2698">
            <v>37755</v>
          </cell>
          <cell r="H2698">
            <v>21</v>
          </cell>
          <cell r="U2698">
            <v>25</v>
          </cell>
          <cell r="BZ2698" t="str">
            <v>Внутренний</v>
          </cell>
          <cell r="CA2698" t="str">
            <v>восточная украина</v>
          </cell>
          <cell r="CB2698" t="str">
            <v>kyiv</v>
          </cell>
          <cell r="CC2698" t="str">
            <v>Регулярные, Базовая</v>
          </cell>
          <cell r="CD2698" t="str">
            <v>c</v>
          </cell>
        </row>
        <row r="2699">
          <cell r="C2699">
            <v>37756</v>
          </cell>
          <cell r="H2699">
            <v>21</v>
          </cell>
          <cell r="U2699">
            <v>26</v>
          </cell>
          <cell r="BZ2699" t="str">
            <v>Внутренний</v>
          </cell>
          <cell r="CA2699" t="str">
            <v>восточная украина</v>
          </cell>
          <cell r="CB2699" t="str">
            <v>kyiv</v>
          </cell>
          <cell r="CC2699" t="str">
            <v>Регулярные, Базовая</v>
          </cell>
          <cell r="CD2699" t="str">
            <v>c</v>
          </cell>
        </row>
        <row r="2700">
          <cell r="C2700">
            <v>37757</v>
          </cell>
          <cell r="H2700">
            <v>21</v>
          </cell>
          <cell r="U2700">
            <v>15</v>
          </cell>
          <cell r="BZ2700" t="str">
            <v>Международный</v>
          </cell>
          <cell r="CA2700" t="str">
            <v>восточная украина</v>
          </cell>
          <cell r="CB2700" t="str">
            <v>kyiv</v>
          </cell>
          <cell r="CC2700" t="str">
            <v>Регулярные, Базовая</v>
          </cell>
          <cell r="CD2700" t="str">
            <v>c</v>
          </cell>
        </row>
        <row r="2701">
          <cell r="C2701">
            <v>37758</v>
          </cell>
          <cell r="H2701">
            <v>21</v>
          </cell>
          <cell r="U2701">
            <v>10</v>
          </cell>
          <cell r="BZ2701" t="str">
            <v>Внутренний</v>
          </cell>
          <cell r="CA2701" t="str">
            <v>восточная украина</v>
          </cell>
          <cell r="CB2701" t="str">
            <v>kyiv</v>
          </cell>
          <cell r="CC2701" t="str">
            <v>Регулярные, Базовая</v>
          </cell>
          <cell r="CD2701" t="str">
            <v>c</v>
          </cell>
        </row>
        <row r="2702">
          <cell r="C2702">
            <v>37759</v>
          </cell>
          <cell r="H2702">
            <v>21</v>
          </cell>
          <cell r="BZ2702" t="str">
            <v>Внутренний</v>
          </cell>
          <cell r="CA2702" t="str">
            <v>восточная украина</v>
          </cell>
          <cell r="CB2702" t="str">
            <v>Ukraine_Other</v>
          </cell>
          <cell r="CC2702" t="str">
            <v>Бизнес, прочие</v>
          </cell>
          <cell r="CD2702" t="str">
            <v>c</v>
          </cell>
        </row>
        <row r="2703">
          <cell r="C2703">
            <v>37759</v>
          </cell>
          <cell r="H2703">
            <v>21</v>
          </cell>
          <cell r="U2703">
            <v>23</v>
          </cell>
          <cell r="BZ2703" t="str">
            <v>Международный</v>
          </cell>
          <cell r="CA2703" t="str">
            <v>снг</v>
          </cell>
          <cell r="CB2703" t="str">
            <v>armenia</v>
          </cell>
          <cell r="CC2703" t="str">
            <v>Регулярные, Базовая</v>
          </cell>
          <cell r="CD2703" t="str">
            <v>c</v>
          </cell>
        </row>
        <row r="2704">
          <cell r="C2704">
            <v>37760</v>
          </cell>
          <cell r="H2704">
            <v>21</v>
          </cell>
          <cell r="U2704">
            <v>6</v>
          </cell>
          <cell r="BZ2704" t="str">
            <v>Международный</v>
          </cell>
          <cell r="CA2704" t="str">
            <v>снг</v>
          </cell>
          <cell r="CB2704" t="str">
            <v>russia</v>
          </cell>
          <cell r="CC2704" t="str">
            <v>Регулярные, Базовая</v>
          </cell>
          <cell r="CD2704" t="str">
            <v>c</v>
          </cell>
        </row>
        <row r="2705">
          <cell r="C2705">
            <v>37761</v>
          </cell>
          <cell r="H2705">
            <v>21</v>
          </cell>
          <cell r="U2705">
            <v>24</v>
          </cell>
          <cell r="BZ2705" t="str">
            <v>Внутренний</v>
          </cell>
          <cell r="CA2705" t="str">
            <v>восточная украина</v>
          </cell>
          <cell r="CB2705" t="str">
            <v>kyiv</v>
          </cell>
          <cell r="CC2705" t="str">
            <v>Регулярные, Базовая</v>
          </cell>
          <cell r="CD2705" t="str">
            <v>c</v>
          </cell>
        </row>
        <row r="2706">
          <cell r="C2706">
            <v>37763</v>
          </cell>
          <cell r="H2706">
            <v>21</v>
          </cell>
          <cell r="BZ2706" t="str">
            <v>Внутренний</v>
          </cell>
          <cell r="CA2706" t="str">
            <v>восточная украина</v>
          </cell>
          <cell r="CB2706" t="str">
            <v>Ukraine_Other</v>
          </cell>
          <cell r="CC2706" t="str">
            <v>Бизнес, прочие</v>
          </cell>
          <cell r="CD2706" t="str">
            <v>c</v>
          </cell>
        </row>
        <row r="2707">
          <cell r="C2707">
            <v>37764</v>
          </cell>
          <cell r="H2707">
            <v>21</v>
          </cell>
          <cell r="U2707">
            <v>7</v>
          </cell>
          <cell r="BZ2707" t="str">
            <v>Международный</v>
          </cell>
          <cell r="CA2707" t="str">
            <v>снг</v>
          </cell>
          <cell r="CB2707" t="str">
            <v>russia</v>
          </cell>
          <cell r="CC2707" t="str">
            <v>Регулярные, Базовая</v>
          </cell>
          <cell r="CD2707" t="str">
            <v>c</v>
          </cell>
        </row>
        <row r="2708">
          <cell r="C2708">
            <v>37765</v>
          </cell>
          <cell r="H2708">
            <v>21</v>
          </cell>
          <cell r="U2708">
            <v>16</v>
          </cell>
          <cell r="BZ2708" t="str">
            <v>Внутренний</v>
          </cell>
          <cell r="CA2708" t="str">
            <v>восточная украина</v>
          </cell>
          <cell r="CB2708" t="str">
            <v>kyiv</v>
          </cell>
          <cell r="CC2708" t="str">
            <v>Регулярные, Базовая</v>
          </cell>
          <cell r="CD2708" t="str">
            <v>c</v>
          </cell>
        </row>
        <row r="2709">
          <cell r="C2709">
            <v>37766</v>
          </cell>
          <cell r="H2709">
            <v>21</v>
          </cell>
          <cell r="U2709">
            <v>21</v>
          </cell>
          <cell r="BZ2709" t="str">
            <v>Международный</v>
          </cell>
          <cell r="CA2709" t="str">
            <v>снг</v>
          </cell>
          <cell r="CB2709" t="str">
            <v>armenia</v>
          </cell>
          <cell r="CC2709" t="str">
            <v>Регулярные, Базовая</v>
          </cell>
          <cell r="CD2709" t="str">
            <v>c</v>
          </cell>
        </row>
        <row r="2710">
          <cell r="C2710">
            <v>37767</v>
          </cell>
          <cell r="H2710">
            <v>21</v>
          </cell>
          <cell r="U2710">
            <v>10</v>
          </cell>
          <cell r="BZ2710" t="str">
            <v>Международный</v>
          </cell>
          <cell r="CA2710" t="str">
            <v>снг</v>
          </cell>
          <cell r="CB2710" t="str">
            <v>russia</v>
          </cell>
          <cell r="CC2710" t="str">
            <v>Регулярные, Базовая</v>
          </cell>
          <cell r="CD2710" t="str">
            <v>c</v>
          </cell>
        </row>
        <row r="2711">
          <cell r="C2711">
            <v>37768</v>
          </cell>
          <cell r="H2711">
            <v>21</v>
          </cell>
          <cell r="U2711">
            <v>32</v>
          </cell>
          <cell r="BZ2711" t="str">
            <v>Внутренний</v>
          </cell>
          <cell r="CA2711" t="str">
            <v>восточная украина</v>
          </cell>
          <cell r="CB2711" t="str">
            <v>kyiv</v>
          </cell>
          <cell r="CC2711" t="str">
            <v>Регулярные, Базовая</v>
          </cell>
          <cell r="CD2711" t="str">
            <v>c</v>
          </cell>
        </row>
        <row r="2712">
          <cell r="C2712">
            <v>37770</v>
          </cell>
          <cell r="H2712">
            <v>21</v>
          </cell>
          <cell r="U2712">
            <v>25</v>
          </cell>
          <cell r="BZ2712" t="str">
            <v>Внутренний</v>
          </cell>
          <cell r="CA2712" t="str">
            <v>восточная украина</v>
          </cell>
          <cell r="CB2712" t="str">
            <v>kyiv</v>
          </cell>
          <cell r="CC2712" t="str">
            <v>Регулярные, Базовая</v>
          </cell>
          <cell r="CD2712" t="str">
            <v>c</v>
          </cell>
        </row>
        <row r="2713">
          <cell r="C2713">
            <v>37772</v>
          </cell>
          <cell r="H2713">
            <v>21</v>
          </cell>
          <cell r="U2713">
            <v>12</v>
          </cell>
          <cell r="BZ2713" t="str">
            <v>Внутренний</v>
          </cell>
          <cell r="CA2713" t="str">
            <v>восточная украина</v>
          </cell>
          <cell r="CB2713" t="str">
            <v>kyiv</v>
          </cell>
          <cell r="CC2713" t="str">
            <v>Регулярные, Базовая</v>
          </cell>
          <cell r="CD2713" t="str">
            <v>c</v>
          </cell>
        </row>
        <row r="2714">
          <cell r="C2714">
            <v>37773</v>
          </cell>
          <cell r="H2714">
            <v>21</v>
          </cell>
          <cell r="U2714">
            <v>32</v>
          </cell>
          <cell r="BZ2714" t="str">
            <v>Международный</v>
          </cell>
          <cell r="CA2714" t="str">
            <v>снг</v>
          </cell>
          <cell r="CB2714" t="str">
            <v>armenia</v>
          </cell>
          <cell r="CC2714" t="str">
            <v>Регулярные, Базовая</v>
          </cell>
          <cell r="CD2714" t="str">
            <v>c</v>
          </cell>
        </row>
        <row r="2715">
          <cell r="C2715">
            <v>37774</v>
          </cell>
          <cell r="H2715">
            <v>21</v>
          </cell>
          <cell r="U2715">
            <v>16</v>
          </cell>
          <cell r="BZ2715" t="str">
            <v>Международный</v>
          </cell>
          <cell r="CA2715" t="str">
            <v>снг</v>
          </cell>
          <cell r="CB2715" t="str">
            <v>russia</v>
          </cell>
          <cell r="CC2715" t="str">
            <v>Регулярные, Базовая</v>
          </cell>
          <cell r="CD2715" t="str">
            <v>c</v>
          </cell>
        </row>
        <row r="2716">
          <cell r="C2716">
            <v>37775</v>
          </cell>
          <cell r="H2716">
            <v>21</v>
          </cell>
          <cell r="U2716">
            <v>40</v>
          </cell>
          <cell r="BZ2716" t="str">
            <v>Внутренний</v>
          </cell>
          <cell r="CA2716" t="str">
            <v>восточная украина</v>
          </cell>
          <cell r="CB2716" t="str">
            <v>kyiv</v>
          </cell>
          <cell r="CC2716" t="str">
            <v>Регулярные, Базовая</v>
          </cell>
          <cell r="CD2716" t="str">
            <v>c</v>
          </cell>
        </row>
        <row r="2717">
          <cell r="C2717">
            <v>37776</v>
          </cell>
          <cell r="H2717">
            <v>21</v>
          </cell>
          <cell r="U2717">
            <v>1</v>
          </cell>
          <cell r="BZ2717" t="str">
            <v>Международный</v>
          </cell>
          <cell r="CA2717" t="str">
            <v>снг</v>
          </cell>
          <cell r="CB2717" t="str">
            <v>russia</v>
          </cell>
          <cell r="CC2717" t="str">
            <v>Регулярные, Базовая</v>
          </cell>
          <cell r="CD2717" t="str">
            <v>c</v>
          </cell>
        </row>
        <row r="2718">
          <cell r="C2718">
            <v>37777</v>
          </cell>
          <cell r="BZ2718" t="str">
            <v>Внутренний</v>
          </cell>
          <cell r="CA2718" t="str">
            <v>восточная украина</v>
          </cell>
          <cell r="CB2718" t="str">
            <v>Ukraine_Other</v>
          </cell>
          <cell r="CC2718" t="str">
            <v>Бизнес, прочие</v>
          </cell>
          <cell r="CD2718" t="str">
            <v>c</v>
          </cell>
        </row>
        <row r="2719">
          <cell r="C2719">
            <v>37778</v>
          </cell>
          <cell r="H2719">
            <v>21</v>
          </cell>
          <cell r="U2719">
            <v>4</v>
          </cell>
          <cell r="BZ2719" t="str">
            <v>Международный</v>
          </cell>
          <cell r="CA2719" t="str">
            <v>снг</v>
          </cell>
          <cell r="CB2719" t="str">
            <v>russia</v>
          </cell>
          <cell r="CC2719" t="str">
            <v>Регулярные, Базовая</v>
          </cell>
          <cell r="CD2719" t="str">
            <v>c</v>
          </cell>
        </row>
        <row r="2720">
          <cell r="C2720">
            <v>37779</v>
          </cell>
          <cell r="H2720">
            <v>21</v>
          </cell>
          <cell r="U2720">
            <v>45</v>
          </cell>
          <cell r="BZ2720" t="str">
            <v>Международный</v>
          </cell>
          <cell r="CA2720" t="str">
            <v>западная европа</v>
          </cell>
          <cell r="CB2720" t="str">
            <v>italy</v>
          </cell>
          <cell r="CC2720" t="str">
            <v>Бизнес, прочие</v>
          </cell>
          <cell r="CD2720" t="str">
            <v>c</v>
          </cell>
        </row>
        <row r="2721">
          <cell r="C2721">
            <v>37795</v>
          </cell>
          <cell r="H2721">
            <v>21</v>
          </cell>
          <cell r="BZ2721" t="str">
            <v>Внутренний</v>
          </cell>
          <cell r="CA2721" t="str">
            <v>восточная украина</v>
          </cell>
          <cell r="CB2721" t="str">
            <v>Ukraine_Other</v>
          </cell>
          <cell r="CC2721" t="str">
            <v>Бизнес, прочие</v>
          </cell>
          <cell r="CD2721" t="str">
            <v>c</v>
          </cell>
        </row>
        <row r="2722">
          <cell r="C2722">
            <v>37796</v>
          </cell>
          <cell r="H2722">
            <v>21</v>
          </cell>
          <cell r="U2722">
            <v>37</v>
          </cell>
          <cell r="BZ2722" t="str">
            <v>Внутренний</v>
          </cell>
          <cell r="CA2722" t="str">
            <v>восточная украина</v>
          </cell>
          <cell r="CB2722" t="str">
            <v>kyiv</v>
          </cell>
          <cell r="CC2722" t="str">
            <v>Регулярные, Базовая</v>
          </cell>
          <cell r="CD2722" t="str">
            <v>c</v>
          </cell>
        </row>
        <row r="2723">
          <cell r="C2723">
            <v>37796</v>
          </cell>
          <cell r="BZ2723" t="str">
            <v>Внутренний</v>
          </cell>
          <cell r="CA2723" t="str">
            <v>восточная украина</v>
          </cell>
          <cell r="CB2723" t="str">
            <v>Ukraine_Other</v>
          </cell>
          <cell r="CC2723" t="str">
            <v>Бизнес, прочие</v>
          </cell>
          <cell r="CD2723" t="str">
            <v>c</v>
          </cell>
        </row>
        <row r="2724">
          <cell r="C2724">
            <v>37798</v>
          </cell>
          <cell r="BZ2724" t="str">
            <v>Внутренний</v>
          </cell>
          <cell r="CA2724" t="str">
            <v>восточная украина</v>
          </cell>
          <cell r="CB2724" t="str">
            <v>Ukraine_Other</v>
          </cell>
          <cell r="CC2724" t="str">
            <v>Бизнес, прочие</v>
          </cell>
          <cell r="CD2724" t="str">
            <v>c</v>
          </cell>
        </row>
        <row r="2725">
          <cell r="C2725">
            <v>37799</v>
          </cell>
          <cell r="H2725">
            <v>21</v>
          </cell>
          <cell r="BZ2725" t="str">
            <v>Внутренний</v>
          </cell>
          <cell r="CA2725" t="str">
            <v>восточная украина</v>
          </cell>
          <cell r="CB2725" t="str">
            <v>Ukraine_Other</v>
          </cell>
          <cell r="CC2725" t="str">
            <v>Бизнес, прочие</v>
          </cell>
          <cell r="CD2725" t="str">
            <v>c</v>
          </cell>
        </row>
        <row r="2726">
          <cell r="C2726">
            <v>37799</v>
          </cell>
          <cell r="H2726">
            <v>21</v>
          </cell>
          <cell r="U2726">
            <v>4</v>
          </cell>
          <cell r="BZ2726" t="str">
            <v>Международный</v>
          </cell>
          <cell r="CA2726" t="str">
            <v>снг</v>
          </cell>
          <cell r="CB2726" t="str">
            <v>russia</v>
          </cell>
          <cell r="CC2726" t="str">
            <v>Регулярные, Базовая</v>
          </cell>
          <cell r="CD2726" t="str">
            <v>c</v>
          </cell>
        </row>
        <row r="2727">
          <cell r="C2727">
            <v>37800</v>
          </cell>
          <cell r="H2727">
            <v>21</v>
          </cell>
          <cell r="U2727">
            <v>37</v>
          </cell>
          <cell r="BZ2727" t="str">
            <v>Международный</v>
          </cell>
          <cell r="CA2727" t="str">
            <v>восточная европа</v>
          </cell>
          <cell r="CB2727" t="str">
            <v>bulgaria</v>
          </cell>
          <cell r="CC2727" t="str">
            <v>Чартерные, Базовая</v>
          </cell>
          <cell r="CD2727" t="str">
            <v>c</v>
          </cell>
        </row>
        <row r="2728">
          <cell r="C2728">
            <v>37801</v>
          </cell>
          <cell r="H2728">
            <v>21</v>
          </cell>
          <cell r="U2728">
            <v>48</v>
          </cell>
          <cell r="BZ2728" t="str">
            <v>Международный</v>
          </cell>
          <cell r="CA2728" t="str">
            <v>снг</v>
          </cell>
          <cell r="CB2728" t="str">
            <v>georgia</v>
          </cell>
          <cell r="CC2728" t="str">
            <v>Регулярные, Базовая</v>
          </cell>
          <cell r="CD2728" t="str">
            <v>c</v>
          </cell>
        </row>
        <row r="2729">
          <cell r="C2729">
            <v>37801</v>
          </cell>
          <cell r="H2729">
            <v>21</v>
          </cell>
          <cell r="U2729">
            <v>41</v>
          </cell>
          <cell r="BZ2729" t="str">
            <v>Международный</v>
          </cell>
          <cell r="CA2729" t="str">
            <v>снг</v>
          </cell>
          <cell r="CB2729" t="str">
            <v>armenia</v>
          </cell>
          <cell r="CC2729" t="str">
            <v>Регулярные, Базовая</v>
          </cell>
          <cell r="CD2729" t="str">
            <v>c</v>
          </cell>
        </row>
        <row r="2730">
          <cell r="C2730">
            <v>37802</v>
          </cell>
          <cell r="H2730">
            <v>21</v>
          </cell>
          <cell r="U2730">
            <v>18</v>
          </cell>
          <cell r="BZ2730" t="str">
            <v>Международный</v>
          </cell>
          <cell r="CA2730" t="str">
            <v>снг</v>
          </cell>
          <cell r="CB2730" t="str">
            <v>russia</v>
          </cell>
          <cell r="CC2730" t="str">
            <v>Регулярные, Базовая</v>
          </cell>
          <cell r="CD2730" t="str">
            <v>c</v>
          </cell>
        </row>
        <row r="2731">
          <cell r="C2731">
            <v>37803</v>
          </cell>
          <cell r="H2731">
            <v>21</v>
          </cell>
          <cell r="U2731">
            <v>23</v>
          </cell>
          <cell r="BZ2731" t="str">
            <v>Внутренний</v>
          </cell>
          <cell r="CA2731" t="str">
            <v>восточная украина</v>
          </cell>
          <cell r="CB2731" t="str">
            <v>kyiv</v>
          </cell>
          <cell r="CC2731" t="str">
            <v>Регулярные, Базовая</v>
          </cell>
          <cell r="CD2731" t="str">
            <v>c</v>
          </cell>
        </row>
        <row r="2732">
          <cell r="C2732">
            <v>37804</v>
          </cell>
          <cell r="H2732">
            <v>21</v>
          </cell>
          <cell r="U2732">
            <v>2</v>
          </cell>
          <cell r="BZ2732" t="str">
            <v>Международный</v>
          </cell>
          <cell r="CA2732" t="str">
            <v>снг</v>
          </cell>
          <cell r="CB2732" t="str">
            <v>russia</v>
          </cell>
          <cell r="CC2732" t="str">
            <v>Регулярные, Базовая</v>
          </cell>
          <cell r="CD2732" t="str">
            <v>c</v>
          </cell>
        </row>
        <row r="2733">
          <cell r="C2733">
            <v>37805</v>
          </cell>
          <cell r="H2733">
            <v>21</v>
          </cell>
          <cell r="U2733">
            <v>6</v>
          </cell>
          <cell r="BZ2733" t="str">
            <v>Внутренний</v>
          </cell>
          <cell r="CA2733" t="str">
            <v>восточная украина</v>
          </cell>
          <cell r="CB2733" t="str">
            <v>Ukraine_Other</v>
          </cell>
          <cell r="CC2733" t="str">
            <v>Бизнес, прочие</v>
          </cell>
          <cell r="CD2733" t="str">
            <v>c</v>
          </cell>
        </row>
        <row r="2734">
          <cell r="C2734">
            <v>37806</v>
          </cell>
          <cell r="H2734">
            <v>21</v>
          </cell>
          <cell r="U2734">
            <v>4</v>
          </cell>
          <cell r="BZ2734" t="str">
            <v>Международный</v>
          </cell>
          <cell r="CA2734" t="str">
            <v>снг</v>
          </cell>
          <cell r="CB2734" t="str">
            <v>russia</v>
          </cell>
          <cell r="CC2734" t="str">
            <v>Регулярные, Базовая</v>
          </cell>
          <cell r="CD2734" t="str">
            <v>c</v>
          </cell>
        </row>
        <row r="2735">
          <cell r="C2735">
            <v>37807</v>
          </cell>
          <cell r="H2735">
            <v>21</v>
          </cell>
          <cell r="U2735">
            <v>43</v>
          </cell>
          <cell r="BZ2735" t="str">
            <v>Международный</v>
          </cell>
          <cell r="CA2735" t="str">
            <v>восточная европа</v>
          </cell>
          <cell r="CB2735" t="str">
            <v>bulgaria</v>
          </cell>
          <cell r="CC2735" t="str">
            <v>Чартерные, Базовая</v>
          </cell>
          <cell r="CD2735" t="str">
            <v>c</v>
          </cell>
        </row>
        <row r="2736">
          <cell r="C2736">
            <v>37808</v>
          </cell>
          <cell r="H2736">
            <v>21</v>
          </cell>
          <cell r="BZ2736" t="str">
            <v>Внутренний</v>
          </cell>
          <cell r="CA2736" t="str">
            <v>восточная украина</v>
          </cell>
          <cell r="CB2736" t="str">
            <v>Ukraine_Other</v>
          </cell>
          <cell r="CC2736" t="str">
            <v>Бизнес, прочие</v>
          </cell>
          <cell r="CD2736" t="str">
            <v>c</v>
          </cell>
        </row>
        <row r="2737">
          <cell r="C2737">
            <v>37808</v>
          </cell>
          <cell r="H2737">
            <v>21</v>
          </cell>
          <cell r="U2737">
            <v>44</v>
          </cell>
          <cell r="BZ2737" t="str">
            <v>Международный</v>
          </cell>
          <cell r="CA2737" t="str">
            <v>снг</v>
          </cell>
          <cell r="CB2737" t="str">
            <v>georgia</v>
          </cell>
          <cell r="CC2737" t="str">
            <v>Регулярные, Базовая</v>
          </cell>
          <cell r="CD2737" t="str">
            <v>c</v>
          </cell>
        </row>
        <row r="2738">
          <cell r="C2738">
            <v>37808</v>
          </cell>
          <cell r="H2738">
            <v>21</v>
          </cell>
          <cell r="U2738">
            <v>40</v>
          </cell>
          <cell r="BZ2738" t="str">
            <v>Международный</v>
          </cell>
          <cell r="CA2738" t="str">
            <v>снг</v>
          </cell>
          <cell r="CB2738" t="str">
            <v>armenia</v>
          </cell>
          <cell r="CC2738" t="str">
            <v>Регулярные, Базовая</v>
          </cell>
          <cell r="CD2738" t="str">
            <v>c</v>
          </cell>
        </row>
        <row r="2739">
          <cell r="C2739">
            <v>37809</v>
          </cell>
          <cell r="H2739">
            <v>21</v>
          </cell>
          <cell r="U2739">
            <v>11</v>
          </cell>
          <cell r="BZ2739" t="str">
            <v>Международный</v>
          </cell>
          <cell r="CA2739" t="str">
            <v>снг</v>
          </cell>
          <cell r="CB2739" t="str">
            <v>russia</v>
          </cell>
          <cell r="CC2739" t="str">
            <v>Регулярные, Базовая</v>
          </cell>
          <cell r="CD2739" t="str">
            <v>c</v>
          </cell>
        </row>
        <row r="2740">
          <cell r="C2740">
            <v>37810</v>
          </cell>
          <cell r="H2740">
            <v>21</v>
          </cell>
          <cell r="U2740">
            <v>13</v>
          </cell>
          <cell r="BZ2740" t="str">
            <v>Внутренний</v>
          </cell>
          <cell r="CA2740" t="str">
            <v>восточная украина</v>
          </cell>
          <cell r="CB2740" t="str">
            <v>kyiv</v>
          </cell>
          <cell r="CC2740" t="str">
            <v>Регулярные, Базовая</v>
          </cell>
          <cell r="CD2740" t="str">
            <v>c</v>
          </cell>
        </row>
        <row r="2741">
          <cell r="C2741">
            <v>37811</v>
          </cell>
          <cell r="H2741">
            <v>21</v>
          </cell>
          <cell r="U2741">
            <v>5</v>
          </cell>
          <cell r="BZ2741" t="str">
            <v>Международный</v>
          </cell>
          <cell r="CA2741" t="str">
            <v>снг</v>
          </cell>
          <cell r="CB2741" t="str">
            <v>russia</v>
          </cell>
          <cell r="CC2741" t="str">
            <v>Регулярные, Базовая</v>
          </cell>
          <cell r="CD2741" t="str">
            <v>c</v>
          </cell>
        </row>
        <row r="2742">
          <cell r="C2742">
            <v>37812</v>
          </cell>
          <cell r="BZ2742" t="str">
            <v>Внутренний</v>
          </cell>
          <cell r="CA2742" t="str">
            <v>восточная украина</v>
          </cell>
          <cell r="CB2742" t="str">
            <v>Ukraine_Other</v>
          </cell>
          <cell r="CC2742" t="str">
            <v>Бизнес, прочие</v>
          </cell>
          <cell r="CD2742" t="str">
            <v>c</v>
          </cell>
        </row>
        <row r="2743">
          <cell r="C2743">
            <v>37813</v>
          </cell>
          <cell r="H2743">
            <v>21</v>
          </cell>
          <cell r="U2743">
            <v>8</v>
          </cell>
          <cell r="BZ2743" t="str">
            <v>Международный</v>
          </cell>
          <cell r="CA2743" t="str">
            <v>снг</v>
          </cell>
          <cell r="CB2743" t="str">
            <v>russia</v>
          </cell>
          <cell r="CC2743" t="str">
            <v>Регулярные, Базовая</v>
          </cell>
          <cell r="CD2743" t="str">
            <v>c</v>
          </cell>
        </row>
        <row r="2744">
          <cell r="C2744">
            <v>37814</v>
          </cell>
          <cell r="H2744">
            <v>21</v>
          </cell>
          <cell r="U2744">
            <v>23</v>
          </cell>
          <cell r="BZ2744" t="str">
            <v>Международный</v>
          </cell>
          <cell r="CA2744" t="str">
            <v>восточная европа</v>
          </cell>
          <cell r="CB2744" t="str">
            <v>bulgaria</v>
          </cell>
          <cell r="CC2744" t="str">
            <v>Чартерные, Базовая</v>
          </cell>
          <cell r="CD2744" t="str">
            <v>c</v>
          </cell>
        </row>
        <row r="2745">
          <cell r="C2745">
            <v>37815</v>
          </cell>
          <cell r="H2745">
            <v>21</v>
          </cell>
          <cell r="U2745">
            <v>19</v>
          </cell>
          <cell r="BZ2745" t="str">
            <v>Международный</v>
          </cell>
          <cell r="CA2745" t="str">
            <v>снг</v>
          </cell>
          <cell r="CB2745" t="str">
            <v>georgia</v>
          </cell>
          <cell r="CC2745" t="str">
            <v>Регулярные, Базовая</v>
          </cell>
          <cell r="CD2745" t="str">
            <v>c</v>
          </cell>
        </row>
        <row r="2746">
          <cell r="C2746">
            <v>37815</v>
          </cell>
          <cell r="H2746">
            <v>21</v>
          </cell>
          <cell r="U2746">
            <v>43</v>
          </cell>
          <cell r="BZ2746" t="str">
            <v>Международный</v>
          </cell>
          <cell r="CA2746" t="str">
            <v>снг</v>
          </cell>
          <cell r="CB2746" t="str">
            <v>armenia</v>
          </cell>
          <cell r="CC2746" t="str">
            <v>Регулярные, Базовая</v>
          </cell>
          <cell r="CD2746" t="str">
            <v>c</v>
          </cell>
        </row>
        <row r="2747">
          <cell r="C2747">
            <v>37818</v>
          </cell>
          <cell r="H2747">
            <v>21</v>
          </cell>
          <cell r="U2747">
            <v>13</v>
          </cell>
          <cell r="BZ2747" t="str">
            <v>Международный</v>
          </cell>
          <cell r="CA2747" t="str">
            <v>снг</v>
          </cell>
          <cell r="CB2747" t="str">
            <v>russia</v>
          </cell>
          <cell r="CC2747" t="str">
            <v>Регулярные, Базовая</v>
          </cell>
          <cell r="CD2747" t="str">
            <v>c</v>
          </cell>
        </row>
        <row r="2748">
          <cell r="C2748">
            <v>37820</v>
          </cell>
          <cell r="H2748">
            <v>21</v>
          </cell>
          <cell r="U2748">
            <v>11</v>
          </cell>
          <cell r="BZ2748" t="str">
            <v>Международный</v>
          </cell>
          <cell r="CA2748" t="str">
            <v>снг</v>
          </cell>
          <cell r="CB2748" t="str">
            <v>russia</v>
          </cell>
          <cell r="CC2748" t="str">
            <v>Регулярные, Базовая</v>
          </cell>
          <cell r="CD2748" t="str">
            <v>c</v>
          </cell>
        </row>
        <row r="2749">
          <cell r="C2749">
            <v>37821</v>
          </cell>
          <cell r="H2749">
            <v>21</v>
          </cell>
          <cell r="U2749">
            <v>10</v>
          </cell>
          <cell r="BZ2749" t="str">
            <v>Международный</v>
          </cell>
          <cell r="CA2749" t="str">
            <v>восточная европа</v>
          </cell>
          <cell r="CB2749" t="str">
            <v>bulgaria</v>
          </cell>
          <cell r="CC2749" t="str">
            <v>Чартерные, Базовая</v>
          </cell>
          <cell r="CD2749" t="str">
            <v>c</v>
          </cell>
        </row>
        <row r="2750">
          <cell r="C2750">
            <v>37822</v>
          </cell>
          <cell r="H2750">
            <v>21</v>
          </cell>
          <cell r="U2750">
            <v>47</v>
          </cell>
          <cell r="BZ2750" t="str">
            <v>Международный</v>
          </cell>
          <cell r="CA2750" t="str">
            <v>снг</v>
          </cell>
          <cell r="CB2750" t="str">
            <v>georgia</v>
          </cell>
          <cell r="CC2750" t="str">
            <v>Регулярные, Базовая</v>
          </cell>
          <cell r="CD2750" t="str">
            <v>c</v>
          </cell>
        </row>
        <row r="2751">
          <cell r="C2751">
            <v>37822</v>
          </cell>
          <cell r="H2751">
            <v>21</v>
          </cell>
          <cell r="U2751">
            <v>32</v>
          </cell>
          <cell r="BZ2751" t="str">
            <v>Международный</v>
          </cell>
          <cell r="CA2751" t="str">
            <v>снг</v>
          </cell>
          <cell r="CB2751" t="str">
            <v>armenia</v>
          </cell>
          <cell r="CC2751" t="str">
            <v>Регулярные, Базовая</v>
          </cell>
          <cell r="CD2751" t="str">
            <v>c</v>
          </cell>
        </row>
        <row r="2752">
          <cell r="C2752">
            <v>37823</v>
          </cell>
          <cell r="H2752">
            <v>21</v>
          </cell>
          <cell r="U2752">
            <v>10</v>
          </cell>
          <cell r="BZ2752" t="str">
            <v>Внутренний</v>
          </cell>
          <cell r="CA2752" t="str">
            <v>восточная украина</v>
          </cell>
          <cell r="CB2752" t="str">
            <v>kyiv</v>
          </cell>
          <cell r="CC2752" t="str">
            <v>Регулярные, Базовая</v>
          </cell>
          <cell r="CD2752" t="str">
            <v>c</v>
          </cell>
        </row>
        <row r="2753">
          <cell r="C2753">
            <v>37824</v>
          </cell>
          <cell r="H2753">
            <v>21</v>
          </cell>
          <cell r="U2753">
            <v>24</v>
          </cell>
          <cell r="BZ2753" t="str">
            <v>Внутренний</v>
          </cell>
          <cell r="CA2753" t="str">
            <v>восточная украина</v>
          </cell>
          <cell r="CB2753" t="str">
            <v>kyiv</v>
          </cell>
          <cell r="CC2753" t="str">
            <v>Регулярные, Базовая</v>
          </cell>
          <cell r="CD2753" t="str">
            <v>c</v>
          </cell>
        </row>
        <row r="2754">
          <cell r="C2754">
            <v>37825</v>
          </cell>
          <cell r="H2754">
            <v>21</v>
          </cell>
          <cell r="U2754">
            <v>5</v>
          </cell>
          <cell r="BZ2754" t="str">
            <v>Международный</v>
          </cell>
          <cell r="CA2754" t="str">
            <v>снг</v>
          </cell>
          <cell r="CB2754" t="str">
            <v>russia</v>
          </cell>
          <cell r="CC2754" t="str">
            <v>Регулярные, Базовая</v>
          </cell>
          <cell r="CD2754" t="str">
            <v>c</v>
          </cell>
        </row>
        <row r="2755">
          <cell r="C2755">
            <v>37826</v>
          </cell>
          <cell r="H2755">
            <v>21</v>
          </cell>
          <cell r="BZ2755" t="str">
            <v>Внутренний</v>
          </cell>
          <cell r="CA2755" t="str">
            <v>восточная украина</v>
          </cell>
          <cell r="CB2755" t="str">
            <v>Ukraine_Other</v>
          </cell>
          <cell r="CC2755" t="str">
            <v>Бизнес, прочие</v>
          </cell>
          <cell r="CD2755" t="str">
            <v>c</v>
          </cell>
        </row>
        <row r="2756">
          <cell r="C2756">
            <v>37827</v>
          </cell>
          <cell r="H2756">
            <v>21</v>
          </cell>
          <cell r="U2756">
            <v>9</v>
          </cell>
          <cell r="BZ2756" t="str">
            <v>Международный</v>
          </cell>
          <cell r="CA2756" t="str">
            <v>снг</v>
          </cell>
          <cell r="CB2756" t="str">
            <v>russia</v>
          </cell>
          <cell r="CC2756" t="str">
            <v>Регулярные, Базовая</v>
          </cell>
          <cell r="CD2756" t="str">
            <v>c</v>
          </cell>
        </row>
        <row r="2757">
          <cell r="C2757">
            <v>37828</v>
          </cell>
          <cell r="H2757">
            <v>21</v>
          </cell>
          <cell r="U2757">
            <v>50</v>
          </cell>
          <cell r="BZ2757" t="str">
            <v>Международный</v>
          </cell>
          <cell r="CA2757" t="str">
            <v>восточная европа</v>
          </cell>
          <cell r="CB2757" t="str">
            <v>bulgaria</v>
          </cell>
          <cell r="CC2757" t="str">
            <v>Чартерные, Базовая</v>
          </cell>
          <cell r="CD2757" t="str">
            <v>c</v>
          </cell>
        </row>
        <row r="2758">
          <cell r="C2758">
            <v>37829</v>
          </cell>
          <cell r="H2758">
            <v>21</v>
          </cell>
          <cell r="U2758">
            <v>42</v>
          </cell>
          <cell r="BZ2758" t="str">
            <v>Международный</v>
          </cell>
          <cell r="CA2758" t="str">
            <v>снг</v>
          </cell>
          <cell r="CB2758" t="str">
            <v>georgia</v>
          </cell>
          <cell r="CC2758" t="str">
            <v>Регулярные, Базовая</v>
          </cell>
          <cell r="CD2758" t="str">
            <v>c</v>
          </cell>
        </row>
        <row r="2759">
          <cell r="C2759">
            <v>37829</v>
          </cell>
          <cell r="H2759">
            <v>21</v>
          </cell>
          <cell r="U2759">
            <v>36</v>
          </cell>
          <cell r="BZ2759" t="str">
            <v>Международный</v>
          </cell>
          <cell r="CA2759" t="str">
            <v>снг</v>
          </cell>
          <cell r="CB2759" t="str">
            <v>armenia</v>
          </cell>
          <cell r="CC2759" t="str">
            <v>Регулярные, Базовая</v>
          </cell>
          <cell r="CD2759" t="str">
            <v>c</v>
          </cell>
        </row>
        <row r="2760">
          <cell r="C2760">
            <v>37833</v>
          </cell>
          <cell r="H2760">
            <v>21</v>
          </cell>
          <cell r="U2760">
            <v>17</v>
          </cell>
          <cell r="BZ2760" t="str">
            <v>Международный</v>
          </cell>
          <cell r="CA2760" t="str">
            <v>восточная европа</v>
          </cell>
          <cell r="CB2760" t="str">
            <v>turkey</v>
          </cell>
          <cell r="CC2760" t="str">
            <v>Бизнес, прочие</v>
          </cell>
          <cell r="CD2760" t="str">
            <v>c</v>
          </cell>
        </row>
        <row r="2761">
          <cell r="C2761">
            <v>37834</v>
          </cell>
          <cell r="H2761">
            <v>21</v>
          </cell>
          <cell r="U2761">
            <v>19</v>
          </cell>
          <cell r="BZ2761" t="str">
            <v>Внутренний</v>
          </cell>
          <cell r="CA2761" t="str">
            <v>восточная украина</v>
          </cell>
          <cell r="CB2761" t="str">
            <v>kyiv</v>
          </cell>
          <cell r="CC2761" t="str">
            <v>Регулярные, Базовая</v>
          </cell>
          <cell r="CD2761" t="str">
            <v>c</v>
          </cell>
        </row>
        <row r="2762">
          <cell r="C2762">
            <v>37835</v>
          </cell>
          <cell r="H2762">
            <v>21</v>
          </cell>
          <cell r="BZ2762" t="str">
            <v>Внутренний</v>
          </cell>
          <cell r="CA2762" t="str">
            <v>восточная украина</v>
          </cell>
          <cell r="CB2762" t="str">
            <v>Ukraine_Other</v>
          </cell>
          <cell r="CC2762" t="str">
            <v>Бизнес, прочие</v>
          </cell>
          <cell r="CD2762" t="str">
            <v>c</v>
          </cell>
        </row>
        <row r="2763">
          <cell r="C2763">
            <v>37835</v>
          </cell>
          <cell r="H2763">
            <v>21</v>
          </cell>
          <cell r="U2763">
            <v>38</v>
          </cell>
          <cell r="BZ2763" t="str">
            <v>Международный</v>
          </cell>
          <cell r="CA2763" t="str">
            <v>восточная европа</v>
          </cell>
          <cell r="CB2763" t="str">
            <v>bulgaria</v>
          </cell>
          <cell r="CC2763" t="str">
            <v>Чартерные, Базовая</v>
          </cell>
          <cell r="CD2763" t="str">
            <v>c</v>
          </cell>
        </row>
        <row r="2764">
          <cell r="C2764">
            <v>37835</v>
          </cell>
          <cell r="H2764">
            <v>21</v>
          </cell>
          <cell r="U2764">
            <v>10</v>
          </cell>
          <cell r="BZ2764" t="str">
            <v>Внутренний</v>
          </cell>
          <cell r="CA2764" t="str">
            <v>восточная украина</v>
          </cell>
          <cell r="CB2764" t="str">
            <v>kyiv</v>
          </cell>
          <cell r="CC2764" t="str">
            <v>Бизнес, прочие</v>
          </cell>
          <cell r="CD2764" t="str">
            <v>c</v>
          </cell>
        </row>
        <row r="2765">
          <cell r="C2765">
            <v>37836</v>
          </cell>
          <cell r="H2765">
            <v>21</v>
          </cell>
          <cell r="U2765">
            <v>40</v>
          </cell>
          <cell r="BZ2765" t="str">
            <v>Международный</v>
          </cell>
          <cell r="CA2765" t="str">
            <v>снг</v>
          </cell>
          <cell r="CB2765" t="str">
            <v>armenia</v>
          </cell>
          <cell r="CC2765" t="str">
            <v>Регулярные, Базовая</v>
          </cell>
          <cell r="CD2765" t="str">
            <v>c</v>
          </cell>
        </row>
        <row r="2766">
          <cell r="C2766">
            <v>37837</v>
          </cell>
          <cell r="H2766">
            <v>21</v>
          </cell>
          <cell r="U2766">
            <v>19</v>
          </cell>
          <cell r="BZ2766" t="str">
            <v>Международный</v>
          </cell>
          <cell r="CA2766" t="str">
            <v>снг</v>
          </cell>
          <cell r="CB2766" t="str">
            <v>russia</v>
          </cell>
          <cell r="CC2766" t="str">
            <v>Регулярные, Базовая</v>
          </cell>
          <cell r="CD2766" t="str">
            <v>c</v>
          </cell>
        </row>
        <row r="2767">
          <cell r="C2767">
            <v>37838</v>
          </cell>
          <cell r="H2767">
            <v>21</v>
          </cell>
          <cell r="U2767">
            <v>20</v>
          </cell>
          <cell r="BZ2767" t="str">
            <v>Внутренний</v>
          </cell>
          <cell r="CA2767" t="str">
            <v>восточная украина</v>
          </cell>
          <cell r="CB2767" t="str">
            <v>kyiv</v>
          </cell>
          <cell r="CC2767" t="str">
            <v>Регулярные, Базовая</v>
          </cell>
          <cell r="CD2767" t="str">
            <v>c</v>
          </cell>
        </row>
        <row r="2768">
          <cell r="C2768">
            <v>37839</v>
          </cell>
          <cell r="H2768">
            <v>21</v>
          </cell>
          <cell r="U2768">
            <v>22</v>
          </cell>
          <cell r="BZ2768" t="str">
            <v>Внутренний</v>
          </cell>
          <cell r="CA2768" t="str">
            <v>восточная украина</v>
          </cell>
          <cell r="CB2768" t="str">
            <v>kyiv</v>
          </cell>
          <cell r="CC2768" t="str">
            <v>Регулярные, Базовая</v>
          </cell>
          <cell r="CD2768" t="str">
            <v>c</v>
          </cell>
        </row>
        <row r="2769">
          <cell r="C2769">
            <v>37840</v>
          </cell>
          <cell r="BZ2769" t="str">
            <v>Внутренний</v>
          </cell>
          <cell r="CA2769" t="str">
            <v>восточная украина</v>
          </cell>
          <cell r="CB2769" t="str">
            <v>Ukraine_Other</v>
          </cell>
          <cell r="CC2769" t="str">
            <v>Бизнес, прочие</v>
          </cell>
          <cell r="CD2769" t="str">
            <v>c</v>
          </cell>
        </row>
        <row r="2770">
          <cell r="C2770">
            <v>37841</v>
          </cell>
          <cell r="H2770">
            <v>21</v>
          </cell>
          <cell r="U2770">
            <v>8</v>
          </cell>
          <cell r="BZ2770" t="str">
            <v>Международный</v>
          </cell>
          <cell r="CA2770" t="str">
            <v>снг</v>
          </cell>
          <cell r="CB2770" t="str">
            <v>russia</v>
          </cell>
          <cell r="CC2770" t="str">
            <v>Регулярные, Базовая</v>
          </cell>
          <cell r="CD2770" t="str">
            <v>c</v>
          </cell>
        </row>
        <row r="2771">
          <cell r="C2771">
            <v>37842</v>
          </cell>
          <cell r="H2771">
            <v>21</v>
          </cell>
          <cell r="U2771">
            <v>46</v>
          </cell>
          <cell r="BZ2771" t="str">
            <v>Международный</v>
          </cell>
          <cell r="CA2771" t="str">
            <v>восточная европа</v>
          </cell>
          <cell r="CB2771" t="str">
            <v>bulgaria</v>
          </cell>
          <cell r="CC2771" t="str">
            <v>Бизнес, прочие</v>
          </cell>
          <cell r="CD2771" t="str">
            <v>c</v>
          </cell>
        </row>
        <row r="2772">
          <cell r="C2772">
            <v>37842</v>
          </cell>
          <cell r="H2772">
            <v>21</v>
          </cell>
          <cell r="U2772">
            <v>10</v>
          </cell>
          <cell r="BZ2772" t="str">
            <v>Внутренний</v>
          </cell>
          <cell r="CA2772" t="str">
            <v>восточная украина</v>
          </cell>
          <cell r="CB2772" t="str">
            <v>kyiv</v>
          </cell>
          <cell r="CC2772" t="str">
            <v>Регулярные, Базовая</v>
          </cell>
          <cell r="CD2772" t="str">
            <v>c</v>
          </cell>
        </row>
        <row r="2773">
          <cell r="C2773">
            <v>37843</v>
          </cell>
          <cell r="H2773">
            <v>21</v>
          </cell>
          <cell r="BZ2773" t="str">
            <v>Внутренний</v>
          </cell>
          <cell r="CA2773" t="str">
            <v>восточная украина</v>
          </cell>
          <cell r="CB2773" t="str">
            <v>Ukraine_Other</v>
          </cell>
          <cell r="CC2773" t="str">
            <v>Бизнес, прочие</v>
          </cell>
          <cell r="CD2773" t="str">
            <v>c</v>
          </cell>
        </row>
        <row r="2774">
          <cell r="C2774">
            <v>37843</v>
          </cell>
          <cell r="H2774">
            <v>21</v>
          </cell>
          <cell r="U2774">
            <v>36</v>
          </cell>
          <cell r="BZ2774" t="str">
            <v>Международный</v>
          </cell>
          <cell r="CA2774" t="str">
            <v>снг</v>
          </cell>
          <cell r="CB2774" t="str">
            <v>georgia</v>
          </cell>
          <cell r="CC2774" t="str">
            <v>Бизнес, прочие</v>
          </cell>
          <cell r="CD2774" t="str">
            <v>c</v>
          </cell>
        </row>
        <row r="2775">
          <cell r="C2775">
            <v>37843</v>
          </cell>
          <cell r="H2775">
            <v>21</v>
          </cell>
          <cell r="U2775">
            <v>39</v>
          </cell>
          <cell r="BZ2775" t="str">
            <v>Международный</v>
          </cell>
          <cell r="CA2775" t="str">
            <v>снг</v>
          </cell>
          <cell r="CB2775" t="str">
            <v>armenia</v>
          </cell>
          <cell r="CC2775" t="str">
            <v>Регулярные, Базовая</v>
          </cell>
          <cell r="CD2775" t="str">
            <v>c</v>
          </cell>
        </row>
        <row r="2776">
          <cell r="C2776">
            <v>37844</v>
          </cell>
          <cell r="H2776">
            <v>21</v>
          </cell>
          <cell r="U2776">
            <v>14</v>
          </cell>
          <cell r="BZ2776" t="str">
            <v>Международный</v>
          </cell>
          <cell r="CA2776" t="str">
            <v>снг</v>
          </cell>
          <cell r="CB2776" t="str">
            <v>russia</v>
          </cell>
          <cell r="CC2776" t="str">
            <v>Регулярные, Базовая</v>
          </cell>
          <cell r="CD2776" t="str">
            <v>c</v>
          </cell>
        </row>
        <row r="2777">
          <cell r="C2777">
            <v>37845</v>
          </cell>
          <cell r="H2777">
            <v>21</v>
          </cell>
          <cell r="U2777">
            <v>16</v>
          </cell>
          <cell r="BZ2777" t="str">
            <v>Внутренний</v>
          </cell>
          <cell r="CA2777" t="str">
            <v>восточная украина</v>
          </cell>
          <cell r="CB2777" t="str">
            <v>kyiv</v>
          </cell>
          <cell r="CC2777" t="str">
            <v>Регулярные, Базовая</v>
          </cell>
          <cell r="CD2777" t="str">
            <v>c</v>
          </cell>
        </row>
        <row r="2778">
          <cell r="C2778">
            <v>37846</v>
          </cell>
          <cell r="H2778">
            <v>21</v>
          </cell>
          <cell r="U2778">
            <v>13</v>
          </cell>
          <cell r="BZ2778" t="str">
            <v>Международный</v>
          </cell>
          <cell r="CA2778" t="str">
            <v>снг</v>
          </cell>
          <cell r="CB2778" t="str">
            <v>russia</v>
          </cell>
          <cell r="CC2778" t="str">
            <v>Регулярные, Базовая</v>
          </cell>
          <cell r="CD2778" t="str">
            <v>c</v>
          </cell>
        </row>
        <row r="2779">
          <cell r="C2779">
            <v>37847</v>
          </cell>
          <cell r="H2779">
            <v>21</v>
          </cell>
          <cell r="U2779">
            <v>5</v>
          </cell>
          <cell r="BZ2779" t="str">
            <v>Международный</v>
          </cell>
          <cell r="CA2779" t="str">
            <v>снг</v>
          </cell>
          <cell r="CB2779" t="str">
            <v>georgia</v>
          </cell>
          <cell r="CC2779" t="str">
            <v>Регулярные, Базовая</v>
          </cell>
          <cell r="CD2779" t="str">
            <v>c</v>
          </cell>
        </row>
        <row r="2780">
          <cell r="C2780">
            <v>37848</v>
          </cell>
          <cell r="H2780">
            <v>21</v>
          </cell>
          <cell r="BZ2780" t="str">
            <v>Внутренний</v>
          </cell>
          <cell r="CA2780" t="str">
            <v>восточная украина</v>
          </cell>
          <cell r="CB2780" t="str">
            <v>Ukraine_Other</v>
          </cell>
          <cell r="CC2780" t="str">
            <v>Бизнес, прочие</v>
          </cell>
          <cell r="CD2780" t="str">
            <v>c</v>
          </cell>
        </row>
        <row r="2781">
          <cell r="C2781">
            <v>37849</v>
          </cell>
          <cell r="H2781">
            <v>21</v>
          </cell>
          <cell r="U2781">
            <v>47</v>
          </cell>
          <cell r="BZ2781" t="str">
            <v>Международный</v>
          </cell>
          <cell r="CA2781" t="str">
            <v>восточная европа</v>
          </cell>
          <cell r="CB2781" t="str">
            <v>bulgaria</v>
          </cell>
          <cell r="CC2781" t="str">
            <v>Чартерные, Базовая</v>
          </cell>
          <cell r="CD2781" t="str">
            <v>c</v>
          </cell>
        </row>
        <row r="2782">
          <cell r="C2782">
            <v>37850</v>
          </cell>
          <cell r="H2782">
            <v>21</v>
          </cell>
          <cell r="BZ2782" t="str">
            <v>Внутренний</v>
          </cell>
          <cell r="CA2782" t="str">
            <v>восточная украина</v>
          </cell>
          <cell r="CB2782" t="str">
            <v>Ukraine_Other</v>
          </cell>
          <cell r="CC2782" t="str">
            <v>Бизнес, прочие</v>
          </cell>
          <cell r="CD2782" t="str">
            <v>c</v>
          </cell>
        </row>
        <row r="2783">
          <cell r="C2783">
            <v>37850</v>
          </cell>
          <cell r="H2783">
            <v>21</v>
          </cell>
          <cell r="U2783">
            <v>39</v>
          </cell>
          <cell r="BZ2783" t="str">
            <v>Международный</v>
          </cell>
          <cell r="CA2783" t="str">
            <v>снг</v>
          </cell>
          <cell r="CB2783" t="str">
            <v>armenia</v>
          </cell>
          <cell r="CC2783" t="str">
            <v>Бизнес, прочие</v>
          </cell>
          <cell r="CD2783" t="str">
            <v>c</v>
          </cell>
        </row>
        <row r="2784">
          <cell r="C2784">
            <v>37854</v>
          </cell>
          <cell r="H2784">
            <v>21</v>
          </cell>
          <cell r="BZ2784" t="str">
            <v>Внутренний</v>
          </cell>
          <cell r="CA2784" t="str">
            <v>восточная украина</v>
          </cell>
          <cell r="CB2784" t="str">
            <v>Ukraine_Other</v>
          </cell>
          <cell r="CC2784" t="str">
            <v>Бизнес, прочие</v>
          </cell>
          <cell r="CD2784" t="str">
            <v>c</v>
          </cell>
        </row>
        <row r="2785">
          <cell r="C2785">
            <v>37854</v>
          </cell>
          <cell r="H2785">
            <v>21</v>
          </cell>
          <cell r="U2785">
            <v>23</v>
          </cell>
          <cell r="BZ2785" t="str">
            <v>Международный</v>
          </cell>
          <cell r="CA2785" t="str">
            <v>снг</v>
          </cell>
          <cell r="CB2785" t="str">
            <v>armenia</v>
          </cell>
          <cell r="CC2785" t="str">
            <v>Бизнес, прочие</v>
          </cell>
          <cell r="CD2785" t="str">
            <v>c</v>
          </cell>
        </row>
        <row r="2786">
          <cell r="C2786">
            <v>37856</v>
          </cell>
          <cell r="H2786">
            <v>21</v>
          </cell>
          <cell r="U2786">
            <v>22</v>
          </cell>
          <cell r="BZ2786" t="str">
            <v>Внутренний</v>
          </cell>
          <cell r="CA2786" t="str">
            <v>восточная украина</v>
          </cell>
          <cell r="CB2786" t="str">
            <v>kyiv</v>
          </cell>
          <cell r="CC2786" t="str">
            <v>Бизнес, прочие</v>
          </cell>
          <cell r="CD2786" t="str">
            <v>c</v>
          </cell>
        </row>
        <row r="2787">
          <cell r="C2787">
            <v>37857</v>
          </cell>
          <cell r="H2787">
            <v>21</v>
          </cell>
          <cell r="BZ2787" t="str">
            <v>Внутренний</v>
          </cell>
          <cell r="CA2787" t="str">
            <v>восточная украина</v>
          </cell>
          <cell r="CB2787" t="str">
            <v>Ukraine_Other</v>
          </cell>
          <cell r="CC2787" t="str">
            <v>Бизнес, прочие</v>
          </cell>
          <cell r="CD2787" t="str">
            <v>c</v>
          </cell>
        </row>
        <row r="2788">
          <cell r="C2788">
            <v>37857</v>
          </cell>
          <cell r="H2788">
            <v>21</v>
          </cell>
          <cell r="U2788">
            <v>23</v>
          </cell>
          <cell r="BZ2788" t="str">
            <v>Международный</v>
          </cell>
          <cell r="CA2788" t="str">
            <v>снг</v>
          </cell>
          <cell r="CB2788" t="str">
            <v>russia</v>
          </cell>
          <cell r="CC2788" t="str">
            <v>Чартерные, Базовая</v>
          </cell>
          <cell r="CD2788" t="str">
            <v>c</v>
          </cell>
        </row>
        <row r="2789">
          <cell r="C2789">
            <v>37857</v>
          </cell>
          <cell r="H2789">
            <v>21</v>
          </cell>
          <cell r="U2789">
            <v>31</v>
          </cell>
          <cell r="BZ2789" t="str">
            <v>Международный</v>
          </cell>
          <cell r="CA2789" t="str">
            <v>снг</v>
          </cell>
          <cell r="CB2789" t="str">
            <v>armenia</v>
          </cell>
          <cell r="CC2789" t="str">
            <v>Бизнес, прочие</v>
          </cell>
          <cell r="CD2789" t="str">
            <v>c</v>
          </cell>
        </row>
        <row r="2790">
          <cell r="C2790">
            <v>37858</v>
          </cell>
          <cell r="H2790">
            <v>21</v>
          </cell>
          <cell r="U2790">
            <v>12</v>
          </cell>
          <cell r="BZ2790" t="str">
            <v>Внутренний</v>
          </cell>
          <cell r="CA2790" t="str">
            <v>восточная украина</v>
          </cell>
          <cell r="CB2790" t="str">
            <v>kyiv</v>
          </cell>
          <cell r="CC2790" t="str">
            <v>Регулярные, Базовая</v>
          </cell>
          <cell r="CD2790" t="str">
            <v>c</v>
          </cell>
        </row>
        <row r="2791">
          <cell r="C2791">
            <v>37859</v>
          </cell>
          <cell r="H2791">
            <v>21</v>
          </cell>
          <cell r="U2791">
            <v>18</v>
          </cell>
          <cell r="BZ2791" t="str">
            <v>Внутренний</v>
          </cell>
          <cell r="CA2791" t="str">
            <v>восточная украина</v>
          </cell>
          <cell r="CB2791" t="str">
            <v>kyiv</v>
          </cell>
          <cell r="CC2791" t="str">
            <v>Регулярные, Базовая</v>
          </cell>
          <cell r="CD2791" t="str">
            <v>c</v>
          </cell>
        </row>
        <row r="2792">
          <cell r="C2792">
            <v>37860</v>
          </cell>
          <cell r="H2792">
            <v>21</v>
          </cell>
          <cell r="U2792">
            <v>29</v>
          </cell>
          <cell r="BZ2792" t="str">
            <v>Международный</v>
          </cell>
          <cell r="CA2792" t="str">
            <v>снг</v>
          </cell>
          <cell r="CB2792" t="str">
            <v>russia</v>
          </cell>
          <cell r="CC2792" t="str">
            <v>Регулярные, Базовая</v>
          </cell>
          <cell r="CD2792" t="str">
            <v>c</v>
          </cell>
        </row>
        <row r="2793">
          <cell r="C2793">
            <v>37860</v>
          </cell>
          <cell r="H2793">
            <v>21</v>
          </cell>
          <cell r="U2793">
            <v>34</v>
          </cell>
          <cell r="BZ2793" t="str">
            <v>Международный</v>
          </cell>
          <cell r="CA2793" t="str">
            <v>снг</v>
          </cell>
          <cell r="CB2793" t="str">
            <v>armenia</v>
          </cell>
          <cell r="CC2793" t="str">
            <v>Регулярные, Базовая</v>
          </cell>
          <cell r="CD2793" t="str">
            <v>c</v>
          </cell>
        </row>
        <row r="2794">
          <cell r="C2794">
            <v>37863</v>
          </cell>
          <cell r="H2794">
            <v>21</v>
          </cell>
          <cell r="U2794">
            <v>7</v>
          </cell>
          <cell r="BZ2794" t="str">
            <v>Внутренний</v>
          </cell>
          <cell r="CA2794" t="str">
            <v>восточная украина</v>
          </cell>
          <cell r="CB2794" t="str">
            <v>kyiv</v>
          </cell>
          <cell r="CC2794" t="str">
            <v>Бизнес, прочие</v>
          </cell>
          <cell r="CD2794" t="str">
            <v>c</v>
          </cell>
        </row>
        <row r="2795">
          <cell r="C2795">
            <v>37864</v>
          </cell>
          <cell r="H2795">
            <v>21</v>
          </cell>
          <cell r="BZ2795" t="str">
            <v>Внутренний</v>
          </cell>
          <cell r="CA2795" t="str">
            <v>восточная украина</v>
          </cell>
          <cell r="CB2795" t="str">
            <v>Ukraine_Other</v>
          </cell>
          <cell r="CC2795" t="str">
            <v>Бизнес, прочие</v>
          </cell>
          <cell r="CD2795" t="str">
            <v>c</v>
          </cell>
        </row>
        <row r="2796">
          <cell r="C2796">
            <v>37864</v>
          </cell>
          <cell r="H2796">
            <v>21</v>
          </cell>
          <cell r="BZ2796" t="str">
            <v>Внутренний</v>
          </cell>
          <cell r="CA2796" t="str">
            <v>восточная украина</v>
          </cell>
          <cell r="CB2796" t="str">
            <v>Ukraine_Other</v>
          </cell>
          <cell r="CC2796" t="str">
            <v>Бизнес, прочие</v>
          </cell>
          <cell r="CD2796" t="str">
            <v>c</v>
          </cell>
        </row>
        <row r="2797">
          <cell r="C2797">
            <v>37864</v>
          </cell>
          <cell r="H2797">
            <v>21</v>
          </cell>
          <cell r="U2797">
            <v>29</v>
          </cell>
          <cell r="BZ2797" t="str">
            <v>Международный</v>
          </cell>
          <cell r="CA2797" t="str">
            <v>снг</v>
          </cell>
          <cell r="CB2797" t="str">
            <v>georgia</v>
          </cell>
          <cell r="CC2797" t="str">
            <v>Регулярные, Базовая</v>
          </cell>
          <cell r="CD2797" t="str">
            <v>c</v>
          </cell>
        </row>
        <row r="2798">
          <cell r="C2798">
            <v>37864</v>
          </cell>
          <cell r="H2798">
            <v>21</v>
          </cell>
          <cell r="U2798">
            <v>36</v>
          </cell>
          <cell r="BZ2798" t="str">
            <v>Международный</v>
          </cell>
          <cell r="CA2798" t="str">
            <v>снг</v>
          </cell>
          <cell r="CB2798" t="str">
            <v>armenia</v>
          </cell>
          <cell r="CC2798" t="str">
            <v>Бизнес, прочие</v>
          </cell>
          <cell r="CD2798" t="str">
            <v>c</v>
          </cell>
        </row>
        <row r="2799">
          <cell r="C2799">
            <v>37865</v>
          </cell>
          <cell r="H2799">
            <v>21</v>
          </cell>
          <cell r="U2799">
            <v>22</v>
          </cell>
          <cell r="BZ2799" t="str">
            <v>Международный</v>
          </cell>
          <cell r="CA2799" t="str">
            <v>снг</v>
          </cell>
          <cell r="CB2799" t="str">
            <v>russia</v>
          </cell>
          <cell r="CC2799" t="str">
            <v>Регулярные, Базовая</v>
          </cell>
          <cell r="CD2799" t="str">
            <v>c</v>
          </cell>
        </row>
        <row r="2800">
          <cell r="C2800">
            <v>37866</v>
          </cell>
          <cell r="H2800">
            <v>21</v>
          </cell>
          <cell r="U2800">
            <v>24</v>
          </cell>
          <cell r="BZ2800" t="str">
            <v>Внутренний</v>
          </cell>
          <cell r="CA2800" t="str">
            <v>восточная украина</v>
          </cell>
          <cell r="CB2800" t="str">
            <v>kyiv</v>
          </cell>
          <cell r="CC2800" t="str">
            <v>Регулярные, Базовая</v>
          </cell>
          <cell r="CD2800" t="str">
            <v>c</v>
          </cell>
        </row>
        <row r="2801">
          <cell r="C2801">
            <v>37867</v>
          </cell>
          <cell r="H2801">
            <v>21</v>
          </cell>
          <cell r="BZ2801" t="str">
            <v>Внутренний</v>
          </cell>
          <cell r="CA2801" t="str">
            <v>восточная украина</v>
          </cell>
          <cell r="CB2801" t="str">
            <v>Ukraine_Other</v>
          </cell>
          <cell r="CC2801" t="str">
            <v>Бизнес, прочие</v>
          </cell>
          <cell r="CD2801" t="str">
            <v>c</v>
          </cell>
        </row>
        <row r="2802">
          <cell r="C2802">
            <v>37867</v>
          </cell>
          <cell r="H2802">
            <v>21</v>
          </cell>
          <cell r="U2802">
            <v>7</v>
          </cell>
          <cell r="BZ2802" t="str">
            <v>Международный</v>
          </cell>
          <cell r="CA2802" t="str">
            <v>снг</v>
          </cell>
          <cell r="CB2802" t="str">
            <v>russia</v>
          </cell>
          <cell r="CC2802" t="str">
            <v>Регулярные, Базовая</v>
          </cell>
          <cell r="CD2802" t="str">
            <v>c</v>
          </cell>
        </row>
        <row r="2803">
          <cell r="C2803">
            <v>37868</v>
          </cell>
          <cell r="H2803">
            <v>21</v>
          </cell>
          <cell r="BZ2803" t="str">
            <v>Внутренний</v>
          </cell>
          <cell r="CA2803" t="str">
            <v>восточная украина</v>
          </cell>
          <cell r="CB2803" t="str">
            <v>Ukraine_Other</v>
          </cell>
          <cell r="CC2803" t="str">
            <v>Бизнес, прочие</v>
          </cell>
          <cell r="CD2803" t="str">
            <v>c</v>
          </cell>
        </row>
        <row r="2804">
          <cell r="C2804">
            <v>37873</v>
          </cell>
          <cell r="H2804">
            <v>21</v>
          </cell>
          <cell r="U2804">
            <v>19</v>
          </cell>
          <cell r="BZ2804" t="str">
            <v>Внутренний</v>
          </cell>
          <cell r="CA2804" t="str">
            <v>восточная украина</v>
          </cell>
          <cell r="CB2804" t="str">
            <v>kyiv</v>
          </cell>
          <cell r="CC2804" t="str">
            <v>Регулярные, Базовая</v>
          </cell>
          <cell r="CD2804" t="str">
            <v>c</v>
          </cell>
        </row>
        <row r="2805">
          <cell r="C2805">
            <v>37877</v>
          </cell>
          <cell r="H2805">
            <v>21</v>
          </cell>
          <cell r="U2805">
            <v>11</v>
          </cell>
          <cell r="BZ2805" t="str">
            <v>Внутренний</v>
          </cell>
          <cell r="CA2805" t="str">
            <v>восточная украина</v>
          </cell>
          <cell r="CB2805" t="str">
            <v>kyiv</v>
          </cell>
          <cell r="CC2805" t="str">
            <v>Регулярные, Базовая</v>
          </cell>
          <cell r="CD2805" t="str">
            <v>c</v>
          </cell>
        </row>
        <row r="2806">
          <cell r="C2806">
            <v>37878</v>
          </cell>
          <cell r="H2806">
            <v>21</v>
          </cell>
          <cell r="U2806">
            <v>36</v>
          </cell>
          <cell r="BZ2806" t="str">
            <v>Международный</v>
          </cell>
          <cell r="CA2806" t="str">
            <v>снг</v>
          </cell>
          <cell r="CB2806" t="str">
            <v>georgia</v>
          </cell>
          <cell r="CC2806" t="str">
            <v>Регулярные, Базовая</v>
          </cell>
          <cell r="CD2806" t="str">
            <v>c</v>
          </cell>
        </row>
        <row r="2807">
          <cell r="C2807">
            <v>37878</v>
          </cell>
          <cell r="H2807">
            <v>21</v>
          </cell>
          <cell r="U2807">
            <v>40</v>
          </cell>
          <cell r="BZ2807" t="str">
            <v>Международный</v>
          </cell>
          <cell r="CA2807" t="str">
            <v>снг</v>
          </cell>
          <cell r="CB2807" t="str">
            <v>armenia</v>
          </cell>
          <cell r="CC2807" t="str">
            <v>Регулярные, Базовая</v>
          </cell>
          <cell r="CD2807" t="str">
            <v>c</v>
          </cell>
        </row>
        <row r="2808">
          <cell r="C2808">
            <v>37879</v>
          </cell>
          <cell r="H2808">
            <v>21</v>
          </cell>
          <cell r="U2808">
            <v>5</v>
          </cell>
          <cell r="BZ2808" t="str">
            <v>Внутренний</v>
          </cell>
          <cell r="CA2808" t="str">
            <v>восточная украина</v>
          </cell>
          <cell r="CB2808" t="str">
            <v>kyiv</v>
          </cell>
          <cell r="CC2808" t="str">
            <v>Регулярные, Базовая</v>
          </cell>
          <cell r="CD2808" t="str">
            <v>c</v>
          </cell>
        </row>
        <row r="2809">
          <cell r="C2809">
            <v>37880</v>
          </cell>
          <cell r="H2809">
            <v>21</v>
          </cell>
          <cell r="U2809">
            <v>24</v>
          </cell>
          <cell r="BZ2809" t="str">
            <v>Внутренний</v>
          </cell>
          <cell r="CA2809" t="str">
            <v>восточная украина</v>
          </cell>
          <cell r="CB2809" t="str">
            <v>kyiv</v>
          </cell>
          <cell r="CC2809" t="str">
            <v>Регулярные, Базовая</v>
          </cell>
          <cell r="CD2809" t="str">
            <v>c</v>
          </cell>
        </row>
        <row r="2810">
          <cell r="C2810">
            <v>37881</v>
          </cell>
          <cell r="H2810">
            <v>21</v>
          </cell>
          <cell r="U2810">
            <v>21</v>
          </cell>
          <cell r="BZ2810" t="str">
            <v>Внутренний</v>
          </cell>
          <cell r="CA2810" t="str">
            <v>восточная украина</v>
          </cell>
          <cell r="CB2810" t="str">
            <v>kyiv</v>
          </cell>
          <cell r="CC2810" t="str">
            <v>Регулярные, Базовая</v>
          </cell>
          <cell r="CD2810" t="str">
            <v>c</v>
          </cell>
        </row>
        <row r="2811">
          <cell r="C2811">
            <v>37882</v>
          </cell>
          <cell r="BZ2811" t="str">
            <v>Внутренний</v>
          </cell>
          <cell r="CA2811" t="str">
            <v>восточная украина</v>
          </cell>
          <cell r="CB2811" t="str">
            <v>Ukraine_Other</v>
          </cell>
          <cell r="CC2811" t="str">
            <v>Бизнес, прочие</v>
          </cell>
          <cell r="CD2811" t="str">
            <v>c</v>
          </cell>
        </row>
        <row r="2812">
          <cell r="C2812">
            <v>37883</v>
          </cell>
          <cell r="H2812">
            <v>21</v>
          </cell>
          <cell r="U2812">
            <v>14</v>
          </cell>
          <cell r="BZ2812" t="str">
            <v>Внутренний</v>
          </cell>
          <cell r="CA2812" t="str">
            <v>восточная украина</v>
          </cell>
          <cell r="CB2812" t="str">
            <v>kyiv</v>
          </cell>
          <cell r="CC2812" t="str">
            <v>Регулярные, Базовая</v>
          </cell>
          <cell r="CD2812" t="str">
            <v>c</v>
          </cell>
        </row>
        <row r="2813">
          <cell r="C2813">
            <v>37884</v>
          </cell>
          <cell r="H2813">
            <v>21</v>
          </cell>
          <cell r="U2813">
            <v>10</v>
          </cell>
          <cell r="BZ2813" t="str">
            <v>Внутренний</v>
          </cell>
          <cell r="CA2813" t="str">
            <v>восточная украина</v>
          </cell>
          <cell r="CB2813" t="str">
            <v>kyiv</v>
          </cell>
          <cell r="CC2813" t="str">
            <v>Регулярные, Базовая</v>
          </cell>
          <cell r="CD2813" t="str">
            <v>c</v>
          </cell>
        </row>
        <row r="2814">
          <cell r="C2814">
            <v>37885</v>
          </cell>
          <cell r="H2814">
            <v>21</v>
          </cell>
          <cell r="U2814">
            <v>34</v>
          </cell>
          <cell r="BZ2814" t="str">
            <v>Международный</v>
          </cell>
          <cell r="CA2814" t="str">
            <v>снг</v>
          </cell>
          <cell r="CB2814" t="str">
            <v>armenia</v>
          </cell>
          <cell r="CC2814" t="str">
            <v>Регулярные, Базовая</v>
          </cell>
          <cell r="CD2814" t="str">
            <v>c</v>
          </cell>
        </row>
        <row r="2815">
          <cell r="C2815">
            <v>37885</v>
          </cell>
          <cell r="BZ2815" t="str">
            <v>Внутренний</v>
          </cell>
          <cell r="CA2815" t="str">
            <v>восточная украина</v>
          </cell>
          <cell r="CB2815" t="str">
            <v>Ukraine_Other</v>
          </cell>
          <cell r="CC2815" t="str">
            <v>Бизнес, прочие</v>
          </cell>
          <cell r="CD2815" t="str">
            <v>c</v>
          </cell>
        </row>
        <row r="2816">
          <cell r="C2816">
            <v>37886</v>
          </cell>
          <cell r="H2816">
            <v>21</v>
          </cell>
          <cell r="U2816">
            <v>23</v>
          </cell>
          <cell r="BZ2816" t="str">
            <v>Внутренний</v>
          </cell>
          <cell r="CA2816" t="str">
            <v>восточная украина</v>
          </cell>
          <cell r="CB2816" t="str">
            <v>kyiv</v>
          </cell>
          <cell r="CC2816" t="str">
            <v>Регулярные, Базовая</v>
          </cell>
          <cell r="CD2816" t="str">
            <v>c</v>
          </cell>
        </row>
        <row r="2817">
          <cell r="C2817">
            <v>37887</v>
          </cell>
          <cell r="H2817">
            <v>21</v>
          </cell>
          <cell r="U2817">
            <v>27</v>
          </cell>
          <cell r="BZ2817" t="str">
            <v>Внутренний</v>
          </cell>
          <cell r="CA2817" t="str">
            <v>восточная украина</v>
          </cell>
          <cell r="CB2817" t="str">
            <v>kyiv</v>
          </cell>
          <cell r="CC2817" t="str">
            <v>Регулярные, Базовая</v>
          </cell>
          <cell r="CD2817" t="str">
            <v>c</v>
          </cell>
        </row>
        <row r="2818">
          <cell r="C2818">
            <v>37888</v>
          </cell>
          <cell r="H2818">
            <v>21</v>
          </cell>
          <cell r="U2818">
            <v>17</v>
          </cell>
          <cell r="BZ2818" t="str">
            <v>Международный</v>
          </cell>
          <cell r="CA2818" t="str">
            <v>снг</v>
          </cell>
          <cell r="CB2818" t="str">
            <v>russia</v>
          </cell>
          <cell r="CC2818" t="str">
            <v>Регулярные, Базовая</v>
          </cell>
          <cell r="CD2818" t="str">
            <v>c</v>
          </cell>
        </row>
        <row r="2819">
          <cell r="C2819">
            <v>37889</v>
          </cell>
          <cell r="H2819">
            <v>21</v>
          </cell>
          <cell r="U2819">
            <v>22</v>
          </cell>
          <cell r="BZ2819" t="str">
            <v>Международный</v>
          </cell>
          <cell r="CA2819" t="str">
            <v>ближний восток</v>
          </cell>
          <cell r="CB2819" t="str">
            <v>africa</v>
          </cell>
          <cell r="CC2819" t="str">
            <v>Чартерные, Базовая</v>
          </cell>
          <cell r="CD2819" t="str">
            <v>c</v>
          </cell>
        </row>
        <row r="2820">
          <cell r="C2820">
            <v>37890</v>
          </cell>
          <cell r="H2820">
            <v>21</v>
          </cell>
          <cell r="U2820">
            <v>24</v>
          </cell>
          <cell r="BZ2820" t="str">
            <v>Внутренний</v>
          </cell>
          <cell r="CA2820" t="str">
            <v>восточная украина</v>
          </cell>
          <cell r="CB2820" t="str">
            <v>kyiv</v>
          </cell>
          <cell r="CC2820" t="str">
            <v>Регулярные, Базовая</v>
          </cell>
          <cell r="CD2820" t="str">
            <v>c</v>
          </cell>
        </row>
        <row r="2821">
          <cell r="C2821">
            <v>37891</v>
          </cell>
          <cell r="H2821">
            <v>21</v>
          </cell>
          <cell r="U2821">
            <v>12</v>
          </cell>
          <cell r="BZ2821" t="str">
            <v>Внутренний</v>
          </cell>
          <cell r="CA2821" t="str">
            <v>восточная украина</v>
          </cell>
          <cell r="CB2821" t="str">
            <v>kyiv</v>
          </cell>
          <cell r="CC2821" t="str">
            <v>Регулярные, Базовая</v>
          </cell>
          <cell r="CD2821" t="str">
            <v>c</v>
          </cell>
        </row>
        <row r="2822">
          <cell r="C2822">
            <v>37892</v>
          </cell>
          <cell r="H2822">
            <v>21</v>
          </cell>
          <cell r="BZ2822" t="str">
            <v>Внутренний</v>
          </cell>
          <cell r="CA2822" t="str">
            <v>восточная украина</v>
          </cell>
          <cell r="CB2822" t="str">
            <v>Ukraine_Other</v>
          </cell>
          <cell r="CC2822" t="str">
            <v>Бизнес, прочие</v>
          </cell>
          <cell r="CD2822" t="str">
            <v>c</v>
          </cell>
        </row>
        <row r="2823">
          <cell r="C2823">
            <v>37892</v>
          </cell>
          <cell r="H2823">
            <v>21</v>
          </cell>
          <cell r="U2823">
            <v>35</v>
          </cell>
          <cell r="BZ2823" t="str">
            <v>Международный</v>
          </cell>
          <cell r="CA2823" t="str">
            <v>снг</v>
          </cell>
          <cell r="CB2823" t="str">
            <v>armenia</v>
          </cell>
          <cell r="CC2823" t="str">
            <v>Регулярные, Базовая</v>
          </cell>
          <cell r="CD2823" t="str">
            <v>c</v>
          </cell>
        </row>
        <row r="2824">
          <cell r="C2824">
            <v>37893</v>
          </cell>
          <cell r="H2824">
            <v>21</v>
          </cell>
          <cell r="U2824">
            <v>27</v>
          </cell>
          <cell r="BZ2824" t="str">
            <v>Внутренний</v>
          </cell>
          <cell r="CA2824" t="str">
            <v>восточная украина</v>
          </cell>
          <cell r="CB2824" t="str">
            <v>kyiv</v>
          </cell>
          <cell r="CC2824" t="str">
            <v>Регулярные, Базовая</v>
          </cell>
          <cell r="CD2824" t="str">
            <v>c</v>
          </cell>
        </row>
        <row r="2825">
          <cell r="C2825">
            <v>37894</v>
          </cell>
          <cell r="U2825">
            <v>12</v>
          </cell>
          <cell r="BZ2825" t="str">
            <v>Внутренний</v>
          </cell>
          <cell r="CA2825" t="str">
            <v>восточная украина</v>
          </cell>
          <cell r="CB2825" t="str">
            <v>kyiv</v>
          </cell>
          <cell r="CC2825" t="str">
            <v>Регулярные, Базовая</v>
          </cell>
          <cell r="CD2825" t="str">
            <v>c</v>
          </cell>
        </row>
        <row r="2826">
          <cell r="C2826">
            <v>37897</v>
          </cell>
          <cell r="H2826">
            <v>21</v>
          </cell>
          <cell r="U2826">
            <v>18</v>
          </cell>
          <cell r="BZ2826" t="str">
            <v>Внутренний</v>
          </cell>
          <cell r="CA2826" t="str">
            <v>восточная украина</v>
          </cell>
          <cell r="CB2826" t="str">
            <v>kyiv</v>
          </cell>
          <cell r="CC2826" t="str">
            <v>Регулярные, Базовая</v>
          </cell>
          <cell r="CD2826" t="str">
            <v>c</v>
          </cell>
        </row>
        <row r="2827">
          <cell r="C2827">
            <v>37898</v>
          </cell>
          <cell r="H2827">
            <v>21</v>
          </cell>
          <cell r="U2827">
            <v>20</v>
          </cell>
          <cell r="BZ2827" t="str">
            <v>Внутренний</v>
          </cell>
          <cell r="CA2827" t="str">
            <v>восточная украина</v>
          </cell>
          <cell r="CB2827" t="str">
            <v>kyiv</v>
          </cell>
          <cell r="CC2827" t="str">
            <v>Регулярные, Базовая</v>
          </cell>
          <cell r="CD2827" t="str">
            <v>c</v>
          </cell>
        </row>
        <row r="2828">
          <cell r="C2828">
            <v>37899</v>
          </cell>
          <cell r="H2828">
            <v>21</v>
          </cell>
          <cell r="BZ2828" t="str">
            <v>Внутренний</v>
          </cell>
          <cell r="CA2828" t="str">
            <v>восточная украина</v>
          </cell>
          <cell r="CB2828" t="str">
            <v>Ukraine_Other</v>
          </cell>
          <cell r="CC2828" t="str">
            <v>Бизнес, прочие</v>
          </cell>
          <cell r="CD2828" t="str">
            <v>c</v>
          </cell>
        </row>
        <row r="2829">
          <cell r="C2829">
            <v>37899</v>
          </cell>
          <cell r="H2829">
            <v>21</v>
          </cell>
          <cell r="U2829">
            <v>32</v>
          </cell>
          <cell r="BZ2829" t="str">
            <v>Международный</v>
          </cell>
          <cell r="CA2829" t="str">
            <v>снг</v>
          </cell>
          <cell r="CB2829" t="str">
            <v>armenia</v>
          </cell>
          <cell r="CC2829" t="str">
            <v>Регулярные, Базовая</v>
          </cell>
          <cell r="CD2829" t="str">
            <v>c</v>
          </cell>
        </row>
        <row r="2830">
          <cell r="C2830">
            <v>37900</v>
          </cell>
          <cell r="H2830">
            <v>21</v>
          </cell>
          <cell r="U2830">
            <v>14</v>
          </cell>
          <cell r="BZ2830" t="str">
            <v>Международный</v>
          </cell>
          <cell r="CA2830" t="str">
            <v>снг</v>
          </cell>
          <cell r="CB2830" t="str">
            <v>russia</v>
          </cell>
          <cell r="CC2830" t="str">
            <v>Регулярные, Базовая</v>
          </cell>
          <cell r="CD2830" t="str">
            <v>c</v>
          </cell>
        </row>
        <row r="2831">
          <cell r="C2831">
            <v>37901</v>
          </cell>
          <cell r="H2831">
            <v>21</v>
          </cell>
          <cell r="U2831">
            <v>20</v>
          </cell>
          <cell r="BZ2831" t="str">
            <v>Внутренний</v>
          </cell>
          <cell r="CA2831" t="str">
            <v>восточная украина</v>
          </cell>
          <cell r="CB2831" t="str">
            <v>kyiv</v>
          </cell>
          <cell r="CC2831" t="str">
            <v>Регулярные, Базовая</v>
          </cell>
          <cell r="CD2831" t="str">
            <v>c</v>
          </cell>
        </row>
        <row r="2832">
          <cell r="C2832">
            <v>37902</v>
          </cell>
          <cell r="H2832">
            <v>21</v>
          </cell>
          <cell r="U2832">
            <v>17</v>
          </cell>
          <cell r="BZ2832" t="str">
            <v>Международный</v>
          </cell>
          <cell r="CA2832" t="str">
            <v>снг</v>
          </cell>
          <cell r="CB2832" t="str">
            <v>russia</v>
          </cell>
          <cell r="CC2832" t="str">
            <v>Регулярные, Базовая</v>
          </cell>
          <cell r="CD2832" t="str">
            <v>c</v>
          </cell>
        </row>
        <row r="2833">
          <cell r="C2833">
            <v>37904</v>
          </cell>
          <cell r="H2833">
            <v>21</v>
          </cell>
          <cell r="U2833">
            <v>13</v>
          </cell>
          <cell r="BZ2833" t="str">
            <v>Международный</v>
          </cell>
          <cell r="CA2833" t="str">
            <v>снг</v>
          </cell>
          <cell r="CB2833" t="str">
            <v>russia</v>
          </cell>
          <cell r="CC2833" t="str">
            <v>Регулярные, Базовая</v>
          </cell>
          <cell r="CD2833" t="str">
            <v>c</v>
          </cell>
        </row>
        <row r="2834">
          <cell r="C2834">
            <v>37906</v>
          </cell>
          <cell r="H2834">
            <v>21</v>
          </cell>
          <cell r="U2834">
            <v>37</v>
          </cell>
          <cell r="BZ2834" t="str">
            <v>Международный</v>
          </cell>
          <cell r="CA2834" t="str">
            <v>снг</v>
          </cell>
          <cell r="CB2834" t="str">
            <v>armenia</v>
          </cell>
          <cell r="CC2834" t="str">
            <v>Регулярные, Базовая</v>
          </cell>
          <cell r="CD2834" t="str">
            <v>c</v>
          </cell>
        </row>
        <row r="2835">
          <cell r="C2835">
            <v>37907</v>
          </cell>
          <cell r="H2835">
            <v>21</v>
          </cell>
          <cell r="U2835">
            <v>14</v>
          </cell>
          <cell r="BZ2835" t="str">
            <v>Внутренний</v>
          </cell>
          <cell r="CA2835" t="str">
            <v>восточная украина</v>
          </cell>
          <cell r="CB2835" t="str">
            <v>kyiv</v>
          </cell>
          <cell r="CC2835" t="str">
            <v>Регулярные, Базовая</v>
          </cell>
          <cell r="CD2835" t="str">
            <v>c</v>
          </cell>
        </row>
        <row r="2836">
          <cell r="C2836">
            <v>37908</v>
          </cell>
          <cell r="H2836">
            <v>21</v>
          </cell>
          <cell r="U2836">
            <v>24</v>
          </cell>
          <cell r="BZ2836" t="str">
            <v>Внутренний</v>
          </cell>
          <cell r="CA2836" t="str">
            <v>восточная украина</v>
          </cell>
          <cell r="CB2836" t="str">
            <v>kyiv</v>
          </cell>
          <cell r="CC2836" t="str">
            <v>Регулярные, Базовая</v>
          </cell>
          <cell r="CD2836" t="str">
            <v>c</v>
          </cell>
        </row>
        <row r="2837">
          <cell r="C2837">
            <v>37909</v>
          </cell>
          <cell r="H2837">
            <v>21</v>
          </cell>
          <cell r="U2837">
            <v>22</v>
          </cell>
          <cell r="BZ2837" t="str">
            <v>Международный</v>
          </cell>
          <cell r="CA2837" t="str">
            <v>восточная европа</v>
          </cell>
          <cell r="CB2837" t="str">
            <v>bulgaria</v>
          </cell>
          <cell r="CC2837" t="str">
            <v>Бизнес, прочие</v>
          </cell>
          <cell r="CD2837" t="str">
            <v>c</v>
          </cell>
        </row>
        <row r="2838">
          <cell r="C2838">
            <v>37911</v>
          </cell>
          <cell r="H2838">
            <v>21</v>
          </cell>
          <cell r="BZ2838" t="str">
            <v>Внутренний</v>
          </cell>
          <cell r="CA2838" t="str">
            <v>восточная украина</v>
          </cell>
          <cell r="CB2838" t="str">
            <v>Ukraine_Other</v>
          </cell>
          <cell r="CC2838" t="str">
            <v>Бизнес, прочие</v>
          </cell>
          <cell r="CD2838" t="str">
            <v>c</v>
          </cell>
        </row>
        <row r="2839">
          <cell r="C2839">
            <v>37911</v>
          </cell>
          <cell r="H2839">
            <v>21</v>
          </cell>
          <cell r="U2839">
            <v>18</v>
          </cell>
          <cell r="BZ2839" t="str">
            <v>Внутренний</v>
          </cell>
          <cell r="CA2839" t="str">
            <v>восточная украина</v>
          </cell>
          <cell r="CB2839" t="str">
            <v>kyiv</v>
          </cell>
          <cell r="CC2839" t="str">
            <v>Регулярные, Базовая</v>
          </cell>
          <cell r="CD2839" t="str">
            <v>c</v>
          </cell>
        </row>
        <row r="2840">
          <cell r="C2840">
            <v>37912</v>
          </cell>
          <cell r="H2840">
            <v>21</v>
          </cell>
          <cell r="U2840">
            <v>9</v>
          </cell>
          <cell r="BZ2840" t="str">
            <v>Внутренний</v>
          </cell>
          <cell r="CA2840" t="str">
            <v>восточная украина</v>
          </cell>
          <cell r="CB2840" t="str">
            <v>kyiv</v>
          </cell>
          <cell r="CC2840" t="str">
            <v>Регулярные, Базовая</v>
          </cell>
          <cell r="CD2840" t="str">
            <v>c</v>
          </cell>
        </row>
        <row r="2841">
          <cell r="C2841">
            <v>37913</v>
          </cell>
          <cell r="H2841">
            <v>21</v>
          </cell>
          <cell r="BZ2841" t="str">
            <v>Внутренний</v>
          </cell>
          <cell r="CA2841" t="str">
            <v>восточная украина</v>
          </cell>
          <cell r="CB2841" t="str">
            <v>Ukraine_Other</v>
          </cell>
          <cell r="CC2841" t="str">
            <v>Бизнес, прочие</v>
          </cell>
          <cell r="CD2841" t="str">
            <v>c</v>
          </cell>
        </row>
        <row r="2842">
          <cell r="C2842">
            <v>37915</v>
          </cell>
          <cell r="H2842">
            <v>21</v>
          </cell>
          <cell r="U2842">
            <v>18</v>
          </cell>
          <cell r="BZ2842" t="str">
            <v>Международный</v>
          </cell>
          <cell r="CA2842" t="str">
            <v>ближний восток</v>
          </cell>
          <cell r="CB2842" t="str">
            <v>africa</v>
          </cell>
          <cell r="CC2842" t="str">
            <v>Чартерные, Базовая</v>
          </cell>
          <cell r="CD2842" t="str">
            <v>c</v>
          </cell>
        </row>
        <row r="2843">
          <cell r="C2843">
            <v>37916</v>
          </cell>
          <cell r="H2843">
            <v>21</v>
          </cell>
          <cell r="U2843">
            <v>18</v>
          </cell>
          <cell r="BZ2843" t="str">
            <v>Международный</v>
          </cell>
          <cell r="CA2843" t="str">
            <v>снг</v>
          </cell>
          <cell r="CB2843" t="str">
            <v>russia</v>
          </cell>
          <cell r="CC2843" t="str">
            <v>Регулярные, Базовая</v>
          </cell>
          <cell r="CD2843" t="str">
            <v>c</v>
          </cell>
        </row>
        <row r="2844">
          <cell r="C2844">
            <v>37917</v>
          </cell>
          <cell r="H2844">
            <v>21</v>
          </cell>
          <cell r="U2844">
            <v>35</v>
          </cell>
          <cell r="BZ2844" t="str">
            <v>Международный</v>
          </cell>
          <cell r="CA2844" t="str">
            <v>снг</v>
          </cell>
          <cell r="CB2844" t="str">
            <v>armenia</v>
          </cell>
          <cell r="CC2844" t="str">
            <v>Регулярные, Базовая</v>
          </cell>
          <cell r="CD2844" t="str">
            <v>c</v>
          </cell>
        </row>
        <row r="2845">
          <cell r="C2845">
            <v>37918</v>
          </cell>
          <cell r="H2845">
            <v>21</v>
          </cell>
          <cell r="U2845">
            <v>18</v>
          </cell>
          <cell r="BZ2845" t="str">
            <v>Внутренний</v>
          </cell>
          <cell r="CA2845" t="str">
            <v>восточная украина</v>
          </cell>
          <cell r="CB2845" t="str">
            <v>kyiv</v>
          </cell>
          <cell r="CC2845" t="str">
            <v>Регулярные, Базовая</v>
          </cell>
          <cell r="CD2845" t="str">
            <v>c</v>
          </cell>
        </row>
        <row r="2846">
          <cell r="C2846">
            <v>37919</v>
          </cell>
          <cell r="H2846">
            <v>21</v>
          </cell>
          <cell r="U2846">
            <v>14</v>
          </cell>
          <cell r="BZ2846" t="str">
            <v>Внутренний</v>
          </cell>
          <cell r="CA2846" t="str">
            <v>восточная украина</v>
          </cell>
          <cell r="CB2846" t="str">
            <v>kyiv</v>
          </cell>
          <cell r="CC2846" t="str">
            <v>Регулярные, Базовая</v>
          </cell>
          <cell r="CD2846" t="str">
            <v>c</v>
          </cell>
        </row>
        <row r="2847">
          <cell r="C2847">
            <v>37920</v>
          </cell>
          <cell r="H2847">
            <v>21</v>
          </cell>
          <cell r="BZ2847" t="str">
            <v>Внутренний</v>
          </cell>
          <cell r="CA2847" t="str">
            <v>восточная украина</v>
          </cell>
          <cell r="CB2847" t="str">
            <v>Ukraine_Other</v>
          </cell>
          <cell r="CC2847" t="str">
            <v>Бизнес, прочие</v>
          </cell>
          <cell r="CD2847" t="str">
            <v>c</v>
          </cell>
        </row>
        <row r="2848">
          <cell r="C2848">
            <v>37920</v>
          </cell>
          <cell r="H2848">
            <v>21</v>
          </cell>
          <cell r="U2848">
            <v>27</v>
          </cell>
          <cell r="BZ2848" t="str">
            <v>Международный</v>
          </cell>
          <cell r="CA2848" t="str">
            <v>снг</v>
          </cell>
          <cell r="CB2848" t="str">
            <v>armenia</v>
          </cell>
          <cell r="CC2848" t="str">
            <v>Регулярные, Базовая</v>
          </cell>
          <cell r="CD2848" t="str">
            <v>c</v>
          </cell>
        </row>
        <row r="2849">
          <cell r="C2849">
            <v>37921</v>
          </cell>
          <cell r="H2849">
            <v>21</v>
          </cell>
          <cell r="U2849">
            <v>22</v>
          </cell>
          <cell r="BZ2849" t="str">
            <v>Внутренний</v>
          </cell>
          <cell r="CA2849" t="str">
            <v>восточная украина</v>
          </cell>
          <cell r="CB2849" t="str">
            <v>kyiv</v>
          </cell>
          <cell r="CC2849" t="str">
            <v>Регулярные, Базовая</v>
          </cell>
          <cell r="CD2849" t="str">
            <v>c</v>
          </cell>
        </row>
        <row r="2850">
          <cell r="C2850">
            <v>37922</v>
          </cell>
          <cell r="H2850">
            <v>21</v>
          </cell>
          <cell r="U2850">
            <v>23</v>
          </cell>
          <cell r="BZ2850" t="str">
            <v>Внутренний</v>
          </cell>
          <cell r="CA2850" t="str">
            <v>восточная украина</v>
          </cell>
          <cell r="CB2850" t="str">
            <v>kyiv</v>
          </cell>
          <cell r="CC2850" t="str">
            <v>Регулярные, Базовая</v>
          </cell>
          <cell r="CD2850" t="str">
            <v>c</v>
          </cell>
        </row>
        <row r="2851">
          <cell r="C2851">
            <v>37925</v>
          </cell>
          <cell r="H2851">
            <v>21</v>
          </cell>
          <cell r="U2851">
            <v>18</v>
          </cell>
          <cell r="BZ2851" t="str">
            <v>Международный</v>
          </cell>
          <cell r="CA2851" t="str">
            <v>снг</v>
          </cell>
          <cell r="CB2851" t="str">
            <v>russia</v>
          </cell>
          <cell r="CC2851" t="str">
            <v>Регулярные, Базовая</v>
          </cell>
          <cell r="CD2851" t="str">
            <v>c</v>
          </cell>
        </row>
        <row r="2852">
          <cell r="C2852">
            <v>37925</v>
          </cell>
          <cell r="H2852">
            <v>21</v>
          </cell>
          <cell r="BZ2852" t="str">
            <v>Внутренний</v>
          </cell>
          <cell r="CA2852" t="str">
            <v>западная украина</v>
          </cell>
          <cell r="CB2852" t="str">
            <v>odessa</v>
          </cell>
          <cell r="CC2852" t="str">
            <v>Бизнес, прочие</v>
          </cell>
          <cell r="CD2852" t="str">
            <v>c</v>
          </cell>
        </row>
        <row r="2853">
          <cell r="C2853">
            <v>37926</v>
          </cell>
          <cell r="H2853">
            <v>21</v>
          </cell>
          <cell r="U2853">
            <v>24</v>
          </cell>
          <cell r="BZ2853" t="str">
            <v>Внутренний</v>
          </cell>
          <cell r="CA2853" t="str">
            <v>восточная украина</v>
          </cell>
          <cell r="CB2853" t="str">
            <v>kyiv</v>
          </cell>
          <cell r="CC2853" t="str">
            <v>Регулярные, Базовая</v>
          </cell>
          <cell r="CD2853" t="str">
            <v>c</v>
          </cell>
        </row>
        <row r="2854">
          <cell r="C2854">
            <v>37927</v>
          </cell>
          <cell r="H2854">
            <v>21</v>
          </cell>
          <cell r="U2854">
            <v>34</v>
          </cell>
          <cell r="BZ2854" t="str">
            <v>Международный</v>
          </cell>
          <cell r="CA2854" t="str">
            <v>снг</v>
          </cell>
          <cell r="CB2854" t="str">
            <v>armenia</v>
          </cell>
          <cell r="CC2854" t="str">
            <v>Регулярные, Базовая</v>
          </cell>
          <cell r="CD2854" t="str">
            <v>c</v>
          </cell>
        </row>
        <row r="2855">
          <cell r="C2855">
            <v>37928</v>
          </cell>
          <cell r="H2855">
            <v>21</v>
          </cell>
          <cell r="U2855">
            <v>9</v>
          </cell>
          <cell r="BZ2855" t="str">
            <v>Международный</v>
          </cell>
          <cell r="CA2855" t="str">
            <v>снг</v>
          </cell>
          <cell r="CB2855" t="str">
            <v>russia</v>
          </cell>
          <cell r="CC2855" t="str">
            <v>Регулярные, Базовая</v>
          </cell>
          <cell r="CD2855" t="str">
            <v>c</v>
          </cell>
        </row>
        <row r="2856">
          <cell r="C2856">
            <v>37930</v>
          </cell>
          <cell r="H2856">
            <v>21</v>
          </cell>
          <cell r="U2856">
            <v>22</v>
          </cell>
          <cell r="BZ2856" t="str">
            <v>Внутренний</v>
          </cell>
          <cell r="CA2856" t="str">
            <v>восточная украина</v>
          </cell>
          <cell r="CB2856" t="str">
            <v>kyiv</v>
          </cell>
          <cell r="CC2856" t="str">
            <v>Регулярные, Базовая</v>
          </cell>
          <cell r="CD2856" t="str">
            <v>c</v>
          </cell>
        </row>
        <row r="2857">
          <cell r="C2857">
            <v>37931</v>
          </cell>
          <cell r="H2857">
            <v>21</v>
          </cell>
          <cell r="U2857">
            <v>30</v>
          </cell>
          <cell r="BZ2857" t="str">
            <v>Внутренний</v>
          </cell>
          <cell r="CA2857" t="str">
            <v>восточная украина</v>
          </cell>
          <cell r="CB2857" t="str">
            <v>kyiv</v>
          </cell>
          <cell r="CC2857" t="str">
            <v>Регулярные, Базовая</v>
          </cell>
          <cell r="CD2857" t="str">
            <v>c</v>
          </cell>
        </row>
        <row r="2858">
          <cell r="C2858">
            <v>37932</v>
          </cell>
          <cell r="H2858">
            <v>21</v>
          </cell>
          <cell r="U2858">
            <v>4</v>
          </cell>
          <cell r="BZ2858" t="str">
            <v>Международный</v>
          </cell>
          <cell r="CA2858" t="str">
            <v>снг</v>
          </cell>
          <cell r="CB2858" t="str">
            <v>russia</v>
          </cell>
          <cell r="CC2858" t="str">
            <v>Регулярные, Базовая</v>
          </cell>
          <cell r="CD2858" t="str">
            <v>c</v>
          </cell>
        </row>
        <row r="2859">
          <cell r="C2859">
            <v>37933</v>
          </cell>
          <cell r="H2859">
            <v>21</v>
          </cell>
          <cell r="U2859">
            <v>15</v>
          </cell>
          <cell r="BZ2859" t="str">
            <v>Внутренний</v>
          </cell>
          <cell r="CA2859" t="str">
            <v>восточная украина</v>
          </cell>
          <cell r="CB2859" t="str">
            <v>kyiv</v>
          </cell>
          <cell r="CC2859" t="str">
            <v>Регулярные, Базовая</v>
          </cell>
          <cell r="CD2859" t="str">
            <v>c</v>
          </cell>
        </row>
        <row r="2860">
          <cell r="C2860">
            <v>37934</v>
          </cell>
          <cell r="H2860">
            <v>21</v>
          </cell>
          <cell r="U2860">
            <v>36</v>
          </cell>
          <cell r="BZ2860" t="str">
            <v>Международный</v>
          </cell>
          <cell r="CA2860" t="str">
            <v>снг</v>
          </cell>
          <cell r="CB2860" t="str">
            <v>armenia</v>
          </cell>
          <cell r="CC2860" t="str">
            <v>Регулярные, Базовая</v>
          </cell>
          <cell r="CD2860" t="str">
            <v>c</v>
          </cell>
        </row>
        <row r="2861">
          <cell r="C2861">
            <v>37935</v>
          </cell>
          <cell r="H2861">
            <v>21</v>
          </cell>
          <cell r="U2861">
            <v>2</v>
          </cell>
          <cell r="BZ2861" t="str">
            <v>Внутренний</v>
          </cell>
          <cell r="CA2861" t="str">
            <v>восточная украина</v>
          </cell>
          <cell r="CB2861" t="str">
            <v>kyiv</v>
          </cell>
          <cell r="CC2861" t="str">
            <v>Регулярные, Базовая</v>
          </cell>
          <cell r="CD2861" t="str">
            <v>c</v>
          </cell>
        </row>
        <row r="2862">
          <cell r="C2862">
            <v>37936</v>
          </cell>
          <cell r="H2862">
            <v>21</v>
          </cell>
          <cell r="U2862">
            <v>18</v>
          </cell>
          <cell r="BZ2862" t="str">
            <v>Внутренний</v>
          </cell>
          <cell r="CA2862" t="str">
            <v>восточная украина</v>
          </cell>
          <cell r="CB2862" t="str">
            <v>kyiv</v>
          </cell>
          <cell r="CC2862" t="str">
            <v>Регулярные, Базовая</v>
          </cell>
          <cell r="CD2862" t="str">
            <v>c</v>
          </cell>
        </row>
        <row r="2863">
          <cell r="C2863">
            <v>37937</v>
          </cell>
          <cell r="H2863">
            <v>21</v>
          </cell>
          <cell r="U2863">
            <v>16</v>
          </cell>
          <cell r="BZ2863" t="str">
            <v>Внутренний</v>
          </cell>
          <cell r="CA2863" t="str">
            <v>восточная украина</v>
          </cell>
          <cell r="CB2863" t="str">
            <v>kyiv</v>
          </cell>
          <cell r="CC2863" t="str">
            <v>Регулярные, Базовая</v>
          </cell>
          <cell r="CD2863" t="str">
            <v>c</v>
          </cell>
        </row>
        <row r="2864">
          <cell r="C2864">
            <v>37938</v>
          </cell>
          <cell r="H2864">
            <v>21</v>
          </cell>
          <cell r="BZ2864" t="str">
            <v>Внутренний</v>
          </cell>
          <cell r="CA2864" t="str">
            <v>восточная украина</v>
          </cell>
          <cell r="CB2864" t="str">
            <v>Ukraine_Other</v>
          </cell>
          <cell r="CC2864" t="str">
            <v>Бизнес, прочие</v>
          </cell>
          <cell r="CD2864" t="str">
            <v>c</v>
          </cell>
        </row>
        <row r="2865">
          <cell r="C2865">
            <v>37939</v>
          </cell>
          <cell r="H2865">
            <v>21</v>
          </cell>
          <cell r="U2865">
            <v>25</v>
          </cell>
          <cell r="BZ2865" t="str">
            <v>Международный</v>
          </cell>
          <cell r="CA2865" t="str">
            <v>снг</v>
          </cell>
          <cell r="CB2865" t="str">
            <v>russia</v>
          </cell>
          <cell r="CC2865" t="str">
            <v>Регулярные, Базовая</v>
          </cell>
          <cell r="CD2865" t="str">
            <v>c</v>
          </cell>
        </row>
        <row r="2866">
          <cell r="C2866">
            <v>37939</v>
          </cell>
          <cell r="H2866">
            <v>21</v>
          </cell>
          <cell r="U2866">
            <v>16</v>
          </cell>
          <cell r="BZ2866" t="str">
            <v>Внутренний</v>
          </cell>
          <cell r="CA2866" t="str">
            <v>восточная украина</v>
          </cell>
          <cell r="CB2866" t="str">
            <v>kyiv</v>
          </cell>
          <cell r="CC2866" t="str">
            <v>Бизнес, прочие</v>
          </cell>
          <cell r="CD2866" t="str">
            <v>c</v>
          </cell>
        </row>
        <row r="2867">
          <cell r="C2867">
            <v>37940</v>
          </cell>
          <cell r="H2867">
            <v>21</v>
          </cell>
          <cell r="U2867">
            <v>11</v>
          </cell>
          <cell r="BZ2867" t="str">
            <v>Внутренний</v>
          </cell>
          <cell r="CA2867" t="str">
            <v>восточная украина</v>
          </cell>
          <cell r="CB2867" t="str">
            <v>kyiv</v>
          </cell>
          <cell r="CC2867" t="str">
            <v>Регулярные</v>
          </cell>
          <cell r="CD2867" t="str">
            <v>c</v>
          </cell>
        </row>
        <row r="2868">
          <cell r="C2868">
            <v>37940</v>
          </cell>
          <cell r="H2868">
            <v>21</v>
          </cell>
          <cell r="BZ2868" t="str">
            <v>Внутренний</v>
          </cell>
          <cell r="CA2868" t="str">
            <v>восточная украина</v>
          </cell>
          <cell r="CB2868" t="str">
            <v>Ukraine_Other</v>
          </cell>
          <cell r="CC2868" t="str">
            <v>Бизнес, прочие</v>
          </cell>
          <cell r="CD2868" t="str">
            <v>c</v>
          </cell>
        </row>
        <row r="2869">
          <cell r="C2869">
            <v>37940</v>
          </cell>
          <cell r="H2869">
            <v>21</v>
          </cell>
          <cell r="U2869">
            <v>11</v>
          </cell>
          <cell r="BZ2869" t="str">
            <v>Внутренний</v>
          </cell>
          <cell r="CA2869" t="str">
            <v>восточная украина</v>
          </cell>
          <cell r="CB2869" t="str">
            <v>kyiv</v>
          </cell>
          <cell r="CC2869" t="str">
            <v>Регулярные, Базовая</v>
          </cell>
          <cell r="CD2869" t="str">
            <v>c</v>
          </cell>
        </row>
        <row r="2870">
          <cell r="C2870">
            <v>37941</v>
          </cell>
          <cell r="H2870">
            <v>21</v>
          </cell>
          <cell r="U2870">
            <v>30</v>
          </cell>
          <cell r="BZ2870" t="str">
            <v>Международный</v>
          </cell>
          <cell r="CA2870" t="str">
            <v>снг</v>
          </cell>
          <cell r="CB2870" t="str">
            <v>georgia</v>
          </cell>
          <cell r="CC2870" t="str">
            <v>Регулярные, Базовая</v>
          </cell>
          <cell r="CD2870" t="str">
            <v>c</v>
          </cell>
        </row>
        <row r="2871">
          <cell r="C2871">
            <v>37941</v>
          </cell>
          <cell r="H2871">
            <v>21</v>
          </cell>
          <cell r="U2871">
            <v>34</v>
          </cell>
          <cell r="BZ2871" t="str">
            <v>Международный</v>
          </cell>
          <cell r="CA2871" t="str">
            <v>снг</v>
          </cell>
          <cell r="CB2871" t="str">
            <v>armenia</v>
          </cell>
          <cell r="CC2871" t="str">
            <v>Регулярные, Базовая</v>
          </cell>
          <cell r="CD2871" t="str">
            <v>c</v>
          </cell>
        </row>
        <row r="2872">
          <cell r="C2872">
            <v>37942</v>
          </cell>
          <cell r="H2872">
            <v>21</v>
          </cell>
          <cell r="U2872">
            <v>20</v>
          </cell>
          <cell r="BZ2872" t="str">
            <v>Международный</v>
          </cell>
          <cell r="CA2872" t="str">
            <v>снг</v>
          </cell>
          <cell r="CB2872" t="str">
            <v>russia</v>
          </cell>
          <cell r="CC2872" t="str">
            <v>Регулярные, Базовая</v>
          </cell>
          <cell r="CD2872" t="str">
            <v>c</v>
          </cell>
        </row>
        <row r="2873">
          <cell r="C2873">
            <v>37943</v>
          </cell>
          <cell r="H2873">
            <v>21</v>
          </cell>
          <cell r="U2873">
            <v>14</v>
          </cell>
          <cell r="BZ2873" t="str">
            <v>Внутренний</v>
          </cell>
          <cell r="CA2873" t="str">
            <v>восточная украина</v>
          </cell>
          <cell r="CB2873" t="str">
            <v>kyiv</v>
          </cell>
          <cell r="CC2873" t="str">
            <v>Регулярные, Базовая</v>
          </cell>
          <cell r="CD2873" t="str">
            <v>c</v>
          </cell>
        </row>
        <row r="2874">
          <cell r="C2874">
            <v>37944</v>
          </cell>
          <cell r="H2874">
            <v>21</v>
          </cell>
          <cell r="U2874">
            <v>19</v>
          </cell>
          <cell r="BZ2874" t="str">
            <v>Внутренний</v>
          </cell>
          <cell r="CA2874" t="str">
            <v>восточная украина</v>
          </cell>
          <cell r="CB2874" t="str">
            <v>kyiv</v>
          </cell>
          <cell r="CC2874" t="str">
            <v>Регулярные, Базовая</v>
          </cell>
          <cell r="CD2874" t="str">
            <v>c</v>
          </cell>
        </row>
        <row r="2875">
          <cell r="C2875">
            <v>37945</v>
          </cell>
          <cell r="H2875">
            <v>21</v>
          </cell>
          <cell r="U2875">
            <v>21</v>
          </cell>
          <cell r="BZ2875" t="str">
            <v>Внутренний</v>
          </cell>
          <cell r="CA2875" t="str">
            <v>восточная украина</v>
          </cell>
          <cell r="CB2875" t="str">
            <v>kyiv</v>
          </cell>
          <cell r="CC2875" t="str">
            <v>Регулярные, Базовая</v>
          </cell>
          <cell r="CD2875" t="str">
            <v>c</v>
          </cell>
        </row>
        <row r="2876">
          <cell r="C2876">
            <v>37946</v>
          </cell>
          <cell r="H2876">
            <v>21</v>
          </cell>
          <cell r="U2876">
            <v>6</v>
          </cell>
          <cell r="BZ2876" t="str">
            <v>Внутренний</v>
          </cell>
          <cell r="CA2876" t="str">
            <v>восточная украина</v>
          </cell>
          <cell r="CB2876" t="str">
            <v>kyiv</v>
          </cell>
          <cell r="CC2876" t="str">
            <v>Бизнес, прочие</v>
          </cell>
          <cell r="CD2876" t="str">
            <v>c</v>
          </cell>
        </row>
        <row r="2877">
          <cell r="C2877">
            <v>37946</v>
          </cell>
          <cell r="H2877">
            <v>21</v>
          </cell>
          <cell r="U2877">
            <v>6</v>
          </cell>
          <cell r="BZ2877" t="str">
            <v>Международный</v>
          </cell>
          <cell r="CA2877" t="str">
            <v>снг</v>
          </cell>
          <cell r="CB2877" t="str">
            <v>russia</v>
          </cell>
          <cell r="CC2877" t="str">
            <v>Регулярные, Базовая</v>
          </cell>
          <cell r="CD2877" t="str">
            <v>c</v>
          </cell>
        </row>
        <row r="2878">
          <cell r="C2878">
            <v>37947</v>
          </cell>
          <cell r="H2878">
            <v>21</v>
          </cell>
          <cell r="BZ2878" t="str">
            <v>Внутренний</v>
          </cell>
          <cell r="CA2878" t="str">
            <v>восточная украина</v>
          </cell>
          <cell r="CB2878" t="str">
            <v>Ukraine_Other</v>
          </cell>
          <cell r="CC2878" t="str">
            <v>Бизнес, прочие</v>
          </cell>
          <cell r="CD2878" t="str">
            <v>c</v>
          </cell>
        </row>
        <row r="2879">
          <cell r="C2879">
            <v>37947</v>
          </cell>
          <cell r="H2879">
            <v>21</v>
          </cell>
          <cell r="U2879">
            <v>13</v>
          </cell>
          <cell r="BZ2879" t="str">
            <v>Внутренний</v>
          </cell>
          <cell r="CA2879" t="str">
            <v>восточная украина</v>
          </cell>
          <cell r="CB2879" t="str">
            <v>kyiv</v>
          </cell>
          <cell r="CC2879" t="str">
            <v>Регулярные, Базовая</v>
          </cell>
          <cell r="CD2879" t="str">
            <v>c</v>
          </cell>
        </row>
        <row r="2880">
          <cell r="C2880">
            <v>37947</v>
          </cell>
          <cell r="H2880">
            <v>21</v>
          </cell>
          <cell r="BZ2880" t="str">
            <v>Внутренний</v>
          </cell>
          <cell r="CA2880" t="str">
            <v>восточная украина</v>
          </cell>
          <cell r="CB2880" t="str">
            <v>Ukraine_Other</v>
          </cell>
          <cell r="CC2880" t="str">
            <v>Бизнес, прочие</v>
          </cell>
          <cell r="CD2880" t="str">
            <v>c</v>
          </cell>
        </row>
        <row r="2881">
          <cell r="C2881">
            <v>37948</v>
          </cell>
          <cell r="H2881">
            <v>21</v>
          </cell>
          <cell r="U2881">
            <v>30</v>
          </cell>
          <cell r="BZ2881" t="str">
            <v>Международный</v>
          </cell>
          <cell r="CA2881" t="str">
            <v>снг</v>
          </cell>
          <cell r="CB2881" t="str">
            <v>armenia</v>
          </cell>
          <cell r="CC2881" t="str">
            <v>Регулярные, Базовая</v>
          </cell>
          <cell r="CD2881" t="str">
            <v>c</v>
          </cell>
        </row>
        <row r="2882">
          <cell r="C2882">
            <v>37949</v>
          </cell>
          <cell r="H2882">
            <v>21</v>
          </cell>
          <cell r="U2882">
            <v>38</v>
          </cell>
          <cell r="BZ2882" t="str">
            <v>Международный</v>
          </cell>
          <cell r="CA2882" t="str">
            <v>снг</v>
          </cell>
          <cell r="CB2882" t="str">
            <v>georgia</v>
          </cell>
          <cell r="CC2882" t="str">
            <v>Регулярные, Базовая</v>
          </cell>
          <cell r="CD2882" t="str">
            <v>c</v>
          </cell>
        </row>
        <row r="2883">
          <cell r="C2883">
            <v>37949</v>
          </cell>
          <cell r="H2883">
            <v>21</v>
          </cell>
          <cell r="U2883">
            <v>19</v>
          </cell>
          <cell r="BZ2883" t="str">
            <v>Международный</v>
          </cell>
          <cell r="CA2883" t="str">
            <v>снг</v>
          </cell>
          <cell r="CB2883" t="str">
            <v>russia</v>
          </cell>
          <cell r="CC2883" t="str">
            <v>Регулярные, Базовая</v>
          </cell>
          <cell r="CD2883" t="str">
            <v>c</v>
          </cell>
        </row>
        <row r="2884">
          <cell r="C2884">
            <v>37949</v>
          </cell>
          <cell r="H2884">
            <v>21</v>
          </cell>
          <cell r="U2884">
            <v>17</v>
          </cell>
          <cell r="BZ2884" t="str">
            <v>Внутренний</v>
          </cell>
          <cell r="CA2884" t="str">
            <v>восточная украина</v>
          </cell>
          <cell r="CB2884" t="str">
            <v>kyiv</v>
          </cell>
          <cell r="CC2884" t="str">
            <v>Регулярные, Базовая</v>
          </cell>
          <cell r="CD2884" t="str">
            <v>c</v>
          </cell>
        </row>
        <row r="2885">
          <cell r="C2885">
            <v>37950</v>
          </cell>
          <cell r="H2885">
            <v>21</v>
          </cell>
          <cell r="BZ2885" t="str">
            <v>Внутренний</v>
          </cell>
          <cell r="CA2885" t="str">
            <v>восточная украина</v>
          </cell>
          <cell r="CB2885" t="str">
            <v>Ukraine_Other</v>
          </cell>
          <cell r="CC2885" t="str">
            <v>Бизнес, прочие</v>
          </cell>
          <cell r="CD2885" t="str">
            <v>c</v>
          </cell>
        </row>
        <row r="2886">
          <cell r="C2886">
            <v>37950</v>
          </cell>
          <cell r="H2886">
            <v>21</v>
          </cell>
          <cell r="U2886">
            <v>19</v>
          </cell>
          <cell r="BZ2886" t="str">
            <v>Внутренний</v>
          </cell>
          <cell r="CA2886" t="str">
            <v>восточная украина</v>
          </cell>
          <cell r="CB2886" t="str">
            <v>kyiv</v>
          </cell>
          <cell r="CC2886" t="str">
            <v>Регулярные, Базовая</v>
          </cell>
          <cell r="CD2886" t="str">
            <v>c</v>
          </cell>
        </row>
        <row r="2887">
          <cell r="C2887">
            <v>37951</v>
          </cell>
          <cell r="H2887">
            <v>21</v>
          </cell>
          <cell r="U2887">
            <v>9</v>
          </cell>
          <cell r="BZ2887" t="str">
            <v>Внутренний</v>
          </cell>
          <cell r="CA2887" t="str">
            <v>восточная украина</v>
          </cell>
          <cell r="CB2887" t="str">
            <v>kyiv</v>
          </cell>
          <cell r="CC2887" t="str">
            <v>Регулярные, Базовая</v>
          </cell>
          <cell r="CD2887" t="str">
            <v>c</v>
          </cell>
        </row>
        <row r="2888">
          <cell r="C2888">
            <v>37952</v>
          </cell>
          <cell r="H2888">
            <v>21</v>
          </cell>
          <cell r="BZ2888" t="str">
            <v>Международный</v>
          </cell>
          <cell r="CA2888" t="str">
            <v>снг</v>
          </cell>
          <cell r="CB2888" t="str">
            <v>russia</v>
          </cell>
          <cell r="CC2888" t="str">
            <v>Регулярные, Базовая</v>
          </cell>
          <cell r="CD2888" t="str">
            <v>c</v>
          </cell>
        </row>
        <row r="2889">
          <cell r="C2889">
            <v>37952</v>
          </cell>
          <cell r="H2889">
            <v>21</v>
          </cell>
          <cell r="U2889">
            <v>18</v>
          </cell>
          <cell r="BZ2889" t="str">
            <v>Внутренний</v>
          </cell>
          <cell r="CA2889" t="str">
            <v>восточная украина</v>
          </cell>
          <cell r="CB2889" t="str">
            <v>kyiv</v>
          </cell>
          <cell r="CC2889" t="str">
            <v>Регулярные, Базовая</v>
          </cell>
          <cell r="CD2889" t="str">
            <v>c</v>
          </cell>
        </row>
        <row r="2890">
          <cell r="C2890">
            <v>37953</v>
          </cell>
          <cell r="H2890">
            <v>21</v>
          </cell>
          <cell r="U2890">
            <v>4</v>
          </cell>
          <cell r="BZ2890" t="str">
            <v>Международный</v>
          </cell>
          <cell r="CA2890" t="str">
            <v>снг</v>
          </cell>
          <cell r="CB2890" t="str">
            <v>russia</v>
          </cell>
          <cell r="CC2890" t="str">
            <v>Регулярные, Базовая</v>
          </cell>
          <cell r="CD2890" t="str">
            <v>c</v>
          </cell>
        </row>
        <row r="2891">
          <cell r="C2891">
            <v>37953</v>
          </cell>
          <cell r="H2891">
            <v>21</v>
          </cell>
          <cell r="U2891">
            <v>17</v>
          </cell>
          <cell r="BZ2891" t="str">
            <v>Внутренний</v>
          </cell>
          <cell r="CA2891" t="str">
            <v>восточная украина</v>
          </cell>
          <cell r="CB2891" t="str">
            <v>kyiv</v>
          </cell>
          <cell r="CC2891" t="str">
            <v>Регулярные, Базовая</v>
          </cell>
          <cell r="CD2891" t="str">
            <v>c</v>
          </cell>
        </row>
        <row r="2892">
          <cell r="C2892">
            <v>37954</v>
          </cell>
          <cell r="H2892">
            <v>21</v>
          </cell>
          <cell r="U2892">
            <v>19</v>
          </cell>
          <cell r="BZ2892" t="str">
            <v>Внутренний</v>
          </cell>
          <cell r="CA2892" t="str">
            <v>восточная украина</v>
          </cell>
          <cell r="CB2892" t="str">
            <v>kyiv</v>
          </cell>
          <cell r="CC2892" t="str">
            <v>Регулярные, Базовая</v>
          </cell>
          <cell r="CD2892" t="str">
            <v>c</v>
          </cell>
        </row>
        <row r="2893">
          <cell r="C2893">
            <v>37954</v>
          </cell>
          <cell r="H2893">
            <v>21</v>
          </cell>
          <cell r="BZ2893" t="str">
            <v>Внутренний</v>
          </cell>
          <cell r="CA2893" t="str">
            <v>восточная украина</v>
          </cell>
          <cell r="CB2893" t="str">
            <v>Ukraine_Other</v>
          </cell>
          <cell r="CC2893" t="str">
            <v>Бизнес, прочие</v>
          </cell>
          <cell r="CD2893" t="str">
            <v>c</v>
          </cell>
        </row>
        <row r="2894">
          <cell r="C2894">
            <v>37955</v>
          </cell>
          <cell r="H2894">
            <v>21</v>
          </cell>
          <cell r="BZ2894" t="str">
            <v>Внутренний</v>
          </cell>
          <cell r="CA2894" t="str">
            <v>восточная украина</v>
          </cell>
          <cell r="CB2894" t="str">
            <v>Ukraine_Other</v>
          </cell>
          <cell r="CC2894" t="str">
            <v>Бизнес, прочие</v>
          </cell>
          <cell r="CD2894" t="str">
            <v>c</v>
          </cell>
        </row>
        <row r="2895">
          <cell r="C2895">
            <v>37955</v>
          </cell>
          <cell r="H2895">
            <v>21</v>
          </cell>
          <cell r="U2895">
            <v>23</v>
          </cell>
          <cell r="BZ2895" t="str">
            <v>Международный</v>
          </cell>
          <cell r="CA2895" t="str">
            <v>снг</v>
          </cell>
          <cell r="CB2895" t="str">
            <v>georgia</v>
          </cell>
          <cell r="CC2895" t="str">
            <v>Регулярные, Базовая</v>
          </cell>
          <cell r="CD2895" t="str">
            <v>c</v>
          </cell>
        </row>
        <row r="2896">
          <cell r="C2896">
            <v>37955</v>
          </cell>
          <cell r="H2896">
            <v>21</v>
          </cell>
          <cell r="U2896">
            <v>25</v>
          </cell>
          <cell r="BZ2896" t="str">
            <v>Международный</v>
          </cell>
          <cell r="CA2896" t="str">
            <v>снг</v>
          </cell>
          <cell r="CB2896" t="str">
            <v>armenia</v>
          </cell>
          <cell r="CC2896" t="str">
            <v>Регулярные, Базовая</v>
          </cell>
          <cell r="CD2896" t="str">
            <v>c</v>
          </cell>
        </row>
        <row r="2897">
          <cell r="C2897">
            <v>37956</v>
          </cell>
          <cell r="H2897">
            <v>21</v>
          </cell>
          <cell r="U2897">
            <v>14</v>
          </cell>
          <cell r="BZ2897" t="str">
            <v>Международный</v>
          </cell>
          <cell r="CA2897" t="str">
            <v>снг</v>
          </cell>
          <cell r="CB2897" t="str">
            <v>russia</v>
          </cell>
          <cell r="CC2897" t="str">
            <v>Регулярные, Базовая</v>
          </cell>
          <cell r="CD2897" t="str">
            <v>c</v>
          </cell>
        </row>
        <row r="2898">
          <cell r="C2898">
            <v>37956</v>
          </cell>
          <cell r="H2898">
            <v>21</v>
          </cell>
          <cell r="U2898">
            <v>12</v>
          </cell>
          <cell r="BZ2898" t="str">
            <v>Внутренний</v>
          </cell>
          <cell r="CA2898" t="str">
            <v>восточная украина</v>
          </cell>
          <cell r="CB2898" t="str">
            <v>kyiv</v>
          </cell>
          <cell r="CC2898" t="str">
            <v>Регулярные, Базовая</v>
          </cell>
          <cell r="CD2898" t="str">
            <v>c</v>
          </cell>
        </row>
        <row r="2899">
          <cell r="C2899">
            <v>37957</v>
          </cell>
          <cell r="H2899">
            <v>21</v>
          </cell>
          <cell r="U2899">
            <v>26</v>
          </cell>
          <cell r="BZ2899" t="str">
            <v>Внутренний</v>
          </cell>
          <cell r="CA2899" t="str">
            <v>восточная украина</v>
          </cell>
          <cell r="CB2899" t="str">
            <v>kyiv</v>
          </cell>
          <cell r="CC2899" t="str">
            <v>Регулярные, Базовая</v>
          </cell>
          <cell r="CD2899" t="str">
            <v>c</v>
          </cell>
        </row>
        <row r="2900">
          <cell r="C2900">
            <v>37957</v>
          </cell>
          <cell r="H2900">
            <v>21</v>
          </cell>
          <cell r="BZ2900" t="str">
            <v>Внутренний</v>
          </cell>
          <cell r="CA2900" t="str">
            <v>восточная украина</v>
          </cell>
          <cell r="CB2900" t="str">
            <v>Ukraine_Other</v>
          </cell>
          <cell r="CC2900" t="str">
            <v>Бизнес, прочие</v>
          </cell>
          <cell r="CD2900" t="str">
            <v>c</v>
          </cell>
        </row>
        <row r="2901">
          <cell r="C2901">
            <v>37958</v>
          </cell>
          <cell r="H2901">
            <v>21</v>
          </cell>
          <cell r="U2901">
            <v>5</v>
          </cell>
          <cell r="BZ2901" t="str">
            <v>Международный</v>
          </cell>
          <cell r="CA2901" t="str">
            <v>снг</v>
          </cell>
          <cell r="CB2901" t="str">
            <v>russia</v>
          </cell>
          <cell r="CC2901" t="str">
            <v>Регулярные, Базовая</v>
          </cell>
          <cell r="CD2901" t="str">
            <v>c</v>
          </cell>
        </row>
        <row r="2902">
          <cell r="C2902">
            <v>37958</v>
          </cell>
          <cell r="H2902">
            <v>21</v>
          </cell>
          <cell r="U2902">
            <v>13</v>
          </cell>
          <cell r="BZ2902" t="str">
            <v>Внутренний</v>
          </cell>
          <cell r="CA2902" t="str">
            <v>восточная украина</v>
          </cell>
          <cell r="CB2902" t="str">
            <v>kyiv</v>
          </cell>
          <cell r="CC2902" t="str">
            <v>Регулярные, Базовая</v>
          </cell>
          <cell r="CD2902" t="str">
            <v>c</v>
          </cell>
        </row>
        <row r="2903">
          <cell r="C2903">
            <v>37958</v>
          </cell>
          <cell r="H2903">
            <v>21</v>
          </cell>
          <cell r="BZ2903" t="str">
            <v>Внутренний</v>
          </cell>
          <cell r="CA2903" t="str">
            <v>восточная украина</v>
          </cell>
          <cell r="CB2903" t="str">
            <v>Ukraine_Other</v>
          </cell>
          <cell r="CC2903" t="str">
            <v>Бизнес, прочие</v>
          </cell>
          <cell r="CD2903" t="str">
            <v>c</v>
          </cell>
        </row>
        <row r="2904">
          <cell r="C2904">
            <v>37959</v>
          </cell>
          <cell r="H2904">
            <v>21</v>
          </cell>
          <cell r="U2904">
            <v>22</v>
          </cell>
          <cell r="BZ2904" t="str">
            <v>Внутренний</v>
          </cell>
          <cell r="CA2904" t="str">
            <v>восточная украина</v>
          </cell>
          <cell r="CB2904" t="str">
            <v>kyiv</v>
          </cell>
          <cell r="CC2904" t="str">
            <v>Регулярные, Базовая</v>
          </cell>
          <cell r="CD2904" t="str">
            <v>c</v>
          </cell>
        </row>
        <row r="2905">
          <cell r="C2905">
            <v>37960</v>
          </cell>
          <cell r="H2905">
            <v>21</v>
          </cell>
          <cell r="U2905">
            <v>7</v>
          </cell>
          <cell r="BZ2905" t="str">
            <v>Международный</v>
          </cell>
          <cell r="CA2905" t="str">
            <v>снг</v>
          </cell>
          <cell r="CB2905" t="str">
            <v>russia</v>
          </cell>
          <cell r="CC2905" t="str">
            <v>Регулярные, Базовая</v>
          </cell>
          <cell r="CD2905" t="str">
            <v>c</v>
          </cell>
        </row>
        <row r="2906">
          <cell r="C2906">
            <v>37961</v>
          </cell>
          <cell r="H2906">
            <v>21</v>
          </cell>
          <cell r="U2906">
            <v>6</v>
          </cell>
          <cell r="BZ2906" t="str">
            <v>Внутренний</v>
          </cell>
          <cell r="CA2906" t="str">
            <v>восточная украина</v>
          </cell>
          <cell r="CB2906" t="str">
            <v>kyiv</v>
          </cell>
          <cell r="CC2906" t="str">
            <v>Регулярные, Базовая</v>
          </cell>
          <cell r="CD2906" t="str">
            <v>c</v>
          </cell>
        </row>
        <row r="2907">
          <cell r="C2907">
            <v>37964</v>
          </cell>
          <cell r="H2907">
            <v>21</v>
          </cell>
          <cell r="U2907">
            <v>16</v>
          </cell>
          <cell r="BZ2907" t="str">
            <v>Международный</v>
          </cell>
          <cell r="CA2907" t="str">
            <v>восточная европа</v>
          </cell>
          <cell r="CB2907" t="str">
            <v>slovak republic</v>
          </cell>
          <cell r="CC2907" t="str">
            <v>Бизнес, прочие</v>
          </cell>
          <cell r="CD2907" t="str">
            <v>c</v>
          </cell>
        </row>
        <row r="2908">
          <cell r="C2908">
            <v>37964</v>
          </cell>
          <cell r="H2908">
            <v>21</v>
          </cell>
          <cell r="U2908">
            <v>27</v>
          </cell>
          <cell r="BZ2908" t="str">
            <v>Внутренний</v>
          </cell>
          <cell r="CA2908" t="str">
            <v>восточная украина</v>
          </cell>
          <cell r="CB2908" t="str">
            <v>kyiv</v>
          </cell>
          <cell r="CC2908" t="str">
            <v>Регулярные, Базовая</v>
          </cell>
          <cell r="CD2908" t="str">
            <v>c</v>
          </cell>
        </row>
        <row r="2909">
          <cell r="C2909">
            <v>37966</v>
          </cell>
          <cell r="H2909">
            <v>21</v>
          </cell>
          <cell r="U2909">
            <v>34</v>
          </cell>
          <cell r="BZ2909" t="str">
            <v>Международный</v>
          </cell>
          <cell r="CA2909" t="str">
            <v>снг</v>
          </cell>
          <cell r="CB2909" t="str">
            <v>armenia</v>
          </cell>
          <cell r="CC2909" t="str">
            <v>Регулярные, Базовая</v>
          </cell>
          <cell r="CD2909" t="str">
            <v>c</v>
          </cell>
        </row>
        <row r="2910">
          <cell r="C2910">
            <v>37967</v>
          </cell>
          <cell r="H2910">
            <v>21</v>
          </cell>
          <cell r="U2910">
            <v>4</v>
          </cell>
          <cell r="BZ2910" t="str">
            <v>Международный</v>
          </cell>
          <cell r="CA2910" t="str">
            <v>снг</v>
          </cell>
          <cell r="CB2910" t="str">
            <v>russia</v>
          </cell>
          <cell r="CC2910" t="str">
            <v>Регулярные, Базовая</v>
          </cell>
          <cell r="CD2910" t="str">
            <v>c</v>
          </cell>
        </row>
        <row r="2911">
          <cell r="C2911">
            <v>37968</v>
          </cell>
          <cell r="H2911">
            <v>21</v>
          </cell>
          <cell r="U2911">
            <v>8</v>
          </cell>
          <cell r="BZ2911" t="str">
            <v>Внутренний</v>
          </cell>
          <cell r="CA2911" t="str">
            <v>восточная украина</v>
          </cell>
          <cell r="CB2911" t="str">
            <v>kyiv</v>
          </cell>
          <cell r="CC2911" t="str">
            <v>Регулярные, Базовая</v>
          </cell>
          <cell r="CD2911" t="str">
            <v>c</v>
          </cell>
        </row>
        <row r="2912">
          <cell r="C2912">
            <v>37968</v>
          </cell>
          <cell r="H2912">
            <v>21</v>
          </cell>
          <cell r="BZ2912" t="str">
            <v>Внутренний</v>
          </cell>
          <cell r="CA2912" t="str">
            <v>восточная украина</v>
          </cell>
          <cell r="CB2912" t="str">
            <v>Ukraine_Other</v>
          </cell>
          <cell r="CC2912" t="str">
            <v>Бизнес, прочие</v>
          </cell>
          <cell r="CD2912" t="str">
            <v>c</v>
          </cell>
        </row>
        <row r="2913">
          <cell r="C2913">
            <v>37969</v>
          </cell>
          <cell r="H2913">
            <v>21</v>
          </cell>
          <cell r="U2913">
            <v>20</v>
          </cell>
          <cell r="BZ2913" t="str">
            <v>Международный</v>
          </cell>
          <cell r="CA2913" t="str">
            <v>снг</v>
          </cell>
          <cell r="CB2913" t="str">
            <v>georgia</v>
          </cell>
          <cell r="CC2913" t="str">
            <v>Регулярные, Базовая</v>
          </cell>
          <cell r="CD2913" t="str">
            <v>c</v>
          </cell>
        </row>
        <row r="2914">
          <cell r="C2914">
            <v>37969</v>
          </cell>
          <cell r="H2914">
            <v>21</v>
          </cell>
          <cell r="U2914">
            <v>23</v>
          </cell>
          <cell r="BZ2914" t="str">
            <v>Международный</v>
          </cell>
          <cell r="CA2914" t="str">
            <v>снг</v>
          </cell>
          <cell r="CB2914" t="str">
            <v>armenia</v>
          </cell>
          <cell r="CC2914" t="str">
            <v>Регулярные, Базовая</v>
          </cell>
          <cell r="CD2914" t="str">
            <v>c</v>
          </cell>
        </row>
        <row r="2915">
          <cell r="C2915">
            <v>37970</v>
          </cell>
          <cell r="H2915">
            <v>21</v>
          </cell>
          <cell r="U2915">
            <v>10</v>
          </cell>
          <cell r="BZ2915" t="str">
            <v>Международный</v>
          </cell>
          <cell r="CA2915" t="str">
            <v>снг</v>
          </cell>
          <cell r="CB2915" t="str">
            <v>russia</v>
          </cell>
          <cell r="CC2915" t="str">
            <v>Регулярные, Базовая</v>
          </cell>
          <cell r="CD2915" t="str">
            <v>c</v>
          </cell>
        </row>
        <row r="2916">
          <cell r="C2916">
            <v>37971</v>
          </cell>
          <cell r="H2916">
            <v>21</v>
          </cell>
          <cell r="U2916">
            <v>21</v>
          </cell>
          <cell r="BZ2916" t="str">
            <v>Внутренний</v>
          </cell>
          <cell r="CA2916" t="str">
            <v>восточная украина</v>
          </cell>
          <cell r="CB2916" t="str">
            <v>kyiv</v>
          </cell>
          <cell r="CC2916" t="str">
            <v>Регулярные, Базовая</v>
          </cell>
          <cell r="CD2916" t="str">
            <v>c</v>
          </cell>
        </row>
        <row r="2917">
          <cell r="C2917">
            <v>37972</v>
          </cell>
          <cell r="H2917">
            <v>21</v>
          </cell>
          <cell r="U2917">
            <v>11</v>
          </cell>
          <cell r="BZ2917" t="str">
            <v>Международный</v>
          </cell>
          <cell r="CA2917" t="str">
            <v>снг</v>
          </cell>
          <cell r="CB2917" t="str">
            <v>russia</v>
          </cell>
          <cell r="CC2917" t="str">
            <v>Регулярные, Базовая</v>
          </cell>
          <cell r="CD2917" t="str">
            <v>c</v>
          </cell>
        </row>
        <row r="2918">
          <cell r="C2918">
            <v>37973</v>
          </cell>
          <cell r="H2918">
            <v>21</v>
          </cell>
          <cell r="U2918">
            <v>13</v>
          </cell>
          <cell r="BZ2918" t="str">
            <v>Внутренний</v>
          </cell>
          <cell r="CA2918" t="str">
            <v>восточная украина</v>
          </cell>
          <cell r="CB2918" t="str">
            <v>kyiv</v>
          </cell>
          <cell r="CC2918" t="str">
            <v>Регулярные, Базовая</v>
          </cell>
          <cell r="CD2918" t="str">
            <v>c</v>
          </cell>
        </row>
        <row r="2919">
          <cell r="C2919">
            <v>37974</v>
          </cell>
          <cell r="H2919">
            <v>21</v>
          </cell>
          <cell r="U2919">
            <v>20</v>
          </cell>
          <cell r="BZ2919" t="str">
            <v>Международный</v>
          </cell>
          <cell r="CA2919" t="str">
            <v>снг</v>
          </cell>
          <cell r="CB2919" t="str">
            <v>russia</v>
          </cell>
          <cell r="CC2919" t="str">
            <v>Регулярные, Базовая</v>
          </cell>
          <cell r="CD2919" t="str">
            <v>c</v>
          </cell>
        </row>
        <row r="2920">
          <cell r="C2920">
            <v>37976</v>
          </cell>
          <cell r="H2920">
            <v>21</v>
          </cell>
          <cell r="U2920">
            <v>36</v>
          </cell>
          <cell r="BZ2920" t="str">
            <v>Международный</v>
          </cell>
          <cell r="CA2920" t="str">
            <v>снг</v>
          </cell>
          <cell r="CB2920" t="str">
            <v>armenia</v>
          </cell>
          <cell r="CC2920" t="str">
            <v>Регулярные, Базовая</v>
          </cell>
          <cell r="CD2920" t="str">
            <v>c</v>
          </cell>
        </row>
        <row r="2921">
          <cell r="C2921">
            <v>37977</v>
          </cell>
          <cell r="H2921">
            <v>21</v>
          </cell>
          <cell r="U2921">
            <v>6</v>
          </cell>
          <cell r="BZ2921" t="str">
            <v>Международный</v>
          </cell>
          <cell r="CA2921" t="str">
            <v>снг</v>
          </cell>
          <cell r="CB2921" t="str">
            <v>russia</v>
          </cell>
          <cell r="CC2921" t="str">
            <v>Регулярные, Базовая</v>
          </cell>
          <cell r="CD2921" t="str">
            <v>c</v>
          </cell>
        </row>
        <row r="2922">
          <cell r="C2922">
            <v>37977</v>
          </cell>
          <cell r="H2922">
            <v>21</v>
          </cell>
          <cell r="U2922">
            <v>10</v>
          </cell>
          <cell r="BZ2922" t="str">
            <v>Внутренний</v>
          </cell>
          <cell r="CA2922" t="str">
            <v>восточная украина</v>
          </cell>
          <cell r="CB2922" t="str">
            <v>kyiv</v>
          </cell>
          <cell r="CC2922" t="str">
            <v>Регулярные, Базовая</v>
          </cell>
          <cell r="CD2922" t="str">
            <v>c</v>
          </cell>
        </row>
        <row r="2923">
          <cell r="C2923">
            <v>37978</v>
          </cell>
          <cell r="H2923">
            <v>21</v>
          </cell>
          <cell r="BZ2923" t="str">
            <v>Внутренний</v>
          </cell>
          <cell r="CA2923" t="str">
            <v>восточная украина</v>
          </cell>
          <cell r="CB2923" t="str">
            <v>Ukraine_Other</v>
          </cell>
          <cell r="CC2923" t="str">
            <v>Бизнес, прочие</v>
          </cell>
          <cell r="CD2923" t="str">
            <v>c</v>
          </cell>
        </row>
        <row r="2924">
          <cell r="C2924">
            <v>37979</v>
          </cell>
          <cell r="H2924">
            <v>21</v>
          </cell>
          <cell r="U2924">
            <v>26</v>
          </cell>
          <cell r="BZ2924" t="str">
            <v>Международный</v>
          </cell>
          <cell r="CA2924" t="str">
            <v>снг</v>
          </cell>
          <cell r="CB2924" t="str">
            <v>russia</v>
          </cell>
          <cell r="CC2924" t="str">
            <v>Бизнес, прочие</v>
          </cell>
          <cell r="CD2924" t="str">
            <v>c</v>
          </cell>
        </row>
        <row r="2925">
          <cell r="C2925">
            <v>37979</v>
          </cell>
          <cell r="H2925">
            <v>21</v>
          </cell>
          <cell r="U2925">
            <v>16</v>
          </cell>
          <cell r="BZ2925" t="str">
            <v>Международный</v>
          </cell>
          <cell r="CA2925" t="str">
            <v>снг</v>
          </cell>
          <cell r="CB2925" t="str">
            <v>russia</v>
          </cell>
          <cell r="CC2925" t="str">
            <v>Регулярные, Базовая</v>
          </cell>
          <cell r="CD2925" t="str">
            <v>c</v>
          </cell>
        </row>
        <row r="2926">
          <cell r="C2926">
            <v>37979</v>
          </cell>
          <cell r="H2926">
            <v>21</v>
          </cell>
          <cell r="U2926">
            <v>9</v>
          </cell>
          <cell r="BZ2926" t="str">
            <v>Внутренний</v>
          </cell>
          <cell r="CA2926" t="str">
            <v>восточная украина</v>
          </cell>
          <cell r="CB2926" t="str">
            <v>kyiv</v>
          </cell>
          <cell r="CC2926" t="str">
            <v>Регулярные, Базовая</v>
          </cell>
          <cell r="CD2926" t="str">
            <v>c</v>
          </cell>
        </row>
        <row r="2927">
          <cell r="C2927">
            <v>37979</v>
          </cell>
          <cell r="H2927">
            <v>21</v>
          </cell>
          <cell r="BZ2927" t="str">
            <v>Внутренний</v>
          </cell>
          <cell r="CA2927" t="str">
            <v>восточная украина</v>
          </cell>
          <cell r="CB2927" t="str">
            <v>Ukraine_Other</v>
          </cell>
          <cell r="CC2927" t="str">
            <v>Бизнес, прочие</v>
          </cell>
          <cell r="CD2927" t="str">
            <v>c</v>
          </cell>
        </row>
        <row r="2928">
          <cell r="C2928">
            <v>37980</v>
          </cell>
          <cell r="U2928">
            <v>23</v>
          </cell>
          <cell r="BZ2928" t="str">
            <v>Внутренний</v>
          </cell>
          <cell r="CA2928" t="str">
            <v>восточная украина</v>
          </cell>
          <cell r="CB2928" t="str">
            <v>kyiv</v>
          </cell>
          <cell r="CC2928" t="str">
            <v>Регулярные, Базовая</v>
          </cell>
          <cell r="CD2928" t="str">
            <v>c</v>
          </cell>
        </row>
        <row r="2929">
          <cell r="C2929">
            <v>37981</v>
          </cell>
          <cell r="H2929">
            <v>21</v>
          </cell>
          <cell r="U2929">
            <v>7</v>
          </cell>
          <cell r="BZ2929" t="str">
            <v>Международный</v>
          </cell>
          <cell r="CA2929" t="str">
            <v>снг</v>
          </cell>
          <cell r="CB2929" t="str">
            <v>russia</v>
          </cell>
          <cell r="CC2929" t="str">
            <v>Регулярные, Базовая</v>
          </cell>
          <cell r="CD2929" t="str">
            <v>c</v>
          </cell>
        </row>
        <row r="2930">
          <cell r="C2930">
            <v>37981</v>
          </cell>
          <cell r="H2930">
            <v>21</v>
          </cell>
          <cell r="U2930">
            <v>24</v>
          </cell>
          <cell r="BZ2930" t="str">
            <v>Внутренний</v>
          </cell>
          <cell r="CA2930" t="str">
            <v>восточная украина</v>
          </cell>
          <cell r="CB2930" t="str">
            <v>kyiv</v>
          </cell>
          <cell r="CC2930" t="str">
            <v>Регулярные, Базовая</v>
          </cell>
          <cell r="CD2930" t="str">
            <v>c</v>
          </cell>
        </row>
        <row r="2931">
          <cell r="C2931">
            <v>37982</v>
          </cell>
          <cell r="H2931">
            <v>21</v>
          </cell>
          <cell r="BZ2931" t="str">
            <v>Внутренний</v>
          </cell>
          <cell r="CA2931" t="str">
            <v>восточная украина</v>
          </cell>
          <cell r="CB2931" t="str">
            <v>Ukraine_Other</v>
          </cell>
          <cell r="CC2931" t="str">
            <v>Бизнес, прочие</v>
          </cell>
          <cell r="CD2931" t="str">
            <v>c</v>
          </cell>
        </row>
        <row r="2932">
          <cell r="C2932">
            <v>37983</v>
          </cell>
          <cell r="H2932">
            <v>21</v>
          </cell>
          <cell r="U2932">
            <v>47</v>
          </cell>
          <cell r="BZ2932" t="str">
            <v>Международный</v>
          </cell>
          <cell r="CA2932" t="str">
            <v>снг</v>
          </cell>
          <cell r="CB2932" t="str">
            <v>georgia</v>
          </cell>
          <cell r="CC2932" t="str">
            <v>Регулярные, Базовая</v>
          </cell>
          <cell r="CD2932" t="str">
            <v>c</v>
          </cell>
        </row>
        <row r="2933">
          <cell r="C2933">
            <v>37983</v>
          </cell>
          <cell r="H2933">
            <v>21</v>
          </cell>
          <cell r="U2933">
            <v>30</v>
          </cell>
          <cell r="BZ2933" t="str">
            <v>Международный</v>
          </cell>
          <cell r="CA2933" t="str">
            <v>снг</v>
          </cell>
          <cell r="CB2933" t="str">
            <v>armenia</v>
          </cell>
          <cell r="CC2933" t="str">
            <v>Регулярные, Базовая</v>
          </cell>
          <cell r="CD2933" t="str">
            <v>c</v>
          </cell>
        </row>
        <row r="2934">
          <cell r="C2934">
            <v>37984</v>
          </cell>
          <cell r="H2934">
            <v>21</v>
          </cell>
          <cell r="U2934">
            <v>6</v>
          </cell>
          <cell r="BZ2934" t="str">
            <v>Международный</v>
          </cell>
          <cell r="CA2934" t="str">
            <v>снг</v>
          </cell>
          <cell r="CB2934" t="str">
            <v>russia</v>
          </cell>
          <cell r="CC2934" t="str">
            <v>Регулярные, Базовая</v>
          </cell>
          <cell r="CD2934" t="str">
            <v>c</v>
          </cell>
        </row>
        <row r="2935">
          <cell r="C2935">
            <v>37984</v>
          </cell>
          <cell r="H2935">
            <v>21</v>
          </cell>
          <cell r="U2935">
            <v>18</v>
          </cell>
          <cell r="BZ2935" t="str">
            <v>Внутренний</v>
          </cell>
          <cell r="CA2935" t="str">
            <v>восточная украина</v>
          </cell>
          <cell r="CB2935" t="str">
            <v>kyiv</v>
          </cell>
          <cell r="CC2935" t="str">
            <v>Регулярные, Базовая</v>
          </cell>
          <cell r="CD2935" t="str">
            <v>c</v>
          </cell>
        </row>
        <row r="2936">
          <cell r="C2936">
            <v>37985</v>
          </cell>
          <cell r="H2936">
            <v>21</v>
          </cell>
          <cell r="U2936">
            <v>15</v>
          </cell>
          <cell r="BZ2936" t="str">
            <v>Международный</v>
          </cell>
          <cell r="CA2936" t="str">
            <v>снг</v>
          </cell>
          <cell r="CB2936" t="str">
            <v>georgia</v>
          </cell>
          <cell r="CC2936" t="str">
            <v>Регулярные, Базовая</v>
          </cell>
          <cell r="CD2936" t="str">
            <v>c</v>
          </cell>
        </row>
        <row r="2937">
          <cell r="C2937">
            <v>37986</v>
          </cell>
          <cell r="H2937">
            <v>21</v>
          </cell>
          <cell r="BZ2937" t="str">
            <v>Международный</v>
          </cell>
          <cell r="CA2937" t="str">
            <v>снг</v>
          </cell>
          <cell r="CB2937" t="str">
            <v>russia</v>
          </cell>
          <cell r="CC2937" t="str">
            <v>Регулярные, Базовая</v>
          </cell>
          <cell r="CD2937" t="str">
            <v>c</v>
          </cell>
        </row>
        <row r="2938">
          <cell r="C2938">
            <v>37988</v>
          </cell>
          <cell r="BZ2938" t="str">
            <v>Внутренний</v>
          </cell>
          <cell r="CA2938" t="str">
            <v>восточная украина</v>
          </cell>
          <cell r="CB2938" t="str">
            <v>Ukraine_Other</v>
          </cell>
          <cell r="CC2938" t="str">
            <v>Бизнес, прочие</v>
          </cell>
          <cell r="CD2938" t="str">
            <v>c</v>
          </cell>
        </row>
        <row r="2939">
          <cell r="C2939">
            <v>37989</v>
          </cell>
          <cell r="H2939">
            <v>21</v>
          </cell>
          <cell r="U2939">
            <v>7</v>
          </cell>
          <cell r="BZ2939" t="str">
            <v>Внутренний</v>
          </cell>
          <cell r="CA2939" t="str">
            <v>восточная украина</v>
          </cell>
          <cell r="CB2939" t="str">
            <v>kyiv</v>
          </cell>
          <cell r="CC2939" t="str">
            <v>Регулярные, Базовая</v>
          </cell>
          <cell r="CD2939" t="str">
            <v>c</v>
          </cell>
        </row>
        <row r="2940">
          <cell r="C2940">
            <v>37990</v>
          </cell>
          <cell r="H2940">
            <v>21</v>
          </cell>
          <cell r="BZ2940" t="str">
            <v>Внутренний</v>
          </cell>
          <cell r="CA2940" t="str">
            <v>восточная украина</v>
          </cell>
          <cell r="CB2940" t="str">
            <v>Ukraine_Other</v>
          </cell>
          <cell r="CC2940" t="str">
            <v>Бизнес, прочие</v>
          </cell>
          <cell r="CD2940" t="str">
            <v>c</v>
          </cell>
        </row>
        <row r="2941">
          <cell r="C2941">
            <v>37990</v>
          </cell>
          <cell r="H2941">
            <v>21</v>
          </cell>
          <cell r="U2941">
            <v>30</v>
          </cell>
          <cell r="BZ2941" t="str">
            <v>Международный</v>
          </cell>
          <cell r="CA2941" t="str">
            <v>снг</v>
          </cell>
          <cell r="CB2941" t="str">
            <v>georgia</v>
          </cell>
          <cell r="CC2941" t="str">
            <v>Регулярные, Базовая</v>
          </cell>
          <cell r="CD2941" t="str">
            <v>c</v>
          </cell>
        </row>
        <row r="2942">
          <cell r="C2942">
            <v>37991</v>
          </cell>
          <cell r="H2942">
            <v>21</v>
          </cell>
          <cell r="U2942">
            <v>6</v>
          </cell>
          <cell r="BZ2942" t="str">
            <v>Международный</v>
          </cell>
          <cell r="CA2942" t="str">
            <v>снг</v>
          </cell>
          <cell r="CB2942" t="str">
            <v>russia</v>
          </cell>
          <cell r="CC2942" t="str">
            <v>Регулярные, Базовая</v>
          </cell>
          <cell r="CD2942" t="str">
            <v>c</v>
          </cell>
        </row>
        <row r="2943">
          <cell r="C2943">
            <v>37992</v>
          </cell>
          <cell r="H2943">
            <v>21</v>
          </cell>
          <cell r="BZ2943" t="str">
            <v>Внутренний</v>
          </cell>
          <cell r="CA2943" t="str">
            <v>восточная украина</v>
          </cell>
          <cell r="CB2943" t="str">
            <v>Ukraine_Other</v>
          </cell>
          <cell r="CC2943" t="str">
            <v>Бизнес, прочие</v>
          </cell>
          <cell r="CD2943" t="str">
            <v>c</v>
          </cell>
        </row>
        <row r="2944">
          <cell r="C2944">
            <v>37992</v>
          </cell>
          <cell r="H2944">
            <v>21</v>
          </cell>
          <cell r="U2944">
            <v>8</v>
          </cell>
          <cell r="BZ2944" t="str">
            <v>Внутренний</v>
          </cell>
          <cell r="CA2944" t="str">
            <v>восточная украина</v>
          </cell>
          <cell r="CB2944" t="str">
            <v>kyiv</v>
          </cell>
          <cell r="CC2944" t="str">
            <v>Регулярные, Базовая</v>
          </cell>
          <cell r="CD2944" t="str">
            <v>c</v>
          </cell>
        </row>
        <row r="2945">
          <cell r="C2945">
            <v>37993</v>
          </cell>
          <cell r="H2945">
            <v>21</v>
          </cell>
          <cell r="BZ2945" t="str">
            <v>Международный</v>
          </cell>
          <cell r="CA2945" t="str">
            <v>восточная европа</v>
          </cell>
          <cell r="CB2945" t="str">
            <v>turkey</v>
          </cell>
          <cell r="CC2945" t="str">
            <v>Бизнес, прочие</v>
          </cell>
          <cell r="CD2945" t="str">
            <v>c</v>
          </cell>
        </row>
        <row r="2946">
          <cell r="C2946">
            <v>37993</v>
          </cell>
          <cell r="H2946">
            <v>21</v>
          </cell>
          <cell r="U2946">
            <v>3</v>
          </cell>
          <cell r="BZ2946" t="str">
            <v>Внутренний</v>
          </cell>
          <cell r="CA2946" t="str">
            <v>восточная украина</v>
          </cell>
          <cell r="CB2946" t="str">
            <v>kyiv</v>
          </cell>
          <cell r="CC2946" t="str">
            <v>Регулярные, Базовая</v>
          </cell>
          <cell r="CD2946" t="str">
            <v>c</v>
          </cell>
        </row>
        <row r="2947">
          <cell r="C2947">
            <v>37994</v>
          </cell>
          <cell r="H2947">
            <v>21</v>
          </cell>
          <cell r="U2947">
            <v>6</v>
          </cell>
          <cell r="BZ2947" t="str">
            <v>Внутренний</v>
          </cell>
          <cell r="CA2947" t="str">
            <v>восточная украина</v>
          </cell>
          <cell r="CB2947" t="str">
            <v>kyiv</v>
          </cell>
          <cell r="CC2947" t="str">
            <v>Регулярные, Базовая</v>
          </cell>
          <cell r="CD2947" t="str">
            <v>c</v>
          </cell>
        </row>
        <row r="2948">
          <cell r="C2948">
            <v>37994</v>
          </cell>
          <cell r="H2948">
            <v>21</v>
          </cell>
          <cell r="BZ2948" t="str">
            <v>Внутренний</v>
          </cell>
          <cell r="CA2948" t="str">
            <v>восточная украина</v>
          </cell>
          <cell r="CB2948" t="str">
            <v>Ukraine_Other</v>
          </cell>
          <cell r="CC2948" t="str">
            <v>Бизнес, прочие</v>
          </cell>
          <cell r="CD2948" t="str">
            <v>c</v>
          </cell>
        </row>
        <row r="2949">
          <cell r="C2949">
            <v>37997</v>
          </cell>
          <cell r="H2949">
            <v>21</v>
          </cell>
          <cell r="U2949">
            <v>38</v>
          </cell>
          <cell r="BZ2949" t="str">
            <v>Международный</v>
          </cell>
          <cell r="CA2949" t="str">
            <v>снг</v>
          </cell>
          <cell r="CB2949" t="str">
            <v>georgia</v>
          </cell>
          <cell r="CC2949" t="str">
            <v>Регулярные, Базовая</v>
          </cell>
          <cell r="CD2949" t="str">
            <v>c</v>
          </cell>
        </row>
        <row r="2950">
          <cell r="C2950">
            <v>37998</v>
          </cell>
          <cell r="H2950">
            <v>21</v>
          </cell>
          <cell r="U2950">
            <v>13</v>
          </cell>
          <cell r="BZ2950" t="str">
            <v>Международный</v>
          </cell>
          <cell r="CA2950" t="str">
            <v>снг</v>
          </cell>
          <cell r="CB2950" t="str">
            <v>russia</v>
          </cell>
          <cell r="CC2950" t="str">
            <v>Регулярные, Базовая</v>
          </cell>
          <cell r="CD2950" t="str">
            <v>c</v>
          </cell>
        </row>
        <row r="2951">
          <cell r="C2951">
            <v>37998</v>
          </cell>
          <cell r="H2951">
            <v>21</v>
          </cell>
          <cell r="U2951">
            <v>27</v>
          </cell>
          <cell r="BZ2951" t="str">
            <v>Международный</v>
          </cell>
          <cell r="CA2951" t="str">
            <v>снг</v>
          </cell>
          <cell r="CB2951" t="str">
            <v>armenia</v>
          </cell>
          <cell r="CC2951" t="str">
            <v>Регулярные, Базовая</v>
          </cell>
          <cell r="CD2951" t="str">
            <v>c</v>
          </cell>
        </row>
        <row r="2952">
          <cell r="C2952">
            <v>37999</v>
          </cell>
          <cell r="H2952">
            <v>21</v>
          </cell>
          <cell r="U2952">
            <v>15</v>
          </cell>
          <cell r="BZ2952" t="str">
            <v>Внутренний</v>
          </cell>
          <cell r="CA2952" t="str">
            <v>восточная украина</v>
          </cell>
          <cell r="CB2952" t="str">
            <v>kyiv</v>
          </cell>
          <cell r="CC2952" t="str">
            <v>Регулярные, Базовая</v>
          </cell>
          <cell r="CD2952" t="str">
            <v>c</v>
          </cell>
        </row>
        <row r="2953">
          <cell r="C2953">
            <v>38000</v>
          </cell>
          <cell r="H2953">
            <v>21</v>
          </cell>
          <cell r="U2953">
            <v>5</v>
          </cell>
          <cell r="BZ2953" t="str">
            <v>Международный</v>
          </cell>
          <cell r="CA2953" t="str">
            <v>снг</v>
          </cell>
          <cell r="CB2953" t="str">
            <v>russia</v>
          </cell>
          <cell r="CC2953" t="str">
            <v>Регулярные, Базовая</v>
          </cell>
          <cell r="CD2953" t="str">
            <v>c</v>
          </cell>
        </row>
        <row r="2954">
          <cell r="C2954">
            <v>38001</v>
          </cell>
          <cell r="H2954">
            <v>21</v>
          </cell>
          <cell r="U2954">
            <v>14</v>
          </cell>
          <cell r="BZ2954" t="str">
            <v>Внутренний</v>
          </cell>
          <cell r="CA2954" t="str">
            <v>восточная украина</v>
          </cell>
          <cell r="CB2954" t="str">
            <v>kyiv</v>
          </cell>
          <cell r="CC2954" t="str">
            <v>Регулярные, Базовая</v>
          </cell>
          <cell r="CD2954" t="str">
            <v>c</v>
          </cell>
        </row>
        <row r="2955">
          <cell r="C2955">
            <v>38002</v>
          </cell>
          <cell r="H2955">
            <v>21</v>
          </cell>
          <cell r="U2955">
            <v>7</v>
          </cell>
          <cell r="BZ2955" t="str">
            <v>Международный</v>
          </cell>
          <cell r="CA2955" t="str">
            <v>снг</v>
          </cell>
          <cell r="CB2955" t="str">
            <v>russia</v>
          </cell>
          <cell r="CC2955" t="str">
            <v>Регулярные, Базовая</v>
          </cell>
          <cell r="CD2955" t="str">
            <v>c</v>
          </cell>
        </row>
        <row r="2956">
          <cell r="C2956">
            <v>38002</v>
          </cell>
          <cell r="H2956">
            <v>21</v>
          </cell>
          <cell r="U2956">
            <v>7</v>
          </cell>
          <cell r="BZ2956" t="str">
            <v>Внутренний</v>
          </cell>
          <cell r="CA2956" t="str">
            <v>восточная украина</v>
          </cell>
          <cell r="CB2956" t="str">
            <v>kyiv</v>
          </cell>
          <cell r="CC2956" t="str">
            <v>Регулярные, Базовая</v>
          </cell>
          <cell r="CD2956" t="str">
            <v>c</v>
          </cell>
        </row>
        <row r="2957">
          <cell r="C2957">
            <v>38003</v>
          </cell>
          <cell r="H2957">
            <v>21</v>
          </cell>
          <cell r="U2957">
            <v>5</v>
          </cell>
          <cell r="BZ2957" t="str">
            <v>Внутренний</v>
          </cell>
          <cell r="CA2957" t="str">
            <v>восточная украина</v>
          </cell>
          <cell r="CB2957" t="str">
            <v>kyiv</v>
          </cell>
          <cell r="CC2957" t="str">
            <v>Регулярные, Базовая</v>
          </cell>
          <cell r="CD2957" t="str">
            <v>c</v>
          </cell>
        </row>
        <row r="2958">
          <cell r="C2958">
            <v>38003</v>
          </cell>
          <cell r="BZ2958" t="str">
            <v>Внутренний</v>
          </cell>
          <cell r="CA2958" t="str">
            <v>восточная украина</v>
          </cell>
          <cell r="CB2958" t="str">
            <v>Ukraine_Other</v>
          </cell>
          <cell r="CC2958" t="str">
            <v>Бизнес, прочие</v>
          </cell>
          <cell r="CD2958" t="str">
            <v>c</v>
          </cell>
        </row>
        <row r="2959">
          <cell r="C2959">
            <v>38004</v>
          </cell>
          <cell r="H2959">
            <v>21</v>
          </cell>
          <cell r="U2959">
            <v>31</v>
          </cell>
          <cell r="BZ2959" t="str">
            <v>Международный</v>
          </cell>
          <cell r="CA2959" t="str">
            <v>снг</v>
          </cell>
          <cell r="CB2959" t="str">
            <v>armenia</v>
          </cell>
          <cell r="CC2959" t="str">
            <v>Регулярные, Базовая</v>
          </cell>
          <cell r="CD2959" t="str">
            <v>c</v>
          </cell>
        </row>
        <row r="2960">
          <cell r="C2960">
            <v>38005</v>
          </cell>
          <cell r="H2960">
            <v>21</v>
          </cell>
          <cell r="U2960">
            <v>14</v>
          </cell>
          <cell r="BZ2960" t="str">
            <v>Внутренний</v>
          </cell>
          <cell r="CA2960" t="str">
            <v>восточная украина</v>
          </cell>
          <cell r="CB2960" t="str">
            <v>kyiv</v>
          </cell>
          <cell r="CC2960" t="str">
            <v>Регулярные, Базовая</v>
          </cell>
          <cell r="CD2960" t="str">
            <v>c</v>
          </cell>
        </row>
        <row r="2961">
          <cell r="C2961">
            <v>38009</v>
          </cell>
          <cell r="H2961">
            <v>21</v>
          </cell>
          <cell r="U2961">
            <v>9</v>
          </cell>
          <cell r="BZ2961" t="str">
            <v>Внутренний</v>
          </cell>
          <cell r="CA2961" t="str">
            <v>восточная украина</v>
          </cell>
          <cell r="CB2961" t="str">
            <v>kyiv</v>
          </cell>
          <cell r="CC2961" t="str">
            <v>Регулярные, Базовая</v>
          </cell>
          <cell r="CD2961" t="str">
            <v>c</v>
          </cell>
        </row>
        <row r="2962">
          <cell r="C2962">
            <v>38011</v>
          </cell>
          <cell r="H2962">
            <v>21</v>
          </cell>
          <cell r="U2962">
            <v>20</v>
          </cell>
          <cell r="BZ2962" t="str">
            <v>Международный</v>
          </cell>
          <cell r="CA2962" t="str">
            <v>снг</v>
          </cell>
          <cell r="CB2962" t="str">
            <v>armenia</v>
          </cell>
          <cell r="CC2962" t="str">
            <v>Регулярные, Базовая</v>
          </cell>
          <cell r="CD2962" t="str">
            <v>c</v>
          </cell>
        </row>
        <row r="2963">
          <cell r="C2963">
            <v>38012</v>
          </cell>
          <cell r="H2963">
            <v>21</v>
          </cell>
          <cell r="U2963">
            <v>8</v>
          </cell>
          <cell r="BZ2963" t="str">
            <v>Международный</v>
          </cell>
          <cell r="CA2963" t="str">
            <v>снг</v>
          </cell>
          <cell r="CB2963" t="str">
            <v>russia</v>
          </cell>
          <cell r="CC2963" t="str">
            <v>Регулярные, Базовая</v>
          </cell>
          <cell r="CD2963" t="str">
            <v>c</v>
          </cell>
        </row>
        <row r="2964">
          <cell r="C2964">
            <v>38013</v>
          </cell>
          <cell r="H2964">
            <v>21</v>
          </cell>
          <cell r="U2964">
            <v>13</v>
          </cell>
          <cell r="BZ2964" t="str">
            <v>Внутренний</v>
          </cell>
          <cell r="CA2964" t="str">
            <v>восточная украина</v>
          </cell>
          <cell r="CB2964" t="str">
            <v>kyiv</v>
          </cell>
          <cell r="CC2964" t="str">
            <v>Регулярные, Базовая</v>
          </cell>
          <cell r="CD2964" t="str">
            <v>c</v>
          </cell>
        </row>
        <row r="2965">
          <cell r="C2965">
            <v>38014</v>
          </cell>
          <cell r="H2965">
            <v>21</v>
          </cell>
          <cell r="U2965">
            <v>9</v>
          </cell>
          <cell r="BZ2965" t="str">
            <v>Международный</v>
          </cell>
          <cell r="CA2965" t="str">
            <v>снг</v>
          </cell>
          <cell r="CB2965" t="str">
            <v>russia</v>
          </cell>
          <cell r="CC2965" t="str">
            <v>Регулярные, Базовая</v>
          </cell>
          <cell r="CD2965" t="str">
            <v>c</v>
          </cell>
        </row>
        <row r="2966">
          <cell r="C2966">
            <v>38015</v>
          </cell>
          <cell r="H2966">
            <v>21</v>
          </cell>
          <cell r="U2966">
            <v>13</v>
          </cell>
          <cell r="BZ2966" t="str">
            <v>Международный</v>
          </cell>
          <cell r="CA2966" t="str">
            <v>снг</v>
          </cell>
          <cell r="CB2966" t="str">
            <v>belorussia</v>
          </cell>
          <cell r="CC2966" t="str">
            <v>Бизнес, прочие</v>
          </cell>
          <cell r="CD2966" t="str">
            <v>c</v>
          </cell>
        </row>
        <row r="2967">
          <cell r="C2967">
            <v>38017</v>
          </cell>
          <cell r="H2967">
            <v>21</v>
          </cell>
          <cell r="U2967">
            <v>2</v>
          </cell>
          <cell r="BZ2967" t="str">
            <v>Международный</v>
          </cell>
          <cell r="CA2967" t="str">
            <v>снг</v>
          </cell>
          <cell r="CB2967" t="str">
            <v>russia</v>
          </cell>
          <cell r="CC2967" t="str">
            <v>Регулярные, Базовая</v>
          </cell>
          <cell r="CD2967" t="str">
            <v>c</v>
          </cell>
        </row>
        <row r="2968">
          <cell r="C2968">
            <v>38017</v>
          </cell>
          <cell r="H2968">
            <v>21</v>
          </cell>
          <cell r="BZ2968" t="str">
            <v>Внутренний</v>
          </cell>
          <cell r="CA2968" t="str">
            <v>восточная украина</v>
          </cell>
          <cell r="CB2968" t="str">
            <v>kyiv</v>
          </cell>
          <cell r="CC2968" t="str">
            <v>Регулярные, Базовая</v>
          </cell>
          <cell r="CD2968" t="str">
            <v>c</v>
          </cell>
        </row>
        <row r="2969">
          <cell r="C2969">
            <v>38017</v>
          </cell>
          <cell r="H2969">
            <v>21</v>
          </cell>
          <cell r="U2969">
            <v>17</v>
          </cell>
          <cell r="BZ2969" t="str">
            <v>Внутренний</v>
          </cell>
          <cell r="CA2969" t="str">
            <v>восточная украина</v>
          </cell>
          <cell r="CB2969" t="str">
            <v>kyiv</v>
          </cell>
          <cell r="CC2969" t="str">
            <v>Регулярные, Базовая</v>
          </cell>
          <cell r="CD2969" t="str">
            <v>c</v>
          </cell>
        </row>
        <row r="2970">
          <cell r="C2970">
            <v>38018</v>
          </cell>
          <cell r="H2970">
            <v>21</v>
          </cell>
          <cell r="U2970">
            <v>41</v>
          </cell>
          <cell r="BZ2970" t="str">
            <v>Международный</v>
          </cell>
          <cell r="CA2970" t="str">
            <v>снг</v>
          </cell>
          <cell r="CB2970" t="str">
            <v>georgia</v>
          </cell>
          <cell r="CC2970" t="str">
            <v>Регулярные, Базовая</v>
          </cell>
          <cell r="CD2970" t="str">
            <v>c</v>
          </cell>
        </row>
        <row r="2971">
          <cell r="C2971">
            <v>38018</v>
          </cell>
          <cell r="H2971">
            <v>21</v>
          </cell>
          <cell r="U2971">
            <v>18</v>
          </cell>
          <cell r="BZ2971" t="str">
            <v>Международный</v>
          </cell>
          <cell r="CA2971" t="str">
            <v>снг</v>
          </cell>
          <cell r="CB2971" t="str">
            <v>armenia</v>
          </cell>
          <cell r="CC2971" t="str">
            <v>Регулярные, Базовая</v>
          </cell>
          <cell r="CD2971" t="str">
            <v>c</v>
          </cell>
        </row>
        <row r="2972">
          <cell r="C2972">
            <v>38019</v>
          </cell>
          <cell r="H2972">
            <v>21</v>
          </cell>
          <cell r="U2972">
            <v>17</v>
          </cell>
          <cell r="BZ2972" t="str">
            <v>Международный</v>
          </cell>
          <cell r="CA2972" t="str">
            <v>снг</v>
          </cell>
          <cell r="CB2972" t="str">
            <v>russia</v>
          </cell>
          <cell r="CC2972" t="str">
            <v>Регулярные, Базовая</v>
          </cell>
          <cell r="CD2972" t="str">
            <v>c</v>
          </cell>
        </row>
        <row r="2973">
          <cell r="C2973">
            <v>38020</v>
          </cell>
          <cell r="H2973">
            <v>21</v>
          </cell>
          <cell r="U2973">
            <v>21</v>
          </cell>
          <cell r="BZ2973" t="str">
            <v>Внутренний</v>
          </cell>
          <cell r="CA2973" t="str">
            <v>восточная украина</v>
          </cell>
          <cell r="CB2973" t="str">
            <v>kyiv</v>
          </cell>
          <cell r="CC2973" t="str">
            <v>Регулярные, Базовая</v>
          </cell>
          <cell r="CD2973" t="str">
            <v>c</v>
          </cell>
        </row>
        <row r="2974">
          <cell r="C2974">
            <v>38021</v>
          </cell>
          <cell r="H2974">
            <v>21</v>
          </cell>
          <cell r="U2974">
            <v>9</v>
          </cell>
          <cell r="BZ2974" t="str">
            <v>Международный</v>
          </cell>
          <cell r="CA2974" t="str">
            <v>снг</v>
          </cell>
          <cell r="CB2974" t="str">
            <v>russia</v>
          </cell>
          <cell r="CC2974" t="str">
            <v>Регулярные, Базовая</v>
          </cell>
          <cell r="CD2974" t="str">
            <v>c</v>
          </cell>
        </row>
        <row r="2975">
          <cell r="C2975">
            <v>38021</v>
          </cell>
          <cell r="H2975">
            <v>21</v>
          </cell>
          <cell r="U2975">
            <v>2</v>
          </cell>
          <cell r="BZ2975" t="str">
            <v>Внутренний</v>
          </cell>
          <cell r="CA2975" t="str">
            <v>восточная украина</v>
          </cell>
          <cell r="CB2975" t="str">
            <v>kyiv</v>
          </cell>
          <cell r="CC2975" t="str">
            <v>Регулярные, Базовая</v>
          </cell>
          <cell r="CD2975" t="str">
            <v>c</v>
          </cell>
        </row>
        <row r="2976">
          <cell r="C2976">
            <v>38022</v>
          </cell>
          <cell r="H2976">
            <v>21</v>
          </cell>
          <cell r="U2976">
            <v>18</v>
          </cell>
          <cell r="BZ2976" t="str">
            <v>Внутренний</v>
          </cell>
          <cell r="CA2976" t="str">
            <v>восточная украина</v>
          </cell>
          <cell r="CB2976" t="str">
            <v>kyiv</v>
          </cell>
          <cell r="CC2976" t="str">
            <v>Регулярные, Базовая</v>
          </cell>
          <cell r="CD2976" t="str">
            <v>c</v>
          </cell>
        </row>
        <row r="2977">
          <cell r="C2977">
            <v>38023</v>
          </cell>
          <cell r="H2977">
            <v>21</v>
          </cell>
          <cell r="U2977">
            <v>11</v>
          </cell>
          <cell r="BZ2977" t="str">
            <v>Международный</v>
          </cell>
          <cell r="CA2977" t="str">
            <v>снг</v>
          </cell>
          <cell r="CB2977" t="str">
            <v>russia</v>
          </cell>
          <cell r="CC2977" t="str">
            <v>Регулярные, Базовая</v>
          </cell>
          <cell r="CD2977" t="str">
            <v>c</v>
          </cell>
        </row>
        <row r="2978">
          <cell r="C2978">
            <v>38024</v>
          </cell>
          <cell r="H2978">
            <v>21</v>
          </cell>
          <cell r="U2978">
            <v>15</v>
          </cell>
          <cell r="BZ2978" t="str">
            <v>Внутренний</v>
          </cell>
          <cell r="CA2978" t="str">
            <v>восточная украина</v>
          </cell>
          <cell r="CB2978" t="str">
            <v>kyiv</v>
          </cell>
          <cell r="CC2978" t="str">
            <v>Регулярные, Базовая</v>
          </cell>
          <cell r="CD2978" t="str">
            <v>c</v>
          </cell>
        </row>
        <row r="2979">
          <cell r="C2979">
            <v>38025</v>
          </cell>
          <cell r="H2979">
            <v>21</v>
          </cell>
          <cell r="U2979">
            <v>21</v>
          </cell>
          <cell r="BZ2979" t="str">
            <v>Международный</v>
          </cell>
          <cell r="CA2979" t="str">
            <v>снг</v>
          </cell>
          <cell r="CB2979" t="str">
            <v>armenia</v>
          </cell>
          <cell r="CC2979" t="str">
            <v>Регулярные, Базовая</v>
          </cell>
          <cell r="CD2979" t="str">
            <v>c</v>
          </cell>
        </row>
        <row r="2980">
          <cell r="C2980">
            <v>38025</v>
          </cell>
          <cell r="H2980">
            <v>21</v>
          </cell>
          <cell r="BZ2980" t="str">
            <v>Внутренний</v>
          </cell>
          <cell r="CA2980" t="str">
            <v>восточная украина</v>
          </cell>
          <cell r="CB2980" t="str">
            <v>kyiv</v>
          </cell>
          <cell r="CC2980" t="str">
            <v>Регулярные, Базовая</v>
          </cell>
          <cell r="CD2980" t="str">
            <v>c</v>
          </cell>
        </row>
        <row r="2981">
          <cell r="C2981">
            <v>38025</v>
          </cell>
          <cell r="H2981">
            <v>21</v>
          </cell>
          <cell r="BZ2981" t="str">
            <v>Внутренний</v>
          </cell>
          <cell r="CA2981" t="str">
            <v>восточная украина</v>
          </cell>
          <cell r="CB2981" t="str">
            <v>Ukraine_Other</v>
          </cell>
          <cell r="CC2981" t="str">
            <v>Бизнес, прочие</v>
          </cell>
          <cell r="CD2981" t="str">
            <v>c</v>
          </cell>
        </row>
        <row r="2982">
          <cell r="C2982">
            <v>38026</v>
          </cell>
          <cell r="H2982">
            <v>21</v>
          </cell>
          <cell r="U2982">
            <v>11</v>
          </cell>
          <cell r="BZ2982" t="str">
            <v>Международный</v>
          </cell>
          <cell r="CA2982" t="str">
            <v>снг</v>
          </cell>
          <cell r="CB2982" t="str">
            <v>russia</v>
          </cell>
          <cell r="CC2982" t="str">
            <v>Регулярные, Базовая</v>
          </cell>
          <cell r="CD2982" t="str">
            <v>c</v>
          </cell>
        </row>
        <row r="2983">
          <cell r="C2983">
            <v>38027</v>
          </cell>
          <cell r="H2983">
            <v>21</v>
          </cell>
          <cell r="U2983">
            <v>11</v>
          </cell>
          <cell r="BZ2983" t="str">
            <v>Внутренний</v>
          </cell>
          <cell r="CA2983" t="str">
            <v>восточная украина</v>
          </cell>
          <cell r="CB2983" t="str">
            <v>kyiv</v>
          </cell>
          <cell r="CC2983" t="str">
            <v>Регулярные, Базовая</v>
          </cell>
          <cell r="CD2983" t="str">
            <v>c</v>
          </cell>
        </row>
        <row r="2984">
          <cell r="C2984">
            <v>38028</v>
          </cell>
          <cell r="H2984">
            <v>21</v>
          </cell>
          <cell r="U2984">
            <v>10</v>
          </cell>
          <cell r="BZ2984" t="str">
            <v>Международный</v>
          </cell>
          <cell r="CA2984" t="str">
            <v>снг</v>
          </cell>
          <cell r="CB2984" t="str">
            <v>russia</v>
          </cell>
          <cell r="CC2984" t="str">
            <v>Регулярные, Базовая</v>
          </cell>
          <cell r="CD2984" t="str">
            <v>c</v>
          </cell>
        </row>
        <row r="2985">
          <cell r="C2985">
            <v>38028</v>
          </cell>
          <cell r="H2985">
            <v>21</v>
          </cell>
          <cell r="U2985">
            <v>17</v>
          </cell>
          <cell r="BZ2985" t="str">
            <v>Внутренний</v>
          </cell>
          <cell r="CA2985" t="str">
            <v>восточная украина</v>
          </cell>
          <cell r="CB2985" t="str">
            <v>kyiv</v>
          </cell>
          <cell r="CC2985" t="str">
            <v>Регулярные, Базовая</v>
          </cell>
          <cell r="CD2985" t="str">
            <v>c</v>
          </cell>
        </row>
        <row r="2986">
          <cell r="C2986">
            <v>38029</v>
          </cell>
          <cell r="H2986">
            <v>21</v>
          </cell>
          <cell r="U2986">
            <v>14</v>
          </cell>
          <cell r="BZ2986" t="str">
            <v>Внутренний</v>
          </cell>
          <cell r="CA2986" t="str">
            <v>восточная украина</v>
          </cell>
          <cell r="CB2986" t="str">
            <v>kyiv</v>
          </cell>
          <cell r="CC2986" t="str">
            <v>Регулярные, Базовая</v>
          </cell>
          <cell r="CD2986" t="str">
            <v>c</v>
          </cell>
        </row>
        <row r="2987">
          <cell r="C2987">
            <v>38030</v>
          </cell>
          <cell r="H2987">
            <v>21</v>
          </cell>
          <cell r="U2987">
            <v>10</v>
          </cell>
          <cell r="BZ2987" t="str">
            <v>Международный</v>
          </cell>
          <cell r="CA2987" t="str">
            <v>снг</v>
          </cell>
          <cell r="CB2987" t="str">
            <v>russia</v>
          </cell>
          <cell r="CC2987" t="str">
            <v>Регулярные, Базовая</v>
          </cell>
          <cell r="CD2987" t="str">
            <v>c</v>
          </cell>
        </row>
        <row r="2988">
          <cell r="C2988">
            <v>38030</v>
          </cell>
          <cell r="H2988">
            <v>21</v>
          </cell>
          <cell r="U2988">
            <v>19</v>
          </cell>
          <cell r="BZ2988" t="str">
            <v>Внутренний</v>
          </cell>
          <cell r="CA2988" t="str">
            <v>восточная украина</v>
          </cell>
          <cell r="CB2988" t="str">
            <v>kyiv</v>
          </cell>
          <cell r="CC2988" t="str">
            <v>Регулярные, Базовая</v>
          </cell>
          <cell r="CD2988" t="str">
            <v>c</v>
          </cell>
        </row>
        <row r="2989">
          <cell r="C2989">
            <v>38031</v>
          </cell>
          <cell r="H2989">
            <v>21</v>
          </cell>
          <cell r="U2989">
            <v>8</v>
          </cell>
          <cell r="BZ2989" t="str">
            <v>Внутренний</v>
          </cell>
          <cell r="CA2989" t="str">
            <v>восточная украина</v>
          </cell>
          <cell r="CB2989" t="str">
            <v>kyiv</v>
          </cell>
          <cell r="CC2989" t="str">
            <v>Регулярные, Базовая</v>
          </cell>
          <cell r="CD2989" t="str">
            <v>c</v>
          </cell>
        </row>
        <row r="2990">
          <cell r="C2990">
            <v>38032</v>
          </cell>
          <cell r="H2990">
            <v>21</v>
          </cell>
          <cell r="U2990">
            <v>39</v>
          </cell>
          <cell r="BZ2990" t="str">
            <v>Международный</v>
          </cell>
          <cell r="CA2990" t="str">
            <v>снг</v>
          </cell>
          <cell r="CB2990" t="str">
            <v>georgia</v>
          </cell>
          <cell r="CC2990" t="str">
            <v>Регулярные, Базовая</v>
          </cell>
          <cell r="CD2990" t="str">
            <v>c</v>
          </cell>
        </row>
        <row r="2991">
          <cell r="C2991">
            <v>38032</v>
          </cell>
          <cell r="H2991">
            <v>21</v>
          </cell>
          <cell r="U2991">
            <v>18</v>
          </cell>
          <cell r="BZ2991" t="str">
            <v>Международный</v>
          </cell>
          <cell r="CA2991" t="str">
            <v>снг</v>
          </cell>
          <cell r="CB2991" t="str">
            <v>armenia</v>
          </cell>
          <cell r="CC2991" t="str">
            <v>Регулярные, Базовая</v>
          </cell>
          <cell r="CD2991" t="str">
            <v>c</v>
          </cell>
        </row>
        <row r="2992">
          <cell r="C2992">
            <v>38033</v>
          </cell>
          <cell r="H2992">
            <v>21</v>
          </cell>
          <cell r="U2992">
            <v>15</v>
          </cell>
          <cell r="BZ2992" t="str">
            <v>Международный</v>
          </cell>
          <cell r="CA2992" t="str">
            <v>снг</v>
          </cell>
          <cell r="CB2992" t="str">
            <v>russia</v>
          </cell>
          <cell r="CC2992" t="str">
            <v>Регулярные, Базовая</v>
          </cell>
          <cell r="CD2992" t="str">
            <v>c</v>
          </cell>
        </row>
        <row r="2993">
          <cell r="C2993">
            <v>38033</v>
          </cell>
          <cell r="H2993">
            <v>21</v>
          </cell>
          <cell r="U2993">
            <v>8</v>
          </cell>
          <cell r="BZ2993" t="str">
            <v>Международный</v>
          </cell>
          <cell r="CA2993" t="str">
            <v>снг</v>
          </cell>
          <cell r="CB2993" t="str">
            <v>russia</v>
          </cell>
          <cell r="CC2993" t="str">
            <v>Бизнес, прочие</v>
          </cell>
          <cell r="CD2993" t="str">
            <v>c</v>
          </cell>
        </row>
        <row r="2994">
          <cell r="C2994">
            <v>38034</v>
          </cell>
          <cell r="H2994">
            <v>21</v>
          </cell>
          <cell r="U2994">
            <v>19</v>
          </cell>
          <cell r="BZ2994" t="str">
            <v>Внутренний</v>
          </cell>
          <cell r="CA2994" t="str">
            <v>восточная украина</v>
          </cell>
          <cell r="CB2994" t="str">
            <v>kyiv</v>
          </cell>
          <cell r="CC2994" t="str">
            <v>Регулярные, Базовая</v>
          </cell>
          <cell r="CD2994" t="str">
            <v>c</v>
          </cell>
        </row>
        <row r="2995">
          <cell r="C2995">
            <v>38035</v>
          </cell>
          <cell r="H2995">
            <v>21</v>
          </cell>
          <cell r="U2995">
            <v>14</v>
          </cell>
          <cell r="BZ2995" t="str">
            <v>Международный</v>
          </cell>
          <cell r="CA2995" t="str">
            <v>снг</v>
          </cell>
          <cell r="CB2995" t="str">
            <v>russia</v>
          </cell>
          <cell r="CC2995" t="str">
            <v>Регулярные, Базовая</v>
          </cell>
          <cell r="CD2995" t="str">
            <v>c</v>
          </cell>
        </row>
        <row r="2996">
          <cell r="C2996">
            <v>38035</v>
          </cell>
          <cell r="H2996">
            <v>21</v>
          </cell>
          <cell r="U2996">
            <v>17</v>
          </cell>
          <cell r="BZ2996" t="str">
            <v>Внутренний</v>
          </cell>
          <cell r="CA2996" t="str">
            <v>восточная украина</v>
          </cell>
          <cell r="CB2996" t="str">
            <v>kyiv</v>
          </cell>
          <cell r="CC2996" t="str">
            <v>Регулярные, Базовая</v>
          </cell>
          <cell r="CD2996" t="str">
            <v>c</v>
          </cell>
        </row>
        <row r="2997">
          <cell r="C2997">
            <v>38036</v>
          </cell>
          <cell r="H2997">
            <v>21</v>
          </cell>
          <cell r="BZ2997" t="str">
            <v>Внутренний</v>
          </cell>
          <cell r="CA2997" t="str">
            <v>восточная украина</v>
          </cell>
          <cell r="CB2997" t="str">
            <v>Ukraine_Other</v>
          </cell>
          <cell r="CC2997" t="str">
            <v>Бизнес, прочие</v>
          </cell>
          <cell r="CD2997" t="str">
            <v>c</v>
          </cell>
        </row>
        <row r="2998">
          <cell r="C2998">
            <v>38037</v>
          </cell>
          <cell r="H2998">
            <v>21</v>
          </cell>
          <cell r="U2998">
            <v>16</v>
          </cell>
          <cell r="BZ2998" t="str">
            <v>Международный</v>
          </cell>
          <cell r="CA2998" t="str">
            <v>снг</v>
          </cell>
          <cell r="CB2998" t="str">
            <v>russia</v>
          </cell>
          <cell r="CC2998" t="str">
            <v>Регулярные, Базовая</v>
          </cell>
          <cell r="CD2998" t="str">
            <v>c</v>
          </cell>
        </row>
        <row r="2999">
          <cell r="C2999">
            <v>38037</v>
          </cell>
          <cell r="H2999">
            <v>21</v>
          </cell>
          <cell r="U2999">
            <v>16</v>
          </cell>
          <cell r="BZ2999" t="str">
            <v>Внутренний</v>
          </cell>
          <cell r="CA2999" t="str">
            <v>восточная украина</v>
          </cell>
          <cell r="CB2999" t="str">
            <v>kyiv</v>
          </cell>
          <cell r="CC2999" t="str">
            <v>Регулярные, Базовая</v>
          </cell>
          <cell r="CD2999" t="str">
            <v>c</v>
          </cell>
        </row>
        <row r="3000">
          <cell r="C3000">
            <v>38037</v>
          </cell>
          <cell r="H3000">
            <v>21</v>
          </cell>
          <cell r="BZ3000" t="str">
            <v>Внутренний</v>
          </cell>
          <cell r="CA3000" t="str">
            <v>восточная украина</v>
          </cell>
          <cell r="CB3000" t="str">
            <v>Ukraine_Other</v>
          </cell>
          <cell r="CC3000" t="str">
            <v>Бизнес, прочие</v>
          </cell>
          <cell r="CD3000" t="str">
            <v>c</v>
          </cell>
        </row>
        <row r="3001">
          <cell r="C3001">
            <v>38038</v>
          </cell>
          <cell r="H3001">
            <v>21</v>
          </cell>
          <cell r="U3001">
            <v>14</v>
          </cell>
          <cell r="BZ3001" t="str">
            <v>Внутренний</v>
          </cell>
          <cell r="CA3001" t="str">
            <v>восточная украина</v>
          </cell>
          <cell r="CB3001" t="str">
            <v>kyiv</v>
          </cell>
          <cell r="CC3001" t="str">
            <v>Регулярные, Базовая</v>
          </cell>
          <cell r="CD3001" t="str">
            <v>c</v>
          </cell>
        </row>
        <row r="3002">
          <cell r="C3002">
            <v>38039</v>
          </cell>
          <cell r="H3002">
            <v>21</v>
          </cell>
          <cell r="U3002">
            <v>18</v>
          </cell>
          <cell r="BZ3002" t="str">
            <v>Международный</v>
          </cell>
          <cell r="CA3002" t="str">
            <v>снг</v>
          </cell>
          <cell r="CB3002" t="str">
            <v>armenia</v>
          </cell>
          <cell r="CC3002" t="str">
            <v>Регулярные, Базовая</v>
          </cell>
          <cell r="CD3002" t="str">
            <v>c</v>
          </cell>
        </row>
        <row r="3003">
          <cell r="C3003">
            <v>38040</v>
          </cell>
          <cell r="H3003">
            <v>21</v>
          </cell>
          <cell r="U3003">
            <v>7</v>
          </cell>
          <cell r="BZ3003" t="str">
            <v>Международный</v>
          </cell>
          <cell r="CA3003" t="str">
            <v>снг</v>
          </cell>
          <cell r="CB3003" t="str">
            <v>russia</v>
          </cell>
          <cell r="CC3003" t="str">
            <v>Регулярные, Базовая</v>
          </cell>
          <cell r="CD3003" t="str">
            <v>c</v>
          </cell>
        </row>
        <row r="3004">
          <cell r="C3004">
            <v>38040</v>
          </cell>
          <cell r="H3004">
            <v>21</v>
          </cell>
          <cell r="U3004">
            <v>26</v>
          </cell>
          <cell r="BZ3004" t="str">
            <v>Внутренний</v>
          </cell>
          <cell r="CA3004" t="str">
            <v>восточная украина</v>
          </cell>
          <cell r="CB3004" t="str">
            <v>kyiv</v>
          </cell>
          <cell r="CC3004" t="str">
            <v>Регулярные, Базовая</v>
          </cell>
          <cell r="CD3004" t="str">
            <v>c</v>
          </cell>
        </row>
        <row r="3005">
          <cell r="C3005">
            <v>38041</v>
          </cell>
          <cell r="H3005">
            <v>21</v>
          </cell>
          <cell r="U3005">
            <v>24</v>
          </cell>
          <cell r="BZ3005" t="str">
            <v>Международный</v>
          </cell>
          <cell r="CA3005" t="str">
            <v>снг</v>
          </cell>
          <cell r="CB3005" t="str">
            <v>georgia</v>
          </cell>
          <cell r="CC3005" t="str">
            <v>Регулярные, Базовая</v>
          </cell>
          <cell r="CD3005" t="str">
            <v>c</v>
          </cell>
        </row>
        <row r="3006">
          <cell r="C3006">
            <v>38041</v>
          </cell>
          <cell r="H3006">
            <v>21</v>
          </cell>
          <cell r="U3006">
            <v>25</v>
          </cell>
          <cell r="BZ3006" t="str">
            <v>Внутренний</v>
          </cell>
          <cell r="CA3006" t="str">
            <v>восточная украина</v>
          </cell>
          <cell r="CB3006" t="str">
            <v>kyiv</v>
          </cell>
          <cell r="CC3006" t="str">
            <v>Регулярные, Базовая</v>
          </cell>
          <cell r="CD3006" t="str">
            <v>c</v>
          </cell>
        </row>
        <row r="3007">
          <cell r="C3007">
            <v>38042</v>
          </cell>
          <cell r="H3007">
            <v>21</v>
          </cell>
          <cell r="U3007">
            <v>16</v>
          </cell>
          <cell r="BZ3007" t="str">
            <v>Международный</v>
          </cell>
          <cell r="CA3007" t="str">
            <v>снг</v>
          </cell>
          <cell r="CB3007" t="str">
            <v>russia</v>
          </cell>
          <cell r="CC3007" t="str">
            <v>Регулярные, Базовая</v>
          </cell>
          <cell r="CD3007" t="str">
            <v>c</v>
          </cell>
        </row>
        <row r="3008">
          <cell r="C3008">
            <v>38042</v>
          </cell>
          <cell r="H3008">
            <v>21</v>
          </cell>
          <cell r="U3008">
            <v>16</v>
          </cell>
          <cell r="BZ3008" t="str">
            <v>Внутренний</v>
          </cell>
          <cell r="CA3008" t="str">
            <v>восточная украина</v>
          </cell>
          <cell r="CB3008" t="str">
            <v>kyiv</v>
          </cell>
          <cell r="CC3008" t="str">
            <v>Регулярные, Базовая</v>
          </cell>
          <cell r="CD3008" t="str">
            <v>c</v>
          </cell>
        </row>
        <row r="3009">
          <cell r="C3009">
            <v>38043</v>
          </cell>
          <cell r="H3009">
            <v>21</v>
          </cell>
          <cell r="U3009">
            <v>20</v>
          </cell>
          <cell r="BZ3009" t="str">
            <v>Внутренний</v>
          </cell>
          <cell r="CA3009" t="str">
            <v>восточная украина</v>
          </cell>
          <cell r="CB3009" t="str">
            <v>kyiv</v>
          </cell>
          <cell r="CC3009" t="str">
            <v>Регулярные, Базовая</v>
          </cell>
          <cell r="CD3009" t="str">
            <v>c</v>
          </cell>
        </row>
        <row r="3010">
          <cell r="C3010">
            <v>38044</v>
          </cell>
          <cell r="H3010">
            <v>21</v>
          </cell>
          <cell r="U3010">
            <v>13</v>
          </cell>
          <cell r="BZ3010" t="str">
            <v>Международный</v>
          </cell>
          <cell r="CA3010" t="str">
            <v>снг</v>
          </cell>
          <cell r="CB3010" t="str">
            <v>russia</v>
          </cell>
          <cell r="CC3010" t="str">
            <v>Регулярные, Базовая</v>
          </cell>
          <cell r="CD3010" t="str">
            <v>c</v>
          </cell>
        </row>
        <row r="3011">
          <cell r="C3011">
            <v>38044</v>
          </cell>
          <cell r="H3011">
            <v>21</v>
          </cell>
          <cell r="U3011">
            <v>8</v>
          </cell>
          <cell r="BZ3011" t="str">
            <v>Внутренний</v>
          </cell>
          <cell r="CA3011" t="str">
            <v>восточная украина</v>
          </cell>
          <cell r="CB3011" t="str">
            <v>kyiv</v>
          </cell>
          <cell r="CC3011" t="str">
            <v>Регулярные, Базовая</v>
          </cell>
          <cell r="CD3011" t="str">
            <v>c</v>
          </cell>
        </row>
        <row r="3012">
          <cell r="C3012">
            <v>38044</v>
          </cell>
          <cell r="H3012">
            <v>21</v>
          </cell>
          <cell r="BZ3012" t="str">
            <v>Внутренний</v>
          </cell>
          <cell r="CA3012" t="str">
            <v>восточная украина</v>
          </cell>
          <cell r="CB3012" t="str">
            <v>Ukraine_Other</v>
          </cell>
          <cell r="CC3012" t="str">
            <v>Бизнес, прочие</v>
          </cell>
          <cell r="CD3012" t="str">
            <v>c</v>
          </cell>
        </row>
        <row r="3013">
          <cell r="C3013">
            <v>38045</v>
          </cell>
          <cell r="H3013">
            <v>21</v>
          </cell>
          <cell r="U3013">
            <v>4</v>
          </cell>
          <cell r="BZ3013" t="str">
            <v>Внутренний</v>
          </cell>
          <cell r="CA3013" t="str">
            <v>восточная украина</v>
          </cell>
          <cell r="CB3013" t="str">
            <v>kyiv</v>
          </cell>
          <cell r="CC3013" t="str">
            <v>Регулярные, Базовая</v>
          </cell>
          <cell r="CD3013" t="str">
            <v>c</v>
          </cell>
        </row>
        <row r="3014">
          <cell r="C3014">
            <v>38046</v>
          </cell>
          <cell r="H3014">
            <v>21</v>
          </cell>
          <cell r="U3014">
            <v>23</v>
          </cell>
          <cell r="BZ3014" t="str">
            <v>Международный</v>
          </cell>
          <cell r="CA3014" t="str">
            <v>снг</v>
          </cell>
          <cell r="CB3014" t="str">
            <v>armenia</v>
          </cell>
          <cell r="CC3014" t="str">
            <v>Регулярные, Базовая</v>
          </cell>
          <cell r="CD3014" t="str">
            <v>c</v>
          </cell>
        </row>
        <row r="3015">
          <cell r="C3015">
            <v>38048</v>
          </cell>
          <cell r="H3015">
            <v>21</v>
          </cell>
          <cell r="U3015">
            <v>18</v>
          </cell>
          <cell r="BZ3015" t="str">
            <v>Внутренний</v>
          </cell>
          <cell r="CA3015" t="str">
            <v>восточная украина</v>
          </cell>
          <cell r="CB3015" t="str">
            <v>kyiv</v>
          </cell>
          <cell r="CC3015" t="str">
            <v>Регулярные, Базовая</v>
          </cell>
          <cell r="CD3015" t="str">
            <v>c</v>
          </cell>
        </row>
        <row r="3016">
          <cell r="C3016">
            <v>38050</v>
          </cell>
          <cell r="H3016">
            <v>21</v>
          </cell>
          <cell r="U3016">
            <v>17</v>
          </cell>
          <cell r="BZ3016" t="str">
            <v>Внутренний</v>
          </cell>
          <cell r="CA3016" t="str">
            <v>восточная украина</v>
          </cell>
          <cell r="CB3016" t="str">
            <v>kyiv</v>
          </cell>
          <cell r="CC3016" t="str">
            <v>Регулярные, Базовая</v>
          </cell>
          <cell r="CD3016" t="str">
            <v>c</v>
          </cell>
        </row>
        <row r="3017">
          <cell r="C3017">
            <v>38051</v>
          </cell>
          <cell r="H3017">
            <v>21</v>
          </cell>
          <cell r="U3017">
            <v>11</v>
          </cell>
          <cell r="BZ3017" t="str">
            <v>Международный</v>
          </cell>
          <cell r="CA3017" t="str">
            <v>снг</v>
          </cell>
          <cell r="CB3017" t="str">
            <v>russia</v>
          </cell>
          <cell r="CC3017" t="str">
            <v>Регулярные, Базовая</v>
          </cell>
          <cell r="CD3017" t="str">
            <v>c</v>
          </cell>
        </row>
        <row r="3018">
          <cell r="C3018">
            <v>38055</v>
          </cell>
          <cell r="H3018">
            <v>21</v>
          </cell>
          <cell r="U3018">
            <v>8</v>
          </cell>
          <cell r="BZ3018" t="str">
            <v>Внутренний</v>
          </cell>
          <cell r="CA3018" t="str">
            <v>восточная украина</v>
          </cell>
          <cell r="CB3018" t="str">
            <v>kyiv</v>
          </cell>
          <cell r="CC3018" t="str">
            <v>Регулярные, Базовая</v>
          </cell>
          <cell r="CD3018" t="str">
            <v>c</v>
          </cell>
        </row>
        <row r="3019">
          <cell r="C3019">
            <v>38056</v>
          </cell>
          <cell r="H3019">
            <v>21</v>
          </cell>
          <cell r="U3019">
            <v>7</v>
          </cell>
          <cell r="BZ3019" t="str">
            <v>Международный</v>
          </cell>
          <cell r="CA3019" t="str">
            <v>снг</v>
          </cell>
          <cell r="CB3019" t="str">
            <v>russia</v>
          </cell>
          <cell r="CC3019" t="str">
            <v>Регулярные, Базовая</v>
          </cell>
          <cell r="CD3019" t="str">
            <v>c</v>
          </cell>
        </row>
        <row r="3020">
          <cell r="C3020">
            <v>38057</v>
          </cell>
          <cell r="H3020">
            <v>21</v>
          </cell>
          <cell r="U3020">
            <v>6</v>
          </cell>
          <cell r="BZ3020" t="str">
            <v>Внутренний</v>
          </cell>
          <cell r="CA3020" t="str">
            <v>восточная украина</v>
          </cell>
          <cell r="CB3020" t="str">
            <v>kyiv</v>
          </cell>
          <cell r="CC3020" t="str">
            <v>Регулярные, Базовая</v>
          </cell>
          <cell r="CD3020" t="str">
            <v>c</v>
          </cell>
        </row>
        <row r="3021">
          <cell r="C3021">
            <v>38058</v>
          </cell>
          <cell r="H3021">
            <v>21</v>
          </cell>
          <cell r="U3021">
            <v>10</v>
          </cell>
          <cell r="BZ3021" t="str">
            <v>Международный</v>
          </cell>
          <cell r="CA3021" t="str">
            <v>снг</v>
          </cell>
          <cell r="CB3021" t="str">
            <v>russia</v>
          </cell>
          <cell r="CC3021" t="str">
            <v>Регулярные, Базовая</v>
          </cell>
          <cell r="CD3021" t="str">
            <v>c</v>
          </cell>
        </row>
        <row r="3022">
          <cell r="C3022">
            <v>38059</v>
          </cell>
          <cell r="H3022">
            <v>21</v>
          </cell>
          <cell r="U3022">
            <v>6</v>
          </cell>
          <cell r="BZ3022" t="str">
            <v>Внутренний</v>
          </cell>
          <cell r="CA3022" t="str">
            <v>восточная украина</v>
          </cell>
          <cell r="CB3022" t="str">
            <v>kyiv</v>
          </cell>
          <cell r="CC3022" t="str">
            <v>Регулярные, Базовая</v>
          </cell>
          <cell r="CD3022" t="str">
            <v>c</v>
          </cell>
        </row>
        <row r="3023">
          <cell r="C3023">
            <v>38060</v>
          </cell>
          <cell r="H3023">
            <v>21</v>
          </cell>
          <cell r="U3023">
            <v>21</v>
          </cell>
          <cell r="BZ3023" t="str">
            <v>Международный</v>
          </cell>
          <cell r="CA3023" t="str">
            <v>снг</v>
          </cell>
          <cell r="CB3023" t="str">
            <v>armenia</v>
          </cell>
          <cell r="CC3023" t="str">
            <v>Регулярные, Базовая</v>
          </cell>
          <cell r="CD3023" t="str">
            <v>c</v>
          </cell>
        </row>
        <row r="3024">
          <cell r="C3024">
            <v>38061</v>
          </cell>
          <cell r="H3024">
            <v>21</v>
          </cell>
          <cell r="U3024">
            <v>19</v>
          </cell>
          <cell r="BZ3024" t="str">
            <v>Международный</v>
          </cell>
          <cell r="CA3024" t="str">
            <v>снг</v>
          </cell>
          <cell r="CB3024" t="str">
            <v>russia</v>
          </cell>
          <cell r="CC3024" t="str">
            <v>Регулярные, Базовая</v>
          </cell>
          <cell r="CD3024" t="str">
            <v>c</v>
          </cell>
        </row>
        <row r="3025">
          <cell r="C3025">
            <v>38062</v>
          </cell>
          <cell r="H3025">
            <v>21</v>
          </cell>
          <cell r="U3025">
            <v>15</v>
          </cell>
          <cell r="BZ3025" t="str">
            <v>Внутренний</v>
          </cell>
          <cell r="CA3025" t="str">
            <v>восточная украина</v>
          </cell>
          <cell r="CB3025" t="str">
            <v>kyiv</v>
          </cell>
          <cell r="CC3025" t="str">
            <v>Регулярные, Базовая</v>
          </cell>
          <cell r="CD3025" t="str">
            <v>c</v>
          </cell>
        </row>
        <row r="3026">
          <cell r="C3026">
            <v>38063</v>
          </cell>
          <cell r="H3026">
            <v>21</v>
          </cell>
          <cell r="BZ3026" t="str">
            <v>Внутренний</v>
          </cell>
          <cell r="CA3026" t="str">
            <v>восточная украина</v>
          </cell>
          <cell r="CB3026" t="str">
            <v>kyiv</v>
          </cell>
          <cell r="CC3026" t="str">
            <v>Регулярные, Базовая</v>
          </cell>
          <cell r="CD3026" t="str">
            <v>c</v>
          </cell>
        </row>
        <row r="3027">
          <cell r="C3027">
            <v>38063</v>
          </cell>
          <cell r="H3027">
            <v>21</v>
          </cell>
          <cell r="U3027">
            <v>14</v>
          </cell>
          <cell r="BZ3027" t="str">
            <v>Международный</v>
          </cell>
          <cell r="CA3027" t="str">
            <v>снг</v>
          </cell>
          <cell r="CB3027" t="str">
            <v>russia</v>
          </cell>
          <cell r="CC3027" t="str">
            <v>Регулярные, Базовая</v>
          </cell>
          <cell r="CD3027" t="str">
            <v>c</v>
          </cell>
        </row>
        <row r="3028">
          <cell r="C3028">
            <v>38063</v>
          </cell>
          <cell r="H3028">
            <v>21</v>
          </cell>
          <cell r="U3028">
            <v>19</v>
          </cell>
          <cell r="BZ3028" t="str">
            <v>Внутренний</v>
          </cell>
          <cell r="CA3028" t="str">
            <v>восточная украина</v>
          </cell>
          <cell r="CB3028" t="str">
            <v>kyiv</v>
          </cell>
          <cell r="CC3028" t="str">
            <v>Регулярные, Базовая</v>
          </cell>
          <cell r="CD3028" t="str">
            <v>c</v>
          </cell>
        </row>
        <row r="3029">
          <cell r="C3029">
            <v>38064</v>
          </cell>
          <cell r="H3029">
            <v>21</v>
          </cell>
          <cell r="U3029">
            <v>24</v>
          </cell>
          <cell r="BZ3029" t="str">
            <v>Внутренний</v>
          </cell>
          <cell r="CA3029" t="str">
            <v>восточная украина</v>
          </cell>
          <cell r="CB3029" t="str">
            <v>kyiv</v>
          </cell>
          <cell r="CC3029" t="str">
            <v>Регулярные, Базовая</v>
          </cell>
          <cell r="CD3029" t="str">
            <v>c</v>
          </cell>
        </row>
        <row r="3030">
          <cell r="C3030">
            <v>38065</v>
          </cell>
          <cell r="H3030">
            <v>21</v>
          </cell>
          <cell r="U3030">
            <v>18</v>
          </cell>
          <cell r="BZ3030" t="str">
            <v>Международный</v>
          </cell>
          <cell r="CA3030" t="str">
            <v>снг</v>
          </cell>
          <cell r="CB3030" t="str">
            <v>russia</v>
          </cell>
          <cell r="CC3030" t="str">
            <v>Регулярные, Базовая</v>
          </cell>
          <cell r="CD3030" t="str">
            <v>c</v>
          </cell>
        </row>
        <row r="3031">
          <cell r="C3031">
            <v>38066</v>
          </cell>
          <cell r="H3031">
            <v>21</v>
          </cell>
          <cell r="BZ3031" t="str">
            <v>Внутренний</v>
          </cell>
          <cell r="CA3031" t="str">
            <v>восточная украина</v>
          </cell>
          <cell r="CB3031" t="str">
            <v>Ukraine_Other</v>
          </cell>
          <cell r="CC3031" t="str">
            <v>Бизнес, прочие</v>
          </cell>
          <cell r="CD3031" t="str">
            <v>c</v>
          </cell>
        </row>
        <row r="3032">
          <cell r="C3032">
            <v>38066</v>
          </cell>
          <cell r="H3032">
            <v>21</v>
          </cell>
          <cell r="U3032">
            <v>9</v>
          </cell>
          <cell r="BZ3032" t="str">
            <v>Внутренний</v>
          </cell>
          <cell r="CA3032" t="str">
            <v>восточная украина</v>
          </cell>
          <cell r="CB3032" t="str">
            <v>kyiv</v>
          </cell>
          <cell r="CC3032" t="str">
            <v>Регулярные, Базовая</v>
          </cell>
          <cell r="CD3032" t="str">
            <v>c</v>
          </cell>
        </row>
        <row r="3033">
          <cell r="C3033">
            <v>38067</v>
          </cell>
          <cell r="H3033">
            <v>21</v>
          </cell>
          <cell r="U3033">
            <v>12</v>
          </cell>
          <cell r="BZ3033" t="str">
            <v>Международный</v>
          </cell>
          <cell r="CA3033" t="str">
            <v>снг</v>
          </cell>
          <cell r="CB3033" t="str">
            <v>georgia</v>
          </cell>
          <cell r="CC3033" t="str">
            <v>Регулярные, Базовая</v>
          </cell>
          <cell r="CD3033" t="str">
            <v>c</v>
          </cell>
        </row>
        <row r="3034">
          <cell r="C3034">
            <v>38067</v>
          </cell>
          <cell r="H3034">
            <v>21</v>
          </cell>
          <cell r="U3034">
            <v>22</v>
          </cell>
          <cell r="BZ3034" t="str">
            <v>Международный</v>
          </cell>
          <cell r="CA3034" t="str">
            <v>снг</v>
          </cell>
          <cell r="CB3034" t="str">
            <v>armenia</v>
          </cell>
          <cell r="CC3034" t="str">
            <v>Регулярные, Базовая</v>
          </cell>
          <cell r="CD3034" t="str">
            <v>c</v>
          </cell>
        </row>
        <row r="3035">
          <cell r="C3035">
            <v>38068</v>
          </cell>
          <cell r="H3035">
            <v>21</v>
          </cell>
          <cell r="U3035">
            <v>15</v>
          </cell>
          <cell r="BZ3035" t="str">
            <v>Международный</v>
          </cell>
          <cell r="CA3035" t="str">
            <v>снг</v>
          </cell>
          <cell r="CB3035" t="str">
            <v>russia</v>
          </cell>
          <cell r="CC3035" t="str">
            <v>Регулярные, Базовая</v>
          </cell>
          <cell r="CD3035" t="str">
            <v>c</v>
          </cell>
        </row>
        <row r="3036">
          <cell r="C3036">
            <v>38068</v>
          </cell>
          <cell r="H3036">
            <v>21</v>
          </cell>
          <cell r="U3036">
            <v>19</v>
          </cell>
          <cell r="BZ3036" t="str">
            <v>Внутренний</v>
          </cell>
          <cell r="CA3036" t="str">
            <v>восточная украина</v>
          </cell>
          <cell r="CB3036" t="str">
            <v>kyiv</v>
          </cell>
          <cell r="CC3036" t="str">
            <v>Регулярные, Базовая</v>
          </cell>
          <cell r="CD3036" t="str">
            <v>c</v>
          </cell>
        </row>
        <row r="3037">
          <cell r="C3037">
            <v>38068</v>
          </cell>
          <cell r="H3037">
            <v>21</v>
          </cell>
          <cell r="BZ3037" t="str">
            <v>Внутренний</v>
          </cell>
          <cell r="CA3037" t="str">
            <v>восточная украина</v>
          </cell>
          <cell r="CB3037" t="str">
            <v>Ukraine_Other</v>
          </cell>
          <cell r="CC3037" t="str">
            <v>Бизнес, прочие</v>
          </cell>
          <cell r="CD3037" t="str">
            <v>c</v>
          </cell>
        </row>
        <row r="3038">
          <cell r="C3038">
            <v>38069</v>
          </cell>
          <cell r="H3038">
            <v>21</v>
          </cell>
          <cell r="U3038">
            <v>29</v>
          </cell>
          <cell r="BZ3038" t="str">
            <v>Внутренний</v>
          </cell>
          <cell r="CA3038" t="str">
            <v>восточная украина</v>
          </cell>
          <cell r="CB3038" t="str">
            <v>kyiv</v>
          </cell>
          <cell r="CC3038" t="str">
            <v>Регулярные, Базовая</v>
          </cell>
          <cell r="CD3038" t="str">
            <v>c</v>
          </cell>
        </row>
        <row r="3039">
          <cell r="C3039">
            <v>38070</v>
          </cell>
          <cell r="H3039">
            <v>21</v>
          </cell>
          <cell r="BZ3039" t="str">
            <v>Внутренний</v>
          </cell>
          <cell r="CA3039" t="str">
            <v>восточная украина</v>
          </cell>
          <cell r="CB3039" t="str">
            <v>Ukraine_Other</v>
          </cell>
          <cell r="CC3039" t="str">
            <v>Бизнес, прочие</v>
          </cell>
          <cell r="CD3039" t="str">
            <v>c</v>
          </cell>
        </row>
        <row r="3040">
          <cell r="C3040">
            <v>38070</v>
          </cell>
          <cell r="H3040">
            <v>21</v>
          </cell>
          <cell r="U3040">
            <v>15</v>
          </cell>
          <cell r="BZ3040" t="str">
            <v>Международный</v>
          </cell>
          <cell r="CA3040" t="str">
            <v>снг</v>
          </cell>
          <cell r="CB3040" t="str">
            <v>russia</v>
          </cell>
          <cell r="CC3040" t="str">
            <v>Регулярные, Базовая</v>
          </cell>
          <cell r="CD3040" t="str">
            <v>c</v>
          </cell>
        </row>
        <row r="3041">
          <cell r="C3041">
            <v>38071</v>
          </cell>
          <cell r="H3041">
            <v>21</v>
          </cell>
          <cell r="U3041">
            <v>6</v>
          </cell>
          <cell r="BZ3041" t="str">
            <v>Международный</v>
          </cell>
          <cell r="CA3041" t="str">
            <v>снг</v>
          </cell>
          <cell r="CB3041" t="str">
            <v>russia</v>
          </cell>
          <cell r="CC3041" t="str">
            <v>Регулярные, Базовая</v>
          </cell>
          <cell r="CD3041" t="str">
            <v>c</v>
          </cell>
        </row>
        <row r="3042">
          <cell r="C3042">
            <v>38071</v>
          </cell>
          <cell r="H3042">
            <v>21</v>
          </cell>
          <cell r="U3042">
            <v>22</v>
          </cell>
          <cell r="BZ3042" t="str">
            <v>Внутренний</v>
          </cell>
          <cell r="CA3042" t="str">
            <v>восточная украина</v>
          </cell>
          <cell r="CB3042" t="str">
            <v>kyiv</v>
          </cell>
          <cell r="CC3042" t="str">
            <v>Регулярные, Базовая</v>
          </cell>
          <cell r="CD3042" t="str">
            <v>c</v>
          </cell>
        </row>
        <row r="3043">
          <cell r="C3043">
            <v>38072</v>
          </cell>
          <cell r="H3043">
            <v>21</v>
          </cell>
          <cell r="U3043">
            <v>21</v>
          </cell>
          <cell r="BZ3043" t="str">
            <v>Международный</v>
          </cell>
          <cell r="CA3043" t="str">
            <v>снг</v>
          </cell>
          <cell r="CB3043" t="str">
            <v>russia</v>
          </cell>
          <cell r="CC3043" t="str">
            <v>Регулярные, Базовая</v>
          </cell>
          <cell r="CD3043" t="str">
            <v>c</v>
          </cell>
        </row>
        <row r="3044">
          <cell r="C3044">
            <v>38072</v>
          </cell>
          <cell r="H3044">
            <v>21</v>
          </cell>
          <cell r="U3044">
            <v>25</v>
          </cell>
          <cell r="BZ3044" t="str">
            <v>Внутренний</v>
          </cell>
          <cell r="CA3044" t="str">
            <v>восточная украина</v>
          </cell>
          <cell r="CB3044" t="str">
            <v>kyiv</v>
          </cell>
          <cell r="CC3044" t="str">
            <v>Регулярные, Базовая</v>
          </cell>
          <cell r="CD3044" t="str">
            <v>c</v>
          </cell>
        </row>
        <row r="3045">
          <cell r="C3045">
            <v>38073</v>
          </cell>
          <cell r="H3045">
            <v>21</v>
          </cell>
          <cell r="U3045">
            <v>8</v>
          </cell>
          <cell r="BZ3045" t="str">
            <v>Внутренний</v>
          </cell>
          <cell r="CA3045" t="str">
            <v>восточная украина</v>
          </cell>
          <cell r="CB3045" t="str">
            <v>kyiv</v>
          </cell>
          <cell r="CC3045" t="str">
            <v>Регулярные, Базовая</v>
          </cell>
          <cell r="CD3045" t="str">
            <v>c</v>
          </cell>
        </row>
        <row r="3046">
          <cell r="C3046">
            <v>38073</v>
          </cell>
          <cell r="H3046">
            <v>21</v>
          </cell>
          <cell r="BZ3046" t="str">
            <v>Внутренний</v>
          </cell>
          <cell r="CA3046" t="str">
            <v>восточная украина</v>
          </cell>
          <cell r="CB3046" t="str">
            <v>Ukraine_Other</v>
          </cell>
          <cell r="CC3046" t="str">
            <v>Бизнес, прочие</v>
          </cell>
          <cell r="CD3046" t="str">
            <v>c</v>
          </cell>
        </row>
        <row r="3047">
          <cell r="C3047">
            <v>38074</v>
          </cell>
          <cell r="H3047">
            <v>21</v>
          </cell>
          <cell r="U3047">
            <v>11</v>
          </cell>
          <cell r="BZ3047" t="str">
            <v>Международный</v>
          </cell>
          <cell r="CA3047" t="str">
            <v>снг</v>
          </cell>
          <cell r="CB3047" t="str">
            <v>georgia</v>
          </cell>
          <cell r="CC3047" t="str">
            <v>Регулярные, Базовая</v>
          </cell>
          <cell r="CD3047" t="str">
            <v>c</v>
          </cell>
        </row>
        <row r="3048">
          <cell r="C3048">
            <v>38074</v>
          </cell>
          <cell r="H3048">
            <v>21</v>
          </cell>
          <cell r="U3048">
            <v>13</v>
          </cell>
          <cell r="BZ3048" t="str">
            <v>Международный</v>
          </cell>
          <cell r="CA3048" t="str">
            <v>снг</v>
          </cell>
          <cell r="CB3048" t="str">
            <v>armenia</v>
          </cell>
          <cell r="CC3048" t="str">
            <v>Регулярные, Базовая</v>
          </cell>
          <cell r="CD3048" t="str">
            <v>c</v>
          </cell>
        </row>
        <row r="3049">
          <cell r="C3049">
            <v>38074</v>
          </cell>
          <cell r="H3049">
            <v>21</v>
          </cell>
          <cell r="BZ3049" t="str">
            <v>Внутренний</v>
          </cell>
          <cell r="CA3049" t="str">
            <v>восточная украина</v>
          </cell>
          <cell r="CB3049" t="str">
            <v>Ukraine_Other</v>
          </cell>
          <cell r="CC3049" t="str">
            <v>Бизнес, прочие</v>
          </cell>
          <cell r="CD3049" t="str">
            <v>c</v>
          </cell>
        </row>
        <row r="3050">
          <cell r="C3050">
            <v>38075</v>
          </cell>
          <cell r="H3050">
            <v>21</v>
          </cell>
          <cell r="U3050">
            <v>12</v>
          </cell>
          <cell r="BZ3050" t="str">
            <v>Международный</v>
          </cell>
          <cell r="CA3050" t="str">
            <v>снг</v>
          </cell>
          <cell r="CB3050" t="str">
            <v>russia</v>
          </cell>
          <cell r="CC3050" t="str">
            <v>Регулярные, Базовая</v>
          </cell>
          <cell r="CD3050" t="str">
            <v>c</v>
          </cell>
        </row>
        <row r="3051">
          <cell r="C3051">
            <v>38075</v>
          </cell>
          <cell r="H3051">
            <v>21</v>
          </cell>
          <cell r="U3051">
            <v>13</v>
          </cell>
          <cell r="BZ3051" t="str">
            <v>Внутренний</v>
          </cell>
          <cell r="CA3051" t="str">
            <v>восточная украина</v>
          </cell>
          <cell r="CB3051" t="str">
            <v>kyiv</v>
          </cell>
          <cell r="CC3051" t="str">
            <v>Регулярные, Базовая</v>
          </cell>
          <cell r="CD3051" t="str">
            <v>c</v>
          </cell>
        </row>
        <row r="3052">
          <cell r="C3052">
            <v>38076</v>
          </cell>
          <cell r="H3052">
            <v>21</v>
          </cell>
          <cell r="U3052">
            <v>29</v>
          </cell>
          <cell r="BZ3052" t="str">
            <v>Внутренний</v>
          </cell>
          <cell r="CA3052" t="str">
            <v>восточная украина</v>
          </cell>
          <cell r="CB3052" t="str">
            <v>kyiv</v>
          </cell>
          <cell r="CC3052" t="str">
            <v>Регулярные, Базовая</v>
          </cell>
          <cell r="CD3052" t="str">
            <v>c</v>
          </cell>
        </row>
        <row r="3053">
          <cell r="C3053">
            <v>38077</v>
          </cell>
          <cell r="H3053">
            <v>21</v>
          </cell>
          <cell r="U3053">
            <v>20</v>
          </cell>
          <cell r="BZ3053" t="str">
            <v>Международный</v>
          </cell>
          <cell r="CA3053" t="str">
            <v>снг</v>
          </cell>
          <cell r="CB3053" t="str">
            <v>russia</v>
          </cell>
          <cell r="CC3053" t="str">
            <v>Регулярные, Базовая</v>
          </cell>
          <cell r="CD3053" t="str">
            <v>c</v>
          </cell>
        </row>
        <row r="3054">
          <cell r="C3054">
            <v>38077</v>
          </cell>
          <cell r="H3054">
            <v>21</v>
          </cell>
          <cell r="U3054">
            <v>14</v>
          </cell>
          <cell r="BZ3054" t="str">
            <v>Внутренний</v>
          </cell>
          <cell r="CA3054" t="str">
            <v>восточная украина</v>
          </cell>
          <cell r="CB3054" t="str">
            <v>kyiv</v>
          </cell>
          <cell r="CC3054" t="str">
            <v>Регулярные, Базовая</v>
          </cell>
          <cell r="CD3054" t="str">
            <v>c</v>
          </cell>
        </row>
        <row r="3055">
          <cell r="C3055">
            <v>38078</v>
          </cell>
          <cell r="H3055">
            <v>21</v>
          </cell>
          <cell r="U3055">
            <v>20</v>
          </cell>
          <cell r="BZ3055" t="str">
            <v>Внутренний</v>
          </cell>
          <cell r="CA3055" t="str">
            <v>восточная украина</v>
          </cell>
          <cell r="CB3055" t="str">
            <v>kyiv</v>
          </cell>
          <cell r="CC3055" t="str">
            <v>Регулярные, Базовая</v>
          </cell>
          <cell r="CD3055" t="str">
            <v>c</v>
          </cell>
        </row>
        <row r="3056">
          <cell r="C3056">
            <v>38079</v>
          </cell>
          <cell r="H3056">
            <v>21</v>
          </cell>
          <cell r="U3056">
            <v>9</v>
          </cell>
          <cell r="BZ3056" t="str">
            <v>Международный</v>
          </cell>
          <cell r="CA3056" t="str">
            <v>снг</v>
          </cell>
          <cell r="CB3056" t="str">
            <v>russia</v>
          </cell>
          <cell r="CC3056" t="str">
            <v>Регулярные, Базовая</v>
          </cell>
          <cell r="CD3056" t="str">
            <v>c</v>
          </cell>
        </row>
        <row r="3057">
          <cell r="C3057">
            <v>38079</v>
          </cell>
          <cell r="H3057">
            <v>21</v>
          </cell>
          <cell r="U3057">
            <v>16</v>
          </cell>
          <cell r="BZ3057" t="str">
            <v>Внутренний</v>
          </cell>
          <cell r="CA3057" t="str">
            <v>восточная украина</v>
          </cell>
          <cell r="CB3057" t="str">
            <v>kyiv</v>
          </cell>
          <cell r="CC3057" t="str">
            <v>Регулярные, Базовая</v>
          </cell>
          <cell r="CD3057" t="str">
            <v>c</v>
          </cell>
        </row>
        <row r="3058">
          <cell r="C3058">
            <v>38080</v>
          </cell>
          <cell r="H3058">
            <v>21</v>
          </cell>
          <cell r="U3058">
            <v>21</v>
          </cell>
          <cell r="BZ3058" t="str">
            <v>Внутренний</v>
          </cell>
          <cell r="CA3058" t="str">
            <v>восточная украина</v>
          </cell>
          <cell r="CB3058" t="str">
            <v>kyiv</v>
          </cell>
          <cell r="CC3058" t="str">
            <v>Регулярные, Базовая</v>
          </cell>
          <cell r="CD3058" t="str">
            <v>c</v>
          </cell>
        </row>
        <row r="3059">
          <cell r="C3059">
            <v>38081</v>
          </cell>
          <cell r="H3059">
            <v>21</v>
          </cell>
          <cell r="U3059">
            <v>21</v>
          </cell>
          <cell r="BZ3059" t="str">
            <v>Международный</v>
          </cell>
          <cell r="CA3059" t="str">
            <v>снг</v>
          </cell>
          <cell r="CB3059" t="str">
            <v>georgia</v>
          </cell>
          <cell r="CC3059" t="str">
            <v>Регулярные, Базовая</v>
          </cell>
          <cell r="CD3059" t="str">
            <v>c</v>
          </cell>
        </row>
        <row r="3060">
          <cell r="C3060">
            <v>38081</v>
          </cell>
          <cell r="H3060">
            <v>21</v>
          </cell>
          <cell r="U3060">
            <v>31</v>
          </cell>
          <cell r="BZ3060" t="str">
            <v>Международный</v>
          </cell>
          <cell r="CA3060" t="str">
            <v>снг</v>
          </cell>
          <cell r="CB3060" t="str">
            <v>armenia</v>
          </cell>
          <cell r="CC3060" t="str">
            <v>Регулярные, Базовая</v>
          </cell>
          <cell r="CD3060" t="str">
            <v>c</v>
          </cell>
        </row>
        <row r="3061">
          <cell r="C3061">
            <v>38081</v>
          </cell>
          <cell r="H3061">
            <v>21</v>
          </cell>
          <cell r="BZ3061" t="str">
            <v>Внутренний</v>
          </cell>
          <cell r="CA3061" t="str">
            <v>восточная украина</v>
          </cell>
          <cell r="CB3061" t="str">
            <v>Ukraine_Other</v>
          </cell>
          <cell r="CC3061" t="str">
            <v>Бизнес, прочие</v>
          </cell>
          <cell r="CD3061" t="str">
            <v>c</v>
          </cell>
        </row>
        <row r="3062">
          <cell r="C3062">
            <v>38082</v>
          </cell>
          <cell r="H3062">
            <v>21</v>
          </cell>
          <cell r="U3062">
            <v>13</v>
          </cell>
          <cell r="BZ3062" t="str">
            <v>Международный</v>
          </cell>
          <cell r="CA3062" t="str">
            <v>снг</v>
          </cell>
          <cell r="CB3062" t="str">
            <v>russia</v>
          </cell>
          <cell r="CC3062" t="str">
            <v>Регулярные, Базовая</v>
          </cell>
          <cell r="CD3062" t="str">
            <v>c</v>
          </cell>
        </row>
        <row r="3063">
          <cell r="C3063">
            <v>38082</v>
          </cell>
          <cell r="H3063">
            <v>21</v>
          </cell>
          <cell r="U3063">
            <v>11</v>
          </cell>
          <cell r="BZ3063" t="str">
            <v>Внутренний</v>
          </cell>
          <cell r="CA3063" t="str">
            <v>восточная украина</v>
          </cell>
          <cell r="CB3063" t="str">
            <v>kyiv</v>
          </cell>
          <cell r="CC3063" t="str">
            <v>Регулярные, Базовая</v>
          </cell>
          <cell r="CD3063" t="str">
            <v>c</v>
          </cell>
        </row>
        <row r="3064">
          <cell r="C3064">
            <v>38083</v>
          </cell>
          <cell r="H3064">
            <v>21</v>
          </cell>
          <cell r="U3064">
            <v>12</v>
          </cell>
          <cell r="BZ3064" t="str">
            <v>Международный</v>
          </cell>
          <cell r="CA3064" t="str">
            <v>снг</v>
          </cell>
          <cell r="CB3064" t="str">
            <v>russia</v>
          </cell>
          <cell r="CC3064" t="str">
            <v>Регулярные, Базовая</v>
          </cell>
          <cell r="CD3064" t="str">
            <v>c</v>
          </cell>
        </row>
        <row r="3065">
          <cell r="C3065">
            <v>38083</v>
          </cell>
          <cell r="H3065">
            <v>21</v>
          </cell>
          <cell r="U3065">
            <v>20</v>
          </cell>
          <cell r="BZ3065" t="str">
            <v>Внутренний</v>
          </cell>
          <cell r="CA3065" t="str">
            <v>восточная украина</v>
          </cell>
          <cell r="CB3065" t="str">
            <v>kyiv</v>
          </cell>
          <cell r="CC3065" t="str">
            <v>Регулярные, Базовая</v>
          </cell>
          <cell r="CD3065" t="str">
            <v>c</v>
          </cell>
        </row>
        <row r="3066">
          <cell r="C3066">
            <v>38084</v>
          </cell>
          <cell r="H3066">
            <v>21</v>
          </cell>
          <cell r="U3066">
            <v>29</v>
          </cell>
          <cell r="BZ3066" t="str">
            <v>Внутренний</v>
          </cell>
          <cell r="CA3066" t="str">
            <v>восточная украина</v>
          </cell>
          <cell r="CB3066" t="str">
            <v>kyiv</v>
          </cell>
          <cell r="CC3066" t="str">
            <v>Регулярные, Базовая</v>
          </cell>
          <cell r="CD3066" t="str">
            <v>c</v>
          </cell>
        </row>
        <row r="3067">
          <cell r="C3067">
            <v>38085</v>
          </cell>
          <cell r="H3067">
            <v>21</v>
          </cell>
          <cell r="U3067">
            <v>25</v>
          </cell>
          <cell r="BZ3067" t="str">
            <v>Внутренний</v>
          </cell>
          <cell r="CA3067" t="str">
            <v>восточная украина</v>
          </cell>
          <cell r="CB3067" t="str">
            <v>kyiv</v>
          </cell>
          <cell r="CC3067" t="str">
            <v>Регулярные, Базовая</v>
          </cell>
          <cell r="CD3067" t="str">
            <v>c</v>
          </cell>
        </row>
        <row r="3068">
          <cell r="C3068">
            <v>38086</v>
          </cell>
          <cell r="H3068">
            <v>21</v>
          </cell>
          <cell r="U3068">
            <v>11</v>
          </cell>
          <cell r="BZ3068" t="str">
            <v>Международный</v>
          </cell>
          <cell r="CA3068" t="str">
            <v>снг</v>
          </cell>
          <cell r="CB3068" t="str">
            <v>russia</v>
          </cell>
          <cell r="CC3068" t="str">
            <v>Регулярные, Базовая</v>
          </cell>
          <cell r="CD3068" t="str">
            <v>c</v>
          </cell>
        </row>
        <row r="3069">
          <cell r="C3069">
            <v>38086</v>
          </cell>
          <cell r="H3069">
            <v>21</v>
          </cell>
          <cell r="U3069">
            <v>23</v>
          </cell>
          <cell r="BZ3069" t="str">
            <v>Внутренний</v>
          </cell>
          <cell r="CA3069" t="str">
            <v>восточная украина</v>
          </cell>
          <cell r="CB3069" t="str">
            <v>kyiv</v>
          </cell>
          <cell r="CC3069" t="str">
            <v>Регулярные, Базовая</v>
          </cell>
          <cell r="CD3069" t="str">
            <v>c</v>
          </cell>
        </row>
        <row r="3070">
          <cell r="C3070">
            <v>38088</v>
          </cell>
          <cell r="H3070">
            <v>21</v>
          </cell>
          <cell r="U3070">
            <v>13</v>
          </cell>
          <cell r="BZ3070" t="str">
            <v>Международный</v>
          </cell>
          <cell r="CA3070" t="str">
            <v>снг</v>
          </cell>
          <cell r="CB3070" t="str">
            <v>georgia</v>
          </cell>
          <cell r="CC3070" t="str">
            <v>Регулярные, Базовая</v>
          </cell>
          <cell r="CD3070" t="str">
            <v>c</v>
          </cell>
        </row>
        <row r="3071">
          <cell r="C3071">
            <v>38088</v>
          </cell>
          <cell r="H3071">
            <v>21</v>
          </cell>
          <cell r="U3071">
            <v>21</v>
          </cell>
          <cell r="BZ3071" t="str">
            <v>Международный</v>
          </cell>
          <cell r="CA3071" t="str">
            <v>снг</v>
          </cell>
          <cell r="CB3071" t="str">
            <v>armenia</v>
          </cell>
          <cell r="CC3071" t="str">
            <v>Регулярные, Базовая</v>
          </cell>
          <cell r="CD3071" t="str">
            <v>c</v>
          </cell>
        </row>
        <row r="3072">
          <cell r="C3072">
            <v>38089</v>
          </cell>
          <cell r="H3072">
            <v>21</v>
          </cell>
          <cell r="U3072">
            <v>18</v>
          </cell>
          <cell r="BZ3072" t="str">
            <v>Международный</v>
          </cell>
          <cell r="CA3072" t="str">
            <v>снг</v>
          </cell>
          <cell r="CB3072" t="str">
            <v>russia</v>
          </cell>
          <cell r="CC3072" t="str">
            <v>Регулярные, Базовая</v>
          </cell>
          <cell r="CD3072" t="str">
            <v>c</v>
          </cell>
        </row>
        <row r="3073">
          <cell r="C3073">
            <v>38090</v>
          </cell>
          <cell r="H3073">
            <v>21</v>
          </cell>
          <cell r="U3073">
            <v>25</v>
          </cell>
          <cell r="BZ3073" t="str">
            <v>Внутренний</v>
          </cell>
          <cell r="CA3073" t="str">
            <v>восточная украина</v>
          </cell>
          <cell r="CB3073" t="str">
            <v>kyiv</v>
          </cell>
          <cell r="CC3073" t="str">
            <v>Регулярные, Базовая</v>
          </cell>
          <cell r="CD3073" t="str">
            <v>c</v>
          </cell>
        </row>
        <row r="3074">
          <cell r="C3074">
            <v>38090</v>
          </cell>
          <cell r="H3074">
            <v>21</v>
          </cell>
          <cell r="U3074">
            <v>39</v>
          </cell>
          <cell r="BZ3074" t="str">
            <v>Внутренний</v>
          </cell>
          <cell r="CA3074" t="str">
            <v>западная украина</v>
          </cell>
          <cell r="CB3074" t="str">
            <v>Ukraine_Other</v>
          </cell>
          <cell r="CC3074" t="str">
            <v>Чартерные, Базовая</v>
          </cell>
          <cell r="CD3074" t="str">
            <v>c</v>
          </cell>
        </row>
        <row r="3075">
          <cell r="C3075">
            <v>38091</v>
          </cell>
          <cell r="H3075">
            <v>21</v>
          </cell>
          <cell r="U3075">
            <v>18</v>
          </cell>
          <cell r="BZ3075" t="str">
            <v>Международный</v>
          </cell>
          <cell r="CA3075" t="str">
            <v>снг</v>
          </cell>
          <cell r="CB3075" t="str">
            <v>russia</v>
          </cell>
          <cell r="CC3075" t="str">
            <v>Регулярные, Базовая</v>
          </cell>
          <cell r="CD3075" t="str">
            <v>c</v>
          </cell>
        </row>
        <row r="3076">
          <cell r="C3076">
            <v>38091</v>
          </cell>
          <cell r="H3076">
            <v>21</v>
          </cell>
          <cell r="U3076">
            <v>20</v>
          </cell>
          <cell r="BZ3076" t="str">
            <v>Внутренний</v>
          </cell>
          <cell r="CA3076" t="str">
            <v>восточная украина</v>
          </cell>
          <cell r="CB3076" t="str">
            <v>kyiv</v>
          </cell>
          <cell r="CC3076" t="str">
            <v>Регулярные, Базовая</v>
          </cell>
          <cell r="CD3076" t="str">
            <v>c</v>
          </cell>
        </row>
        <row r="3077">
          <cell r="C3077">
            <v>38092</v>
          </cell>
          <cell r="H3077">
            <v>21</v>
          </cell>
          <cell r="U3077">
            <v>20</v>
          </cell>
          <cell r="BZ3077" t="str">
            <v>Внутренний</v>
          </cell>
          <cell r="CA3077" t="str">
            <v>восточная украина</v>
          </cell>
          <cell r="CB3077" t="str">
            <v>kyiv</v>
          </cell>
          <cell r="CC3077" t="str">
            <v>Регулярные, Базовая</v>
          </cell>
          <cell r="CD3077" t="str">
            <v>c</v>
          </cell>
        </row>
        <row r="3078">
          <cell r="C3078">
            <v>38092</v>
          </cell>
          <cell r="H3078">
            <v>21</v>
          </cell>
          <cell r="BZ3078" t="str">
            <v>Внутренний</v>
          </cell>
          <cell r="CA3078" t="str">
            <v>восточная украина</v>
          </cell>
          <cell r="CB3078" t="str">
            <v>Ukraine_Other</v>
          </cell>
          <cell r="CC3078" t="str">
            <v>Бизнес, прочие</v>
          </cell>
          <cell r="CD3078" t="str">
            <v>c</v>
          </cell>
        </row>
        <row r="3079">
          <cell r="C3079">
            <v>38093</v>
          </cell>
          <cell r="H3079">
            <v>21</v>
          </cell>
          <cell r="U3079">
            <v>25</v>
          </cell>
          <cell r="BZ3079" t="str">
            <v>Внутренний</v>
          </cell>
          <cell r="CA3079" t="str">
            <v>восточная украина</v>
          </cell>
          <cell r="CB3079" t="str">
            <v>kyiv</v>
          </cell>
          <cell r="CC3079" t="str">
            <v>Регулярные, Базовая</v>
          </cell>
          <cell r="CD3079" t="str">
            <v>c</v>
          </cell>
        </row>
        <row r="3080">
          <cell r="C3080">
            <v>38093</v>
          </cell>
          <cell r="H3080">
            <v>21</v>
          </cell>
          <cell r="BZ3080" t="str">
            <v>Внутренний</v>
          </cell>
          <cell r="CA3080" t="str">
            <v>восточная украина</v>
          </cell>
          <cell r="CB3080" t="str">
            <v>Ukraine_Other</v>
          </cell>
          <cell r="CC3080" t="str">
            <v>Бизнес, прочие</v>
          </cell>
          <cell r="CD3080" t="str">
            <v>c</v>
          </cell>
        </row>
        <row r="3081">
          <cell r="C3081">
            <v>38094</v>
          </cell>
          <cell r="H3081">
            <v>21</v>
          </cell>
          <cell r="U3081">
            <v>14</v>
          </cell>
          <cell r="BZ3081" t="str">
            <v>Внутренний</v>
          </cell>
          <cell r="CA3081" t="str">
            <v>восточная украина</v>
          </cell>
          <cell r="CB3081" t="str">
            <v>kyiv</v>
          </cell>
          <cell r="CC3081" t="str">
            <v>Регулярные, Базовая</v>
          </cell>
          <cell r="CD3081" t="str">
            <v>c</v>
          </cell>
        </row>
        <row r="3082">
          <cell r="C3082">
            <v>38095</v>
          </cell>
          <cell r="H3082">
            <v>21</v>
          </cell>
          <cell r="U3082">
            <v>13</v>
          </cell>
          <cell r="BZ3082" t="str">
            <v>Международный</v>
          </cell>
          <cell r="CA3082" t="str">
            <v>снг</v>
          </cell>
          <cell r="CB3082" t="str">
            <v>georgia</v>
          </cell>
          <cell r="CC3082" t="str">
            <v>Регулярные, Базовая</v>
          </cell>
          <cell r="CD3082" t="str">
            <v>c</v>
          </cell>
        </row>
        <row r="3083">
          <cell r="C3083">
            <v>38095</v>
          </cell>
          <cell r="H3083">
            <v>21</v>
          </cell>
          <cell r="U3083">
            <v>24</v>
          </cell>
          <cell r="BZ3083" t="str">
            <v>Международный</v>
          </cell>
          <cell r="CA3083" t="str">
            <v>снг</v>
          </cell>
          <cell r="CB3083" t="str">
            <v>armenia</v>
          </cell>
          <cell r="CC3083" t="str">
            <v>Регулярные, Базовая</v>
          </cell>
          <cell r="CD3083" t="str">
            <v>c</v>
          </cell>
        </row>
        <row r="3084">
          <cell r="C3084">
            <v>38096</v>
          </cell>
          <cell r="H3084">
            <v>21</v>
          </cell>
          <cell r="U3084">
            <v>29</v>
          </cell>
          <cell r="BZ3084" t="str">
            <v>Международный</v>
          </cell>
          <cell r="CA3084" t="str">
            <v>снг</v>
          </cell>
          <cell r="CB3084" t="str">
            <v>russia</v>
          </cell>
          <cell r="CC3084" t="str">
            <v>Регулярные, Базовая</v>
          </cell>
          <cell r="CD3084" t="str">
            <v>c</v>
          </cell>
        </row>
        <row r="3085">
          <cell r="C3085">
            <v>38096</v>
          </cell>
          <cell r="H3085">
            <v>21</v>
          </cell>
          <cell r="U3085">
            <v>16</v>
          </cell>
          <cell r="BZ3085" t="str">
            <v>Внутренний</v>
          </cell>
          <cell r="CA3085" t="str">
            <v>восточная украина</v>
          </cell>
          <cell r="CB3085" t="str">
            <v>kyiv</v>
          </cell>
          <cell r="CC3085" t="str">
            <v>Регулярные, Базовая</v>
          </cell>
          <cell r="CD3085" t="str">
            <v>c</v>
          </cell>
        </row>
        <row r="3086">
          <cell r="C3086">
            <v>38097</v>
          </cell>
          <cell r="H3086">
            <v>21</v>
          </cell>
          <cell r="U3086">
            <v>34</v>
          </cell>
          <cell r="BZ3086" t="str">
            <v>Внутренний</v>
          </cell>
          <cell r="CA3086" t="str">
            <v>восточная украина</v>
          </cell>
          <cell r="CB3086" t="str">
            <v>kyiv</v>
          </cell>
          <cell r="CC3086" t="str">
            <v>Регулярные, Базовая</v>
          </cell>
          <cell r="CD3086" t="str">
            <v>c</v>
          </cell>
        </row>
        <row r="3087">
          <cell r="C3087">
            <v>38098</v>
          </cell>
          <cell r="H3087">
            <v>21</v>
          </cell>
          <cell r="U3087">
            <v>14</v>
          </cell>
          <cell r="BZ3087" t="str">
            <v>Международный</v>
          </cell>
          <cell r="CA3087" t="str">
            <v>снг</v>
          </cell>
          <cell r="CB3087" t="str">
            <v>russia</v>
          </cell>
          <cell r="CC3087" t="str">
            <v>Регулярные, Базовая</v>
          </cell>
          <cell r="CD3087" t="str">
            <v>c</v>
          </cell>
        </row>
        <row r="3088">
          <cell r="C3088">
            <v>38098</v>
          </cell>
          <cell r="H3088">
            <v>21</v>
          </cell>
          <cell r="U3088">
            <v>20</v>
          </cell>
          <cell r="BZ3088" t="str">
            <v>Внутренний</v>
          </cell>
          <cell r="CA3088" t="str">
            <v>восточная украина</v>
          </cell>
          <cell r="CB3088" t="str">
            <v>kyiv</v>
          </cell>
          <cell r="CC3088" t="str">
            <v>Регулярные, Базовая</v>
          </cell>
          <cell r="CD3088" t="str">
            <v>c</v>
          </cell>
        </row>
        <row r="3089">
          <cell r="C3089">
            <v>38099</v>
          </cell>
          <cell r="H3089">
            <v>21</v>
          </cell>
          <cell r="U3089">
            <v>23</v>
          </cell>
          <cell r="BZ3089" t="str">
            <v>Внутренний</v>
          </cell>
          <cell r="CA3089" t="str">
            <v>восточная украина</v>
          </cell>
          <cell r="CB3089" t="str">
            <v>kyiv</v>
          </cell>
          <cell r="CC3089" t="str">
            <v>Регулярные, Базовая</v>
          </cell>
          <cell r="CD3089" t="str">
            <v>c</v>
          </cell>
        </row>
        <row r="3090">
          <cell r="C3090">
            <v>38100</v>
          </cell>
          <cell r="H3090">
            <v>21</v>
          </cell>
          <cell r="U3090">
            <v>11</v>
          </cell>
          <cell r="BZ3090" t="str">
            <v>Международный</v>
          </cell>
          <cell r="CA3090" t="str">
            <v>снг</v>
          </cell>
          <cell r="CB3090" t="str">
            <v>russia</v>
          </cell>
          <cell r="CC3090" t="str">
            <v>Регулярные, Базовая</v>
          </cell>
          <cell r="CD3090" t="str">
            <v>c</v>
          </cell>
        </row>
        <row r="3091">
          <cell r="C3091">
            <v>38101</v>
          </cell>
          <cell r="H3091">
            <v>21</v>
          </cell>
          <cell r="U3091">
            <v>33</v>
          </cell>
          <cell r="BZ3091" t="str">
            <v>Внутренний</v>
          </cell>
          <cell r="CA3091" t="str">
            <v>восточная украина</v>
          </cell>
          <cell r="CB3091" t="str">
            <v>kyiv</v>
          </cell>
          <cell r="CC3091" t="str">
            <v>Регулярные, Базовая</v>
          </cell>
          <cell r="CD3091" t="str">
            <v>c</v>
          </cell>
        </row>
        <row r="3092">
          <cell r="C3092">
            <v>38102</v>
          </cell>
          <cell r="H3092">
            <v>21</v>
          </cell>
          <cell r="U3092">
            <v>30</v>
          </cell>
          <cell r="BZ3092" t="str">
            <v>Международный</v>
          </cell>
          <cell r="CA3092" t="str">
            <v>снг</v>
          </cell>
          <cell r="CB3092" t="str">
            <v>armenia</v>
          </cell>
          <cell r="CC3092" t="str">
            <v>Регулярные, Базовая</v>
          </cell>
          <cell r="CD3092" t="str">
            <v>c</v>
          </cell>
        </row>
        <row r="3093">
          <cell r="C3093">
            <v>38103</v>
          </cell>
          <cell r="H3093">
            <v>21</v>
          </cell>
          <cell r="U3093">
            <v>8</v>
          </cell>
          <cell r="BZ3093" t="str">
            <v>Международный</v>
          </cell>
          <cell r="CA3093" t="str">
            <v>снг</v>
          </cell>
          <cell r="CB3093" t="str">
            <v>russia</v>
          </cell>
          <cell r="CC3093" t="str">
            <v>Регулярные, Базовая</v>
          </cell>
          <cell r="CD3093" t="str">
            <v>c</v>
          </cell>
        </row>
        <row r="3094">
          <cell r="C3094">
            <v>38104</v>
          </cell>
          <cell r="H3094">
            <v>21</v>
          </cell>
          <cell r="U3094">
            <v>41</v>
          </cell>
          <cell r="BZ3094" t="str">
            <v>Внутренний</v>
          </cell>
          <cell r="CA3094" t="str">
            <v>восточная украина</v>
          </cell>
          <cell r="CB3094" t="str">
            <v>kyiv</v>
          </cell>
          <cell r="CC3094" t="str">
            <v>Регулярные, Базовая</v>
          </cell>
          <cell r="CD3094" t="str">
            <v>c</v>
          </cell>
        </row>
        <row r="3095">
          <cell r="C3095">
            <v>38105</v>
          </cell>
          <cell r="H3095">
            <v>21</v>
          </cell>
          <cell r="U3095">
            <v>8</v>
          </cell>
          <cell r="BZ3095" t="str">
            <v>Международный</v>
          </cell>
          <cell r="CA3095" t="str">
            <v>снг</v>
          </cell>
          <cell r="CB3095" t="str">
            <v>russia</v>
          </cell>
          <cell r="CC3095" t="str">
            <v>Регулярные, Базовая</v>
          </cell>
          <cell r="CD3095" t="str">
            <v>c</v>
          </cell>
        </row>
        <row r="3096">
          <cell r="C3096">
            <v>38106</v>
          </cell>
          <cell r="H3096">
            <v>21</v>
          </cell>
          <cell r="U3096">
            <v>36</v>
          </cell>
          <cell r="BZ3096" t="str">
            <v>Внутренний</v>
          </cell>
          <cell r="CA3096" t="str">
            <v>восточная украина</v>
          </cell>
          <cell r="CB3096" t="str">
            <v>kyiv</v>
          </cell>
          <cell r="CC3096" t="str">
            <v>Регулярные, Базовая</v>
          </cell>
          <cell r="CD3096" t="str">
            <v>c</v>
          </cell>
        </row>
        <row r="3097">
          <cell r="C3097">
            <v>38107</v>
          </cell>
          <cell r="H3097">
            <v>21</v>
          </cell>
          <cell r="U3097">
            <v>17</v>
          </cell>
          <cell r="BZ3097" t="str">
            <v>Внутренний</v>
          </cell>
          <cell r="CA3097" t="str">
            <v>восточная украина</v>
          </cell>
          <cell r="CB3097" t="str">
            <v>kyiv</v>
          </cell>
          <cell r="CC3097" t="str">
            <v>Регулярные, Базовая</v>
          </cell>
          <cell r="CD3097" t="str">
            <v>c</v>
          </cell>
        </row>
        <row r="3098">
          <cell r="C3098">
            <v>38108</v>
          </cell>
          <cell r="H3098">
            <v>21</v>
          </cell>
          <cell r="U3098">
            <v>11</v>
          </cell>
          <cell r="BZ3098" t="str">
            <v>Внутренний</v>
          </cell>
          <cell r="CA3098" t="str">
            <v>восточная украина</v>
          </cell>
          <cell r="CB3098" t="str">
            <v>kyiv</v>
          </cell>
          <cell r="CC3098" t="str">
            <v>Регулярные, Базовая</v>
          </cell>
          <cell r="CD3098" t="str">
            <v>c</v>
          </cell>
        </row>
        <row r="3099">
          <cell r="C3099">
            <v>38109</v>
          </cell>
          <cell r="H3099">
            <v>21</v>
          </cell>
          <cell r="U3099">
            <v>22</v>
          </cell>
          <cell r="BZ3099" t="str">
            <v>Международный</v>
          </cell>
          <cell r="CA3099" t="str">
            <v>снг</v>
          </cell>
          <cell r="CB3099" t="str">
            <v>armenia</v>
          </cell>
          <cell r="CC3099" t="str">
            <v>Регулярные, Базовая</v>
          </cell>
          <cell r="CD3099" t="str">
            <v>c</v>
          </cell>
        </row>
        <row r="3100">
          <cell r="C3100">
            <v>38110</v>
          </cell>
          <cell r="H3100">
            <v>21</v>
          </cell>
          <cell r="U3100">
            <v>12</v>
          </cell>
          <cell r="BZ3100" t="str">
            <v>Внутренний</v>
          </cell>
          <cell r="CA3100" t="str">
            <v>восточная украина</v>
          </cell>
          <cell r="CB3100" t="str">
            <v>kyiv</v>
          </cell>
          <cell r="CC3100" t="str">
            <v>Регулярные, Базовая</v>
          </cell>
          <cell r="CD3100" t="str">
            <v>c</v>
          </cell>
        </row>
        <row r="3101">
          <cell r="C3101">
            <v>38111</v>
          </cell>
          <cell r="H3101">
            <v>21</v>
          </cell>
          <cell r="U3101">
            <v>4</v>
          </cell>
          <cell r="BZ3101" t="str">
            <v>Внутренний</v>
          </cell>
          <cell r="CA3101" t="str">
            <v>восточная украина</v>
          </cell>
          <cell r="CB3101" t="str">
            <v>kyiv</v>
          </cell>
          <cell r="CC3101" t="str">
            <v>Регулярные, Базовая</v>
          </cell>
          <cell r="CD3101" t="str">
            <v>c</v>
          </cell>
        </row>
        <row r="3102">
          <cell r="C3102">
            <v>38112</v>
          </cell>
          <cell r="H3102">
            <v>21</v>
          </cell>
          <cell r="U3102">
            <v>12</v>
          </cell>
          <cell r="BZ3102" t="str">
            <v>Международный</v>
          </cell>
          <cell r="CA3102" t="str">
            <v>снг</v>
          </cell>
          <cell r="CB3102" t="str">
            <v>russia</v>
          </cell>
          <cell r="CC3102" t="str">
            <v>Регулярные, Базовая</v>
          </cell>
          <cell r="CD3102" t="str">
            <v>c</v>
          </cell>
        </row>
        <row r="3103">
          <cell r="C3103">
            <v>38113</v>
          </cell>
          <cell r="H3103">
            <v>21</v>
          </cell>
          <cell r="U3103">
            <v>18</v>
          </cell>
          <cell r="BZ3103" t="str">
            <v>Внутренний</v>
          </cell>
          <cell r="CA3103" t="str">
            <v>восточная украина</v>
          </cell>
          <cell r="CB3103" t="str">
            <v>kyiv</v>
          </cell>
          <cell r="CC3103" t="str">
            <v>Регулярные, Базовая</v>
          </cell>
          <cell r="CD3103" t="str">
            <v>c</v>
          </cell>
        </row>
        <row r="3104">
          <cell r="C3104">
            <v>38114</v>
          </cell>
          <cell r="H3104">
            <v>21</v>
          </cell>
          <cell r="U3104">
            <v>15</v>
          </cell>
          <cell r="BZ3104" t="str">
            <v>Международный</v>
          </cell>
          <cell r="CA3104" t="str">
            <v>снг</v>
          </cell>
          <cell r="CB3104" t="str">
            <v>russia</v>
          </cell>
          <cell r="CC3104" t="str">
            <v>Регулярные, Базовая</v>
          </cell>
          <cell r="CD3104" t="str">
            <v>c</v>
          </cell>
        </row>
        <row r="3105">
          <cell r="C3105">
            <v>38115</v>
          </cell>
          <cell r="H3105">
            <v>21</v>
          </cell>
          <cell r="U3105">
            <v>14</v>
          </cell>
          <cell r="BZ3105" t="str">
            <v>Внутренний</v>
          </cell>
          <cell r="CA3105" t="str">
            <v>восточная украина</v>
          </cell>
          <cell r="CB3105" t="str">
            <v>kyiv</v>
          </cell>
          <cell r="CC3105" t="str">
            <v>Регулярные, Базовая</v>
          </cell>
          <cell r="CD3105" t="str">
            <v>c</v>
          </cell>
        </row>
        <row r="3106">
          <cell r="C3106">
            <v>38115</v>
          </cell>
          <cell r="H3106">
            <v>21</v>
          </cell>
          <cell r="U3106">
            <v>9</v>
          </cell>
          <cell r="BZ3106" t="str">
            <v>Международный</v>
          </cell>
          <cell r="CA3106" t="str">
            <v>снг</v>
          </cell>
          <cell r="CB3106" t="str">
            <v>russia</v>
          </cell>
          <cell r="CC3106" t="str">
            <v>Бизнес, прочие</v>
          </cell>
          <cell r="CD3106" t="str">
            <v>c</v>
          </cell>
        </row>
        <row r="3107">
          <cell r="C3107">
            <v>38116</v>
          </cell>
          <cell r="H3107">
            <v>21</v>
          </cell>
          <cell r="U3107">
            <v>16</v>
          </cell>
          <cell r="BZ3107" t="str">
            <v>Международный</v>
          </cell>
          <cell r="CA3107" t="str">
            <v>снг</v>
          </cell>
          <cell r="CB3107" t="str">
            <v>georgia</v>
          </cell>
          <cell r="CC3107" t="str">
            <v>Регулярные, Базовая</v>
          </cell>
          <cell r="CD3107" t="str">
            <v>c</v>
          </cell>
        </row>
        <row r="3108">
          <cell r="C3108">
            <v>38116</v>
          </cell>
          <cell r="H3108">
            <v>21</v>
          </cell>
          <cell r="U3108">
            <v>31</v>
          </cell>
          <cell r="BZ3108" t="str">
            <v>Международный</v>
          </cell>
          <cell r="CA3108" t="str">
            <v>снг</v>
          </cell>
          <cell r="CB3108" t="str">
            <v>armenia</v>
          </cell>
          <cell r="CC3108" t="str">
            <v>Регулярные, Базовая</v>
          </cell>
          <cell r="CD3108" t="str">
            <v>c</v>
          </cell>
        </row>
        <row r="3109">
          <cell r="C3109">
            <v>38116</v>
          </cell>
          <cell r="H3109">
            <v>21</v>
          </cell>
          <cell r="BZ3109" t="str">
            <v>Внутренний</v>
          </cell>
          <cell r="CA3109" t="str">
            <v>восточная украина</v>
          </cell>
          <cell r="CB3109" t="str">
            <v>Ukraine_Other</v>
          </cell>
          <cell r="CC3109" t="str">
            <v>Бизнес, прочие</v>
          </cell>
          <cell r="CD3109" t="str">
            <v>c</v>
          </cell>
        </row>
        <row r="3110">
          <cell r="C3110">
            <v>38117</v>
          </cell>
          <cell r="H3110">
            <v>21</v>
          </cell>
          <cell r="U3110">
            <v>28</v>
          </cell>
          <cell r="BZ3110" t="str">
            <v>Международный</v>
          </cell>
          <cell r="CA3110" t="str">
            <v>снг</v>
          </cell>
          <cell r="CB3110" t="str">
            <v>russia</v>
          </cell>
          <cell r="CC3110" t="str">
            <v>Регулярные, Базовая</v>
          </cell>
          <cell r="CD3110" t="str">
            <v>c</v>
          </cell>
        </row>
        <row r="3111">
          <cell r="C3111">
            <v>38118</v>
          </cell>
          <cell r="H3111">
            <v>21</v>
          </cell>
          <cell r="U3111">
            <v>17</v>
          </cell>
          <cell r="BZ3111" t="str">
            <v>Внутренний</v>
          </cell>
          <cell r="CA3111" t="str">
            <v>восточная украина</v>
          </cell>
          <cell r="CB3111" t="str">
            <v>kyiv</v>
          </cell>
          <cell r="CC3111" t="str">
            <v>Регулярные, Базовая</v>
          </cell>
          <cell r="CD3111" t="str">
            <v>c</v>
          </cell>
        </row>
        <row r="3112">
          <cell r="C3112">
            <v>38118</v>
          </cell>
          <cell r="BZ3112" t="str">
            <v>Внутренний</v>
          </cell>
          <cell r="CA3112" t="str">
            <v>восточная украина</v>
          </cell>
          <cell r="CB3112" t="str">
            <v>Ukraine_Other</v>
          </cell>
          <cell r="CC3112" t="str">
            <v>Бизнес, прочие</v>
          </cell>
          <cell r="CD3112" t="str">
            <v>c</v>
          </cell>
        </row>
        <row r="3113">
          <cell r="C3113">
            <v>38119</v>
          </cell>
          <cell r="H3113">
            <v>21</v>
          </cell>
          <cell r="U3113">
            <v>27</v>
          </cell>
          <cell r="BZ3113" t="str">
            <v>Внутренний</v>
          </cell>
          <cell r="CA3113" t="str">
            <v>восточная украина</v>
          </cell>
          <cell r="CB3113" t="str">
            <v>kyiv</v>
          </cell>
          <cell r="CC3113" t="str">
            <v>Регулярные, Базовая</v>
          </cell>
          <cell r="CD3113" t="str">
            <v>c</v>
          </cell>
        </row>
        <row r="3114">
          <cell r="C3114">
            <v>38120</v>
          </cell>
          <cell r="H3114">
            <v>21</v>
          </cell>
          <cell r="U3114">
            <v>28</v>
          </cell>
          <cell r="BZ3114" t="str">
            <v>Внутренний</v>
          </cell>
          <cell r="CA3114" t="str">
            <v>восточная украина</v>
          </cell>
          <cell r="CB3114" t="str">
            <v>kyiv</v>
          </cell>
          <cell r="CC3114" t="str">
            <v>Регулярные, Базовая</v>
          </cell>
          <cell r="CD3114" t="str">
            <v>c</v>
          </cell>
        </row>
        <row r="3115">
          <cell r="C3115">
            <v>38120</v>
          </cell>
          <cell r="H3115">
            <v>21</v>
          </cell>
          <cell r="BZ3115" t="str">
            <v>Внутренний</v>
          </cell>
          <cell r="CA3115" t="str">
            <v>восточная украина</v>
          </cell>
          <cell r="CB3115" t="str">
            <v>Ukraine_Other</v>
          </cell>
          <cell r="CC3115" t="str">
            <v>Бизнес, прочие</v>
          </cell>
          <cell r="CD3115" t="str">
            <v>c</v>
          </cell>
        </row>
        <row r="3116">
          <cell r="C3116">
            <v>38120</v>
          </cell>
          <cell r="H3116">
            <v>21</v>
          </cell>
          <cell r="BZ3116" t="str">
            <v>Внутренний</v>
          </cell>
          <cell r="CA3116" t="str">
            <v>восточная украина</v>
          </cell>
          <cell r="CB3116" t="str">
            <v>Ukraine_Other</v>
          </cell>
          <cell r="CC3116" t="str">
            <v>Бизнес, прочие</v>
          </cell>
          <cell r="CD3116" t="str">
            <v>c</v>
          </cell>
        </row>
        <row r="3117">
          <cell r="C3117">
            <v>38121</v>
          </cell>
          <cell r="H3117">
            <v>21</v>
          </cell>
          <cell r="U3117">
            <v>14</v>
          </cell>
          <cell r="BZ3117" t="str">
            <v>Международный</v>
          </cell>
          <cell r="CA3117" t="str">
            <v>снг</v>
          </cell>
          <cell r="CB3117" t="str">
            <v>russia</v>
          </cell>
          <cell r="CC3117" t="str">
            <v>Регулярные, Базовая</v>
          </cell>
          <cell r="CD3117" t="str">
            <v>c</v>
          </cell>
        </row>
        <row r="3118">
          <cell r="C3118">
            <v>38121</v>
          </cell>
          <cell r="H3118">
            <v>21</v>
          </cell>
          <cell r="U3118">
            <v>46</v>
          </cell>
          <cell r="BZ3118" t="str">
            <v>Внутренний</v>
          </cell>
          <cell r="CA3118" t="str">
            <v>восточная украина</v>
          </cell>
          <cell r="CB3118" t="str">
            <v>kyiv</v>
          </cell>
          <cell r="CC3118" t="str">
            <v>Регулярные, Базовая</v>
          </cell>
          <cell r="CD3118" t="str">
            <v>c</v>
          </cell>
        </row>
        <row r="3119">
          <cell r="C3119">
            <v>38122</v>
          </cell>
          <cell r="H3119">
            <v>21</v>
          </cell>
          <cell r="U3119">
            <v>10</v>
          </cell>
          <cell r="BZ3119" t="str">
            <v>Внутренний</v>
          </cell>
          <cell r="CA3119" t="str">
            <v>восточная украина</v>
          </cell>
          <cell r="CB3119" t="str">
            <v>kyiv</v>
          </cell>
          <cell r="CC3119" t="str">
            <v>Регулярные, Базовая</v>
          </cell>
          <cell r="CD3119" t="str">
            <v>c</v>
          </cell>
        </row>
        <row r="3120">
          <cell r="C3120">
            <v>38123</v>
          </cell>
          <cell r="H3120">
            <v>21</v>
          </cell>
          <cell r="U3120">
            <v>15</v>
          </cell>
          <cell r="BZ3120" t="str">
            <v>Международный</v>
          </cell>
          <cell r="CA3120" t="str">
            <v>снг</v>
          </cell>
          <cell r="CB3120" t="str">
            <v>georgia</v>
          </cell>
          <cell r="CC3120" t="str">
            <v>Регулярные, Базовая</v>
          </cell>
          <cell r="CD3120" t="str">
            <v>c</v>
          </cell>
        </row>
        <row r="3121">
          <cell r="C3121">
            <v>38123</v>
          </cell>
          <cell r="H3121">
            <v>21</v>
          </cell>
          <cell r="U3121">
            <v>20</v>
          </cell>
          <cell r="BZ3121" t="str">
            <v>Международный</v>
          </cell>
          <cell r="CA3121" t="str">
            <v>снг</v>
          </cell>
          <cell r="CB3121" t="str">
            <v>armenia</v>
          </cell>
          <cell r="CC3121" t="str">
            <v>Регулярные, Базовая</v>
          </cell>
          <cell r="CD3121" t="str">
            <v>c</v>
          </cell>
        </row>
        <row r="3122">
          <cell r="C3122">
            <v>38124</v>
          </cell>
          <cell r="H3122">
            <v>21</v>
          </cell>
          <cell r="U3122">
            <v>19</v>
          </cell>
          <cell r="BZ3122" t="str">
            <v>Международный</v>
          </cell>
          <cell r="CA3122" t="str">
            <v>снг</v>
          </cell>
          <cell r="CB3122" t="str">
            <v>russia</v>
          </cell>
          <cell r="CC3122" t="str">
            <v>Регулярные, Базовая</v>
          </cell>
          <cell r="CD3122" t="str">
            <v>c</v>
          </cell>
        </row>
        <row r="3123">
          <cell r="C3123">
            <v>38124</v>
          </cell>
          <cell r="H3123">
            <v>21</v>
          </cell>
          <cell r="U3123">
            <v>32</v>
          </cell>
          <cell r="BZ3123" t="str">
            <v>Внутренний</v>
          </cell>
          <cell r="CA3123" t="str">
            <v>восточная украина</v>
          </cell>
          <cell r="CB3123" t="str">
            <v>kyiv</v>
          </cell>
          <cell r="CC3123" t="str">
            <v>Регулярные, Базовая</v>
          </cell>
          <cell r="CD3123" t="str">
            <v>c</v>
          </cell>
        </row>
        <row r="3124">
          <cell r="C3124">
            <v>38124</v>
          </cell>
          <cell r="H3124">
            <v>21.5</v>
          </cell>
          <cell r="BZ3124" t="str">
            <v>Внутренний</v>
          </cell>
          <cell r="CA3124" t="str">
            <v>восточная украина</v>
          </cell>
          <cell r="CB3124" t="str">
            <v>kyiv</v>
          </cell>
          <cell r="CC3124" t="str">
            <v>Регулярные, Базовая</v>
          </cell>
          <cell r="CD3124" t="str">
            <v>c</v>
          </cell>
        </row>
        <row r="3125">
          <cell r="C3125">
            <v>38125</v>
          </cell>
          <cell r="H3125">
            <v>21</v>
          </cell>
          <cell r="U3125">
            <v>19</v>
          </cell>
          <cell r="BZ3125" t="str">
            <v>Внутренний</v>
          </cell>
          <cell r="CA3125" t="str">
            <v>восточная украина</v>
          </cell>
          <cell r="CB3125" t="str">
            <v>kyiv</v>
          </cell>
          <cell r="CC3125" t="str">
            <v>Регулярные, Базовая</v>
          </cell>
          <cell r="CD3125" t="str">
            <v>c</v>
          </cell>
        </row>
        <row r="3126">
          <cell r="C3126">
            <v>38125</v>
          </cell>
          <cell r="H3126">
            <v>21.5</v>
          </cell>
          <cell r="BZ3126" t="str">
            <v>Внутренний</v>
          </cell>
          <cell r="CA3126" t="str">
            <v>восточная украина</v>
          </cell>
          <cell r="CB3126" t="str">
            <v>Ukraine_Other</v>
          </cell>
          <cell r="CC3126" t="str">
            <v>Бизнес, прочие</v>
          </cell>
          <cell r="CD3126" t="str">
            <v>c</v>
          </cell>
        </row>
        <row r="3127">
          <cell r="C3127">
            <v>38125</v>
          </cell>
          <cell r="H3127">
            <v>21.5</v>
          </cell>
          <cell r="BZ3127" t="str">
            <v>Внутренний</v>
          </cell>
          <cell r="CA3127" t="str">
            <v>восточная украина</v>
          </cell>
          <cell r="CB3127" t="str">
            <v>Ukraine_Other</v>
          </cell>
          <cell r="CC3127" t="str">
            <v>Бизнес, прочие</v>
          </cell>
          <cell r="CD3127" t="str">
            <v>c</v>
          </cell>
        </row>
        <row r="3128">
          <cell r="C3128">
            <v>38125</v>
          </cell>
          <cell r="H3128">
            <v>21.5</v>
          </cell>
          <cell r="BZ3128" t="str">
            <v>Внутренний</v>
          </cell>
          <cell r="CA3128" t="str">
            <v>восточная украина</v>
          </cell>
          <cell r="CB3128" t="str">
            <v>Ukraine_Other</v>
          </cell>
          <cell r="CC3128" t="str">
            <v>Бизнес, прочие</v>
          </cell>
          <cell r="CD3128" t="str">
            <v>c</v>
          </cell>
        </row>
        <row r="3129">
          <cell r="C3129">
            <v>38126</v>
          </cell>
          <cell r="H3129">
            <v>21</v>
          </cell>
          <cell r="U3129">
            <v>23</v>
          </cell>
          <cell r="BZ3129" t="str">
            <v>Международный</v>
          </cell>
          <cell r="CA3129" t="str">
            <v>снг</v>
          </cell>
          <cell r="CB3129" t="str">
            <v>russia</v>
          </cell>
          <cell r="CC3129" t="str">
            <v>Регулярные, Базовая</v>
          </cell>
          <cell r="CD3129" t="str">
            <v>c</v>
          </cell>
        </row>
        <row r="3130">
          <cell r="C3130">
            <v>38126</v>
          </cell>
          <cell r="H3130">
            <v>21.5</v>
          </cell>
          <cell r="U3130">
            <v>36</v>
          </cell>
          <cell r="BZ3130" t="str">
            <v>Внутренний</v>
          </cell>
          <cell r="CA3130" t="str">
            <v>восточная украина</v>
          </cell>
          <cell r="CB3130" t="str">
            <v>kyiv</v>
          </cell>
          <cell r="CC3130" t="str">
            <v>Регулярные, Базовая</v>
          </cell>
          <cell r="CD3130" t="str">
            <v>c</v>
          </cell>
        </row>
        <row r="3131">
          <cell r="C3131">
            <v>38127</v>
          </cell>
          <cell r="H3131">
            <v>21</v>
          </cell>
          <cell r="U3131">
            <v>11</v>
          </cell>
          <cell r="BZ3131" t="str">
            <v>Внутренний</v>
          </cell>
          <cell r="CA3131" t="str">
            <v>восточная украина</v>
          </cell>
          <cell r="CB3131" t="str">
            <v>kyiv</v>
          </cell>
          <cell r="CC3131" t="str">
            <v>Регулярные</v>
          </cell>
          <cell r="CD3131" t="str">
            <v>c</v>
          </cell>
        </row>
        <row r="3132">
          <cell r="C3132">
            <v>38127</v>
          </cell>
          <cell r="H3132">
            <v>21</v>
          </cell>
          <cell r="U3132">
            <v>26</v>
          </cell>
          <cell r="BZ3132" t="str">
            <v>Внутренний</v>
          </cell>
          <cell r="CA3132" t="str">
            <v>восточная украина</v>
          </cell>
          <cell r="CB3132" t="str">
            <v>kyiv</v>
          </cell>
          <cell r="CC3132" t="str">
            <v>Регулярные, Базовая</v>
          </cell>
          <cell r="CD3132" t="str">
            <v>c</v>
          </cell>
        </row>
        <row r="3133">
          <cell r="C3133">
            <v>38127</v>
          </cell>
          <cell r="H3133">
            <v>21</v>
          </cell>
          <cell r="U3133">
            <v>1</v>
          </cell>
          <cell r="BZ3133" t="str">
            <v>Внутренний</v>
          </cell>
          <cell r="CA3133" t="str">
            <v>восточная украина</v>
          </cell>
          <cell r="CB3133" t="str">
            <v>kyiv</v>
          </cell>
          <cell r="CC3133" t="str">
            <v>Регулярные, Базовая</v>
          </cell>
          <cell r="CD3133" t="str">
            <v>c</v>
          </cell>
        </row>
        <row r="3134">
          <cell r="C3134">
            <v>38127</v>
          </cell>
          <cell r="H3134">
            <v>21.5</v>
          </cell>
          <cell r="U3134">
            <v>38</v>
          </cell>
          <cell r="BZ3134" t="str">
            <v>Внутренний</v>
          </cell>
          <cell r="CA3134" t="str">
            <v>западная украина</v>
          </cell>
          <cell r="CB3134" t="str">
            <v>Ukraine_Other</v>
          </cell>
          <cell r="CC3134" t="str">
            <v>Бизнес, прочие</v>
          </cell>
          <cell r="CD3134" t="str">
            <v>c</v>
          </cell>
        </row>
        <row r="3135">
          <cell r="C3135">
            <v>38128</v>
          </cell>
          <cell r="H3135">
            <v>21</v>
          </cell>
          <cell r="U3135">
            <v>19</v>
          </cell>
          <cell r="BZ3135" t="str">
            <v>Международный</v>
          </cell>
          <cell r="CA3135" t="str">
            <v>снг</v>
          </cell>
          <cell r="CB3135" t="str">
            <v>russia</v>
          </cell>
          <cell r="CC3135" t="str">
            <v>Регулярные, Базовая</v>
          </cell>
          <cell r="CD3135" t="str">
            <v>c</v>
          </cell>
        </row>
        <row r="3136">
          <cell r="C3136">
            <v>38128</v>
          </cell>
          <cell r="H3136">
            <v>21.5</v>
          </cell>
          <cell r="U3136">
            <v>32</v>
          </cell>
          <cell r="BZ3136" t="str">
            <v>Внутренний</v>
          </cell>
          <cell r="CA3136" t="str">
            <v>восточная украина</v>
          </cell>
          <cell r="CB3136" t="str">
            <v>kyiv</v>
          </cell>
          <cell r="CC3136" t="str">
            <v>Регулярные, Базовая</v>
          </cell>
          <cell r="CD3136" t="str">
            <v>c</v>
          </cell>
        </row>
        <row r="3137">
          <cell r="C3137">
            <v>38129</v>
          </cell>
          <cell r="H3137">
            <v>21</v>
          </cell>
          <cell r="U3137">
            <v>16</v>
          </cell>
          <cell r="BZ3137" t="str">
            <v>Внутренний</v>
          </cell>
          <cell r="CA3137" t="str">
            <v>восточная украина</v>
          </cell>
          <cell r="CB3137" t="str">
            <v>kyiv</v>
          </cell>
          <cell r="CC3137" t="str">
            <v>Регулярные, Базовая</v>
          </cell>
          <cell r="CD3137" t="str">
            <v>c</v>
          </cell>
        </row>
        <row r="3138">
          <cell r="C3138">
            <v>38129</v>
          </cell>
          <cell r="BZ3138" t="str">
            <v>Внутренний</v>
          </cell>
          <cell r="CA3138" t="str">
            <v>восточная украина</v>
          </cell>
          <cell r="CB3138" t="str">
            <v>Ukraine_Other</v>
          </cell>
          <cell r="CC3138" t="str">
            <v>Бизнес, прочие</v>
          </cell>
          <cell r="CD3138" t="str">
            <v>c</v>
          </cell>
        </row>
        <row r="3139">
          <cell r="C3139">
            <v>38130</v>
          </cell>
          <cell r="H3139">
            <v>21</v>
          </cell>
          <cell r="U3139">
            <v>15</v>
          </cell>
          <cell r="BZ3139" t="str">
            <v>Международный</v>
          </cell>
          <cell r="CA3139" t="str">
            <v>снг</v>
          </cell>
          <cell r="CB3139" t="str">
            <v>georgia</v>
          </cell>
          <cell r="CC3139" t="str">
            <v>Регулярные, Базовая</v>
          </cell>
          <cell r="CD3139" t="str">
            <v>c</v>
          </cell>
        </row>
        <row r="3140">
          <cell r="C3140">
            <v>38130</v>
          </cell>
          <cell r="H3140">
            <v>21</v>
          </cell>
          <cell r="U3140">
            <v>27</v>
          </cell>
          <cell r="BZ3140" t="str">
            <v>Международный</v>
          </cell>
          <cell r="CA3140" t="str">
            <v>снг</v>
          </cell>
          <cell r="CB3140" t="str">
            <v>armenia</v>
          </cell>
          <cell r="CC3140" t="str">
            <v>Регулярные, Базовая</v>
          </cell>
          <cell r="CD3140" t="str">
            <v>c</v>
          </cell>
        </row>
        <row r="3141">
          <cell r="C3141">
            <v>38130</v>
          </cell>
          <cell r="BZ3141" t="str">
            <v>Внутренний</v>
          </cell>
          <cell r="CA3141" t="str">
            <v>восточная украина</v>
          </cell>
          <cell r="CB3141" t="str">
            <v>Ukraine_Other</v>
          </cell>
          <cell r="CC3141" t="str">
            <v>Бизнес, прочие</v>
          </cell>
          <cell r="CD3141" t="str">
            <v>c</v>
          </cell>
        </row>
        <row r="3142">
          <cell r="C3142">
            <v>38131</v>
          </cell>
          <cell r="H3142">
            <v>21</v>
          </cell>
          <cell r="U3142">
            <v>14</v>
          </cell>
          <cell r="BZ3142" t="str">
            <v>Международный</v>
          </cell>
          <cell r="CA3142" t="str">
            <v>снг</v>
          </cell>
          <cell r="CB3142" t="str">
            <v>russia</v>
          </cell>
          <cell r="CC3142" t="str">
            <v>Регулярные, Базовая</v>
          </cell>
          <cell r="CD3142" t="str">
            <v>c</v>
          </cell>
        </row>
        <row r="3143">
          <cell r="C3143">
            <v>38131</v>
          </cell>
          <cell r="H3143">
            <v>21</v>
          </cell>
          <cell r="BZ3143" t="str">
            <v>Внутренний</v>
          </cell>
          <cell r="CA3143" t="str">
            <v>восточная украина</v>
          </cell>
          <cell r="CB3143" t="str">
            <v>Ukraine_Other</v>
          </cell>
          <cell r="CC3143" t="str">
            <v>Бизнес, прочие</v>
          </cell>
          <cell r="CD3143" t="str">
            <v>c</v>
          </cell>
        </row>
        <row r="3144">
          <cell r="C3144">
            <v>38131</v>
          </cell>
          <cell r="H3144">
            <v>21.5</v>
          </cell>
          <cell r="U3144">
            <v>17</v>
          </cell>
          <cell r="BZ3144" t="str">
            <v>Внутренний</v>
          </cell>
          <cell r="CA3144" t="str">
            <v>восточная украина</v>
          </cell>
          <cell r="CB3144" t="str">
            <v>kyiv</v>
          </cell>
          <cell r="CC3144" t="str">
            <v>Регулярные, Базовая</v>
          </cell>
          <cell r="CD3144" t="str">
            <v>c</v>
          </cell>
        </row>
        <row r="3145">
          <cell r="C3145">
            <v>38132</v>
          </cell>
          <cell r="H3145">
            <v>21</v>
          </cell>
          <cell r="U3145">
            <v>29</v>
          </cell>
          <cell r="BZ3145" t="str">
            <v>Внутренний</v>
          </cell>
          <cell r="CA3145" t="str">
            <v>восточная украина</v>
          </cell>
          <cell r="CB3145" t="str">
            <v>kyiv</v>
          </cell>
          <cell r="CC3145" t="str">
            <v>Регулярные, Базовая</v>
          </cell>
          <cell r="CD3145" t="str">
            <v>c</v>
          </cell>
        </row>
        <row r="3146">
          <cell r="C3146">
            <v>38133</v>
          </cell>
          <cell r="H3146">
            <v>21</v>
          </cell>
          <cell r="U3146">
            <v>15</v>
          </cell>
          <cell r="BZ3146" t="str">
            <v>Международный</v>
          </cell>
          <cell r="CA3146" t="str">
            <v>снг</v>
          </cell>
          <cell r="CB3146" t="str">
            <v>russia</v>
          </cell>
          <cell r="CC3146" t="str">
            <v>Регулярные, Базовая</v>
          </cell>
          <cell r="CD3146" t="str">
            <v>c</v>
          </cell>
        </row>
        <row r="3147">
          <cell r="C3147">
            <v>38133</v>
          </cell>
          <cell r="H3147">
            <v>21.5</v>
          </cell>
          <cell r="U3147">
            <v>4</v>
          </cell>
          <cell r="BZ3147" t="str">
            <v>Внутренний</v>
          </cell>
          <cell r="CA3147" t="str">
            <v>восточная украина</v>
          </cell>
          <cell r="CB3147" t="str">
            <v>Ukraine_Other</v>
          </cell>
          <cell r="CC3147" t="str">
            <v>Бизнес, прочие</v>
          </cell>
          <cell r="CD3147" t="str">
            <v>c</v>
          </cell>
        </row>
        <row r="3148">
          <cell r="C3148">
            <v>38134</v>
          </cell>
          <cell r="H3148">
            <v>21</v>
          </cell>
          <cell r="U3148">
            <v>37</v>
          </cell>
          <cell r="BZ3148" t="str">
            <v>Внутренний</v>
          </cell>
          <cell r="CA3148" t="str">
            <v>восточная украина</v>
          </cell>
          <cell r="CB3148" t="str">
            <v>kyiv</v>
          </cell>
          <cell r="CC3148" t="str">
            <v>Регулярные, Базовая</v>
          </cell>
          <cell r="CD3148" t="str">
            <v>c</v>
          </cell>
        </row>
        <row r="3149">
          <cell r="C3149">
            <v>38135</v>
          </cell>
          <cell r="H3149">
            <v>21</v>
          </cell>
          <cell r="U3149">
            <v>16</v>
          </cell>
          <cell r="BZ3149" t="str">
            <v>Международный</v>
          </cell>
          <cell r="CA3149" t="str">
            <v>снг</v>
          </cell>
          <cell r="CB3149" t="str">
            <v>russia</v>
          </cell>
          <cell r="CC3149" t="str">
            <v>Регулярные, Базовая</v>
          </cell>
          <cell r="CD3149" t="str">
            <v>c</v>
          </cell>
        </row>
        <row r="3150">
          <cell r="C3150">
            <v>38135</v>
          </cell>
          <cell r="H3150">
            <v>21.5</v>
          </cell>
          <cell r="U3150">
            <v>26</v>
          </cell>
          <cell r="BZ3150" t="str">
            <v>Внутренний</v>
          </cell>
          <cell r="CA3150" t="str">
            <v>восточная украина</v>
          </cell>
          <cell r="CB3150" t="str">
            <v>kyiv</v>
          </cell>
          <cell r="CC3150" t="str">
            <v>Регулярные, Базовая</v>
          </cell>
          <cell r="CD3150" t="str">
            <v>c</v>
          </cell>
        </row>
        <row r="3151">
          <cell r="C3151">
            <v>38136</v>
          </cell>
          <cell r="H3151">
            <v>21</v>
          </cell>
          <cell r="U3151">
            <v>27</v>
          </cell>
          <cell r="BZ3151" t="str">
            <v>Внутренний</v>
          </cell>
          <cell r="CA3151" t="str">
            <v>восточная украина</v>
          </cell>
          <cell r="CB3151" t="str">
            <v>kyiv</v>
          </cell>
          <cell r="CC3151" t="str">
            <v>Регулярные, Базовая</v>
          </cell>
          <cell r="CD3151" t="str">
            <v>c</v>
          </cell>
        </row>
        <row r="3152">
          <cell r="C3152">
            <v>38137</v>
          </cell>
          <cell r="H3152">
            <v>21</v>
          </cell>
          <cell r="U3152">
            <v>19</v>
          </cell>
          <cell r="BZ3152" t="str">
            <v>Международный</v>
          </cell>
          <cell r="CA3152" t="str">
            <v>снг</v>
          </cell>
          <cell r="CB3152" t="str">
            <v>georgia</v>
          </cell>
          <cell r="CC3152" t="str">
            <v>Регулярные, Базовая</v>
          </cell>
          <cell r="CD3152" t="str">
            <v>c</v>
          </cell>
        </row>
        <row r="3153">
          <cell r="C3153">
            <v>38137</v>
          </cell>
          <cell r="H3153">
            <v>21</v>
          </cell>
          <cell r="U3153">
            <v>41</v>
          </cell>
          <cell r="BZ3153" t="str">
            <v>Международный</v>
          </cell>
          <cell r="CA3153" t="str">
            <v>снг</v>
          </cell>
          <cell r="CB3153" t="str">
            <v>armenia</v>
          </cell>
          <cell r="CC3153" t="str">
            <v>Регулярные, Базовая</v>
          </cell>
          <cell r="CD3153" t="str">
            <v>c</v>
          </cell>
        </row>
        <row r="3154">
          <cell r="C3154">
            <v>38138</v>
          </cell>
          <cell r="H3154">
            <v>21</v>
          </cell>
          <cell r="U3154">
            <v>30</v>
          </cell>
          <cell r="BZ3154" t="str">
            <v>Международный</v>
          </cell>
          <cell r="CA3154" t="str">
            <v>снг</v>
          </cell>
          <cell r="CB3154" t="str">
            <v>russia</v>
          </cell>
          <cell r="CC3154" t="str">
            <v>Регулярные, Базовая</v>
          </cell>
          <cell r="CD3154" t="str">
            <v>c</v>
          </cell>
        </row>
        <row r="3155">
          <cell r="C3155">
            <v>38138</v>
          </cell>
          <cell r="H3155">
            <v>21.5</v>
          </cell>
          <cell r="U3155">
            <v>7</v>
          </cell>
          <cell r="BZ3155" t="str">
            <v>Внутренний</v>
          </cell>
          <cell r="CA3155" t="str">
            <v>восточная украина</v>
          </cell>
          <cell r="CB3155" t="str">
            <v>kyiv</v>
          </cell>
          <cell r="CC3155" t="str">
            <v>Регулярные, Базовая</v>
          </cell>
          <cell r="CD3155" t="str">
            <v>c</v>
          </cell>
        </row>
        <row r="3156">
          <cell r="C3156">
            <v>38139</v>
          </cell>
          <cell r="H3156">
            <v>21</v>
          </cell>
          <cell r="U3156">
            <v>36</v>
          </cell>
          <cell r="BZ3156" t="str">
            <v>Внутренний</v>
          </cell>
          <cell r="CA3156" t="str">
            <v>восточная украина</v>
          </cell>
          <cell r="CB3156" t="str">
            <v>kyiv</v>
          </cell>
          <cell r="CC3156" t="str">
            <v>Регулярные, Базовая</v>
          </cell>
          <cell r="CD3156" t="str">
            <v>c</v>
          </cell>
        </row>
        <row r="3157">
          <cell r="C3157">
            <v>38140</v>
          </cell>
          <cell r="H3157">
            <v>21.5</v>
          </cell>
          <cell r="U3157">
            <v>7</v>
          </cell>
          <cell r="BZ3157" t="str">
            <v>Международный</v>
          </cell>
          <cell r="CA3157" t="str">
            <v>восточная европа</v>
          </cell>
          <cell r="CB3157" t="str">
            <v>turkey</v>
          </cell>
          <cell r="CC3157" t="str">
            <v>Бизнес, прочие</v>
          </cell>
          <cell r="CD3157" t="str">
            <v>c</v>
          </cell>
        </row>
        <row r="3158">
          <cell r="C3158">
            <v>38142</v>
          </cell>
          <cell r="H3158">
            <v>21</v>
          </cell>
          <cell r="U3158">
            <v>50</v>
          </cell>
          <cell r="BZ3158" t="str">
            <v>Внутренний</v>
          </cell>
          <cell r="CA3158" t="str">
            <v>восточная украина</v>
          </cell>
          <cell r="CB3158" t="str">
            <v>kyiv</v>
          </cell>
          <cell r="CC3158" t="str">
            <v>Регулярные, Базовая</v>
          </cell>
          <cell r="CD3158" t="str">
            <v>c</v>
          </cell>
        </row>
        <row r="3159">
          <cell r="C3159">
            <v>38142</v>
          </cell>
          <cell r="H3159">
            <v>21</v>
          </cell>
          <cell r="U3159">
            <v>22</v>
          </cell>
          <cell r="BZ3159" t="str">
            <v>Международный</v>
          </cell>
          <cell r="CA3159" t="str">
            <v>снг</v>
          </cell>
          <cell r="CB3159" t="str">
            <v>russia</v>
          </cell>
          <cell r="CC3159" t="str">
            <v>Регулярные, Базовая</v>
          </cell>
          <cell r="CD3159" t="str">
            <v>c</v>
          </cell>
        </row>
        <row r="3160">
          <cell r="C3160">
            <v>38143</v>
          </cell>
          <cell r="H3160">
            <v>21</v>
          </cell>
          <cell r="U3160">
            <v>19</v>
          </cell>
          <cell r="BZ3160" t="str">
            <v>Внутренний</v>
          </cell>
          <cell r="CA3160" t="str">
            <v>восточная украина</v>
          </cell>
          <cell r="CB3160" t="str">
            <v>kyiv</v>
          </cell>
          <cell r="CC3160" t="str">
            <v>Регулярные, Базовая</v>
          </cell>
          <cell r="CD3160" t="str">
            <v>c</v>
          </cell>
        </row>
        <row r="3161">
          <cell r="C3161">
            <v>38144</v>
          </cell>
          <cell r="H3161">
            <v>21</v>
          </cell>
          <cell r="U3161">
            <v>23</v>
          </cell>
          <cell r="BZ3161" t="str">
            <v>Международный</v>
          </cell>
          <cell r="CA3161" t="str">
            <v>снг</v>
          </cell>
          <cell r="CB3161" t="str">
            <v>georgia</v>
          </cell>
          <cell r="CC3161" t="str">
            <v>Регулярные, Базовая</v>
          </cell>
          <cell r="CD3161" t="str">
            <v>c</v>
          </cell>
        </row>
        <row r="3162">
          <cell r="C3162">
            <v>38144</v>
          </cell>
          <cell r="H3162">
            <v>21</v>
          </cell>
          <cell r="U3162">
            <v>49</v>
          </cell>
          <cell r="BZ3162" t="str">
            <v>Международный</v>
          </cell>
          <cell r="CA3162" t="str">
            <v>снг</v>
          </cell>
          <cell r="CB3162" t="str">
            <v>armenia</v>
          </cell>
          <cell r="CC3162" t="str">
            <v>Регулярные, Базовая</v>
          </cell>
          <cell r="CD3162" t="str">
            <v>c</v>
          </cell>
        </row>
        <row r="3163">
          <cell r="C3163">
            <v>38145</v>
          </cell>
          <cell r="H3163">
            <v>21</v>
          </cell>
          <cell r="U3163">
            <v>17</v>
          </cell>
          <cell r="BZ3163" t="str">
            <v>Международный</v>
          </cell>
          <cell r="CA3163" t="str">
            <v>снг</v>
          </cell>
          <cell r="CB3163" t="str">
            <v>russia</v>
          </cell>
          <cell r="CC3163" t="str">
            <v>Регулярные, Базовая</v>
          </cell>
          <cell r="CD3163" t="str">
            <v>c</v>
          </cell>
        </row>
        <row r="3164">
          <cell r="C3164">
            <v>38145</v>
          </cell>
          <cell r="H3164">
            <v>21</v>
          </cell>
          <cell r="U3164">
            <v>28</v>
          </cell>
          <cell r="BZ3164" t="str">
            <v>Внутренний</v>
          </cell>
          <cell r="CA3164" t="str">
            <v>восточная украина</v>
          </cell>
          <cell r="CB3164" t="str">
            <v>kyiv</v>
          </cell>
          <cell r="CC3164" t="str">
            <v>Регулярные, Базовая</v>
          </cell>
          <cell r="CD3164" t="str">
            <v>c</v>
          </cell>
        </row>
        <row r="3165">
          <cell r="C3165">
            <v>38145</v>
          </cell>
          <cell r="H3165">
            <v>21.5</v>
          </cell>
          <cell r="BZ3165" t="str">
            <v>Внутренний</v>
          </cell>
          <cell r="CA3165" t="str">
            <v>восточная украина</v>
          </cell>
          <cell r="CB3165" t="str">
            <v>Ukraine_Other</v>
          </cell>
          <cell r="CC3165" t="str">
            <v>Бизнес, прочие</v>
          </cell>
          <cell r="CD3165" t="str">
            <v>c</v>
          </cell>
        </row>
        <row r="3166">
          <cell r="C3166">
            <v>38146</v>
          </cell>
          <cell r="H3166">
            <v>21</v>
          </cell>
          <cell r="U3166">
            <v>35</v>
          </cell>
          <cell r="BZ3166" t="str">
            <v>Внутренний</v>
          </cell>
          <cell r="CA3166" t="str">
            <v>восточная украина</v>
          </cell>
          <cell r="CB3166" t="str">
            <v>kyiv</v>
          </cell>
          <cell r="CC3166" t="str">
            <v>Регулярные, Базовая</v>
          </cell>
          <cell r="CD3166" t="str">
            <v>c</v>
          </cell>
        </row>
        <row r="3167">
          <cell r="C3167">
            <v>38147</v>
          </cell>
          <cell r="H3167">
            <v>21</v>
          </cell>
          <cell r="U3167">
            <v>19</v>
          </cell>
          <cell r="BZ3167" t="str">
            <v>Международный</v>
          </cell>
          <cell r="CA3167" t="str">
            <v>снг</v>
          </cell>
          <cell r="CB3167" t="str">
            <v>russia</v>
          </cell>
          <cell r="CC3167" t="str">
            <v>Регулярные, Базовая</v>
          </cell>
          <cell r="CD3167" t="str">
            <v>c</v>
          </cell>
        </row>
        <row r="3168">
          <cell r="C3168">
            <v>38147</v>
          </cell>
          <cell r="H3168">
            <v>21</v>
          </cell>
          <cell r="U3168">
            <v>28</v>
          </cell>
          <cell r="BZ3168" t="str">
            <v>Внутренний</v>
          </cell>
          <cell r="CA3168" t="str">
            <v>восточная украина</v>
          </cell>
          <cell r="CB3168" t="str">
            <v>kyiv</v>
          </cell>
          <cell r="CC3168" t="str">
            <v>Регулярные, Базовая</v>
          </cell>
          <cell r="CD3168" t="str">
            <v>c</v>
          </cell>
        </row>
        <row r="3169">
          <cell r="C3169">
            <v>38148</v>
          </cell>
          <cell r="H3169">
            <v>21</v>
          </cell>
          <cell r="U3169">
            <v>26</v>
          </cell>
          <cell r="BZ3169" t="str">
            <v>Внутренний</v>
          </cell>
          <cell r="CA3169" t="str">
            <v>западная украина</v>
          </cell>
          <cell r="CB3169" t="str">
            <v>Ukraine_Other</v>
          </cell>
          <cell r="CC3169" t="str">
            <v>Чартерные, Базовая</v>
          </cell>
          <cell r="CD3169" t="str">
            <v>c</v>
          </cell>
        </row>
        <row r="3170">
          <cell r="C3170">
            <v>38148</v>
          </cell>
          <cell r="H3170">
            <v>21.5</v>
          </cell>
          <cell r="U3170">
            <v>46</v>
          </cell>
          <cell r="BZ3170" t="str">
            <v>Внутренний</v>
          </cell>
          <cell r="CA3170" t="str">
            <v>восточная украина</v>
          </cell>
          <cell r="CB3170" t="str">
            <v>kyiv</v>
          </cell>
          <cell r="CC3170" t="str">
            <v>Регулярные, Базовая</v>
          </cell>
          <cell r="CD3170" t="str">
            <v>c</v>
          </cell>
        </row>
        <row r="3171">
          <cell r="C3171">
            <v>38149</v>
          </cell>
          <cell r="H3171">
            <v>21</v>
          </cell>
          <cell r="U3171">
            <v>18</v>
          </cell>
          <cell r="BZ3171" t="str">
            <v>Международный</v>
          </cell>
          <cell r="CA3171" t="str">
            <v>снг</v>
          </cell>
          <cell r="CB3171" t="str">
            <v>russia</v>
          </cell>
          <cell r="CC3171" t="str">
            <v>Регулярные, Базовая</v>
          </cell>
          <cell r="CD3171" t="str">
            <v>c</v>
          </cell>
        </row>
        <row r="3172">
          <cell r="C3172">
            <v>38149</v>
          </cell>
          <cell r="H3172">
            <v>21.5</v>
          </cell>
          <cell r="U3172">
            <v>30</v>
          </cell>
          <cell r="BZ3172" t="str">
            <v>Внутренний</v>
          </cell>
          <cell r="CA3172" t="str">
            <v>восточная украина</v>
          </cell>
          <cell r="CB3172" t="str">
            <v>kyiv</v>
          </cell>
          <cell r="CC3172" t="str">
            <v>Регулярные, Базовая</v>
          </cell>
          <cell r="CD3172" t="str">
            <v>c</v>
          </cell>
        </row>
        <row r="3173">
          <cell r="C3173">
            <v>38150</v>
          </cell>
          <cell r="H3173">
            <v>21</v>
          </cell>
          <cell r="U3173">
            <v>11</v>
          </cell>
          <cell r="BZ3173" t="str">
            <v>Внутренний</v>
          </cell>
          <cell r="CA3173" t="str">
            <v>восточная украина</v>
          </cell>
          <cell r="CB3173" t="str">
            <v>kyiv</v>
          </cell>
          <cell r="CC3173" t="str">
            <v>Регулярные, Базовая</v>
          </cell>
          <cell r="CD3173" t="str">
            <v>c</v>
          </cell>
        </row>
        <row r="3174">
          <cell r="C3174">
            <v>38151</v>
          </cell>
          <cell r="H3174">
            <v>21</v>
          </cell>
          <cell r="U3174">
            <v>19</v>
          </cell>
          <cell r="BZ3174" t="str">
            <v>Международный</v>
          </cell>
          <cell r="CA3174" t="str">
            <v>снг</v>
          </cell>
          <cell r="CB3174" t="str">
            <v>georgia</v>
          </cell>
          <cell r="CC3174" t="str">
            <v>Регулярные, Базовая</v>
          </cell>
          <cell r="CD3174" t="str">
            <v>c</v>
          </cell>
        </row>
        <row r="3175">
          <cell r="C3175">
            <v>38151</v>
          </cell>
          <cell r="H3175">
            <v>21</v>
          </cell>
          <cell r="U3175">
            <v>47</v>
          </cell>
          <cell r="BZ3175" t="str">
            <v>Международный</v>
          </cell>
          <cell r="CA3175" t="str">
            <v>снг</v>
          </cell>
          <cell r="CB3175" t="str">
            <v>armenia</v>
          </cell>
          <cell r="CC3175" t="str">
            <v>Регулярные, Базовая</v>
          </cell>
          <cell r="CD3175" t="str">
            <v>c</v>
          </cell>
        </row>
        <row r="3176">
          <cell r="C3176">
            <v>38151</v>
          </cell>
          <cell r="H3176">
            <v>21.5</v>
          </cell>
          <cell r="BZ3176" t="str">
            <v>Внутренний</v>
          </cell>
          <cell r="CA3176" t="str">
            <v>восточная украина</v>
          </cell>
          <cell r="CB3176" t="str">
            <v>Ukraine_Other</v>
          </cell>
          <cell r="CC3176" t="str">
            <v>Бизнес, прочие</v>
          </cell>
          <cell r="CD3176" t="str">
            <v>c</v>
          </cell>
        </row>
        <row r="3177">
          <cell r="C3177">
            <v>38152</v>
          </cell>
          <cell r="H3177">
            <v>21</v>
          </cell>
          <cell r="U3177">
            <v>24</v>
          </cell>
          <cell r="BZ3177" t="str">
            <v>Международный</v>
          </cell>
          <cell r="CA3177" t="str">
            <v>снг</v>
          </cell>
          <cell r="CB3177" t="str">
            <v>russia</v>
          </cell>
          <cell r="CC3177" t="str">
            <v>Регулярные, Базовая</v>
          </cell>
          <cell r="CD3177" t="str">
            <v>c</v>
          </cell>
        </row>
        <row r="3178">
          <cell r="C3178">
            <v>38152</v>
          </cell>
          <cell r="H3178">
            <v>21</v>
          </cell>
          <cell r="U3178">
            <v>16</v>
          </cell>
          <cell r="BZ3178" t="str">
            <v>Внутренний</v>
          </cell>
          <cell r="CA3178" t="str">
            <v>восточная украина</v>
          </cell>
          <cell r="CB3178" t="str">
            <v>kyiv</v>
          </cell>
          <cell r="CC3178" t="str">
            <v>Регулярные, Базовая</v>
          </cell>
          <cell r="CD3178" t="str">
            <v>c</v>
          </cell>
        </row>
        <row r="3179">
          <cell r="C3179">
            <v>38153</v>
          </cell>
          <cell r="H3179">
            <v>21</v>
          </cell>
          <cell r="U3179">
            <v>41</v>
          </cell>
          <cell r="BZ3179" t="str">
            <v>Внутренний</v>
          </cell>
          <cell r="CA3179" t="str">
            <v>восточная украина</v>
          </cell>
          <cell r="CB3179" t="str">
            <v>kyiv</v>
          </cell>
          <cell r="CC3179" t="str">
            <v>Регулярные, Базовая</v>
          </cell>
          <cell r="CD3179" t="str">
            <v>c</v>
          </cell>
        </row>
        <row r="3180">
          <cell r="C3180">
            <v>38154</v>
          </cell>
          <cell r="H3180">
            <v>21</v>
          </cell>
          <cell r="U3180">
            <v>25</v>
          </cell>
          <cell r="BZ3180" t="str">
            <v>Международный</v>
          </cell>
          <cell r="CA3180" t="str">
            <v>снг</v>
          </cell>
          <cell r="CB3180" t="str">
            <v>russia</v>
          </cell>
          <cell r="CC3180" t="str">
            <v>Регулярные, Базовая</v>
          </cell>
          <cell r="CD3180" t="str">
            <v>c</v>
          </cell>
        </row>
        <row r="3181">
          <cell r="C3181">
            <v>38154</v>
          </cell>
          <cell r="H3181">
            <v>21</v>
          </cell>
          <cell r="U3181">
            <v>41</v>
          </cell>
          <cell r="BZ3181" t="str">
            <v>Внутренний</v>
          </cell>
          <cell r="CA3181" t="str">
            <v>восточная украина</v>
          </cell>
          <cell r="CB3181" t="str">
            <v>kyiv</v>
          </cell>
          <cell r="CC3181" t="str">
            <v>Регулярные, Базовая</v>
          </cell>
          <cell r="CD3181" t="str">
            <v>c</v>
          </cell>
        </row>
        <row r="3182">
          <cell r="C3182">
            <v>38155</v>
          </cell>
          <cell r="H3182">
            <v>21</v>
          </cell>
          <cell r="U3182">
            <v>23</v>
          </cell>
          <cell r="BZ3182" t="str">
            <v>Внутренний</v>
          </cell>
          <cell r="CA3182" t="str">
            <v>восточная украина</v>
          </cell>
          <cell r="CB3182" t="str">
            <v>kyiv</v>
          </cell>
          <cell r="CC3182" t="str">
            <v>Регулярные, Базовая</v>
          </cell>
          <cell r="CD3182" t="str">
            <v>c</v>
          </cell>
        </row>
        <row r="3183">
          <cell r="C3183">
            <v>38156</v>
          </cell>
          <cell r="H3183">
            <v>21</v>
          </cell>
          <cell r="U3183">
            <v>20</v>
          </cell>
          <cell r="BZ3183" t="str">
            <v>Международный</v>
          </cell>
          <cell r="CA3183" t="str">
            <v>снг</v>
          </cell>
          <cell r="CB3183" t="str">
            <v>russia</v>
          </cell>
          <cell r="CC3183" t="str">
            <v>Регулярные, Базовая</v>
          </cell>
          <cell r="CD3183" t="str">
            <v>c</v>
          </cell>
        </row>
        <row r="3184">
          <cell r="C3184">
            <v>38156</v>
          </cell>
          <cell r="H3184">
            <v>21</v>
          </cell>
          <cell r="U3184">
            <v>29</v>
          </cell>
          <cell r="BZ3184" t="str">
            <v>Внутренний</v>
          </cell>
          <cell r="CA3184" t="str">
            <v>восточная украина</v>
          </cell>
          <cell r="CB3184" t="str">
            <v>kyiv</v>
          </cell>
          <cell r="CC3184" t="str">
            <v>Регулярные, Базовая</v>
          </cell>
          <cell r="CD3184" t="str">
            <v>c</v>
          </cell>
        </row>
        <row r="3185">
          <cell r="C3185">
            <v>38157</v>
          </cell>
          <cell r="H3185">
            <v>21</v>
          </cell>
          <cell r="U3185">
            <v>25</v>
          </cell>
          <cell r="BZ3185" t="str">
            <v>Внутренний</v>
          </cell>
          <cell r="CA3185" t="str">
            <v>восточная украина</v>
          </cell>
          <cell r="CB3185" t="str">
            <v>kyiv</v>
          </cell>
          <cell r="CC3185" t="str">
            <v>Регулярные, Базовая</v>
          </cell>
          <cell r="CD3185" t="str">
            <v>c</v>
          </cell>
        </row>
        <row r="3186">
          <cell r="C3186">
            <v>38158</v>
          </cell>
          <cell r="H3186">
            <v>21</v>
          </cell>
          <cell r="U3186">
            <v>41</v>
          </cell>
          <cell r="BZ3186" t="str">
            <v>Международный</v>
          </cell>
          <cell r="CA3186" t="str">
            <v>снг</v>
          </cell>
          <cell r="CB3186" t="str">
            <v>georgia</v>
          </cell>
          <cell r="CC3186" t="str">
            <v>Регулярные, Базовая</v>
          </cell>
          <cell r="CD3186" t="str">
            <v>c</v>
          </cell>
        </row>
        <row r="3187">
          <cell r="C3187">
            <v>38158</v>
          </cell>
          <cell r="H3187">
            <v>21.5</v>
          </cell>
          <cell r="U3187">
            <v>49</v>
          </cell>
          <cell r="BZ3187" t="str">
            <v>Международный</v>
          </cell>
          <cell r="CA3187" t="str">
            <v>снг</v>
          </cell>
          <cell r="CB3187" t="str">
            <v>armenia</v>
          </cell>
          <cell r="CC3187" t="str">
            <v>Регулярные, Базовая</v>
          </cell>
          <cell r="CD3187" t="str">
            <v>c</v>
          </cell>
        </row>
        <row r="3188">
          <cell r="C3188">
            <v>38159</v>
          </cell>
          <cell r="H3188">
            <v>21</v>
          </cell>
          <cell r="U3188">
            <v>25</v>
          </cell>
          <cell r="BZ3188" t="str">
            <v>Международный</v>
          </cell>
          <cell r="CA3188" t="str">
            <v>снг</v>
          </cell>
          <cell r="CB3188" t="str">
            <v>russia</v>
          </cell>
          <cell r="CC3188" t="str">
            <v>Регулярные, Базовая</v>
          </cell>
          <cell r="CD3188" t="str">
            <v>c</v>
          </cell>
        </row>
        <row r="3189">
          <cell r="C3189">
            <v>38159</v>
          </cell>
          <cell r="H3189">
            <v>21.5</v>
          </cell>
          <cell r="U3189">
            <v>12</v>
          </cell>
          <cell r="BZ3189" t="str">
            <v>Внутренний</v>
          </cell>
          <cell r="CA3189" t="str">
            <v>восточная украина</v>
          </cell>
          <cell r="CB3189" t="str">
            <v>kyiv</v>
          </cell>
          <cell r="CC3189" t="str">
            <v>Регулярные, Базовая</v>
          </cell>
          <cell r="CD3189" t="str">
            <v>c</v>
          </cell>
        </row>
        <row r="3190">
          <cell r="C3190">
            <v>38159</v>
          </cell>
          <cell r="H3190">
            <v>21.5</v>
          </cell>
          <cell r="U3190">
            <v>29</v>
          </cell>
          <cell r="BZ3190" t="str">
            <v>Внутренний</v>
          </cell>
          <cell r="CA3190" t="str">
            <v>восточная украина</v>
          </cell>
          <cell r="CB3190" t="str">
            <v>kyiv</v>
          </cell>
          <cell r="CC3190" t="str">
            <v>Регулярные, Базовая</v>
          </cell>
          <cell r="CD3190" t="str">
            <v>c</v>
          </cell>
        </row>
        <row r="3191">
          <cell r="C3191">
            <v>38160</v>
          </cell>
          <cell r="H3191">
            <v>21</v>
          </cell>
          <cell r="U3191">
            <v>27</v>
          </cell>
          <cell r="BZ3191" t="str">
            <v>Внутренний</v>
          </cell>
          <cell r="CA3191" t="str">
            <v>восточная украина</v>
          </cell>
          <cell r="CB3191" t="str">
            <v>kyiv</v>
          </cell>
          <cell r="CC3191" t="str">
            <v>Регулярные, Базовая</v>
          </cell>
          <cell r="CD3191" t="str">
            <v>c</v>
          </cell>
        </row>
        <row r="3192">
          <cell r="C3192">
            <v>38161</v>
          </cell>
          <cell r="H3192">
            <v>21</v>
          </cell>
          <cell r="U3192">
            <v>18</v>
          </cell>
          <cell r="BZ3192" t="str">
            <v>Международный</v>
          </cell>
          <cell r="CA3192" t="str">
            <v>снг</v>
          </cell>
          <cell r="CB3192" t="str">
            <v>russia</v>
          </cell>
          <cell r="CC3192" t="str">
            <v>Регулярные, Базовая</v>
          </cell>
          <cell r="CD3192" t="str">
            <v>c</v>
          </cell>
        </row>
        <row r="3193">
          <cell r="C3193">
            <v>38162</v>
          </cell>
          <cell r="BZ3193" t="str">
            <v>Внутренний</v>
          </cell>
          <cell r="CA3193" t="str">
            <v>восточная украина</v>
          </cell>
          <cell r="CB3193" t="str">
            <v>Ukraine_Other</v>
          </cell>
          <cell r="CC3193" t="str">
            <v>Бизнес, прочие</v>
          </cell>
          <cell r="CD3193" t="str">
            <v>c</v>
          </cell>
        </row>
        <row r="3194">
          <cell r="C3194">
            <v>38163</v>
          </cell>
          <cell r="H3194">
            <v>21</v>
          </cell>
          <cell r="U3194">
            <v>25</v>
          </cell>
          <cell r="BZ3194" t="str">
            <v>Международный</v>
          </cell>
          <cell r="CA3194" t="str">
            <v>снг</v>
          </cell>
          <cell r="CB3194" t="str">
            <v>russia</v>
          </cell>
          <cell r="CC3194" t="str">
            <v>Регулярные, Базовая</v>
          </cell>
          <cell r="CD3194" t="str">
            <v>c</v>
          </cell>
        </row>
        <row r="3195">
          <cell r="C3195">
            <v>38164</v>
          </cell>
          <cell r="H3195">
            <v>21</v>
          </cell>
          <cell r="U3195">
            <v>35</v>
          </cell>
          <cell r="BZ3195" t="str">
            <v>Международный</v>
          </cell>
          <cell r="CA3195" t="str">
            <v>восточная европа</v>
          </cell>
          <cell r="CB3195" t="str">
            <v>bulgaria</v>
          </cell>
          <cell r="CC3195" t="str">
            <v>Чартерные, Базовая</v>
          </cell>
          <cell r="CD3195" t="str">
            <v>c</v>
          </cell>
        </row>
        <row r="3196">
          <cell r="C3196">
            <v>38165</v>
          </cell>
          <cell r="H3196">
            <v>21</v>
          </cell>
          <cell r="BZ3196" t="str">
            <v>Внутренний</v>
          </cell>
          <cell r="CA3196" t="str">
            <v>восточная украина</v>
          </cell>
          <cell r="CB3196" t="str">
            <v>Ukraine_Other</v>
          </cell>
          <cell r="CC3196" t="str">
            <v>Бизнес, прочие</v>
          </cell>
          <cell r="CD3196" t="str">
            <v>c</v>
          </cell>
        </row>
        <row r="3197">
          <cell r="C3197">
            <v>38165</v>
          </cell>
          <cell r="H3197">
            <v>21</v>
          </cell>
          <cell r="U3197">
            <v>45</v>
          </cell>
          <cell r="BZ3197" t="str">
            <v>Международный</v>
          </cell>
          <cell r="CA3197" t="str">
            <v>снг</v>
          </cell>
          <cell r="CB3197" t="str">
            <v>armenia</v>
          </cell>
          <cell r="CC3197" t="str">
            <v>Регулярные, Базовая</v>
          </cell>
          <cell r="CD3197" t="str">
            <v>c</v>
          </cell>
        </row>
        <row r="3198">
          <cell r="C3198">
            <v>38166</v>
          </cell>
          <cell r="H3198">
            <v>21</v>
          </cell>
          <cell r="U3198">
            <v>36</v>
          </cell>
          <cell r="BZ3198" t="str">
            <v>Международный</v>
          </cell>
          <cell r="CA3198" t="str">
            <v>снг</v>
          </cell>
          <cell r="CB3198" t="str">
            <v>georgia</v>
          </cell>
          <cell r="CC3198" t="str">
            <v>Регулярные, Базовая</v>
          </cell>
          <cell r="CD3198" t="str">
            <v>c</v>
          </cell>
        </row>
        <row r="3199">
          <cell r="C3199">
            <v>38166</v>
          </cell>
          <cell r="H3199">
            <v>21.5</v>
          </cell>
          <cell r="U3199">
            <v>28</v>
          </cell>
          <cell r="BZ3199" t="str">
            <v>Международный</v>
          </cell>
          <cell r="CA3199" t="str">
            <v>снг</v>
          </cell>
          <cell r="CB3199" t="str">
            <v>russia</v>
          </cell>
          <cell r="CC3199" t="str">
            <v>Регулярные, Базовая</v>
          </cell>
          <cell r="CD3199" t="str">
            <v>c</v>
          </cell>
        </row>
        <row r="3200">
          <cell r="C3200">
            <v>38167</v>
          </cell>
          <cell r="H3200">
            <v>21</v>
          </cell>
          <cell r="U3200">
            <v>48</v>
          </cell>
          <cell r="BZ3200" t="str">
            <v>Внутренний</v>
          </cell>
          <cell r="CA3200" t="str">
            <v>восточная украина</v>
          </cell>
          <cell r="CB3200" t="str">
            <v>kyiv</v>
          </cell>
          <cell r="CC3200" t="str">
            <v>Регулярные, Базовая</v>
          </cell>
          <cell r="CD3200" t="str">
            <v>c</v>
          </cell>
        </row>
        <row r="3201">
          <cell r="C3201">
            <v>38168</v>
          </cell>
          <cell r="H3201">
            <v>21</v>
          </cell>
          <cell r="U3201">
            <v>19</v>
          </cell>
          <cell r="BZ3201" t="str">
            <v>Международный</v>
          </cell>
          <cell r="CA3201" t="str">
            <v>снг</v>
          </cell>
          <cell r="CB3201" t="str">
            <v>russia</v>
          </cell>
          <cell r="CC3201" t="str">
            <v>Регулярные, Базовая</v>
          </cell>
          <cell r="CD3201" t="str">
            <v>c</v>
          </cell>
        </row>
        <row r="3202">
          <cell r="C3202">
            <v>38168</v>
          </cell>
          <cell r="H3202">
            <v>21.5</v>
          </cell>
          <cell r="U3202">
            <v>37</v>
          </cell>
          <cell r="BZ3202" t="str">
            <v>Внутренний</v>
          </cell>
          <cell r="CA3202" t="str">
            <v>восточная украина</v>
          </cell>
          <cell r="CB3202" t="str">
            <v>kyiv</v>
          </cell>
          <cell r="CC3202" t="str">
            <v>Регулярные, Базовая</v>
          </cell>
          <cell r="CD3202" t="str">
            <v>c</v>
          </cell>
        </row>
        <row r="3203">
          <cell r="C3203">
            <v>38169</v>
          </cell>
          <cell r="H3203">
            <v>21</v>
          </cell>
          <cell r="U3203">
            <v>38</v>
          </cell>
          <cell r="BZ3203" t="str">
            <v>Внутренний</v>
          </cell>
          <cell r="CA3203" t="str">
            <v>восточная украина</v>
          </cell>
          <cell r="CB3203" t="str">
            <v>kyiv</v>
          </cell>
          <cell r="CC3203" t="str">
            <v>Регулярные, Базовая</v>
          </cell>
          <cell r="CD3203" t="str">
            <v>c</v>
          </cell>
        </row>
        <row r="3204">
          <cell r="C3204">
            <v>38170</v>
          </cell>
          <cell r="H3204">
            <v>21</v>
          </cell>
          <cell r="U3204">
            <v>20</v>
          </cell>
          <cell r="BZ3204" t="str">
            <v>Международный</v>
          </cell>
          <cell r="CA3204" t="str">
            <v>снг</v>
          </cell>
          <cell r="CB3204" t="str">
            <v>russia</v>
          </cell>
          <cell r="CC3204" t="str">
            <v>Регулярные, Базовая</v>
          </cell>
          <cell r="CD3204" t="str">
            <v>c</v>
          </cell>
        </row>
        <row r="3205">
          <cell r="C3205">
            <v>38170</v>
          </cell>
          <cell r="H3205">
            <v>21</v>
          </cell>
          <cell r="U3205">
            <v>31</v>
          </cell>
          <cell r="BZ3205" t="str">
            <v>Внутренний</v>
          </cell>
          <cell r="CA3205" t="str">
            <v>восточная украина</v>
          </cell>
          <cell r="CB3205" t="str">
            <v>kyiv</v>
          </cell>
          <cell r="CC3205" t="str">
            <v>Регулярные, Базовая</v>
          </cell>
          <cell r="CD3205" t="str">
            <v>c</v>
          </cell>
        </row>
        <row r="3206">
          <cell r="C3206">
            <v>38171</v>
          </cell>
          <cell r="H3206">
            <v>21</v>
          </cell>
          <cell r="U3206">
            <v>24</v>
          </cell>
          <cell r="BZ3206" t="str">
            <v>Международный</v>
          </cell>
          <cell r="CA3206" t="str">
            <v>восточная европа</v>
          </cell>
          <cell r="CB3206" t="str">
            <v>bulgaria</v>
          </cell>
          <cell r="CC3206" t="str">
            <v>Чартерные, Базовая</v>
          </cell>
          <cell r="CD3206" t="str">
            <v>c</v>
          </cell>
        </row>
        <row r="3207">
          <cell r="C3207">
            <v>38171</v>
          </cell>
          <cell r="H3207">
            <v>21</v>
          </cell>
          <cell r="U3207">
            <v>14</v>
          </cell>
          <cell r="BZ3207" t="str">
            <v>Внутренний</v>
          </cell>
          <cell r="CA3207" t="str">
            <v>восточная украина</v>
          </cell>
          <cell r="CB3207" t="str">
            <v>kyiv</v>
          </cell>
          <cell r="CC3207" t="str">
            <v>Регулярные, Базовая</v>
          </cell>
          <cell r="CD3207" t="str">
            <v>c</v>
          </cell>
        </row>
        <row r="3208">
          <cell r="C3208">
            <v>38171</v>
          </cell>
          <cell r="H3208">
            <v>21</v>
          </cell>
          <cell r="BZ3208" t="str">
            <v>Внутренний</v>
          </cell>
          <cell r="CA3208" t="str">
            <v>восточная украина</v>
          </cell>
          <cell r="CB3208" t="str">
            <v>Ukraine_Other</v>
          </cell>
          <cell r="CC3208" t="str">
            <v>Бизнес, прочие</v>
          </cell>
          <cell r="CD3208" t="str">
            <v>c</v>
          </cell>
        </row>
        <row r="3209">
          <cell r="C3209">
            <v>38172</v>
          </cell>
          <cell r="H3209">
            <v>21</v>
          </cell>
          <cell r="U3209">
            <v>40</v>
          </cell>
          <cell r="BZ3209" t="str">
            <v>Международный</v>
          </cell>
          <cell r="CA3209" t="str">
            <v>снг</v>
          </cell>
          <cell r="CB3209" t="str">
            <v>georgia</v>
          </cell>
          <cell r="CC3209" t="str">
            <v>Регулярные, Базовая</v>
          </cell>
          <cell r="CD3209" t="str">
            <v>c</v>
          </cell>
        </row>
        <row r="3210">
          <cell r="C3210">
            <v>38172</v>
          </cell>
          <cell r="H3210">
            <v>21</v>
          </cell>
          <cell r="U3210">
            <v>43</v>
          </cell>
          <cell r="BZ3210" t="str">
            <v>Международный</v>
          </cell>
          <cell r="CA3210" t="str">
            <v>снг</v>
          </cell>
          <cell r="CB3210" t="str">
            <v>armenia</v>
          </cell>
          <cell r="CC3210" t="str">
            <v>Регулярные, Базовая</v>
          </cell>
          <cell r="CD3210" t="str">
            <v>c</v>
          </cell>
        </row>
        <row r="3211">
          <cell r="C3211">
            <v>38172</v>
          </cell>
          <cell r="H3211">
            <v>21</v>
          </cell>
          <cell r="BZ3211" t="str">
            <v>Внутренний</v>
          </cell>
          <cell r="CA3211" t="str">
            <v>восточная украина</v>
          </cell>
          <cell r="CB3211" t="str">
            <v>Ukraine_Other</v>
          </cell>
          <cell r="CC3211" t="str">
            <v>Бизнес, прочие</v>
          </cell>
          <cell r="CD3211" t="str">
            <v>c</v>
          </cell>
        </row>
        <row r="3212">
          <cell r="C3212">
            <v>38173</v>
          </cell>
          <cell r="H3212">
            <v>21</v>
          </cell>
          <cell r="U3212">
            <v>16</v>
          </cell>
          <cell r="BZ3212" t="str">
            <v>Международный</v>
          </cell>
          <cell r="CA3212" t="str">
            <v>снг</v>
          </cell>
          <cell r="CB3212" t="str">
            <v>russia</v>
          </cell>
          <cell r="CC3212" t="str">
            <v>Регулярные, Базовая</v>
          </cell>
          <cell r="CD3212" t="str">
            <v>c</v>
          </cell>
        </row>
        <row r="3213">
          <cell r="C3213">
            <v>38173</v>
          </cell>
          <cell r="H3213">
            <v>21</v>
          </cell>
          <cell r="U3213">
            <v>48</v>
          </cell>
          <cell r="BZ3213" t="str">
            <v>Внутренний</v>
          </cell>
          <cell r="CA3213" t="str">
            <v>восточная украина</v>
          </cell>
          <cell r="CB3213" t="str">
            <v>kyiv</v>
          </cell>
          <cell r="CC3213" t="str">
            <v>Регулярные, Базовая</v>
          </cell>
          <cell r="CD3213" t="str">
            <v>c</v>
          </cell>
        </row>
        <row r="3214">
          <cell r="C3214">
            <v>38174</v>
          </cell>
          <cell r="H3214">
            <v>21</v>
          </cell>
          <cell r="U3214">
            <v>21</v>
          </cell>
          <cell r="BZ3214" t="str">
            <v>Внутренний</v>
          </cell>
          <cell r="CA3214" t="str">
            <v>восточная украина</v>
          </cell>
          <cell r="CB3214" t="str">
            <v>kyiv</v>
          </cell>
          <cell r="CC3214" t="str">
            <v>Регулярные, Базовая</v>
          </cell>
          <cell r="CD3214" t="str">
            <v>c</v>
          </cell>
        </row>
        <row r="3215">
          <cell r="C3215">
            <v>38174</v>
          </cell>
          <cell r="H3215">
            <v>21</v>
          </cell>
          <cell r="BZ3215" t="str">
            <v>Внутренний</v>
          </cell>
          <cell r="CA3215" t="str">
            <v>восточная украина</v>
          </cell>
          <cell r="CB3215" t="str">
            <v>Ukraine_Other</v>
          </cell>
          <cell r="CC3215" t="str">
            <v>Бизнес, прочие</v>
          </cell>
          <cell r="CD3215" t="str">
            <v>c</v>
          </cell>
        </row>
        <row r="3216">
          <cell r="C3216">
            <v>38175</v>
          </cell>
          <cell r="H3216">
            <v>21</v>
          </cell>
          <cell r="U3216">
            <v>29</v>
          </cell>
          <cell r="BZ3216" t="str">
            <v>Международный</v>
          </cell>
          <cell r="CA3216" t="str">
            <v>снг</v>
          </cell>
          <cell r="CB3216" t="str">
            <v>russia</v>
          </cell>
          <cell r="CC3216" t="str">
            <v>Регулярные, Базовая</v>
          </cell>
          <cell r="CD3216" t="str">
            <v>c</v>
          </cell>
        </row>
        <row r="3217">
          <cell r="C3217">
            <v>38176</v>
          </cell>
          <cell r="H3217">
            <v>21</v>
          </cell>
          <cell r="U3217">
            <v>44</v>
          </cell>
          <cell r="BZ3217" t="str">
            <v>Внутренний</v>
          </cell>
          <cell r="CA3217" t="str">
            <v>восточная украина</v>
          </cell>
          <cell r="CB3217" t="str">
            <v>kyiv</v>
          </cell>
          <cell r="CC3217" t="str">
            <v>Регулярные, Базовая</v>
          </cell>
          <cell r="CD3217" t="str">
            <v>c</v>
          </cell>
        </row>
        <row r="3218">
          <cell r="C3218">
            <v>38177</v>
          </cell>
          <cell r="H3218">
            <v>21</v>
          </cell>
          <cell r="U3218">
            <v>28</v>
          </cell>
          <cell r="BZ3218" t="str">
            <v>Международный</v>
          </cell>
          <cell r="CA3218" t="str">
            <v>снг</v>
          </cell>
          <cell r="CB3218" t="str">
            <v>russia</v>
          </cell>
          <cell r="CC3218" t="str">
            <v>Регулярные, Базовая</v>
          </cell>
          <cell r="CD3218" t="str">
            <v>c</v>
          </cell>
        </row>
        <row r="3219">
          <cell r="C3219">
            <v>38177</v>
          </cell>
          <cell r="H3219">
            <v>21</v>
          </cell>
          <cell r="U3219">
            <v>17</v>
          </cell>
          <cell r="BZ3219" t="str">
            <v>Внутренний</v>
          </cell>
          <cell r="CA3219" t="str">
            <v>восточная украина</v>
          </cell>
          <cell r="CB3219" t="str">
            <v>kyiv</v>
          </cell>
          <cell r="CC3219" t="str">
            <v>Регулярные, Базовая</v>
          </cell>
          <cell r="CD3219" t="str">
            <v>c</v>
          </cell>
        </row>
        <row r="3220">
          <cell r="C3220">
            <v>38178</v>
          </cell>
          <cell r="H3220">
            <v>21</v>
          </cell>
          <cell r="U3220">
            <v>46</v>
          </cell>
          <cell r="BZ3220" t="str">
            <v>Международный</v>
          </cell>
          <cell r="CA3220" t="str">
            <v>восточная европа</v>
          </cell>
          <cell r="CB3220" t="str">
            <v>bulgaria</v>
          </cell>
          <cell r="CC3220" t="str">
            <v>Чартерные, Базовая</v>
          </cell>
          <cell r="CD3220" t="str">
            <v>c</v>
          </cell>
        </row>
        <row r="3221">
          <cell r="C3221">
            <v>38178</v>
          </cell>
          <cell r="H3221">
            <v>21</v>
          </cell>
          <cell r="U3221">
            <v>21</v>
          </cell>
          <cell r="BZ3221" t="str">
            <v>Внутренний</v>
          </cell>
          <cell r="CA3221" t="str">
            <v>восточная украина</v>
          </cell>
          <cell r="CB3221" t="str">
            <v>kyiv</v>
          </cell>
          <cell r="CC3221" t="str">
            <v>Регулярные, Базовая</v>
          </cell>
          <cell r="CD3221" t="str">
            <v>c</v>
          </cell>
        </row>
        <row r="3222">
          <cell r="C3222">
            <v>38178</v>
          </cell>
          <cell r="H3222">
            <v>21</v>
          </cell>
          <cell r="BZ3222" t="str">
            <v>Внутренний</v>
          </cell>
          <cell r="CA3222" t="str">
            <v>восточная украина</v>
          </cell>
          <cell r="CB3222" t="str">
            <v>Ukraine_Other</v>
          </cell>
          <cell r="CC3222" t="str">
            <v>Бизнес, прочие</v>
          </cell>
          <cell r="CD3222" t="str">
            <v>c</v>
          </cell>
        </row>
        <row r="3223">
          <cell r="C3223">
            <v>38179</v>
          </cell>
          <cell r="H3223">
            <v>21</v>
          </cell>
          <cell r="U3223">
            <v>41</v>
          </cell>
          <cell r="BZ3223" t="str">
            <v>Международный</v>
          </cell>
          <cell r="CA3223" t="str">
            <v>снг</v>
          </cell>
          <cell r="CB3223" t="str">
            <v>armenia</v>
          </cell>
          <cell r="CC3223" t="str">
            <v>Регулярные, Базовая</v>
          </cell>
          <cell r="CD3223" t="str">
            <v>c</v>
          </cell>
        </row>
        <row r="3224">
          <cell r="C3224">
            <v>38180</v>
          </cell>
          <cell r="H3224">
            <v>21</v>
          </cell>
          <cell r="U3224">
            <v>26</v>
          </cell>
          <cell r="BZ3224" t="str">
            <v>Международный</v>
          </cell>
          <cell r="CA3224" t="str">
            <v>снг</v>
          </cell>
          <cell r="CB3224" t="str">
            <v>russia</v>
          </cell>
          <cell r="CC3224" t="str">
            <v>Регулярные, Базовая</v>
          </cell>
          <cell r="CD3224" t="str">
            <v>c</v>
          </cell>
        </row>
        <row r="3225">
          <cell r="C3225">
            <v>38180</v>
          </cell>
          <cell r="H3225">
            <v>21</v>
          </cell>
          <cell r="U3225">
            <v>46</v>
          </cell>
          <cell r="BZ3225" t="str">
            <v>Внутренний</v>
          </cell>
          <cell r="CA3225" t="str">
            <v>восточная украина</v>
          </cell>
          <cell r="CB3225" t="str">
            <v>kyiv</v>
          </cell>
          <cell r="CC3225" t="str">
            <v>Регулярные, Базовая</v>
          </cell>
          <cell r="CD3225" t="str">
            <v>c</v>
          </cell>
        </row>
        <row r="3226">
          <cell r="C3226">
            <v>38181</v>
          </cell>
          <cell r="H3226">
            <v>21</v>
          </cell>
          <cell r="U3226">
            <v>37</v>
          </cell>
          <cell r="BZ3226" t="str">
            <v>Международный</v>
          </cell>
          <cell r="CA3226" t="str">
            <v>снг</v>
          </cell>
          <cell r="CB3226" t="str">
            <v>georgia</v>
          </cell>
          <cell r="CC3226" t="str">
            <v>Регулярные, Базовая</v>
          </cell>
          <cell r="CD3226" t="str">
            <v>c</v>
          </cell>
        </row>
        <row r="3227">
          <cell r="C3227">
            <v>38181</v>
          </cell>
          <cell r="H3227">
            <v>21.5</v>
          </cell>
          <cell r="U3227">
            <v>16</v>
          </cell>
          <cell r="BZ3227" t="str">
            <v>Внутренний</v>
          </cell>
          <cell r="CA3227" t="str">
            <v>восточная украина</v>
          </cell>
          <cell r="CB3227" t="str">
            <v>kyiv</v>
          </cell>
          <cell r="CC3227" t="str">
            <v>Регулярные, Базовая</v>
          </cell>
          <cell r="CD3227" t="str">
            <v>c</v>
          </cell>
        </row>
        <row r="3228">
          <cell r="C3228">
            <v>38182</v>
          </cell>
          <cell r="H3228">
            <v>21</v>
          </cell>
          <cell r="U3228">
            <v>33</v>
          </cell>
          <cell r="BZ3228" t="str">
            <v>Внутренний</v>
          </cell>
          <cell r="CA3228" t="str">
            <v>восточная украина</v>
          </cell>
          <cell r="CB3228" t="str">
            <v>kyiv</v>
          </cell>
          <cell r="CC3228" t="str">
            <v>Регулярные, Базовая</v>
          </cell>
          <cell r="CD3228" t="str">
            <v>c</v>
          </cell>
        </row>
        <row r="3229">
          <cell r="C3229">
            <v>38182</v>
          </cell>
          <cell r="H3229">
            <v>21.5</v>
          </cell>
          <cell r="U3229">
            <v>30</v>
          </cell>
          <cell r="BZ3229" t="str">
            <v>Международный</v>
          </cell>
          <cell r="CA3229" t="str">
            <v>снг</v>
          </cell>
          <cell r="CB3229" t="str">
            <v>russia</v>
          </cell>
          <cell r="CC3229" t="str">
            <v>Регулярные, Базовая</v>
          </cell>
          <cell r="CD3229" t="str">
            <v>c</v>
          </cell>
        </row>
        <row r="3230">
          <cell r="C3230">
            <v>38183</v>
          </cell>
          <cell r="H3230">
            <v>21</v>
          </cell>
          <cell r="U3230">
            <v>36</v>
          </cell>
          <cell r="BZ3230" t="str">
            <v>Внутренний</v>
          </cell>
          <cell r="CA3230" t="str">
            <v>восточная украина</v>
          </cell>
          <cell r="CB3230" t="str">
            <v>kyiv</v>
          </cell>
          <cell r="CC3230" t="str">
            <v>Регулярные, Базовая</v>
          </cell>
          <cell r="CD3230" t="str">
            <v>c</v>
          </cell>
        </row>
        <row r="3231">
          <cell r="C3231">
            <v>38183</v>
          </cell>
          <cell r="H3231">
            <v>21.5</v>
          </cell>
          <cell r="BZ3231" t="str">
            <v>Внутренний</v>
          </cell>
          <cell r="CA3231" t="str">
            <v>восточная украина</v>
          </cell>
          <cell r="CB3231" t="str">
            <v>Ukraine_Other</v>
          </cell>
          <cell r="CC3231" t="str">
            <v>Бизнес, прочие</v>
          </cell>
          <cell r="CD3231" t="str">
            <v>c</v>
          </cell>
        </row>
        <row r="3232">
          <cell r="C3232">
            <v>38184</v>
          </cell>
          <cell r="H3232">
            <v>21</v>
          </cell>
          <cell r="U3232">
            <v>13</v>
          </cell>
          <cell r="BZ3232" t="str">
            <v>Международный</v>
          </cell>
          <cell r="CA3232" t="str">
            <v>снг</v>
          </cell>
          <cell r="CB3232" t="str">
            <v>russia</v>
          </cell>
          <cell r="CC3232" t="str">
            <v>Регулярные, Базовая</v>
          </cell>
          <cell r="CD3232" t="str">
            <v>c</v>
          </cell>
        </row>
        <row r="3233">
          <cell r="C3233">
            <v>38185</v>
          </cell>
          <cell r="H3233">
            <v>21</v>
          </cell>
          <cell r="U3233">
            <v>47</v>
          </cell>
          <cell r="BZ3233" t="str">
            <v>Международный</v>
          </cell>
          <cell r="CA3233" t="str">
            <v>восточная европа</v>
          </cell>
          <cell r="CB3233" t="str">
            <v>bulgaria</v>
          </cell>
          <cell r="CC3233" t="str">
            <v>Чартерные, Базовая</v>
          </cell>
          <cell r="CD3233" t="str">
            <v>c</v>
          </cell>
        </row>
        <row r="3234">
          <cell r="C3234">
            <v>38185</v>
          </cell>
          <cell r="H3234">
            <v>21</v>
          </cell>
          <cell r="BZ3234" t="str">
            <v>Внутренний</v>
          </cell>
          <cell r="CA3234" t="str">
            <v>восточная украина</v>
          </cell>
          <cell r="CB3234" t="str">
            <v>Ukraine_Other</v>
          </cell>
          <cell r="CC3234" t="str">
            <v>Бизнес, прочие</v>
          </cell>
          <cell r="CD3234" t="str">
            <v>c</v>
          </cell>
        </row>
        <row r="3235">
          <cell r="C3235">
            <v>38186</v>
          </cell>
          <cell r="H3235">
            <v>21</v>
          </cell>
          <cell r="U3235">
            <v>43</v>
          </cell>
          <cell r="BZ3235" t="str">
            <v>Международный</v>
          </cell>
          <cell r="CA3235" t="str">
            <v>снг</v>
          </cell>
          <cell r="CB3235" t="str">
            <v>georgia</v>
          </cell>
          <cell r="CC3235" t="str">
            <v>Регулярные, Базовая</v>
          </cell>
          <cell r="CD3235" t="str">
            <v>c</v>
          </cell>
        </row>
        <row r="3236">
          <cell r="C3236">
            <v>38186</v>
          </cell>
          <cell r="H3236">
            <v>21</v>
          </cell>
          <cell r="U3236">
            <v>36</v>
          </cell>
          <cell r="BZ3236" t="str">
            <v>Международный</v>
          </cell>
          <cell r="CA3236" t="str">
            <v>снг</v>
          </cell>
          <cell r="CB3236" t="str">
            <v>armenia</v>
          </cell>
          <cell r="CC3236" t="str">
            <v>Регулярные, Базовая</v>
          </cell>
          <cell r="CD3236" t="str">
            <v>c</v>
          </cell>
        </row>
        <row r="3237">
          <cell r="C3237">
            <v>38187</v>
          </cell>
          <cell r="H3237">
            <v>21</v>
          </cell>
          <cell r="U3237">
            <v>29</v>
          </cell>
          <cell r="BZ3237" t="str">
            <v>Международный</v>
          </cell>
          <cell r="CA3237" t="str">
            <v>снг</v>
          </cell>
          <cell r="CB3237" t="str">
            <v>russia</v>
          </cell>
          <cell r="CC3237" t="str">
            <v>Регулярные, Базовая</v>
          </cell>
          <cell r="CD3237" t="str">
            <v>c</v>
          </cell>
        </row>
        <row r="3238">
          <cell r="C3238">
            <v>38188</v>
          </cell>
          <cell r="H3238">
            <v>21</v>
          </cell>
          <cell r="U3238">
            <v>16</v>
          </cell>
          <cell r="BZ3238" t="str">
            <v>Внутренний</v>
          </cell>
          <cell r="CA3238" t="str">
            <v>восточная украина</v>
          </cell>
          <cell r="CB3238" t="str">
            <v>kyiv</v>
          </cell>
          <cell r="CC3238" t="str">
            <v>Регулярные, Базовая</v>
          </cell>
          <cell r="CD3238" t="str">
            <v>c</v>
          </cell>
        </row>
        <row r="3239">
          <cell r="C3239">
            <v>38189</v>
          </cell>
          <cell r="H3239">
            <v>21</v>
          </cell>
          <cell r="U3239">
            <v>19</v>
          </cell>
          <cell r="BZ3239" t="str">
            <v>Международный</v>
          </cell>
          <cell r="CA3239" t="str">
            <v>снг</v>
          </cell>
          <cell r="CB3239" t="str">
            <v>russia</v>
          </cell>
          <cell r="CC3239" t="str">
            <v>Регулярные, Базовая</v>
          </cell>
          <cell r="CD3239" t="str">
            <v>c</v>
          </cell>
        </row>
        <row r="3240">
          <cell r="C3240">
            <v>38190</v>
          </cell>
          <cell r="H3240">
            <v>21</v>
          </cell>
          <cell r="U3240">
            <v>10</v>
          </cell>
          <cell r="BZ3240" t="str">
            <v>Международный</v>
          </cell>
          <cell r="CA3240" t="str">
            <v>снг</v>
          </cell>
          <cell r="CB3240" t="str">
            <v>armenia</v>
          </cell>
          <cell r="CC3240" t="str">
            <v>Регулярные, Базовая</v>
          </cell>
          <cell r="CD3240" t="str">
            <v>c</v>
          </cell>
        </row>
        <row r="3241">
          <cell r="C3241">
            <v>38191</v>
          </cell>
          <cell r="H3241">
            <v>21</v>
          </cell>
          <cell r="U3241">
            <v>22</v>
          </cell>
          <cell r="BZ3241" t="str">
            <v>Международный</v>
          </cell>
          <cell r="CA3241" t="str">
            <v>снг</v>
          </cell>
          <cell r="CB3241" t="str">
            <v>russia</v>
          </cell>
          <cell r="CC3241" t="str">
            <v>Регулярные, Базовая</v>
          </cell>
          <cell r="CD3241" t="str">
            <v>c</v>
          </cell>
        </row>
        <row r="3242">
          <cell r="C3242">
            <v>38192</v>
          </cell>
          <cell r="H3242">
            <v>21</v>
          </cell>
          <cell r="U3242">
            <v>32</v>
          </cell>
          <cell r="BZ3242" t="str">
            <v>Международный</v>
          </cell>
          <cell r="CA3242" t="str">
            <v>восточная европа</v>
          </cell>
          <cell r="CB3242" t="str">
            <v>bulgaria</v>
          </cell>
          <cell r="CC3242" t="str">
            <v>Чартерные, Базовая</v>
          </cell>
          <cell r="CD3242" t="str">
            <v>c</v>
          </cell>
        </row>
        <row r="3243">
          <cell r="C3243">
            <v>38193</v>
          </cell>
          <cell r="H3243">
            <v>21</v>
          </cell>
          <cell r="U3243">
            <v>30</v>
          </cell>
          <cell r="BZ3243" t="str">
            <v>Международный</v>
          </cell>
          <cell r="CA3243" t="str">
            <v>снг</v>
          </cell>
          <cell r="CB3243" t="str">
            <v>georgia</v>
          </cell>
          <cell r="CC3243" t="str">
            <v>Регулярные, Базовая</v>
          </cell>
          <cell r="CD3243" t="str">
            <v>c</v>
          </cell>
        </row>
        <row r="3244">
          <cell r="C3244">
            <v>38193</v>
          </cell>
          <cell r="H3244">
            <v>21</v>
          </cell>
          <cell r="U3244">
            <v>42</v>
          </cell>
          <cell r="BZ3244" t="str">
            <v>Международный</v>
          </cell>
          <cell r="CA3244" t="str">
            <v>снг</v>
          </cell>
          <cell r="CB3244" t="str">
            <v>armenia</v>
          </cell>
          <cell r="CC3244" t="str">
            <v>Регулярные, Базовая</v>
          </cell>
          <cell r="CD3244" t="str">
            <v>c</v>
          </cell>
        </row>
        <row r="3245">
          <cell r="C3245">
            <v>38194</v>
          </cell>
          <cell r="H3245">
            <v>21</v>
          </cell>
          <cell r="U3245">
            <v>28</v>
          </cell>
          <cell r="BZ3245" t="str">
            <v>Международный</v>
          </cell>
          <cell r="CA3245" t="str">
            <v>снг</v>
          </cell>
          <cell r="CB3245" t="str">
            <v>russia</v>
          </cell>
          <cell r="CC3245" t="str">
            <v>Регулярные, Базовая</v>
          </cell>
          <cell r="CD3245" t="str">
            <v>c</v>
          </cell>
        </row>
        <row r="3246">
          <cell r="C3246">
            <v>38194</v>
          </cell>
          <cell r="H3246">
            <v>21.5</v>
          </cell>
          <cell r="U3246">
            <v>24</v>
          </cell>
          <cell r="BZ3246" t="str">
            <v>Внутренний</v>
          </cell>
          <cell r="CA3246" t="str">
            <v>восточная украина</v>
          </cell>
          <cell r="CB3246" t="str">
            <v>kyiv</v>
          </cell>
          <cell r="CC3246" t="str">
            <v>Регулярные, Базовая</v>
          </cell>
          <cell r="CD3246" t="str">
            <v>c</v>
          </cell>
        </row>
        <row r="3247">
          <cell r="C3247">
            <v>38195</v>
          </cell>
          <cell r="H3247">
            <v>12.5</v>
          </cell>
          <cell r="U3247">
            <v>5</v>
          </cell>
          <cell r="BZ3247" t="str">
            <v>Международный</v>
          </cell>
          <cell r="CA3247" t="str">
            <v>снг</v>
          </cell>
          <cell r="CB3247" t="str">
            <v>russia</v>
          </cell>
          <cell r="CC3247" t="str">
            <v>Бизнес, прочие</v>
          </cell>
          <cell r="CD3247" t="str">
            <v>c</v>
          </cell>
        </row>
        <row r="3248">
          <cell r="C3248">
            <v>38195</v>
          </cell>
          <cell r="H3248">
            <v>21</v>
          </cell>
          <cell r="U3248">
            <v>31</v>
          </cell>
          <cell r="BZ3248" t="str">
            <v>Внутренний</v>
          </cell>
          <cell r="CA3248" t="str">
            <v>восточная украина</v>
          </cell>
          <cell r="CB3248" t="str">
            <v>kyiv</v>
          </cell>
          <cell r="CC3248" t="str">
            <v>Регулярные, Базовая</v>
          </cell>
          <cell r="CD3248" t="str">
            <v>c</v>
          </cell>
        </row>
        <row r="3249">
          <cell r="C3249">
            <v>38195</v>
          </cell>
          <cell r="H3249">
            <v>21.5</v>
          </cell>
          <cell r="BZ3249" t="str">
            <v>Внутренний</v>
          </cell>
          <cell r="CA3249" t="str">
            <v>восточная украина</v>
          </cell>
          <cell r="CB3249" t="str">
            <v>Ukraine_Other</v>
          </cell>
          <cell r="CC3249" t="str">
            <v>Бизнес, прочие</v>
          </cell>
          <cell r="CD3249" t="str">
            <v>c</v>
          </cell>
        </row>
        <row r="3250">
          <cell r="C3250">
            <v>38196</v>
          </cell>
          <cell r="H3250">
            <v>21</v>
          </cell>
          <cell r="U3250">
            <v>17</v>
          </cell>
          <cell r="BZ3250" t="str">
            <v>Международный</v>
          </cell>
          <cell r="CA3250" t="str">
            <v>снг</v>
          </cell>
          <cell r="CB3250" t="str">
            <v>russia</v>
          </cell>
          <cell r="CC3250" t="str">
            <v>Регулярные, Базовая</v>
          </cell>
          <cell r="CD3250" t="str">
            <v>c</v>
          </cell>
        </row>
        <row r="3251">
          <cell r="C3251">
            <v>38197</v>
          </cell>
          <cell r="H3251">
            <v>21</v>
          </cell>
          <cell r="BZ3251" t="str">
            <v>Внутренний</v>
          </cell>
          <cell r="CA3251" t="str">
            <v>восточная украина</v>
          </cell>
          <cell r="CB3251" t="str">
            <v>Ukraine_Other</v>
          </cell>
          <cell r="CC3251" t="str">
            <v>Бизнес, прочие</v>
          </cell>
          <cell r="CD3251" t="str">
            <v>c</v>
          </cell>
        </row>
        <row r="3252">
          <cell r="C3252">
            <v>38197</v>
          </cell>
          <cell r="H3252">
            <v>21</v>
          </cell>
          <cell r="U3252">
            <v>13</v>
          </cell>
          <cell r="BZ3252" t="str">
            <v>Международный</v>
          </cell>
          <cell r="CA3252" t="str">
            <v>снг</v>
          </cell>
          <cell r="CB3252" t="str">
            <v>armenia</v>
          </cell>
          <cell r="CC3252" t="str">
            <v>Регулярные, Базовая</v>
          </cell>
          <cell r="CD3252" t="str">
            <v>c</v>
          </cell>
        </row>
        <row r="3253">
          <cell r="C3253">
            <v>38198</v>
          </cell>
          <cell r="H3253">
            <v>21</v>
          </cell>
          <cell r="U3253">
            <v>25</v>
          </cell>
          <cell r="BZ3253" t="str">
            <v>Международный</v>
          </cell>
          <cell r="CA3253" t="str">
            <v>снг</v>
          </cell>
          <cell r="CB3253" t="str">
            <v>russia</v>
          </cell>
          <cell r="CC3253" t="str">
            <v>Регулярные, Базовая</v>
          </cell>
          <cell r="CD3253" t="str">
            <v>c</v>
          </cell>
        </row>
        <row r="3254">
          <cell r="C3254">
            <v>38198</v>
          </cell>
          <cell r="H3254">
            <v>21</v>
          </cell>
          <cell r="U3254">
            <v>36</v>
          </cell>
          <cell r="BZ3254" t="str">
            <v>Внутренний</v>
          </cell>
          <cell r="CA3254" t="str">
            <v>восточная украина</v>
          </cell>
          <cell r="CB3254" t="str">
            <v>kyiv</v>
          </cell>
          <cell r="CC3254" t="str">
            <v>Регулярные, Базовая</v>
          </cell>
          <cell r="CD3254" t="str">
            <v>c</v>
          </cell>
        </row>
        <row r="3255">
          <cell r="C3255">
            <v>38199</v>
          </cell>
          <cell r="H3255">
            <v>21</v>
          </cell>
          <cell r="U3255">
            <v>38</v>
          </cell>
          <cell r="BZ3255" t="str">
            <v>Международный</v>
          </cell>
          <cell r="CA3255" t="str">
            <v>восточная европа</v>
          </cell>
          <cell r="CB3255" t="str">
            <v>bulgaria</v>
          </cell>
          <cell r="CC3255" t="str">
            <v>Чартерные, Базовая</v>
          </cell>
          <cell r="CD3255" t="str">
            <v>c</v>
          </cell>
        </row>
        <row r="3256">
          <cell r="C3256">
            <v>38199</v>
          </cell>
          <cell r="H3256">
            <v>21</v>
          </cell>
          <cell r="U3256">
            <v>9</v>
          </cell>
          <cell r="BZ3256" t="str">
            <v>Внутренний</v>
          </cell>
          <cell r="CA3256" t="str">
            <v>восточная украина</v>
          </cell>
          <cell r="CB3256" t="str">
            <v>kyiv</v>
          </cell>
          <cell r="CC3256" t="str">
            <v>Регулярные, Базовая</v>
          </cell>
          <cell r="CD3256" t="str">
            <v>c</v>
          </cell>
        </row>
        <row r="3257">
          <cell r="C3257">
            <v>38199</v>
          </cell>
          <cell r="H3257">
            <v>21</v>
          </cell>
          <cell r="BZ3257" t="str">
            <v>Внутренний</v>
          </cell>
          <cell r="CA3257" t="str">
            <v>восточная украина</v>
          </cell>
          <cell r="CB3257" t="str">
            <v>Ukraine_Other</v>
          </cell>
          <cell r="CC3257" t="str">
            <v>Бизнес, прочие</v>
          </cell>
          <cell r="CD3257" t="str">
            <v>c</v>
          </cell>
        </row>
        <row r="3258">
          <cell r="C3258">
            <v>38200</v>
          </cell>
          <cell r="H3258">
            <v>21</v>
          </cell>
          <cell r="U3258">
            <v>32</v>
          </cell>
          <cell r="BZ3258" t="str">
            <v>Международный</v>
          </cell>
          <cell r="CA3258" t="str">
            <v>снг</v>
          </cell>
          <cell r="CB3258" t="str">
            <v>georgia</v>
          </cell>
          <cell r="CC3258" t="str">
            <v>Регулярные, Базовая</v>
          </cell>
          <cell r="CD3258" t="str">
            <v>c</v>
          </cell>
        </row>
        <row r="3259">
          <cell r="C3259">
            <v>38200</v>
          </cell>
          <cell r="H3259">
            <v>21</v>
          </cell>
          <cell r="U3259">
            <v>38</v>
          </cell>
          <cell r="BZ3259" t="str">
            <v>Международный</v>
          </cell>
          <cell r="CA3259" t="str">
            <v>снг</v>
          </cell>
          <cell r="CB3259" t="str">
            <v>armenia</v>
          </cell>
          <cell r="CC3259" t="str">
            <v>Регулярные, Базовая</v>
          </cell>
          <cell r="CD3259" t="str">
            <v>c</v>
          </cell>
        </row>
        <row r="3260">
          <cell r="C3260">
            <v>38201</v>
          </cell>
          <cell r="H3260">
            <v>21</v>
          </cell>
          <cell r="U3260">
            <v>21</v>
          </cell>
          <cell r="BZ3260" t="str">
            <v>Международный</v>
          </cell>
          <cell r="CA3260" t="str">
            <v>снг</v>
          </cell>
          <cell r="CB3260" t="str">
            <v>russia</v>
          </cell>
          <cell r="CC3260" t="str">
            <v>Регулярные, Базовая</v>
          </cell>
          <cell r="CD3260" t="str">
            <v>c</v>
          </cell>
        </row>
        <row r="3261">
          <cell r="C3261">
            <v>38201</v>
          </cell>
          <cell r="H3261">
            <v>21</v>
          </cell>
          <cell r="U3261">
            <v>28</v>
          </cell>
          <cell r="BZ3261" t="str">
            <v>Внутренний</v>
          </cell>
          <cell r="CA3261" t="str">
            <v>восточная украина</v>
          </cell>
          <cell r="CB3261" t="str">
            <v>kyiv</v>
          </cell>
          <cell r="CC3261" t="str">
            <v>Регулярные, Базовая</v>
          </cell>
          <cell r="CD3261" t="str">
            <v>c</v>
          </cell>
        </row>
        <row r="3262">
          <cell r="C3262">
            <v>38203</v>
          </cell>
          <cell r="H3262">
            <v>21</v>
          </cell>
          <cell r="U3262">
            <v>30</v>
          </cell>
          <cell r="BZ3262" t="str">
            <v>Международный</v>
          </cell>
          <cell r="CA3262" t="str">
            <v>снг</v>
          </cell>
          <cell r="CB3262" t="str">
            <v>russia</v>
          </cell>
          <cell r="CC3262" t="str">
            <v>Регулярные, Базовая</v>
          </cell>
          <cell r="CD3262" t="str">
            <v>c</v>
          </cell>
        </row>
        <row r="3263">
          <cell r="C3263">
            <v>38203</v>
          </cell>
          <cell r="H3263">
            <v>21</v>
          </cell>
          <cell r="U3263">
            <v>31</v>
          </cell>
          <cell r="BZ3263" t="str">
            <v>Внутренний</v>
          </cell>
          <cell r="CA3263" t="str">
            <v>восточная украина</v>
          </cell>
          <cell r="CB3263" t="str">
            <v>kyiv</v>
          </cell>
          <cell r="CC3263" t="str">
            <v>Регулярные, Базовая</v>
          </cell>
          <cell r="CD3263" t="str">
            <v>c</v>
          </cell>
        </row>
        <row r="3264">
          <cell r="C3264">
            <v>38203</v>
          </cell>
          <cell r="H3264">
            <v>21</v>
          </cell>
          <cell r="BZ3264" t="str">
            <v>Внутренний</v>
          </cell>
          <cell r="CA3264" t="str">
            <v>восточная украина</v>
          </cell>
          <cell r="CB3264" t="str">
            <v>Ukraine_Other</v>
          </cell>
          <cell r="CC3264" t="str">
            <v>Бизнес, прочие</v>
          </cell>
          <cell r="CD3264" t="str">
            <v>c</v>
          </cell>
        </row>
        <row r="3265">
          <cell r="C3265">
            <v>38204</v>
          </cell>
          <cell r="H3265">
            <v>21</v>
          </cell>
          <cell r="U3265">
            <v>9</v>
          </cell>
          <cell r="BZ3265" t="str">
            <v>Международный</v>
          </cell>
          <cell r="CA3265" t="str">
            <v>снг</v>
          </cell>
          <cell r="CB3265" t="str">
            <v>armenia</v>
          </cell>
          <cell r="CC3265" t="str">
            <v>Регулярные, Базовая</v>
          </cell>
          <cell r="CD3265" t="str">
            <v>c</v>
          </cell>
        </row>
        <row r="3266">
          <cell r="C3266">
            <v>38205</v>
          </cell>
          <cell r="H3266">
            <v>21</v>
          </cell>
          <cell r="U3266">
            <v>25</v>
          </cell>
          <cell r="BZ3266" t="str">
            <v>Международный</v>
          </cell>
          <cell r="CA3266" t="str">
            <v>снг</v>
          </cell>
          <cell r="CB3266" t="str">
            <v>russia</v>
          </cell>
          <cell r="CC3266" t="str">
            <v>Регулярные, Базовая</v>
          </cell>
          <cell r="CD3266" t="str">
            <v>c</v>
          </cell>
        </row>
        <row r="3267">
          <cell r="C3267">
            <v>38206</v>
          </cell>
          <cell r="H3267">
            <v>21</v>
          </cell>
          <cell r="U3267">
            <v>47</v>
          </cell>
          <cell r="BZ3267" t="str">
            <v>Международный</v>
          </cell>
          <cell r="CA3267" t="str">
            <v>восточная европа</v>
          </cell>
          <cell r="CB3267" t="str">
            <v>bulgaria</v>
          </cell>
          <cell r="CC3267" t="str">
            <v>Чартерные, Базовая</v>
          </cell>
          <cell r="CD3267" t="str">
            <v>c</v>
          </cell>
        </row>
        <row r="3268">
          <cell r="C3268">
            <v>38206</v>
          </cell>
          <cell r="H3268">
            <v>21.8</v>
          </cell>
          <cell r="U3268">
            <v>25</v>
          </cell>
          <cell r="BZ3268" t="str">
            <v>Внутренний</v>
          </cell>
          <cell r="CA3268" t="str">
            <v>восточная украина</v>
          </cell>
          <cell r="CB3268" t="str">
            <v>kyiv</v>
          </cell>
          <cell r="CC3268" t="str">
            <v>Регулярные</v>
          </cell>
          <cell r="CD3268" t="str">
            <v>c</v>
          </cell>
        </row>
        <row r="3269">
          <cell r="C3269">
            <v>38207</v>
          </cell>
          <cell r="H3269">
            <v>21.5</v>
          </cell>
          <cell r="U3269">
            <v>38</v>
          </cell>
          <cell r="BZ3269" t="str">
            <v>Международный</v>
          </cell>
          <cell r="CA3269" t="str">
            <v>снг</v>
          </cell>
          <cell r="CB3269" t="str">
            <v>armenia</v>
          </cell>
          <cell r="CC3269" t="str">
            <v>Регулярные, Базовая</v>
          </cell>
          <cell r="CD3269" t="str">
            <v>c</v>
          </cell>
        </row>
        <row r="3270">
          <cell r="C3270">
            <v>38208</v>
          </cell>
          <cell r="H3270">
            <v>21</v>
          </cell>
          <cell r="BZ3270" t="str">
            <v>Внутренний</v>
          </cell>
          <cell r="CA3270" t="str">
            <v>восточная украина</v>
          </cell>
          <cell r="CB3270" t="str">
            <v>kyiv</v>
          </cell>
          <cell r="CC3270" t="str">
            <v>Бизнес, прочие</v>
          </cell>
          <cell r="CD3270" t="str">
            <v>c</v>
          </cell>
        </row>
        <row r="3271">
          <cell r="C3271">
            <v>38208</v>
          </cell>
          <cell r="H3271">
            <v>21.5</v>
          </cell>
          <cell r="BZ3271" t="str">
            <v>Внутренний</v>
          </cell>
          <cell r="CA3271" t="str">
            <v>восточная украина</v>
          </cell>
          <cell r="CB3271" t="str">
            <v>Ukraine_Other</v>
          </cell>
          <cell r="CC3271" t="str">
            <v>Бизнес, прочие</v>
          </cell>
          <cell r="CD3271" t="str">
            <v>c</v>
          </cell>
        </row>
        <row r="3272">
          <cell r="C3272">
            <v>38209</v>
          </cell>
          <cell r="H3272">
            <v>21.8</v>
          </cell>
          <cell r="BZ3272" t="str">
            <v>Внутренний</v>
          </cell>
          <cell r="CA3272" t="str">
            <v>восточная украина</v>
          </cell>
          <cell r="CB3272" t="str">
            <v>kyiv</v>
          </cell>
          <cell r="CC3272" t="str">
            <v>Регулярные, Базовая</v>
          </cell>
          <cell r="CD3272" t="str">
            <v>c</v>
          </cell>
        </row>
        <row r="3273">
          <cell r="C3273">
            <v>38210</v>
          </cell>
          <cell r="H3273">
            <v>21</v>
          </cell>
          <cell r="U3273">
            <v>22</v>
          </cell>
          <cell r="BZ3273" t="str">
            <v>Международный</v>
          </cell>
          <cell r="CA3273" t="str">
            <v>снг</v>
          </cell>
          <cell r="CB3273" t="str">
            <v>russia</v>
          </cell>
          <cell r="CC3273" t="str">
            <v>Регулярные, Базовая</v>
          </cell>
          <cell r="CD3273" t="str">
            <v>c</v>
          </cell>
        </row>
        <row r="3274">
          <cell r="C3274">
            <v>38211</v>
          </cell>
          <cell r="H3274">
            <v>21</v>
          </cell>
          <cell r="U3274">
            <v>17</v>
          </cell>
          <cell r="BZ3274" t="str">
            <v>Международный</v>
          </cell>
          <cell r="CA3274" t="str">
            <v>снг</v>
          </cell>
          <cell r="CB3274" t="str">
            <v>armenia</v>
          </cell>
          <cell r="CC3274" t="str">
            <v>Регулярные, Базовая</v>
          </cell>
          <cell r="CD3274" t="str">
            <v>c</v>
          </cell>
        </row>
        <row r="3275">
          <cell r="C3275">
            <v>38212</v>
          </cell>
          <cell r="H3275">
            <v>21</v>
          </cell>
          <cell r="U3275">
            <v>33</v>
          </cell>
          <cell r="BZ3275" t="str">
            <v>Международный</v>
          </cell>
          <cell r="CA3275" t="str">
            <v>снг</v>
          </cell>
          <cell r="CB3275" t="str">
            <v>russia</v>
          </cell>
          <cell r="CC3275" t="str">
            <v>Регулярные, Базовая</v>
          </cell>
          <cell r="CD3275" t="str">
            <v>c</v>
          </cell>
        </row>
        <row r="3276">
          <cell r="C3276">
            <v>38213</v>
          </cell>
          <cell r="H3276">
            <v>21</v>
          </cell>
          <cell r="U3276">
            <v>47</v>
          </cell>
          <cell r="BZ3276" t="str">
            <v>Международный</v>
          </cell>
          <cell r="CA3276" t="str">
            <v>восточная европа</v>
          </cell>
          <cell r="CB3276" t="str">
            <v>bulgaria</v>
          </cell>
          <cell r="CC3276" t="str">
            <v>Чартерные, Базовая</v>
          </cell>
          <cell r="CD3276" t="str">
            <v>c</v>
          </cell>
        </row>
        <row r="3277">
          <cell r="C3277">
            <v>38214</v>
          </cell>
          <cell r="H3277">
            <v>21</v>
          </cell>
          <cell r="U3277">
            <v>34</v>
          </cell>
          <cell r="BZ3277" t="str">
            <v>Международный</v>
          </cell>
          <cell r="CA3277" t="str">
            <v>снг</v>
          </cell>
          <cell r="CB3277" t="str">
            <v>georgia</v>
          </cell>
          <cell r="CC3277" t="str">
            <v>Регулярные, Базовая</v>
          </cell>
          <cell r="CD3277" t="str">
            <v>c</v>
          </cell>
        </row>
        <row r="3278">
          <cell r="C3278">
            <v>38214</v>
          </cell>
          <cell r="H3278">
            <v>21</v>
          </cell>
          <cell r="U3278">
            <v>32</v>
          </cell>
          <cell r="BZ3278" t="str">
            <v>Международный</v>
          </cell>
          <cell r="CA3278" t="str">
            <v>снг</v>
          </cell>
          <cell r="CB3278" t="str">
            <v>armenia</v>
          </cell>
          <cell r="CC3278" t="str">
            <v>Регулярные, Базовая</v>
          </cell>
          <cell r="CD3278" t="str">
            <v>c</v>
          </cell>
        </row>
        <row r="3279">
          <cell r="C3279">
            <v>38214</v>
          </cell>
          <cell r="H3279">
            <v>21</v>
          </cell>
          <cell r="BZ3279" t="str">
            <v>Внутренний</v>
          </cell>
          <cell r="CA3279" t="str">
            <v>восточная украина</v>
          </cell>
          <cell r="CB3279" t="str">
            <v>Ukraine_Other</v>
          </cell>
          <cell r="CC3279" t="str">
            <v>Бизнес, прочие</v>
          </cell>
          <cell r="CD3279" t="str">
            <v>c</v>
          </cell>
        </row>
        <row r="3280">
          <cell r="C3280">
            <v>38215</v>
          </cell>
          <cell r="H3280">
            <v>21</v>
          </cell>
          <cell r="U3280">
            <v>20</v>
          </cell>
          <cell r="BZ3280" t="str">
            <v>Международный</v>
          </cell>
          <cell r="CA3280" t="str">
            <v>снг</v>
          </cell>
          <cell r="CB3280" t="str">
            <v>russia</v>
          </cell>
          <cell r="CC3280" t="str">
            <v>Регулярные, Базовая</v>
          </cell>
          <cell r="CD3280" t="str">
            <v>c</v>
          </cell>
        </row>
        <row r="3281">
          <cell r="C3281">
            <v>38216</v>
          </cell>
          <cell r="H3281">
            <v>21</v>
          </cell>
          <cell r="U3281">
            <v>31</v>
          </cell>
          <cell r="BZ3281" t="str">
            <v>Внутренний</v>
          </cell>
          <cell r="CA3281" t="str">
            <v>восточная украина</v>
          </cell>
          <cell r="CB3281" t="str">
            <v>kyiv</v>
          </cell>
          <cell r="CC3281" t="str">
            <v>Регулярные, Базовая</v>
          </cell>
          <cell r="CD3281" t="str">
            <v>c</v>
          </cell>
        </row>
        <row r="3282">
          <cell r="C3282">
            <v>38217</v>
          </cell>
          <cell r="H3282">
            <v>21</v>
          </cell>
          <cell r="U3282">
            <v>30</v>
          </cell>
          <cell r="BZ3282" t="str">
            <v>Международный</v>
          </cell>
          <cell r="CA3282" t="str">
            <v>снг</v>
          </cell>
          <cell r="CB3282" t="str">
            <v>russia</v>
          </cell>
          <cell r="CC3282" t="str">
            <v>Регулярные, Базовая</v>
          </cell>
          <cell r="CD3282" t="str">
            <v>c</v>
          </cell>
        </row>
        <row r="3283">
          <cell r="C3283">
            <v>38218</v>
          </cell>
          <cell r="H3283">
            <v>21</v>
          </cell>
          <cell r="U3283">
            <v>5</v>
          </cell>
          <cell r="BZ3283" t="str">
            <v>Внутренний</v>
          </cell>
          <cell r="CA3283" t="str">
            <v>восточная украина</v>
          </cell>
          <cell r="CB3283" t="str">
            <v>kyiv</v>
          </cell>
          <cell r="CC3283" t="str">
            <v>Регулярные, Базовая</v>
          </cell>
          <cell r="CD3283" t="str">
            <v>c</v>
          </cell>
        </row>
        <row r="3284">
          <cell r="C3284">
            <v>38218</v>
          </cell>
          <cell r="H3284">
            <v>21</v>
          </cell>
          <cell r="U3284">
            <v>23</v>
          </cell>
          <cell r="BZ3284" t="str">
            <v>Международный</v>
          </cell>
          <cell r="CA3284" t="str">
            <v>снг</v>
          </cell>
          <cell r="CB3284" t="str">
            <v>armenia</v>
          </cell>
          <cell r="CC3284" t="str">
            <v>Регулярные, Базовая</v>
          </cell>
          <cell r="CD3284" t="str">
            <v>c</v>
          </cell>
        </row>
        <row r="3285">
          <cell r="C3285">
            <v>38218</v>
          </cell>
          <cell r="H3285">
            <v>21</v>
          </cell>
          <cell r="U3285">
            <v>34</v>
          </cell>
          <cell r="BZ3285" t="str">
            <v>Внутренний</v>
          </cell>
          <cell r="CA3285" t="str">
            <v>восточная украина</v>
          </cell>
          <cell r="CB3285" t="str">
            <v>kyiv</v>
          </cell>
          <cell r="CC3285" t="str">
            <v>Регулярные, Базовая</v>
          </cell>
          <cell r="CD3285" t="str">
            <v>c</v>
          </cell>
        </row>
        <row r="3286">
          <cell r="C3286">
            <v>38219</v>
          </cell>
          <cell r="H3286">
            <v>21</v>
          </cell>
          <cell r="U3286">
            <v>25</v>
          </cell>
          <cell r="BZ3286" t="str">
            <v>Международный</v>
          </cell>
          <cell r="CA3286" t="str">
            <v>снг</v>
          </cell>
          <cell r="CB3286" t="str">
            <v>russia</v>
          </cell>
          <cell r="CC3286" t="str">
            <v>Регулярные, Базовая</v>
          </cell>
          <cell r="CD3286" t="str">
            <v>c</v>
          </cell>
        </row>
        <row r="3287">
          <cell r="C3287">
            <v>38220</v>
          </cell>
          <cell r="H3287">
            <v>21</v>
          </cell>
          <cell r="U3287">
            <v>31</v>
          </cell>
          <cell r="BZ3287" t="str">
            <v>Международный</v>
          </cell>
          <cell r="CA3287" t="str">
            <v>восточная европа</v>
          </cell>
          <cell r="CB3287" t="str">
            <v>bulgaria</v>
          </cell>
          <cell r="CC3287" t="str">
            <v>Чартерные, Базовая</v>
          </cell>
          <cell r="CD3287" t="str">
            <v>c</v>
          </cell>
        </row>
        <row r="3288">
          <cell r="C3288">
            <v>38221</v>
          </cell>
          <cell r="H3288">
            <v>21</v>
          </cell>
          <cell r="U3288">
            <v>31</v>
          </cell>
          <cell r="BZ3288" t="str">
            <v>Международный</v>
          </cell>
          <cell r="CA3288" t="str">
            <v>снг</v>
          </cell>
          <cell r="CB3288" t="str">
            <v>georgia</v>
          </cell>
          <cell r="CC3288" t="str">
            <v>Регулярные, Базовая</v>
          </cell>
          <cell r="CD3288" t="str">
            <v>c</v>
          </cell>
        </row>
        <row r="3289">
          <cell r="C3289">
            <v>38221</v>
          </cell>
          <cell r="H3289">
            <v>21</v>
          </cell>
          <cell r="U3289">
            <v>30</v>
          </cell>
          <cell r="BZ3289" t="str">
            <v>Международный</v>
          </cell>
          <cell r="CA3289" t="str">
            <v>снг</v>
          </cell>
          <cell r="CB3289" t="str">
            <v>armenia</v>
          </cell>
          <cell r="CC3289" t="str">
            <v>Регулярные, Базовая</v>
          </cell>
          <cell r="CD3289" t="str">
            <v>c</v>
          </cell>
        </row>
        <row r="3290">
          <cell r="C3290">
            <v>38221</v>
          </cell>
          <cell r="H3290">
            <v>21</v>
          </cell>
          <cell r="BZ3290" t="str">
            <v>Внутренний</v>
          </cell>
          <cell r="CA3290" t="str">
            <v>восточная украина</v>
          </cell>
          <cell r="CB3290" t="str">
            <v>Ukraine_Other</v>
          </cell>
          <cell r="CC3290" t="str">
            <v>Бизнес, прочие</v>
          </cell>
          <cell r="CD3290" t="str">
            <v>c</v>
          </cell>
        </row>
        <row r="3291">
          <cell r="C3291">
            <v>38222</v>
          </cell>
          <cell r="H3291">
            <v>21</v>
          </cell>
          <cell r="U3291">
            <v>44</v>
          </cell>
          <cell r="BZ3291" t="str">
            <v>Международный</v>
          </cell>
          <cell r="CA3291" t="str">
            <v>снг</v>
          </cell>
          <cell r="CB3291" t="str">
            <v>russia</v>
          </cell>
          <cell r="CC3291" t="str">
            <v>Регулярные, Базовая</v>
          </cell>
          <cell r="CD3291" t="str">
            <v>c</v>
          </cell>
        </row>
        <row r="3292">
          <cell r="C3292">
            <v>38223</v>
          </cell>
          <cell r="H3292">
            <v>21</v>
          </cell>
          <cell r="U3292">
            <v>24</v>
          </cell>
          <cell r="BZ3292" t="str">
            <v>Внутренний</v>
          </cell>
          <cell r="CA3292" t="str">
            <v>восточная украина</v>
          </cell>
          <cell r="CB3292" t="str">
            <v>kyiv</v>
          </cell>
          <cell r="CC3292" t="str">
            <v>Регулярные, Базовая</v>
          </cell>
          <cell r="CD3292" t="str">
            <v>c</v>
          </cell>
        </row>
        <row r="3293">
          <cell r="C3293">
            <v>38224</v>
          </cell>
          <cell r="H3293">
            <v>21</v>
          </cell>
          <cell r="U3293">
            <v>41</v>
          </cell>
          <cell r="BZ3293" t="str">
            <v>Международный</v>
          </cell>
          <cell r="CA3293" t="str">
            <v>снг</v>
          </cell>
          <cell r="CB3293" t="str">
            <v>russia</v>
          </cell>
          <cell r="CC3293" t="str">
            <v>Регулярные, Базовая</v>
          </cell>
          <cell r="CD3293" t="str">
            <v>c</v>
          </cell>
        </row>
        <row r="3294">
          <cell r="C3294">
            <v>38225</v>
          </cell>
          <cell r="H3294">
            <v>21</v>
          </cell>
          <cell r="U3294">
            <v>43</v>
          </cell>
          <cell r="BZ3294" t="str">
            <v>Международный</v>
          </cell>
          <cell r="CA3294" t="str">
            <v>снг</v>
          </cell>
          <cell r="CB3294" t="str">
            <v>armenia</v>
          </cell>
          <cell r="CC3294" t="str">
            <v>Регулярные, Базовая</v>
          </cell>
          <cell r="CD3294" t="str">
            <v>c</v>
          </cell>
        </row>
        <row r="3295">
          <cell r="C3295">
            <v>38225</v>
          </cell>
          <cell r="H3295">
            <v>21</v>
          </cell>
          <cell r="BZ3295" t="str">
            <v>Внутренний</v>
          </cell>
          <cell r="CA3295" t="str">
            <v>восточная украина</v>
          </cell>
          <cell r="CB3295" t="str">
            <v>Ukraine_Other</v>
          </cell>
          <cell r="CC3295" t="str">
            <v>Бизнес, прочие</v>
          </cell>
          <cell r="CD3295" t="str">
            <v>c</v>
          </cell>
        </row>
        <row r="3296">
          <cell r="C3296">
            <v>38226</v>
          </cell>
          <cell r="H3296">
            <v>21</v>
          </cell>
          <cell r="U3296">
            <v>44</v>
          </cell>
          <cell r="BZ3296" t="str">
            <v>Международный</v>
          </cell>
          <cell r="CA3296" t="str">
            <v>снг</v>
          </cell>
          <cell r="CB3296" t="str">
            <v>russia</v>
          </cell>
          <cell r="CC3296" t="str">
            <v>Регулярные, Базовая</v>
          </cell>
          <cell r="CD3296" t="str">
            <v>c</v>
          </cell>
        </row>
        <row r="3297">
          <cell r="C3297">
            <v>38227</v>
          </cell>
          <cell r="H3297">
            <v>21</v>
          </cell>
          <cell r="U3297">
            <v>6</v>
          </cell>
          <cell r="BZ3297" t="str">
            <v>Международный</v>
          </cell>
          <cell r="CA3297" t="str">
            <v>снг</v>
          </cell>
          <cell r="CB3297" t="str">
            <v>georgia</v>
          </cell>
          <cell r="CC3297" t="str">
            <v>Регулярные, Базовая</v>
          </cell>
          <cell r="CD3297" t="str">
            <v>c</v>
          </cell>
        </row>
        <row r="3298">
          <cell r="C3298">
            <v>38227</v>
          </cell>
          <cell r="H3298">
            <v>21</v>
          </cell>
          <cell r="U3298">
            <v>34</v>
          </cell>
          <cell r="BZ3298" t="str">
            <v>Международный</v>
          </cell>
          <cell r="CA3298" t="str">
            <v>восточная европа</v>
          </cell>
          <cell r="CB3298" t="str">
            <v>bulgaria</v>
          </cell>
          <cell r="CC3298" t="str">
            <v>Чартерные, Базовая</v>
          </cell>
          <cell r="CD3298" t="str">
            <v>c</v>
          </cell>
        </row>
        <row r="3299">
          <cell r="C3299">
            <v>38228</v>
          </cell>
          <cell r="H3299">
            <v>21</v>
          </cell>
          <cell r="U3299">
            <v>35</v>
          </cell>
          <cell r="BZ3299" t="str">
            <v>Международный</v>
          </cell>
          <cell r="CA3299" t="str">
            <v>снг</v>
          </cell>
          <cell r="CB3299" t="str">
            <v>armenia</v>
          </cell>
          <cell r="CC3299" t="str">
            <v>Регулярные, Базовая</v>
          </cell>
          <cell r="CD3299" t="str">
            <v>c</v>
          </cell>
        </row>
        <row r="3300">
          <cell r="C3300">
            <v>38228</v>
          </cell>
          <cell r="H3300">
            <v>21</v>
          </cell>
          <cell r="U3300">
            <v>1</v>
          </cell>
          <cell r="BZ3300" t="str">
            <v>Внутренний</v>
          </cell>
          <cell r="CA3300" t="str">
            <v>восточная украина</v>
          </cell>
          <cell r="CB3300" t="str">
            <v>Ukraine_Other</v>
          </cell>
          <cell r="CC3300" t="str">
            <v>Бизнес, прочие</v>
          </cell>
          <cell r="CD3300" t="str">
            <v>c</v>
          </cell>
        </row>
        <row r="3301">
          <cell r="C3301">
            <v>38229</v>
          </cell>
          <cell r="H3301">
            <v>21</v>
          </cell>
          <cell r="BZ3301" t="str">
            <v>Внутренний</v>
          </cell>
          <cell r="CA3301" t="str">
            <v>восточная украина</v>
          </cell>
          <cell r="CB3301" t="str">
            <v>Ukraine_Other</v>
          </cell>
          <cell r="CC3301" t="str">
            <v>Бизнес, прочие</v>
          </cell>
          <cell r="CD3301" t="str">
            <v>c</v>
          </cell>
        </row>
        <row r="3302">
          <cell r="C3302">
            <v>38230</v>
          </cell>
          <cell r="H3302">
            <v>21</v>
          </cell>
          <cell r="U3302">
            <v>13</v>
          </cell>
          <cell r="BZ3302" t="str">
            <v>Внутренний</v>
          </cell>
          <cell r="CA3302" t="str">
            <v>восточная украина</v>
          </cell>
          <cell r="CB3302" t="str">
            <v>kyiv</v>
          </cell>
          <cell r="CC3302" t="str">
            <v>Регулярные, Базовая</v>
          </cell>
          <cell r="CD3302" t="str">
            <v>c</v>
          </cell>
        </row>
        <row r="3303">
          <cell r="C3303">
            <v>38232</v>
          </cell>
          <cell r="H3303">
            <v>21.5</v>
          </cell>
          <cell r="U3303">
            <v>18</v>
          </cell>
          <cell r="BZ3303" t="str">
            <v>Международный</v>
          </cell>
          <cell r="CA3303" t="str">
            <v>снг</v>
          </cell>
          <cell r="CB3303" t="str">
            <v>armenia</v>
          </cell>
          <cell r="CC3303" t="str">
            <v>Регулярные, Базовая</v>
          </cell>
          <cell r="CD3303" t="str">
            <v>c</v>
          </cell>
        </row>
        <row r="3304">
          <cell r="C3304">
            <v>38233</v>
          </cell>
          <cell r="H3304">
            <v>21.5</v>
          </cell>
          <cell r="BZ3304" t="str">
            <v>Внутренний</v>
          </cell>
          <cell r="CA3304" t="str">
            <v>восточная украина</v>
          </cell>
          <cell r="CB3304" t="str">
            <v>Ukraine_Other</v>
          </cell>
          <cell r="CC3304" t="str">
            <v>Бизнес, прочие</v>
          </cell>
          <cell r="CD3304" t="str">
            <v>c</v>
          </cell>
        </row>
        <row r="3305">
          <cell r="C3305">
            <v>38234</v>
          </cell>
          <cell r="H3305">
            <v>21</v>
          </cell>
          <cell r="BZ3305" t="str">
            <v>Внутренний</v>
          </cell>
          <cell r="CA3305" t="str">
            <v>восточная украина</v>
          </cell>
          <cell r="CB3305" t="str">
            <v>Ukraine_Other</v>
          </cell>
          <cell r="CC3305" t="str">
            <v>Бизнес, прочие</v>
          </cell>
          <cell r="CD3305" t="str">
            <v>c</v>
          </cell>
        </row>
        <row r="3306">
          <cell r="C3306">
            <v>38235</v>
          </cell>
          <cell r="H3306">
            <v>21</v>
          </cell>
          <cell r="U3306">
            <v>15</v>
          </cell>
          <cell r="BZ3306" t="str">
            <v>Международный</v>
          </cell>
          <cell r="CA3306" t="str">
            <v>снг</v>
          </cell>
          <cell r="CB3306" t="str">
            <v>armenia</v>
          </cell>
          <cell r="CC3306" t="str">
            <v>Регулярные, Базовая</v>
          </cell>
          <cell r="CD3306" t="str">
            <v>c</v>
          </cell>
        </row>
        <row r="3307">
          <cell r="C3307">
            <v>38236</v>
          </cell>
          <cell r="H3307">
            <v>21</v>
          </cell>
          <cell r="U3307">
            <v>1</v>
          </cell>
          <cell r="BZ3307" t="str">
            <v>Внутренний</v>
          </cell>
          <cell r="CA3307" t="str">
            <v>восточная украина</v>
          </cell>
          <cell r="CB3307" t="str">
            <v>Ukraine_Other</v>
          </cell>
          <cell r="CC3307" t="str">
            <v>Бизнес, прочие</v>
          </cell>
          <cell r="CD3307" t="str">
            <v>c</v>
          </cell>
        </row>
        <row r="3308">
          <cell r="C3308">
            <v>38237</v>
          </cell>
          <cell r="H3308">
            <v>21</v>
          </cell>
          <cell r="U3308">
            <v>30</v>
          </cell>
          <cell r="BZ3308" t="str">
            <v>Внутренний</v>
          </cell>
          <cell r="CA3308" t="str">
            <v>восточная украина</v>
          </cell>
          <cell r="CB3308" t="str">
            <v>kyiv</v>
          </cell>
          <cell r="CC3308" t="str">
            <v>Регулярные, Базовая</v>
          </cell>
          <cell r="CD3308" t="str">
            <v>c</v>
          </cell>
        </row>
        <row r="3309">
          <cell r="C3309">
            <v>38238</v>
          </cell>
          <cell r="H3309">
            <v>21</v>
          </cell>
          <cell r="U3309">
            <v>24</v>
          </cell>
          <cell r="BZ3309" t="str">
            <v>Международный</v>
          </cell>
          <cell r="CA3309" t="str">
            <v>снг</v>
          </cell>
          <cell r="CB3309" t="str">
            <v>russia</v>
          </cell>
          <cell r="CC3309" t="str">
            <v>Регулярные, Базовая</v>
          </cell>
          <cell r="CD3309" t="str">
            <v>c</v>
          </cell>
        </row>
        <row r="3310">
          <cell r="C3310">
            <v>38239</v>
          </cell>
          <cell r="H3310">
            <v>21</v>
          </cell>
          <cell r="U3310">
            <v>7</v>
          </cell>
          <cell r="BZ3310" t="str">
            <v>Международный</v>
          </cell>
          <cell r="CA3310" t="str">
            <v>снг</v>
          </cell>
          <cell r="CB3310" t="str">
            <v>armenia</v>
          </cell>
          <cell r="CC3310" t="str">
            <v>Регулярные, Базовая</v>
          </cell>
          <cell r="CD3310" t="str">
            <v>c</v>
          </cell>
        </row>
        <row r="3311">
          <cell r="C3311">
            <v>38239</v>
          </cell>
          <cell r="H3311">
            <v>21</v>
          </cell>
          <cell r="BZ3311" t="str">
            <v>Внутренний</v>
          </cell>
          <cell r="CA3311" t="str">
            <v>восточная украина</v>
          </cell>
          <cell r="CB3311" t="str">
            <v>Ukraine_Other</v>
          </cell>
          <cell r="CC3311" t="str">
            <v>Бизнес, прочие</v>
          </cell>
          <cell r="CD3311" t="str">
            <v>c</v>
          </cell>
        </row>
        <row r="3312">
          <cell r="C3312">
            <v>38240</v>
          </cell>
          <cell r="H3312">
            <v>21</v>
          </cell>
          <cell r="U3312">
            <v>20</v>
          </cell>
          <cell r="BZ3312" t="str">
            <v>Международный</v>
          </cell>
          <cell r="CA3312" t="str">
            <v>снг</v>
          </cell>
          <cell r="CB3312" t="str">
            <v>russia</v>
          </cell>
          <cell r="CC3312" t="str">
            <v>Регулярные, Базовая</v>
          </cell>
          <cell r="CD3312" t="str">
            <v>c</v>
          </cell>
        </row>
        <row r="3313">
          <cell r="C3313">
            <v>38242</v>
          </cell>
          <cell r="H3313">
            <v>21</v>
          </cell>
          <cell r="BZ3313" t="str">
            <v>Внутренний</v>
          </cell>
          <cell r="CA3313" t="str">
            <v>восточная украина</v>
          </cell>
          <cell r="CB3313" t="str">
            <v>Ukraine_Other</v>
          </cell>
          <cell r="CC3313" t="str">
            <v>Бизнес, прочие</v>
          </cell>
          <cell r="CD3313" t="str">
            <v>c</v>
          </cell>
        </row>
        <row r="3314">
          <cell r="C3314">
            <v>38242</v>
          </cell>
          <cell r="H3314">
            <v>21.5</v>
          </cell>
          <cell r="BZ3314" t="str">
            <v>Внутренний</v>
          </cell>
          <cell r="CA3314" t="str">
            <v>восточная украина</v>
          </cell>
          <cell r="CB3314" t="str">
            <v>Ukraine_Other</v>
          </cell>
          <cell r="CC3314" t="str">
            <v>Бизнес, прочие</v>
          </cell>
          <cell r="CD3314" t="str">
            <v>c</v>
          </cell>
        </row>
        <row r="3315">
          <cell r="C3315">
            <v>38242</v>
          </cell>
          <cell r="H3315">
            <v>21.5</v>
          </cell>
          <cell r="BZ3315" t="str">
            <v>Внутренний</v>
          </cell>
          <cell r="CA3315" t="str">
            <v>восточная украина</v>
          </cell>
          <cell r="CB3315" t="str">
            <v>Ukraine_Other</v>
          </cell>
          <cell r="CC3315" t="str">
            <v>Бизнес, прочие</v>
          </cell>
          <cell r="CD3315" t="str">
            <v>c</v>
          </cell>
        </row>
        <row r="3316">
          <cell r="C3316">
            <v>38242</v>
          </cell>
          <cell r="H3316">
            <v>21.5</v>
          </cell>
          <cell r="U3316">
            <v>28</v>
          </cell>
          <cell r="BZ3316" t="str">
            <v>Международный</v>
          </cell>
          <cell r="CA3316" t="str">
            <v>снг</v>
          </cell>
          <cell r="CB3316" t="str">
            <v>armenia</v>
          </cell>
          <cell r="CC3316" t="str">
            <v>Регулярные, Базовая</v>
          </cell>
          <cell r="CD3316" t="str">
            <v>c</v>
          </cell>
        </row>
        <row r="3317">
          <cell r="C3317">
            <v>38243</v>
          </cell>
          <cell r="H3317">
            <v>21</v>
          </cell>
          <cell r="U3317">
            <v>20</v>
          </cell>
          <cell r="BZ3317" t="str">
            <v>Международный</v>
          </cell>
          <cell r="CA3317" t="str">
            <v>снг</v>
          </cell>
          <cell r="CB3317" t="str">
            <v>russia</v>
          </cell>
          <cell r="CC3317" t="str">
            <v>Регулярные, Базовая</v>
          </cell>
          <cell r="CD3317" t="str">
            <v>c</v>
          </cell>
        </row>
        <row r="3318">
          <cell r="C3318">
            <v>38243</v>
          </cell>
          <cell r="H3318">
            <v>21.5</v>
          </cell>
          <cell r="BZ3318" t="str">
            <v>Внутренний</v>
          </cell>
          <cell r="CA3318" t="str">
            <v>восточная украина</v>
          </cell>
          <cell r="CB3318" t="str">
            <v>Ukraine_Other</v>
          </cell>
          <cell r="CC3318" t="str">
            <v>Бизнес, прочие</v>
          </cell>
          <cell r="CD3318" t="str">
            <v>c</v>
          </cell>
        </row>
        <row r="3319">
          <cell r="C3319">
            <v>38244</v>
          </cell>
          <cell r="H3319">
            <v>21</v>
          </cell>
          <cell r="U3319">
            <v>27</v>
          </cell>
          <cell r="BZ3319" t="str">
            <v>Внутренний</v>
          </cell>
          <cell r="CA3319" t="str">
            <v>восточная украина</v>
          </cell>
          <cell r="CB3319" t="str">
            <v>kyiv</v>
          </cell>
          <cell r="CC3319" t="str">
            <v>Регулярные, Базовая</v>
          </cell>
          <cell r="CD3319" t="str">
            <v>c</v>
          </cell>
        </row>
        <row r="3320">
          <cell r="C3320">
            <v>38244</v>
          </cell>
          <cell r="H3320">
            <v>21</v>
          </cell>
          <cell r="BZ3320" t="str">
            <v>Внутренний</v>
          </cell>
          <cell r="CA3320" t="str">
            <v>восточная украина</v>
          </cell>
          <cell r="CB3320" t="str">
            <v>Ukraine_Other</v>
          </cell>
          <cell r="CC3320" t="str">
            <v>Бизнес, прочие</v>
          </cell>
          <cell r="CD3320" t="str">
            <v>c</v>
          </cell>
        </row>
        <row r="3321">
          <cell r="C3321">
            <v>38245</v>
          </cell>
          <cell r="H3321">
            <v>21</v>
          </cell>
          <cell r="U3321">
            <v>9</v>
          </cell>
          <cell r="BZ3321" t="str">
            <v>Международный</v>
          </cell>
          <cell r="CA3321" t="str">
            <v>снг</v>
          </cell>
          <cell r="CB3321" t="str">
            <v>russia</v>
          </cell>
          <cell r="CC3321" t="str">
            <v>Регулярные, Базовая</v>
          </cell>
          <cell r="CD3321" t="str">
            <v>c</v>
          </cell>
        </row>
        <row r="3322">
          <cell r="C3322">
            <v>38246</v>
          </cell>
          <cell r="H3322">
            <v>21</v>
          </cell>
          <cell r="BZ3322" t="str">
            <v>Внутренний</v>
          </cell>
          <cell r="CA3322" t="str">
            <v>восточная украина</v>
          </cell>
          <cell r="CB3322" t="str">
            <v>kyiv</v>
          </cell>
          <cell r="CC3322" t="str">
            <v>Регулярные, Базовая</v>
          </cell>
          <cell r="CD3322" t="str">
            <v>c</v>
          </cell>
        </row>
        <row r="3323">
          <cell r="C3323">
            <v>38246</v>
          </cell>
          <cell r="H3323">
            <v>21</v>
          </cell>
          <cell r="U3323">
            <v>40</v>
          </cell>
          <cell r="BZ3323" t="str">
            <v>Внутренний</v>
          </cell>
          <cell r="CA3323" t="str">
            <v>восточная украина</v>
          </cell>
          <cell r="CB3323" t="str">
            <v>kyiv</v>
          </cell>
          <cell r="CC3323" t="str">
            <v>Регулярные, Базовая</v>
          </cell>
          <cell r="CD3323" t="str">
            <v>c</v>
          </cell>
        </row>
        <row r="3324">
          <cell r="C3324">
            <v>38246</v>
          </cell>
          <cell r="H3324">
            <v>21.5</v>
          </cell>
          <cell r="U3324">
            <v>14</v>
          </cell>
          <cell r="BZ3324" t="str">
            <v>Внутренний</v>
          </cell>
          <cell r="CA3324" t="str">
            <v>восточная украина</v>
          </cell>
          <cell r="CB3324" t="str">
            <v>kyiv</v>
          </cell>
          <cell r="CC3324" t="str">
            <v>Регулярные, Базовая</v>
          </cell>
          <cell r="CD3324" t="str">
            <v>c</v>
          </cell>
        </row>
        <row r="3325">
          <cell r="C3325">
            <v>38247</v>
          </cell>
          <cell r="H3325">
            <v>21</v>
          </cell>
          <cell r="U3325">
            <v>15</v>
          </cell>
          <cell r="BZ3325" t="str">
            <v>Международный</v>
          </cell>
          <cell r="CA3325" t="str">
            <v>снг</v>
          </cell>
          <cell r="CB3325" t="str">
            <v>russia</v>
          </cell>
          <cell r="CC3325" t="str">
            <v>Регулярные, Базовая</v>
          </cell>
          <cell r="CD3325" t="str">
            <v>c</v>
          </cell>
        </row>
        <row r="3326">
          <cell r="C3326">
            <v>38247</v>
          </cell>
          <cell r="H3326">
            <v>21.5</v>
          </cell>
          <cell r="BZ3326" t="str">
            <v>Внутренний</v>
          </cell>
          <cell r="CA3326" t="str">
            <v>восточная украина</v>
          </cell>
          <cell r="CB3326" t="str">
            <v>kyiv</v>
          </cell>
          <cell r="CC3326" t="str">
            <v>Бизнес, прочие</v>
          </cell>
          <cell r="CD3326" t="str">
            <v>c</v>
          </cell>
        </row>
        <row r="3327">
          <cell r="C3327">
            <v>38248</v>
          </cell>
          <cell r="H3327">
            <v>21</v>
          </cell>
          <cell r="U3327">
            <v>29</v>
          </cell>
          <cell r="BZ3327" t="str">
            <v>Внутренний</v>
          </cell>
          <cell r="CA3327" t="str">
            <v>восточная украина</v>
          </cell>
          <cell r="CB3327" t="str">
            <v>kyiv</v>
          </cell>
          <cell r="CC3327" t="str">
            <v>Регулярные, Базовая</v>
          </cell>
          <cell r="CD3327" t="str">
            <v>c</v>
          </cell>
        </row>
        <row r="3328">
          <cell r="C3328">
            <v>38249</v>
          </cell>
          <cell r="H3328">
            <v>21.5</v>
          </cell>
          <cell r="U3328">
            <v>28</v>
          </cell>
          <cell r="BZ3328" t="str">
            <v>Международный</v>
          </cell>
          <cell r="CA3328" t="str">
            <v>снг</v>
          </cell>
          <cell r="CB3328" t="str">
            <v>armenia</v>
          </cell>
          <cell r="CC3328" t="str">
            <v>Регулярные, Базовая</v>
          </cell>
          <cell r="CD3328" t="str">
            <v>c</v>
          </cell>
        </row>
        <row r="3329">
          <cell r="C3329">
            <v>38249</v>
          </cell>
          <cell r="BZ3329" t="str">
            <v>Внутренний</v>
          </cell>
          <cell r="CA3329" t="str">
            <v>восточная украина</v>
          </cell>
          <cell r="CB3329" t="str">
            <v>Ukraine_Other</v>
          </cell>
          <cell r="CC3329" t="str">
            <v>Бизнес, прочие</v>
          </cell>
          <cell r="CD3329" t="str">
            <v>c</v>
          </cell>
        </row>
        <row r="3330">
          <cell r="C3330">
            <v>38250</v>
          </cell>
          <cell r="H3330">
            <v>21.5</v>
          </cell>
          <cell r="BZ3330" t="str">
            <v>Внутренний</v>
          </cell>
          <cell r="CA3330" t="str">
            <v>восточная украина</v>
          </cell>
          <cell r="CB3330" t="str">
            <v>Ukraine_Other</v>
          </cell>
          <cell r="CC3330" t="str">
            <v>Бизнес, прочие</v>
          </cell>
          <cell r="CD3330" t="str">
            <v>c</v>
          </cell>
        </row>
        <row r="3331">
          <cell r="C3331">
            <v>38251</v>
          </cell>
          <cell r="H3331">
            <v>21.5</v>
          </cell>
          <cell r="U3331">
            <v>36</v>
          </cell>
          <cell r="BZ3331" t="str">
            <v>Внутренний</v>
          </cell>
          <cell r="CA3331" t="str">
            <v>восточная украина</v>
          </cell>
          <cell r="CB3331" t="str">
            <v>kyiv</v>
          </cell>
          <cell r="CC3331" t="str">
            <v>Регулярные, Базовая</v>
          </cell>
          <cell r="CD3331" t="str">
            <v>c</v>
          </cell>
        </row>
        <row r="3332">
          <cell r="C3332">
            <v>38252</v>
          </cell>
          <cell r="H3332">
            <v>21.5</v>
          </cell>
          <cell r="BZ3332" t="str">
            <v>Внутренний</v>
          </cell>
          <cell r="CA3332" t="str">
            <v>восточная украина</v>
          </cell>
          <cell r="CB3332" t="str">
            <v>Ukraine_Other</v>
          </cell>
          <cell r="CC3332" t="str">
            <v>Бизнес, прочие</v>
          </cell>
          <cell r="CD3332" t="str">
            <v>c</v>
          </cell>
        </row>
        <row r="3333">
          <cell r="C3333">
            <v>38255</v>
          </cell>
          <cell r="H3333">
            <v>21.5</v>
          </cell>
          <cell r="U3333">
            <v>30</v>
          </cell>
          <cell r="BZ3333" t="str">
            <v>Внутренний</v>
          </cell>
          <cell r="CA3333" t="str">
            <v>восточная украина</v>
          </cell>
          <cell r="CB3333" t="str">
            <v>simferopol</v>
          </cell>
          <cell r="CC3333" t="str">
            <v>Бизнес, прочие</v>
          </cell>
          <cell r="CD3333" t="str">
            <v>c</v>
          </cell>
        </row>
        <row r="3334">
          <cell r="C3334">
            <v>38256</v>
          </cell>
          <cell r="H3334">
            <v>21</v>
          </cell>
          <cell r="U3334">
            <v>17</v>
          </cell>
          <cell r="BZ3334" t="str">
            <v>Международный</v>
          </cell>
          <cell r="CA3334" t="str">
            <v>снг</v>
          </cell>
          <cell r="CB3334" t="str">
            <v>georgia</v>
          </cell>
          <cell r="CC3334" t="str">
            <v>Регулярные, Базовая</v>
          </cell>
          <cell r="CD3334" t="str">
            <v>c</v>
          </cell>
        </row>
        <row r="3335">
          <cell r="C3335">
            <v>38256</v>
          </cell>
          <cell r="H3335">
            <v>21</v>
          </cell>
          <cell r="U3335">
            <v>33</v>
          </cell>
          <cell r="BZ3335" t="str">
            <v>Международный</v>
          </cell>
          <cell r="CA3335" t="str">
            <v>снг</v>
          </cell>
          <cell r="CB3335" t="str">
            <v>armenia</v>
          </cell>
          <cell r="CC3335" t="str">
            <v>Регулярные, Базовая</v>
          </cell>
          <cell r="CD3335" t="str">
            <v>c</v>
          </cell>
        </row>
        <row r="3336">
          <cell r="C3336">
            <v>38256</v>
          </cell>
          <cell r="H3336">
            <v>21.5</v>
          </cell>
          <cell r="BZ3336" t="str">
            <v>Внутренний</v>
          </cell>
          <cell r="CA3336" t="str">
            <v>восточная украина</v>
          </cell>
          <cell r="CB3336" t="str">
            <v>Ukraine_Other</v>
          </cell>
          <cell r="CC3336" t="str">
            <v>Бизнес, прочие</v>
          </cell>
          <cell r="CD3336" t="str">
            <v>c</v>
          </cell>
        </row>
        <row r="3337">
          <cell r="C3337">
            <v>38257</v>
          </cell>
          <cell r="H3337">
            <v>21</v>
          </cell>
          <cell r="U3337">
            <v>25</v>
          </cell>
          <cell r="BZ3337" t="str">
            <v>Международный</v>
          </cell>
          <cell r="CA3337" t="str">
            <v>снг</v>
          </cell>
          <cell r="CB3337" t="str">
            <v>russia</v>
          </cell>
          <cell r="CC3337" t="str">
            <v>Регулярные, Базовая</v>
          </cell>
          <cell r="CD3337" t="str">
            <v>c</v>
          </cell>
        </row>
        <row r="3338">
          <cell r="C3338">
            <v>38257</v>
          </cell>
          <cell r="H3338">
            <v>21.5</v>
          </cell>
          <cell r="U3338">
            <v>11</v>
          </cell>
          <cell r="BZ3338" t="str">
            <v>Внутренний</v>
          </cell>
          <cell r="CA3338" t="str">
            <v>восточная украина</v>
          </cell>
          <cell r="CB3338" t="str">
            <v>kyiv</v>
          </cell>
          <cell r="CC3338" t="str">
            <v>Регулярные, Базовая</v>
          </cell>
          <cell r="CD3338" t="str">
            <v>c</v>
          </cell>
        </row>
        <row r="3339">
          <cell r="C3339">
            <v>38258</v>
          </cell>
          <cell r="H3339">
            <v>21</v>
          </cell>
          <cell r="U3339">
            <v>45</v>
          </cell>
          <cell r="BZ3339" t="str">
            <v>Внутренний</v>
          </cell>
          <cell r="CA3339" t="str">
            <v>восточная украина</v>
          </cell>
          <cell r="CB3339" t="str">
            <v>kyiv</v>
          </cell>
          <cell r="CC3339" t="str">
            <v>Регулярные, Базовая</v>
          </cell>
          <cell r="CD3339" t="str">
            <v>c</v>
          </cell>
        </row>
        <row r="3340">
          <cell r="C3340">
            <v>38259</v>
          </cell>
          <cell r="H3340">
            <v>21</v>
          </cell>
          <cell r="U3340">
            <v>13</v>
          </cell>
          <cell r="BZ3340" t="str">
            <v>Международный</v>
          </cell>
          <cell r="CA3340" t="str">
            <v>снг</v>
          </cell>
          <cell r="CB3340" t="str">
            <v>russia</v>
          </cell>
          <cell r="CC3340" t="str">
            <v>Регулярные, Базовая</v>
          </cell>
          <cell r="CD3340" t="str">
            <v>c</v>
          </cell>
        </row>
        <row r="3341">
          <cell r="C3341">
            <v>38259</v>
          </cell>
          <cell r="H3341">
            <v>21</v>
          </cell>
          <cell r="U3341">
            <v>35</v>
          </cell>
          <cell r="BZ3341" t="str">
            <v>Международный</v>
          </cell>
          <cell r="CA3341" t="str">
            <v>снг</v>
          </cell>
          <cell r="CB3341" t="str">
            <v>armenia</v>
          </cell>
          <cell r="CC3341" t="str">
            <v>Регулярные, Базовая</v>
          </cell>
          <cell r="CD3341" t="str">
            <v>c</v>
          </cell>
        </row>
        <row r="3342">
          <cell r="C3342">
            <v>38260</v>
          </cell>
          <cell r="H3342">
            <v>21</v>
          </cell>
          <cell r="BZ3342" t="str">
            <v>Внутренний</v>
          </cell>
          <cell r="CA3342" t="str">
            <v>восточная украина</v>
          </cell>
          <cell r="CB3342" t="str">
            <v>kyiv</v>
          </cell>
          <cell r="CC3342" t="str">
            <v>Регулярные, Базовая</v>
          </cell>
          <cell r="CD3342" t="str">
            <v>c</v>
          </cell>
        </row>
        <row r="3343">
          <cell r="C3343">
            <v>38260</v>
          </cell>
          <cell r="H3343">
            <v>21</v>
          </cell>
          <cell r="BZ3343" t="str">
            <v>Внутренний</v>
          </cell>
          <cell r="CA3343" t="str">
            <v>восточная украина</v>
          </cell>
          <cell r="CB3343" t="str">
            <v>Ukraine_Other</v>
          </cell>
          <cell r="CC3343" t="str">
            <v>Бизнес, прочие</v>
          </cell>
          <cell r="CD3343" t="str">
            <v>c</v>
          </cell>
        </row>
        <row r="3344">
          <cell r="C3344">
            <v>38261</v>
          </cell>
          <cell r="H3344">
            <v>21</v>
          </cell>
          <cell r="U3344">
            <v>12</v>
          </cell>
          <cell r="BZ3344" t="str">
            <v>Международный</v>
          </cell>
          <cell r="CA3344" t="str">
            <v>снг</v>
          </cell>
          <cell r="CB3344" t="str">
            <v>russia</v>
          </cell>
          <cell r="CC3344" t="str">
            <v>Регулярные, Базовая</v>
          </cell>
          <cell r="CD3344" t="str">
            <v>c</v>
          </cell>
        </row>
        <row r="3345">
          <cell r="C3345">
            <v>38262</v>
          </cell>
          <cell r="H3345">
            <v>21</v>
          </cell>
          <cell r="U3345">
            <v>7</v>
          </cell>
          <cell r="BZ3345" t="str">
            <v>Внутренний</v>
          </cell>
          <cell r="CA3345" t="str">
            <v>восточная украина</v>
          </cell>
          <cell r="CB3345" t="str">
            <v>kyiv</v>
          </cell>
          <cell r="CC3345" t="str">
            <v>Регулярные, Базовая</v>
          </cell>
          <cell r="CD3345" t="str">
            <v>c</v>
          </cell>
        </row>
        <row r="3346">
          <cell r="C3346">
            <v>38263</v>
          </cell>
          <cell r="H3346">
            <v>21</v>
          </cell>
          <cell r="U3346">
            <v>34</v>
          </cell>
          <cell r="BZ3346" t="str">
            <v>Международный</v>
          </cell>
          <cell r="CA3346" t="str">
            <v>снг</v>
          </cell>
          <cell r="CB3346" t="str">
            <v>armenia</v>
          </cell>
          <cell r="CC3346" t="str">
            <v>Регулярные, Базовая</v>
          </cell>
          <cell r="CD3346" t="str">
            <v>c</v>
          </cell>
        </row>
        <row r="3347">
          <cell r="C3347">
            <v>38264</v>
          </cell>
          <cell r="H3347">
            <v>21</v>
          </cell>
          <cell r="U3347">
            <v>27</v>
          </cell>
          <cell r="BZ3347" t="str">
            <v>Международный</v>
          </cell>
          <cell r="CA3347" t="str">
            <v>снг</v>
          </cell>
          <cell r="CB3347" t="str">
            <v>russia</v>
          </cell>
          <cell r="CC3347" t="str">
            <v>Регулярные, Базовая</v>
          </cell>
          <cell r="CD3347" t="str">
            <v>c</v>
          </cell>
        </row>
        <row r="3348">
          <cell r="C3348">
            <v>38265</v>
          </cell>
          <cell r="H3348">
            <v>21</v>
          </cell>
          <cell r="U3348">
            <v>31</v>
          </cell>
          <cell r="BZ3348" t="str">
            <v>Внутренний</v>
          </cell>
          <cell r="CA3348" t="str">
            <v>восточная украина</v>
          </cell>
          <cell r="CB3348" t="str">
            <v>kyiv</v>
          </cell>
          <cell r="CC3348" t="str">
            <v>Регулярные, Базовая</v>
          </cell>
          <cell r="CD3348" t="str">
            <v>c</v>
          </cell>
        </row>
        <row r="3349">
          <cell r="C3349">
            <v>38266</v>
          </cell>
          <cell r="H3349">
            <v>21</v>
          </cell>
          <cell r="U3349">
            <v>11</v>
          </cell>
          <cell r="BZ3349" t="str">
            <v>Внутренний</v>
          </cell>
          <cell r="CA3349" t="str">
            <v>восточная украина</v>
          </cell>
          <cell r="CB3349" t="str">
            <v>kyiv</v>
          </cell>
          <cell r="CC3349" t="str">
            <v>Регулярные, Базовая</v>
          </cell>
          <cell r="CD3349" t="str">
            <v>c</v>
          </cell>
        </row>
        <row r="3350">
          <cell r="C3350">
            <v>38266</v>
          </cell>
          <cell r="H3350">
            <v>21</v>
          </cell>
          <cell r="BZ3350" t="str">
            <v>Внутренний</v>
          </cell>
          <cell r="CA3350" t="str">
            <v>восточная украина</v>
          </cell>
          <cell r="CB3350" t="str">
            <v>Ukraine_Other</v>
          </cell>
          <cell r="CC3350" t="str">
            <v>Бизнес, прочие</v>
          </cell>
          <cell r="CD3350" t="str">
            <v>c</v>
          </cell>
        </row>
        <row r="3351">
          <cell r="C3351">
            <v>38267</v>
          </cell>
          <cell r="H3351">
            <v>21</v>
          </cell>
          <cell r="U3351">
            <v>36</v>
          </cell>
          <cell r="BZ3351" t="str">
            <v>Внутренний</v>
          </cell>
          <cell r="CA3351" t="str">
            <v>восточная украина</v>
          </cell>
          <cell r="CB3351" t="str">
            <v>kyiv</v>
          </cell>
          <cell r="CC3351" t="str">
            <v>Регулярные, Базовая</v>
          </cell>
          <cell r="CD3351" t="str">
            <v>c</v>
          </cell>
        </row>
        <row r="3352">
          <cell r="C3352">
            <v>38268</v>
          </cell>
          <cell r="H3352">
            <v>21</v>
          </cell>
          <cell r="U3352">
            <v>17</v>
          </cell>
          <cell r="BZ3352" t="str">
            <v>Международный</v>
          </cell>
          <cell r="CA3352" t="str">
            <v>снг</v>
          </cell>
          <cell r="CB3352" t="str">
            <v>russia</v>
          </cell>
          <cell r="CC3352" t="str">
            <v>Регулярные, Базовая</v>
          </cell>
          <cell r="CD3352" t="str">
            <v>c</v>
          </cell>
        </row>
        <row r="3353">
          <cell r="C3353">
            <v>38269</v>
          </cell>
          <cell r="H3353">
            <v>21</v>
          </cell>
          <cell r="U3353">
            <v>11</v>
          </cell>
          <cell r="BZ3353" t="str">
            <v>Внутренний</v>
          </cell>
          <cell r="CA3353" t="str">
            <v>восточная украина</v>
          </cell>
          <cell r="CB3353" t="str">
            <v>kyiv</v>
          </cell>
          <cell r="CC3353" t="str">
            <v>Регулярные, Базовая</v>
          </cell>
          <cell r="CD3353" t="str">
            <v>c</v>
          </cell>
        </row>
        <row r="3354">
          <cell r="C3354">
            <v>38270</v>
          </cell>
          <cell r="H3354">
            <v>21</v>
          </cell>
          <cell r="U3354">
            <v>40</v>
          </cell>
          <cell r="BZ3354" t="str">
            <v>Международный</v>
          </cell>
          <cell r="CA3354" t="str">
            <v>снг</v>
          </cell>
          <cell r="CB3354" t="str">
            <v>armenia</v>
          </cell>
          <cell r="CC3354" t="str">
            <v>Регулярные, Базовая</v>
          </cell>
          <cell r="CD3354" t="str">
            <v>c</v>
          </cell>
        </row>
        <row r="3355">
          <cell r="C3355">
            <v>38271</v>
          </cell>
          <cell r="H3355">
            <v>21</v>
          </cell>
          <cell r="BZ3355" t="str">
            <v>Внутренний</v>
          </cell>
          <cell r="CA3355" t="str">
            <v>восточная украина</v>
          </cell>
          <cell r="CB3355" t="str">
            <v>Ukraine_Other</v>
          </cell>
          <cell r="CC3355" t="str">
            <v>Бизнес, прочие</v>
          </cell>
          <cell r="CD3355" t="str">
            <v>c</v>
          </cell>
        </row>
        <row r="3356">
          <cell r="C3356">
            <v>38273</v>
          </cell>
          <cell r="H3356">
            <v>21</v>
          </cell>
          <cell r="U3356">
            <v>22</v>
          </cell>
          <cell r="BZ3356" t="str">
            <v>Международный</v>
          </cell>
          <cell r="CA3356" t="str">
            <v>снг</v>
          </cell>
          <cell r="CB3356" t="str">
            <v>russia</v>
          </cell>
          <cell r="CC3356" t="str">
            <v>Регулярные, Базовая</v>
          </cell>
          <cell r="CD3356" t="str">
            <v>c</v>
          </cell>
        </row>
        <row r="3357">
          <cell r="C3357">
            <v>38274</v>
          </cell>
          <cell r="H3357">
            <v>21</v>
          </cell>
          <cell r="U3357">
            <v>42</v>
          </cell>
          <cell r="BZ3357" t="str">
            <v>Внутренний</v>
          </cell>
          <cell r="CA3357" t="str">
            <v>восточная украина</v>
          </cell>
          <cell r="CB3357" t="str">
            <v>kyiv</v>
          </cell>
          <cell r="CC3357" t="str">
            <v>Регулярные, Базовая</v>
          </cell>
          <cell r="CD3357" t="str">
            <v>c</v>
          </cell>
        </row>
        <row r="3358">
          <cell r="C3358">
            <v>38275</v>
          </cell>
          <cell r="H3358">
            <v>21</v>
          </cell>
          <cell r="BZ3358" t="str">
            <v>Внутренний</v>
          </cell>
          <cell r="CA3358" t="str">
            <v>западная украина</v>
          </cell>
          <cell r="CB3358" t="str">
            <v>odessa</v>
          </cell>
          <cell r="CC3358" t="str">
            <v>Бизнес, прочие</v>
          </cell>
          <cell r="CD3358" t="str">
            <v>c</v>
          </cell>
        </row>
        <row r="3359">
          <cell r="C3359">
            <v>38275</v>
          </cell>
          <cell r="H3359">
            <v>21</v>
          </cell>
          <cell r="U3359">
            <v>15</v>
          </cell>
          <cell r="BZ3359" t="str">
            <v>Международный</v>
          </cell>
          <cell r="CA3359" t="str">
            <v>снг</v>
          </cell>
          <cell r="CB3359" t="str">
            <v>russia</v>
          </cell>
          <cell r="CC3359" t="str">
            <v>Регулярные, Базовая</v>
          </cell>
          <cell r="CD3359" t="str">
            <v>c</v>
          </cell>
        </row>
        <row r="3360">
          <cell r="C3360">
            <v>38276</v>
          </cell>
          <cell r="H3360">
            <v>21</v>
          </cell>
          <cell r="U3360">
            <v>19</v>
          </cell>
          <cell r="BZ3360" t="str">
            <v>Международный</v>
          </cell>
          <cell r="CA3360" t="str">
            <v>снг</v>
          </cell>
          <cell r="CB3360" t="str">
            <v>georgia</v>
          </cell>
          <cell r="CC3360" t="str">
            <v>Регулярные, Базовая</v>
          </cell>
          <cell r="CD3360" t="str">
            <v>c</v>
          </cell>
        </row>
        <row r="3361">
          <cell r="C3361">
            <v>38276</v>
          </cell>
          <cell r="H3361">
            <v>21</v>
          </cell>
          <cell r="U3361">
            <v>31</v>
          </cell>
          <cell r="BZ3361" t="str">
            <v>Внутренний</v>
          </cell>
          <cell r="CA3361" t="str">
            <v>восточная украина</v>
          </cell>
          <cell r="CB3361" t="str">
            <v>kyiv</v>
          </cell>
          <cell r="CC3361" t="str">
            <v>Регулярные, Базовая</v>
          </cell>
          <cell r="CD3361" t="str">
            <v>c</v>
          </cell>
        </row>
        <row r="3362">
          <cell r="C3362">
            <v>38276</v>
          </cell>
          <cell r="H3362">
            <v>21.5</v>
          </cell>
          <cell r="U3362">
            <v>6</v>
          </cell>
          <cell r="BZ3362" t="str">
            <v>Внутренний</v>
          </cell>
          <cell r="CA3362" t="str">
            <v>восточная украина</v>
          </cell>
          <cell r="CB3362" t="str">
            <v>kyiv</v>
          </cell>
          <cell r="CC3362" t="str">
            <v>Регулярные, Базовая</v>
          </cell>
          <cell r="CD3362" t="str">
            <v>c</v>
          </cell>
        </row>
        <row r="3363">
          <cell r="C3363">
            <v>38277</v>
          </cell>
          <cell r="H3363">
            <v>21</v>
          </cell>
          <cell r="U3363">
            <v>40</v>
          </cell>
          <cell r="BZ3363" t="str">
            <v>Международный</v>
          </cell>
          <cell r="CA3363" t="str">
            <v>снг</v>
          </cell>
          <cell r="CB3363" t="str">
            <v>armenia</v>
          </cell>
          <cell r="CC3363" t="str">
            <v>Регулярные, Базовая</v>
          </cell>
          <cell r="CD3363" t="str">
            <v>c</v>
          </cell>
        </row>
        <row r="3364">
          <cell r="C3364">
            <v>38278</v>
          </cell>
          <cell r="H3364">
            <v>21</v>
          </cell>
          <cell r="U3364">
            <v>14</v>
          </cell>
          <cell r="BZ3364" t="str">
            <v>Международный</v>
          </cell>
          <cell r="CA3364" t="str">
            <v>снг</v>
          </cell>
          <cell r="CB3364" t="str">
            <v>russia</v>
          </cell>
          <cell r="CC3364" t="str">
            <v>Регулярные, Базовая</v>
          </cell>
          <cell r="CD3364" t="str">
            <v>c</v>
          </cell>
        </row>
        <row r="3365">
          <cell r="C3365">
            <v>38279</v>
          </cell>
          <cell r="H3365">
            <v>21</v>
          </cell>
          <cell r="U3365">
            <v>27</v>
          </cell>
          <cell r="BZ3365" t="str">
            <v>Внутренний</v>
          </cell>
          <cell r="CA3365" t="str">
            <v>восточная украина</v>
          </cell>
          <cell r="CB3365" t="str">
            <v>kyiv</v>
          </cell>
          <cell r="CC3365" t="str">
            <v>Регулярные, Базовая</v>
          </cell>
          <cell r="CD3365" t="str">
            <v>c</v>
          </cell>
        </row>
        <row r="3366">
          <cell r="C3366">
            <v>38280</v>
          </cell>
          <cell r="H3366">
            <v>21</v>
          </cell>
          <cell r="U3366">
            <v>24</v>
          </cell>
          <cell r="BZ3366" t="str">
            <v>Международный</v>
          </cell>
          <cell r="CA3366" t="str">
            <v>снг</v>
          </cell>
          <cell r="CB3366" t="str">
            <v>russia</v>
          </cell>
          <cell r="CC3366" t="str">
            <v>Регулярные, Базовая</v>
          </cell>
          <cell r="CD3366" t="str">
            <v>c</v>
          </cell>
        </row>
        <row r="3367">
          <cell r="C3367">
            <v>38281</v>
          </cell>
          <cell r="H3367">
            <v>21</v>
          </cell>
          <cell r="U3367">
            <v>20</v>
          </cell>
          <cell r="BZ3367" t="str">
            <v>Внутренний</v>
          </cell>
          <cell r="CA3367" t="str">
            <v>восточная украина</v>
          </cell>
          <cell r="CB3367" t="str">
            <v>kyiv</v>
          </cell>
          <cell r="CC3367" t="str">
            <v>Регулярные, Базовая</v>
          </cell>
          <cell r="CD3367" t="str">
            <v>c</v>
          </cell>
        </row>
        <row r="3368">
          <cell r="C3368">
            <v>38282</v>
          </cell>
          <cell r="H3368">
            <v>21</v>
          </cell>
          <cell r="U3368">
            <v>14</v>
          </cell>
          <cell r="BZ3368" t="str">
            <v>Международный</v>
          </cell>
          <cell r="CA3368" t="str">
            <v>снг</v>
          </cell>
          <cell r="CB3368" t="str">
            <v>russia</v>
          </cell>
          <cell r="CC3368" t="str">
            <v>Регулярные, Базовая</v>
          </cell>
          <cell r="CD3368" t="str">
            <v>c</v>
          </cell>
        </row>
        <row r="3369">
          <cell r="C3369">
            <v>38283</v>
          </cell>
          <cell r="H3369">
            <v>21</v>
          </cell>
          <cell r="U3369">
            <v>5</v>
          </cell>
          <cell r="BZ3369" t="str">
            <v>Внутренний</v>
          </cell>
          <cell r="CA3369" t="str">
            <v>восточная украина</v>
          </cell>
          <cell r="CB3369" t="str">
            <v>kyiv</v>
          </cell>
          <cell r="CC3369" t="str">
            <v>Регулярные, Базовая</v>
          </cell>
          <cell r="CD3369" t="str">
            <v>c</v>
          </cell>
        </row>
        <row r="3370">
          <cell r="C3370">
            <v>38284</v>
          </cell>
          <cell r="H3370">
            <v>21</v>
          </cell>
          <cell r="U3370">
            <v>34</v>
          </cell>
          <cell r="BZ3370" t="str">
            <v>Международный</v>
          </cell>
          <cell r="CA3370" t="str">
            <v>снг</v>
          </cell>
          <cell r="CB3370" t="str">
            <v>georgia</v>
          </cell>
          <cell r="CC3370" t="str">
            <v>Регулярные, Базовая</v>
          </cell>
          <cell r="CD3370" t="str">
            <v>c</v>
          </cell>
        </row>
        <row r="3371">
          <cell r="C3371">
            <v>38284</v>
          </cell>
          <cell r="H3371">
            <v>21</v>
          </cell>
          <cell r="U3371">
            <v>33</v>
          </cell>
          <cell r="BZ3371" t="str">
            <v>Международный</v>
          </cell>
          <cell r="CA3371" t="str">
            <v>снг</v>
          </cell>
          <cell r="CB3371" t="str">
            <v>armenia</v>
          </cell>
          <cell r="CC3371" t="str">
            <v>Регулярные, Базовая</v>
          </cell>
          <cell r="CD3371" t="str">
            <v>c</v>
          </cell>
        </row>
        <row r="3372">
          <cell r="C3372">
            <v>38285</v>
          </cell>
          <cell r="H3372">
            <v>21</v>
          </cell>
          <cell r="U3372">
            <v>10</v>
          </cell>
          <cell r="BZ3372" t="str">
            <v>Международный</v>
          </cell>
          <cell r="CA3372" t="str">
            <v>снг</v>
          </cell>
          <cell r="CB3372" t="str">
            <v>russia</v>
          </cell>
          <cell r="CC3372" t="str">
            <v>Регулярные, Базовая</v>
          </cell>
          <cell r="CD3372" t="str">
            <v>c</v>
          </cell>
        </row>
        <row r="3373">
          <cell r="C3373">
            <v>38286</v>
          </cell>
          <cell r="H3373">
            <v>21</v>
          </cell>
          <cell r="U3373">
            <v>30</v>
          </cell>
          <cell r="BZ3373" t="str">
            <v>Внутренний</v>
          </cell>
          <cell r="CA3373" t="str">
            <v>восточная украина</v>
          </cell>
          <cell r="CB3373" t="str">
            <v>kyiv</v>
          </cell>
          <cell r="CC3373" t="str">
            <v>Регулярные, Базовая</v>
          </cell>
          <cell r="CD3373" t="str">
            <v>c</v>
          </cell>
        </row>
        <row r="3374">
          <cell r="C3374">
            <v>38287</v>
          </cell>
          <cell r="H3374">
            <v>21</v>
          </cell>
          <cell r="U3374">
            <v>31</v>
          </cell>
          <cell r="BZ3374" t="str">
            <v>Внутренний</v>
          </cell>
          <cell r="CA3374" t="str">
            <v>восточная украина</v>
          </cell>
          <cell r="CB3374" t="str">
            <v>kyiv</v>
          </cell>
          <cell r="CC3374" t="str">
            <v>Регулярные, Базовая</v>
          </cell>
          <cell r="CD3374" t="str">
            <v>c</v>
          </cell>
        </row>
        <row r="3375">
          <cell r="C3375">
            <v>38288</v>
          </cell>
          <cell r="H3375">
            <v>21</v>
          </cell>
          <cell r="U3375">
            <v>22</v>
          </cell>
          <cell r="BZ3375" t="str">
            <v>Внутренний</v>
          </cell>
          <cell r="CA3375" t="str">
            <v>восточная украина</v>
          </cell>
          <cell r="CB3375" t="str">
            <v>kyiv</v>
          </cell>
          <cell r="CC3375" t="str">
            <v>Регулярные, Базовая</v>
          </cell>
          <cell r="CD3375" t="str">
            <v>c</v>
          </cell>
        </row>
        <row r="3376">
          <cell r="C3376">
            <v>38288</v>
          </cell>
          <cell r="H3376">
            <v>21</v>
          </cell>
          <cell r="U3376">
            <v>26</v>
          </cell>
          <cell r="BZ3376" t="str">
            <v>Международный</v>
          </cell>
          <cell r="CA3376" t="str">
            <v>снг</v>
          </cell>
          <cell r="CB3376" t="str">
            <v>russia</v>
          </cell>
          <cell r="CC3376" t="str">
            <v>Регулярные, Базовая</v>
          </cell>
          <cell r="CD3376" t="str">
            <v>c</v>
          </cell>
        </row>
        <row r="3377">
          <cell r="C3377">
            <v>38290</v>
          </cell>
          <cell r="H3377">
            <v>21</v>
          </cell>
          <cell r="U3377">
            <v>17</v>
          </cell>
          <cell r="BZ3377" t="str">
            <v>Внутренний</v>
          </cell>
          <cell r="CA3377" t="str">
            <v>восточная украина</v>
          </cell>
          <cell r="CB3377" t="str">
            <v>kyiv</v>
          </cell>
          <cell r="CC3377" t="str">
            <v>Регулярные, Базовая</v>
          </cell>
          <cell r="CD3377" t="str">
            <v>c</v>
          </cell>
        </row>
        <row r="3378">
          <cell r="C3378">
            <v>38291</v>
          </cell>
          <cell r="H3378">
            <v>21</v>
          </cell>
          <cell r="U3378">
            <v>25</v>
          </cell>
          <cell r="BZ3378" t="str">
            <v>Международный</v>
          </cell>
          <cell r="CA3378" t="str">
            <v>снг</v>
          </cell>
          <cell r="CB3378" t="str">
            <v>georgia</v>
          </cell>
          <cell r="CC3378" t="str">
            <v>Регулярные, Базовая</v>
          </cell>
          <cell r="CD3378" t="str">
            <v>c</v>
          </cell>
        </row>
        <row r="3379">
          <cell r="C3379">
            <v>38291</v>
          </cell>
          <cell r="H3379">
            <v>21</v>
          </cell>
          <cell r="U3379">
            <v>29</v>
          </cell>
          <cell r="BZ3379" t="str">
            <v>Международный</v>
          </cell>
          <cell r="CA3379" t="str">
            <v>снг</v>
          </cell>
          <cell r="CB3379" t="str">
            <v>armenia</v>
          </cell>
          <cell r="CC3379" t="str">
            <v>Регулярные, Базовая</v>
          </cell>
          <cell r="CD3379" t="str">
            <v>c</v>
          </cell>
        </row>
        <row r="3380">
          <cell r="C3380">
            <v>38292</v>
          </cell>
          <cell r="H3380">
            <v>21</v>
          </cell>
          <cell r="U3380">
            <v>18</v>
          </cell>
          <cell r="BZ3380" t="str">
            <v>Международный</v>
          </cell>
          <cell r="CA3380" t="str">
            <v>снг</v>
          </cell>
          <cell r="CB3380" t="str">
            <v>russia</v>
          </cell>
          <cell r="CC3380" t="str">
            <v>Регулярные, Базовая</v>
          </cell>
          <cell r="CD3380" t="str">
            <v>c</v>
          </cell>
        </row>
        <row r="3381">
          <cell r="C3381">
            <v>38293</v>
          </cell>
          <cell r="H3381">
            <v>21</v>
          </cell>
          <cell r="U3381">
            <v>22</v>
          </cell>
          <cell r="BZ3381" t="str">
            <v>Внутренний</v>
          </cell>
          <cell r="CA3381" t="str">
            <v>восточная украина</v>
          </cell>
          <cell r="CB3381" t="str">
            <v>kyiv</v>
          </cell>
          <cell r="CC3381" t="str">
            <v>Регулярные, Базовая</v>
          </cell>
          <cell r="CD3381" t="str">
            <v>c</v>
          </cell>
        </row>
        <row r="3382">
          <cell r="C3382">
            <v>38294</v>
          </cell>
          <cell r="H3382">
            <v>21</v>
          </cell>
          <cell r="U3382">
            <v>15</v>
          </cell>
          <cell r="BZ3382" t="str">
            <v>Международный</v>
          </cell>
          <cell r="CA3382" t="str">
            <v>снг</v>
          </cell>
          <cell r="CB3382" t="str">
            <v>russia</v>
          </cell>
          <cell r="CC3382" t="str">
            <v>Регулярные, Базовая</v>
          </cell>
          <cell r="CD3382" t="str">
            <v>c</v>
          </cell>
        </row>
        <row r="3383">
          <cell r="C3383">
            <v>38295</v>
          </cell>
          <cell r="H3383">
            <v>21</v>
          </cell>
          <cell r="U3383">
            <v>34</v>
          </cell>
          <cell r="BZ3383" t="str">
            <v>Внутренний</v>
          </cell>
          <cell r="CA3383" t="str">
            <v>восточная украина</v>
          </cell>
          <cell r="CB3383" t="str">
            <v>kyiv</v>
          </cell>
          <cell r="CC3383" t="str">
            <v>Регулярные, Базовая</v>
          </cell>
          <cell r="CD3383" t="str">
            <v>c</v>
          </cell>
        </row>
        <row r="3384">
          <cell r="C3384">
            <v>38296</v>
          </cell>
          <cell r="H3384">
            <v>21</v>
          </cell>
          <cell r="U3384">
            <v>21</v>
          </cell>
          <cell r="BZ3384" t="str">
            <v>Международный</v>
          </cell>
          <cell r="CA3384" t="str">
            <v>снг</v>
          </cell>
          <cell r="CB3384" t="str">
            <v>russia</v>
          </cell>
          <cell r="CC3384" t="str">
            <v>Регулярные, Базовая</v>
          </cell>
          <cell r="CD3384" t="str">
            <v>c</v>
          </cell>
        </row>
        <row r="3385">
          <cell r="C3385">
            <v>38296</v>
          </cell>
          <cell r="H3385">
            <v>21</v>
          </cell>
          <cell r="U3385">
            <v>17</v>
          </cell>
          <cell r="BZ3385" t="str">
            <v>Внутренний</v>
          </cell>
          <cell r="CA3385" t="str">
            <v>восточная украина</v>
          </cell>
          <cell r="CB3385" t="str">
            <v>kyiv</v>
          </cell>
          <cell r="CC3385" t="str">
            <v>Регулярные, Базовая</v>
          </cell>
          <cell r="CD3385" t="str">
            <v>c</v>
          </cell>
        </row>
        <row r="3386">
          <cell r="C3386">
            <v>38298</v>
          </cell>
          <cell r="H3386">
            <v>21</v>
          </cell>
          <cell r="U3386">
            <v>38</v>
          </cell>
          <cell r="BZ3386" t="str">
            <v>Международный</v>
          </cell>
          <cell r="CA3386" t="str">
            <v>снг</v>
          </cell>
          <cell r="CB3386" t="str">
            <v>georgia</v>
          </cell>
          <cell r="CC3386" t="str">
            <v>Регулярные, Базовая</v>
          </cell>
          <cell r="CD3386" t="str">
            <v>c</v>
          </cell>
        </row>
        <row r="3387">
          <cell r="C3387">
            <v>38298</v>
          </cell>
          <cell r="H3387">
            <v>21</v>
          </cell>
          <cell r="U3387">
            <v>21</v>
          </cell>
          <cell r="BZ3387" t="str">
            <v>Международный</v>
          </cell>
          <cell r="CA3387" t="str">
            <v>снг</v>
          </cell>
          <cell r="CB3387" t="str">
            <v>armenia</v>
          </cell>
          <cell r="CC3387" t="str">
            <v>Регулярные, Базовая</v>
          </cell>
          <cell r="CD3387" t="str">
            <v>c</v>
          </cell>
        </row>
        <row r="3388">
          <cell r="C3388">
            <v>38304</v>
          </cell>
          <cell r="H3388">
            <v>21.5</v>
          </cell>
          <cell r="BZ3388" t="str">
            <v>Внутренний</v>
          </cell>
          <cell r="CA3388" t="str">
            <v>восточная украина</v>
          </cell>
          <cell r="CB3388" t="str">
            <v>kyiv</v>
          </cell>
          <cell r="CC3388" t="str">
            <v>Регулярные, Базовая</v>
          </cell>
          <cell r="CD3388" t="str">
            <v>c</v>
          </cell>
        </row>
        <row r="3389">
          <cell r="C3389">
            <v>38304</v>
          </cell>
          <cell r="H3389">
            <v>21.5</v>
          </cell>
          <cell r="U3389">
            <v>33</v>
          </cell>
          <cell r="BZ3389" t="str">
            <v>Международный</v>
          </cell>
          <cell r="CA3389" t="str">
            <v>снг</v>
          </cell>
          <cell r="CB3389" t="str">
            <v>armenia</v>
          </cell>
          <cell r="CC3389" t="str">
            <v>Регулярные, Базовая</v>
          </cell>
          <cell r="CD3389" t="str">
            <v>c</v>
          </cell>
        </row>
        <row r="3390">
          <cell r="C3390">
            <v>38306</v>
          </cell>
          <cell r="H3390">
            <v>21.5</v>
          </cell>
          <cell r="U3390">
            <v>7</v>
          </cell>
          <cell r="BZ3390" t="str">
            <v>Внутренний</v>
          </cell>
          <cell r="CA3390" t="str">
            <v>восточная украина</v>
          </cell>
          <cell r="CB3390" t="str">
            <v>kyiv</v>
          </cell>
          <cell r="CC3390" t="str">
            <v>Регулярные, Базовая</v>
          </cell>
          <cell r="CD3390" t="str">
            <v>c</v>
          </cell>
        </row>
        <row r="3391">
          <cell r="C3391">
            <v>38306</v>
          </cell>
          <cell r="H3391">
            <v>21.5</v>
          </cell>
          <cell r="U3391">
            <v>23</v>
          </cell>
          <cell r="BZ3391" t="str">
            <v>Внутренний</v>
          </cell>
          <cell r="CA3391" t="str">
            <v>восточная украина</v>
          </cell>
          <cell r="CB3391" t="str">
            <v>kyiv</v>
          </cell>
          <cell r="CC3391" t="str">
            <v>Регулярные, Базовая</v>
          </cell>
          <cell r="CD3391" t="str">
            <v>c</v>
          </cell>
        </row>
        <row r="3392">
          <cell r="C3392">
            <v>38307</v>
          </cell>
          <cell r="H3392">
            <v>21.5</v>
          </cell>
          <cell r="U3392">
            <v>30</v>
          </cell>
          <cell r="BZ3392" t="str">
            <v>Внутренний</v>
          </cell>
          <cell r="CA3392" t="str">
            <v>восточная украина</v>
          </cell>
          <cell r="CB3392" t="str">
            <v>kyiv</v>
          </cell>
          <cell r="CC3392" t="str">
            <v>Регулярные, Базовая</v>
          </cell>
          <cell r="CD3392" t="str">
            <v>c</v>
          </cell>
        </row>
        <row r="3393">
          <cell r="C3393">
            <v>38308</v>
          </cell>
          <cell r="H3393">
            <v>21.5</v>
          </cell>
          <cell r="U3393">
            <v>14</v>
          </cell>
          <cell r="BZ3393" t="str">
            <v>Внутренний</v>
          </cell>
          <cell r="CA3393" t="str">
            <v>восточная украина</v>
          </cell>
          <cell r="CB3393" t="str">
            <v>kyiv</v>
          </cell>
          <cell r="CC3393" t="str">
            <v>Регулярные, Базовая</v>
          </cell>
          <cell r="CD3393" t="str">
            <v>c</v>
          </cell>
        </row>
        <row r="3394">
          <cell r="C3394">
            <v>38308</v>
          </cell>
          <cell r="H3394">
            <v>21.5</v>
          </cell>
          <cell r="U3394">
            <v>26</v>
          </cell>
          <cell r="BZ3394" t="str">
            <v>Внутренний</v>
          </cell>
          <cell r="CA3394" t="str">
            <v>восточная украина</v>
          </cell>
          <cell r="CB3394" t="str">
            <v>kyiv</v>
          </cell>
          <cell r="CC3394" t="str">
            <v>Регулярные, Базовая</v>
          </cell>
          <cell r="CD3394" t="str">
            <v>c</v>
          </cell>
        </row>
        <row r="3395">
          <cell r="C3395">
            <v>38311</v>
          </cell>
          <cell r="H3395">
            <v>21</v>
          </cell>
          <cell r="BZ3395" t="str">
            <v>Внутренний</v>
          </cell>
          <cell r="CA3395" t="str">
            <v>восточная украина</v>
          </cell>
          <cell r="CB3395" t="str">
            <v>Ukraine_Other</v>
          </cell>
          <cell r="CC3395" t="str">
            <v>Бизнес, прочие</v>
          </cell>
          <cell r="CD3395" t="str">
            <v>c</v>
          </cell>
        </row>
        <row r="3396">
          <cell r="C3396">
            <v>38312</v>
          </cell>
          <cell r="H3396">
            <v>21</v>
          </cell>
          <cell r="U3396">
            <v>66</v>
          </cell>
          <cell r="BZ3396" t="str">
            <v>Международный</v>
          </cell>
          <cell r="CA3396" t="str">
            <v>снг</v>
          </cell>
          <cell r="CB3396" t="str">
            <v>armenia</v>
          </cell>
          <cell r="CC3396" t="str">
            <v>Регулярные, Базовая</v>
          </cell>
          <cell r="CD3396" t="str">
            <v>c</v>
          </cell>
        </row>
        <row r="3397">
          <cell r="C3397">
            <v>38313</v>
          </cell>
          <cell r="H3397">
            <v>21</v>
          </cell>
          <cell r="U3397">
            <v>18</v>
          </cell>
          <cell r="BZ3397" t="str">
            <v>Международный</v>
          </cell>
          <cell r="CA3397" t="str">
            <v>снг</v>
          </cell>
          <cell r="CB3397" t="str">
            <v>russia</v>
          </cell>
          <cell r="CC3397" t="str">
            <v>Регулярные, Базовая</v>
          </cell>
          <cell r="CD3397" t="str">
            <v>c</v>
          </cell>
        </row>
        <row r="3398">
          <cell r="C3398">
            <v>38313</v>
          </cell>
          <cell r="H3398">
            <v>21.5</v>
          </cell>
          <cell r="U3398">
            <v>28</v>
          </cell>
          <cell r="BZ3398" t="str">
            <v>Внутренний</v>
          </cell>
          <cell r="CA3398" t="str">
            <v>восточная украина</v>
          </cell>
          <cell r="CB3398" t="str">
            <v>kyiv</v>
          </cell>
          <cell r="CC3398" t="str">
            <v>Регулярные, Базовая</v>
          </cell>
          <cell r="CD3398" t="str">
            <v>c</v>
          </cell>
        </row>
        <row r="3399">
          <cell r="C3399">
            <v>38314</v>
          </cell>
          <cell r="H3399">
            <v>21.5</v>
          </cell>
          <cell r="U3399">
            <v>28</v>
          </cell>
          <cell r="BZ3399" t="str">
            <v>Внутренний</v>
          </cell>
          <cell r="CA3399" t="str">
            <v>восточная украина</v>
          </cell>
          <cell r="CB3399" t="str">
            <v>kyiv</v>
          </cell>
          <cell r="CC3399" t="str">
            <v>Регулярные, Базовая</v>
          </cell>
          <cell r="CD3399" t="str">
            <v>c</v>
          </cell>
        </row>
        <row r="3400">
          <cell r="C3400">
            <v>38314</v>
          </cell>
          <cell r="BZ3400" t="str">
            <v>Внутренний</v>
          </cell>
          <cell r="CA3400" t="str">
            <v>восточная украина</v>
          </cell>
          <cell r="CB3400" t="str">
            <v>Ukraine_Other</v>
          </cell>
          <cell r="CC3400" t="str">
            <v>Бизнес, прочие</v>
          </cell>
          <cell r="CD3400" t="str">
            <v>c</v>
          </cell>
        </row>
        <row r="3401">
          <cell r="C3401">
            <v>38315</v>
          </cell>
          <cell r="H3401">
            <v>21</v>
          </cell>
          <cell r="U3401">
            <v>27</v>
          </cell>
          <cell r="BZ3401" t="str">
            <v>Международный</v>
          </cell>
          <cell r="CA3401" t="str">
            <v>снг</v>
          </cell>
          <cell r="CB3401" t="str">
            <v>russia</v>
          </cell>
          <cell r="CC3401" t="str">
            <v>Регулярные, Базовая</v>
          </cell>
          <cell r="CD3401" t="str">
            <v>c</v>
          </cell>
        </row>
        <row r="3402">
          <cell r="C3402">
            <v>38315</v>
          </cell>
          <cell r="H3402">
            <v>21.5</v>
          </cell>
          <cell r="U3402">
            <v>37</v>
          </cell>
          <cell r="BZ3402" t="str">
            <v>Внутренний</v>
          </cell>
          <cell r="CA3402" t="str">
            <v>восточная украина</v>
          </cell>
          <cell r="CB3402" t="str">
            <v>kyiv</v>
          </cell>
          <cell r="CC3402" t="str">
            <v>Регулярные, Базовая</v>
          </cell>
          <cell r="CD3402" t="str">
            <v>c</v>
          </cell>
        </row>
        <row r="3403">
          <cell r="C3403">
            <v>38316</v>
          </cell>
          <cell r="H3403">
            <v>21</v>
          </cell>
          <cell r="BZ3403" t="str">
            <v>Внутренний</v>
          </cell>
          <cell r="CA3403" t="str">
            <v>восточная украина</v>
          </cell>
          <cell r="CB3403" t="str">
            <v>dnepropetrovsk</v>
          </cell>
          <cell r="CC3403" t="str">
            <v>Бизнес, прочие</v>
          </cell>
          <cell r="CD3403" t="str">
            <v>c</v>
          </cell>
        </row>
        <row r="3404">
          <cell r="C3404">
            <v>38316</v>
          </cell>
          <cell r="H3404">
            <v>21</v>
          </cell>
          <cell r="BZ3404" t="str">
            <v>Внутренний</v>
          </cell>
          <cell r="CA3404" t="str">
            <v>восточная украина</v>
          </cell>
          <cell r="CB3404" t="str">
            <v>Ukraine_Other</v>
          </cell>
          <cell r="CC3404" t="str">
            <v>Бизнес, прочие</v>
          </cell>
          <cell r="CD3404" t="str">
            <v>c</v>
          </cell>
        </row>
        <row r="3405">
          <cell r="C3405">
            <v>38317</v>
          </cell>
          <cell r="H3405">
            <v>21</v>
          </cell>
          <cell r="BZ3405" t="str">
            <v>Международный</v>
          </cell>
          <cell r="CA3405" t="str">
            <v>снг</v>
          </cell>
          <cell r="CB3405" t="str">
            <v>russia</v>
          </cell>
          <cell r="CC3405" t="str">
            <v>Бизнес, прочие</v>
          </cell>
          <cell r="CD3405" t="str">
            <v>c</v>
          </cell>
        </row>
        <row r="3406">
          <cell r="C3406">
            <v>38317</v>
          </cell>
          <cell r="H3406">
            <v>21</v>
          </cell>
          <cell r="U3406">
            <v>19</v>
          </cell>
          <cell r="BZ3406" t="str">
            <v>Международный</v>
          </cell>
          <cell r="CA3406" t="str">
            <v>снг</v>
          </cell>
          <cell r="CB3406" t="str">
            <v>russia</v>
          </cell>
          <cell r="CC3406" t="str">
            <v>Регулярные, Базовая</v>
          </cell>
          <cell r="CD3406" t="str">
            <v>c</v>
          </cell>
        </row>
        <row r="3407">
          <cell r="C3407">
            <v>38317</v>
          </cell>
          <cell r="H3407">
            <v>21</v>
          </cell>
          <cell r="BZ3407" t="str">
            <v>Внутренний</v>
          </cell>
          <cell r="CA3407" t="str">
            <v>восточная украина</v>
          </cell>
          <cell r="CB3407" t="str">
            <v>Ukraine_Other</v>
          </cell>
          <cell r="CC3407" t="str">
            <v>Бизнес, прочие</v>
          </cell>
          <cell r="CD3407" t="str">
            <v>c</v>
          </cell>
        </row>
        <row r="3408">
          <cell r="C3408">
            <v>38317</v>
          </cell>
          <cell r="H3408">
            <v>21</v>
          </cell>
          <cell r="BZ3408" t="str">
            <v>Внутренний</v>
          </cell>
          <cell r="CA3408" t="str">
            <v>восточная украина</v>
          </cell>
          <cell r="CB3408" t="str">
            <v>Ukraine_Other</v>
          </cell>
          <cell r="CC3408" t="str">
            <v>Бизнес, прочие</v>
          </cell>
          <cell r="CD3408" t="str">
            <v>c</v>
          </cell>
        </row>
        <row r="3409">
          <cell r="C3409">
            <v>38318</v>
          </cell>
          <cell r="H3409">
            <v>21</v>
          </cell>
          <cell r="U3409">
            <v>35</v>
          </cell>
          <cell r="BZ3409" t="str">
            <v>Международный</v>
          </cell>
          <cell r="CA3409" t="str">
            <v>снг</v>
          </cell>
          <cell r="CB3409" t="str">
            <v>armenia</v>
          </cell>
          <cell r="CC3409" t="str">
            <v>Регулярные, Базовая</v>
          </cell>
          <cell r="CD3409" t="str">
            <v>c</v>
          </cell>
        </row>
        <row r="3410">
          <cell r="C3410">
            <v>38318</v>
          </cell>
          <cell r="H3410">
            <v>21</v>
          </cell>
          <cell r="U3410">
            <v>11</v>
          </cell>
          <cell r="BZ3410" t="str">
            <v>Внутренний</v>
          </cell>
          <cell r="CA3410" t="str">
            <v>восточная украина</v>
          </cell>
          <cell r="CB3410" t="str">
            <v>kyiv</v>
          </cell>
          <cell r="CC3410" t="str">
            <v>Регулярные, Базовая</v>
          </cell>
          <cell r="CD3410" t="str">
            <v>c</v>
          </cell>
        </row>
        <row r="3411">
          <cell r="C3411">
            <v>38318</v>
          </cell>
          <cell r="H3411">
            <v>21</v>
          </cell>
          <cell r="U3411">
            <v>16</v>
          </cell>
          <cell r="BZ3411" t="str">
            <v>Внутренний</v>
          </cell>
          <cell r="CA3411" t="str">
            <v>восточная украина</v>
          </cell>
          <cell r="CB3411" t="str">
            <v>kyiv</v>
          </cell>
          <cell r="CC3411" t="str">
            <v>Регулярные, Базовая</v>
          </cell>
          <cell r="CD3411" t="str">
            <v>c</v>
          </cell>
        </row>
        <row r="3412">
          <cell r="C3412">
            <v>38319</v>
          </cell>
          <cell r="BZ3412" t="str">
            <v>Внутренний</v>
          </cell>
          <cell r="CA3412" t="str">
            <v>восточная украина</v>
          </cell>
          <cell r="CB3412" t="str">
            <v>Ukraine_Other</v>
          </cell>
          <cell r="CC3412" t="str">
            <v>Бизнес, прочие</v>
          </cell>
          <cell r="CD3412" t="str">
            <v>c</v>
          </cell>
        </row>
        <row r="3413">
          <cell r="C3413">
            <v>38320</v>
          </cell>
          <cell r="H3413">
            <v>21</v>
          </cell>
          <cell r="U3413">
            <v>12</v>
          </cell>
          <cell r="BZ3413" t="str">
            <v>Внутренний</v>
          </cell>
          <cell r="CA3413" t="str">
            <v>восточная украина</v>
          </cell>
          <cell r="CB3413" t="str">
            <v>kyiv</v>
          </cell>
          <cell r="CC3413" t="str">
            <v>Регулярные, Базовая</v>
          </cell>
          <cell r="CD3413" t="str">
            <v>c</v>
          </cell>
        </row>
        <row r="3414">
          <cell r="C3414">
            <v>38320</v>
          </cell>
          <cell r="H3414">
            <v>21</v>
          </cell>
          <cell r="U3414">
            <v>23</v>
          </cell>
          <cell r="BZ3414" t="str">
            <v>Международный</v>
          </cell>
          <cell r="CA3414" t="str">
            <v>снг</v>
          </cell>
          <cell r="CB3414" t="str">
            <v>russia</v>
          </cell>
          <cell r="CC3414" t="str">
            <v>Регулярные, Базовая</v>
          </cell>
          <cell r="CD3414" t="str">
            <v>c</v>
          </cell>
        </row>
        <row r="3415">
          <cell r="C3415">
            <v>38321</v>
          </cell>
          <cell r="H3415">
            <v>21</v>
          </cell>
          <cell r="U3415">
            <v>1</v>
          </cell>
          <cell r="BZ3415" t="str">
            <v>Внутренний</v>
          </cell>
          <cell r="CA3415" t="str">
            <v>восточная украина</v>
          </cell>
          <cell r="CB3415" t="str">
            <v>kyiv</v>
          </cell>
          <cell r="CC3415" t="str">
            <v>Бизнес, прочие</v>
          </cell>
          <cell r="CD3415" t="str">
            <v>c</v>
          </cell>
        </row>
        <row r="3416">
          <cell r="C3416">
            <v>38321</v>
          </cell>
          <cell r="H3416">
            <v>21</v>
          </cell>
          <cell r="U3416">
            <v>38</v>
          </cell>
          <cell r="BZ3416" t="str">
            <v>Внутренний</v>
          </cell>
          <cell r="CA3416" t="str">
            <v>восточная украина</v>
          </cell>
          <cell r="CB3416" t="str">
            <v>kyiv</v>
          </cell>
          <cell r="CC3416" t="str">
            <v>Регулярные, Базовая</v>
          </cell>
          <cell r="CD3416" t="str">
            <v>c</v>
          </cell>
        </row>
        <row r="3417">
          <cell r="C3417">
            <v>38322</v>
          </cell>
          <cell r="H3417">
            <v>21</v>
          </cell>
          <cell r="U3417">
            <v>15</v>
          </cell>
          <cell r="BZ3417" t="str">
            <v>Международный</v>
          </cell>
          <cell r="CA3417" t="str">
            <v>снг</v>
          </cell>
          <cell r="CB3417" t="str">
            <v>russia</v>
          </cell>
          <cell r="CC3417" t="str">
            <v>Регулярные, Базовая</v>
          </cell>
          <cell r="CD3417" t="str">
            <v>c</v>
          </cell>
        </row>
        <row r="3418">
          <cell r="C3418">
            <v>38322</v>
          </cell>
          <cell r="H3418">
            <v>21</v>
          </cell>
          <cell r="U3418">
            <v>21</v>
          </cell>
          <cell r="BZ3418" t="str">
            <v>Внутренний</v>
          </cell>
          <cell r="CA3418" t="str">
            <v>восточная украина</v>
          </cell>
          <cell r="CB3418" t="str">
            <v>kyiv</v>
          </cell>
          <cell r="CC3418" t="str">
            <v>Регулярные, Базовая</v>
          </cell>
          <cell r="CD3418" t="str">
            <v>c</v>
          </cell>
        </row>
        <row r="3419">
          <cell r="C3419">
            <v>38323</v>
          </cell>
          <cell r="H3419">
            <v>21</v>
          </cell>
          <cell r="U3419">
            <v>21</v>
          </cell>
          <cell r="BZ3419" t="str">
            <v>Внутренний</v>
          </cell>
          <cell r="CA3419" t="str">
            <v>восточная украина</v>
          </cell>
          <cell r="CB3419" t="str">
            <v>kyiv</v>
          </cell>
          <cell r="CC3419" t="str">
            <v>Регулярные, Базовая</v>
          </cell>
          <cell r="CD3419" t="str">
            <v>c</v>
          </cell>
        </row>
        <row r="3420">
          <cell r="C3420">
            <v>38323</v>
          </cell>
          <cell r="H3420">
            <v>21</v>
          </cell>
          <cell r="BZ3420" t="str">
            <v>Внутренний</v>
          </cell>
          <cell r="CA3420" t="str">
            <v>восточная украина</v>
          </cell>
          <cell r="CB3420" t="str">
            <v>Ukraine_Other</v>
          </cell>
          <cell r="CC3420" t="str">
            <v>Бизнес, прочие</v>
          </cell>
          <cell r="CD3420" t="str">
            <v>c</v>
          </cell>
        </row>
        <row r="3421">
          <cell r="C3421">
            <v>38324</v>
          </cell>
          <cell r="H3421">
            <v>21</v>
          </cell>
          <cell r="U3421">
            <v>11</v>
          </cell>
          <cell r="BZ3421" t="str">
            <v>Международный</v>
          </cell>
          <cell r="CA3421" t="str">
            <v>снг</v>
          </cell>
          <cell r="CB3421" t="str">
            <v>russia</v>
          </cell>
          <cell r="CC3421" t="str">
            <v>Регулярные, Базовая</v>
          </cell>
          <cell r="CD3421" t="str">
            <v>c</v>
          </cell>
        </row>
        <row r="3422">
          <cell r="C3422">
            <v>38324</v>
          </cell>
          <cell r="H3422">
            <v>21</v>
          </cell>
          <cell r="U3422">
            <v>5</v>
          </cell>
          <cell r="BZ3422" t="str">
            <v>Внутренний</v>
          </cell>
          <cell r="CA3422" t="str">
            <v>восточная украина</v>
          </cell>
          <cell r="CB3422" t="str">
            <v>kyiv</v>
          </cell>
          <cell r="CC3422" t="str">
            <v>Регулярные, Базовая</v>
          </cell>
          <cell r="CD3422" t="str">
            <v>c</v>
          </cell>
        </row>
        <row r="3423">
          <cell r="C3423">
            <v>38325</v>
          </cell>
          <cell r="H3423">
            <v>21</v>
          </cell>
          <cell r="U3423">
            <v>14</v>
          </cell>
          <cell r="BZ3423" t="str">
            <v>Международный</v>
          </cell>
          <cell r="CA3423" t="str">
            <v>снг</v>
          </cell>
          <cell r="CB3423" t="str">
            <v>armenia</v>
          </cell>
          <cell r="CC3423" t="str">
            <v>Регулярные, Базовая</v>
          </cell>
          <cell r="CD3423" t="str">
            <v>c</v>
          </cell>
        </row>
        <row r="3424">
          <cell r="C3424">
            <v>38325</v>
          </cell>
          <cell r="H3424">
            <v>21</v>
          </cell>
          <cell r="U3424">
            <v>11</v>
          </cell>
          <cell r="BZ3424" t="str">
            <v>Внутренний</v>
          </cell>
          <cell r="CA3424" t="str">
            <v>восточная украина</v>
          </cell>
          <cell r="CB3424" t="str">
            <v>kyiv</v>
          </cell>
          <cell r="CC3424" t="str">
            <v>Регулярные, Базовая</v>
          </cell>
          <cell r="CD3424" t="str">
            <v>c</v>
          </cell>
        </row>
        <row r="3425">
          <cell r="C3425">
            <v>38325</v>
          </cell>
          <cell r="H3425">
            <v>21</v>
          </cell>
          <cell r="BZ3425" t="str">
            <v>Внутренний</v>
          </cell>
          <cell r="CA3425" t="str">
            <v>восточная украина</v>
          </cell>
          <cell r="CB3425" t="str">
            <v>Ukraine_Other</v>
          </cell>
          <cell r="CC3425" t="str">
            <v>Бизнес, прочие</v>
          </cell>
          <cell r="CD3425" t="str">
            <v>c</v>
          </cell>
        </row>
        <row r="3426">
          <cell r="C3426">
            <v>38327</v>
          </cell>
          <cell r="H3426">
            <v>21</v>
          </cell>
          <cell r="U3426">
            <v>9</v>
          </cell>
          <cell r="BZ3426" t="str">
            <v>Международный</v>
          </cell>
          <cell r="CA3426" t="str">
            <v>снг</v>
          </cell>
          <cell r="CB3426" t="str">
            <v>russia</v>
          </cell>
          <cell r="CC3426" t="str">
            <v>Регулярные, Базовая</v>
          </cell>
          <cell r="CD3426" t="str">
            <v>c</v>
          </cell>
        </row>
        <row r="3427">
          <cell r="C3427">
            <v>38328</v>
          </cell>
          <cell r="H3427">
            <v>21</v>
          </cell>
          <cell r="U3427">
            <v>18</v>
          </cell>
          <cell r="BZ3427" t="str">
            <v>Внутренний</v>
          </cell>
          <cell r="CA3427" t="str">
            <v>восточная украина</v>
          </cell>
          <cell r="CB3427" t="str">
            <v>kyiv</v>
          </cell>
          <cell r="CC3427" t="str">
            <v>Регулярные, Базовая</v>
          </cell>
          <cell r="CD3427" t="str">
            <v>c</v>
          </cell>
        </row>
        <row r="3428">
          <cell r="C3428">
            <v>38329</v>
          </cell>
          <cell r="H3428">
            <v>21</v>
          </cell>
          <cell r="U3428">
            <v>11</v>
          </cell>
          <cell r="BZ3428" t="str">
            <v>Международный</v>
          </cell>
          <cell r="CA3428" t="str">
            <v>снг</v>
          </cell>
          <cell r="CB3428" t="str">
            <v>russia</v>
          </cell>
          <cell r="CC3428" t="str">
            <v>Регулярные, Базовая</v>
          </cell>
          <cell r="CD3428" t="str">
            <v>c</v>
          </cell>
        </row>
        <row r="3429">
          <cell r="C3429">
            <v>38330</v>
          </cell>
          <cell r="H3429">
            <v>21</v>
          </cell>
          <cell r="U3429">
            <v>16</v>
          </cell>
          <cell r="BZ3429" t="str">
            <v>Внутренний</v>
          </cell>
          <cell r="CA3429" t="str">
            <v>восточная украина</v>
          </cell>
          <cell r="CB3429" t="str">
            <v>kyiv</v>
          </cell>
          <cell r="CC3429" t="str">
            <v>Регулярные, Базовая</v>
          </cell>
          <cell r="CD3429" t="str">
            <v>c</v>
          </cell>
        </row>
        <row r="3430">
          <cell r="C3430">
            <v>38331</v>
          </cell>
          <cell r="H3430">
            <v>21</v>
          </cell>
          <cell r="U3430">
            <v>3</v>
          </cell>
          <cell r="BZ3430" t="str">
            <v>Внутренний</v>
          </cell>
          <cell r="CA3430" t="str">
            <v>восточная украина</v>
          </cell>
          <cell r="CB3430" t="str">
            <v>Ukraine_Other</v>
          </cell>
          <cell r="CC3430" t="str">
            <v>Бизнес, прочие</v>
          </cell>
          <cell r="CD3430" t="str">
            <v>c</v>
          </cell>
        </row>
        <row r="3431">
          <cell r="C3431">
            <v>38331</v>
          </cell>
          <cell r="H3431">
            <v>21</v>
          </cell>
          <cell r="U3431">
            <v>8</v>
          </cell>
          <cell r="BZ3431" t="str">
            <v>Международный</v>
          </cell>
          <cell r="CA3431" t="str">
            <v>снг</v>
          </cell>
          <cell r="CB3431" t="str">
            <v>russia</v>
          </cell>
          <cell r="CC3431" t="str">
            <v>Регулярные, Базовая</v>
          </cell>
          <cell r="CD3431" t="str">
            <v>c</v>
          </cell>
        </row>
        <row r="3432">
          <cell r="C3432">
            <v>38332</v>
          </cell>
          <cell r="H3432">
            <v>21</v>
          </cell>
          <cell r="U3432">
            <v>18</v>
          </cell>
          <cell r="BZ3432" t="str">
            <v>Международный</v>
          </cell>
          <cell r="CA3432" t="str">
            <v>снг</v>
          </cell>
          <cell r="CB3432" t="str">
            <v>russia</v>
          </cell>
          <cell r="CC3432" t="str">
            <v>Регулярные, Базовая</v>
          </cell>
          <cell r="CD3432" t="str">
            <v>c</v>
          </cell>
        </row>
        <row r="3433">
          <cell r="C3433">
            <v>38332</v>
          </cell>
          <cell r="H3433">
            <v>21</v>
          </cell>
          <cell r="U3433">
            <v>23</v>
          </cell>
          <cell r="BZ3433" t="str">
            <v>Международный</v>
          </cell>
          <cell r="CA3433" t="str">
            <v>снг</v>
          </cell>
          <cell r="CB3433" t="str">
            <v>armenia</v>
          </cell>
          <cell r="CC3433" t="str">
            <v>Регулярные, Базовая</v>
          </cell>
          <cell r="CD3433" t="str">
            <v>c</v>
          </cell>
        </row>
        <row r="3434">
          <cell r="C3434">
            <v>38332</v>
          </cell>
          <cell r="H3434">
            <v>21</v>
          </cell>
          <cell r="U3434">
            <v>5</v>
          </cell>
          <cell r="BZ3434" t="str">
            <v>Внутренний</v>
          </cell>
          <cell r="CA3434" t="str">
            <v>восточная украина</v>
          </cell>
          <cell r="CB3434" t="str">
            <v>kyiv</v>
          </cell>
          <cell r="CC3434" t="str">
            <v>Регулярные, Базовая</v>
          </cell>
          <cell r="CD3434" t="str">
            <v>c</v>
          </cell>
        </row>
        <row r="3435">
          <cell r="C3435">
            <v>38333</v>
          </cell>
          <cell r="H3435">
            <v>21</v>
          </cell>
          <cell r="U3435">
            <v>14</v>
          </cell>
          <cell r="BZ3435" t="str">
            <v>Международный</v>
          </cell>
          <cell r="CA3435" t="str">
            <v>снг</v>
          </cell>
          <cell r="CB3435" t="str">
            <v>georgia</v>
          </cell>
          <cell r="CC3435" t="str">
            <v>Регулярные, Базовая</v>
          </cell>
          <cell r="CD3435" t="str">
            <v>c</v>
          </cell>
        </row>
        <row r="3436">
          <cell r="C3436">
            <v>38334</v>
          </cell>
          <cell r="H3436">
            <v>21</v>
          </cell>
          <cell r="U3436">
            <v>8</v>
          </cell>
          <cell r="BZ3436" t="str">
            <v>Международный</v>
          </cell>
          <cell r="CA3436" t="str">
            <v>снг</v>
          </cell>
          <cell r="CB3436" t="str">
            <v>russia</v>
          </cell>
          <cell r="CC3436" t="str">
            <v>Регулярные, Базовая</v>
          </cell>
          <cell r="CD3436" t="str">
            <v>c</v>
          </cell>
        </row>
        <row r="3437">
          <cell r="C3437">
            <v>38335</v>
          </cell>
          <cell r="H3437">
            <v>21</v>
          </cell>
          <cell r="U3437">
            <v>24</v>
          </cell>
          <cell r="BZ3437" t="str">
            <v>Внутренний</v>
          </cell>
          <cell r="CA3437" t="str">
            <v>восточная украина</v>
          </cell>
          <cell r="CB3437" t="str">
            <v>kyiv</v>
          </cell>
          <cell r="CC3437" t="str">
            <v>Регулярные, Базовая</v>
          </cell>
          <cell r="CD3437" t="str">
            <v>c</v>
          </cell>
        </row>
        <row r="3438">
          <cell r="C3438">
            <v>38336</v>
          </cell>
          <cell r="H3438">
            <v>21</v>
          </cell>
          <cell r="U3438">
            <v>33</v>
          </cell>
          <cell r="BZ3438" t="str">
            <v>Международный</v>
          </cell>
          <cell r="CA3438" t="str">
            <v>снг</v>
          </cell>
          <cell r="CB3438" t="str">
            <v>russia</v>
          </cell>
          <cell r="CC3438" t="str">
            <v>Регулярные, Базовая</v>
          </cell>
          <cell r="CD3438" t="str">
            <v>c</v>
          </cell>
        </row>
        <row r="3439">
          <cell r="C3439">
            <v>38336</v>
          </cell>
          <cell r="H3439">
            <v>21</v>
          </cell>
          <cell r="U3439">
            <v>19</v>
          </cell>
          <cell r="BZ3439" t="str">
            <v>Внутренний</v>
          </cell>
          <cell r="CA3439" t="str">
            <v>восточная украина</v>
          </cell>
          <cell r="CB3439" t="str">
            <v>kyiv</v>
          </cell>
          <cell r="CC3439" t="str">
            <v>Регулярные, Базовая</v>
          </cell>
          <cell r="CD3439" t="str">
            <v>c</v>
          </cell>
        </row>
        <row r="3440">
          <cell r="C3440">
            <v>38337</v>
          </cell>
          <cell r="H3440">
            <v>21</v>
          </cell>
          <cell r="BZ3440" t="str">
            <v>Внутренний</v>
          </cell>
          <cell r="CA3440" t="str">
            <v>восточная украина</v>
          </cell>
          <cell r="CB3440" t="str">
            <v>kyiv</v>
          </cell>
          <cell r="CC3440" t="str">
            <v>Регулярные, Базовая</v>
          </cell>
          <cell r="CD3440" t="str">
            <v>c</v>
          </cell>
        </row>
        <row r="3441">
          <cell r="C3441">
            <v>38337</v>
          </cell>
          <cell r="H3441">
            <v>21</v>
          </cell>
          <cell r="U3441">
            <v>34</v>
          </cell>
          <cell r="BZ3441" t="str">
            <v>Внутренний</v>
          </cell>
          <cell r="CA3441" t="str">
            <v>восточная украина</v>
          </cell>
          <cell r="CB3441" t="str">
            <v>kyiv</v>
          </cell>
          <cell r="CC3441" t="str">
            <v>Регулярные, Базовая</v>
          </cell>
          <cell r="CD3441" t="str">
            <v>c</v>
          </cell>
        </row>
        <row r="3442">
          <cell r="C3442">
            <v>38337</v>
          </cell>
          <cell r="H3442">
            <v>21</v>
          </cell>
          <cell r="BZ3442" t="str">
            <v>Внутренний</v>
          </cell>
          <cell r="CA3442" t="str">
            <v>восточная украина</v>
          </cell>
          <cell r="CB3442" t="str">
            <v>Ukraine_Other</v>
          </cell>
          <cell r="CC3442" t="str">
            <v>Бизнес, прочие</v>
          </cell>
          <cell r="CD3442" t="str">
            <v>c</v>
          </cell>
        </row>
        <row r="3443">
          <cell r="C3443">
            <v>38338</v>
          </cell>
          <cell r="H3443">
            <v>21</v>
          </cell>
          <cell r="U3443">
            <v>12</v>
          </cell>
          <cell r="BZ3443" t="str">
            <v>Международный</v>
          </cell>
          <cell r="CA3443" t="str">
            <v>снг</v>
          </cell>
          <cell r="CB3443" t="str">
            <v>russia</v>
          </cell>
          <cell r="CC3443" t="str">
            <v>Регулярные, Базовая</v>
          </cell>
          <cell r="CD3443" t="str">
            <v>c</v>
          </cell>
        </row>
        <row r="3444">
          <cell r="C3444">
            <v>38338</v>
          </cell>
          <cell r="H3444">
            <v>21</v>
          </cell>
          <cell r="BZ3444" t="str">
            <v>Внутренний</v>
          </cell>
          <cell r="CA3444" t="str">
            <v>восточная украина</v>
          </cell>
          <cell r="CB3444" t="str">
            <v>kyiv</v>
          </cell>
          <cell r="CC3444" t="str">
            <v>Бизнес, прочие</v>
          </cell>
          <cell r="CD3444" t="str">
            <v>c</v>
          </cell>
        </row>
        <row r="3445">
          <cell r="C3445">
            <v>38338</v>
          </cell>
          <cell r="H3445">
            <v>21</v>
          </cell>
          <cell r="U3445">
            <v>26</v>
          </cell>
          <cell r="BZ3445" t="str">
            <v>Внутренний</v>
          </cell>
          <cell r="CA3445" t="str">
            <v>восточная украина</v>
          </cell>
          <cell r="CB3445" t="str">
            <v>kyiv</v>
          </cell>
          <cell r="CC3445" t="str">
            <v>Регулярные, Базовая</v>
          </cell>
          <cell r="CD3445" t="str">
            <v>c</v>
          </cell>
        </row>
        <row r="3446">
          <cell r="C3446">
            <v>38339</v>
          </cell>
          <cell r="H3446">
            <v>21</v>
          </cell>
          <cell r="U3446">
            <v>32</v>
          </cell>
          <cell r="BZ3446" t="str">
            <v>Международный</v>
          </cell>
          <cell r="CA3446" t="str">
            <v>снг</v>
          </cell>
          <cell r="CB3446" t="str">
            <v>armenia</v>
          </cell>
          <cell r="CC3446" t="str">
            <v>Регулярные, Базовая</v>
          </cell>
          <cell r="CD3446" t="str">
            <v>c</v>
          </cell>
        </row>
        <row r="3447">
          <cell r="C3447">
            <v>38339</v>
          </cell>
          <cell r="H3447">
            <v>21</v>
          </cell>
          <cell r="U3447">
            <v>10</v>
          </cell>
          <cell r="BZ3447" t="str">
            <v>Внутренний</v>
          </cell>
          <cell r="CA3447" t="str">
            <v>восточная украина</v>
          </cell>
          <cell r="CB3447" t="str">
            <v>kyiv</v>
          </cell>
          <cell r="CC3447" t="str">
            <v>Регулярные, Базовая</v>
          </cell>
          <cell r="CD3447" t="str">
            <v>c</v>
          </cell>
        </row>
        <row r="3448">
          <cell r="C3448">
            <v>38340</v>
          </cell>
          <cell r="H3448">
            <v>21</v>
          </cell>
          <cell r="U3448">
            <v>16</v>
          </cell>
          <cell r="BZ3448" t="str">
            <v>Международный</v>
          </cell>
          <cell r="CA3448" t="str">
            <v>снг</v>
          </cell>
          <cell r="CB3448" t="str">
            <v>georgia</v>
          </cell>
          <cell r="CC3448" t="str">
            <v>Регулярные, Базовая</v>
          </cell>
          <cell r="CD3448" t="str">
            <v>c</v>
          </cell>
        </row>
        <row r="3449">
          <cell r="C3449">
            <v>38341</v>
          </cell>
          <cell r="H3449">
            <v>21</v>
          </cell>
          <cell r="U3449">
            <v>9</v>
          </cell>
          <cell r="BZ3449" t="str">
            <v>Международный</v>
          </cell>
          <cell r="CA3449" t="str">
            <v>снг</v>
          </cell>
          <cell r="CB3449" t="str">
            <v>russia</v>
          </cell>
          <cell r="CC3449" t="str">
            <v>Регулярные, Базовая</v>
          </cell>
          <cell r="CD3449" t="str">
            <v>c</v>
          </cell>
        </row>
        <row r="3450">
          <cell r="C3450">
            <v>38341</v>
          </cell>
          <cell r="H3450">
            <v>21</v>
          </cell>
          <cell r="U3450">
            <v>1</v>
          </cell>
          <cell r="BZ3450" t="str">
            <v>Внутренний</v>
          </cell>
          <cell r="CA3450" t="str">
            <v>восточная украина</v>
          </cell>
          <cell r="CB3450" t="str">
            <v>Ukraine_Other</v>
          </cell>
          <cell r="CC3450" t="str">
            <v>Бизнес, прочие</v>
          </cell>
          <cell r="CD3450" t="str">
            <v>c</v>
          </cell>
        </row>
        <row r="3451">
          <cell r="C3451">
            <v>38342</v>
          </cell>
          <cell r="H3451">
            <v>21</v>
          </cell>
          <cell r="U3451">
            <v>25</v>
          </cell>
          <cell r="BZ3451" t="str">
            <v>Внутренний</v>
          </cell>
          <cell r="CA3451" t="str">
            <v>восточная украина</v>
          </cell>
          <cell r="CB3451" t="str">
            <v>kyiv</v>
          </cell>
          <cell r="CC3451" t="str">
            <v>Регулярные, Базовая</v>
          </cell>
          <cell r="CD3451" t="str">
            <v>c</v>
          </cell>
        </row>
        <row r="3452">
          <cell r="C3452">
            <v>38343</v>
          </cell>
          <cell r="H3452">
            <v>21</v>
          </cell>
          <cell r="U3452">
            <v>7</v>
          </cell>
          <cell r="BZ3452" t="str">
            <v>Международный</v>
          </cell>
          <cell r="CA3452" t="str">
            <v>снг</v>
          </cell>
          <cell r="CB3452" t="str">
            <v>russia</v>
          </cell>
          <cell r="CC3452" t="str">
            <v>Регулярные, Базовая</v>
          </cell>
          <cell r="CD3452" t="str">
            <v>c</v>
          </cell>
        </row>
        <row r="3453">
          <cell r="C3453">
            <v>38343</v>
          </cell>
          <cell r="H3453">
            <v>21</v>
          </cell>
          <cell r="U3453">
            <v>2</v>
          </cell>
          <cell r="BZ3453" t="str">
            <v>Внутренний</v>
          </cell>
          <cell r="CA3453" t="str">
            <v>восточная украина</v>
          </cell>
          <cell r="CB3453" t="str">
            <v>Ukraine_Other</v>
          </cell>
          <cell r="CC3453" t="str">
            <v>Бизнес, прочие</v>
          </cell>
          <cell r="CD3453" t="str">
            <v>c</v>
          </cell>
        </row>
        <row r="3454">
          <cell r="C3454">
            <v>38344</v>
          </cell>
          <cell r="H3454">
            <v>21</v>
          </cell>
          <cell r="U3454">
            <v>27</v>
          </cell>
          <cell r="BZ3454" t="str">
            <v>Внутренний</v>
          </cell>
          <cell r="CA3454" t="str">
            <v>восточная украина</v>
          </cell>
          <cell r="CB3454" t="str">
            <v>kyiv</v>
          </cell>
          <cell r="CC3454" t="str">
            <v>Регулярные, Базовая</v>
          </cell>
          <cell r="CD3454" t="str">
            <v>c</v>
          </cell>
        </row>
        <row r="3455">
          <cell r="C3455">
            <v>38345</v>
          </cell>
          <cell r="H3455">
            <v>21</v>
          </cell>
          <cell r="U3455">
            <v>10</v>
          </cell>
          <cell r="BZ3455" t="str">
            <v>Международный</v>
          </cell>
          <cell r="CA3455" t="str">
            <v>снг</v>
          </cell>
          <cell r="CB3455" t="str">
            <v>russia</v>
          </cell>
          <cell r="CC3455" t="str">
            <v>Регулярные, Базовая</v>
          </cell>
          <cell r="CD3455" t="str">
            <v>c</v>
          </cell>
        </row>
        <row r="3456">
          <cell r="C3456">
            <v>38345</v>
          </cell>
          <cell r="BZ3456" t="str">
            <v>Внутренний</v>
          </cell>
          <cell r="CA3456" t="str">
            <v>восточная украина</v>
          </cell>
          <cell r="CB3456" t="str">
            <v>Ukraine_Other</v>
          </cell>
          <cell r="CC3456" t="str">
            <v>Бизнес, прочие</v>
          </cell>
          <cell r="CD3456" t="str">
            <v>c</v>
          </cell>
        </row>
        <row r="3457">
          <cell r="C3457">
            <v>38346</v>
          </cell>
          <cell r="H3457">
            <v>21</v>
          </cell>
          <cell r="U3457">
            <v>9</v>
          </cell>
          <cell r="BZ3457" t="str">
            <v>Внутренний</v>
          </cell>
          <cell r="CA3457" t="str">
            <v>восточная украина</v>
          </cell>
          <cell r="CB3457" t="str">
            <v>kyiv</v>
          </cell>
          <cell r="CC3457" t="str">
            <v>Регулярные, Базовая</v>
          </cell>
          <cell r="CD3457" t="str">
            <v>c</v>
          </cell>
        </row>
        <row r="3458">
          <cell r="C3458">
            <v>38347</v>
          </cell>
          <cell r="H3458">
            <v>21</v>
          </cell>
          <cell r="U3458">
            <v>34</v>
          </cell>
          <cell r="BZ3458" t="str">
            <v>Международный</v>
          </cell>
          <cell r="CA3458" t="str">
            <v>снг</v>
          </cell>
          <cell r="CB3458" t="str">
            <v>georgia</v>
          </cell>
          <cell r="CC3458" t="str">
            <v>Регулярные, Базовая</v>
          </cell>
          <cell r="CD3458" t="str">
            <v>c</v>
          </cell>
        </row>
        <row r="3459">
          <cell r="C3459">
            <v>38347</v>
          </cell>
          <cell r="H3459">
            <v>21</v>
          </cell>
          <cell r="U3459">
            <v>37</v>
          </cell>
          <cell r="BZ3459" t="str">
            <v>Международный</v>
          </cell>
          <cell r="CA3459" t="str">
            <v>снг</v>
          </cell>
          <cell r="CB3459" t="str">
            <v>armenia</v>
          </cell>
          <cell r="CC3459" t="str">
            <v>Регулярные, Базовая</v>
          </cell>
          <cell r="CD3459" t="str">
            <v>c</v>
          </cell>
        </row>
        <row r="3460">
          <cell r="C3460">
            <v>38348</v>
          </cell>
          <cell r="H3460">
            <v>21</v>
          </cell>
          <cell r="BZ3460" t="str">
            <v>Внутренний</v>
          </cell>
          <cell r="CA3460" t="str">
            <v>восточная украина</v>
          </cell>
          <cell r="CB3460" t="str">
            <v>kyiv</v>
          </cell>
          <cell r="CC3460" t="str">
            <v>Бизнес, прочие</v>
          </cell>
          <cell r="CD3460" t="str">
            <v>c</v>
          </cell>
        </row>
        <row r="3461">
          <cell r="C3461">
            <v>38348</v>
          </cell>
          <cell r="H3461">
            <v>21</v>
          </cell>
          <cell r="U3461">
            <v>11</v>
          </cell>
          <cell r="BZ3461" t="str">
            <v>Международный</v>
          </cell>
          <cell r="CA3461" t="str">
            <v>снг</v>
          </cell>
          <cell r="CB3461" t="str">
            <v>russia</v>
          </cell>
          <cell r="CC3461" t="str">
            <v>Регулярные, Базовая</v>
          </cell>
          <cell r="CD3461" t="str">
            <v>c</v>
          </cell>
        </row>
        <row r="3462">
          <cell r="C3462">
            <v>38348</v>
          </cell>
          <cell r="H3462">
            <v>21</v>
          </cell>
          <cell r="BZ3462" t="str">
            <v>Внутренний</v>
          </cell>
          <cell r="CA3462" t="str">
            <v>восточная украина</v>
          </cell>
          <cell r="CB3462" t="str">
            <v>Ukraine_Other</v>
          </cell>
          <cell r="CC3462" t="str">
            <v>Бизнес, прочие</v>
          </cell>
          <cell r="CD3462" t="str">
            <v>c</v>
          </cell>
        </row>
        <row r="3463">
          <cell r="C3463">
            <v>38349</v>
          </cell>
          <cell r="H3463">
            <v>21</v>
          </cell>
          <cell r="U3463">
            <v>46</v>
          </cell>
          <cell r="BZ3463" t="str">
            <v>Внутренний</v>
          </cell>
          <cell r="CA3463" t="str">
            <v>восточная украина</v>
          </cell>
          <cell r="CB3463" t="str">
            <v>kyiv</v>
          </cell>
          <cell r="CC3463" t="str">
            <v>Регулярные, Базовая</v>
          </cell>
          <cell r="CD3463" t="str">
            <v>c</v>
          </cell>
        </row>
        <row r="3464">
          <cell r="C3464">
            <v>38350</v>
          </cell>
          <cell r="H3464">
            <v>21</v>
          </cell>
          <cell r="U3464">
            <v>23</v>
          </cell>
          <cell r="BZ3464" t="str">
            <v>Международный</v>
          </cell>
          <cell r="CA3464" t="str">
            <v>снг</v>
          </cell>
          <cell r="CB3464" t="str">
            <v>georgia</v>
          </cell>
          <cell r="CC3464" t="str">
            <v>Регулярные, Базовая</v>
          </cell>
          <cell r="CD3464" t="str">
            <v>c</v>
          </cell>
        </row>
        <row r="3465">
          <cell r="C3465">
            <v>38350</v>
          </cell>
          <cell r="H3465">
            <v>21</v>
          </cell>
          <cell r="U3465">
            <v>21</v>
          </cell>
          <cell r="BZ3465" t="str">
            <v>Международный</v>
          </cell>
          <cell r="CA3465" t="str">
            <v>снг</v>
          </cell>
          <cell r="CB3465" t="str">
            <v>russia</v>
          </cell>
          <cell r="CC3465" t="str">
            <v>Регулярные, Базовая</v>
          </cell>
          <cell r="CD3465" t="str">
            <v>c</v>
          </cell>
        </row>
        <row r="3466">
          <cell r="C3466">
            <v>38351</v>
          </cell>
          <cell r="H3466">
            <v>21</v>
          </cell>
          <cell r="U3466">
            <v>21</v>
          </cell>
          <cell r="BZ3466" t="str">
            <v>Международный</v>
          </cell>
          <cell r="CA3466" t="str">
            <v>снг</v>
          </cell>
          <cell r="CB3466" t="str">
            <v>armenia</v>
          </cell>
          <cell r="CC3466" t="str">
            <v>Регулярные, Базовая</v>
          </cell>
          <cell r="CD3466" t="str">
            <v>c</v>
          </cell>
        </row>
        <row r="3467">
          <cell r="C3467">
            <v>38351</v>
          </cell>
          <cell r="H3467">
            <v>21</v>
          </cell>
          <cell r="U3467">
            <v>6</v>
          </cell>
          <cell r="BZ3467" t="str">
            <v>Внутренний</v>
          </cell>
          <cell r="CA3467" t="str">
            <v>восточная украина</v>
          </cell>
          <cell r="CB3467" t="str">
            <v>kyiv</v>
          </cell>
          <cell r="CC3467" t="str">
            <v>Регулярные, Базовая</v>
          </cell>
          <cell r="CD3467" t="str">
            <v>c</v>
          </cell>
        </row>
        <row r="3468">
          <cell r="C3468">
            <v>38351</v>
          </cell>
          <cell r="H3468">
            <v>21</v>
          </cell>
          <cell r="BZ3468" t="str">
            <v>Внутренний</v>
          </cell>
          <cell r="CA3468" t="str">
            <v>восточная украина</v>
          </cell>
          <cell r="CB3468" t="str">
            <v>Ukraine_Other</v>
          </cell>
          <cell r="CC3468" t="str">
            <v>Бизнес, прочие</v>
          </cell>
          <cell r="CD3468" t="str">
            <v>c</v>
          </cell>
        </row>
        <row r="3469">
          <cell r="C3469">
            <v>38355</v>
          </cell>
          <cell r="H3469">
            <v>21</v>
          </cell>
          <cell r="U3469">
            <v>9</v>
          </cell>
          <cell r="BZ3469" t="str">
            <v>Международный</v>
          </cell>
          <cell r="CA3469" t="str">
            <v>снг</v>
          </cell>
          <cell r="CB3469" t="str">
            <v>russia</v>
          </cell>
          <cell r="CC3469" t="str">
            <v>Регулярные, Базовая</v>
          </cell>
          <cell r="CD3469" t="str">
            <v>c</v>
          </cell>
        </row>
        <row r="3470">
          <cell r="C3470">
            <v>38355</v>
          </cell>
          <cell r="H3470">
            <v>21</v>
          </cell>
          <cell r="BZ3470" t="str">
            <v>Внутренний</v>
          </cell>
          <cell r="CA3470" t="str">
            <v>восточная украина</v>
          </cell>
          <cell r="CB3470" t="str">
            <v>kyiv</v>
          </cell>
          <cell r="CC3470" t="str">
            <v>Регулярные, Базовая</v>
          </cell>
          <cell r="CD3470" t="str">
            <v>c</v>
          </cell>
        </row>
        <row r="3471">
          <cell r="C3471">
            <v>38356</v>
          </cell>
          <cell r="H3471">
            <v>21</v>
          </cell>
          <cell r="U3471">
            <v>12</v>
          </cell>
          <cell r="BZ3471" t="str">
            <v>Внутренний</v>
          </cell>
          <cell r="CA3471" t="str">
            <v>восточная украина</v>
          </cell>
          <cell r="CB3471" t="str">
            <v>kyiv</v>
          </cell>
          <cell r="CC3471" t="str">
            <v>Регулярные, Базовая</v>
          </cell>
          <cell r="CD3471" t="str">
            <v>c</v>
          </cell>
        </row>
        <row r="3472">
          <cell r="C3472">
            <v>38360</v>
          </cell>
          <cell r="H3472">
            <v>21</v>
          </cell>
          <cell r="U3472">
            <v>28</v>
          </cell>
          <cell r="BZ3472" t="str">
            <v>Внутренний</v>
          </cell>
          <cell r="CA3472" t="str">
            <v>восточная украина</v>
          </cell>
          <cell r="CB3472" t="str">
            <v>kyiv</v>
          </cell>
          <cell r="CC3472" t="str">
            <v>Регулярные, Базовая</v>
          </cell>
          <cell r="CD3472" t="str">
            <v>c</v>
          </cell>
        </row>
        <row r="3473">
          <cell r="C3473">
            <v>38361</v>
          </cell>
          <cell r="H3473">
            <v>21</v>
          </cell>
          <cell r="U3473">
            <v>37</v>
          </cell>
          <cell r="BZ3473" t="str">
            <v>Международный</v>
          </cell>
          <cell r="CA3473" t="str">
            <v>снг</v>
          </cell>
          <cell r="CB3473" t="str">
            <v>georgia</v>
          </cell>
          <cell r="CC3473" t="str">
            <v>Регулярные, Базовая</v>
          </cell>
          <cell r="CD3473" t="str">
            <v>c</v>
          </cell>
        </row>
        <row r="3474">
          <cell r="C3474">
            <v>38361</v>
          </cell>
          <cell r="H3474">
            <v>21</v>
          </cell>
          <cell r="U3474">
            <v>20</v>
          </cell>
          <cell r="BZ3474" t="str">
            <v>Международный</v>
          </cell>
          <cell r="CA3474" t="str">
            <v>снг</v>
          </cell>
          <cell r="CB3474" t="str">
            <v>armenia</v>
          </cell>
          <cell r="CC3474" t="str">
            <v>Регулярные, Базовая</v>
          </cell>
          <cell r="CD3474" t="str">
            <v>c</v>
          </cell>
        </row>
        <row r="3475">
          <cell r="C3475">
            <v>38362</v>
          </cell>
          <cell r="H3475">
            <v>21</v>
          </cell>
          <cell r="U3475">
            <v>23</v>
          </cell>
          <cell r="BZ3475" t="str">
            <v>Международный</v>
          </cell>
          <cell r="CA3475" t="str">
            <v>снг</v>
          </cell>
          <cell r="CB3475" t="str">
            <v>russia</v>
          </cell>
          <cell r="CC3475" t="str">
            <v>Регулярные, Базовая</v>
          </cell>
          <cell r="CD3475" t="str">
            <v>c</v>
          </cell>
        </row>
        <row r="3476">
          <cell r="C3476">
            <v>38362</v>
          </cell>
          <cell r="H3476">
            <v>21</v>
          </cell>
          <cell r="U3476">
            <v>20</v>
          </cell>
          <cell r="BZ3476" t="str">
            <v>Внутренний</v>
          </cell>
          <cell r="CA3476" t="str">
            <v>восточная украина</v>
          </cell>
          <cell r="CB3476" t="str">
            <v>kyiv</v>
          </cell>
          <cell r="CC3476" t="str">
            <v>Регулярные, Базовая</v>
          </cell>
          <cell r="CD3476" t="str">
            <v>c</v>
          </cell>
        </row>
        <row r="3477">
          <cell r="C3477">
            <v>38362</v>
          </cell>
          <cell r="H3477">
            <v>21</v>
          </cell>
          <cell r="BZ3477" t="str">
            <v>Внутренний</v>
          </cell>
          <cell r="CA3477" t="str">
            <v>восточная украина</v>
          </cell>
          <cell r="CB3477" t="str">
            <v>Ukraine_Other</v>
          </cell>
          <cell r="CC3477" t="str">
            <v>Бизнес, прочие</v>
          </cell>
          <cell r="CD3477" t="str">
            <v>c</v>
          </cell>
        </row>
        <row r="3478">
          <cell r="C3478">
            <v>38363</v>
          </cell>
          <cell r="H3478">
            <v>21</v>
          </cell>
          <cell r="U3478">
            <v>16</v>
          </cell>
          <cell r="BZ3478" t="str">
            <v>Внутренний</v>
          </cell>
          <cell r="CA3478" t="str">
            <v>восточная украина</v>
          </cell>
          <cell r="CB3478" t="str">
            <v>kyiv</v>
          </cell>
          <cell r="CC3478" t="str">
            <v>Регулярные, Базовая</v>
          </cell>
          <cell r="CD3478" t="str">
            <v>c</v>
          </cell>
        </row>
        <row r="3479">
          <cell r="C3479">
            <v>38363</v>
          </cell>
          <cell r="H3479">
            <v>21</v>
          </cell>
          <cell r="BZ3479" t="str">
            <v>Внутренний</v>
          </cell>
          <cell r="CA3479" t="str">
            <v>западная украина</v>
          </cell>
          <cell r="CB3479" t="str">
            <v>odessa</v>
          </cell>
          <cell r="CC3479" t="str">
            <v>Чартерные, Базовая</v>
          </cell>
          <cell r="CD3479" t="str">
            <v>c</v>
          </cell>
        </row>
        <row r="3480">
          <cell r="C3480">
            <v>38364</v>
          </cell>
          <cell r="H3480">
            <v>21</v>
          </cell>
          <cell r="U3480">
            <v>10</v>
          </cell>
          <cell r="BZ3480" t="str">
            <v>Международный</v>
          </cell>
          <cell r="CA3480" t="str">
            <v>снг</v>
          </cell>
          <cell r="CB3480" t="str">
            <v>russia</v>
          </cell>
          <cell r="CC3480" t="str">
            <v>Регулярные, Базовая</v>
          </cell>
          <cell r="CD3480" t="str">
            <v>c</v>
          </cell>
        </row>
        <row r="3481">
          <cell r="C3481">
            <v>38364</v>
          </cell>
          <cell r="BZ3481" t="str">
            <v>Внутренний</v>
          </cell>
          <cell r="CA3481" t="str">
            <v>восточная украина</v>
          </cell>
          <cell r="CB3481" t="str">
            <v>Ukraine_Other</v>
          </cell>
          <cell r="CC3481" t="str">
            <v>Бизнес, прочие</v>
          </cell>
          <cell r="CD3481" t="str">
            <v>c</v>
          </cell>
        </row>
        <row r="3482">
          <cell r="C3482">
            <v>38365</v>
          </cell>
          <cell r="H3482">
            <v>21</v>
          </cell>
          <cell r="U3482">
            <v>2</v>
          </cell>
          <cell r="BZ3482" t="str">
            <v>Внутренний</v>
          </cell>
          <cell r="CA3482" t="str">
            <v>восточная украина</v>
          </cell>
          <cell r="CB3482" t="str">
            <v>kyiv</v>
          </cell>
          <cell r="CC3482" t="str">
            <v>Регулярные, Базовая</v>
          </cell>
          <cell r="CD3482" t="str">
            <v>c</v>
          </cell>
        </row>
        <row r="3483">
          <cell r="C3483">
            <v>38366</v>
          </cell>
          <cell r="H3483">
            <v>21</v>
          </cell>
          <cell r="U3483">
            <v>18</v>
          </cell>
          <cell r="BZ3483" t="str">
            <v>Международный</v>
          </cell>
          <cell r="CA3483" t="str">
            <v>снг</v>
          </cell>
          <cell r="CB3483" t="str">
            <v>russia</v>
          </cell>
          <cell r="CC3483" t="str">
            <v>Регулярные, Базовая</v>
          </cell>
          <cell r="CD3483" t="str">
            <v>c</v>
          </cell>
        </row>
        <row r="3484">
          <cell r="C3484">
            <v>38366</v>
          </cell>
          <cell r="H3484">
            <v>21</v>
          </cell>
          <cell r="U3484">
            <v>5</v>
          </cell>
          <cell r="BZ3484" t="str">
            <v>Внутренний</v>
          </cell>
          <cell r="CA3484" t="str">
            <v>восточная украина</v>
          </cell>
          <cell r="CB3484" t="str">
            <v>kyiv</v>
          </cell>
          <cell r="CC3484" t="str">
            <v>Регулярные, Базовая</v>
          </cell>
          <cell r="CD3484" t="str">
            <v>c</v>
          </cell>
        </row>
        <row r="3485">
          <cell r="C3485">
            <v>38367</v>
          </cell>
          <cell r="H3485">
            <v>21</v>
          </cell>
          <cell r="U3485">
            <v>11</v>
          </cell>
          <cell r="BZ3485" t="str">
            <v>Внутренний</v>
          </cell>
          <cell r="CA3485" t="str">
            <v>восточная украина</v>
          </cell>
          <cell r="CB3485" t="str">
            <v>kyiv</v>
          </cell>
          <cell r="CC3485" t="str">
            <v>Регулярные, Базовая</v>
          </cell>
          <cell r="CD3485" t="str">
            <v>c</v>
          </cell>
        </row>
        <row r="3486">
          <cell r="C3486">
            <v>38368</v>
          </cell>
          <cell r="H3486">
            <v>21</v>
          </cell>
          <cell r="U3486">
            <v>26</v>
          </cell>
          <cell r="BZ3486" t="str">
            <v>Международный</v>
          </cell>
          <cell r="CA3486" t="str">
            <v>снг</v>
          </cell>
          <cell r="CB3486" t="str">
            <v>georgia</v>
          </cell>
          <cell r="CC3486" t="str">
            <v>Регулярные, Базовая</v>
          </cell>
          <cell r="CD3486" t="str">
            <v>c</v>
          </cell>
        </row>
        <row r="3487">
          <cell r="C3487">
            <v>38369</v>
          </cell>
          <cell r="H3487">
            <v>21</v>
          </cell>
          <cell r="U3487">
            <v>13</v>
          </cell>
          <cell r="BZ3487" t="str">
            <v>Внутренний</v>
          </cell>
          <cell r="CA3487" t="str">
            <v>восточная украина</v>
          </cell>
          <cell r="CB3487" t="str">
            <v>kyiv</v>
          </cell>
          <cell r="CC3487" t="str">
            <v>Регулярные, Базовая</v>
          </cell>
          <cell r="CD3487" t="str">
            <v>c</v>
          </cell>
        </row>
        <row r="3488">
          <cell r="C3488">
            <v>38369</v>
          </cell>
          <cell r="H3488">
            <v>21</v>
          </cell>
          <cell r="U3488">
            <v>13</v>
          </cell>
          <cell r="BZ3488" t="str">
            <v>Международный</v>
          </cell>
          <cell r="CA3488" t="str">
            <v>снг</v>
          </cell>
          <cell r="CB3488" t="str">
            <v>russia</v>
          </cell>
          <cell r="CC3488" t="str">
            <v>Регулярные, Базовая</v>
          </cell>
          <cell r="CD3488" t="str">
            <v>c</v>
          </cell>
        </row>
        <row r="3489">
          <cell r="C3489">
            <v>38370</v>
          </cell>
          <cell r="H3489">
            <v>21</v>
          </cell>
          <cell r="U3489">
            <v>22</v>
          </cell>
          <cell r="BZ3489" t="str">
            <v>Внутренний</v>
          </cell>
          <cell r="CA3489" t="str">
            <v>восточная украина</v>
          </cell>
          <cell r="CB3489" t="str">
            <v>kyiv</v>
          </cell>
          <cell r="CC3489" t="str">
            <v>Регулярные, Базовая</v>
          </cell>
          <cell r="CD3489" t="str">
            <v>c</v>
          </cell>
        </row>
        <row r="3490">
          <cell r="C3490">
            <v>38370</v>
          </cell>
          <cell r="BZ3490" t="str">
            <v>Внутренний</v>
          </cell>
          <cell r="CA3490" t="str">
            <v>восточная украина</v>
          </cell>
          <cell r="CB3490" t="str">
            <v>Ukraine_Other</v>
          </cell>
          <cell r="CC3490" t="str">
            <v>Бизнес, прочие</v>
          </cell>
          <cell r="CD3490" t="str">
            <v>c</v>
          </cell>
        </row>
        <row r="3491">
          <cell r="C3491">
            <v>38371</v>
          </cell>
          <cell r="H3491">
            <v>21</v>
          </cell>
          <cell r="U3491">
            <v>10</v>
          </cell>
          <cell r="BZ3491" t="str">
            <v>Международный</v>
          </cell>
          <cell r="CA3491" t="str">
            <v>снг</v>
          </cell>
          <cell r="CB3491" t="str">
            <v>russia</v>
          </cell>
          <cell r="CC3491" t="str">
            <v>Регулярные, Базовая</v>
          </cell>
          <cell r="CD3491" t="str">
            <v>c</v>
          </cell>
        </row>
        <row r="3492">
          <cell r="C3492">
            <v>38371</v>
          </cell>
          <cell r="H3492">
            <v>21</v>
          </cell>
          <cell r="U3492">
            <v>21</v>
          </cell>
          <cell r="BZ3492" t="str">
            <v>Внутренний</v>
          </cell>
          <cell r="CA3492" t="str">
            <v>восточная украина</v>
          </cell>
          <cell r="CB3492" t="str">
            <v>kyiv</v>
          </cell>
          <cell r="CC3492" t="str">
            <v>Регулярные, Базовая</v>
          </cell>
          <cell r="CD3492" t="str">
            <v>c</v>
          </cell>
        </row>
        <row r="3493">
          <cell r="C3493">
            <v>38372</v>
          </cell>
          <cell r="H3493">
            <v>21</v>
          </cell>
          <cell r="U3493">
            <v>30</v>
          </cell>
          <cell r="BZ3493" t="str">
            <v>Внутренний</v>
          </cell>
          <cell r="CA3493" t="str">
            <v>восточная украина</v>
          </cell>
          <cell r="CB3493" t="str">
            <v>kyiv</v>
          </cell>
          <cell r="CC3493" t="str">
            <v>Регулярные, Базовая</v>
          </cell>
          <cell r="CD3493" t="str">
            <v>c</v>
          </cell>
        </row>
        <row r="3494">
          <cell r="C3494">
            <v>38372</v>
          </cell>
          <cell r="BZ3494" t="str">
            <v>Внутренний</v>
          </cell>
          <cell r="CA3494" t="str">
            <v>восточная украина</v>
          </cell>
          <cell r="CB3494" t="str">
            <v>Ukraine_Other</v>
          </cell>
          <cell r="CC3494" t="str">
            <v>Бизнес, прочие</v>
          </cell>
          <cell r="CD3494" t="str">
            <v>c</v>
          </cell>
        </row>
        <row r="3495">
          <cell r="C3495">
            <v>38373</v>
          </cell>
          <cell r="H3495">
            <v>21</v>
          </cell>
          <cell r="U3495">
            <v>11</v>
          </cell>
          <cell r="BZ3495" t="str">
            <v>Международный</v>
          </cell>
          <cell r="CA3495" t="str">
            <v>снг</v>
          </cell>
          <cell r="CB3495" t="str">
            <v>russia</v>
          </cell>
          <cell r="CC3495" t="str">
            <v>Регулярные, Базовая</v>
          </cell>
          <cell r="CD3495" t="str">
            <v>c</v>
          </cell>
        </row>
        <row r="3496">
          <cell r="C3496">
            <v>38373</v>
          </cell>
          <cell r="H3496">
            <v>21</v>
          </cell>
          <cell r="U3496">
            <v>17</v>
          </cell>
          <cell r="BZ3496" t="str">
            <v>Внутренний</v>
          </cell>
          <cell r="CA3496" t="str">
            <v>восточная украина</v>
          </cell>
          <cell r="CB3496" t="str">
            <v>kyiv</v>
          </cell>
          <cell r="CC3496" t="str">
            <v>Регулярные, Базовая</v>
          </cell>
          <cell r="CD3496" t="str">
            <v>c</v>
          </cell>
        </row>
        <row r="3497">
          <cell r="C3497">
            <v>38374</v>
          </cell>
          <cell r="H3497">
            <v>21</v>
          </cell>
          <cell r="BZ3497" t="str">
            <v>Внутренний</v>
          </cell>
          <cell r="CA3497" t="str">
            <v>восточная украина</v>
          </cell>
          <cell r="CB3497" t="str">
            <v>Ukraine_Other</v>
          </cell>
          <cell r="CC3497" t="str">
            <v>Бизнес, прочие</v>
          </cell>
          <cell r="CD3497" t="str">
            <v>c</v>
          </cell>
        </row>
        <row r="3498">
          <cell r="C3498">
            <v>38374</v>
          </cell>
          <cell r="H3498">
            <v>21</v>
          </cell>
          <cell r="U3498">
            <v>18</v>
          </cell>
          <cell r="BZ3498" t="str">
            <v>Внутренний</v>
          </cell>
          <cell r="CA3498" t="str">
            <v>восточная украина</v>
          </cell>
          <cell r="CB3498" t="str">
            <v>kyiv</v>
          </cell>
          <cell r="CC3498" t="str">
            <v>Регулярные, Базовая</v>
          </cell>
          <cell r="CD3498" t="str">
            <v>c</v>
          </cell>
        </row>
        <row r="3499">
          <cell r="C3499">
            <v>38375</v>
          </cell>
          <cell r="H3499">
            <v>21</v>
          </cell>
          <cell r="U3499">
            <v>23</v>
          </cell>
          <cell r="BZ3499" t="str">
            <v>Международный</v>
          </cell>
          <cell r="CA3499" t="str">
            <v>снг</v>
          </cell>
          <cell r="CB3499" t="str">
            <v>georgia</v>
          </cell>
          <cell r="CC3499" t="str">
            <v>Регулярные, Базовая</v>
          </cell>
          <cell r="CD3499" t="str">
            <v>c</v>
          </cell>
        </row>
        <row r="3500">
          <cell r="C3500">
            <v>38375</v>
          </cell>
          <cell r="H3500">
            <v>21</v>
          </cell>
          <cell r="U3500">
            <v>30</v>
          </cell>
          <cell r="BZ3500" t="str">
            <v>Международный</v>
          </cell>
          <cell r="CA3500" t="str">
            <v>снг</v>
          </cell>
          <cell r="CB3500" t="str">
            <v>armenia</v>
          </cell>
          <cell r="CC3500" t="str">
            <v>Регулярные, Базовая</v>
          </cell>
          <cell r="CD3500" t="str">
            <v>c</v>
          </cell>
        </row>
        <row r="3501">
          <cell r="C3501">
            <v>38375</v>
          </cell>
          <cell r="H3501">
            <v>21</v>
          </cell>
          <cell r="BZ3501" t="str">
            <v>Внутренний</v>
          </cell>
          <cell r="CA3501" t="str">
            <v>восточная украина</v>
          </cell>
          <cell r="CB3501" t="str">
            <v>kyiv</v>
          </cell>
          <cell r="CC3501" t="str">
            <v>Регулярные, Базовая</v>
          </cell>
          <cell r="CD3501" t="str">
            <v>c</v>
          </cell>
        </row>
        <row r="3502">
          <cell r="C3502">
            <v>38376</v>
          </cell>
          <cell r="H3502">
            <v>21</v>
          </cell>
          <cell r="U3502">
            <v>20</v>
          </cell>
          <cell r="BZ3502" t="str">
            <v>Международный</v>
          </cell>
          <cell r="CA3502" t="str">
            <v>снг</v>
          </cell>
          <cell r="CB3502" t="str">
            <v>russia</v>
          </cell>
          <cell r="CC3502" t="str">
            <v>Регулярные, Базовая</v>
          </cell>
          <cell r="CD3502" t="str">
            <v>c</v>
          </cell>
        </row>
        <row r="3503">
          <cell r="C3503">
            <v>38376</v>
          </cell>
          <cell r="H3503">
            <v>21</v>
          </cell>
          <cell r="BZ3503" t="str">
            <v>Внутренний</v>
          </cell>
          <cell r="CA3503" t="str">
            <v>западная украина</v>
          </cell>
          <cell r="CB3503" t="str">
            <v>odessa</v>
          </cell>
          <cell r="CC3503" t="str">
            <v>Чартерные, Базовая</v>
          </cell>
          <cell r="CD3503" t="str">
            <v>c</v>
          </cell>
        </row>
        <row r="3504">
          <cell r="C3504">
            <v>38376</v>
          </cell>
          <cell r="H3504">
            <v>21</v>
          </cell>
          <cell r="BZ3504" t="str">
            <v>Внутренний</v>
          </cell>
          <cell r="CA3504" t="str">
            <v>восточная украина</v>
          </cell>
          <cell r="CB3504" t="str">
            <v>Ukraine_Other</v>
          </cell>
          <cell r="CC3504" t="str">
            <v>Бизнес, прочие</v>
          </cell>
          <cell r="CD3504" t="str">
            <v>c</v>
          </cell>
        </row>
        <row r="3505">
          <cell r="C3505">
            <v>38377</v>
          </cell>
          <cell r="H3505">
            <v>21</v>
          </cell>
          <cell r="U3505">
            <v>34</v>
          </cell>
          <cell r="BZ3505" t="str">
            <v>Внутренний</v>
          </cell>
          <cell r="CA3505" t="str">
            <v>восточная украина</v>
          </cell>
          <cell r="CB3505" t="str">
            <v>kyiv</v>
          </cell>
          <cell r="CC3505" t="str">
            <v>Регулярные, Базовая</v>
          </cell>
          <cell r="CD3505" t="str">
            <v>c</v>
          </cell>
        </row>
        <row r="3506">
          <cell r="C3506">
            <v>38378</v>
          </cell>
          <cell r="H3506">
            <v>21</v>
          </cell>
          <cell r="U3506">
            <v>28</v>
          </cell>
          <cell r="BZ3506" t="str">
            <v>Внутренний</v>
          </cell>
          <cell r="CA3506" t="str">
            <v>восточная украина</v>
          </cell>
          <cell r="CB3506" t="str">
            <v>kyiv</v>
          </cell>
          <cell r="CC3506" t="str">
            <v>Регулярные, Базовая</v>
          </cell>
          <cell r="CD3506" t="str">
            <v>c</v>
          </cell>
        </row>
        <row r="3507">
          <cell r="C3507">
            <v>38378</v>
          </cell>
          <cell r="H3507">
            <v>21</v>
          </cell>
          <cell r="U3507">
            <v>21</v>
          </cell>
          <cell r="BZ3507" t="str">
            <v>Международный</v>
          </cell>
          <cell r="CA3507" t="str">
            <v>снг</v>
          </cell>
          <cell r="CB3507" t="str">
            <v>russia</v>
          </cell>
          <cell r="CC3507" t="str">
            <v>Регулярные, Базовая</v>
          </cell>
          <cell r="CD3507" t="str">
            <v>c</v>
          </cell>
        </row>
        <row r="3508">
          <cell r="C3508">
            <v>38379</v>
          </cell>
          <cell r="H3508">
            <v>21</v>
          </cell>
          <cell r="U3508">
            <v>15</v>
          </cell>
          <cell r="BZ3508" t="str">
            <v>Внутренний</v>
          </cell>
          <cell r="CA3508" t="str">
            <v>восточная украина</v>
          </cell>
          <cell r="CB3508" t="str">
            <v>kyiv</v>
          </cell>
          <cell r="CC3508" t="str">
            <v>Регулярные, Базовая</v>
          </cell>
          <cell r="CD3508" t="str">
            <v>c</v>
          </cell>
        </row>
        <row r="3509">
          <cell r="C3509">
            <v>38380</v>
          </cell>
          <cell r="H3509">
            <v>21</v>
          </cell>
          <cell r="U3509">
            <v>21</v>
          </cell>
          <cell r="BZ3509" t="str">
            <v>Внутренний</v>
          </cell>
          <cell r="CA3509" t="str">
            <v>восточная украина</v>
          </cell>
          <cell r="CB3509" t="str">
            <v>kyiv</v>
          </cell>
          <cell r="CC3509" t="str">
            <v>Бизнес, прочие</v>
          </cell>
          <cell r="CD3509" t="str">
            <v>c</v>
          </cell>
        </row>
        <row r="3510">
          <cell r="C3510">
            <v>38380</v>
          </cell>
          <cell r="H3510">
            <v>21</v>
          </cell>
          <cell r="BZ3510" t="str">
            <v>Внутренний</v>
          </cell>
          <cell r="CA3510" t="str">
            <v>восточная украина</v>
          </cell>
          <cell r="CB3510" t="str">
            <v>kyiv</v>
          </cell>
          <cell r="CC3510" t="str">
            <v>Регулярные, Базовая</v>
          </cell>
          <cell r="CD3510" t="str">
            <v>c</v>
          </cell>
        </row>
        <row r="3511">
          <cell r="C3511">
            <v>38380</v>
          </cell>
          <cell r="H3511">
            <v>21</v>
          </cell>
          <cell r="U3511">
            <v>14</v>
          </cell>
          <cell r="BZ3511" t="str">
            <v>Международный</v>
          </cell>
          <cell r="CA3511" t="str">
            <v>снг</v>
          </cell>
          <cell r="CB3511" t="str">
            <v>russia</v>
          </cell>
          <cell r="CC3511" t="str">
            <v>Регулярные, Базовая</v>
          </cell>
          <cell r="CD3511" t="str">
            <v>c</v>
          </cell>
        </row>
        <row r="3512">
          <cell r="C3512">
            <v>38380</v>
          </cell>
          <cell r="H3512">
            <v>21</v>
          </cell>
          <cell r="U3512">
            <v>14</v>
          </cell>
          <cell r="BZ3512" t="str">
            <v>Внутренний</v>
          </cell>
          <cell r="CA3512" t="str">
            <v>восточная украина</v>
          </cell>
          <cell r="CB3512" t="str">
            <v>kyiv</v>
          </cell>
          <cell r="CC3512" t="str">
            <v>Регулярные, Базовая</v>
          </cell>
          <cell r="CD3512" t="str">
            <v>c</v>
          </cell>
        </row>
        <row r="3513">
          <cell r="C3513">
            <v>38380</v>
          </cell>
          <cell r="H3513">
            <v>21</v>
          </cell>
          <cell r="U3513">
            <v>14</v>
          </cell>
          <cell r="BZ3513" t="str">
            <v>Внутренний</v>
          </cell>
          <cell r="CA3513" t="str">
            <v>восточная украина</v>
          </cell>
          <cell r="CB3513" t="str">
            <v>kyiv</v>
          </cell>
          <cell r="CC3513" t="str">
            <v>Регулярные, Базовая</v>
          </cell>
          <cell r="CD3513" t="str">
            <v>c</v>
          </cell>
        </row>
        <row r="3514">
          <cell r="C3514">
            <v>38382</v>
          </cell>
          <cell r="H3514">
            <v>21</v>
          </cell>
          <cell r="U3514">
            <v>19</v>
          </cell>
          <cell r="BZ3514" t="str">
            <v>Международный</v>
          </cell>
          <cell r="CA3514" t="str">
            <v>снг</v>
          </cell>
          <cell r="CB3514" t="str">
            <v>georgia</v>
          </cell>
          <cell r="CC3514" t="str">
            <v>Регулярные, Базовая</v>
          </cell>
          <cell r="CD3514" t="str">
            <v>c</v>
          </cell>
        </row>
        <row r="3515">
          <cell r="C3515">
            <v>38383</v>
          </cell>
          <cell r="H3515">
            <v>21</v>
          </cell>
          <cell r="U3515">
            <v>15</v>
          </cell>
          <cell r="BZ3515" t="str">
            <v>Внутренний</v>
          </cell>
          <cell r="CA3515" t="str">
            <v>восточная украина</v>
          </cell>
          <cell r="CB3515" t="str">
            <v>kyiv</v>
          </cell>
          <cell r="CC3515" t="str">
            <v>Регулярные, Базовая</v>
          </cell>
          <cell r="CD3515" t="str">
            <v>c</v>
          </cell>
        </row>
        <row r="3516">
          <cell r="C3516">
            <v>38383</v>
          </cell>
          <cell r="H3516">
            <v>21</v>
          </cell>
          <cell r="U3516">
            <v>13</v>
          </cell>
          <cell r="BZ3516" t="str">
            <v>Международный</v>
          </cell>
          <cell r="CA3516" t="str">
            <v>снг</v>
          </cell>
          <cell r="CB3516" t="str">
            <v>russia</v>
          </cell>
          <cell r="CC3516" t="str">
            <v>Регулярные, Базовая</v>
          </cell>
          <cell r="CD3516" t="str">
            <v>c</v>
          </cell>
        </row>
        <row r="3517">
          <cell r="C3517">
            <v>38384</v>
          </cell>
          <cell r="H3517">
            <v>21</v>
          </cell>
          <cell r="U3517">
            <v>12</v>
          </cell>
          <cell r="BZ3517" t="str">
            <v>Внутренний</v>
          </cell>
          <cell r="CA3517" t="str">
            <v>восточная украина</v>
          </cell>
          <cell r="CB3517" t="str">
            <v>kyiv</v>
          </cell>
          <cell r="CC3517" t="str">
            <v>Регулярные, Базовая</v>
          </cell>
          <cell r="CD3517" t="str">
            <v>c</v>
          </cell>
        </row>
        <row r="3518">
          <cell r="C3518">
            <v>38384</v>
          </cell>
          <cell r="H3518">
            <v>21</v>
          </cell>
          <cell r="BZ3518" t="str">
            <v>Международный</v>
          </cell>
          <cell r="CA3518" t="str">
            <v>снг</v>
          </cell>
          <cell r="CB3518" t="str">
            <v>russia</v>
          </cell>
          <cell r="CC3518" t="str">
            <v>Бизнес, прочие</v>
          </cell>
          <cell r="CD3518" t="str">
            <v>c</v>
          </cell>
        </row>
        <row r="3519">
          <cell r="C3519">
            <v>38385</v>
          </cell>
          <cell r="H3519">
            <v>21</v>
          </cell>
          <cell r="U3519">
            <v>8</v>
          </cell>
          <cell r="BZ3519" t="str">
            <v>Международный</v>
          </cell>
          <cell r="CA3519" t="str">
            <v>снг</v>
          </cell>
          <cell r="CB3519" t="str">
            <v>russia</v>
          </cell>
          <cell r="CC3519" t="str">
            <v>Регулярные, Базовая</v>
          </cell>
          <cell r="CD3519" t="str">
            <v>c</v>
          </cell>
        </row>
        <row r="3520">
          <cell r="C3520">
            <v>38385</v>
          </cell>
          <cell r="H3520">
            <v>21</v>
          </cell>
          <cell r="U3520">
            <v>14</v>
          </cell>
          <cell r="BZ3520" t="str">
            <v>Внутренний</v>
          </cell>
          <cell r="CA3520" t="str">
            <v>восточная украина</v>
          </cell>
          <cell r="CB3520" t="str">
            <v>kyiv</v>
          </cell>
          <cell r="CC3520" t="str">
            <v>Регулярные, Базовая</v>
          </cell>
          <cell r="CD3520" t="str">
            <v>c</v>
          </cell>
        </row>
        <row r="3521">
          <cell r="C3521">
            <v>38386</v>
          </cell>
          <cell r="H3521">
            <v>21</v>
          </cell>
          <cell r="BZ3521" t="str">
            <v>Внутренний</v>
          </cell>
          <cell r="CA3521" t="str">
            <v>восточная украина</v>
          </cell>
          <cell r="CB3521" t="str">
            <v>Ukraine_Other</v>
          </cell>
          <cell r="CC3521" t="str">
            <v>Бизнес, прочие</v>
          </cell>
          <cell r="CD3521" t="str">
            <v>c</v>
          </cell>
        </row>
        <row r="3522">
          <cell r="C3522">
            <v>38386</v>
          </cell>
          <cell r="BZ3522" t="str">
            <v>Внутренний</v>
          </cell>
          <cell r="CA3522" t="str">
            <v>восточная украина</v>
          </cell>
          <cell r="CB3522" t="str">
            <v>kyiv</v>
          </cell>
          <cell r="CC3522" t="str">
            <v>Регулярные, Базовая</v>
          </cell>
          <cell r="CD3522" t="str">
            <v>c</v>
          </cell>
        </row>
        <row r="3523">
          <cell r="C3523">
            <v>38387</v>
          </cell>
          <cell r="H3523">
            <v>21</v>
          </cell>
          <cell r="U3523">
            <v>11</v>
          </cell>
          <cell r="BZ3523" t="str">
            <v>Международный</v>
          </cell>
          <cell r="CA3523" t="str">
            <v>снг</v>
          </cell>
          <cell r="CB3523" t="str">
            <v>russia</v>
          </cell>
          <cell r="CC3523" t="str">
            <v>Регулярные, Базовая</v>
          </cell>
          <cell r="CD3523" t="str">
            <v>c</v>
          </cell>
        </row>
        <row r="3524">
          <cell r="C3524">
            <v>38388</v>
          </cell>
          <cell r="H3524">
            <v>21</v>
          </cell>
          <cell r="U3524">
            <v>26</v>
          </cell>
          <cell r="BZ3524" t="str">
            <v>Внутренний</v>
          </cell>
          <cell r="CA3524" t="str">
            <v>восточная украина</v>
          </cell>
          <cell r="CB3524" t="str">
            <v>kyiv</v>
          </cell>
          <cell r="CC3524" t="str">
            <v>Регулярные, Базовая</v>
          </cell>
          <cell r="CD3524" t="str">
            <v>c</v>
          </cell>
        </row>
        <row r="3525">
          <cell r="C3525">
            <v>38389</v>
          </cell>
          <cell r="H3525">
            <v>21</v>
          </cell>
          <cell r="U3525">
            <v>29</v>
          </cell>
          <cell r="BZ3525" t="str">
            <v>Международный</v>
          </cell>
          <cell r="CA3525" t="str">
            <v>снг</v>
          </cell>
          <cell r="CB3525" t="str">
            <v>armenia</v>
          </cell>
          <cell r="CC3525" t="str">
            <v>Регулярные, Базовая</v>
          </cell>
          <cell r="CD3525" t="str">
            <v>c</v>
          </cell>
        </row>
        <row r="3526">
          <cell r="C3526">
            <v>38390</v>
          </cell>
          <cell r="H3526">
            <v>21</v>
          </cell>
          <cell r="U3526">
            <v>24</v>
          </cell>
          <cell r="BZ3526" t="str">
            <v>Внутренний</v>
          </cell>
          <cell r="CA3526" t="str">
            <v>восточная украина</v>
          </cell>
          <cell r="CB3526" t="str">
            <v>kyiv</v>
          </cell>
          <cell r="CC3526" t="str">
            <v>Регулярные, Базовая</v>
          </cell>
          <cell r="CD3526" t="str">
            <v>c</v>
          </cell>
        </row>
        <row r="3527">
          <cell r="C3527">
            <v>38390</v>
          </cell>
          <cell r="H3527">
            <v>21</v>
          </cell>
          <cell r="U3527">
            <v>12</v>
          </cell>
          <cell r="BZ3527" t="str">
            <v>Международный</v>
          </cell>
          <cell r="CA3527" t="str">
            <v>снг</v>
          </cell>
          <cell r="CB3527" t="str">
            <v>russia</v>
          </cell>
          <cell r="CC3527" t="str">
            <v>Регулярные, Базовая</v>
          </cell>
          <cell r="CD3527" t="str">
            <v>c</v>
          </cell>
        </row>
        <row r="3528">
          <cell r="C3528">
            <v>38391</v>
          </cell>
          <cell r="H3528">
            <v>21</v>
          </cell>
          <cell r="U3528">
            <v>27</v>
          </cell>
          <cell r="BZ3528" t="str">
            <v>Внутренний</v>
          </cell>
          <cell r="CA3528" t="str">
            <v>восточная украина</v>
          </cell>
          <cell r="CB3528" t="str">
            <v>kyiv</v>
          </cell>
          <cell r="CC3528" t="str">
            <v>Регулярные, Базовая</v>
          </cell>
          <cell r="CD3528" t="str">
            <v>c</v>
          </cell>
        </row>
        <row r="3529">
          <cell r="C3529">
            <v>38391</v>
          </cell>
          <cell r="H3529">
            <v>21</v>
          </cell>
          <cell r="BZ3529" t="str">
            <v>Внутренний</v>
          </cell>
          <cell r="CA3529" t="str">
            <v>восточная украина</v>
          </cell>
          <cell r="CB3529" t="str">
            <v>Ukraine_Other</v>
          </cell>
          <cell r="CC3529" t="str">
            <v>Бизнес, прочие</v>
          </cell>
          <cell r="CD3529" t="str">
            <v>c</v>
          </cell>
        </row>
        <row r="3530">
          <cell r="C3530">
            <v>38392</v>
          </cell>
          <cell r="H3530">
            <v>21</v>
          </cell>
          <cell r="U3530">
            <v>18</v>
          </cell>
          <cell r="BZ3530" t="str">
            <v>Международный</v>
          </cell>
          <cell r="CA3530" t="str">
            <v>снг</v>
          </cell>
          <cell r="CB3530" t="str">
            <v>russia</v>
          </cell>
          <cell r="CC3530" t="str">
            <v>Регулярные, Базовая</v>
          </cell>
          <cell r="CD3530" t="str">
            <v>c</v>
          </cell>
        </row>
        <row r="3531">
          <cell r="C3531">
            <v>38392</v>
          </cell>
          <cell r="H3531">
            <v>21</v>
          </cell>
          <cell r="U3531">
            <v>17</v>
          </cell>
          <cell r="BZ3531" t="str">
            <v>Внутренний</v>
          </cell>
          <cell r="CA3531" t="str">
            <v>восточная украина</v>
          </cell>
          <cell r="CB3531" t="str">
            <v>kyiv</v>
          </cell>
          <cell r="CC3531" t="str">
            <v>Регулярные, Базовая</v>
          </cell>
          <cell r="CD3531" t="str">
            <v>c</v>
          </cell>
        </row>
        <row r="3532">
          <cell r="C3532">
            <v>38393</v>
          </cell>
          <cell r="H3532">
            <v>21</v>
          </cell>
          <cell r="BZ3532" t="str">
            <v>Внутренний</v>
          </cell>
          <cell r="CA3532" t="str">
            <v>восточная украина</v>
          </cell>
          <cell r="CB3532" t="str">
            <v>Ukraine_Other</v>
          </cell>
          <cell r="CC3532" t="str">
            <v>Бизнес, прочие</v>
          </cell>
          <cell r="CD3532" t="str">
            <v>c</v>
          </cell>
        </row>
        <row r="3533">
          <cell r="C3533">
            <v>38394</v>
          </cell>
          <cell r="H3533">
            <v>21</v>
          </cell>
          <cell r="BZ3533" t="str">
            <v>Внутренний</v>
          </cell>
          <cell r="CA3533" t="str">
            <v>восточная украина</v>
          </cell>
          <cell r="CB3533" t="str">
            <v>kyiv</v>
          </cell>
          <cell r="CC3533" t="str">
            <v>Бизнес, прочие</v>
          </cell>
          <cell r="CD3533" t="str">
            <v>c</v>
          </cell>
        </row>
        <row r="3534">
          <cell r="C3534">
            <v>38394</v>
          </cell>
          <cell r="H3534">
            <v>21</v>
          </cell>
          <cell r="U3534">
            <v>12</v>
          </cell>
          <cell r="BZ3534" t="str">
            <v>Международный</v>
          </cell>
          <cell r="CA3534" t="str">
            <v>снг</v>
          </cell>
          <cell r="CB3534" t="str">
            <v>russia</v>
          </cell>
          <cell r="CC3534" t="str">
            <v>Регулярные, Базовая</v>
          </cell>
          <cell r="CD3534" t="str">
            <v>c</v>
          </cell>
        </row>
        <row r="3535">
          <cell r="C3535">
            <v>38395</v>
          </cell>
          <cell r="H3535">
            <v>21</v>
          </cell>
          <cell r="U3535">
            <v>2</v>
          </cell>
          <cell r="BZ3535" t="str">
            <v>Внутренний</v>
          </cell>
          <cell r="CA3535" t="str">
            <v>восточная украина</v>
          </cell>
          <cell r="CB3535" t="str">
            <v>kyiv</v>
          </cell>
          <cell r="CC3535" t="str">
            <v>Регулярные, Базовая</v>
          </cell>
          <cell r="CD3535" t="str">
            <v>c</v>
          </cell>
        </row>
        <row r="3536">
          <cell r="C3536">
            <v>38395</v>
          </cell>
          <cell r="H3536">
            <v>21</v>
          </cell>
          <cell r="U3536">
            <v>18</v>
          </cell>
          <cell r="BZ3536" t="str">
            <v>Внутренний</v>
          </cell>
          <cell r="CA3536" t="str">
            <v>восточная украина</v>
          </cell>
          <cell r="CB3536" t="str">
            <v>kyiv</v>
          </cell>
          <cell r="CC3536" t="str">
            <v>Регулярные, Базовая</v>
          </cell>
          <cell r="CD3536" t="str">
            <v>c</v>
          </cell>
        </row>
        <row r="3537">
          <cell r="C3537">
            <v>38396</v>
          </cell>
          <cell r="H3537">
            <v>21</v>
          </cell>
          <cell r="U3537">
            <v>20</v>
          </cell>
          <cell r="BZ3537" t="str">
            <v>Международный</v>
          </cell>
          <cell r="CA3537" t="str">
            <v>восточная украина</v>
          </cell>
          <cell r="CB3537" t="str">
            <v>kyiv</v>
          </cell>
          <cell r="CC3537" t="str">
            <v>Регулярные, Базовая</v>
          </cell>
          <cell r="CD3537" t="str">
            <v>c</v>
          </cell>
        </row>
        <row r="3538">
          <cell r="C3538">
            <v>38397</v>
          </cell>
          <cell r="H3538">
            <v>21</v>
          </cell>
          <cell r="U3538">
            <v>14</v>
          </cell>
          <cell r="BZ3538" t="str">
            <v>Внутренний</v>
          </cell>
          <cell r="CA3538" t="str">
            <v>восточная украина</v>
          </cell>
          <cell r="CB3538" t="str">
            <v>kyiv</v>
          </cell>
          <cell r="CC3538" t="str">
            <v>Регулярные, Базовая</v>
          </cell>
          <cell r="CD3538" t="str">
            <v>c</v>
          </cell>
        </row>
        <row r="3539">
          <cell r="C3539">
            <v>38398</v>
          </cell>
          <cell r="H3539">
            <v>21</v>
          </cell>
          <cell r="U3539">
            <v>4</v>
          </cell>
          <cell r="BZ3539" t="str">
            <v>Внутренний</v>
          </cell>
          <cell r="CA3539" t="str">
            <v>восточная украина</v>
          </cell>
          <cell r="CB3539" t="str">
            <v>kyiv</v>
          </cell>
          <cell r="CC3539" t="str">
            <v>Регулярные, Базовая</v>
          </cell>
          <cell r="CD3539" t="str">
            <v>c</v>
          </cell>
        </row>
        <row r="3540">
          <cell r="C3540">
            <v>38399</v>
          </cell>
          <cell r="H3540">
            <v>21</v>
          </cell>
          <cell r="U3540">
            <v>20</v>
          </cell>
          <cell r="BZ3540" t="str">
            <v>Международный</v>
          </cell>
          <cell r="CA3540" t="str">
            <v>снг</v>
          </cell>
          <cell r="CB3540" t="str">
            <v>russia</v>
          </cell>
          <cell r="CC3540" t="str">
            <v>Регулярные, Базовая</v>
          </cell>
          <cell r="CD3540" t="str">
            <v>c</v>
          </cell>
        </row>
        <row r="3541">
          <cell r="C3541">
            <v>38401</v>
          </cell>
          <cell r="H3541">
            <v>21</v>
          </cell>
          <cell r="U3541">
            <v>19</v>
          </cell>
          <cell r="BZ3541" t="str">
            <v>Международный</v>
          </cell>
          <cell r="CA3541" t="str">
            <v>снг</v>
          </cell>
          <cell r="CB3541" t="str">
            <v>russia</v>
          </cell>
          <cell r="CC3541" t="str">
            <v>Регулярные, Базовая</v>
          </cell>
          <cell r="CD3541" t="str">
            <v>c</v>
          </cell>
        </row>
        <row r="3542">
          <cell r="C3542">
            <v>38402</v>
          </cell>
          <cell r="H3542">
            <v>21</v>
          </cell>
          <cell r="U3542">
            <v>15</v>
          </cell>
          <cell r="BZ3542" t="str">
            <v>Внутренний</v>
          </cell>
          <cell r="CA3542" t="str">
            <v>восточная украина</v>
          </cell>
          <cell r="CB3542" t="str">
            <v>kyiv</v>
          </cell>
          <cell r="CC3542" t="str">
            <v>Регулярные, Базовая</v>
          </cell>
          <cell r="CD3542" t="str">
            <v>c</v>
          </cell>
        </row>
        <row r="3543">
          <cell r="C3543">
            <v>38402</v>
          </cell>
          <cell r="H3543">
            <v>21</v>
          </cell>
          <cell r="BZ3543" t="str">
            <v>Внутренний</v>
          </cell>
          <cell r="CA3543" t="str">
            <v>восточная украина</v>
          </cell>
          <cell r="CB3543" t="str">
            <v>Ukraine_Other</v>
          </cell>
          <cell r="CC3543" t="str">
            <v>Бизнес, прочие</v>
          </cell>
          <cell r="CD3543" t="str">
            <v>c</v>
          </cell>
        </row>
        <row r="3544">
          <cell r="C3544">
            <v>38403</v>
          </cell>
          <cell r="H3544">
            <v>21</v>
          </cell>
          <cell r="U3544">
            <v>19</v>
          </cell>
          <cell r="BZ3544" t="str">
            <v>Международный</v>
          </cell>
          <cell r="CA3544" t="str">
            <v>снг</v>
          </cell>
          <cell r="CB3544" t="str">
            <v>georgia</v>
          </cell>
          <cell r="CC3544" t="str">
            <v>Регулярные, Базовая</v>
          </cell>
          <cell r="CD3544" t="str">
            <v>c</v>
          </cell>
        </row>
        <row r="3545">
          <cell r="C3545">
            <v>38403</v>
          </cell>
          <cell r="H3545">
            <v>21</v>
          </cell>
          <cell r="U3545">
            <v>29</v>
          </cell>
          <cell r="BZ3545" t="str">
            <v>Международный</v>
          </cell>
          <cell r="CA3545" t="str">
            <v>снг</v>
          </cell>
          <cell r="CB3545" t="str">
            <v>armenia</v>
          </cell>
          <cell r="CC3545" t="str">
            <v>Регулярные, Базовая</v>
          </cell>
          <cell r="CD3545" t="str">
            <v>c</v>
          </cell>
        </row>
        <row r="3546">
          <cell r="C3546">
            <v>38404</v>
          </cell>
          <cell r="H3546">
            <v>21</v>
          </cell>
          <cell r="U3546">
            <v>27</v>
          </cell>
          <cell r="BZ3546" t="str">
            <v>Международный</v>
          </cell>
          <cell r="CA3546" t="str">
            <v>снг</v>
          </cell>
          <cell r="CB3546" t="str">
            <v>russia</v>
          </cell>
          <cell r="CC3546" t="str">
            <v>Регулярные, Базовая</v>
          </cell>
          <cell r="CD3546" t="str">
            <v>c</v>
          </cell>
        </row>
        <row r="3547">
          <cell r="C3547">
            <v>38404</v>
          </cell>
          <cell r="H3547">
            <v>21</v>
          </cell>
          <cell r="U3547">
            <v>16</v>
          </cell>
          <cell r="BZ3547" t="str">
            <v>Внутренний</v>
          </cell>
          <cell r="CA3547" t="str">
            <v>восточная украина</v>
          </cell>
          <cell r="CB3547" t="str">
            <v>kyiv</v>
          </cell>
          <cell r="CC3547" t="str">
            <v>Регулярные, Базовая</v>
          </cell>
          <cell r="CD3547" t="str">
            <v>c</v>
          </cell>
        </row>
        <row r="3548">
          <cell r="C3548">
            <v>38405</v>
          </cell>
          <cell r="H3548">
            <v>21</v>
          </cell>
          <cell r="U3548">
            <v>15</v>
          </cell>
          <cell r="BZ3548" t="str">
            <v>Внутренний</v>
          </cell>
          <cell r="CA3548" t="str">
            <v>восточная украина</v>
          </cell>
          <cell r="CB3548" t="str">
            <v>kyiv</v>
          </cell>
          <cell r="CC3548" t="str">
            <v>Регулярные, Базовая</v>
          </cell>
          <cell r="CD3548" t="str">
            <v>c</v>
          </cell>
        </row>
        <row r="3549">
          <cell r="C3549">
            <v>38406</v>
          </cell>
          <cell r="H3549">
            <v>21</v>
          </cell>
          <cell r="U3549">
            <v>20</v>
          </cell>
          <cell r="BZ3549" t="str">
            <v>Внутренний</v>
          </cell>
          <cell r="CA3549" t="str">
            <v>восточная украина</v>
          </cell>
          <cell r="CB3549" t="str">
            <v>kyiv</v>
          </cell>
          <cell r="CC3549" t="str">
            <v>Регулярные, Базовая</v>
          </cell>
          <cell r="CD3549" t="str">
            <v>c</v>
          </cell>
        </row>
        <row r="3550">
          <cell r="C3550">
            <v>38408</v>
          </cell>
          <cell r="H3550">
            <v>21</v>
          </cell>
          <cell r="U3550">
            <v>17</v>
          </cell>
          <cell r="BZ3550" t="str">
            <v>Международный</v>
          </cell>
          <cell r="CA3550" t="str">
            <v>снг</v>
          </cell>
          <cell r="CB3550" t="str">
            <v>russia</v>
          </cell>
          <cell r="CC3550" t="str">
            <v>Регулярные, Базовая</v>
          </cell>
          <cell r="CD3550" t="str">
            <v>c</v>
          </cell>
        </row>
        <row r="3551">
          <cell r="C3551">
            <v>38408</v>
          </cell>
          <cell r="H3551">
            <v>21</v>
          </cell>
          <cell r="U3551">
            <v>29</v>
          </cell>
          <cell r="BZ3551" t="str">
            <v>Внутренний</v>
          </cell>
          <cell r="CA3551" t="str">
            <v>восточная украина</v>
          </cell>
          <cell r="CB3551" t="str">
            <v>kyiv</v>
          </cell>
          <cell r="CC3551" t="str">
            <v>Регулярные, Базовая</v>
          </cell>
          <cell r="CD3551" t="str">
            <v>c</v>
          </cell>
        </row>
        <row r="3552">
          <cell r="C3552">
            <v>38409</v>
          </cell>
          <cell r="H3552">
            <v>21</v>
          </cell>
          <cell r="U3552">
            <v>24</v>
          </cell>
          <cell r="BZ3552" t="str">
            <v>Внутренний</v>
          </cell>
          <cell r="CA3552" t="str">
            <v>восточная украина</v>
          </cell>
          <cell r="CB3552" t="str">
            <v>kyiv</v>
          </cell>
          <cell r="CC3552" t="str">
            <v>Регулярные, Базовая</v>
          </cell>
          <cell r="CD3552" t="str">
            <v>c</v>
          </cell>
        </row>
        <row r="3553">
          <cell r="C3553">
            <v>38409</v>
          </cell>
          <cell r="H3553">
            <v>21</v>
          </cell>
          <cell r="U3553">
            <v>2</v>
          </cell>
          <cell r="BZ3553" t="str">
            <v>Внутренний</v>
          </cell>
          <cell r="CA3553" t="str">
            <v>восточная украина</v>
          </cell>
          <cell r="CB3553" t="str">
            <v>kyiv</v>
          </cell>
          <cell r="CC3553" t="str">
            <v>Регулярные, Базовая</v>
          </cell>
          <cell r="CD3553" t="str">
            <v>c</v>
          </cell>
        </row>
        <row r="3554">
          <cell r="C3554">
            <v>38410</v>
          </cell>
          <cell r="H3554">
            <v>21</v>
          </cell>
          <cell r="BZ3554" t="str">
            <v>Внутренний</v>
          </cell>
          <cell r="CA3554" t="str">
            <v>восточная украина</v>
          </cell>
          <cell r="CB3554" t="str">
            <v>Ukraine_Other</v>
          </cell>
          <cell r="CC3554" t="str">
            <v>Бизнес, прочие</v>
          </cell>
          <cell r="CD3554" t="str">
            <v>c</v>
          </cell>
        </row>
        <row r="3555">
          <cell r="C3555">
            <v>38410</v>
          </cell>
          <cell r="H3555">
            <v>21</v>
          </cell>
          <cell r="U3555">
            <v>10</v>
          </cell>
          <cell r="BZ3555" t="str">
            <v>Международный</v>
          </cell>
          <cell r="CA3555" t="str">
            <v>снг</v>
          </cell>
          <cell r="CB3555" t="str">
            <v>georgia</v>
          </cell>
          <cell r="CC3555" t="str">
            <v>Регулярные, Базовая</v>
          </cell>
          <cell r="CD3555" t="str">
            <v>c</v>
          </cell>
        </row>
        <row r="3556">
          <cell r="C3556">
            <v>38411</v>
          </cell>
          <cell r="H3556">
            <v>21</v>
          </cell>
          <cell r="BZ3556" t="str">
            <v>Внутренний</v>
          </cell>
          <cell r="CA3556" t="str">
            <v>восточная украина</v>
          </cell>
          <cell r="CB3556" t="str">
            <v>donetsk</v>
          </cell>
          <cell r="CC3556" t="str">
            <v>Бизнес, прочие</v>
          </cell>
          <cell r="CD3556" t="str">
            <v>c</v>
          </cell>
        </row>
        <row r="3557">
          <cell r="C3557">
            <v>38411</v>
          </cell>
          <cell r="H3557">
            <v>21</v>
          </cell>
          <cell r="U3557">
            <v>1</v>
          </cell>
          <cell r="BZ3557" t="str">
            <v>Международный</v>
          </cell>
          <cell r="CA3557" t="str">
            <v>восточная европа</v>
          </cell>
          <cell r="CB3557" t="str">
            <v>turkey</v>
          </cell>
          <cell r="CC3557" t="str">
            <v>Бизнес, прочие</v>
          </cell>
          <cell r="CD3557" t="str">
            <v>c</v>
          </cell>
        </row>
        <row r="3558">
          <cell r="C3558">
            <v>38411</v>
          </cell>
          <cell r="H3558">
            <v>21</v>
          </cell>
          <cell r="U3558">
            <v>9</v>
          </cell>
          <cell r="BZ3558" t="str">
            <v>Международный</v>
          </cell>
          <cell r="CA3558" t="str">
            <v>снг</v>
          </cell>
          <cell r="CB3558" t="str">
            <v>russia</v>
          </cell>
          <cell r="CC3558" t="str">
            <v>Регулярные, Базовая</v>
          </cell>
          <cell r="CD3558" t="str">
            <v>c</v>
          </cell>
        </row>
        <row r="3559">
          <cell r="C3559">
            <v>38411</v>
          </cell>
          <cell r="H3559">
            <v>21</v>
          </cell>
          <cell r="U3559">
            <v>11</v>
          </cell>
          <cell r="BZ3559" t="str">
            <v>Внутренний</v>
          </cell>
          <cell r="CA3559" t="str">
            <v>восточная украина</v>
          </cell>
          <cell r="CB3559" t="str">
            <v>kyiv</v>
          </cell>
          <cell r="CC3559" t="str">
            <v>Регулярные, Базовая</v>
          </cell>
          <cell r="CD3559" t="str">
            <v>c</v>
          </cell>
        </row>
        <row r="3560">
          <cell r="C3560">
            <v>38412</v>
          </cell>
          <cell r="H3560">
            <v>21</v>
          </cell>
          <cell r="U3560">
            <v>17</v>
          </cell>
          <cell r="BZ3560" t="str">
            <v>Внутренний</v>
          </cell>
          <cell r="CA3560" t="str">
            <v>восточная украина</v>
          </cell>
          <cell r="CB3560" t="str">
            <v>kyiv</v>
          </cell>
          <cell r="CC3560" t="str">
            <v>Регулярные, Базовая</v>
          </cell>
          <cell r="CD3560" t="str">
            <v>c</v>
          </cell>
        </row>
        <row r="3561">
          <cell r="C3561">
            <v>38412</v>
          </cell>
          <cell r="H3561">
            <v>21</v>
          </cell>
          <cell r="U3561">
            <v>3</v>
          </cell>
          <cell r="BZ3561" t="str">
            <v>Внутренний</v>
          </cell>
          <cell r="CA3561" t="str">
            <v>западная украина</v>
          </cell>
          <cell r="CB3561" t="str">
            <v>odessa</v>
          </cell>
          <cell r="CC3561" t="str">
            <v>Чартерные, Базовая</v>
          </cell>
          <cell r="CD3561" t="str">
            <v>c</v>
          </cell>
        </row>
        <row r="3562">
          <cell r="C3562">
            <v>38413</v>
          </cell>
          <cell r="H3562">
            <v>21</v>
          </cell>
          <cell r="U3562">
            <v>19</v>
          </cell>
          <cell r="BZ3562" t="str">
            <v>Международный</v>
          </cell>
          <cell r="CA3562" t="str">
            <v>снг</v>
          </cell>
          <cell r="CB3562" t="str">
            <v>russia</v>
          </cell>
          <cell r="CC3562" t="str">
            <v>Регулярные, Базовая</v>
          </cell>
          <cell r="CD3562" t="str">
            <v>c</v>
          </cell>
        </row>
        <row r="3563">
          <cell r="C3563">
            <v>38413</v>
          </cell>
          <cell r="H3563">
            <v>21</v>
          </cell>
          <cell r="U3563">
            <v>23</v>
          </cell>
          <cell r="BZ3563" t="str">
            <v>Внутренний</v>
          </cell>
          <cell r="CA3563" t="str">
            <v>восточная украина</v>
          </cell>
          <cell r="CB3563" t="str">
            <v>kyiv</v>
          </cell>
          <cell r="CC3563" t="str">
            <v>Регулярные, Базовая</v>
          </cell>
          <cell r="CD3563" t="str">
            <v>c</v>
          </cell>
        </row>
        <row r="3564">
          <cell r="C3564">
            <v>38414</v>
          </cell>
          <cell r="H3564">
            <v>21</v>
          </cell>
          <cell r="U3564">
            <v>30</v>
          </cell>
          <cell r="BZ3564" t="str">
            <v>Внутренний</v>
          </cell>
          <cell r="CA3564" t="str">
            <v>восточная украина</v>
          </cell>
          <cell r="CB3564" t="str">
            <v>kyiv</v>
          </cell>
          <cell r="CC3564" t="str">
            <v>Регулярные, Базовая</v>
          </cell>
          <cell r="CD3564" t="str">
            <v>c</v>
          </cell>
        </row>
        <row r="3565">
          <cell r="C3565">
            <v>38414</v>
          </cell>
          <cell r="H3565">
            <v>21</v>
          </cell>
          <cell r="BZ3565" t="str">
            <v>Внутренний</v>
          </cell>
          <cell r="CA3565" t="str">
            <v>восточная украина</v>
          </cell>
          <cell r="CB3565" t="str">
            <v>Ukraine_Other</v>
          </cell>
          <cell r="CC3565" t="str">
            <v>Бизнес, прочие</v>
          </cell>
          <cell r="CD3565" t="str">
            <v>c</v>
          </cell>
        </row>
        <row r="3566">
          <cell r="C3566">
            <v>38415</v>
          </cell>
          <cell r="H3566">
            <v>21</v>
          </cell>
          <cell r="U3566">
            <v>16</v>
          </cell>
          <cell r="BZ3566" t="str">
            <v>Международный</v>
          </cell>
          <cell r="CA3566" t="str">
            <v>снг</v>
          </cell>
          <cell r="CB3566" t="str">
            <v>russia</v>
          </cell>
          <cell r="CC3566" t="str">
            <v>Регулярные, Базовая</v>
          </cell>
          <cell r="CD3566" t="str">
            <v>c</v>
          </cell>
        </row>
        <row r="3567">
          <cell r="C3567">
            <v>38415</v>
          </cell>
          <cell r="H3567">
            <v>21</v>
          </cell>
          <cell r="U3567">
            <v>10</v>
          </cell>
          <cell r="BZ3567" t="str">
            <v>Международный</v>
          </cell>
          <cell r="CA3567" t="str">
            <v>снг</v>
          </cell>
          <cell r="CB3567" t="str">
            <v>russia</v>
          </cell>
          <cell r="CC3567" t="str">
            <v>Регулярные, Базовая</v>
          </cell>
          <cell r="CD3567" t="str">
            <v>c</v>
          </cell>
        </row>
        <row r="3568">
          <cell r="C3568">
            <v>38415</v>
          </cell>
          <cell r="H3568">
            <v>21</v>
          </cell>
          <cell r="U3568">
            <v>30</v>
          </cell>
          <cell r="BZ3568" t="str">
            <v>Внутренний</v>
          </cell>
          <cell r="CA3568" t="str">
            <v>восточная украина</v>
          </cell>
          <cell r="CB3568" t="str">
            <v>kyiv</v>
          </cell>
          <cell r="CC3568" t="str">
            <v>Регулярные, Базовая</v>
          </cell>
          <cell r="CD3568" t="str">
            <v>c</v>
          </cell>
        </row>
        <row r="3569">
          <cell r="C3569">
            <v>38416</v>
          </cell>
          <cell r="H3569">
            <v>21</v>
          </cell>
          <cell r="BZ3569" t="str">
            <v>Внутренний</v>
          </cell>
          <cell r="CA3569" t="str">
            <v>восточная украина</v>
          </cell>
          <cell r="CB3569" t="str">
            <v>donetsk</v>
          </cell>
          <cell r="CC3569" t="str">
            <v>Бизнес, прочие</v>
          </cell>
          <cell r="CD3569" t="str">
            <v>c</v>
          </cell>
        </row>
        <row r="3570">
          <cell r="C3570">
            <v>38416</v>
          </cell>
          <cell r="H3570">
            <v>21</v>
          </cell>
          <cell r="U3570">
            <v>32</v>
          </cell>
          <cell r="BZ3570" t="str">
            <v>Внутренний</v>
          </cell>
          <cell r="CA3570" t="str">
            <v>восточная украина</v>
          </cell>
          <cell r="CB3570" t="str">
            <v>kyiv</v>
          </cell>
          <cell r="CC3570" t="str">
            <v>Регулярные, Базовая</v>
          </cell>
          <cell r="CD3570" t="str">
            <v>c</v>
          </cell>
        </row>
        <row r="3571">
          <cell r="C3571">
            <v>38416</v>
          </cell>
          <cell r="H3571">
            <v>21</v>
          </cell>
          <cell r="BZ3571" t="str">
            <v>Внутренний</v>
          </cell>
          <cell r="CA3571" t="str">
            <v>восточная украина</v>
          </cell>
          <cell r="CB3571" t="str">
            <v>kyiv</v>
          </cell>
          <cell r="CC3571" t="str">
            <v>Регулярные, Базовая</v>
          </cell>
          <cell r="CD3571" t="str">
            <v>c</v>
          </cell>
        </row>
        <row r="3572">
          <cell r="C3572">
            <v>38417</v>
          </cell>
          <cell r="H3572">
            <v>21</v>
          </cell>
          <cell r="BZ3572" t="str">
            <v>Международный</v>
          </cell>
          <cell r="CA3572" t="str">
            <v>восточная европа</v>
          </cell>
          <cell r="CB3572" t="str">
            <v>hungary</v>
          </cell>
          <cell r="CC3572" t="str">
            <v>Бизнес, прочие</v>
          </cell>
          <cell r="CD3572" t="str">
            <v>c</v>
          </cell>
        </row>
        <row r="3573">
          <cell r="C3573">
            <v>38417</v>
          </cell>
          <cell r="H3573">
            <v>21</v>
          </cell>
          <cell r="U3573">
            <v>19</v>
          </cell>
          <cell r="BZ3573" t="str">
            <v>Международный</v>
          </cell>
          <cell r="CA3573" t="str">
            <v>снг</v>
          </cell>
          <cell r="CB3573" t="str">
            <v>georgia</v>
          </cell>
          <cell r="CC3573" t="str">
            <v>Регулярные, Базовая</v>
          </cell>
          <cell r="CD3573" t="str">
            <v>c</v>
          </cell>
        </row>
        <row r="3574">
          <cell r="C3574">
            <v>38417</v>
          </cell>
          <cell r="H3574">
            <v>21</v>
          </cell>
          <cell r="U3574">
            <v>29</v>
          </cell>
          <cell r="BZ3574" t="str">
            <v>Международный</v>
          </cell>
          <cell r="CA3574" t="str">
            <v>снг</v>
          </cell>
          <cell r="CB3574" t="str">
            <v>armenia</v>
          </cell>
          <cell r="CC3574" t="str">
            <v>Регулярные, Базовая</v>
          </cell>
          <cell r="CD3574" t="str">
            <v>c</v>
          </cell>
        </row>
        <row r="3575">
          <cell r="C3575">
            <v>38420</v>
          </cell>
          <cell r="H3575">
            <v>21</v>
          </cell>
          <cell r="U3575">
            <v>14</v>
          </cell>
          <cell r="BZ3575" t="str">
            <v>Международный</v>
          </cell>
          <cell r="CA3575" t="str">
            <v>снг</v>
          </cell>
          <cell r="CB3575" t="str">
            <v>russia</v>
          </cell>
          <cell r="CC3575" t="str">
            <v>Регулярные, Базовая</v>
          </cell>
          <cell r="CD3575" t="str">
            <v>c</v>
          </cell>
        </row>
        <row r="3576">
          <cell r="C3576">
            <v>38420</v>
          </cell>
          <cell r="H3576">
            <v>21</v>
          </cell>
          <cell r="U3576">
            <v>23</v>
          </cell>
          <cell r="BZ3576" t="str">
            <v>Внутренний</v>
          </cell>
          <cell r="CA3576" t="str">
            <v>восточная украина</v>
          </cell>
          <cell r="CB3576" t="str">
            <v>kyiv</v>
          </cell>
          <cell r="CC3576" t="str">
            <v>Регулярные, Базовая</v>
          </cell>
          <cell r="CD3576" t="str">
            <v>c</v>
          </cell>
        </row>
        <row r="3577">
          <cell r="C3577">
            <v>38421</v>
          </cell>
          <cell r="H3577">
            <v>21</v>
          </cell>
          <cell r="U3577">
            <v>28</v>
          </cell>
          <cell r="BZ3577" t="str">
            <v>Внутренний</v>
          </cell>
          <cell r="CA3577" t="str">
            <v>восточная украина</v>
          </cell>
          <cell r="CB3577" t="str">
            <v>kyiv</v>
          </cell>
          <cell r="CC3577" t="str">
            <v>Регулярные, Базовая</v>
          </cell>
          <cell r="CD3577" t="str">
            <v>c</v>
          </cell>
        </row>
        <row r="3578">
          <cell r="C3578">
            <v>38422</v>
          </cell>
          <cell r="H3578">
            <v>21</v>
          </cell>
          <cell r="U3578">
            <v>7</v>
          </cell>
          <cell r="BZ3578" t="str">
            <v>Международный</v>
          </cell>
          <cell r="CA3578" t="str">
            <v>снг</v>
          </cell>
          <cell r="CB3578" t="str">
            <v>russia</v>
          </cell>
          <cell r="CC3578" t="str">
            <v>Регулярные, Базовая</v>
          </cell>
          <cell r="CD3578" t="str">
            <v>c</v>
          </cell>
        </row>
        <row r="3579">
          <cell r="C3579">
            <v>38423</v>
          </cell>
          <cell r="H3579">
            <v>21</v>
          </cell>
          <cell r="BZ3579" t="str">
            <v>Внутренний</v>
          </cell>
          <cell r="CA3579" t="str">
            <v>восточная украина</v>
          </cell>
          <cell r="CB3579" t="str">
            <v>kyiv</v>
          </cell>
          <cell r="CC3579" t="str">
            <v>Регулярные, Базовая</v>
          </cell>
          <cell r="CD3579" t="str">
            <v>c</v>
          </cell>
        </row>
        <row r="3580">
          <cell r="C3580">
            <v>38423</v>
          </cell>
          <cell r="H3580">
            <v>21</v>
          </cell>
          <cell r="U3580">
            <v>23</v>
          </cell>
          <cell r="BZ3580" t="str">
            <v>Внутренний</v>
          </cell>
          <cell r="CA3580" t="str">
            <v>восточная украина</v>
          </cell>
          <cell r="CB3580" t="str">
            <v>kyiv</v>
          </cell>
          <cell r="CC3580" t="str">
            <v>Регулярные, Базовая</v>
          </cell>
          <cell r="CD3580" t="str">
            <v>c</v>
          </cell>
        </row>
        <row r="3581">
          <cell r="C3581">
            <v>38423</v>
          </cell>
          <cell r="H3581">
            <v>21</v>
          </cell>
          <cell r="BZ3581" t="str">
            <v>Внутренний</v>
          </cell>
          <cell r="CA3581" t="str">
            <v>восточная украина</v>
          </cell>
          <cell r="CB3581" t="str">
            <v>Ukraine_Other</v>
          </cell>
          <cell r="CC3581" t="str">
            <v>Бизнес, прочие</v>
          </cell>
          <cell r="CD3581" t="str">
            <v>c</v>
          </cell>
        </row>
        <row r="3582">
          <cell r="C3582">
            <v>38424</v>
          </cell>
          <cell r="H3582">
            <v>21</v>
          </cell>
          <cell r="U3582">
            <v>16</v>
          </cell>
          <cell r="BZ3582" t="str">
            <v>Международный</v>
          </cell>
          <cell r="CA3582" t="str">
            <v>снг</v>
          </cell>
          <cell r="CB3582" t="str">
            <v>georgia</v>
          </cell>
          <cell r="CC3582" t="str">
            <v>Регулярные, Базовая</v>
          </cell>
          <cell r="CD3582" t="str">
            <v>c</v>
          </cell>
        </row>
        <row r="3583">
          <cell r="C3583">
            <v>38424</v>
          </cell>
          <cell r="H3583">
            <v>21</v>
          </cell>
          <cell r="U3583">
            <v>2</v>
          </cell>
          <cell r="BZ3583" t="str">
            <v>Внутренний</v>
          </cell>
          <cell r="CA3583" t="str">
            <v>восточная украина</v>
          </cell>
          <cell r="CB3583" t="str">
            <v>kyiv</v>
          </cell>
          <cell r="CC3583" t="str">
            <v>Регулярные, Базовая</v>
          </cell>
          <cell r="CD3583" t="str">
            <v>c</v>
          </cell>
        </row>
        <row r="3584">
          <cell r="C3584">
            <v>38424</v>
          </cell>
          <cell r="H3584">
            <v>21</v>
          </cell>
          <cell r="BZ3584" t="str">
            <v>Внутренний</v>
          </cell>
          <cell r="CA3584" t="str">
            <v>восточная украина</v>
          </cell>
          <cell r="CB3584" t="str">
            <v>Ukraine_Other</v>
          </cell>
          <cell r="CC3584" t="str">
            <v>Бизнес, прочие</v>
          </cell>
          <cell r="CD3584" t="str">
            <v>c</v>
          </cell>
        </row>
        <row r="3585">
          <cell r="C3585">
            <v>38425</v>
          </cell>
          <cell r="H3585">
            <v>21</v>
          </cell>
          <cell r="U3585">
            <v>16</v>
          </cell>
          <cell r="BZ3585" t="str">
            <v>Международный</v>
          </cell>
          <cell r="CA3585" t="str">
            <v>снг</v>
          </cell>
          <cell r="CB3585" t="str">
            <v>russia</v>
          </cell>
          <cell r="CC3585" t="str">
            <v>Регулярные, Базовая</v>
          </cell>
          <cell r="CD3585" t="str">
            <v>c</v>
          </cell>
        </row>
        <row r="3586">
          <cell r="C3586">
            <v>38425</v>
          </cell>
          <cell r="H3586">
            <v>21</v>
          </cell>
          <cell r="U3586">
            <v>23</v>
          </cell>
          <cell r="BZ3586" t="str">
            <v>Внутренний</v>
          </cell>
          <cell r="CA3586" t="str">
            <v>восточная украина</v>
          </cell>
          <cell r="CB3586" t="str">
            <v>kyiv</v>
          </cell>
          <cell r="CC3586" t="str">
            <v>Регулярные, Базовая</v>
          </cell>
          <cell r="CD3586" t="str">
            <v>c</v>
          </cell>
        </row>
        <row r="3587">
          <cell r="C3587">
            <v>38425</v>
          </cell>
          <cell r="H3587">
            <v>21</v>
          </cell>
          <cell r="BZ3587" t="str">
            <v>Внутренний</v>
          </cell>
          <cell r="CA3587" t="str">
            <v>восточная украина</v>
          </cell>
          <cell r="CB3587" t="str">
            <v>Ukraine_Other</v>
          </cell>
          <cell r="CC3587" t="str">
            <v>Бизнес, прочие</v>
          </cell>
          <cell r="CD3587" t="str">
            <v>c</v>
          </cell>
        </row>
        <row r="3588">
          <cell r="C3588">
            <v>38426</v>
          </cell>
          <cell r="H3588">
            <v>21</v>
          </cell>
          <cell r="BZ3588" t="str">
            <v>Внутренний</v>
          </cell>
          <cell r="CA3588" t="str">
            <v>восточная украина</v>
          </cell>
          <cell r="CB3588" t="str">
            <v>Ukraine_Other</v>
          </cell>
          <cell r="CC3588" t="str">
            <v>Бизнес, прочие</v>
          </cell>
          <cell r="CD3588" t="str">
            <v>c</v>
          </cell>
        </row>
        <row r="3589">
          <cell r="C3589">
            <v>38426</v>
          </cell>
          <cell r="H3589">
            <v>21</v>
          </cell>
          <cell r="U3589">
            <v>24</v>
          </cell>
          <cell r="BZ3589" t="str">
            <v>Внутренний</v>
          </cell>
          <cell r="CA3589" t="str">
            <v>восточная украина</v>
          </cell>
          <cell r="CB3589" t="str">
            <v>kyiv</v>
          </cell>
          <cell r="CC3589" t="str">
            <v>Регулярные, Базовая</v>
          </cell>
          <cell r="CD3589" t="str">
            <v>c</v>
          </cell>
        </row>
        <row r="3590">
          <cell r="C3590">
            <v>38427</v>
          </cell>
          <cell r="H3590">
            <v>21</v>
          </cell>
          <cell r="U3590">
            <v>18</v>
          </cell>
          <cell r="BZ3590" t="str">
            <v>Международный</v>
          </cell>
          <cell r="CA3590" t="str">
            <v>снг</v>
          </cell>
          <cell r="CB3590" t="str">
            <v>russia</v>
          </cell>
          <cell r="CC3590" t="str">
            <v>Регулярные, Базовая</v>
          </cell>
          <cell r="CD3590" t="str">
            <v>c</v>
          </cell>
        </row>
        <row r="3591">
          <cell r="C3591">
            <v>38427</v>
          </cell>
          <cell r="H3591">
            <v>21</v>
          </cell>
          <cell r="U3591">
            <v>30</v>
          </cell>
          <cell r="BZ3591" t="str">
            <v>Внутренний</v>
          </cell>
          <cell r="CA3591" t="str">
            <v>восточная украина</v>
          </cell>
          <cell r="CB3591" t="str">
            <v>kyiv</v>
          </cell>
          <cell r="CC3591" t="str">
            <v>Регулярные, Базовая</v>
          </cell>
          <cell r="CD3591" t="str">
            <v>c</v>
          </cell>
        </row>
        <row r="3592">
          <cell r="C3592">
            <v>38427</v>
          </cell>
          <cell r="H3592">
            <v>21</v>
          </cell>
          <cell r="U3592">
            <v>35</v>
          </cell>
          <cell r="BZ3592" t="str">
            <v>Внутренний</v>
          </cell>
          <cell r="CA3592" t="str">
            <v>западная украина</v>
          </cell>
          <cell r="CB3592" t="str">
            <v>lviv</v>
          </cell>
          <cell r="CC3592" t="str">
            <v>Чартерные, Базовая</v>
          </cell>
          <cell r="CD3592" t="str">
            <v>c</v>
          </cell>
        </row>
        <row r="3593">
          <cell r="C3593">
            <v>38428</v>
          </cell>
          <cell r="H3593">
            <v>21</v>
          </cell>
          <cell r="U3593">
            <v>28</v>
          </cell>
          <cell r="BZ3593" t="str">
            <v>Внутренний</v>
          </cell>
          <cell r="CA3593" t="str">
            <v>восточная украина</v>
          </cell>
          <cell r="CB3593" t="str">
            <v>kyiv</v>
          </cell>
          <cell r="CC3593" t="str">
            <v>Регулярные, Базовая</v>
          </cell>
          <cell r="CD3593" t="str">
            <v>c</v>
          </cell>
        </row>
        <row r="3594">
          <cell r="C3594">
            <v>38429</v>
          </cell>
          <cell r="H3594">
            <v>21</v>
          </cell>
          <cell r="U3594">
            <v>9</v>
          </cell>
          <cell r="BZ3594" t="str">
            <v>Международный</v>
          </cell>
          <cell r="CA3594" t="str">
            <v>снг</v>
          </cell>
          <cell r="CB3594" t="str">
            <v>russia</v>
          </cell>
          <cell r="CC3594" t="str">
            <v>Регулярные, Базовая</v>
          </cell>
          <cell r="CD3594" t="str">
            <v>c</v>
          </cell>
        </row>
        <row r="3595">
          <cell r="C3595">
            <v>38429</v>
          </cell>
          <cell r="H3595">
            <v>21</v>
          </cell>
          <cell r="U3595">
            <v>1</v>
          </cell>
          <cell r="BZ3595" t="str">
            <v>Внутренний</v>
          </cell>
          <cell r="CA3595" t="str">
            <v>восточная украина</v>
          </cell>
          <cell r="CB3595" t="str">
            <v>donetsk</v>
          </cell>
          <cell r="CC3595" t="str">
            <v>Бизнес, прочие</v>
          </cell>
          <cell r="CD3595" t="str">
            <v>c</v>
          </cell>
        </row>
        <row r="3596">
          <cell r="C3596">
            <v>38429</v>
          </cell>
          <cell r="H3596">
            <v>21</v>
          </cell>
          <cell r="U3596">
            <v>18</v>
          </cell>
          <cell r="BZ3596" t="str">
            <v>Внутренний</v>
          </cell>
          <cell r="CA3596" t="str">
            <v>восточная украина</v>
          </cell>
          <cell r="CB3596" t="str">
            <v>kyiv</v>
          </cell>
          <cell r="CC3596" t="str">
            <v>Регулярные, Базовая</v>
          </cell>
          <cell r="CD3596" t="str">
            <v>c</v>
          </cell>
        </row>
        <row r="3597">
          <cell r="C3597">
            <v>38431</v>
          </cell>
          <cell r="H3597">
            <v>21</v>
          </cell>
          <cell r="U3597">
            <v>16</v>
          </cell>
          <cell r="BZ3597" t="str">
            <v>Международный</v>
          </cell>
          <cell r="CA3597" t="str">
            <v>снг</v>
          </cell>
          <cell r="CB3597" t="str">
            <v>georgia</v>
          </cell>
          <cell r="CC3597" t="str">
            <v>Регулярные, Базовая</v>
          </cell>
          <cell r="CD3597" t="str">
            <v>c</v>
          </cell>
        </row>
        <row r="3598">
          <cell r="C3598">
            <v>38431</v>
          </cell>
          <cell r="H3598">
            <v>21</v>
          </cell>
          <cell r="BZ3598" t="str">
            <v>Внутренний</v>
          </cell>
          <cell r="CA3598" t="str">
            <v>восточная украина</v>
          </cell>
          <cell r="CB3598" t="str">
            <v>Ukraine_Other</v>
          </cell>
          <cell r="CC3598" t="str">
            <v>Бизнес, прочие</v>
          </cell>
          <cell r="CD3598" t="str">
            <v>c</v>
          </cell>
        </row>
        <row r="3599">
          <cell r="C3599">
            <v>38432</v>
          </cell>
          <cell r="H3599">
            <v>21</v>
          </cell>
          <cell r="BZ3599" t="str">
            <v>Внутренний</v>
          </cell>
          <cell r="CA3599" t="str">
            <v>восточная украина</v>
          </cell>
          <cell r="CB3599" t="str">
            <v>kyiv</v>
          </cell>
          <cell r="CC3599" t="str">
            <v>Бизнес, прочие</v>
          </cell>
          <cell r="CD3599" t="str">
            <v>c</v>
          </cell>
        </row>
        <row r="3600">
          <cell r="C3600">
            <v>38432</v>
          </cell>
          <cell r="H3600">
            <v>21</v>
          </cell>
          <cell r="U3600">
            <v>7</v>
          </cell>
          <cell r="BZ3600" t="str">
            <v>Международный</v>
          </cell>
          <cell r="CA3600" t="str">
            <v>снг</v>
          </cell>
          <cell r="CB3600" t="str">
            <v>russia</v>
          </cell>
          <cell r="CC3600" t="str">
            <v>Регулярные, Базовая</v>
          </cell>
          <cell r="CD3600" t="str">
            <v>c</v>
          </cell>
        </row>
        <row r="3601">
          <cell r="C3601">
            <v>38432</v>
          </cell>
          <cell r="H3601">
            <v>21</v>
          </cell>
          <cell r="U3601">
            <v>34</v>
          </cell>
          <cell r="BZ3601" t="str">
            <v>Международный</v>
          </cell>
          <cell r="CA3601" t="str">
            <v>снг</v>
          </cell>
          <cell r="CB3601" t="str">
            <v>armenia</v>
          </cell>
          <cell r="CC3601" t="str">
            <v>Регулярные, Базовая</v>
          </cell>
          <cell r="CD3601" t="str">
            <v>c</v>
          </cell>
        </row>
        <row r="3602">
          <cell r="C3602">
            <v>38433</v>
          </cell>
          <cell r="H3602">
            <v>21</v>
          </cell>
          <cell r="U3602">
            <v>15</v>
          </cell>
          <cell r="BZ3602" t="str">
            <v>Внутренний</v>
          </cell>
          <cell r="CA3602" t="str">
            <v>восточная украина</v>
          </cell>
          <cell r="CB3602" t="str">
            <v>kyiv</v>
          </cell>
          <cell r="CC3602" t="str">
            <v>Регулярные, Базовая</v>
          </cell>
          <cell r="CD3602" t="str">
            <v>c</v>
          </cell>
        </row>
        <row r="3603">
          <cell r="C3603">
            <v>38434</v>
          </cell>
          <cell r="H3603">
            <v>21</v>
          </cell>
          <cell r="U3603">
            <v>27</v>
          </cell>
          <cell r="BZ3603" t="str">
            <v>Международный</v>
          </cell>
          <cell r="CA3603" t="str">
            <v>снг</v>
          </cell>
          <cell r="CB3603" t="str">
            <v>russia</v>
          </cell>
          <cell r="CC3603" t="str">
            <v>Регулярные, Базовая</v>
          </cell>
          <cell r="CD3603" t="str">
            <v>c</v>
          </cell>
        </row>
        <row r="3604">
          <cell r="C3604">
            <v>38434</v>
          </cell>
          <cell r="H3604">
            <v>21</v>
          </cell>
          <cell r="U3604">
            <v>37</v>
          </cell>
          <cell r="BZ3604" t="str">
            <v>Внутренний</v>
          </cell>
          <cell r="CA3604" t="str">
            <v>восточная украина</v>
          </cell>
          <cell r="CB3604" t="str">
            <v>kyiv</v>
          </cell>
          <cell r="CC3604" t="str">
            <v>Регулярные, Базовая</v>
          </cell>
          <cell r="CD3604" t="str">
            <v>c</v>
          </cell>
        </row>
        <row r="3605">
          <cell r="C3605">
            <v>38435</v>
          </cell>
          <cell r="H3605">
            <v>21</v>
          </cell>
          <cell r="U3605">
            <v>48</v>
          </cell>
          <cell r="BZ3605" t="str">
            <v>Внутренний</v>
          </cell>
          <cell r="CA3605" t="str">
            <v>восточная украина</v>
          </cell>
          <cell r="CB3605" t="str">
            <v>kyiv</v>
          </cell>
          <cell r="CC3605" t="str">
            <v>Регулярные, Базовая</v>
          </cell>
          <cell r="CD3605" t="str">
            <v>c</v>
          </cell>
        </row>
        <row r="3606">
          <cell r="C3606">
            <v>38435</v>
          </cell>
          <cell r="H3606">
            <v>21</v>
          </cell>
          <cell r="BZ3606" t="str">
            <v>Внутренний</v>
          </cell>
          <cell r="CA3606" t="str">
            <v>восточная украина</v>
          </cell>
          <cell r="CB3606" t="str">
            <v>Ukraine_Other</v>
          </cell>
          <cell r="CC3606" t="str">
            <v>Бизнес, прочие</v>
          </cell>
          <cell r="CD3606" t="str">
            <v>c</v>
          </cell>
        </row>
        <row r="3607">
          <cell r="C3607">
            <v>38436</v>
          </cell>
          <cell r="H3607">
            <v>21</v>
          </cell>
          <cell r="U3607">
            <v>16</v>
          </cell>
          <cell r="BZ3607" t="str">
            <v>Международный</v>
          </cell>
          <cell r="CA3607" t="str">
            <v>снг</v>
          </cell>
          <cell r="CB3607" t="str">
            <v>russia</v>
          </cell>
          <cell r="CC3607" t="str">
            <v>Регулярные, Базовая</v>
          </cell>
          <cell r="CD3607" t="str">
            <v>c</v>
          </cell>
        </row>
        <row r="3608">
          <cell r="C3608">
            <v>38436</v>
          </cell>
          <cell r="H3608">
            <v>21</v>
          </cell>
          <cell r="U3608">
            <v>34</v>
          </cell>
          <cell r="BZ3608" t="str">
            <v>Внутренний</v>
          </cell>
          <cell r="CA3608" t="str">
            <v>восточная украина</v>
          </cell>
          <cell r="CB3608" t="str">
            <v>kyiv</v>
          </cell>
          <cell r="CC3608" t="str">
            <v>Регулярные, Базовая</v>
          </cell>
          <cell r="CD3608" t="str">
            <v>c</v>
          </cell>
        </row>
        <row r="3609">
          <cell r="C3609">
            <v>38438</v>
          </cell>
          <cell r="H3609">
            <v>21</v>
          </cell>
          <cell r="U3609">
            <v>21</v>
          </cell>
          <cell r="BZ3609" t="str">
            <v>Международный</v>
          </cell>
          <cell r="CA3609" t="str">
            <v>снг</v>
          </cell>
          <cell r="CB3609" t="str">
            <v>georgia</v>
          </cell>
          <cell r="CC3609" t="str">
            <v>Регулярные, Базовая</v>
          </cell>
          <cell r="CD3609" t="str">
            <v>c</v>
          </cell>
        </row>
        <row r="3610">
          <cell r="C3610">
            <v>38439</v>
          </cell>
          <cell r="H3610">
            <v>21</v>
          </cell>
          <cell r="U3610">
            <v>10</v>
          </cell>
          <cell r="BZ3610" t="str">
            <v>Международный</v>
          </cell>
          <cell r="CA3610" t="str">
            <v>снг</v>
          </cell>
          <cell r="CB3610" t="str">
            <v>russia</v>
          </cell>
          <cell r="CC3610" t="str">
            <v>Регулярные, Базовая</v>
          </cell>
          <cell r="CD3610" t="str">
            <v>c</v>
          </cell>
        </row>
        <row r="3611">
          <cell r="C3611">
            <v>38439</v>
          </cell>
          <cell r="H3611">
            <v>21</v>
          </cell>
          <cell r="U3611">
            <v>18</v>
          </cell>
          <cell r="BZ3611" t="str">
            <v>Внутренний</v>
          </cell>
          <cell r="CA3611" t="str">
            <v>восточная украина</v>
          </cell>
          <cell r="CB3611" t="str">
            <v>kyiv</v>
          </cell>
          <cell r="CC3611" t="str">
            <v>Регулярные, Базовая</v>
          </cell>
          <cell r="CD3611" t="str">
            <v>c</v>
          </cell>
        </row>
        <row r="3612">
          <cell r="C3612">
            <v>38440</v>
          </cell>
          <cell r="H3612">
            <v>21</v>
          </cell>
          <cell r="U3612">
            <v>19</v>
          </cell>
          <cell r="BZ3612" t="str">
            <v>Внутренний</v>
          </cell>
          <cell r="CA3612" t="str">
            <v>восточная украина</v>
          </cell>
          <cell r="CB3612" t="str">
            <v>kyiv</v>
          </cell>
          <cell r="CC3612" t="str">
            <v>Регулярные, Базовая</v>
          </cell>
          <cell r="CD3612" t="str">
            <v>c</v>
          </cell>
        </row>
        <row r="3613">
          <cell r="C3613">
            <v>38441</v>
          </cell>
          <cell r="H3613">
            <v>21</v>
          </cell>
          <cell r="U3613">
            <v>15</v>
          </cell>
          <cell r="BZ3613" t="str">
            <v>Международный</v>
          </cell>
          <cell r="CA3613" t="str">
            <v>снг</v>
          </cell>
          <cell r="CB3613" t="str">
            <v>russia</v>
          </cell>
          <cell r="CC3613" t="str">
            <v>Бизнес, прочие</v>
          </cell>
          <cell r="CD3613" t="str">
            <v>c</v>
          </cell>
        </row>
        <row r="3614">
          <cell r="C3614">
            <v>38441</v>
          </cell>
          <cell r="H3614">
            <v>21</v>
          </cell>
          <cell r="U3614">
            <v>26</v>
          </cell>
          <cell r="BZ3614" t="str">
            <v>Внутренний</v>
          </cell>
          <cell r="CA3614" t="str">
            <v>восточная украина</v>
          </cell>
          <cell r="CB3614" t="str">
            <v>kyiv</v>
          </cell>
          <cell r="CC3614" t="str">
            <v>Регулярные, Базовая</v>
          </cell>
          <cell r="CD3614" t="str">
            <v>c</v>
          </cell>
        </row>
        <row r="3615">
          <cell r="C3615">
            <v>38441</v>
          </cell>
          <cell r="H3615">
            <v>21</v>
          </cell>
          <cell r="BZ3615" t="str">
            <v>Внутренний</v>
          </cell>
          <cell r="CA3615" t="str">
            <v>восточная украина</v>
          </cell>
          <cell r="CB3615" t="str">
            <v>Ukraine_Other</v>
          </cell>
          <cell r="CC3615" t="str">
            <v>Бизнес, прочие</v>
          </cell>
          <cell r="CD3615" t="str">
            <v>c</v>
          </cell>
        </row>
        <row r="3616">
          <cell r="C3616">
            <v>38442</v>
          </cell>
          <cell r="H3616">
            <v>21</v>
          </cell>
          <cell r="U3616">
            <v>19</v>
          </cell>
          <cell r="BZ3616" t="str">
            <v>Внутренний</v>
          </cell>
          <cell r="CA3616" t="str">
            <v>восточная украина</v>
          </cell>
          <cell r="CB3616" t="str">
            <v>kyiv</v>
          </cell>
          <cell r="CC3616" t="str">
            <v>Регулярные, Базовая</v>
          </cell>
          <cell r="CD3616" t="str">
            <v>c</v>
          </cell>
        </row>
        <row r="3617">
          <cell r="C3617">
            <v>38442</v>
          </cell>
          <cell r="H3617">
            <v>21</v>
          </cell>
          <cell r="BZ3617" t="str">
            <v>Внутренний</v>
          </cell>
          <cell r="CA3617" t="str">
            <v>восточная украина</v>
          </cell>
          <cell r="CB3617" t="str">
            <v>Ukraine_Other</v>
          </cell>
          <cell r="CC3617" t="str">
            <v>Бизнес, прочие</v>
          </cell>
          <cell r="CD3617" t="str">
            <v>c</v>
          </cell>
        </row>
        <row r="3618">
          <cell r="C3618">
            <v>38443</v>
          </cell>
          <cell r="H3618">
            <v>21</v>
          </cell>
          <cell r="U3618">
            <v>16</v>
          </cell>
          <cell r="BZ3618" t="str">
            <v>Международный</v>
          </cell>
          <cell r="CA3618" t="str">
            <v>снг</v>
          </cell>
          <cell r="CB3618" t="str">
            <v>russia</v>
          </cell>
          <cell r="CC3618" t="str">
            <v>Регулярные, Базовая</v>
          </cell>
          <cell r="CD3618" t="str">
            <v>c</v>
          </cell>
        </row>
        <row r="3619">
          <cell r="C3619">
            <v>38443</v>
          </cell>
          <cell r="H3619">
            <v>21</v>
          </cell>
          <cell r="U3619">
            <v>19</v>
          </cell>
          <cell r="BZ3619" t="str">
            <v>Внутренний</v>
          </cell>
          <cell r="CA3619" t="str">
            <v>восточная украина</v>
          </cell>
          <cell r="CB3619" t="str">
            <v>kyiv</v>
          </cell>
          <cell r="CC3619" t="str">
            <v>Регулярные, Базовая</v>
          </cell>
          <cell r="CD3619" t="str">
            <v>c</v>
          </cell>
        </row>
        <row r="3620">
          <cell r="C3620">
            <v>38444</v>
          </cell>
          <cell r="H3620">
            <v>21</v>
          </cell>
          <cell r="U3620">
            <v>41</v>
          </cell>
          <cell r="BZ3620" t="str">
            <v>Внутренний</v>
          </cell>
          <cell r="CA3620" t="str">
            <v>западная украина</v>
          </cell>
          <cell r="CB3620" t="str">
            <v>Ukraine_Other</v>
          </cell>
          <cell r="CC3620" t="str">
            <v>Чартерные, Базовая</v>
          </cell>
          <cell r="CD3620" t="str">
            <v>c</v>
          </cell>
        </row>
        <row r="3621">
          <cell r="C3621">
            <v>38445</v>
          </cell>
          <cell r="H3621">
            <v>21</v>
          </cell>
          <cell r="U3621">
            <v>14</v>
          </cell>
          <cell r="BZ3621" t="str">
            <v>Международный</v>
          </cell>
          <cell r="CA3621" t="str">
            <v>снг</v>
          </cell>
          <cell r="CB3621" t="str">
            <v>georgia</v>
          </cell>
          <cell r="CC3621" t="str">
            <v>Регулярные, Базовая</v>
          </cell>
          <cell r="CD3621" t="str">
            <v>c</v>
          </cell>
        </row>
        <row r="3622">
          <cell r="C3622">
            <v>38445</v>
          </cell>
          <cell r="H3622">
            <v>21</v>
          </cell>
          <cell r="U3622">
            <v>17</v>
          </cell>
          <cell r="BZ3622" t="str">
            <v>Международный</v>
          </cell>
          <cell r="CA3622" t="str">
            <v>снг</v>
          </cell>
          <cell r="CB3622" t="str">
            <v>armenia</v>
          </cell>
          <cell r="CC3622" t="str">
            <v>Регулярные, Базовая</v>
          </cell>
          <cell r="CD3622" t="str">
            <v>c</v>
          </cell>
        </row>
        <row r="3623">
          <cell r="C3623">
            <v>38446</v>
          </cell>
          <cell r="H3623">
            <v>21</v>
          </cell>
          <cell r="U3623">
            <v>10</v>
          </cell>
          <cell r="BZ3623" t="str">
            <v>Международный</v>
          </cell>
          <cell r="CA3623" t="str">
            <v>снг</v>
          </cell>
          <cell r="CB3623" t="str">
            <v>russia</v>
          </cell>
          <cell r="CC3623" t="str">
            <v>Регулярные, Базовая</v>
          </cell>
          <cell r="CD3623" t="str">
            <v>c</v>
          </cell>
        </row>
        <row r="3624">
          <cell r="C3624">
            <v>38446</v>
          </cell>
          <cell r="H3624">
            <v>21</v>
          </cell>
          <cell r="U3624">
            <v>12</v>
          </cell>
          <cell r="BZ3624" t="str">
            <v>Внутренний</v>
          </cell>
          <cell r="CA3624" t="str">
            <v>восточная украина</v>
          </cell>
          <cell r="CB3624" t="str">
            <v>kyiv</v>
          </cell>
          <cell r="CC3624" t="str">
            <v>Регулярные, Базовая</v>
          </cell>
          <cell r="CD3624" t="str">
            <v>c</v>
          </cell>
        </row>
        <row r="3625">
          <cell r="C3625">
            <v>38446</v>
          </cell>
          <cell r="H3625">
            <v>21</v>
          </cell>
          <cell r="U3625">
            <v>13</v>
          </cell>
          <cell r="BZ3625" t="str">
            <v>Внутренний</v>
          </cell>
          <cell r="CA3625" t="str">
            <v>восточная украина</v>
          </cell>
          <cell r="CB3625" t="str">
            <v>kyiv</v>
          </cell>
          <cell r="CC3625" t="str">
            <v>Регулярные, Базовая</v>
          </cell>
          <cell r="CD3625" t="str">
            <v>c</v>
          </cell>
        </row>
        <row r="3626">
          <cell r="C3626">
            <v>38447</v>
          </cell>
          <cell r="H3626">
            <v>21</v>
          </cell>
          <cell r="U3626">
            <v>32</v>
          </cell>
          <cell r="BZ3626" t="str">
            <v>Внутренний</v>
          </cell>
          <cell r="CA3626" t="str">
            <v>восточная украина</v>
          </cell>
          <cell r="CB3626" t="str">
            <v>kyiv</v>
          </cell>
          <cell r="CC3626" t="str">
            <v>Регулярные, Базовая</v>
          </cell>
          <cell r="CD3626" t="str">
            <v>c</v>
          </cell>
        </row>
        <row r="3627">
          <cell r="C3627">
            <v>38448</v>
          </cell>
          <cell r="H3627">
            <v>21</v>
          </cell>
          <cell r="U3627">
            <v>22</v>
          </cell>
          <cell r="BZ3627" t="str">
            <v>Международный</v>
          </cell>
          <cell r="CA3627" t="str">
            <v>снг</v>
          </cell>
          <cell r="CB3627" t="str">
            <v>russia</v>
          </cell>
          <cell r="CC3627" t="str">
            <v>Регулярные, Базовая</v>
          </cell>
          <cell r="CD3627" t="str">
            <v>c</v>
          </cell>
        </row>
        <row r="3628">
          <cell r="C3628">
            <v>38448</v>
          </cell>
          <cell r="H3628">
            <v>21</v>
          </cell>
          <cell r="U3628">
            <v>26</v>
          </cell>
          <cell r="BZ3628" t="str">
            <v>Внутренний</v>
          </cell>
          <cell r="CA3628" t="str">
            <v>восточная украина</v>
          </cell>
          <cell r="CB3628" t="str">
            <v>kyiv</v>
          </cell>
          <cell r="CC3628" t="str">
            <v>Регулярные, Базовая</v>
          </cell>
          <cell r="CD3628" t="str">
            <v>c</v>
          </cell>
        </row>
        <row r="3629">
          <cell r="C3629">
            <v>38449</v>
          </cell>
          <cell r="H3629">
            <v>21</v>
          </cell>
          <cell r="U3629">
            <v>30</v>
          </cell>
          <cell r="BZ3629" t="str">
            <v>Внутренний</v>
          </cell>
          <cell r="CA3629" t="str">
            <v>восточная украина</v>
          </cell>
          <cell r="CB3629" t="str">
            <v>kyiv</v>
          </cell>
          <cell r="CC3629" t="str">
            <v>Регулярные, Базовая</v>
          </cell>
          <cell r="CD3629" t="str">
            <v>c</v>
          </cell>
        </row>
        <row r="3630">
          <cell r="C3630">
            <v>38450</v>
          </cell>
          <cell r="H3630">
            <v>21</v>
          </cell>
          <cell r="U3630">
            <v>13</v>
          </cell>
          <cell r="BZ3630" t="str">
            <v>Международный</v>
          </cell>
          <cell r="CA3630" t="str">
            <v>снг</v>
          </cell>
          <cell r="CB3630" t="str">
            <v>russia</v>
          </cell>
          <cell r="CC3630" t="str">
            <v>Регулярные, Базовая</v>
          </cell>
          <cell r="CD3630" t="str">
            <v>c</v>
          </cell>
        </row>
        <row r="3631">
          <cell r="C3631">
            <v>38450</v>
          </cell>
          <cell r="H3631">
            <v>21</v>
          </cell>
          <cell r="U3631">
            <v>15</v>
          </cell>
          <cell r="BZ3631" t="str">
            <v>Внутренний</v>
          </cell>
          <cell r="CA3631" t="str">
            <v>восточная украина</v>
          </cell>
          <cell r="CB3631" t="str">
            <v>kyiv</v>
          </cell>
          <cell r="CC3631" t="str">
            <v>Регулярные, Базовая</v>
          </cell>
          <cell r="CD3631" t="str">
            <v>c</v>
          </cell>
        </row>
        <row r="3632">
          <cell r="C3632">
            <v>38450</v>
          </cell>
          <cell r="H3632">
            <v>21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">
          <cell r="P3" t="str">
            <v xml:space="preserve"> </v>
          </cell>
          <cell r="R3">
            <v>8</v>
          </cell>
          <cell r="DE3">
            <v>2</v>
          </cell>
          <cell r="DF3">
            <v>0.58263888888888882</v>
          </cell>
          <cell r="DG3">
            <v>2</v>
          </cell>
          <cell r="DH3">
            <v>0.62986111111111109</v>
          </cell>
        </row>
        <row r="4">
          <cell r="P4" t="str">
            <v xml:space="preserve"> </v>
          </cell>
          <cell r="R4" t="str">
            <v xml:space="preserve"> </v>
          </cell>
          <cell r="DG4">
            <v>2</v>
          </cell>
          <cell r="DH4">
            <v>0.60902777777777783</v>
          </cell>
        </row>
        <row r="5">
          <cell r="P5">
            <v>1</v>
          </cell>
          <cell r="R5">
            <v>1</v>
          </cell>
          <cell r="DE5">
            <v>7</v>
          </cell>
          <cell r="DF5">
            <v>0.84722222222222221</v>
          </cell>
          <cell r="DG5">
            <v>6</v>
          </cell>
          <cell r="DH5">
            <v>0.375</v>
          </cell>
        </row>
        <row r="6">
          <cell r="P6" t="str">
            <v xml:space="preserve"> </v>
          </cell>
          <cell r="R6">
            <v>7</v>
          </cell>
          <cell r="DE6">
            <v>2</v>
          </cell>
          <cell r="DF6">
            <v>0.68472222222222223</v>
          </cell>
          <cell r="DG6">
            <v>3</v>
          </cell>
          <cell r="DH6">
            <v>0.38472222222222219</v>
          </cell>
        </row>
        <row r="7">
          <cell r="P7">
            <v>23</v>
          </cell>
          <cell r="R7">
            <v>89</v>
          </cell>
          <cell r="DE7">
            <v>3</v>
          </cell>
          <cell r="DF7">
            <v>0.5708333333333333</v>
          </cell>
          <cell r="DG7">
            <v>3</v>
          </cell>
          <cell r="DH7">
            <v>0.64513888888888882</v>
          </cell>
        </row>
        <row r="8">
          <cell r="P8">
            <v>23</v>
          </cell>
          <cell r="R8">
            <v>89</v>
          </cell>
          <cell r="DE8">
            <v>3</v>
          </cell>
          <cell r="DF8">
            <v>0.5708333333333333</v>
          </cell>
          <cell r="DG8">
            <v>3</v>
          </cell>
          <cell r="DH8">
            <v>0.64513888888888882</v>
          </cell>
        </row>
        <row r="9">
          <cell r="P9">
            <v>10</v>
          </cell>
          <cell r="R9">
            <v>23</v>
          </cell>
          <cell r="DE9">
            <v>3</v>
          </cell>
          <cell r="DF9">
            <v>0.79166666666666663</v>
          </cell>
          <cell r="DG9">
            <v>3</v>
          </cell>
          <cell r="DH9">
            <v>0.85069444444444453</v>
          </cell>
        </row>
        <row r="10">
          <cell r="P10">
            <v>4</v>
          </cell>
          <cell r="R10">
            <v>4</v>
          </cell>
          <cell r="DE10">
            <v>3</v>
          </cell>
          <cell r="DF10">
            <v>0.55694444444444446</v>
          </cell>
          <cell r="DG10">
            <v>3</v>
          </cell>
          <cell r="DH10">
            <v>0.79861111111111116</v>
          </cell>
        </row>
        <row r="11">
          <cell r="P11">
            <v>83</v>
          </cell>
          <cell r="R11">
            <v>150</v>
          </cell>
          <cell r="DE11">
            <v>5</v>
          </cell>
          <cell r="DF11">
            <v>6.1111111111111116E-2</v>
          </cell>
          <cell r="DG11">
            <v>4</v>
          </cell>
          <cell r="DH11">
            <v>0.6166666666666667</v>
          </cell>
        </row>
        <row r="12">
          <cell r="P12">
            <v>25</v>
          </cell>
          <cell r="R12">
            <v>20</v>
          </cell>
          <cell r="DE12">
            <v>3</v>
          </cell>
          <cell r="DF12">
            <v>0.92499999999999993</v>
          </cell>
          <cell r="DG12">
            <v>4</v>
          </cell>
          <cell r="DH12">
            <v>0.6694444444444444</v>
          </cell>
        </row>
        <row r="13">
          <cell r="P13">
            <v>18</v>
          </cell>
          <cell r="R13">
            <v>8</v>
          </cell>
          <cell r="DE13">
            <v>3</v>
          </cell>
          <cell r="DF13">
            <v>0.67083333333333339</v>
          </cell>
          <cell r="DG13">
            <v>4</v>
          </cell>
          <cell r="DH13">
            <v>0.6875</v>
          </cell>
        </row>
        <row r="14">
          <cell r="P14">
            <v>37</v>
          </cell>
          <cell r="R14">
            <v>136</v>
          </cell>
          <cell r="DE14">
            <v>4</v>
          </cell>
          <cell r="DF14">
            <v>0.84722222222222221</v>
          </cell>
          <cell r="DG14">
            <v>4</v>
          </cell>
          <cell r="DH14">
            <v>0.97499999999999998</v>
          </cell>
        </row>
        <row r="15">
          <cell r="P15">
            <v>131</v>
          </cell>
          <cell r="R15">
            <v>164</v>
          </cell>
          <cell r="DE15">
            <v>5</v>
          </cell>
          <cell r="DF15">
            <v>0.58402777777777781</v>
          </cell>
          <cell r="DG15">
            <v>5</v>
          </cell>
          <cell r="DH15">
            <v>0.23333333333333331</v>
          </cell>
        </row>
        <row r="16">
          <cell r="P16">
            <v>8</v>
          </cell>
          <cell r="R16">
            <v>29</v>
          </cell>
          <cell r="DE16">
            <v>5</v>
          </cell>
          <cell r="DF16">
            <v>0.42638888888888887</v>
          </cell>
          <cell r="DG16">
            <v>5</v>
          </cell>
          <cell r="DH16">
            <v>0.4604166666666667</v>
          </cell>
        </row>
        <row r="17">
          <cell r="P17">
            <v>34</v>
          </cell>
          <cell r="R17">
            <v>59</v>
          </cell>
          <cell r="DE17">
            <v>5</v>
          </cell>
          <cell r="DF17">
            <v>0.5854166666666667</v>
          </cell>
          <cell r="DG17">
            <v>5</v>
          </cell>
          <cell r="DH17">
            <v>0.63611111111111118</v>
          </cell>
        </row>
        <row r="18">
          <cell r="P18" t="str">
            <v xml:space="preserve"> </v>
          </cell>
          <cell r="R18" t="str">
            <v xml:space="preserve"> </v>
          </cell>
          <cell r="DE18">
            <v>4</v>
          </cell>
          <cell r="DF18">
            <v>0.67499999999999993</v>
          </cell>
          <cell r="DG18">
            <v>5</v>
          </cell>
          <cell r="DH18">
            <v>0.63541666666666663</v>
          </cell>
        </row>
        <row r="19">
          <cell r="P19" t="str">
            <v xml:space="preserve"> </v>
          </cell>
          <cell r="R19">
            <v>111</v>
          </cell>
          <cell r="DE19">
            <v>5</v>
          </cell>
          <cell r="DF19">
            <v>0.63263888888888886</v>
          </cell>
          <cell r="DG19">
            <v>5</v>
          </cell>
          <cell r="DH19">
            <v>0.70138888888888884</v>
          </cell>
        </row>
        <row r="20">
          <cell r="P20">
            <v>21</v>
          </cell>
          <cell r="R20">
            <v>23</v>
          </cell>
          <cell r="DE20">
            <v>5</v>
          </cell>
          <cell r="DF20">
            <v>0.81805555555555554</v>
          </cell>
          <cell r="DG20">
            <v>5</v>
          </cell>
          <cell r="DH20">
            <v>0.84722222222222221</v>
          </cell>
        </row>
        <row r="21">
          <cell r="P21">
            <v>28</v>
          </cell>
          <cell r="R21">
            <v>30</v>
          </cell>
          <cell r="DE21">
            <v>5</v>
          </cell>
          <cell r="DF21">
            <v>0.91736111111111107</v>
          </cell>
          <cell r="DG21">
            <v>6</v>
          </cell>
          <cell r="DH21">
            <v>0.30208333333333331</v>
          </cell>
        </row>
        <row r="22">
          <cell r="P22">
            <v>7</v>
          </cell>
          <cell r="R22">
            <v>14</v>
          </cell>
          <cell r="DE22">
            <v>5</v>
          </cell>
          <cell r="DF22">
            <v>0.76874999999999993</v>
          </cell>
          <cell r="DG22">
            <v>6</v>
          </cell>
          <cell r="DH22">
            <v>0.32500000000000001</v>
          </cell>
        </row>
        <row r="23">
          <cell r="P23" t="str">
            <v xml:space="preserve"> </v>
          </cell>
          <cell r="R23">
            <v>3</v>
          </cell>
          <cell r="DE23">
            <v>6</v>
          </cell>
          <cell r="DF23">
            <v>0.36319444444444443</v>
          </cell>
          <cell r="DG23">
            <v>6</v>
          </cell>
          <cell r="DH23">
            <v>0.4201388888888889</v>
          </cell>
        </row>
        <row r="24">
          <cell r="P24">
            <v>13</v>
          </cell>
          <cell r="R24">
            <v>10</v>
          </cell>
          <cell r="DE24">
            <v>6</v>
          </cell>
          <cell r="DF24">
            <v>0.41666666666666669</v>
          </cell>
          <cell r="DG24">
            <v>6</v>
          </cell>
          <cell r="DH24">
            <v>0.4513888888888889</v>
          </cell>
        </row>
        <row r="25">
          <cell r="P25">
            <v>30</v>
          </cell>
          <cell r="R25">
            <v>49</v>
          </cell>
          <cell r="DE25">
            <v>6</v>
          </cell>
          <cell r="DF25">
            <v>0.75416666666666676</v>
          </cell>
          <cell r="DG25">
            <v>6</v>
          </cell>
          <cell r="DH25">
            <v>0.45833333333333331</v>
          </cell>
        </row>
        <row r="26">
          <cell r="P26">
            <v>20</v>
          </cell>
          <cell r="R26">
            <v>35</v>
          </cell>
          <cell r="DE26">
            <v>6</v>
          </cell>
          <cell r="DF26">
            <v>0.57291666666666663</v>
          </cell>
          <cell r="DG26">
            <v>6</v>
          </cell>
          <cell r="DH26">
            <v>0.62013888888888891</v>
          </cell>
        </row>
        <row r="27">
          <cell r="P27">
            <v>16</v>
          </cell>
          <cell r="R27">
            <v>12</v>
          </cell>
          <cell r="DE27">
            <v>6</v>
          </cell>
          <cell r="DF27">
            <v>0.78888888888888886</v>
          </cell>
          <cell r="DG27">
            <v>6</v>
          </cell>
          <cell r="DH27">
            <v>0.84791666666666676</v>
          </cell>
        </row>
        <row r="28">
          <cell r="P28">
            <v>3</v>
          </cell>
          <cell r="R28" t="str">
            <v xml:space="preserve"> </v>
          </cell>
          <cell r="DE28">
            <v>6</v>
          </cell>
          <cell r="DF28">
            <v>0.61319444444444449</v>
          </cell>
          <cell r="DG28">
            <v>6</v>
          </cell>
          <cell r="DH28">
            <v>0.64583333333333337</v>
          </cell>
        </row>
        <row r="29">
          <cell r="P29">
            <v>28</v>
          </cell>
          <cell r="R29">
            <v>17</v>
          </cell>
          <cell r="DE29">
            <v>6</v>
          </cell>
          <cell r="DF29">
            <v>0.67569444444444438</v>
          </cell>
          <cell r="DG29">
            <v>7</v>
          </cell>
          <cell r="DH29">
            <v>0.3347222222222222</v>
          </cell>
        </row>
        <row r="30">
          <cell r="P30">
            <v>213</v>
          </cell>
          <cell r="R30">
            <v>45</v>
          </cell>
          <cell r="DE30">
            <v>7</v>
          </cell>
          <cell r="DF30">
            <v>0.56944444444444442</v>
          </cell>
          <cell r="DG30">
            <v>7</v>
          </cell>
          <cell r="DH30">
            <v>0.61458333333333337</v>
          </cell>
        </row>
        <row r="31">
          <cell r="P31">
            <v>8</v>
          </cell>
          <cell r="R31">
            <v>3</v>
          </cell>
          <cell r="DE31">
            <v>7</v>
          </cell>
          <cell r="DF31">
            <v>0.80763888888888891</v>
          </cell>
          <cell r="DG31">
            <v>7</v>
          </cell>
          <cell r="DH31">
            <v>0.84930555555555554</v>
          </cell>
        </row>
        <row r="32">
          <cell r="P32">
            <v>180</v>
          </cell>
          <cell r="R32">
            <v>164</v>
          </cell>
          <cell r="DE32">
            <v>1</v>
          </cell>
          <cell r="DF32">
            <v>0.70138888888888884</v>
          </cell>
          <cell r="DG32">
            <v>1</v>
          </cell>
          <cell r="DH32">
            <v>0.30486111111111108</v>
          </cell>
        </row>
        <row r="33">
          <cell r="P33">
            <v>18</v>
          </cell>
          <cell r="R33">
            <v>26</v>
          </cell>
          <cell r="DE33">
            <v>7</v>
          </cell>
          <cell r="DF33">
            <v>0.84930555555555554</v>
          </cell>
          <cell r="DG33">
            <v>1</v>
          </cell>
          <cell r="DH33">
            <v>0.34722222222222227</v>
          </cell>
        </row>
        <row r="34">
          <cell r="P34">
            <v>18</v>
          </cell>
          <cell r="R34">
            <v>26</v>
          </cell>
          <cell r="DE34">
            <v>7</v>
          </cell>
          <cell r="DF34">
            <v>0.84930555555555554</v>
          </cell>
          <cell r="DG34">
            <v>1</v>
          </cell>
          <cell r="DH34">
            <v>0.34722222222222227</v>
          </cell>
        </row>
        <row r="35">
          <cell r="P35">
            <v>28</v>
          </cell>
          <cell r="R35">
            <v>31</v>
          </cell>
          <cell r="DE35">
            <v>7</v>
          </cell>
          <cell r="DF35">
            <v>0.66666666666666663</v>
          </cell>
          <cell r="DG35">
            <v>1</v>
          </cell>
          <cell r="DH35">
            <v>0.38472222222222219</v>
          </cell>
        </row>
        <row r="36">
          <cell r="P36" t="str">
            <v xml:space="preserve"> </v>
          </cell>
          <cell r="R36">
            <v>100</v>
          </cell>
          <cell r="DG36">
            <v>1</v>
          </cell>
          <cell r="DH36">
            <v>0.63888888888888895</v>
          </cell>
        </row>
        <row r="37">
          <cell r="P37" t="str">
            <v xml:space="preserve"> </v>
          </cell>
          <cell r="R37">
            <v>65</v>
          </cell>
          <cell r="DG37">
            <v>1</v>
          </cell>
          <cell r="DH37">
            <v>0.65416666666666667</v>
          </cell>
        </row>
        <row r="38">
          <cell r="P38" t="str">
            <v xml:space="preserve"> </v>
          </cell>
          <cell r="R38">
            <v>2</v>
          </cell>
          <cell r="DE38">
            <v>1</v>
          </cell>
          <cell r="DF38">
            <v>0.26180555555555557</v>
          </cell>
          <cell r="DG38">
            <v>1</v>
          </cell>
          <cell r="DH38">
            <v>0.70763888888888893</v>
          </cell>
        </row>
        <row r="39">
          <cell r="P39">
            <v>8</v>
          </cell>
          <cell r="R39">
            <v>1</v>
          </cell>
          <cell r="DE39">
            <v>1</v>
          </cell>
          <cell r="DF39">
            <v>0.78680555555555554</v>
          </cell>
          <cell r="DG39">
            <v>1</v>
          </cell>
          <cell r="DH39">
            <v>0.84930555555555554</v>
          </cell>
        </row>
        <row r="40">
          <cell r="P40">
            <v>22</v>
          </cell>
          <cell r="R40">
            <v>40</v>
          </cell>
          <cell r="DE40">
            <v>1</v>
          </cell>
          <cell r="DF40">
            <v>0.56597222222222221</v>
          </cell>
          <cell r="DG40">
            <v>1</v>
          </cell>
          <cell r="DH40">
            <v>0.62777777777777777</v>
          </cell>
        </row>
        <row r="41">
          <cell r="P41">
            <v>1</v>
          </cell>
          <cell r="R41" t="str">
            <v xml:space="preserve"> </v>
          </cell>
          <cell r="DE41">
            <v>1</v>
          </cell>
          <cell r="DF41">
            <v>0.58124999999999993</v>
          </cell>
        </row>
        <row r="42">
          <cell r="P42" t="str">
            <v xml:space="preserve"> </v>
          </cell>
          <cell r="R42" t="str">
            <v xml:space="preserve"> </v>
          </cell>
          <cell r="DE42">
            <v>1</v>
          </cell>
          <cell r="DF42">
            <v>0.60138888888888886</v>
          </cell>
        </row>
        <row r="43">
          <cell r="P43">
            <v>14</v>
          </cell>
          <cell r="R43">
            <v>21</v>
          </cell>
          <cell r="DE43">
            <v>1</v>
          </cell>
          <cell r="DF43">
            <v>0.67152777777777783</v>
          </cell>
          <cell r="DG43">
            <v>2</v>
          </cell>
          <cell r="DH43">
            <v>0.32430555555555557</v>
          </cell>
        </row>
        <row r="44">
          <cell r="P44">
            <v>12</v>
          </cell>
          <cell r="R44">
            <v>43</v>
          </cell>
          <cell r="DE44">
            <v>2</v>
          </cell>
          <cell r="DF44">
            <v>0.4548611111111111</v>
          </cell>
          <cell r="DG44">
            <v>2</v>
          </cell>
          <cell r="DH44">
            <v>0.51874999999999993</v>
          </cell>
        </row>
        <row r="45">
          <cell r="P45">
            <v>9</v>
          </cell>
          <cell r="R45">
            <v>25</v>
          </cell>
          <cell r="DE45">
            <v>2</v>
          </cell>
          <cell r="DF45">
            <v>0.38263888888888892</v>
          </cell>
          <cell r="DG45">
            <v>2</v>
          </cell>
          <cell r="DH45">
            <v>0.44375000000000003</v>
          </cell>
        </row>
        <row r="46">
          <cell r="P46">
            <v>28</v>
          </cell>
          <cell r="R46">
            <v>71</v>
          </cell>
          <cell r="DE46">
            <v>2</v>
          </cell>
          <cell r="DF46">
            <v>0.58124999999999993</v>
          </cell>
          <cell r="DG46">
            <v>2</v>
          </cell>
          <cell r="DH46">
            <v>0.64930555555555558</v>
          </cell>
        </row>
        <row r="47">
          <cell r="P47">
            <v>10</v>
          </cell>
          <cell r="R47">
            <v>9</v>
          </cell>
          <cell r="DE47">
            <v>2</v>
          </cell>
          <cell r="DF47">
            <v>0.84027777777777779</v>
          </cell>
          <cell r="DG47">
            <v>2</v>
          </cell>
          <cell r="DH47">
            <v>0.86458333333333337</v>
          </cell>
        </row>
        <row r="48">
          <cell r="P48" t="str">
            <v xml:space="preserve"> </v>
          </cell>
          <cell r="R48">
            <v>1</v>
          </cell>
          <cell r="DE48">
            <v>2</v>
          </cell>
          <cell r="DF48">
            <v>0.81458333333333333</v>
          </cell>
          <cell r="DG48">
            <v>2</v>
          </cell>
          <cell r="DH48">
            <v>0.91805555555555562</v>
          </cell>
        </row>
        <row r="49">
          <cell r="P49">
            <v>8</v>
          </cell>
          <cell r="R49">
            <v>17</v>
          </cell>
          <cell r="DE49">
            <v>2</v>
          </cell>
          <cell r="DF49">
            <v>0.91388888888888886</v>
          </cell>
          <cell r="DG49">
            <v>3</v>
          </cell>
          <cell r="DH49">
            <v>0.29791666666666666</v>
          </cell>
        </row>
        <row r="50">
          <cell r="P50">
            <v>22</v>
          </cell>
          <cell r="R50">
            <v>37</v>
          </cell>
          <cell r="DE50">
            <v>2</v>
          </cell>
          <cell r="DF50">
            <v>0.84513888888888899</v>
          </cell>
          <cell r="DG50">
            <v>3</v>
          </cell>
          <cell r="DH50">
            <v>0.33194444444444443</v>
          </cell>
        </row>
        <row r="51">
          <cell r="P51">
            <v>4</v>
          </cell>
          <cell r="R51">
            <v>33</v>
          </cell>
          <cell r="DE51">
            <v>3</v>
          </cell>
          <cell r="DF51">
            <v>0.38472222222222219</v>
          </cell>
          <cell r="DG51">
            <v>3</v>
          </cell>
          <cell r="DH51">
            <v>0.45</v>
          </cell>
        </row>
        <row r="52">
          <cell r="P52">
            <v>48</v>
          </cell>
          <cell r="R52">
            <v>50</v>
          </cell>
          <cell r="DE52">
            <v>3</v>
          </cell>
          <cell r="DF52">
            <v>0.5493055555555556</v>
          </cell>
          <cell r="DG52">
            <v>3</v>
          </cell>
          <cell r="DH52">
            <v>0.62222222222222223</v>
          </cell>
        </row>
        <row r="53">
          <cell r="P53">
            <v>4</v>
          </cell>
          <cell r="R53" t="str">
            <v xml:space="preserve"> </v>
          </cell>
          <cell r="DE53">
            <v>3</v>
          </cell>
          <cell r="DF53">
            <v>0.67361111111111116</v>
          </cell>
          <cell r="DG53">
            <v>3</v>
          </cell>
          <cell r="DH53">
            <v>0.71597222222222223</v>
          </cell>
        </row>
        <row r="54">
          <cell r="P54">
            <v>24</v>
          </cell>
          <cell r="R54">
            <v>4</v>
          </cell>
          <cell r="DE54">
            <v>3</v>
          </cell>
          <cell r="DF54">
            <v>0.89027777777777783</v>
          </cell>
          <cell r="DG54">
            <v>3</v>
          </cell>
          <cell r="DH54">
            <v>0.97777777777777775</v>
          </cell>
        </row>
        <row r="55">
          <cell r="P55">
            <v>15</v>
          </cell>
          <cell r="R55">
            <v>12</v>
          </cell>
          <cell r="DE55">
            <v>3</v>
          </cell>
          <cell r="DF55">
            <v>0.91041666666666676</v>
          </cell>
          <cell r="DG55">
            <v>4</v>
          </cell>
          <cell r="DH55">
            <v>0.30069444444444443</v>
          </cell>
        </row>
        <row r="56">
          <cell r="P56">
            <v>35</v>
          </cell>
          <cell r="R56">
            <v>9</v>
          </cell>
          <cell r="DE56">
            <v>3</v>
          </cell>
          <cell r="DF56">
            <v>0.67152777777777783</v>
          </cell>
          <cell r="DG56">
            <v>4</v>
          </cell>
          <cell r="DH56">
            <v>0.32847222222222222</v>
          </cell>
        </row>
        <row r="57">
          <cell r="P57">
            <v>13</v>
          </cell>
          <cell r="R57">
            <v>15</v>
          </cell>
          <cell r="DE57">
            <v>4</v>
          </cell>
          <cell r="DF57">
            <v>0.39374999999999999</v>
          </cell>
          <cell r="DG57">
            <v>4</v>
          </cell>
          <cell r="DH57">
            <v>0.44722222222222219</v>
          </cell>
        </row>
        <row r="58">
          <cell r="P58" t="str">
            <v xml:space="preserve"> </v>
          </cell>
          <cell r="R58" t="str">
            <v xml:space="preserve"> </v>
          </cell>
          <cell r="DG58">
            <v>4</v>
          </cell>
          <cell r="DH58">
            <v>0.45555555555555555</v>
          </cell>
        </row>
        <row r="59">
          <cell r="P59">
            <v>46</v>
          </cell>
          <cell r="R59">
            <v>50</v>
          </cell>
          <cell r="DE59">
            <v>4</v>
          </cell>
          <cell r="DF59">
            <v>0.57847222222222217</v>
          </cell>
          <cell r="DG59">
            <v>4</v>
          </cell>
          <cell r="DH59">
            <v>0.61527777777777781</v>
          </cell>
        </row>
        <row r="60">
          <cell r="P60">
            <v>1</v>
          </cell>
          <cell r="R60">
            <v>3</v>
          </cell>
          <cell r="DE60">
            <v>3</v>
          </cell>
          <cell r="DF60">
            <v>0.83819444444444446</v>
          </cell>
          <cell r="DG60">
            <v>4</v>
          </cell>
          <cell r="DH60">
            <v>0.64166666666666672</v>
          </cell>
        </row>
        <row r="61">
          <cell r="P61">
            <v>135</v>
          </cell>
          <cell r="R61">
            <v>33</v>
          </cell>
          <cell r="DE61">
            <v>4</v>
          </cell>
          <cell r="DF61">
            <v>0.58750000000000002</v>
          </cell>
          <cell r="DG61">
            <v>4</v>
          </cell>
          <cell r="DH61">
            <v>0.64652777777777781</v>
          </cell>
        </row>
        <row r="62">
          <cell r="P62">
            <v>38</v>
          </cell>
          <cell r="R62" t="str">
            <v xml:space="preserve"> </v>
          </cell>
          <cell r="DE62">
            <v>4</v>
          </cell>
          <cell r="DF62">
            <v>0.72430555555555554</v>
          </cell>
          <cell r="DG62">
            <v>4</v>
          </cell>
          <cell r="DH62">
            <v>0.7597222222222223</v>
          </cell>
        </row>
        <row r="63">
          <cell r="P63">
            <v>18</v>
          </cell>
          <cell r="R63">
            <v>5</v>
          </cell>
          <cell r="DE63">
            <v>4</v>
          </cell>
          <cell r="DF63">
            <v>0.79513888888888884</v>
          </cell>
          <cell r="DG63">
            <v>4</v>
          </cell>
          <cell r="DH63">
            <v>0.84513888888888899</v>
          </cell>
        </row>
        <row r="64">
          <cell r="P64">
            <v>24</v>
          </cell>
          <cell r="R64">
            <v>113</v>
          </cell>
          <cell r="DE64">
            <v>5</v>
          </cell>
          <cell r="DF64">
            <v>0.46180555555555558</v>
          </cell>
          <cell r="DG64">
            <v>4</v>
          </cell>
          <cell r="DH64">
            <v>0.73749999999999993</v>
          </cell>
        </row>
        <row r="65">
          <cell r="P65">
            <v>2</v>
          </cell>
          <cell r="R65" t="str">
            <v xml:space="preserve"> </v>
          </cell>
          <cell r="DE65">
            <v>4</v>
          </cell>
          <cell r="DF65">
            <v>0.95277777777777783</v>
          </cell>
          <cell r="DG65">
            <v>4</v>
          </cell>
          <cell r="DH65">
            <v>0.97777777777777775</v>
          </cell>
        </row>
        <row r="66">
          <cell r="P66">
            <v>24</v>
          </cell>
          <cell r="R66">
            <v>9</v>
          </cell>
          <cell r="DE66">
            <v>4</v>
          </cell>
          <cell r="DF66">
            <v>0.92013888888888884</v>
          </cell>
          <cell r="DG66">
            <v>5</v>
          </cell>
          <cell r="DH66">
            <v>0.30486111111111108</v>
          </cell>
        </row>
        <row r="67">
          <cell r="P67">
            <v>23</v>
          </cell>
          <cell r="R67">
            <v>22</v>
          </cell>
          <cell r="DE67">
            <v>4</v>
          </cell>
          <cell r="DF67">
            <v>0.67152777777777783</v>
          </cell>
          <cell r="DG67">
            <v>5</v>
          </cell>
          <cell r="DH67">
            <v>0.33055555555555555</v>
          </cell>
        </row>
        <row r="68">
          <cell r="P68">
            <v>2</v>
          </cell>
          <cell r="R68">
            <v>11</v>
          </cell>
          <cell r="DE68">
            <v>5</v>
          </cell>
          <cell r="DF68">
            <v>0.42777777777777781</v>
          </cell>
          <cell r="DG68">
            <v>5</v>
          </cell>
          <cell r="DH68">
            <v>0.45555555555555555</v>
          </cell>
        </row>
        <row r="69">
          <cell r="P69" t="str">
            <v xml:space="preserve"> </v>
          </cell>
          <cell r="R69" t="str">
            <v xml:space="preserve"> </v>
          </cell>
          <cell r="DE69">
            <v>5</v>
          </cell>
          <cell r="DF69">
            <v>0.43402777777777773</v>
          </cell>
          <cell r="DG69">
            <v>5</v>
          </cell>
          <cell r="DH69">
            <v>0.48888888888888887</v>
          </cell>
        </row>
        <row r="70">
          <cell r="P70">
            <v>32</v>
          </cell>
          <cell r="R70">
            <v>36</v>
          </cell>
          <cell r="DE70">
            <v>5</v>
          </cell>
          <cell r="DF70">
            <v>0.89861111111111114</v>
          </cell>
          <cell r="DG70">
            <v>5</v>
          </cell>
          <cell r="DH70">
            <v>0.50486111111111109</v>
          </cell>
        </row>
        <row r="71">
          <cell r="P71">
            <v>144</v>
          </cell>
          <cell r="R71">
            <v>163</v>
          </cell>
          <cell r="DE71">
            <v>5</v>
          </cell>
          <cell r="DF71">
            <v>0.88888888888888884</v>
          </cell>
          <cell r="DG71">
            <v>5</v>
          </cell>
          <cell r="DH71">
            <v>0.53194444444444444</v>
          </cell>
        </row>
        <row r="72">
          <cell r="P72">
            <v>13</v>
          </cell>
          <cell r="R72">
            <v>33</v>
          </cell>
          <cell r="DE72">
            <v>5</v>
          </cell>
          <cell r="DF72">
            <v>0.57500000000000007</v>
          </cell>
          <cell r="DG72">
            <v>5</v>
          </cell>
          <cell r="DH72">
            <v>0.62152777777777779</v>
          </cell>
        </row>
        <row r="73">
          <cell r="P73">
            <v>13</v>
          </cell>
          <cell r="R73">
            <v>1</v>
          </cell>
          <cell r="DE73">
            <v>4</v>
          </cell>
          <cell r="DF73">
            <v>0.875</v>
          </cell>
          <cell r="DG73">
            <v>5</v>
          </cell>
          <cell r="DH73">
            <v>0.70138888888888884</v>
          </cell>
        </row>
        <row r="74">
          <cell r="P74">
            <v>16</v>
          </cell>
          <cell r="R74">
            <v>16</v>
          </cell>
          <cell r="DE74">
            <v>5</v>
          </cell>
          <cell r="DF74">
            <v>0.79583333333333339</v>
          </cell>
          <cell r="DG74">
            <v>5</v>
          </cell>
          <cell r="DH74">
            <v>0.84513888888888899</v>
          </cell>
        </row>
        <row r="75">
          <cell r="P75" t="str">
            <v xml:space="preserve"> </v>
          </cell>
          <cell r="R75" t="str">
            <v xml:space="preserve"> </v>
          </cell>
          <cell r="DG75">
            <v>5</v>
          </cell>
          <cell r="DH75">
            <v>0.9277777777777777</v>
          </cell>
        </row>
        <row r="76">
          <cell r="P76">
            <v>18</v>
          </cell>
          <cell r="R76">
            <v>9</v>
          </cell>
          <cell r="DE76">
            <v>5</v>
          </cell>
          <cell r="DF76">
            <v>0.9194444444444444</v>
          </cell>
          <cell r="DG76">
            <v>6</v>
          </cell>
          <cell r="DH76">
            <v>0.30069444444444443</v>
          </cell>
        </row>
        <row r="77">
          <cell r="P77">
            <v>34</v>
          </cell>
          <cell r="R77">
            <v>7</v>
          </cell>
          <cell r="DE77">
            <v>5</v>
          </cell>
          <cell r="DF77">
            <v>0.67291666666666661</v>
          </cell>
          <cell r="DG77">
            <v>6</v>
          </cell>
          <cell r="DH77">
            <v>0.32916666666666666</v>
          </cell>
        </row>
        <row r="78">
          <cell r="P78" t="str">
            <v xml:space="preserve"> </v>
          </cell>
          <cell r="R78" t="str">
            <v xml:space="preserve"> </v>
          </cell>
          <cell r="DE78">
            <v>5</v>
          </cell>
          <cell r="DF78">
            <v>0.93263888888888891</v>
          </cell>
          <cell r="DG78">
            <v>6</v>
          </cell>
          <cell r="DH78">
            <v>0.33819444444444446</v>
          </cell>
        </row>
        <row r="79">
          <cell r="P79">
            <v>9</v>
          </cell>
          <cell r="R79">
            <v>7</v>
          </cell>
          <cell r="DE79">
            <v>6</v>
          </cell>
          <cell r="DF79">
            <v>0.44375000000000003</v>
          </cell>
          <cell r="DG79">
            <v>6</v>
          </cell>
          <cell r="DH79">
            <v>0.46597222222222223</v>
          </cell>
        </row>
        <row r="80">
          <cell r="P80">
            <v>72</v>
          </cell>
          <cell r="R80">
            <v>41</v>
          </cell>
          <cell r="DE80">
            <v>6</v>
          </cell>
          <cell r="DF80">
            <v>0.59722222222222221</v>
          </cell>
          <cell r="DG80">
            <v>6</v>
          </cell>
          <cell r="DH80">
            <v>0.63680555555555551</v>
          </cell>
        </row>
        <row r="81">
          <cell r="P81">
            <v>25</v>
          </cell>
          <cell r="R81">
            <v>7</v>
          </cell>
          <cell r="DE81">
            <v>6</v>
          </cell>
          <cell r="DF81">
            <v>0.8027777777777777</v>
          </cell>
          <cell r="DG81">
            <v>6</v>
          </cell>
          <cell r="DH81">
            <v>0.84444444444444444</v>
          </cell>
        </row>
        <row r="82">
          <cell r="P82">
            <v>5</v>
          </cell>
          <cell r="R82" t="str">
            <v xml:space="preserve"> </v>
          </cell>
          <cell r="DE82">
            <v>6</v>
          </cell>
          <cell r="DF82">
            <v>0.8881944444444444</v>
          </cell>
          <cell r="DG82">
            <v>6</v>
          </cell>
          <cell r="DH82">
            <v>0.91041666666666676</v>
          </cell>
        </row>
        <row r="83">
          <cell r="P83">
            <v>24</v>
          </cell>
          <cell r="R83">
            <v>16</v>
          </cell>
          <cell r="DE83">
            <v>6</v>
          </cell>
          <cell r="DF83">
            <v>0.94513888888888886</v>
          </cell>
          <cell r="DG83">
            <v>7</v>
          </cell>
          <cell r="DH83">
            <v>0.30208333333333331</v>
          </cell>
        </row>
        <row r="84">
          <cell r="P84">
            <v>14</v>
          </cell>
          <cell r="R84">
            <v>28</v>
          </cell>
          <cell r="DE84">
            <v>6</v>
          </cell>
          <cell r="DF84">
            <v>0.72222222222222221</v>
          </cell>
          <cell r="DG84">
            <v>7</v>
          </cell>
          <cell r="DH84">
            <v>0.32847222222222222</v>
          </cell>
        </row>
        <row r="85">
          <cell r="P85">
            <v>63</v>
          </cell>
          <cell r="R85">
            <v>19</v>
          </cell>
          <cell r="DE85">
            <v>7</v>
          </cell>
          <cell r="DF85">
            <v>0.58333333333333337</v>
          </cell>
          <cell r="DG85">
            <v>7</v>
          </cell>
          <cell r="DH85">
            <v>0.62361111111111112</v>
          </cell>
        </row>
        <row r="86">
          <cell r="P86" t="str">
            <v xml:space="preserve"> </v>
          </cell>
          <cell r="R86">
            <v>1</v>
          </cell>
          <cell r="DE86">
            <v>7</v>
          </cell>
          <cell r="DF86">
            <v>0.59791666666666665</v>
          </cell>
          <cell r="DG86">
            <v>7</v>
          </cell>
          <cell r="DH86">
            <v>0.74375000000000002</v>
          </cell>
        </row>
        <row r="87">
          <cell r="P87">
            <v>2</v>
          </cell>
          <cell r="R87">
            <v>1</v>
          </cell>
          <cell r="DE87">
            <v>7</v>
          </cell>
          <cell r="DF87">
            <v>0.68125000000000002</v>
          </cell>
          <cell r="DG87">
            <v>7</v>
          </cell>
          <cell r="DH87">
            <v>0.7680555555555556</v>
          </cell>
        </row>
        <row r="88">
          <cell r="P88">
            <v>18</v>
          </cell>
          <cell r="R88">
            <v>8</v>
          </cell>
          <cell r="DE88">
            <v>7</v>
          </cell>
          <cell r="DF88">
            <v>0.79236111111111107</v>
          </cell>
          <cell r="DG88">
            <v>7</v>
          </cell>
          <cell r="DH88">
            <v>0.85486111111111107</v>
          </cell>
        </row>
        <row r="89">
          <cell r="P89">
            <v>14</v>
          </cell>
          <cell r="R89">
            <v>16</v>
          </cell>
          <cell r="DE89">
            <v>7</v>
          </cell>
          <cell r="DF89">
            <v>0.92152777777777783</v>
          </cell>
          <cell r="DG89">
            <v>1</v>
          </cell>
          <cell r="DH89">
            <v>0.30138888888888887</v>
          </cell>
        </row>
        <row r="90">
          <cell r="P90">
            <v>26</v>
          </cell>
          <cell r="R90">
            <v>24</v>
          </cell>
          <cell r="DE90">
            <v>7</v>
          </cell>
          <cell r="DF90">
            <v>0.66736111111111107</v>
          </cell>
          <cell r="DG90">
            <v>1</v>
          </cell>
          <cell r="DH90">
            <v>0.32916666666666666</v>
          </cell>
        </row>
        <row r="91">
          <cell r="P91" t="str">
            <v xml:space="preserve"> </v>
          </cell>
          <cell r="R91">
            <v>69</v>
          </cell>
          <cell r="DE91">
            <v>1</v>
          </cell>
          <cell r="DF91">
            <v>0.48194444444444445</v>
          </cell>
          <cell r="DG91">
            <v>1</v>
          </cell>
          <cell r="DH91">
            <v>0.51597222222222217</v>
          </cell>
        </row>
        <row r="92">
          <cell r="P92">
            <v>78</v>
          </cell>
          <cell r="R92">
            <v>34</v>
          </cell>
          <cell r="DE92">
            <v>1</v>
          </cell>
          <cell r="DF92">
            <v>0.58611111111111114</v>
          </cell>
          <cell r="DG92">
            <v>1</v>
          </cell>
          <cell r="DH92">
            <v>0.62847222222222221</v>
          </cell>
        </row>
        <row r="93">
          <cell r="P93">
            <v>151</v>
          </cell>
          <cell r="R93">
            <v>143</v>
          </cell>
          <cell r="DE93">
            <v>1</v>
          </cell>
          <cell r="DF93">
            <v>0.63124999999999998</v>
          </cell>
          <cell r="DG93">
            <v>1</v>
          </cell>
          <cell r="DH93">
            <v>0.72430555555555554</v>
          </cell>
        </row>
        <row r="94">
          <cell r="P94">
            <v>134</v>
          </cell>
          <cell r="R94">
            <v>25</v>
          </cell>
          <cell r="DE94">
            <v>1</v>
          </cell>
          <cell r="DF94">
            <v>0.76111111111111107</v>
          </cell>
          <cell r="DG94">
            <v>1</v>
          </cell>
          <cell r="DH94">
            <v>0.8041666666666667</v>
          </cell>
        </row>
        <row r="95">
          <cell r="P95">
            <v>143</v>
          </cell>
          <cell r="R95">
            <v>163</v>
          </cell>
          <cell r="DE95">
            <v>1</v>
          </cell>
          <cell r="DF95">
            <v>0.75902777777777775</v>
          </cell>
          <cell r="DG95">
            <v>1</v>
          </cell>
          <cell r="DH95">
            <v>0.83680555555555547</v>
          </cell>
        </row>
        <row r="96">
          <cell r="P96">
            <v>20</v>
          </cell>
          <cell r="R96">
            <v>24</v>
          </cell>
          <cell r="DE96">
            <v>1</v>
          </cell>
          <cell r="DF96">
            <v>0.78749999999999998</v>
          </cell>
          <cell r="DG96">
            <v>1</v>
          </cell>
          <cell r="DH96">
            <v>0.84861111111111109</v>
          </cell>
        </row>
        <row r="97">
          <cell r="P97">
            <v>7</v>
          </cell>
          <cell r="R97" t="str">
            <v xml:space="preserve"> </v>
          </cell>
          <cell r="DE97">
            <v>1</v>
          </cell>
          <cell r="DF97">
            <v>0.43541666666666662</v>
          </cell>
          <cell r="DG97">
            <v>1</v>
          </cell>
          <cell r="DH97">
            <v>0.87569444444444444</v>
          </cell>
        </row>
        <row r="98">
          <cell r="P98">
            <v>6</v>
          </cell>
          <cell r="R98" t="str">
            <v xml:space="preserve"> </v>
          </cell>
          <cell r="DE98">
            <v>1</v>
          </cell>
          <cell r="DF98">
            <v>0.90208333333333324</v>
          </cell>
          <cell r="DG98">
            <v>1</v>
          </cell>
          <cell r="DH98">
            <v>0.94236111111111109</v>
          </cell>
        </row>
        <row r="99">
          <cell r="P99">
            <v>41</v>
          </cell>
          <cell r="R99">
            <v>35</v>
          </cell>
          <cell r="DE99">
            <v>2</v>
          </cell>
          <cell r="DF99">
            <v>0.89374999999999993</v>
          </cell>
          <cell r="DG99">
            <v>1</v>
          </cell>
          <cell r="DH99">
            <v>0.46458333333333335</v>
          </cell>
        </row>
        <row r="100">
          <cell r="P100">
            <v>10</v>
          </cell>
          <cell r="R100">
            <v>20</v>
          </cell>
          <cell r="DE100">
            <v>1</v>
          </cell>
          <cell r="DF100">
            <v>0.92847222222222225</v>
          </cell>
          <cell r="DG100">
            <v>2</v>
          </cell>
          <cell r="DH100">
            <v>0.29791666666666666</v>
          </cell>
        </row>
        <row r="101">
          <cell r="P101">
            <v>24</v>
          </cell>
          <cell r="R101">
            <v>21</v>
          </cell>
          <cell r="DE101">
            <v>1</v>
          </cell>
          <cell r="DF101">
            <v>0.6645833333333333</v>
          </cell>
          <cell r="DG101">
            <v>2</v>
          </cell>
          <cell r="DH101">
            <v>0.32777777777777778</v>
          </cell>
        </row>
        <row r="102">
          <cell r="P102">
            <v>9</v>
          </cell>
          <cell r="R102">
            <v>31</v>
          </cell>
          <cell r="DE102">
            <v>2</v>
          </cell>
          <cell r="DF102">
            <v>0.39513888888888887</v>
          </cell>
          <cell r="DG102">
            <v>2</v>
          </cell>
          <cell r="DH102">
            <v>0.44375000000000003</v>
          </cell>
        </row>
        <row r="103">
          <cell r="P103">
            <v>50</v>
          </cell>
          <cell r="R103">
            <v>19</v>
          </cell>
          <cell r="DE103">
            <v>2</v>
          </cell>
          <cell r="DF103">
            <v>0.57847222222222217</v>
          </cell>
          <cell r="DG103">
            <v>2</v>
          </cell>
          <cell r="DH103">
            <v>0.61736111111111114</v>
          </cell>
        </row>
        <row r="104">
          <cell r="P104">
            <v>1</v>
          </cell>
          <cell r="R104">
            <v>2</v>
          </cell>
          <cell r="DE104">
            <v>2</v>
          </cell>
          <cell r="DF104">
            <v>6.1111111111111116E-2</v>
          </cell>
          <cell r="DG104">
            <v>2</v>
          </cell>
          <cell r="DH104">
            <v>0.78402777777777777</v>
          </cell>
        </row>
        <row r="105">
          <cell r="P105">
            <v>22</v>
          </cell>
          <cell r="R105">
            <v>14</v>
          </cell>
          <cell r="DE105">
            <v>2</v>
          </cell>
          <cell r="DF105">
            <v>0.79652777777777783</v>
          </cell>
          <cell r="DG105">
            <v>2</v>
          </cell>
          <cell r="DH105">
            <v>0.84652777777777777</v>
          </cell>
        </row>
        <row r="106">
          <cell r="P106">
            <v>29</v>
          </cell>
          <cell r="R106">
            <v>15</v>
          </cell>
          <cell r="DE106">
            <v>2</v>
          </cell>
          <cell r="DF106">
            <v>0.91805555555555562</v>
          </cell>
          <cell r="DG106">
            <v>2</v>
          </cell>
          <cell r="DH106">
            <v>0.30208333333333331</v>
          </cell>
        </row>
        <row r="107">
          <cell r="P107">
            <v>27</v>
          </cell>
          <cell r="R107">
            <v>28</v>
          </cell>
          <cell r="DE107">
            <v>2</v>
          </cell>
          <cell r="DF107">
            <v>0.67847222222222225</v>
          </cell>
          <cell r="DG107">
            <v>3</v>
          </cell>
          <cell r="DH107">
            <v>0.3298611111111111</v>
          </cell>
        </row>
        <row r="108">
          <cell r="P108" t="str">
            <v xml:space="preserve"> </v>
          </cell>
          <cell r="R108" t="str">
            <v xml:space="preserve"> </v>
          </cell>
          <cell r="DE108">
            <v>3</v>
          </cell>
          <cell r="DF108">
            <v>0.4465277777777778</v>
          </cell>
          <cell r="DG108">
            <v>3</v>
          </cell>
          <cell r="DH108">
            <v>0.50277777777777777</v>
          </cell>
        </row>
        <row r="109">
          <cell r="P109">
            <v>13</v>
          </cell>
          <cell r="R109">
            <v>23</v>
          </cell>
          <cell r="DE109">
            <v>3</v>
          </cell>
          <cell r="DF109">
            <v>0.4993055555555555</v>
          </cell>
          <cell r="DG109">
            <v>3</v>
          </cell>
          <cell r="DH109">
            <v>0.52152777777777781</v>
          </cell>
        </row>
        <row r="110">
          <cell r="P110" t="str">
            <v xml:space="preserve"> </v>
          </cell>
          <cell r="R110">
            <v>3</v>
          </cell>
          <cell r="DE110">
            <v>3</v>
          </cell>
          <cell r="DF110">
            <v>0.53541666666666665</v>
          </cell>
          <cell r="DG110">
            <v>3</v>
          </cell>
          <cell r="DH110">
            <v>0.6</v>
          </cell>
        </row>
        <row r="111">
          <cell r="P111">
            <v>57</v>
          </cell>
          <cell r="R111">
            <v>32</v>
          </cell>
          <cell r="DE111">
            <v>3</v>
          </cell>
          <cell r="DF111">
            <v>0.69513888888888886</v>
          </cell>
          <cell r="DG111">
            <v>3</v>
          </cell>
          <cell r="DH111">
            <v>0.76944444444444438</v>
          </cell>
        </row>
        <row r="112">
          <cell r="P112">
            <v>21</v>
          </cell>
          <cell r="R112">
            <v>20</v>
          </cell>
          <cell r="DE112">
            <v>3</v>
          </cell>
          <cell r="DF112">
            <v>0.7944444444444444</v>
          </cell>
          <cell r="DG112">
            <v>3</v>
          </cell>
          <cell r="DH112">
            <v>0.84583333333333333</v>
          </cell>
        </row>
        <row r="113">
          <cell r="P113">
            <v>3</v>
          </cell>
          <cell r="R113" t="str">
            <v xml:space="preserve"> </v>
          </cell>
          <cell r="DE113">
            <v>3</v>
          </cell>
          <cell r="DF113">
            <v>0.90138888888888891</v>
          </cell>
          <cell r="DG113">
            <v>3</v>
          </cell>
          <cell r="DH113">
            <v>0.92847222222222225</v>
          </cell>
        </row>
        <row r="114">
          <cell r="P114" t="str">
            <v xml:space="preserve"> </v>
          </cell>
          <cell r="R114">
            <v>2</v>
          </cell>
          <cell r="DE114">
            <v>4</v>
          </cell>
          <cell r="DF114">
            <v>2.7777777777777779E-3</v>
          </cell>
          <cell r="DG114">
            <v>5</v>
          </cell>
          <cell r="DH114">
            <v>3.6111111111111115E-2</v>
          </cell>
        </row>
        <row r="115">
          <cell r="P115">
            <v>2</v>
          </cell>
          <cell r="R115" t="str">
            <v xml:space="preserve"> </v>
          </cell>
          <cell r="DE115">
            <v>4</v>
          </cell>
          <cell r="DF115">
            <v>5.0694444444444452E-2</v>
          </cell>
          <cell r="DG115">
            <v>4</v>
          </cell>
          <cell r="DH115">
            <v>8.5416666666666655E-2</v>
          </cell>
        </row>
        <row r="116">
          <cell r="P116">
            <v>17</v>
          </cell>
          <cell r="R116">
            <v>14</v>
          </cell>
          <cell r="DE116">
            <v>3</v>
          </cell>
          <cell r="DF116">
            <v>0.92361111111111116</v>
          </cell>
          <cell r="DG116">
            <v>4</v>
          </cell>
          <cell r="DH116">
            <v>0.29652777777777778</v>
          </cell>
        </row>
        <row r="117">
          <cell r="P117">
            <v>28</v>
          </cell>
          <cell r="R117">
            <v>29</v>
          </cell>
          <cell r="DE117">
            <v>3</v>
          </cell>
          <cell r="DF117">
            <v>0.66875000000000007</v>
          </cell>
          <cell r="DG117">
            <v>4</v>
          </cell>
          <cell r="DH117">
            <v>0.32916666666666666</v>
          </cell>
        </row>
        <row r="118">
          <cell r="P118">
            <v>3</v>
          </cell>
          <cell r="R118" t="str">
            <v xml:space="preserve"> </v>
          </cell>
          <cell r="DE118">
            <v>4</v>
          </cell>
          <cell r="DF118">
            <v>0.13819444444444443</v>
          </cell>
          <cell r="DG118">
            <v>4</v>
          </cell>
          <cell r="DH118">
            <v>0.38472222222222219</v>
          </cell>
        </row>
        <row r="119">
          <cell r="P119">
            <v>136</v>
          </cell>
          <cell r="R119">
            <v>165</v>
          </cell>
          <cell r="DE119">
            <v>4</v>
          </cell>
          <cell r="DF119">
            <v>0.77708333333333324</v>
          </cell>
          <cell r="DG119">
            <v>4</v>
          </cell>
          <cell r="DH119">
            <v>0.41736111111111113</v>
          </cell>
        </row>
        <row r="120">
          <cell r="P120">
            <v>22</v>
          </cell>
          <cell r="R120">
            <v>33</v>
          </cell>
          <cell r="DE120">
            <v>4</v>
          </cell>
          <cell r="DF120">
            <v>0.40138888888888885</v>
          </cell>
          <cell r="DG120">
            <v>4</v>
          </cell>
          <cell r="DH120">
            <v>0.4513888888888889</v>
          </cell>
        </row>
        <row r="121">
          <cell r="P121">
            <v>6</v>
          </cell>
          <cell r="R121">
            <v>6</v>
          </cell>
          <cell r="DE121">
            <v>4</v>
          </cell>
          <cell r="DF121">
            <v>0.65277777777777779</v>
          </cell>
          <cell r="DG121">
            <v>4</v>
          </cell>
          <cell r="DH121">
            <v>0.54097222222222219</v>
          </cell>
        </row>
        <row r="122">
          <cell r="P122">
            <v>3</v>
          </cell>
          <cell r="R122" t="str">
            <v xml:space="preserve"> </v>
          </cell>
          <cell r="DE122">
            <v>4</v>
          </cell>
          <cell r="DF122">
            <v>0.58194444444444449</v>
          </cell>
          <cell r="DG122">
            <v>4</v>
          </cell>
          <cell r="DH122">
            <v>0.6069444444444444</v>
          </cell>
        </row>
        <row r="123">
          <cell r="P123" t="str">
            <v xml:space="preserve"> </v>
          </cell>
          <cell r="R123" t="str">
            <v xml:space="preserve"> </v>
          </cell>
          <cell r="DE123">
            <v>6</v>
          </cell>
          <cell r="DF123">
            <v>0.57291666666666663</v>
          </cell>
          <cell r="DG123">
            <v>4</v>
          </cell>
          <cell r="DH123">
            <v>0.61111111111111105</v>
          </cell>
        </row>
        <row r="124">
          <cell r="P124">
            <v>49</v>
          </cell>
          <cell r="R124">
            <v>22</v>
          </cell>
          <cell r="DE124">
            <v>4</v>
          </cell>
          <cell r="DF124">
            <v>0.57777777777777783</v>
          </cell>
          <cell r="DG124">
            <v>4</v>
          </cell>
          <cell r="DH124">
            <v>0.61944444444444446</v>
          </cell>
        </row>
        <row r="125">
          <cell r="P125" t="str">
            <v xml:space="preserve"> </v>
          </cell>
          <cell r="R125">
            <v>4</v>
          </cell>
          <cell r="DE125">
            <v>4</v>
          </cell>
          <cell r="DF125">
            <v>0.56597222222222221</v>
          </cell>
          <cell r="DG125">
            <v>4</v>
          </cell>
          <cell r="DH125">
            <v>0.69166666666666676</v>
          </cell>
        </row>
        <row r="126">
          <cell r="P126" t="str">
            <v xml:space="preserve"> </v>
          </cell>
          <cell r="R126">
            <v>4</v>
          </cell>
          <cell r="DE126">
            <v>4</v>
          </cell>
          <cell r="DF126">
            <v>0.56597222222222221</v>
          </cell>
          <cell r="DG126">
            <v>4</v>
          </cell>
          <cell r="DH126">
            <v>0.69166666666666676</v>
          </cell>
        </row>
        <row r="127">
          <cell r="P127" t="str">
            <v xml:space="preserve"> </v>
          </cell>
          <cell r="R127" t="str">
            <v xml:space="preserve"> </v>
          </cell>
          <cell r="DE127">
            <v>4</v>
          </cell>
          <cell r="DF127">
            <v>0.51666666666666672</v>
          </cell>
          <cell r="DG127">
            <v>4</v>
          </cell>
          <cell r="DH127">
            <v>0.74097222222222225</v>
          </cell>
        </row>
        <row r="128">
          <cell r="P128">
            <v>13</v>
          </cell>
          <cell r="R128">
            <v>27</v>
          </cell>
          <cell r="DE128">
            <v>4</v>
          </cell>
          <cell r="DF128">
            <v>0.79305555555555562</v>
          </cell>
          <cell r="DG128">
            <v>4</v>
          </cell>
          <cell r="DH128">
            <v>0.85069444444444453</v>
          </cell>
        </row>
        <row r="129">
          <cell r="P129">
            <v>72</v>
          </cell>
          <cell r="R129">
            <v>30</v>
          </cell>
          <cell r="DE129">
            <v>5</v>
          </cell>
          <cell r="DF129">
            <v>7.6388888888888895E-2</v>
          </cell>
          <cell r="DG129">
            <v>4</v>
          </cell>
          <cell r="DH129">
            <v>0.85763888888888884</v>
          </cell>
        </row>
        <row r="130">
          <cell r="P130">
            <v>2</v>
          </cell>
          <cell r="R130" t="str">
            <v xml:space="preserve"> </v>
          </cell>
          <cell r="DE130">
            <v>4</v>
          </cell>
          <cell r="DF130">
            <v>0.47222222222222227</v>
          </cell>
          <cell r="DG130">
            <v>4</v>
          </cell>
          <cell r="DH130">
            <v>0.90694444444444444</v>
          </cell>
        </row>
        <row r="131">
          <cell r="P131">
            <v>2</v>
          </cell>
          <cell r="R131" t="str">
            <v xml:space="preserve"> </v>
          </cell>
          <cell r="DE131">
            <v>5</v>
          </cell>
          <cell r="DF131">
            <v>7.2916666666666671E-2</v>
          </cell>
          <cell r="DG131">
            <v>5</v>
          </cell>
          <cell r="DH131">
            <v>0.10069444444444443</v>
          </cell>
        </row>
        <row r="132">
          <cell r="P132">
            <v>34</v>
          </cell>
          <cell r="R132">
            <v>14</v>
          </cell>
          <cell r="DE132">
            <v>4</v>
          </cell>
          <cell r="DF132">
            <v>0.9194444444444444</v>
          </cell>
          <cell r="DG132">
            <v>5</v>
          </cell>
          <cell r="DH132">
            <v>0.30208333333333331</v>
          </cell>
        </row>
        <row r="133">
          <cell r="P133">
            <v>27</v>
          </cell>
          <cell r="R133">
            <v>30</v>
          </cell>
          <cell r="DE133">
            <v>4</v>
          </cell>
          <cell r="DF133">
            <v>0.6645833333333333</v>
          </cell>
          <cell r="DG133">
            <v>5</v>
          </cell>
          <cell r="DH133">
            <v>0.32847222222222222</v>
          </cell>
        </row>
        <row r="134">
          <cell r="P134">
            <v>165</v>
          </cell>
          <cell r="R134">
            <v>139</v>
          </cell>
          <cell r="DE134">
            <v>5</v>
          </cell>
          <cell r="DF134">
            <v>0.56388888888888888</v>
          </cell>
          <cell r="DG134">
            <v>5</v>
          </cell>
          <cell r="DH134">
            <v>0.21597222222222223</v>
          </cell>
        </row>
        <row r="135">
          <cell r="P135">
            <v>18</v>
          </cell>
          <cell r="R135">
            <v>13</v>
          </cell>
          <cell r="DE135">
            <v>5</v>
          </cell>
          <cell r="DF135">
            <v>0.3923611111111111</v>
          </cell>
          <cell r="DG135">
            <v>5</v>
          </cell>
          <cell r="DH135">
            <v>0.44513888888888892</v>
          </cell>
        </row>
        <row r="136">
          <cell r="P136">
            <v>47</v>
          </cell>
          <cell r="R136">
            <v>17</v>
          </cell>
          <cell r="DE136">
            <v>5</v>
          </cell>
          <cell r="DF136">
            <v>0.57777777777777783</v>
          </cell>
          <cell r="DG136">
            <v>5</v>
          </cell>
          <cell r="DH136">
            <v>0.6166666666666667</v>
          </cell>
        </row>
        <row r="137">
          <cell r="P137">
            <v>28</v>
          </cell>
          <cell r="R137">
            <v>31</v>
          </cell>
          <cell r="DE137">
            <v>6</v>
          </cell>
          <cell r="DF137">
            <v>0.81597222222222221</v>
          </cell>
          <cell r="DG137">
            <v>5</v>
          </cell>
          <cell r="DH137">
            <v>0.62847222222222221</v>
          </cell>
        </row>
        <row r="138">
          <cell r="P138" t="str">
            <v xml:space="preserve"> </v>
          </cell>
          <cell r="R138">
            <v>16</v>
          </cell>
          <cell r="DE138">
            <v>4</v>
          </cell>
          <cell r="DF138">
            <v>0.3520833333333333</v>
          </cell>
          <cell r="DG138">
            <v>5</v>
          </cell>
          <cell r="DH138">
            <v>0.65138888888888891</v>
          </cell>
        </row>
        <row r="139">
          <cell r="P139" t="str">
            <v xml:space="preserve"> </v>
          </cell>
          <cell r="R139" t="str">
            <v xml:space="preserve"> </v>
          </cell>
          <cell r="DE139">
            <v>4</v>
          </cell>
          <cell r="DF139">
            <v>0.6381944444444444</v>
          </cell>
          <cell r="DG139">
            <v>5</v>
          </cell>
          <cell r="DH139">
            <v>0.65416666666666667</v>
          </cell>
        </row>
        <row r="140">
          <cell r="P140">
            <v>31</v>
          </cell>
          <cell r="R140">
            <v>19</v>
          </cell>
          <cell r="DE140">
            <v>5</v>
          </cell>
          <cell r="DF140">
            <v>0.80347222222222225</v>
          </cell>
          <cell r="DG140">
            <v>5</v>
          </cell>
          <cell r="DH140">
            <v>0.84930555555555554</v>
          </cell>
        </row>
        <row r="141">
          <cell r="P141">
            <v>28</v>
          </cell>
          <cell r="R141">
            <v>26</v>
          </cell>
          <cell r="DE141">
            <v>5</v>
          </cell>
          <cell r="DF141">
            <v>0.9145833333333333</v>
          </cell>
          <cell r="DG141">
            <v>6</v>
          </cell>
          <cell r="DH141">
            <v>0.3034722222222222</v>
          </cell>
        </row>
        <row r="142">
          <cell r="P142">
            <v>22</v>
          </cell>
          <cell r="R142">
            <v>10</v>
          </cell>
          <cell r="DE142">
            <v>5</v>
          </cell>
          <cell r="DF142">
            <v>0.67361111111111116</v>
          </cell>
          <cell r="DG142">
            <v>6</v>
          </cell>
          <cell r="DH142">
            <v>0.3263888888888889</v>
          </cell>
        </row>
        <row r="143">
          <cell r="P143">
            <v>27</v>
          </cell>
          <cell r="R143">
            <v>27</v>
          </cell>
          <cell r="DE143">
            <v>6</v>
          </cell>
          <cell r="DF143">
            <v>0.4152777777777778</v>
          </cell>
          <cell r="DG143">
            <v>6</v>
          </cell>
          <cell r="DH143">
            <v>0.44722222222222219</v>
          </cell>
        </row>
        <row r="144">
          <cell r="P144">
            <v>20</v>
          </cell>
          <cell r="R144">
            <v>17</v>
          </cell>
          <cell r="DE144">
            <v>6</v>
          </cell>
          <cell r="DF144">
            <v>0.43055555555555558</v>
          </cell>
          <cell r="DG144">
            <v>6</v>
          </cell>
          <cell r="DH144">
            <v>0.4861111111111111</v>
          </cell>
        </row>
        <row r="145">
          <cell r="P145">
            <v>5</v>
          </cell>
          <cell r="R145">
            <v>5</v>
          </cell>
          <cell r="DE145">
            <v>6</v>
          </cell>
          <cell r="DF145">
            <v>0.42569444444444443</v>
          </cell>
          <cell r="DG145">
            <v>6</v>
          </cell>
          <cell r="DH145">
            <v>0.50624999999999998</v>
          </cell>
        </row>
        <row r="146">
          <cell r="P146">
            <v>12</v>
          </cell>
          <cell r="R146">
            <v>12</v>
          </cell>
          <cell r="DE146">
            <v>5</v>
          </cell>
          <cell r="DF146">
            <v>0.66111111111111109</v>
          </cell>
          <cell r="DG146">
            <v>6</v>
          </cell>
          <cell r="DH146">
            <v>0.51250000000000007</v>
          </cell>
        </row>
        <row r="147">
          <cell r="P147">
            <v>3</v>
          </cell>
          <cell r="R147">
            <v>3</v>
          </cell>
          <cell r="DE147">
            <v>6</v>
          </cell>
          <cell r="DF147">
            <v>0.39999999999999997</v>
          </cell>
          <cell r="DG147">
            <v>6</v>
          </cell>
          <cell r="DH147">
            <v>0.51874999999999993</v>
          </cell>
        </row>
        <row r="148">
          <cell r="P148">
            <v>26</v>
          </cell>
          <cell r="R148">
            <v>26</v>
          </cell>
          <cell r="DE148">
            <v>6</v>
          </cell>
          <cell r="DF148">
            <v>0.4680555555555555</v>
          </cell>
          <cell r="DG148">
            <v>6</v>
          </cell>
          <cell r="DH148">
            <v>0.56944444444444442</v>
          </cell>
        </row>
        <row r="149">
          <cell r="P149">
            <v>5</v>
          </cell>
          <cell r="R149">
            <v>5</v>
          </cell>
          <cell r="DE149">
            <v>6</v>
          </cell>
          <cell r="DF149">
            <v>0.4236111111111111</v>
          </cell>
          <cell r="DG149">
            <v>6</v>
          </cell>
          <cell r="DH149">
            <v>0.57361111111111118</v>
          </cell>
        </row>
        <row r="150">
          <cell r="P150">
            <v>3</v>
          </cell>
          <cell r="R150">
            <v>4</v>
          </cell>
          <cell r="DE150">
            <v>6</v>
          </cell>
          <cell r="DF150">
            <v>0.37291666666666662</v>
          </cell>
          <cell r="DG150">
            <v>6</v>
          </cell>
          <cell r="DH150">
            <v>0.57500000000000007</v>
          </cell>
        </row>
        <row r="151">
          <cell r="P151">
            <v>7</v>
          </cell>
          <cell r="R151">
            <v>7</v>
          </cell>
          <cell r="DE151">
            <v>6</v>
          </cell>
          <cell r="DF151">
            <v>0.36249999999999999</v>
          </cell>
          <cell r="DG151">
            <v>6</v>
          </cell>
          <cell r="DH151">
            <v>0.57986111111111105</v>
          </cell>
        </row>
        <row r="152">
          <cell r="P152">
            <v>5</v>
          </cell>
          <cell r="R152">
            <v>5</v>
          </cell>
          <cell r="DE152">
            <v>6</v>
          </cell>
          <cell r="DF152">
            <v>0.3659722222222222</v>
          </cell>
          <cell r="DG152">
            <v>6</v>
          </cell>
          <cell r="DH152">
            <v>0.58333333333333337</v>
          </cell>
        </row>
        <row r="153">
          <cell r="P153">
            <v>10</v>
          </cell>
          <cell r="R153">
            <v>12</v>
          </cell>
          <cell r="DE153">
            <v>6</v>
          </cell>
          <cell r="DF153">
            <v>0.42777777777777781</v>
          </cell>
          <cell r="DG153">
            <v>6</v>
          </cell>
          <cell r="DH153">
            <v>0.59375</v>
          </cell>
        </row>
        <row r="154">
          <cell r="P154">
            <v>3</v>
          </cell>
          <cell r="R154">
            <v>3</v>
          </cell>
          <cell r="DE154">
            <v>6</v>
          </cell>
          <cell r="DF154">
            <v>0.44166666666666665</v>
          </cell>
          <cell r="DG154">
            <v>6</v>
          </cell>
          <cell r="DH154">
            <v>0.60138888888888886</v>
          </cell>
        </row>
        <row r="155">
          <cell r="P155" t="str">
            <v xml:space="preserve"> </v>
          </cell>
          <cell r="R155" t="str">
            <v xml:space="preserve"> </v>
          </cell>
          <cell r="DE155">
            <v>6</v>
          </cell>
          <cell r="DF155">
            <v>0.54861111111111105</v>
          </cell>
          <cell r="DG155">
            <v>6</v>
          </cell>
          <cell r="DH155">
            <v>0.60555555555555551</v>
          </cell>
        </row>
        <row r="156">
          <cell r="P156" t="str">
            <v xml:space="preserve"> </v>
          </cell>
          <cell r="R156">
            <v>22</v>
          </cell>
          <cell r="DE156">
            <v>6</v>
          </cell>
          <cell r="DF156">
            <v>0.38611111111111113</v>
          </cell>
          <cell r="DG156">
            <v>6</v>
          </cell>
          <cell r="DH156">
            <v>0.63055555555555554</v>
          </cell>
        </row>
        <row r="157">
          <cell r="P157">
            <v>2</v>
          </cell>
          <cell r="R157">
            <v>3</v>
          </cell>
          <cell r="DE157">
            <v>6</v>
          </cell>
          <cell r="DF157">
            <v>0.48055555555555557</v>
          </cell>
          <cell r="DG157">
            <v>6</v>
          </cell>
          <cell r="DH157">
            <v>0.63402777777777775</v>
          </cell>
        </row>
        <row r="158">
          <cell r="P158">
            <v>7</v>
          </cell>
          <cell r="R158">
            <v>10</v>
          </cell>
          <cell r="DE158">
            <v>6</v>
          </cell>
          <cell r="DF158">
            <v>0.41180555555555554</v>
          </cell>
          <cell r="DG158">
            <v>6</v>
          </cell>
          <cell r="DH158">
            <v>0.7055555555555556</v>
          </cell>
        </row>
        <row r="159">
          <cell r="P159">
            <v>21</v>
          </cell>
          <cell r="R159">
            <v>43</v>
          </cell>
          <cell r="DE159">
            <v>6</v>
          </cell>
          <cell r="DF159">
            <v>0.59236111111111112</v>
          </cell>
          <cell r="DG159">
            <v>6</v>
          </cell>
          <cell r="DH159">
            <v>0.62916666666666665</v>
          </cell>
        </row>
        <row r="160">
          <cell r="P160">
            <v>8</v>
          </cell>
          <cell r="R160">
            <v>11</v>
          </cell>
          <cell r="DE160">
            <v>6</v>
          </cell>
          <cell r="DF160">
            <v>0.41805555555555557</v>
          </cell>
          <cell r="DG160">
            <v>6</v>
          </cell>
          <cell r="DH160">
            <v>0.71597222222222223</v>
          </cell>
        </row>
        <row r="161">
          <cell r="P161">
            <v>30</v>
          </cell>
          <cell r="R161">
            <v>31</v>
          </cell>
          <cell r="DE161">
            <v>6</v>
          </cell>
          <cell r="DF161">
            <v>0.40902777777777777</v>
          </cell>
          <cell r="DG161">
            <v>6</v>
          </cell>
          <cell r="DH161">
            <v>0.72499999999999998</v>
          </cell>
        </row>
        <row r="162">
          <cell r="P162">
            <v>26</v>
          </cell>
          <cell r="R162">
            <v>14</v>
          </cell>
          <cell r="DE162">
            <v>6</v>
          </cell>
          <cell r="DF162">
            <v>0.47430555555555554</v>
          </cell>
          <cell r="DG162">
            <v>6</v>
          </cell>
          <cell r="DH162">
            <v>0.72430555555555554</v>
          </cell>
        </row>
        <row r="163">
          <cell r="P163">
            <v>63</v>
          </cell>
          <cell r="R163">
            <v>49</v>
          </cell>
          <cell r="DE163">
            <v>6</v>
          </cell>
          <cell r="DF163">
            <v>0.43263888888888885</v>
          </cell>
          <cell r="DG163">
            <v>6</v>
          </cell>
          <cell r="DH163">
            <v>0.73472222222222217</v>
          </cell>
        </row>
        <row r="164">
          <cell r="P164">
            <v>3</v>
          </cell>
          <cell r="R164">
            <v>6</v>
          </cell>
          <cell r="DE164">
            <v>6</v>
          </cell>
          <cell r="DF164">
            <v>0.43958333333333338</v>
          </cell>
          <cell r="DG164">
            <v>6</v>
          </cell>
          <cell r="DH164">
            <v>0.7402777777777777</v>
          </cell>
        </row>
        <row r="165">
          <cell r="P165">
            <v>7</v>
          </cell>
          <cell r="R165">
            <v>14</v>
          </cell>
          <cell r="DE165">
            <v>6</v>
          </cell>
          <cell r="DF165">
            <v>0.42083333333333334</v>
          </cell>
          <cell r="DG165">
            <v>6</v>
          </cell>
          <cell r="DH165">
            <v>0.71180555555555547</v>
          </cell>
        </row>
        <row r="166">
          <cell r="P166">
            <v>2</v>
          </cell>
          <cell r="R166">
            <v>2</v>
          </cell>
          <cell r="DE166">
            <v>5</v>
          </cell>
          <cell r="DF166">
            <v>0.6972222222222223</v>
          </cell>
          <cell r="DG166">
            <v>6</v>
          </cell>
          <cell r="DH166">
            <v>0.75486111111111109</v>
          </cell>
        </row>
        <row r="167">
          <cell r="P167">
            <v>7</v>
          </cell>
          <cell r="R167">
            <v>2</v>
          </cell>
          <cell r="DE167">
            <v>5</v>
          </cell>
          <cell r="DF167">
            <v>0.77013888888888893</v>
          </cell>
          <cell r="DG167">
            <v>6</v>
          </cell>
          <cell r="DH167">
            <v>0.76597222222222217</v>
          </cell>
        </row>
        <row r="168">
          <cell r="P168">
            <v>22</v>
          </cell>
          <cell r="R168">
            <v>22</v>
          </cell>
          <cell r="DE168">
            <v>6</v>
          </cell>
          <cell r="DF168">
            <v>0.81041666666666667</v>
          </cell>
          <cell r="DG168">
            <v>6</v>
          </cell>
          <cell r="DH168">
            <v>0.85</v>
          </cell>
        </row>
        <row r="169">
          <cell r="P169" t="str">
            <v xml:space="preserve"> </v>
          </cell>
          <cell r="R169">
            <v>3</v>
          </cell>
          <cell r="DG169">
            <v>6</v>
          </cell>
          <cell r="DH169">
            <v>0.95347222222222217</v>
          </cell>
        </row>
        <row r="170">
          <cell r="P170">
            <v>19</v>
          </cell>
          <cell r="R170">
            <v>33</v>
          </cell>
          <cell r="DE170">
            <v>6</v>
          </cell>
          <cell r="DF170">
            <v>0.66805555555555562</v>
          </cell>
          <cell r="DG170">
            <v>7</v>
          </cell>
          <cell r="DH170">
            <v>0.3347222222222222</v>
          </cell>
        </row>
        <row r="171">
          <cell r="P171" t="str">
            <v xml:space="preserve"> </v>
          </cell>
          <cell r="R171" t="str">
            <v xml:space="preserve"> </v>
          </cell>
          <cell r="DE171">
            <v>6</v>
          </cell>
          <cell r="DF171">
            <v>0.44375000000000003</v>
          </cell>
        </row>
        <row r="172">
          <cell r="P172">
            <v>27</v>
          </cell>
          <cell r="R172">
            <v>19</v>
          </cell>
          <cell r="DE172">
            <v>6</v>
          </cell>
          <cell r="DF172">
            <v>0.92291666666666661</v>
          </cell>
          <cell r="DG172">
            <v>7</v>
          </cell>
          <cell r="DH172">
            <v>0.30277777777777776</v>
          </cell>
        </row>
        <row r="173">
          <cell r="P173">
            <v>44</v>
          </cell>
          <cell r="R173">
            <v>35</v>
          </cell>
          <cell r="DE173">
            <v>7</v>
          </cell>
          <cell r="DF173">
            <v>0.57361111111111118</v>
          </cell>
          <cell r="DG173">
            <v>7</v>
          </cell>
          <cell r="DH173">
            <v>0.62291666666666667</v>
          </cell>
        </row>
        <row r="174">
          <cell r="P174" t="str">
            <v xml:space="preserve"> </v>
          </cell>
          <cell r="R174" t="str">
            <v xml:space="preserve"> </v>
          </cell>
          <cell r="DG174">
            <v>7</v>
          </cell>
          <cell r="DH174">
            <v>0.79027777777777775</v>
          </cell>
        </row>
        <row r="175">
          <cell r="P175">
            <v>16</v>
          </cell>
          <cell r="R175">
            <v>10</v>
          </cell>
          <cell r="DE175">
            <v>7</v>
          </cell>
          <cell r="DF175">
            <v>0.80763888888888891</v>
          </cell>
          <cell r="DG175">
            <v>7</v>
          </cell>
          <cell r="DH175">
            <v>0.84861111111111109</v>
          </cell>
        </row>
        <row r="176">
          <cell r="P176">
            <v>27</v>
          </cell>
          <cell r="R176">
            <v>27</v>
          </cell>
          <cell r="DE176">
            <v>7</v>
          </cell>
          <cell r="DF176">
            <v>0.91388888888888886</v>
          </cell>
          <cell r="DG176">
            <v>7</v>
          </cell>
          <cell r="DH176">
            <v>0.94166666666666676</v>
          </cell>
        </row>
        <row r="177">
          <cell r="P177" t="str">
            <v xml:space="preserve"> </v>
          </cell>
          <cell r="R177" t="str">
            <v xml:space="preserve"> </v>
          </cell>
          <cell r="DE177">
            <v>7</v>
          </cell>
          <cell r="DF177">
            <v>0.76458333333333339</v>
          </cell>
        </row>
        <row r="178">
          <cell r="P178">
            <v>178</v>
          </cell>
          <cell r="R178">
            <v>169</v>
          </cell>
          <cell r="DE178">
            <v>1</v>
          </cell>
          <cell r="DF178">
            <v>0.65972222222222221</v>
          </cell>
          <cell r="DG178">
            <v>1</v>
          </cell>
          <cell r="DH178">
            <v>0.30416666666666664</v>
          </cell>
        </row>
        <row r="179">
          <cell r="P179">
            <v>14</v>
          </cell>
          <cell r="R179">
            <v>16</v>
          </cell>
          <cell r="DE179">
            <v>7</v>
          </cell>
          <cell r="DF179">
            <v>0.90833333333333333</v>
          </cell>
          <cell r="DG179">
            <v>1</v>
          </cell>
          <cell r="DH179">
            <v>0.30624999999999997</v>
          </cell>
        </row>
        <row r="180">
          <cell r="P180">
            <v>30</v>
          </cell>
          <cell r="R180">
            <v>12</v>
          </cell>
          <cell r="DE180">
            <v>7</v>
          </cell>
          <cell r="DF180">
            <v>0.67013888888888884</v>
          </cell>
          <cell r="DG180">
            <v>1</v>
          </cell>
          <cell r="DH180">
            <v>0.3263888888888889</v>
          </cell>
        </row>
        <row r="181">
          <cell r="P181">
            <v>161</v>
          </cell>
          <cell r="R181">
            <v>142</v>
          </cell>
          <cell r="DE181">
            <v>1</v>
          </cell>
          <cell r="DF181">
            <v>0.7909722222222223</v>
          </cell>
          <cell r="DG181">
            <v>1</v>
          </cell>
          <cell r="DH181">
            <v>0.43402777777777773</v>
          </cell>
        </row>
        <row r="182">
          <cell r="P182">
            <v>34</v>
          </cell>
          <cell r="R182">
            <v>34</v>
          </cell>
          <cell r="DE182">
            <v>1</v>
          </cell>
          <cell r="DF182">
            <v>0.77013888888888893</v>
          </cell>
          <cell r="DG182">
            <v>1</v>
          </cell>
          <cell r="DH182">
            <v>0.43611111111111112</v>
          </cell>
        </row>
        <row r="183">
          <cell r="P183" t="str">
            <v xml:space="preserve"> </v>
          </cell>
          <cell r="R183">
            <v>3</v>
          </cell>
          <cell r="DE183">
            <v>6</v>
          </cell>
          <cell r="DF183">
            <v>0.8534722222222223</v>
          </cell>
          <cell r="DG183">
            <v>1</v>
          </cell>
          <cell r="DH183">
            <v>0.4375</v>
          </cell>
        </row>
        <row r="184">
          <cell r="P184" t="str">
            <v xml:space="preserve"> </v>
          </cell>
          <cell r="R184">
            <v>3</v>
          </cell>
          <cell r="DE184">
            <v>1</v>
          </cell>
          <cell r="DF184">
            <v>0.40972222222222227</v>
          </cell>
          <cell r="DG184">
            <v>1</v>
          </cell>
          <cell r="DH184">
            <v>0.45763888888888887</v>
          </cell>
        </row>
        <row r="185">
          <cell r="P185">
            <v>44</v>
          </cell>
          <cell r="R185">
            <v>33</v>
          </cell>
          <cell r="DE185">
            <v>1</v>
          </cell>
          <cell r="DF185">
            <v>0.57847222222222217</v>
          </cell>
          <cell r="DG185">
            <v>1</v>
          </cell>
          <cell r="DH185">
            <v>0.62013888888888891</v>
          </cell>
        </row>
        <row r="186">
          <cell r="P186">
            <v>2</v>
          </cell>
          <cell r="R186">
            <v>2</v>
          </cell>
          <cell r="DE186">
            <v>1</v>
          </cell>
          <cell r="DF186">
            <v>0.25486111111111109</v>
          </cell>
          <cell r="DG186">
            <v>1</v>
          </cell>
          <cell r="DH186">
            <v>0.70347222222222217</v>
          </cell>
        </row>
        <row r="187">
          <cell r="P187">
            <v>3</v>
          </cell>
          <cell r="R187" t="str">
            <v xml:space="preserve"> </v>
          </cell>
          <cell r="DE187">
            <v>7</v>
          </cell>
          <cell r="DF187">
            <v>0.60555555555555551</v>
          </cell>
          <cell r="DG187">
            <v>1</v>
          </cell>
          <cell r="DH187">
            <v>0.7284722222222223</v>
          </cell>
        </row>
        <row r="188">
          <cell r="P188">
            <v>33</v>
          </cell>
          <cell r="R188">
            <v>15</v>
          </cell>
          <cell r="DE188">
            <v>1</v>
          </cell>
          <cell r="DF188">
            <v>0.79513888888888884</v>
          </cell>
          <cell r="DG188">
            <v>1</v>
          </cell>
          <cell r="DH188">
            <v>0.85</v>
          </cell>
        </row>
        <row r="189">
          <cell r="P189">
            <v>25</v>
          </cell>
          <cell r="R189">
            <v>85</v>
          </cell>
          <cell r="DE189">
            <v>2</v>
          </cell>
          <cell r="DF189">
            <v>8.4027777777777771E-2</v>
          </cell>
          <cell r="DG189">
            <v>1</v>
          </cell>
          <cell r="DH189">
            <v>0.8652777777777777</v>
          </cell>
        </row>
        <row r="190">
          <cell r="P190">
            <v>18</v>
          </cell>
          <cell r="R190">
            <v>30</v>
          </cell>
          <cell r="DE190">
            <v>1</v>
          </cell>
          <cell r="DF190">
            <v>0.92152777777777783</v>
          </cell>
          <cell r="DG190">
            <v>2</v>
          </cell>
          <cell r="DH190">
            <v>0.30416666666666664</v>
          </cell>
        </row>
        <row r="191">
          <cell r="P191">
            <v>25</v>
          </cell>
          <cell r="R191">
            <v>34</v>
          </cell>
          <cell r="DE191">
            <v>1</v>
          </cell>
          <cell r="DF191">
            <v>0.66388888888888886</v>
          </cell>
          <cell r="DG191">
            <v>2</v>
          </cell>
          <cell r="DH191">
            <v>0.3298611111111111</v>
          </cell>
        </row>
        <row r="192">
          <cell r="P192">
            <v>16</v>
          </cell>
          <cell r="R192">
            <v>19</v>
          </cell>
          <cell r="DE192">
            <v>2</v>
          </cell>
          <cell r="DF192">
            <v>0.38541666666666669</v>
          </cell>
          <cell r="DG192">
            <v>2</v>
          </cell>
          <cell r="DH192">
            <v>0.44444444444444442</v>
          </cell>
        </row>
        <row r="193">
          <cell r="P193">
            <v>43</v>
          </cell>
          <cell r="R193">
            <v>17</v>
          </cell>
          <cell r="DE193">
            <v>2</v>
          </cell>
          <cell r="DF193">
            <v>0.56597222222222221</v>
          </cell>
          <cell r="DG193">
            <v>2</v>
          </cell>
          <cell r="DH193">
            <v>0.61458333333333337</v>
          </cell>
        </row>
        <row r="194">
          <cell r="P194">
            <v>21</v>
          </cell>
          <cell r="R194">
            <v>20</v>
          </cell>
          <cell r="DE194">
            <v>2</v>
          </cell>
          <cell r="DF194">
            <v>0.79791666666666661</v>
          </cell>
          <cell r="DG194">
            <v>2</v>
          </cell>
          <cell r="DH194">
            <v>0.86041666666666661</v>
          </cell>
        </row>
        <row r="195">
          <cell r="P195">
            <v>22</v>
          </cell>
          <cell r="R195">
            <v>20</v>
          </cell>
          <cell r="DE195">
            <v>2</v>
          </cell>
          <cell r="DF195">
            <v>0.92013888888888884</v>
          </cell>
          <cell r="DG195">
            <v>3</v>
          </cell>
          <cell r="DH195">
            <v>0.29930555555555555</v>
          </cell>
        </row>
        <row r="196">
          <cell r="P196">
            <v>26</v>
          </cell>
          <cell r="R196">
            <v>40</v>
          </cell>
          <cell r="DE196">
            <v>2</v>
          </cell>
          <cell r="DF196">
            <v>0.6694444444444444</v>
          </cell>
          <cell r="DG196">
            <v>3</v>
          </cell>
          <cell r="DH196">
            <v>0.33402777777777781</v>
          </cell>
        </row>
        <row r="197">
          <cell r="P197">
            <v>36</v>
          </cell>
          <cell r="R197">
            <v>20</v>
          </cell>
          <cell r="DE197">
            <v>3</v>
          </cell>
          <cell r="DF197">
            <v>0.40416666666666662</v>
          </cell>
          <cell r="DG197">
            <v>3</v>
          </cell>
          <cell r="DH197">
            <v>0.44513888888888892</v>
          </cell>
        </row>
        <row r="198">
          <cell r="P198">
            <v>49</v>
          </cell>
          <cell r="R198">
            <v>51</v>
          </cell>
          <cell r="DE198">
            <v>3</v>
          </cell>
          <cell r="DF198">
            <v>0.5395833333333333</v>
          </cell>
          <cell r="DG198">
            <v>3</v>
          </cell>
          <cell r="DH198">
            <v>0.71875</v>
          </cell>
        </row>
        <row r="199">
          <cell r="P199">
            <v>40</v>
          </cell>
          <cell r="R199">
            <v>18</v>
          </cell>
          <cell r="DE199">
            <v>3</v>
          </cell>
          <cell r="DF199">
            <v>0.79861111111111116</v>
          </cell>
          <cell r="DG199">
            <v>3</v>
          </cell>
          <cell r="DH199">
            <v>0.84652777777777777</v>
          </cell>
        </row>
        <row r="200">
          <cell r="P200">
            <v>29</v>
          </cell>
          <cell r="R200">
            <v>15</v>
          </cell>
          <cell r="DE200">
            <v>3</v>
          </cell>
          <cell r="DF200">
            <v>0.93055555555555547</v>
          </cell>
          <cell r="DG200">
            <v>4</v>
          </cell>
          <cell r="DH200">
            <v>0.30208333333333331</v>
          </cell>
        </row>
        <row r="201">
          <cell r="P201">
            <v>16</v>
          </cell>
          <cell r="R201">
            <v>35</v>
          </cell>
          <cell r="DE201">
            <v>3</v>
          </cell>
          <cell r="DF201">
            <v>0.65694444444444444</v>
          </cell>
          <cell r="DG201">
            <v>4</v>
          </cell>
          <cell r="DH201">
            <v>0.33333333333333331</v>
          </cell>
        </row>
        <row r="202">
          <cell r="P202">
            <v>150</v>
          </cell>
          <cell r="R202">
            <v>127</v>
          </cell>
          <cell r="DE202">
            <v>4</v>
          </cell>
          <cell r="DF202">
            <v>0.72569444444444453</v>
          </cell>
          <cell r="DG202">
            <v>4</v>
          </cell>
          <cell r="DH202">
            <v>0.33194444444444443</v>
          </cell>
        </row>
        <row r="203">
          <cell r="P203">
            <v>26</v>
          </cell>
          <cell r="R203">
            <v>15</v>
          </cell>
          <cell r="DE203">
            <v>4</v>
          </cell>
          <cell r="DF203">
            <v>0.38958333333333334</v>
          </cell>
          <cell r="DG203">
            <v>4</v>
          </cell>
          <cell r="DH203">
            <v>0.44166666666666665</v>
          </cell>
        </row>
        <row r="204">
          <cell r="P204">
            <v>32</v>
          </cell>
          <cell r="R204">
            <v>35</v>
          </cell>
          <cell r="DE204">
            <v>4</v>
          </cell>
          <cell r="DF204">
            <v>0.57847222222222217</v>
          </cell>
          <cell r="DG204">
            <v>4</v>
          </cell>
          <cell r="DH204">
            <v>0.62291666666666667</v>
          </cell>
        </row>
        <row r="205">
          <cell r="P205">
            <v>4</v>
          </cell>
          <cell r="R205">
            <v>4</v>
          </cell>
          <cell r="DE205">
            <v>4</v>
          </cell>
          <cell r="DF205">
            <v>0.38472222222222219</v>
          </cell>
          <cell r="DG205">
            <v>4</v>
          </cell>
          <cell r="DH205">
            <v>0.67708333333333337</v>
          </cell>
        </row>
        <row r="206">
          <cell r="P206">
            <v>35</v>
          </cell>
          <cell r="R206">
            <v>33</v>
          </cell>
          <cell r="DE206">
            <v>4</v>
          </cell>
          <cell r="DF206">
            <v>0.85902777777777783</v>
          </cell>
          <cell r="DG206">
            <v>4</v>
          </cell>
          <cell r="DH206">
            <v>0.93402777777777779</v>
          </cell>
        </row>
        <row r="207">
          <cell r="P207" t="str">
            <v xml:space="preserve"> </v>
          </cell>
          <cell r="R207">
            <v>49</v>
          </cell>
          <cell r="DG207">
            <v>4</v>
          </cell>
          <cell r="DH207">
            <v>0.93263888888888891</v>
          </cell>
        </row>
        <row r="208">
          <cell r="P208">
            <v>36</v>
          </cell>
          <cell r="R208">
            <v>27</v>
          </cell>
          <cell r="DE208">
            <v>4</v>
          </cell>
          <cell r="DF208">
            <v>0.93125000000000002</v>
          </cell>
          <cell r="DG208">
            <v>5</v>
          </cell>
          <cell r="DH208">
            <v>0.3</v>
          </cell>
        </row>
        <row r="209">
          <cell r="P209">
            <v>35</v>
          </cell>
          <cell r="R209">
            <v>18</v>
          </cell>
          <cell r="DE209">
            <v>4</v>
          </cell>
          <cell r="DF209">
            <v>0.68402777777777779</v>
          </cell>
          <cell r="DG209">
            <v>5</v>
          </cell>
          <cell r="DH209">
            <v>0.32500000000000001</v>
          </cell>
        </row>
        <row r="210">
          <cell r="P210">
            <v>73</v>
          </cell>
          <cell r="R210">
            <v>33</v>
          </cell>
          <cell r="DE210">
            <v>5</v>
          </cell>
          <cell r="DF210">
            <v>0.37986111111111115</v>
          </cell>
          <cell r="DG210">
            <v>5</v>
          </cell>
          <cell r="DH210">
            <v>0.17500000000000002</v>
          </cell>
        </row>
        <row r="211">
          <cell r="P211" t="str">
            <v xml:space="preserve"> </v>
          </cell>
          <cell r="R211" t="str">
            <v xml:space="preserve"> </v>
          </cell>
          <cell r="DE211">
            <v>5</v>
          </cell>
          <cell r="DF211">
            <v>0.12291666666666667</v>
          </cell>
          <cell r="DG211">
            <v>5</v>
          </cell>
          <cell r="DH211">
            <v>0.4236111111111111</v>
          </cell>
        </row>
        <row r="212">
          <cell r="P212">
            <v>9</v>
          </cell>
          <cell r="R212">
            <v>11</v>
          </cell>
          <cell r="DE212">
            <v>4</v>
          </cell>
          <cell r="DF212">
            <v>0.45833333333333331</v>
          </cell>
          <cell r="DG212">
            <v>5</v>
          </cell>
          <cell r="DH212">
            <v>0.42638888888888887</v>
          </cell>
        </row>
        <row r="213">
          <cell r="P213">
            <v>29</v>
          </cell>
          <cell r="R213">
            <v>15</v>
          </cell>
          <cell r="DE213">
            <v>5</v>
          </cell>
          <cell r="DF213">
            <v>0.43541666666666662</v>
          </cell>
          <cell r="DG213">
            <v>5</v>
          </cell>
          <cell r="DH213">
            <v>0.46458333333333335</v>
          </cell>
        </row>
        <row r="214">
          <cell r="P214">
            <v>34</v>
          </cell>
          <cell r="R214">
            <v>32</v>
          </cell>
          <cell r="DE214">
            <v>5</v>
          </cell>
          <cell r="DF214">
            <v>0.5805555555555556</v>
          </cell>
          <cell r="DG214">
            <v>5</v>
          </cell>
          <cell r="DH214">
            <v>0.62638888888888888</v>
          </cell>
        </row>
        <row r="215">
          <cell r="P215">
            <v>31</v>
          </cell>
          <cell r="R215">
            <v>31</v>
          </cell>
          <cell r="DE215">
            <v>5</v>
          </cell>
          <cell r="DF215">
            <v>3.8194444444444441E-2</v>
          </cell>
          <cell r="DG215">
            <v>5</v>
          </cell>
          <cell r="DH215">
            <v>0.65902777777777777</v>
          </cell>
        </row>
        <row r="216">
          <cell r="P216">
            <v>17</v>
          </cell>
          <cell r="R216">
            <v>39</v>
          </cell>
          <cell r="DE216">
            <v>5</v>
          </cell>
          <cell r="DF216">
            <v>0.80069444444444438</v>
          </cell>
          <cell r="DG216">
            <v>5</v>
          </cell>
          <cell r="DH216">
            <v>0.85416666666666663</v>
          </cell>
        </row>
        <row r="217">
          <cell r="P217">
            <v>142</v>
          </cell>
          <cell r="R217">
            <v>118</v>
          </cell>
          <cell r="DE217">
            <v>5</v>
          </cell>
          <cell r="DF217">
            <v>0.60902777777777783</v>
          </cell>
          <cell r="DG217">
            <v>5</v>
          </cell>
          <cell r="DH217">
            <v>0.68263888888888891</v>
          </cell>
        </row>
        <row r="218">
          <cell r="P218">
            <v>14</v>
          </cell>
          <cell r="R218">
            <v>21</v>
          </cell>
          <cell r="DE218">
            <v>5</v>
          </cell>
          <cell r="DF218">
            <v>0.93194444444444446</v>
          </cell>
          <cell r="DG218">
            <v>6</v>
          </cell>
          <cell r="DH218">
            <v>0.30208333333333331</v>
          </cell>
        </row>
        <row r="219">
          <cell r="P219">
            <v>14</v>
          </cell>
          <cell r="R219">
            <v>21</v>
          </cell>
          <cell r="DE219">
            <v>5</v>
          </cell>
          <cell r="DF219">
            <v>0.93194444444444446</v>
          </cell>
          <cell r="DG219">
            <v>6</v>
          </cell>
          <cell r="DH219">
            <v>0.30208333333333331</v>
          </cell>
        </row>
        <row r="220">
          <cell r="P220">
            <v>32</v>
          </cell>
          <cell r="R220">
            <v>24</v>
          </cell>
          <cell r="DE220">
            <v>5</v>
          </cell>
          <cell r="DF220">
            <v>0.67013888888888884</v>
          </cell>
          <cell r="DG220">
            <v>6</v>
          </cell>
          <cell r="DH220">
            <v>0.33194444444444443</v>
          </cell>
        </row>
        <row r="221">
          <cell r="P221" t="str">
            <v xml:space="preserve"> </v>
          </cell>
          <cell r="R221">
            <v>8</v>
          </cell>
          <cell r="DE221">
            <v>6</v>
          </cell>
          <cell r="DF221">
            <v>0.2722222222222222</v>
          </cell>
          <cell r="DG221">
            <v>6</v>
          </cell>
          <cell r="DH221">
            <v>0.34236111111111112</v>
          </cell>
        </row>
        <row r="222">
          <cell r="P222">
            <v>19</v>
          </cell>
          <cell r="R222">
            <v>33</v>
          </cell>
          <cell r="DE222">
            <v>6</v>
          </cell>
          <cell r="DF222">
            <v>0.46388888888888885</v>
          </cell>
          <cell r="DG222">
            <v>6</v>
          </cell>
          <cell r="DH222">
            <v>0.50277777777777777</v>
          </cell>
        </row>
        <row r="223">
          <cell r="P223">
            <v>25</v>
          </cell>
          <cell r="R223">
            <v>48</v>
          </cell>
          <cell r="DE223">
            <v>6</v>
          </cell>
          <cell r="DF223">
            <v>0.59097222222222223</v>
          </cell>
          <cell r="DG223">
            <v>6</v>
          </cell>
          <cell r="DH223">
            <v>0.63750000000000007</v>
          </cell>
        </row>
        <row r="224">
          <cell r="P224">
            <v>30</v>
          </cell>
          <cell r="R224">
            <v>33</v>
          </cell>
          <cell r="DE224">
            <v>6</v>
          </cell>
          <cell r="DF224">
            <v>0.80694444444444446</v>
          </cell>
          <cell r="DG224">
            <v>6</v>
          </cell>
          <cell r="DH224">
            <v>0.85555555555555562</v>
          </cell>
        </row>
        <row r="225">
          <cell r="P225">
            <v>10</v>
          </cell>
          <cell r="R225" t="str">
            <v xml:space="preserve"> </v>
          </cell>
          <cell r="DE225">
            <v>6</v>
          </cell>
          <cell r="DF225">
            <v>0.85416666666666663</v>
          </cell>
          <cell r="DG225">
            <v>6</v>
          </cell>
          <cell r="DH225">
            <v>0.91527777777777775</v>
          </cell>
        </row>
        <row r="226">
          <cell r="P226">
            <v>48</v>
          </cell>
          <cell r="R226">
            <v>20</v>
          </cell>
          <cell r="DE226">
            <v>6</v>
          </cell>
          <cell r="DF226">
            <v>0.92986111111111114</v>
          </cell>
          <cell r="DG226">
            <v>7</v>
          </cell>
          <cell r="DH226">
            <v>0.30763888888888891</v>
          </cell>
        </row>
        <row r="227">
          <cell r="P227">
            <v>38</v>
          </cell>
          <cell r="R227">
            <v>33</v>
          </cell>
          <cell r="DE227">
            <v>6</v>
          </cell>
          <cell r="DF227">
            <v>0.70972222222222225</v>
          </cell>
          <cell r="DG227">
            <v>7</v>
          </cell>
          <cell r="DH227">
            <v>0.33055555555555555</v>
          </cell>
        </row>
        <row r="228">
          <cell r="P228">
            <v>26</v>
          </cell>
          <cell r="R228">
            <v>40</v>
          </cell>
          <cell r="DE228">
            <v>7</v>
          </cell>
          <cell r="DF228">
            <v>0.56597222222222221</v>
          </cell>
          <cell r="DG228">
            <v>7</v>
          </cell>
          <cell r="DH228">
            <v>0.61458333333333337</v>
          </cell>
        </row>
        <row r="229">
          <cell r="P229">
            <v>13</v>
          </cell>
          <cell r="R229">
            <v>6</v>
          </cell>
          <cell r="DE229">
            <v>7</v>
          </cell>
          <cell r="DF229">
            <v>0.80208333333333337</v>
          </cell>
          <cell r="DG229">
            <v>7</v>
          </cell>
          <cell r="DH229">
            <v>0.84722222222222221</v>
          </cell>
        </row>
        <row r="230">
          <cell r="P230">
            <v>27</v>
          </cell>
          <cell r="R230">
            <v>22</v>
          </cell>
          <cell r="DE230">
            <v>7</v>
          </cell>
          <cell r="DF230">
            <v>0.92291666666666661</v>
          </cell>
          <cell r="DG230">
            <v>1</v>
          </cell>
          <cell r="DH230">
            <v>0.30069444444444443</v>
          </cell>
        </row>
        <row r="231">
          <cell r="P231">
            <v>177</v>
          </cell>
          <cell r="R231">
            <v>173</v>
          </cell>
          <cell r="DE231">
            <v>1</v>
          </cell>
          <cell r="DF231">
            <v>0.66736111111111107</v>
          </cell>
          <cell r="DG231">
            <v>1</v>
          </cell>
          <cell r="DH231">
            <v>0.31388888888888888</v>
          </cell>
        </row>
        <row r="232">
          <cell r="P232">
            <v>31</v>
          </cell>
          <cell r="R232">
            <v>18</v>
          </cell>
          <cell r="DE232">
            <v>7</v>
          </cell>
          <cell r="DF232">
            <v>0.67638888888888893</v>
          </cell>
          <cell r="DG232">
            <v>1</v>
          </cell>
          <cell r="DH232">
            <v>0.33611111111111108</v>
          </cell>
        </row>
        <row r="233">
          <cell r="P233">
            <v>39</v>
          </cell>
          <cell r="R233">
            <v>22</v>
          </cell>
          <cell r="DE233">
            <v>1</v>
          </cell>
          <cell r="DF233">
            <v>0.74305555555555547</v>
          </cell>
          <cell r="DG233">
            <v>1</v>
          </cell>
          <cell r="DH233">
            <v>0.4375</v>
          </cell>
        </row>
        <row r="234">
          <cell r="P234">
            <v>462</v>
          </cell>
          <cell r="R234" t="str">
            <v xml:space="preserve"> </v>
          </cell>
          <cell r="DE234">
            <v>1</v>
          </cell>
          <cell r="DF234">
            <v>0.57847222222222217</v>
          </cell>
          <cell r="DG234">
            <v>1</v>
          </cell>
          <cell r="DH234">
            <v>0.62430555555555556</v>
          </cell>
        </row>
        <row r="235">
          <cell r="P235">
            <v>133</v>
          </cell>
          <cell r="R235">
            <v>148</v>
          </cell>
          <cell r="DE235">
            <v>1</v>
          </cell>
          <cell r="DF235">
            <v>0.61736111111111114</v>
          </cell>
          <cell r="DG235">
            <v>1</v>
          </cell>
          <cell r="DH235">
            <v>0.68194444444444446</v>
          </cell>
        </row>
        <row r="236">
          <cell r="P236" t="str">
            <v xml:space="preserve"> </v>
          </cell>
          <cell r="R236">
            <v>4</v>
          </cell>
          <cell r="DE236">
            <v>1</v>
          </cell>
          <cell r="DF236">
            <v>0.25486111111111109</v>
          </cell>
          <cell r="DG236">
            <v>1</v>
          </cell>
          <cell r="DH236">
            <v>0.72361111111111109</v>
          </cell>
        </row>
        <row r="237">
          <cell r="P237">
            <v>21</v>
          </cell>
          <cell r="R237">
            <v>20</v>
          </cell>
          <cell r="DE237">
            <v>1</v>
          </cell>
          <cell r="DF237">
            <v>0.80138888888888893</v>
          </cell>
          <cell r="DG237">
            <v>1</v>
          </cell>
          <cell r="DH237">
            <v>0.84861111111111109</v>
          </cell>
        </row>
        <row r="238">
          <cell r="P238">
            <v>27</v>
          </cell>
          <cell r="R238">
            <v>84</v>
          </cell>
          <cell r="DE238">
            <v>2</v>
          </cell>
          <cell r="DF238">
            <v>7.7777777777777779E-2</v>
          </cell>
          <cell r="DG238">
            <v>2</v>
          </cell>
          <cell r="DH238">
            <v>0.15347222222222223</v>
          </cell>
        </row>
        <row r="239">
          <cell r="P239">
            <v>33</v>
          </cell>
          <cell r="R239">
            <v>44</v>
          </cell>
          <cell r="DE239">
            <v>1</v>
          </cell>
          <cell r="DF239">
            <v>0.9194444444444444</v>
          </cell>
          <cell r="DG239">
            <v>2</v>
          </cell>
          <cell r="DH239">
            <v>0.30069444444444443</v>
          </cell>
        </row>
        <row r="240">
          <cell r="P240">
            <v>19</v>
          </cell>
          <cell r="R240">
            <v>29</v>
          </cell>
          <cell r="DE240">
            <v>1</v>
          </cell>
          <cell r="DF240">
            <v>0.67152777777777783</v>
          </cell>
          <cell r="DG240">
            <v>2</v>
          </cell>
          <cell r="DH240">
            <v>0.3347222222222222</v>
          </cell>
        </row>
        <row r="241">
          <cell r="P241">
            <v>4</v>
          </cell>
          <cell r="R241">
            <v>7</v>
          </cell>
          <cell r="DE241">
            <v>6</v>
          </cell>
          <cell r="DF241">
            <v>0.69097222222222221</v>
          </cell>
          <cell r="DG241">
            <v>2</v>
          </cell>
          <cell r="DH241">
            <v>0.39166666666666666</v>
          </cell>
        </row>
        <row r="242">
          <cell r="P242">
            <v>7</v>
          </cell>
          <cell r="R242">
            <v>20</v>
          </cell>
          <cell r="DE242">
            <v>2</v>
          </cell>
          <cell r="DF242">
            <v>0.49791666666666662</v>
          </cell>
          <cell r="DG242">
            <v>2</v>
          </cell>
          <cell r="DH242">
            <v>0.55555555555555558</v>
          </cell>
        </row>
        <row r="243">
          <cell r="P243">
            <v>43</v>
          </cell>
          <cell r="R243">
            <v>26</v>
          </cell>
          <cell r="DE243">
            <v>2</v>
          </cell>
          <cell r="DF243">
            <v>0.62083333333333335</v>
          </cell>
          <cell r="DG243">
            <v>2</v>
          </cell>
          <cell r="DH243">
            <v>0.65625</v>
          </cell>
        </row>
        <row r="244">
          <cell r="P244">
            <v>1</v>
          </cell>
          <cell r="R244">
            <v>8</v>
          </cell>
          <cell r="DE244">
            <v>1</v>
          </cell>
          <cell r="DF244">
            <v>0.90694444444444444</v>
          </cell>
          <cell r="DG244">
            <v>2</v>
          </cell>
          <cell r="DH244">
            <v>0.68402777777777779</v>
          </cell>
        </row>
        <row r="245">
          <cell r="P245">
            <v>4</v>
          </cell>
          <cell r="R245">
            <v>4</v>
          </cell>
          <cell r="DE245">
            <v>2</v>
          </cell>
          <cell r="DF245">
            <v>0.38750000000000001</v>
          </cell>
          <cell r="DG245">
            <v>2</v>
          </cell>
          <cell r="DH245">
            <v>0.73958333333333337</v>
          </cell>
        </row>
        <row r="246">
          <cell r="P246">
            <v>5</v>
          </cell>
          <cell r="R246" t="str">
            <v xml:space="preserve"> </v>
          </cell>
          <cell r="DE246">
            <v>2</v>
          </cell>
          <cell r="DF246">
            <v>0.71666666666666667</v>
          </cell>
          <cell r="DG246">
            <v>2</v>
          </cell>
          <cell r="DH246">
            <v>0.75208333333333333</v>
          </cell>
        </row>
        <row r="247">
          <cell r="P247">
            <v>25</v>
          </cell>
          <cell r="R247">
            <v>9</v>
          </cell>
          <cell r="DE247">
            <v>2</v>
          </cell>
          <cell r="DF247">
            <v>0.80972222222222223</v>
          </cell>
          <cell r="DG247">
            <v>2</v>
          </cell>
          <cell r="DH247">
            <v>0.84513888888888899</v>
          </cell>
        </row>
        <row r="248">
          <cell r="P248">
            <v>24</v>
          </cell>
          <cell r="R248">
            <v>22</v>
          </cell>
          <cell r="DE248">
            <v>3</v>
          </cell>
          <cell r="DF248">
            <v>1.3888888888888889E-3</v>
          </cell>
          <cell r="DG248">
            <v>3</v>
          </cell>
          <cell r="DH248">
            <v>0.30694444444444441</v>
          </cell>
        </row>
        <row r="249">
          <cell r="P249">
            <v>17</v>
          </cell>
          <cell r="R249">
            <v>23</v>
          </cell>
          <cell r="DE249">
            <v>3</v>
          </cell>
          <cell r="DF249">
            <v>5.5555555555555558E-3</v>
          </cell>
          <cell r="DG249">
            <v>3</v>
          </cell>
          <cell r="DH249">
            <v>0.33263888888888887</v>
          </cell>
        </row>
        <row r="250">
          <cell r="P250" t="str">
            <v xml:space="preserve"> </v>
          </cell>
          <cell r="R250">
            <v>2</v>
          </cell>
          <cell r="DE250">
            <v>3</v>
          </cell>
          <cell r="DF250">
            <v>0.44513888888888892</v>
          </cell>
          <cell r="DG250">
            <v>3</v>
          </cell>
          <cell r="DH250">
            <v>0.46388888888888885</v>
          </cell>
        </row>
        <row r="251">
          <cell r="P251">
            <v>13</v>
          </cell>
          <cell r="R251">
            <v>7</v>
          </cell>
          <cell r="DE251">
            <v>3</v>
          </cell>
          <cell r="DF251">
            <v>0.5</v>
          </cell>
          <cell r="DG251">
            <v>3</v>
          </cell>
          <cell r="DH251">
            <v>0.52569444444444446</v>
          </cell>
        </row>
        <row r="252">
          <cell r="P252">
            <v>2</v>
          </cell>
          <cell r="R252">
            <v>6</v>
          </cell>
          <cell r="DE252">
            <v>2</v>
          </cell>
          <cell r="DF252">
            <v>0.55277777777777781</v>
          </cell>
          <cell r="DG252">
            <v>3</v>
          </cell>
          <cell r="DH252">
            <v>0.55138888888888882</v>
          </cell>
        </row>
        <row r="253">
          <cell r="P253">
            <v>1</v>
          </cell>
          <cell r="R253">
            <v>1</v>
          </cell>
          <cell r="DE253">
            <v>1</v>
          </cell>
          <cell r="DF253">
            <v>0.71111111111111114</v>
          </cell>
          <cell r="DG253">
            <v>3</v>
          </cell>
          <cell r="DH253">
            <v>0.56874999999999998</v>
          </cell>
        </row>
        <row r="254">
          <cell r="P254">
            <v>3</v>
          </cell>
          <cell r="R254">
            <v>3</v>
          </cell>
          <cell r="DE254">
            <v>3</v>
          </cell>
          <cell r="DF254">
            <v>0.47152777777777777</v>
          </cell>
          <cell r="DG254">
            <v>3</v>
          </cell>
          <cell r="DH254">
            <v>0.6118055555555556</v>
          </cell>
        </row>
        <row r="255">
          <cell r="P255">
            <v>65</v>
          </cell>
          <cell r="R255">
            <v>62</v>
          </cell>
          <cell r="DE255">
            <v>3</v>
          </cell>
          <cell r="DF255">
            <v>0.6958333333333333</v>
          </cell>
          <cell r="DG255">
            <v>3</v>
          </cell>
          <cell r="DH255">
            <v>0.78263888888888899</v>
          </cell>
        </row>
        <row r="256">
          <cell r="P256">
            <v>38</v>
          </cell>
          <cell r="R256">
            <v>7</v>
          </cell>
          <cell r="DE256">
            <v>3</v>
          </cell>
          <cell r="DF256">
            <v>0.8027777777777777</v>
          </cell>
          <cell r="DG256">
            <v>3</v>
          </cell>
          <cell r="DH256">
            <v>0.84513888888888899</v>
          </cell>
        </row>
        <row r="257">
          <cell r="P257">
            <v>26</v>
          </cell>
          <cell r="R257">
            <v>26</v>
          </cell>
          <cell r="DE257">
            <v>3</v>
          </cell>
          <cell r="DF257">
            <v>0.92361111111111116</v>
          </cell>
          <cell r="DG257">
            <v>4</v>
          </cell>
          <cell r="DH257">
            <v>0.30902777777777779</v>
          </cell>
        </row>
        <row r="258">
          <cell r="P258">
            <v>14</v>
          </cell>
          <cell r="R258">
            <v>24</v>
          </cell>
          <cell r="DE258">
            <v>3</v>
          </cell>
          <cell r="DF258">
            <v>0.67152777777777783</v>
          </cell>
          <cell r="DG258">
            <v>4</v>
          </cell>
          <cell r="DH258">
            <v>0.3347222222222222</v>
          </cell>
        </row>
        <row r="259">
          <cell r="P259">
            <v>148</v>
          </cell>
          <cell r="R259">
            <v>162</v>
          </cell>
          <cell r="DE259">
            <v>4</v>
          </cell>
          <cell r="DF259">
            <v>0.71319444444444446</v>
          </cell>
          <cell r="DG259">
            <v>4</v>
          </cell>
          <cell r="DH259">
            <v>0.35416666666666669</v>
          </cell>
        </row>
        <row r="260">
          <cell r="P260" t="str">
            <v xml:space="preserve"> </v>
          </cell>
          <cell r="R260">
            <v>1</v>
          </cell>
          <cell r="DG260">
            <v>4</v>
          </cell>
          <cell r="DH260">
            <v>0.38472222222222219</v>
          </cell>
        </row>
        <row r="261">
          <cell r="P261">
            <v>2</v>
          </cell>
          <cell r="R261">
            <v>3</v>
          </cell>
          <cell r="DE261">
            <v>3</v>
          </cell>
          <cell r="DF261">
            <v>0.6333333333333333</v>
          </cell>
          <cell r="DG261">
            <v>4</v>
          </cell>
          <cell r="DH261">
            <v>0.40902777777777777</v>
          </cell>
        </row>
        <row r="262">
          <cell r="P262">
            <v>26</v>
          </cell>
          <cell r="R262">
            <v>10</v>
          </cell>
          <cell r="DE262">
            <v>4</v>
          </cell>
          <cell r="DF262">
            <v>0.41388888888888892</v>
          </cell>
          <cell r="DG262">
            <v>4</v>
          </cell>
          <cell r="DH262">
            <v>0.44305555555555554</v>
          </cell>
        </row>
        <row r="263">
          <cell r="P263">
            <v>6</v>
          </cell>
          <cell r="R263">
            <v>7</v>
          </cell>
          <cell r="DE263">
            <v>4</v>
          </cell>
          <cell r="DF263">
            <v>0.4777777777777778</v>
          </cell>
          <cell r="DG263">
            <v>4</v>
          </cell>
          <cell r="DH263">
            <v>0.61736111111111114</v>
          </cell>
        </row>
        <row r="264">
          <cell r="P264">
            <v>43</v>
          </cell>
          <cell r="R264">
            <v>43</v>
          </cell>
          <cell r="DE264">
            <v>4</v>
          </cell>
          <cell r="DF264">
            <v>0.57847222222222217</v>
          </cell>
          <cell r="DG264">
            <v>4</v>
          </cell>
          <cell r="DH264">
            <v>0.63055555555555554</v>
          </cell>
        </row>
        <row r="265">
          <cell r="P265">
            <v>32</v>
          </cell>
          <cell r="R265">
            <v>38</v>
          </cell>
          <cell r="DE265">
            <v>4</v>
          </cell>
          <cell r="DF265">
            <v>0.80069444444444438</v>
          </cell>
          <cell r="DG265">
            <v>4</v>
          </cell>
          <cell r="DH265">
            <v>0.8520833333333333</v>
          </cell>
        </row>
        <row r="266">
          <cell r="P266">
            <v>1</v>
          </cell>
          <cell r="R266" t="str">
            <v xml:space="preserve"> </v>
          </cell>
          <cell r="DE266">
            <v>4</v>
          </cell>
          <cell r="DF266">
            <v>0.8652777777777777</v>
          </cell>
          <cell r="DG266">
            <v>4</v>
          </cell>
          <cell r="DH266">
            <v>0.91041666666666676</v>
          </cell>
        </row>
        <row r="267">
          <cell r="P267">
            <v>4</v>
          </cell>
          <cell r="R267" t="str">
            <v xml:space="preserve"> </v>
          </cell>
          <cell r="DE267">
            <v>4</v>
          </cell>
          <cell r="DF267">
            <v>0.91249999999999998</v>
          </cell>
          <cell r="DG267">
            <v>4</v>
          </cell>
          <cell r="DH267">
            <v>0.95416666666666661</v>
          </cell>
        </row>
        <row r="268">
          <cell r="P268" t="str">
            <v xml:space="preserve"> </v>
          </cell>
          <cell r="R268" t="str">
            <v xml:space="preserve"> </v>
          </cell>
          <cell r="DE268">
            <v>4</v>
          </cell>
          <cell r="DF268">
            <v>6.3888888888888884E-2</v>
          </cell>
        </row>
        <row r="269">
          <cell r="P269">
            <v>4</v>
          </cell>
          <cell r="R269" t="str">
            <v xml:space="preserve"> </v>
          </cell>
          <cell r="DE269">
            <v>4</v>
          </cell>
          <cell r="DF269">
            <v>0.81666666666666676</v>
          </cell>
          <cell r="DG269">
            <v>5</v>
          </cell>
          <cell r="DH269">
            <v>0.25</v>
          </cell>
        </row>
        <row r="270">
          <cell r="P270">
            <v>19</v>
          </cell>
          <cell r="R270">
            <v>26</v>
          </cell>
          <cell r="DE270">
            <v>4</v>
          </cell>
          <cell r="DF270">
            <v>0.9194444444444444</v>
          </cell>
          <cell r="DG270">
            <v>5</v>
          </cell>
          <cell r="DH270">
            <v>0.3</v>
          </cell>
        </row>
        <row r="271">
          <cell r="P271">
            <v>18</v>
          </cell>
          <cell r="R271">
            <v>21</v>
          </cell>
          <cell r="DE271">
            <v>4</v>
          </cell>
          <cell r="DF271">
            <v>0.69097222222222221</v>
          </cell>
          <cell r="DG271">
            <v>5</v>
          </cell>
          <cell r="DH271">
            <v>0.33680555555555558</v>
          </cell>
        </row>
        <row r="272">
          <cell r="P272">
            <v>1</v>
          </cell>
          <cell r="R272" t="str">
            <v xml:space="preserve"> </v>
          </cell>
          <cell r="DE272">
            <v>5</v>
          </cell>
          <cell r="DF272">
            <v>0.35625000000000001</v>
          </cell>
          <cell r="DG272">
            <v>5</v>
          </cell>
          <cell r="DH272">
            <v>0.40763888888888888</v>
          </cell>
        </row>
        <row r="273">
          <cell r="P273">
            <v>17</v>
          </cell>
          <cell r="R273">
            <v>33</v>
          </cell>
          <cell r="DE273">
            <v>5</v>
          </cell>
          <cell r="DF273">
            <v>0.58333333333333337</v>
          </cell>
          <cell r="DG273">
            <v>5</v>
          </cell>
          <cell r="DH273">
            <v>0.63194444444444442</v>
          </cell>
        </row>
        <row r="274">
          <cell r="P274" t="str">
            <v xml:space="preserve"> </v>
          </cell>
          <cell r="R274">
            <v>29</v>
          </cell>
          <cell r="DE274">
            <v>1</v>
          </cell>
          <cell r="DF274">
            <v>0.33680555555555558</v>
          </cell>
          <cell r="DG274">
            <v>5</v>
          </cell>
          <cell r="DH274">
            <v>0.83472222222222225</v>
          </cell>
        </row>
        <row r="275">
          <cell r="P275" t="str">
            <v xml:space="preserve"> </v>
          </cell>
          <cell r="R275">
            <v>5</v>
          </cell>
          <cell r="DE275">
            <v>5</v>
          </cell>
          <cell r="DF275">
            <v>0.83888888888888891</v>
          </cell>
          <cell r="DG275">
            <v>5</v>
          </cell>
          <cell r="DH275">
            <v>0.90347222222222223</v>
          </cell>
        </row>
        <row r="276">
          <cell r="P276" t="str">
            <v xml:space="preserve"> </v>
          </cell>
          <cell r="R276">
            <v>17</v>
          </cell>
          <cell r="DE276">
            <v>5</v>
          </cell>
          <cell r="DF276">
            <v>0.5</v>
          </cell>
          <cell r="DG276">
            <v>5</v>
          </cell>
          <cell r="DH276">
            <v>0.54166666666666663</v>
          </cell>
        </row>
        <row r="277">
          <cell r="P277" t="str">
            <v xml:space="preserve"> </v>
          </cell>
          <cell r="R277">
            <v>163</v>
          </cell>
          <cell r="DE277">
            <v>6</v>
          </cell>
          <cell r="DF277">
            <v>0.71527777777777779</v>
          </cell>
          <cell r="DG277">
            <v>6</v>
          </cell>
          <cell r="DH277">
            <v>0.77430555555555547</v>
          </cell>
        </row>
        <row r="278">
          <cell r="P278">
            <v>120</v>
          </cell>
          <cell r="R278" t="str">
            <v xml:space="preserve"> </v>
          </cell>
          <cell r="DE278">
            <v>6</v>
          </cell>
          <cell r="DF278">
            <v>0.13472222222222222</v>
          </cell>
          <cell r="DG278">
            <v>6</v>
          </cell>
          <cell r="DH278">
            <v>0.18194444444444444</v>
          </cell>
        </row>
        <row r="279">
          <cell r="P279">
            <v>12</v>
          </cell>
          <cell r="R279">
            <v>22</v>
          </cell>
          <cell r="DE279">
            <v>5</v>
          </cell>
          <cell r="DF279">
            <v>0.8222222222222223</v>
          </cell>
          <cell r="DG279">
            <v>6</v>
          </cell>
          <cell r="DH279">
            <v>0.33402777777777781</v>
          </cell>
        </row>
        <row r="280">
          <cell r="P280">
            <v>22</v>
          </cell>
          <cell r="R280">
            <v>15</v>
          </cell>
          <cell r="DE280">
            <v>6</v>
          </cell>
          <cell r="DF280">
            <v>0.45902777777777781</v>
          </cell>
          <cell r="DG280">
            <v>6</v>
          </cell>
          <cell r="DH280">
            <v>0.51527777777777783</v>
          </cell>
        </row>
        <row r="281">
          <cell r="P281">
            <v>22</v>
          </cell>
          <cell r="R281">
            <v>44</v>
          </cell>
          <cell r="DE281">
            <v>6</v>
          </cell>
          <cell r="DF281">
            <v>0.58124999999999993</v>
          </cell>
          <cell r="DG281">
            <v>6</v>
          </cell>
          <cell r="DH281">
            <v>0.62430555555555556</v>
          </cell>
        </row>
        <row r="282">
          <cell r="P282" t="str">
            <v xml:space="preserve"> </v>
          </cell>
          <cell r="R282" t="str">
            <v xml:space="preserve"> </v>
          </cell>
          <cell r="DG282">
            <v>6</v>
          </cell>
          <cell r="DH282">
            <v>0.4201388888888889</v>
          </cell>
        </row>
        <row r="283">
          <cell r="P283">
            <v>14</v>
          </cell>
          <cell r="R283">
            <v>40</v>
          </cell>
          <cell r="DE283">
            <v>6</v>
          </cell>
          <cell r="DF283">
            <v>0.5131944444444444</v>
          </cell>
          <cell r="DG283">
            <v>6</v>
          </cell>
          <cell r="DH283">
            <v>0.81388888888888899</v>
          </cell>
        </row>
        <row r="284">
          <cell r="P284" t="str">
            <v xml:space="preserve"> </v>
          </cell>
          <cell r="R284" t="str">
            <v xml:space="preserve"> </v>
          </cell>
          <cell r="DE284">
            <v>6</v>
          </cell>
          <cell r="DF284">
            <v>0.68263888888888891</v>
          </cell>
        </row>
        <row r="285">
          <cell r="P285">
            <v>71</v>
          </cell>
          <cell r="R285" t="str">
            <v xml:space="preserve"> </v>
          </cell>
          <cell r="DE285">
            <v>6</v>
          </cell>
          <cell r="DF285">
            <v>0.37708333333333338</v>
          </cell>
        </row>
        <row r="286">
          <cell r="P286" t="str">
            <v xml:space="preserve"> </v>
          </cell>
          <cell r="R286">
            <v>4</v>
          </cell>
          <cell r="DE286">
            <v>7</v>
          </cell>
          <cell r="DF286">
            <v>9.7916666666666666E-2</v>
          </cell>
          <cell r="DG286">
            <v>7</v>
          </cell>
          <cell r="DH286">
            <v>0.30138888888888887</v>
          </cell>
        </row>
        <row r="287">
          <cell r="P287">
            <v>35</v>
          </cell>
          <cell r="R287">
            <v>18</v>
          </cell>
          <cell r="DE287">
            <v>6</v>
          </cell>
          <cell r="DF287">
            <v>0.9291666666666667</v>
          </cell>
          <cell r="DG287">
            <v>6</v>
          </cell>
          <cell r="DH287">
            <v>0.30416666666666664</v>
          </cell>
        </row>
        <row r="288">
          <cell r="P288">
            <v>26</v>
          </cell>
          <cell r="R288">
            <v>25</v>
          </cell>
          <cell r="DE288">
            <v>6</v>
          </cell>
          <cell r="DF288">
            <v>0.68958333333333333</v>
          </cell>
          <cell r="DG288">
            <v>7</v>
          </cell>
          <cell r="DH288">
            <v>0.3347222222222222</v>
          </cell>
        </row>
        <row r="289">
          <cell r="P289">
            <v>6</v>
          </cell>
          <cell r="R289">
            <v>6</v>
          </cell>
          <cell r="DE289">
            <v>7</v>
          </cell>
          <cell r="DF289">
            <v>0.3527777777777778</v>
          </cell>
          <cell r="DG289">
            <v>7</v>
          </cell>
          <cell r="DH289">
            <v>0.49444444444444446</v>
          </cell>
        </row>
        <row r="290">
          <cell r="P290">
            <v>4</v>
          </cell>
          <cell r="R290">
            <v>4</v>
          </cell>
          <cell r="DE290">
            <v>6</v>
          </cell>
          <cell r="DF290">
            <v>0.42499999999999999</v>
          </cell>
          <cell r="DG290">
            <v>7</v>
          </cell>
          <cell r="DH290">
            <v>0.57013888888888886</v>
          </cell>
        </row>
        <row r="291">
          <cell r="P291">
            <v>2</v>
          </cell>
          <cell r="R291" t="str">
            <v xml:space="preserve"> </v>
          </cell>
          <cell r="DE291">
            <v>7</v>
          </cell>
          <cell r="DF291">
            <v>0.46249999999999997</v>
          </cell>
          <cell r="DG291">
            <v>7</v>
          </cell>
          <cell r="DH291">
            <v>0.48194444444444445</v>
          </cell>
        </row>
        <row r="292">
          <cell r="P292">
            <v>15</v>
          </cell>
          <cell r="R292">
            <v>31</v>
          </cell>
          <cell r="DE292">
            <v>7</v>
          </cell>
          <cell r="DF292">
            <v>0.57291666666666663</v>
          </cell>
          <cell r="DG292">
            <v>7</v>
          </cell>
          <cell r="DH292">
            <v>0.61458333333333337</v>
          </cell>
        </row>
        <row r="293">
          <cell r="P293" t="str">
            <v xml:space="preserve"> </v>
          </cell>
          <cell r="R293">
            <v>4</v>
          </cell>
          <cell r="DE293">
            <v>7</v>
          </cell>
          <cell r="DF293">
            <v>0.58680555555555558</v>
          </cell>
          <cell r="DG293">
            <v>7</v>
          </cell>
          <cell r="DH293">
            <v>0.65208333333333335</v>
          </cell>
        </row>
        <row r="294">
          <cell r="P294">
            <v>4</v>
          </cell>
          <cell r="R294">
            <v>4</v>
          </cell>
          <cell r="DE294">
            <v>6</v>
          </cell>
          <cell r="DF294">
            <v>0.88958333333333339</v>
          </cell>
          <cell r="DG294">
            <v>7</v>
          </cell>
          <cell r="DH294">
            <v>0.79652777777777783</v>
          </cell>
        </row>
        <row r="295">
          <cell r="P295">
            <v>8</v>
          </cell>
          <cell r="R295">
            <v>17</v>
          </cell>
          <cell r="DE295">
            <v>7</v>
          </cell>
          <cell r="DF295">
            <v>0.47638888888888892</v>
          </cell>
          <cell r="DG295">
            <v>7</v>
          </cell>
          <cell r="DH295">
            <v>0.80208333333333337</v>
          </cell>
        </row>
        <row r="296">
          <cell r="P296">
            <v>173</v>
          </cell>
          <cell r="R296">
            <v>165</v>
          </cell>
          <cell r="DE296">
            <v>1</v>
          </cell>
          <cell r="DF296">
            <v>0.68611111111111101</v>
          </cell>
          <cell r="DG296">
            <v>1</v>
          </cell>
          <cell r="DH296">
            <v>0.30416666666666664</v>
          </cell>
        </row>
        <row r="297">
          <cell r="P297">
            <v>29</v>
          </cell>
          <cell r="R297">
            <v>16</v>
          </cell>
          <cell r="DE297">
            <v>7</v>
          </cell>
          <cell r="DF297">
            <v>0.9159722222222223</v>
          </cell>
          <cell r="DG297">
            <v>1</v>
          </cell>
          <cell r="DH297">
            <v>0.30694444444444441</v>
          </cell>
        </row>
        <row r="298">
          <cell r="P298">
            <v>24</v>
          </cell>
          <cell r="R298">
            <v>15</v>
          </cell>
          <cell r="DE298">
            <v>7</v>
          </cell>
          <cell r="DF298">
            <v>0.67152777777777783</v>
          </cell>
          <cell r="DG298">
            <v>1</v>
          </cell>
          <cell r="DH298">
            <v>0.33055555555555555</v>
          </cell>
        </row>
        <row r="299">
          <cell r="P299">
            <v>29</v>
          </cell>
          <cell r="R299">
            <v>18</v>
          </cell>
          <cell r="DE299">
            <v>1</v>
          </cell>
          <cell r="DF299">
            <v>0.74097222222222225</v>
          </cell>
          <cell r="DG299">
            <v>1</v>
          </cell>
          <cell r="DH299">
            <v>0.43541666666666662</v>
          </cell>
        </row>
        <row r="300">
          <cell r="P300">
            <v>5</v>
          </cell>
          <cell r="R300">
            <v>3</v>
          </cell>
          <cell r="DE300">
            <v>6</v>
          </cell>
          <cell r="DF300">
            <v>0.67222222222222217</v>
          </cell>
          <cell r="DG300">
            <v>1</v>
          </cell>
          <cell r="DH300">
            <v>0.4597222222222222</v>
          </cell>
        </row>
        <row r="301">
          <cell r="P301" t="str">
            <v xml:space="preserve"> </v>
          </cell>
          <cell r="R301" t="str">
            <v xml:space="preserve"> </v>
          </cell>
          <cell r="DE301">
            <v>1</v>
          </cell>
          <cell r="DF301">
            <v>0.54652777777777783</v>
          </cell>
          <cell r="DG301">
            <v>1</v>
          </cell>
          <cell r="DH301">
            <v>0.6020833333333333</v>
          </cell>
        </row>
        <row r="302">
          <cell r="P302">
            <v>164</v>
          </cell>
          <cell r="R302">
            <v>161</v>
          </cell>
          <cell r="DE302">
            <v>1</v>
          </cell>
          <cell r="DF302">
            <v>0.61319444444444449</v>
          </cell>
          <cell r="DG302">
            <v>1</v>
          </cell>
          <cell r="DH302">
            <v>0.70000000000000007</v>
          </cell>
        </row>
        <row r="303">
          <cell r="P303" t="str">
            <v xml:space="preserve"> </v>
          </cell>
          <cell r="R303" t="str">
            <v xml:space="preserve"> </v>
          </cell>
          <cell r="DE303">
            <v>1</v>
          </cell>
          <cell r="DF303">
            <v>0.22777777777777777</v>
          </cell>
          <cell r="DG303">
            <v>1</v>
          </cell>
          <cell r="DH303">
            <v>0.72777777777777775</v>
          </cell>
        </row>
        <row r="304">
          <cell r="P304">
            <v>33</v>
          </cell>
          <cell r="R304">
            <v>43</v>
          </cell>
          <cell r="DE304">
            <v>1</v>
          </cell>
          <cell r="DF304">
            <v>0.58333333333333337</v>
          </cell>
          <cell r="DG304">
            <v>1</v>
          </cell>
          <cell r="DH304">
            <v>0.62569444444444444</v>
          </cell>
        </row>
        <row r="305">
          <cell r="P305">
            <v>37</v>
          </cell>
          <cell r="R305">
            <v>30</v>
          </cell>
          <cell r="DE305">
            <v>1</v>
          </cell>
          <cell r="DF305">
            <v>0.66875000000000007</v>
          </cell>
          <cell r="DG305">
            <v>2</v>
          </cell>
          <cell r="DH305">
            <v>0.33194444444444443</v>
          </cell>
        </row>
        <row r="306">
          <cell r="P306">
            <v>27</v>
          </cell>
          <cell r="R306">
            <v>24</v>
          </cell>
          <cell r="DE306">
            <v>2</v>
          </cell>
          <cell r="DF306">
            <v>0.21041666666666667</v>
          </cell>
          <cell r="DG306">
            <v>2</v>
          </cell>
          <cell r="DH306">
            <v>0.30069444444444443</v>
          </cell>
        </row>
        <row r="307">
          <cell r="P307">
            <v>40</v>
          </cell>
          <cell r="R307">
            <v>24</v>
          </cell>
          <cell r="DE307">
            <v>2</v>
          </cell>
          <cell r="DF307">
            <v>0.5708333333333333</v>
          </cell>
          <cell r="DG307">
            <v>2</v>
          </cell>
          <cell r="DH307">
            <v>0.62152777777777779</v>
          </cell>
        </row>
        <row r="308">
          <cell r="P308" t="str">
            <v xml:space="preserve"> </v>
          </cell>
          <cell r="R308">
            <v>7</v>
          </cell>
          <cell r="DE308">
            <v>2</v>
          </cell>
          <cell r="DF308">
            <v>0.55833333333333335</v>
          </cell>
          <cell r="DG308">
            <v>2</v>
          </cell>
          <cell r="DH308">
            <v>0.70694444444444438</v>
          </cell>
        </row>
        <row r="309">
          <cell r="P309">
            <v>3</v>
          </cell>
          <cell r="R309">
            <v>1</v>
          </cell>
          <cell r="DE309">
            <v>7</v>
          </cell>
          <cell r="DF309">
            <v>0.59652777777777777</v>
          </cell>
          <cell r="DG309">
            <v>2</v>
          </cell>
          <cell r="DH309">
            <v>0.8965277777777777</v>
          </cell>
        </row>
        <row r="310">
          <cell r="P310">
            <v>27</v>
          </cell>
          <cell r="R310">
            <v>90</v>
          </cell>
          <cell r="DE310">
            <v>2</v>
          </cell>
          <cell r="DF310">
            <v>0.10069444444444443</v>
          </cell>
          <cell r="DG310">
            <v>2</v>
          </cell>
          <cell r="DH310">
            <v>0.25069444444444444</v>
          </cell>
        </row>
        <row r="311">
          <cell r="P311">
            <v>33</v>
          </cell>
          <cell r="R311">
            <v>30</v>
          </cell>
          <cell r="DE311">
            <v>2</v>
          </cell>
          <cell r="DF311">
            <v>0.9243055555555556</v>
          </cell>
          <cell r="DG311">
            <v>3</v>
          </cell>
          <cell r="DH311">
            <v>0.30694444444444441</v>
          </cell>
        </row>
        <row r="312">
          <cell r="P312">
            <v>48</v>
          </cell>
          <cell r="R312">
            <v>48</v>
          </cell>
          <cell r="DE312">
            <v>3</v>
          </cell>
          <cell r="DF312">
            <v>0.47152777777777777</v>
          </cell>
          <cell r="DG312">
            <v>3</v>
          </cell>
          <cell r="DH312">
            <v>0.5625</v>
          </cell>
        </row>
        <row r="313">
          <cell r="P313">
            <v>3</v>
          </cell>
          <cell r="R313">
            <v>3</v>
          </cell>
          <cell r="DE313">
            <v>3</v>
          </cell>
          <cell r="DF313">
            <v>0.37708333333333338</v>
          </cell>
          <cell r="DG313">
            <v>3</v>
          </cell>
          <cell r="DH313">
            <v>0.65625</v>
          </cell>
        </row>
        <row r="314">
          <cell r="P314" t="str">
            <v xml:space="preserve"> </v>
          </cell>
          <cell r="R314">
            <v>1</v>
          </cell>
          <cell r="DE314">
            <v>3</v>
          </cell>
          <cell r="DF314">
            <v>0.79722222222222217</v>
          </cell>
          <cell r="DG314">
            <v>3</v>
          </cell>
          <cell r="DH314">
            <v>0.67986111111111114</v>
          </cell>
        </row>
        <row r="315">
          <cell r="P315" t="str">
            <v xml:space="preserve"> </v>
          </cell>
          <cell r="R315" t="str">
            <v xml:space="preserve"> </v>
          </cell>
          <cell r="DE315">
            <v>3</v>
          </cell>
          <cell r="DF315">
            <v>0.45555555555555555</v>
          </cell>
          <cell r="DG315">
            <v>3</v>
          </cell>
          <cell r="DH315">
            <v>0.65416666666666667</v>
          </cell>
        </row>
        <row r="316">
          <cell r="P316">
            <v>33</v>
          </cell>
          <cell r="R316">
            <v>18</v>
          </cell>
          <cell r="DE316">
            <v>2</v>
          </cell>
          <cell r="DF316">
            <v>0.67708333333333337</v>
          </cell>
          <cell r="DG316">
            <v>3</v>
          </cell>
          <cell r="DH316">
            <v>0.32916666666666666</v>
          </cell>
        </row>
        <row r="317">
          <cell r="P317">
            <v>16</v>
          </cell>
          <cell r="R317">
            <v>24</v>
          </cell>
          <cell r="DE317">
            <v>3</v>
          </cell>
          <cell r="DF317">
            <v>0.94236111111111109</v>
          </cell>
          <cell r="DG317">
            <v>4</v>
          </cell>
          <cell r="DH317">
            <v>0.29930555555555555</v>
          </cell>
        </row>
        <row r="318">
          <cell r="P318">
            <v>154</v>
          </cell>
          <cell r="R318">
            <v>156</v>
          </cell>
          <cell r="DE318">
            <v>4</v>
          </cell>
          <cell r="DF318">
            <v>0.9868055555555556</v>
          </cell>
          <cell r="DG318">
            <v>5</v>
          </cell>
          <cell r="DH318">
            <v>0.38680555555555557</v>
          </cell>
        </row>
        <row r="319">
          <cell r="P319">
            <v>43</v>
          </cell>
          <cell r="R319">
            <v>17</v>
          </cell>
          <cell r="DE319">
            <v>4</v>
          </cell>
          <cell r="DF319">
            <v>0.56944444444444442</v>
          </cell>
          <cell r="DG319">
            <v>4</v>
          </cell>
          <cell r="DH319">
            <v>0.61875000000000002</v>
          </cell>
        </row>
        <row r="320">
          <cell r="P320">
            <v>66</v>
          </cell>
          <cell r="R320">
            <v>27</v>
          </cell>
          <cell r="DE320">
            <v>5</v>
          </cell>
          <cell r="DF320">
            <v>0.24444444444444446</v>
          </cell>
          <cell r="DG320">
            <v>5</v>
          </cell>
          <cell r="DH320">
            <v>4.8611111111111112E-2</v>
          </cell>
        </row>
        <row r="321">
          <cell r="P321">
            <v>29</v>
          </cell>
          <cell r="R321">
            <v>17</v>
          </cell>
          <cell r="DE321">
            <v>4</v>
          </cell>
          <cell r="DF321">
            <v>0.92638888888888893</v>
          </cell>
          <cell r="DG321">
            <v>5</v>
          </cell>
          <cell r="DH321">
            <v>0.29791666666666666</v>
          </cell>
        </row>
        <row r="322">
          <cell r="P322">
            <v>37</v>
          </cell>
          <cell r="R322">
            <v>39</v>
          </cell>
          <cell r="DE322">
            <v>4</v>
          </cell>
          <cell r="DF322">
            <v>0.68055555555555547</v>
          </cell>
          <cell r="DG322">
            <v>5</v>
          </cell>
          <cell r="DH322">
            <v>0.33194444444444443</v>
          </cell>
        </row>
        <row r="323">
          <cell r="P323">
            <v>163</v>
          </cell>
          <cell r="R323">
            <v>148</v>
          </cell>
          <cell r="DE323">
            <v>5</v>
          </cell>
          <cell r="DF323">
            <v>0.68194444444444446</v>
          </cell>
          <cell r="DG323">
            <v>5</v>
          </cell>
          <cell r="DH323">
            <v>0.33680555555555558</v>
          </cell>
        </row>
        <row r="324">
          <cell r="P324">
            <v>24</v>
          </cell>
          <cell r="R324">
            <v>26</v>
          </cell>
          <cell r="DE324">
            <v>5</v>
          </cell>
          <cell r="DF324">
            <v>0.89027777777777783</v>
          </cell>
          <cell r="DG324">
            <v>5</v>
          </cell>
          <cell r="DH324">
            <v>0.50416666666666665</v>
          </cell>
        </row>
        <row r="325">
          <cell r="P325">
            <v>20</v>
          </cell>
          <cell r="R325">
            <v>21</v>
          </cell>
          <cell r="DE325">
            <v>5</v>
          </cell>
          <cell r="DF325">
            <v>0.57013888888888886</v>
          </cell>
          <cell r="DG325">
            <v>5</v>
          </cell>
          <cell r="DH325">
            <v>0.61736111111111114</v>
          </cell>
        </row>
        <row r="326">
          <cell r="P326">
            <v>1</v>
          </cell>
          <cell r="R326">
            <v>2</v>
          </cell>
          <cell r="DE326">
            <v>2</v>
          </cell>
          <cell r="DF326">
            <v>0.61805555555555558</v>
          </cell>
          <cell r="DG326">
            <v>5</v>
          </cell>
          <cell r="DH326">
            <v>0.64444444444444449</v>
          </cell>
        </row>
        <row r="327">
          <cell r="P327" t="str">
            <v xml:space="preserve"> </v>
          </cell>
          <cell r="R327">
            <v>15</v>
          </cell>
          <cell r="DE327">
            <v>4</v>
          </cell>
          <cell r="DF327">
            <v>0.33263888888888887</v>
          </cell>
          <cell r="DG327">
            <v>5</v>
          </cell>
          <cell r="DH327">
            <v>0.74305555555555547</v>
          </cell>
        </row>
        <row r="328">
          <cell r="P328">
            <v>4</v>
          </cell>
          <cell r="R328">
            <v>4</v>
          </cell>
          <cell r="DE328">
            <v>5</v>
          </cell>
          <cell r="DF328">
            <v>0.65069444444444446</v>
          </cell>
          <cell r="DG328">
            <v>5</v>
          </cell>
          <cell r="DH328">
            <v>0.7583333333333333</v>
          </cell>
        </row>
        <row r="329">
          <cell r="P329" t="str">
            <v xml:space="preserve"> </v>
          </cell>
          <cell r="R329">
            <v>1</v>
          </cell>
          <cell r="DE329">
            <v>5</v>
          </cell>
          <cell r="DF329">
            <v>0.77708333333333324</v>
          </cell>
          <cell r="DG329">
            <v>5</v>
          </cell>
          <cell r="DH329">
            <v>0.88194444444444453</v>
          </cell>
        </row>
        <row r="330">
          <cell r="P330">
            <v>1</v>
          </cell>
          <cell r="R330">
            <v>4</v>
          </cell>
          <cell r="DE330">
            <v>5</v>
          </cell>
          <cell r="DF330">
            <v>0.76597222222222217</v>
          </cell>
          <cell r="DG330">
            <v>6</v>
          </cell>
          <cell r="DH330">
            <v>0.46319444444444446</v>
          </cell>
        </row>
        <row r="331">
          <cell r="P331">
            <v>36</v>
          </cell>
          <cell r="R331">
            <v>38</v>
          </cell>
          <cell r="DE331">
            <v>3</v>
          </cell>
          <cell r="DF331">
            <v>0.66736111111111107</v>
          </cell>
          <cell r="DG331">
            <v>4</v>
          </cell>
          <cell r="DH331">
            <v>0.33402777777777781</v>
          </cell>
        </row>
        <row r="332">
          <cell r="P332" t="str">
            <v xml:space="preserve"> </v>
          </cell>
          <cell r="R332">
            <v>3</v>
          </cell>
          <cell r="DE332">
            <v>5</v>
          </cell>
          <cell r="DF332">
            <v>0.77986111111111101</v>
          </cell>
          <cell r="DG332">
            <v>6</v>
          </cell>
          <cell r="DH332">
            <v>0.27916666666666667</v>
          </cell>
        </row>
        <row r="333">
          <cell r="P333">
            <v>29</v>
          </cell>
          <cell r="R333">
            <v>18</v>
          </cell>
          <cell r="DE333">
            <v>5</v>
          </cell>
          <cell r="DF333">
            <v>0.93541666666666667</v>
          </cell>
          <cell r="DG333">
            <v>6</v>
          </cell>
          <cell r="DH333">
            <v>0.34236111111111112</v>
          </cell>
        </row>
        <row r="334">
          <cell r="P334">
            <v>34</v>
          </cell>
          <cell r="R334">
            <v>34</v>
          </cell>
          <cell r="DE334">
            <v>5</v>
          </cell>
          <cell r="DF334">
            <v>0.68819444444444444</v>
          </cell>
          <cell r="DG334">
            <v>6</v>
          </cell>
          <cell r="DH334">
            <v>0.40138888888888885</v>
          </cell>
        </row>
        <row r="335">
          <cell r="P335">
            <v>21</v>
          </cell>
          <cell r="R335">
            <v>29</v>
          </cell>
          <cell r="DE335">
            <v>6</v>
          </cell>
          <cell r="DF335">
            <v>0.5805555555555556</v>
          </cell>
          <cell r="DG335">
            <v>6</v>
          </cell>
          <cell r="DH335">
            <v>0.62708333333333333</v>
          </cell>
        </row>
        <row r="336">
          <cell r="P336">
            <v>3</v>
          </cell>
          <cell r="R336" t="str">
            <v xml:space="preserve"> </v>
          </cell>
          <cell r="DE336">
            <v>6</v>
          </cell>
          <cell r="DF336">
            <v>0.79027777777777775</v>
          </cell>
          <cell r="DG336">
            <v>6</v>
          </cell>
          <cell r="DH336">
            <v>0.82986111111111116</v>
          </cell>
        </row>
        <row r="337">
          <cell r="P337" t="str">
            <v xml:space="preserve"> </v>
          </cell>
          <cell r="R337">
            <v>3</v>
          </cell>
          <cell r="DE337">
            <v>5</v>
          </cell>
          <cell r="DF337">
            <v>0.77986111111111101</v>
          </cell>
          <cell r="DG337">
            <v>6</v>
          </cell>
          <cell r="DH337">
            <v>0.27916666666666667</v>
          </cell>
        </row>
        <row r="338">
          <cell r="P338" t="str">
            <v xml:space="preserve"> </v>
          </cell>
          <cell r="R338">
            <v>1</v>
          </cell>
          <cell r="DG338">
            <v>7</v>
          </cell>
          <cell r="DH338">
            <v>0.27083333333333331</v>
          </cell>
        </row>
        <row r="339">
          <cell r="P339">
            <v>2</v>
          </cell>
          <cell r="R339">
            <v>17</v>
          </cell>
          <cell r="DE339">
            <v>7</v>
          </cell>
          <cell r="DF339">
            <v>0.28194444444444444</v>
          </cell>
          <cell r="DG339">
            <v>7</v>
          </cell>
          <cell r="DH339">
            <v>0.3298611111111111</v>
          </cell>
        </row>
        <row r="340">
          <cell r="P340">
            <v>26</v>
          </cell>
          <cell r="R340">
            <v>16</v>
          </cell>
          <cell r="DE340">
            <v>7</v>
          </cell>
          <cell r="DF340">
            <v>0.38680555555555557</v>
          </cell>
          <cell r="DG340">
            <v>7</v>
          </cell>
          <cell r="DH340">
            <v>0.44027777777777777</v>
          </cell>
        </row>
        <row r="341">
          <cell r="P341">
            <v>3</v>
          </cell>
          <cell r="R341">
            <v>3</v>
          </cell>
          <cell r="DE341">
            <v>7</v>
          </cell>
          <cell r="DF341">
            <v>0.36944444444444446</v>
          </cell>
          <cell r="DG341">
            <v>7</v>
          </cell>
          <cell r="DH341">
            <v>0.51111111111111118</v>
          </cell>
        </row>
        <row r="342">
          <cell r="P342">
            <v>26</v>
          </cell>
          <cell r="R342">
            <v>30</v>
          </cell>
          <cell r="DE342">
            <v>7</v>
          </cell>
          <cell r="DF342">
            <v>0.57847222222222217</v>
          </cell>
          <cell r="DG342">
            <v>7</v>
          </cell>
          <cell r="DH342">
            <v>0.61736111111111114</v>
          </cell>
        </row>
        <row r="343">
          <cell r="P343">
            <v>4</v>
          </cell>
          <cell r="R343" t="str">
            <v xml:space="preserve"> </v>
          </cell>
          <cell r="DE343">
            <v>7</v>
          </cell>
          <cell r="DF343">
            <v>0.74930555555555556</v>
          </cell>
          <cell r="DG343">
            <v>7</v>
          </cell>
          <cell r="DH343">
            <v>0.77222222222222225</v>
          </cell>
        </row>
        <row r="344">
          <cell r="P344" t="str">
            <v xml:space="preserve"> </v>
          </cell>
          <cell r="R344">
            <v>11</v>
          </cell>
          <cell r="DE344">
            <v>4</v>
          </cell>
          <cell r="DF344">
            <v>0.59791666666666665</v>
          </cell>
          <cell r="DG344">
            <v>1</v>
          </cell>
          <cell r="DH344">
            <v>6.9444444444444447E-4</v>
          </cell>
        </row>
        <row r="345">
          <cell r="P345">
            <v>175</v>
          </cell>
          <cell r="R345">
            <v>178</v>
          </cell>
          <cell r="DE345">
            <v>1</v>
          </cell>
          <cell r="DF345">
            <v>0.64652777777777781</v>
          </cell>
          <cell r="DG345">
            <v>1</v>
          </cell>
          <cell r="DH345">
            <v>0.29930555555555555</v>
          </cell>
        </row>
        <row r="346">
          <cell r="P346">
            <v>34</v>
          </cell>
          <cell r="R346">
            <v>26</v>
          </cell>
          <cell r="DE346">
            <v>7</v>
          </cell>
          <cell r="DF346">
            <v>0.91875000000000007</v>
          </cell>
          <cell r="DG346">
            <v>1</v>
          </cell>
          <cell r="DH346">
            <v>0.30416666666666664</v>
          </cell>
        </row>
        <row r="347">
          <cell r="P347">
            <v>23</v>
          </cell>
          <cell r="R347">
            <v>23</v>
          </cell>
          <cell r="DE347">
            <v>7</v>
          </cell>
          <cell r="DF347">
            <v>0.67361111111111116</v>
          </cell>
          <cell r="DG347">
            <v>1</v>
          </cell>
          <cell r="DH347">
            <v>0.33263888888888887</v>
          </cell>
        </row>
        <row r="348">
          <cell r="P348">
            <v>46</v>
          </cell>
          <cell r="R348">
            <v>34</v>
          </cell>
          <cell r="DE348">
            <v>1</v>
          </cell>
          <cell r="DF348">
            <v>0.57361111111111118</v>
          </cell>
          <cell r="DG348">
            <v>1</v>
          </cell>
          <cell r="DH348">
            <v>0.61944444444444446</v>
          </cell>
        </row>
        <row r="349">
          <cell r="P349">
            <v>3</v>
          </cell>
          <cell r="R349">
            <v>5</v>
          </cell>
          <cell r="DE349">
            <v>6</v>
          </cell>
          <cell r="DF349">
            <v>0.69513888888888886</v>
          </cell>
          <cell r="DG349">
            <v>1</v>
          </cell>
          <cell r="DH349">
            <v>0.64236111111111105</v>
          </cell>
        </row>
        <row r="350">
          <cell r="P350">
            <v>126</v>
          </cell>
          <cell r="R350">
            <v>162</v>
          </cell>
          <cell r="DE350">
            <v>1</v>
          </cell>
          <cell r="DF350">
            <v>0.61527777777777781</v>
          </cell>
          <cell r="DG350">
            <v>1</v>
          </cell>
          <cell r="DH350">
            <v>0.6791666666666667</v>
          </cell>
        </row>
        <row r="351">
          <cell r="P351" t="str">
            <v xml:space="preserve"> </v>
          </cell>
          <cell r="R351" t="str">
            <v xml:space="preserve"> </v>
          </cell>
          <cell r="DE351">
            <v>1</v>
          </cell>
          <cell r="DF351">
            <v>0.23194444444444443</v>
          </cell>
          <cell r="DG351">
            <v>1</v>
          </cell>
          <cell r="DH351">
            <v>0.68472222222222223</v>
          </cell>
        </row>
        <row r="352">
          <cell r="P352">
            <v>80</v>
          </cell>
          <cell r="R352">
            <v>108</v>
          </cell>
          <cell r="DE352">
            <v>2</v>
          </cell>
          <cell r="DF352">
            <v>0.10277777777777779</v>
          </cell>
          <cell r="DG352">
            <v>2</v>
          </cell>
          <cell r="DH352">
            <v>0.24930555555555556</v>
          </cell>
        </row>
        <row r="353">
          <cell r="P353">
            <v>30</v>
          </cell>
          <cell r="R353">
            <v>24</v>
          </cell>
          <cell r="DE353">
            <v>1</v>
          </cell>
          <cell r="DF353">
            <v>0.92986111111111114</v>
          </cell>
          <cell r="DG353">
            <v>2</v>
          </cell>
          <cell r="DH353">
            <v>0.29722222222222222</v>
          </cell>
        </row>
        <row r="354">
          <cell r="P354">
            <v>37</v>
          </cell>
          <cell r="R354">
            <v>26</v>
          </cell>
          <cell r="DE354">
            <v>1</v>
          </cell>
          <cell r="DF354">
            <v>0.66597222222222219</v>
          </cell>
          <cell r="DG354">
            <v>2</v>
          </cell>
          <cell r="DH354">
            <v>0.3298611111111111</v>
          </cell>
        </row>
        <row r="355">
          <cell r="P355">
            <v>45</v>
          </cell>
          <cell r="R355">
            <v>24</v>
          </cell>
          <cell r="DE355">
            <v>2</v>
          </cell>
          <cell r="DF355">
            <v>0.56805555555555554</v>
          </cell>
          <cell r="DG355">
            <v>2</v>
          </cell>
          <cell r="DH355">
            <v>0.62708333333333333</v>
          </cell>
        </row>
        <row r="356">
          <cell r="P356">
            <v>3</v>
          </cell>
          <cell r="R356" t="str">
            <v xml:space="preserve"> </v>
          </cell>
          <cell r="DE356">
            <v>2</v>
          </cell>
          <cell r="DF356">
            <v>0.75694444444444453</v>
          </cell>
          <cell r="DG356">
            <v>2</v>
          </cell>
          <cell r="DH356">
            <v>0.78055555555555556</v>
          </cell>
        </row>
        <row r="357">
          <cell r="P357">
            <v>40</v>
          </cell>
          <cell r="R357">
            <v>35</v>
          </cell>
          <cell r="DE357">
            <v>2</v>
          </cell>
          <cell r="DF357">
            <v>0.69652777777777775</v>
          </cell>
          <cell r="DG357">
            <v>3</v>
          </cell>
          <cell r="DH357">
            <v>0.33124999999999999</v>
          </cell>
        </row>
        <row r="358">
          <cell r="P358">
            <v>3</v>
          </cell>
          <cell r="R358">
            <v>2</v>
          </cell>
          <cell r="DE358">
            <v>2</v>
          </cell>
          <cell r="DF358">
            <v>0.94652777777777775</v>
          </cell>
          <cell r="DG358">
            <v>3</v>
          </cell>
          <cell r="DH358">
            <v>0.3354166666666667</v>
          </cell>
        </row>
        <row r="359">
          <cell r="P359">
            <v>50</v>
          </cell>
          <cell r="R359">
            <v>45</v>
          </cell>
          <cell r="DE359">
            <v>3</v>
          </cell>
          <cell r="DF359">
            <v>0.47638888888888892</v>
          </cell>
          <cell r="DG359">
            <v>3</v>
          </cell>
          <cell r="DH359">
            <v>0.54166666666666663</v>
          </cell>
        </row>
        <row r="360">
          <cell r="P360">
            <v>40</v>
          </cell>
          <cell r="R360">
            <v>19</v>
          </cell>
          <cell r="DE360">
            <v>3</v>
          </cell>
          <cell r="DF360">
            <v>0.51180555555555551</v>
          </cell>
          <cell r="DG360">
            <v>3</v>
          </cell>
          <cell r="DH360">
            <v>0.57916666666666672</v>
          </cell>
        </row>
        <row r="361">
          <cell r="P361">
            <v>7</v>
          </cell>
          <cell r="R361">
            <v>7</v>
          </cell>
          <cell r="DE361">
            <v>3</v>
          </cell>
          <cell r="DF361">
            <v>0.55763888888888891</v>
          </cell>
          <cell r="DG361">
            <v>3</v>
          </cell>
          <cell r="DH361">
            <v>0.76874999999999993</v>
          </cell>
        </row>
        <row r="362">
          <cell r="P362">
            <v>1</v>
          </cell>
          <cell r="R362">
            <v>2</v>
          </cell>
          <cell r="DE362">
            <v>2</v>
          </cell>
          <cell r="DF362">
            <v>0.65694444444444444</v>
          </cell>
          <cell r="DG362">
            <v>3</v>
          </cell>
          <cell r="DH362">
            <v>0.6875</v>
          </cell>
        </row>
        <row r="363">
          <cell r="P363">
            <v>18</v>
          </cell>
          <cell r="R363">
            <v>20</v>
          </cell>
          <cell r="DE363">
            <v>3</v>
          </cell>
          <cell r="DF363">
            <v>0.96111111111111114</v>
          </cell>
          <cell r="DG363">
            <v>4</v>
          </cell>
          <cell r="DH363">
            <v>0.2986111111111111</v>
          </cell>
        </row>
        <row r="364">
          <cell r="P364">
            <v>37</v>
          </cell>
          <cell r="R364">
            <v>38</v>
          </cell>
          <cell r="DE364">
            <v>3</v>
          </cell>
          <cell r="DF364">
            <v>0.68541666666666667</v>
          </cell>
          <cell r="DG364">
            <v>4</v>
          </cell>
          <cell r="DH364">
            <v>0.3263888888888889</v>
          </cell>
        </row>
        <row r="365">
          <cell r="P365">
            <v>2</v>
          </cell>
          <cell r="R365">
            <v>4</v>
          </cell>
          <cell r="DE365">
            <v>3</v>
          </cell>
          <cell r="DF365">
            <v>0.97291666666666676</v>
          </cell>
          <cell r="DG365">
            <v>4</v>
          </cell>
          <cell r="DH365">
            <v>0.34583333333333338</v>
          </cell>
        </row>
        <row r="366">
          <cell r="P366" t="str">
            <v xml:space="preserve"> </v>
          </cell>
          <cell r="R366">
            <v>2</v>
          </cell>
          <cell r="DE366">
            <v>4</v>
          </cell>
          <cell r="DF366">
            <v>0.3527777777777778</v>
          </cell>
          <cell r="DG366">
            <v>4</v>
          </cell>
          <cell r="DH366">
            <v>0.57847222222222217</v>
          </cell>
        </row>
        <row r="367">
          <cell r="P367">
            <v>162</v>
          </cell>
          <cell r="R367">
            <v>137</v>
          </cell>
          <cell r="DE367">
            <v>4</v>
          </cell>
          <cell r="DF367">
            <v>0.68888888888888899</v>
          </cell>
          <cell r="DG367">
            <v>4</v>
          </cell>
          <cell r="DH367">
            <v>0.33124999999999999</v>
          </cell>
        </row>
        <row r="368">
          <cell r="P368">
            <v>44</v>
          </cell>
          <cell r="R368">
            <v>21</v>
          </cell>
          <cell r="DE368">
            <v>4</v>
          </cell>
          <cell r="DF368">
            <v>0.57777777777777783</v>
          </cell>
          <cell r="DG368">
            <v>4</v>
          </cell>
          <cell r="DH368">
            <v>0.60763888888888895</v>
          </cell>
        </row>
        <row r="369">
          <cell r="P369">
            <v>77</v>
          </cell>
          <cell r="R369">
            <v>35</v>
          </cell>
          <cell r="DE369">
            <v>5</v>
          </cell>
          <cell r="DF369">
            <v>7.5694444444444439E-2</v>
          </cell>
          <cell r="DG369">
            <v>4</v>
          </cell>
          <cell r="DH369">
            <v>0.85763888888888884</v>
          </cell>
        </row>
        <row r="370">
          <cell r="P370">
            <v>141</v>
          </cell>
          <cell r="R370">
            <v>165</v>
          </cell>
          <cell r="DE370">
            <v>5</v>
          </cell>
          <cell r="DF370">
            <v>0.73611111111111116</v>
          </cell>
          <cell r="DG370">
            <v>5</v>
          </cell>
          <cell r="DH370">
            <v>0.37916666666666665</v>
          </cell>
        </row>
        <row r="371">
          <cell r="P371">
            <v>35</v>
          </cell>
          <cell r="R371">
            <v>38</v>
          </cell>
          <cell r="DE371">
            <v>4</v>
          </cell>
          <cell r="DF371">
            <v>0.75138888888888899</v>
          </cell>
          <cell r="DG371">
            <v>5</v>
          </cell>
          <cell r="DH371">
            <v>0.41875000000000001</v>
          </cell>
        </row>
        <row r="372">
          <cell r="P372">
            <v>4</v>
          </cell>
          <cell r="R372" t="str">
            <v xml:space="preserve"> </v>
          </cell>
          <cell r="DE372">
            <v>4</v>
          </cell>
          <cell r="DF372">
            <v>0.81458333333333333</v>
          </cell>
          <cell r="DG372">
            <v>5</v>
          </cell>
          <cell r="DH372">
            <v>0.4201388888888889</v>
          </cell>
        </row>
        <row r="373">
          <cell r="P373">
            <v>23</v>
          </cell>
          <cell r="R373">
            <v>32</v>
          </cell>
          <cell r="DE373">
            <v>4</v>
          </cell>
          <cell r="DF373">
            <v>0.94305555555555554</v>
          </cell>
          <cell r="DG373">
            <v>5</v>
          </cell>
          <cell r="DH373">
            <v>0.45833333333333331</v>
          </cell>
        </row>
        <row r="374">
          <cell r="P374" t="str">
            <v xml:space="preserve"> </v>
          </cell>
          <cell r="R374">
            <v>4</v>
          </cell>
          <cell r="DE374">
            <v>5</v>
          </cell>
          <cell r="DF374">
            <v>0.4694444444444445</v>
          </cell>
          <cell r="DG374">
            <v>5</v>
          </cell>
          <cell r="DH374">
            <v>0.49722222222222223</v>
          </cell>
        </row>
        <row r="375">
          <cell r="P375">
            <v>4</v>
          </cell>
          <cell r="R375" t="str">
            <v xml:space="preserve"> </v>
          </cell>
          <cell r="DE375">
            <v>5</v>
          </cell>
          <cell r="DF375">
            <v>0.4513888888888889</v>
          </cell>
          <cell r="DG375">
            <v>5</v>
          </cell>
          <cell r="DH375">
            <v>0.52916666666666667</v>
          </cell>
        </row>
        <row r="376">
          <cell r="P376">
            <v>19</v>
          </cell>
          <cell r="R376">
            <v>35</v>
          </cell>
          <cell r="DE376">
            <v>5</v>
          </cell>
          <cell r="DF376">
            <v>0.57361111111111118</v>
          </cell>
          <cell r="DG376">
            <v>5</v>
          </cell>
          <cell r="DH376">
            <v>0.62708333333333333</v>
          </cell>
        </row>
        <row r="377">
          <cell r="P377">
            <v>3</v>
          </cell>
          <cell r="R377" t="str">
            <v xml:space="preserve"> </v>
          </cell>
          <cell r="DE377">
            <v>5</v>
          </cell>
          <cell r="DF377">
            <v>0.74861111111111101</v>
          </cell>
          <cell r="DG377">
            <v>5</v>
          </cell>
          <cell r="DH377">
            <v>0.77083333333333337</v>
          </cell>
        </row>
        <row r="378">
          <cell r="P378" t="str">
            <v xml:space="preserve"> </v>
          </cell>
          <cell r="R378">
            <v>9</v>
          </cell>
          <cell r="DE378">
            <v>4</v>
          </cell>
          <cell r="DF378">
            <v>0.26458333333333334</v>
          </cell>
          <cell r="DG378">
            <v>5</v>
          </cell>
          <cell r="DH378">
            <v>0.77986111111111101</v>
          </cell>
        </row>
        <row r="379">
          <cell r="P379">
            <v>2</v>
          </cell>
          <cell r="R379">
            <v>2</v>
          </cell>
          <cell r="DE379">
            <v>5</v>
          </cell>
          <cell r="DF379">
            <v>0.50902777777777775</v>
          </cell>
          <cell r="DG379">
            <v>5</v>
          </cell>
          <cell r="DH379">
            <v>0.7895833333333333</v>
          </cell>
        </row>
        <row r="380">
          <cell r="P380">
            <v>4</v>
          </cell>
          <cell r="R380">
            <v>2</v>
          </cell>
          <cell r="DE380">
            <v>5</v>
          </cell>
          <cell r="DF380">
            <v>0.6118055555555556</v>
          </cell>
          <cell r="DG380">
            <v>5</v>
          </cell>
          <cell r="DH380">
            <v>0.83333333333333337</v>
          </cell>
        </row>
        <row r="381">
          <cell r="P381">
            <v>2</v>
          </cell>
          <cell r="R381">
            <v>2</v>
          </cell>
          <cell r="DE381">
            <v>7</v>
          </cell>
          <cell r="DF381">
            <v>1.5972222222222224E-2</v>
          </cell>
          <cell r="DG381">
            <v>5</v>
          </cell>
          <cell r="DH381">
            <v>0.63680555555555551</v>
          </cell>
        </row>
        <row r="382">
          <cell r="P382">
            <v>46</v>
          </cell>
          <cell r="R382">
            <v>30</v>
          </cell>
          <cell r="DE382">
            <v>5</v>
          </cell>
          <cell r="DF382">
            <v>0.92291666666666661</v>
          </cell>
          <cell r="DG382">
            <v>6</v>
          </cell>
          <cell r="DH382">
            <v>0.30069444444444443</v>
          </cell>
        </row>
        <row r="383">
          <cell r="P383">
            <v>38</v>
          </cell>
          <cell r="R383">
            <v>31</v>
          </cell>
          <cell r="DE383">
            <v>5</v>
          </cell>
          <cell r="DF383">
            <v>0.66875000000000007</v>
          </cell>
          <cell r="DG383">
            <v>6</v>
          </cell>
          <cell r="DH383">
            <v>0.3263888888888889</v>
          </cell>
        </row>
        <row r="384">
          <cell r="P384" t="str">
            <v xml:space="preserve"> </v>
          </cell>
          <cell r="R384" t="str">
            <v xml:space="preserve"> </v>
          </cell>
          <cell r="DE384">
            <v>6</v>
          </cell>
          <cell r="DF384">
            <v>0.25347222222222221</v>
          </cell>
          <cell r="DG384">
            <v>6</v>
          </cell>
          <cell r="DH384">
            <v>0.35138888888888892</v>
          </cell>
        </row>
        <row r="385">
          <cell r="P385">
            <v>18</v>
          </cell>
          <cell r="R385">
            <v>44</v>
          </cell>
          <cell r="DE385">
            <v>6</v>
          </cell>
          <cell r="DF385">
            <v>0.57777777777777783</v>
          </cell>
          <cell r="DG385">
            <v>6</v>
          </cell>
          <cell r="DH385">
            <v>0.62222222222222223</v>
          </cell>
        </row>
        <row r="386">
          <cell r="P386" t="str">
            <v xml:space="preserve"> </v>
          </cell>
          <cell r="R386">
            <v>3</v>
          </cell>
          <cell r="DE386">
            <v>6</v>
          </cell>
          <cell r="DF386">
            <v>0.57152777777777775</v>
          </cell>
          <cell r="DG386">
            <v>6</v>
          </cell>
          <cell r="DH386">
            <v>0.64652777777777781</v>
          </cell>
        </row>
        <row r="387">
          <cell r="P387">
            <v>1</v>
          </cell>
          <cell r="R387">
            <v>1</v>
          </cell>
          <cell r="DE387">
            <v>6</v>
          </cell>
          <cell r="DF387">
            <v>0.41666666666666669</v>
          </cell>
          <cell r="DG387">
            <v>6</v>
          </cell>
          <cell r="DH387">
            <v>0.77430555555555547</v>
          </cell>
        </row>
        <row r="388">
          <cell r="P388">
            <v>3</v>
          </cell>
          <cell r="R388">
            <v>3</v>
          </cell>
          <cell r="DE388">
            <v>6</v>
          </cell>
          <cell r="DF388">
            <v>0.8833333333333333</v>
          </cell>
          <cell r="DG388">
            <v>6</v>
          </cell>
          <cell r="DH388">
            <v>0.35416666666666669</v>
          </cell>
        </row>
        <row r="389">
          <cell r="P389">
            <v>5</v>
          </cell>
          <cell r="R389" t="str">
            <v xml:space="preserve"> </v>
          </cell>
          <cell r="DE389">
            <v>4</v>
          </cell>
          <cell r="DF389">
            <v>0.86041666666666661</v>
          </cell>
          <cell r="DG389">
            <v>7</v>
          </cell>
          <cell r="DH389">
            <v>4.7222222222222221E-2</v>
          </cell>
        </row>
        <row r="390">
          <cell r="P390">
            <v>44</v>
          </cell>
          <cell r="R390">
            <v>27</v>
          </cell>
          <cell r="DE390">
            <v>6</v>
          </cell>
          <cell r="DF390">
            <v>0.9375</v>
          </cell>
          <cell r="DG390">
            <v>7</v>
          </cell>
          <cell r="DH390">
            <v>0.30208333333333331</v>
          </cell>
        </row>
        <row r="391">
          <cell r="P391">
            <v>38</v>
          </cell>
          <cell r="R391">
            <v>40</v>
          </cell>
          <cell r="DE391">
            <v>6</v>
          </cell>
          <cell r="DF391">
            <v>0.67499999999999993</v>
          </cell>
          <cell r="DG391">
            <v>7</v>
          </cell>
          <cell r="DH391">
            <v>0.33402777777777781</v>
          </cell>
        </row>
        <row r="392">
          <cell r="P392">
            <v>18</v>
          </cell>
          <cell r="R392">
            <v>34</v>
          </cell>
          <cell r="DE392">
            <v>7</v>
          </cell>
          <cell r="DF392">
            <v>0.57986111111111105</v>
          </cell>
          <cell r="DG392">
            <v>7</v>
          </cell>
          <cell r="DH392">
            <v>0.61805555555555558</v>
          </cell>
        </row>
        <row r="393">
          <cell r="P393">
            <v>5</v>
          </cell>
          <cell r="R393" t="str">
            <v xml:space="preserve"> </v>
          </cell>
          <cell r="DE393">
            <v>7</v>
          </cell>
          <cell r="DF393">
            <v>0.62152777777777779</v>
          </cell>
          <cell r="DG393">
            <v>7</v>
          </cell>
          <cell r="DH393">
            <v>0.66249999999999998</v>
          </cell>
        </row>
        <row r="394">
          <cell r="P394">
            <v>177</v>
          </cell>
          <cell r="R394">
            <v>180</v>
          </cell>
          <cell r="DE394">
            <v>1</v>
          </cell>
          <cell r="DF394">
            <v>0.64652777777777781</v>
          </cell>
          <cell r="DG394">
            <v>1</v>
          </cell>
          <cell r="DH394">
            <v>0.29652777777777778</v>
          </cell>
        </row>
        <row r="395">
          <cell r="P395">
            <v>50</v>
          </cell>
          <cell r="R395">
            <v>16</v>
          </cell>
          <cell r="DE395">
            <v>7</v>
          </cell>
          <cell r="DF395">
            <v>0.67361111111111116</v>
          </cell>
          <cell r="DG395">
            <v>1</v>
          </cell>
          <cell r="DH395">
            <v>0.32708333333333334</v>
          </cell>
        </row>
        <row r="396">
          <cell r="P396">
            <v>37</v>
          </cell>
          <cell r="R396">
            <v>43</v>
          </cell>
          <cell r="DE396">
            <v>1</v>
          </cell>
          <cell r="DF396">
            <v>0.58680555555555558</v>
          </cell>
          <cell r="DG396">
            <v>1</v>
          </cell>
          <cell r="DH396">
            <v>0.62569444444444444</v>
          </cell>
        </row>
        <row r="397">
          <cell r="P397">
            <v>165</v>
          </cell>
          <cell r="R397">
            <v>165</v>
          </cell>
          <cell r="DE397">
            <v>1</v>
          </cell>
          <cell r="DF397">
            <v>0.625</v>
          </cell>
          <cell r="DG397">
            <v>1</v>
          </cell>
          <cell r="DH397">
            <v>0.69652777777777775</v>
          </cell>
        </row>
        <row r="398">
          <cell r="P398">
            <v>3</v>
          </cell>
          <cell r="R398">
            <v>3</v>
          </cell>
          <cell r="DE398">
            <v>1</v>
          </cell>
          <cell r="DF398">
            <v>0.22708333333333333</v>
          </cell>
          <cell r="DG398">
            <v>1</v>
          </cell>
          <cell r="DH398">
            <v>0.68958333333333333</v>
          </cell>
        </row>
        <row r="399">
          <cell r="P399" t="str">
            <v xml:space="preserve"> </v>
          </cell>
          <cell r="R399">
            <v>5</v>
          </cell>
          <cell r="DE399">
            <v>1</v>
          </cell>
          <cell r="DF399">
            <v>0.67361111111111116</v>
          </cell>
          <cell r="DG399">
            <v>1</v>
          </cell>
          <cell r="DH399">
            <v>0.77777777777777779</v>
          </cell>
        </row>
        <row r="400">
          <cell r="P400">
            <v>33</v>
          </cell>
          <cell r="R400">
            <v>11</v>
          </cell>
          <cell r="DE400">
            <v>7</v>
          </cell>
          <cell r="DF400">
            <v>0.91180555555555554</v>
          </cell>
          <cell r="DG400">
            <v>1</v>
          </cell>
          <cell r="DH400">
            <v>0.29930555555555555</v>
          </cell>
        </row>
        <row r="401">
          <cell r="P401">
            <v>43</v>
          </cell>
          <cell r="R401">
            <v>134</v>
          </cell>
          <cell r="DE401">
            <v>2</v>
          </cell>
          <cell r="DF401">
            <v>9.2361111111111116E-2</v>
          </cell>
          <cell r="DG401">
            <v>2</v>
          </cell>
          <cell r="DH401">
            <v>0.27291666666666664</v>
          </cell>
        </row>
        <row r="402">
          <cell r="P402">
            <v>20</v>
          </cell>
          <cell r="R402">
            <v>32</v>
          </cell>
          <cell r="DE402">
            <v>1</v>
          </cell>
          <cell r="DF402">
            <v>0.91527777777777775</v>
          </cell>
          <cell r="DG402">
            <v>2</v>
          </cell>
          <cell r="DH402">
            <v>0.29930555555555555</v>
          </cell>
        </row>
        <row r="403">
          <cell r="P403">
            <v>31</v>
          </cell>
          <cell r="R403">
            <v>36</v>
          </cell>
          <cell r="DE403">
            <v>1</v>
          </cell>
          <cell r="DF403">
            <v>0.67152777777777783</v>
          </cell>
          <cell r="DG403">
            <v>2</v>
          </cell>
          <cell r="DH403">
            <v>0.33263888888888887</v>
          </cell>
        </row>
        <row r="404">
          <cell r="P404">
            <v>2</v>
          </cell>
          <cell r="R404">
            <v>1</v>
          </cell>
          <cell r="DE404">
            <v>6</v>
          </cell>
          <cell r="DF404">
            <v>0.94027777777777777</v>
          </cell>
          <cell r="DG404">
            <v>2</v>
          </cell>
          <cell r="DH404">
            <v>0.46111111111111108</v>
          </cell>
        </row>
        <row r="405">
          <cell r="P405">
            <v>50</v>
          </cell>
          <cell r="R405">
            <v>34</v>
          </cell>
          <cell r="DE405">
            <v>2</v>
          </cell>
          <cell r="DF405">
            <v>0.58472222222222225</v>
          </cell>
          <cell r="DG405">
            <v>2</v>
          </cell>
          <cell r="DH405">
            <v>0.62291666666666667</v>
          </cell>
        </row>
        <row r="406">
          <cell r="P406">
            <v>3</v>
          </cell>
          <cell r="R406">
            <v>8</v>
          </cell>
          <cell r="DE406">
            <v>2</v>
          </cell>
          <cell r="DF406">
            <v>0.4152777777777778</v>
          </cell>
          <cell r="DG406">
            <v>2</v>
          </cell>
          <cell r="DH406">
            <v>0.78333333333333333</v>
          </cell>
        </row>
        <row r="407">
          <cell r="P407">
            <v>21</v>
          </cell>
          <cell r="R407">
            <v>21</v>
          </cell>
          <cell r="DE407">
            <v>2</v>
          </cell>
          <cell r="DF407">
            <v>0.49652777777777773</v>
          </cell>
          <cell r="DG407">
            <v>2</v>
          </cell>
          <cell r="DH407">
            <v>0.5229166666666667</v>
          </cell>
        </row>
        <row r="408">
          <cell r="P408" t="str">
            <v xml:space="preserve"> </v>
          </cell>
          <cell r="R408">
            <v>6</v>
          </cell>
          <cell r="DE408">
            <v>2</v>
          </cell>
          <cell r="DF408">
            <v>0.70624999999999993</v>
          </cell>
          <cell r="DG408">
            <v>2</v>
          </cell>
          <cell r="DH408">
            <v>0.7944444444444444</v>
          </cell>
        </row>
        <row r="409">
          <cell r="P409">
            <v>39</v>
          </cell>
          <cell r="R409">
            <v>20</v>
          </cell>
          <cell r="DE409">
            <v>2</v>
          </cell>
          <cell r="DF409">
            <v>0.92083333333333339</v>
          </cell>
          <cell r="DG409">
            <v>3</v>
          </cell>
          <cell r="DH409">
            <v>0.3034722222222222</v>
          </cell>
        </row>
        <row r="410">
          <cell r="P410">
            <v>40</v>
          </cell>
          <cell r="R410">
            <v>40</v>
          </cell>
          <cell r="DE410">
            <v>2</v>
          </cell>
          <cell r="DF410">
            <v>0.67013888888888884</v>
          </cell>
          <cell r="DG410">
            <v>3</v>
          </cell>
          <cell r="DH410">
            <v>0.74930555555555556</v>
          </cell>
        </row>
        <row r="411">
          <cell r="P411">
            <v>18</v>
          </cell>
          <cell r="R411">
            <v>18</v>
          </cell>
          <cell r="DE411">
            <v>2</v>
          </cell>
          <cell r="DF411">
            <v>0.8652777777777777</v>
          </cell>
          <cell r="DG411">
            <v>3</v>
          </cell>
          <cell r="DH411">
            <v>0.53888888888888886</v>
          </cell>
        </row>
        <row r="412">
          <cell r="P412">
            <v>56</v>
          </cell>
          <cell r="R412">
            <v>62</v>
          </cell>
          <cell r="DE412">
            <v>3</v>
          </cell>
          <cell r="DF412">
            <v>0.51736111111111105</v>
          </cell>
          <cell r="DG412">
            <v>3</v>
          </cell>
          <cell r="DH412">
            <v>0.6020833333333333</v>
          </cell>
        </row>
        <row r="413">
          <cell r="P413" t="str">
            <v xml:space="preserve"> </v>
          </cell>
          <cell r="R413" t="str">
            <v xml:space="preserve"> </v>
          </cell>
          <cell r="DE413">
            <v>3</v>
          </cell>
          <cell r="DF413">
            <v>0.83888888888888891</v>
          </cell>
          <cell r="DG413">
            <v>3</v>
          </cell>
          <cell r="DH413">
            <v>0.84722222222222221</v>
          </cell>
        </row>
        <row r="414">
          <cell r="P414">
            <v>50</v>
          </cell>
          <cell r="R414" t="str">
            <v xml:space="preserve"> </v>
          </cell>
          <cell r="DE414">
            <v>3</v>
          </cell>
          <cell r="DF414">
            <v>0.78125</v>
          </cell>
        </row>
        <row r="415">
          <cell r="P415">
            <v>21</v>
          </cell>
          <cell r="R415">
            <v>21</v>
          </cell>
          <cell r="DE415">
            <v>4</v>
          </cell>
          <cell r="DF415">
            <v>1.2499999999999999E-2</v>
          </cell>
          <cell r="DG415">
            <v>4</v>
          </cell>
          <cell r="DH415">
            <v>3.6111111111111115E-2</v>
          </cell>
        </row>
        <row r="416">
          <cell r="P416">
            <v>16</v>
          </cell>
          <cell r="R416">
            <v>28</v>
          </cell>
          <cell r="DE416">
            <v>3</v>
          </cell>
          <cell r="DF416">
            <v>0.92361111111111116</v>
          </cell>
          <cell r="DG416">
            <v>4</v>
          </cell>
          <cell r="DH416">
            <v>0.32291666666666669</v>
          </cell>
        </row>
        <row r="417">
          <cell r="P417">
            <v>28</v>
          </cell>
          <cell r="R417">
            <v>33</v>
          </cell>
          <cell r="DE417">
            <v>3</v>
          </cell>
          <cell r="DF417">
            <v>0.71736111111111101</v>
          </cell>
          <cell r="DG417">
            <v>4</v>
          </cell>
          <cell r="DH417">
            <v>0.33194444444444443</v>
          </cell>
        </row>
        <row r="418">
          <cell r="P418">
            <v>165</v>
          </cell>
          <cell r="R418">
            <v>165</v>
          </cell>
          <cell r="DE418">
            <v>4</v>
          </cell>
          <cell r="DF418">
            <v>0.67013888888888884</v>
          </cell>
          <cell r="DG418">
            <v>4</v>
          </cell>
          <cell r="DH418">
            <v>0.3298611111111111</v>
          </cell>
        </row>
        <row r="419">
          <cell r="P419">
            <v>46</v>
          </cell>
          <cell r="R419">
            <v>39</v>
          </cell>
          <cell r="DE419">
            <v>4</v>
          </cell>
          <cell r="DF419">
            <v>0.5805555555555556</v>
          </cell>
          <cell r="DG419">
            <v>4</v>
          </cell>
          <cell r="DH419">
            <v>0.62916666666666665</v>
          </cell>
        </row>
        <row r="420">
          <cell r="P420">
            <v>3</v>
          </cell>
          <cell r="R420">
            <v>2</v>
          </cell>
          <cell r="DE420">
            <v>3</v>
          </cell>
          <cell r="DF420">
            <v>0.93888888888888899</v>
          </cell>
          <cell r="DG420">
            <v>4</v>
          </cell>
          <cell r="DH420">
            <v>0.8256944444444444</v>
          </cell>
        </row>
        <row r="421">
          <cell r="P421">
            <v>145</v>
          </cell>
          <cell r="R421">
            <v>40</v>
          </cell>
          <cell r="DE421">
            <v>5</v>
          </cell>
          <cell r="DF421">
            <v>8.7500000000000008E-2</v>
          </cell>
          <cell r="DG421">
            <v>5</v>
          </cell>
          <cell r="DH421">
            <v>0.85902777777777783</v>
          </cell>
        </row>
        <row r="422">
          <cell r="P422">
            <v>40</v>
          </cell>
          <cell r="R422">
            <v>31</v>
          </cell>
          <cell r="DE422">
            <v>4</v>
          </cell>
          <cell r="DF422">
            <v>0.92638888888888893</v>
          </cell>
          <cell r="DG422">
            <v>5</v>
          </cell>
          <cell r="DH422">
            <v>0.30902777777777779</v>
          </cell>
        </row>
        <row r="423">
          <cell r="P423">
            <v>38</v>
          </cell>
          <cell r="R423">
            <v>37</v>
          </cell>
          <cell r="DE423">
            <v>4</v>
          </cell>
          <cell r="DF423">
            <v>0.66597222222222219</v>
          </cell>
          <cell r="DG423">
            <v>5</v>
          </cell>
          <cell r="DH423">
            <v>0.33333333333333331</v>
          </cell>
        </row>
        <row r="424">
          <cell r="P424">
            <v>1</v>
          </cell>
          <cell r="R424">
            <v>2</v>
          </cell>
          <cell r="DE424">
            <v>4</v>
          </cell>
          <cell r="DF424">
            <v>0.44027777777777777</v>
          </cell>
          <cell r="DG424">
            <v>5</v>
          </cell>
          <cell r="DH424">
            <v>0.35000000000000003</v>
          </cell>
        </row>
        <row r="425">
          <cell r="P425">
            <v>144</v>
          </cell>
          <cell r="R425">
            <v>163</v>
          </cell>
          <cell r="DE425">
            <v>5</v>
          </cell>
          <cell r="DF425">
            <v>0.73263888888888884</v>
          </cell>
          <cell r="DG425">
            <v>5</v>
          </cell>
          <cell r="DH425">
            <v>0.37638888888888888</v>
          </cell>
        </row>
        <row r="426">
          <cell r="P426">
            <v>11</v>
          </cell>
          <cell r="R426" t="str">
            <v xml:space="preserve"> </v>
          </cell>
          <cell r="DE426">
            <v>5</v>
          </cell>
          <cell r="DF426">
            <v>0.1013888888888889</v>
          </cell>
          <cell r="DG426">
            <v>5</v>
          </cell>
          <cell r="DH426">
            <v>0.49722222222222223</v>
          </cell>
        </row>
        <row r="427">
          <cell r="P427">
            <v>27</v>
          </cell>
          <cell r="R427">
            <v>29</v>
          </cell>
          <cell r="DE427">
            <v>5</v>
          </cell>
          <cell r="DF427">
            <v>0.57152777777777775</v>
          </cell>
          <cell r="DG427">
            <v>5</v>
          </cell>
          <cell r="DH427">
            <v>0.61805555555555558</v>
          </cell>
        </row>
        <row r="428">
          <cell r="P428">
            <v>3</v>
          </cell>
          <cell r="R428">
            <v>3</v>
          </cell>
          <cell r="DE428">
            <v>5</v>
          </cell>
          <cell r="DF428">
            <v>0.45902777777777781</v>
          </cell>
          <cell r="DG428">
            <v>5</v>
          </cell>
          <cell r="DH428">
            <v>0.6791666666666667</v>
          </cell>
        </row>
        <row r="429">
          <cell r="P429">
            <v>1</v>
          </cell>
          <cell r="R429" t="str">
            <v xml:space="preserve"> </v>
          </cell>
          <cell r="DE429">
            <v>5</v>
          </cell>
          <cell r="DF429">
            <v>0.65625</v>
          </cell>
          <cell r="DG429">
            <v>5</v>
          </cell>
          <cell r="DH429">
            <v>0.75277777777777777</v>
          </cell>
        </row>
        <row r="430">
          <cell r="P430" t="str">
            <v xml:space="preserve"> </v>
          </cell>
          <cell r="R430">
            <v>14</v>
          </cell>
          <cell r="DE430">
            <v>4</v>
          </cell>
          <cell r="DF430">
            <v>0.25416666666666665</v>
          </cell>
          <cell r="DG430">
            <v>5</v>
          </cell>
          <cell r="DH430">
            <v>0.78194444444444444</v>
          </cell>
        </row>
        <row r="431">
          <cell r="P431">
            <v>40</v>
          </cell>
          <cell r="R431">
            <v>28</v>
          </cell>
          <cell r="DE431">
            <v>5</v>
          </cell>
          <cell r="DF431">
            <v>0.93402777777777779</v>
          </cell>
          <cell r="DG431">
            <v>6</v>
          </cell>
          <cell r="DH431">
            <v>0.29791666666666666</v>
          </cell>
        </row>
        <row r="432">
          <cell r="P432">
            <v>39</v>
          </cell>
          <cell r="R432">
            <v>33</v>
          </cell>
          <cell r="DE432">
            <v>5</v>
          </cell>
          <cell r="DF432">
            <v>0.7270833333333333</v>
          </cell>
          <cell r="DG432">
            <v>6</v>
          </cell>
          <cell r="DH432">
            <v>0.33194444444444443</v>
          </cell>
        </row>
        <row r="433">
          <cell r="P433">
            <v>21</v>
          </cell>
          <cell r="R433">
            <v>33</v>
          </cell>
          <cell r="DE433">
            <v>6</v>
          </cell>
          <cell r="DF433">
            <v>0.57986111111111105</v>
          </cell>
          <cell r="DG433">
            <v>6</v>
          </cell>
          <cell r="DH433">
            <v>0.63402777777777775</v>
          </cell>
        </row>
        <row r="434">
          <cell r="P434">
            <v>6</v>
          </cell>
          <cell r="R434">
            <v>2</v>
          </cell>
          <cell r="DE434">
            <v>6</v>
          </cell>
          <cell r="DF434">
            <v>0.5180555555555556</v>
          </cell>
          <cell r="DG434">
            <v>6</v>
          </cell>
          <cell r="DH434">
            <v>0.65902777777777777</v>
          </cell>
        </row>
        <row r="435">
          <cell r="P435">
            <v>5</v>
          </cell>
          <cell r="R435">
            <v>6</v>
          </cell>
          <cell r="DE435">
            <v>5</v>
          </cell>
          <cell r="DF435">
            <v>0.79513888888888884</v>
          </cell>
          <cell r="DG435">
            <v>6</v>
          </cell>
          <cell r="DH435">
            <v>0.79375000000000007</v>
          </cell>
        </row>
        <row r="436">
          <cell r="P436" t="str">
            <v xml:space="preserve"> </v>
          </cell>
          <cell r="R436" t="str">
            <v xml:space="preserve"> </v>
          </cell>
          <cell r="DE436">
            <v>6</v>
          </cell>
          <cell r="DF436">
            <v>0.5</v>
          </cell>
          <cell r="DG436">
            <v>6</v>
          </cell>
          <cell r="DH436">
            <v>0.54166666666666663</v>
          </cell>
        </row>
        <row r="437">
          <cell r="P437">
            <v>37</v>
          </cell>
          <cell r="R437">
            <v>32</v>
          </cell>
          <cell r="DE437">
            <v>6</v>
          </cell>
          <cell r="DF437">
            <v>0.68055555555555547</v>
          </cell>
          <cell r="DG437">
            <v>7</v>
          </cell>
          <cell r="DH437">
            <v>0.33333333333333331</v>
          </cell>
        </row>
        <row r="438">
          <cell r="P438" t="str">
            <v xml:space="preserve"> </v>
          </cell>
          <cell r="R438" t="str">
            <v xml:space="preserve"> </v>
          </cell>
          <cell r="DE438">
            <v>3</v>
          </cell>
          <cell r="DF438">
            <v>0.36319444444444443</v>
          </cell>
          <cell r="DG438">
            <v>7</v>
          </cell>
          <cell r="DH438">
            <v>0.37708333333333338</v>
          </cell>
        </row>
        <row r="439">
          <cell r="P439" t="str">
            <v xml:space="preserve"> </v>
          </cell>
          <cell r="R439" t="str">
            <v xml:space="preserve"> </v>
          </cell>
          <cell r="DE439">
            <v>6</v>
          </cell>
          <cell r="DF439">
            <v>0.91875000000000007</v>
          </cell>
          <cell r="DG439">
            <v>7</v>
          </cell>
          <cell r="DH439">
            <v>0.56527777777777777</v>
          </cell>
        </row>
        <row r="440">
          <cell r="P440">
            <v>16</v>
          </cell>
          <cell r="R440">
            <v>14</v>
          </cell>
          <cell r="DE440">
            <v>7</v>
          </cell>
          <cell r="DF440">
            <v>0.43611111111111112</v>
          </cell>
          <cell r="DG440">
            <v>7</v>
          </cell>
          <cell r="DH440">
            <v>0.61249999999999993</v>
          </cell>
        </row>
        <row r="441">
          <cell r="P441">
            <v>43</v>
          </cell>
          <cell r="R441">
            <v>28</v>
          </cell>
          <cell r="DE441">
            <v>7</v>
          </cell>
          <cell r="DF441">
            <v>0.58958333333333335</v>
          </cell>
          <cell r="DG441">
            <v>7</v>
          </cell>
          <cell r="DH441">
            <v>0.62430555555555556</v>
          </cell>
        </row>
        <row r="442">
          <cell r="P442" t="str">
            <v xml:space="preserve"> </v>
          </cell>
          <cell r="R442" t="str">
            <v xml:space="preserve"> </v>
          </cell>
          <cell r="DE442">
            <v>7</v>
          </cell>
          <cell r="DF442">
            <v>0.21944444444444444</v>
          </cell>
        </row>
        <row r="443">
          <cell r="P443">
            <v>179</v>
          </cell>
          <cell r="R443">
            <v>180</v>
          </cell>
          <cell r="DE443">
            <v>1</v>
          </cell>
          <cell r="DF443">
            <v>0.6166666666666667</v>
          </cell>
          <cell r="DG443">
            <v>1</v>
          </cell>
          <cell r="DH443">
            <v>0.2986111111111111</v>
          </cell>
        </row>
        <row r="444">
          <cell r="P444">
            <v>16</v>
          </cell>
          <cell r="R444">
            <v>24</v>
          </cell>
          <cell r="DE444">
            <v>7</v>
          </cell>
          <cell r="DF444">
            <v>0.91527777777777775</v>
          </cell>
          <cell r="DG444">
            <v>1</v>
          </cell>
          <cell r="DH444">
            <v>0.30486111111111108</v>
          </cell>
        </row>
        <row r="445">
          <cell r="P445">
            <v>37</v>
          </cell>
          <cell r="R445">
            <v>23</v>
          </cell>
          <cell r="DE445">
            <v>7</v>
          </cell>
          <cell r="DF445">
            <v>0.67638888888888893</v>
          </cell>
          <cell r="DG445">
            <v>1</v>
          </cell>
          <cell r="DH445">
            <v>0.33124999999999999</v>
          </cell>
        </row>
        <row r="446">
          <cell r="P446" t="str">
            <v xml:space="preserve"> </v>
          </cell>
          <cell r="R446">
            <v>2</v>
          </cell>
          <cell r="DE446">
            <v>1</v>
          </cell>
          <cell r="DF446">
            <v>0.3430555555555555</v>
          </cell>
          <cell r="DG446">
            <v>1</v>
          </cell>
          <cell r="DH446">
            <v>0.4236111111111111</v>
          </cell>
        </row>
        <row r="447">
          <cell r="P447">
            <v>41</v>
          </cell>
          <cell r="R447">
            <v>36</v>
          </cell>
          <cell r="DE447">
            <v>1</v>
          </cell>
          <cell r="DF447">
            <v>0.58263888888888882</v>
          </cell>
          <cell r="DG447">
            <v>1</v>
          </cell>
          <cell r="DH447">
            <v>0.62430555555555556</v>
          </cell>
        </row>
        <row r="448">
          <cell r="P448" t="str">
            <v xml:space="preserve"> </v>
          </cell>
          <cell r="R448">
            <v>1</v>
          </cell>
          <cell r="DE448">
            <v>1</v>
          </cell>
          <cell r="DF448">
            <v>0.62152777777777779</v>
          </cell>
          <cell r="DG448">
            <v>1</v>
          </cell>
          <cell r="DH448">
            <v>0.66180555555555554</v>
          </cell>
        </row>
        <row r="449">
          <cell r="P449">
            <v>165</v>
          </cell>
          <cell r="R449">
            <v>165</v>
          </cell>
          <cell r="DE449">
            <v>1</v>
          </cell>
          <cell r="DF449">
            <v>0.61458333333333337</v>
          </cell>
          <cell r="DG449">
            <v>1</v>
          </cell>
          <cell r="DH449">
            <v>0.68194444444444446</v>
          </cell>
        </row>
        <row r="450">
          <cell r="P450">
            <v>1</v>
          </cell>
          <cell r="R450">
            <v>2</v>
          </cell>
          <cell r="DE450">
            <v>1</v>
          </cell>
          <cell r="DF450">
            <v>0.23055555555555554</v>
          </cell>
          <cell r="DG450">
            <v>1</v>
          </cell>
          <cell r="DH450">
            <v>0.69930555555555562</v>
          </cell>
        </row>
        <row r="451">
          <cell r="P451">
            <v>30</v>
          </cell>
          <cell r="R451">
            <v>88</v>
          </cell>
          <cell r="DE451">
            <v>2</v>
          </cell>
          <cell r="DF451">
            <v>8.4027777777777771E-2</v>
          </cell>
          <cell r="DG451">
            <v>2</v>
          </cell>
          <cell r="DH451">
            <v>0.25138888888888888</v>
          </cell>
        </row>
        <row r="452">
          <cell r="P452">
            <v>35</v>
          </cell>
          <cell r="R452">
            <v>26</v>
          </cell>
          <cell r="DE452">
            <v>1</v>
          </cell>
          <cell r="DF452">
            <v>0.91319444444444453</v>
          </cell>
          <cell r="DG452">
            <v>2</v>
          </cell>
          <cell r="DH452">
            <v>0.29722222222222222</v>
          </cell>
        </row>
        <row r="453">
          <cell r="P453">
            <v>17</v>
          </cell>
          <cell r="R453">
            <v>38</v>
          </cell>
          <cell r="DE453">
            <v>1</v>
          </cell>
          <cell r="DF453">
            <v>0.67013888888888884</v>
          </cell>
          <cell r="DG453">
            <v>2</v>
          </cell>
          <cell r="DH453">
            <v>0.33124999999999999</v>
          </cell>
        </row>
        <row r="454">
          <cell r="P454">
            <v>45</v>
          </cell>
          <cell r="R454">
            <v>29</v>
          </cell>
          <cell r="DE454">
            <v>2</v>
          </cell>
          <cell r="DF454">
            <v>0.57361111111111118</v>
          </cell>
          <cell r="DG454">
            <v>2</v>
          </cell>
          <cell r="DH454">
            <v>0.62708333333333333</v>
          </cell>
        </row>
        <row r="455">
          <cell r="P455">
            <v>6</v>
          </cell>
          <cell r="R455">
            <v>8</v>
          </cell>
          <cell r="DE455">
            <v>2</v>
          </cell>
          <cell r="DF455">
            <v>0.57152777777777775</v>
          </cell>
          <cell r="DG455">
            <v>2</v>
          </cell>
          <cell r="DH455">
            <v>0.7104166666666667</v>
          </cell>
        </row>
        <row r="456">
          <cell r="P456">
            <v>4</v>
          </cell>
          <cell r="R456" t="str">
            <v xml:space="preserve"> </v>
          </cell>
          <cell r="DE456">
            <v>2</v>
          </cell>
          <cell r="DF456">
            <v>0.52569444444444446</v>
          </cell>
          <cell r="DG456">
            <v>2</v>
          </cell>
          <cell r="DH456">
            <v>0.90763888888888899</v>
          </cell>
        </row>
        <row r="457">
          <cell r="P457">
            <v>26</v>
          </cell>
          <cell r="R457">
            <v>13</v>
          </cell>
          <cell r="DE457">
            <v>2</v>
          </cell>
          <cell r="DF457">
            <v>0.91875000000000007</v>
          </cell>
          <cell r="DG457">
            <v>3</v>
          </cell>
          <cell r="DH457">
            <v>0.30277777777777776</v>
          </cell>
        </row>
        <row r="458">
          <cell r="P458">
            <v>35</v>
          </cell>
          <cell r="R458">
            <v>38</v>
          </cell>
          <cell r="DE458">
            <v>2</v>
          </cell>
          <cell r="DF458">
            <v>0.67222222222222217</v>
          </cell>
          <cell r="DG458">
            <v>3</v>
          </cell>
          <cell r="DH458">
            <v>0.33333333333333331</v>
          </cell>
        </row>
        <row r="459">
          <cell r="P459">
            <v>20</v>
          </cell>
          <cell r="R459">
            <v>23</v>
          </cell>
          <cell r="DE459">
            <v>3</v>
          </cell>
          <cell r="DF459">
            <v>0.76597222222222217</v>
          </cell>
          <cell r="DG459">
            <v>3</v>
          </cell>
          <cell r="DH459">
            <v>0.45902777777777781</v>
          </cell>
        </row>
        <row r="460">
          <cell r="P460" t="str">
            <v xml:space="preserve"> </v>
          </cell>
          <cell r="R460" t="str">
            <v xml:space="preserve"> </v>
          </cell>
          <cell r="DE460">
            <v>3</v>
          </cell>
          <cell r="DF460">
            <v>0.65625</v>
          </cell>
          <cell r="DG460">
            <v>3</v>
          </cell>
          <cell r="DH460">
            <v>0.62222222222222223</v>
          </cell>
        </row>
        <row r="461">
          <cell r="P461">
            <v>54</v>
          </cell>
          <cell r="R461">
            <v>50</v>
          </cell>
          <cell r="DE461">
            <v>3</v>
          </cell>
          <cell r="DF461">
            <v>0.48194444444444445</v>
          </cell>
          <cell r="DG461">
            <v>3</v>
          </cell>
          <cell r="DH461">
            <v>0.61805555555555558</v>
          </cell>
        </row>
        <row r="462">
          <cell r="P462">
            <v>3</v>
          </cell>
          <cell r="R462">
            <v>3</v>
          </cell>
          <cell r="DE462">
            <v>7</v>
          </cell>
          <cell r="DF462">
            <v>0.56041666666666667</v>
          </cell>
          <cell r="DG462">
            <v>3</v>
          </cell>
          <cell r="DH462">
            <v>0.6381944444444444</v>
          </cell>
        </row>
        <row r="463">
          <cell r="P463" t="str">
            <v xml:space="preserve"> </v>
          </cell>
          <cell r="R463">
            <v>1</v>
          </cell>
          <cell r="DE463">
            <v>3</v>
          </cell>
          <cell r="DF463">
            <v>0.53263888888888888</v>
          </cell>
          <cell r="DG463">
            <v>3</v>
          </cell>
          <cell r="DH463">
            <v>0.68888888888888899</v>
          </cell>
        </row>
        <row r="464">
          <cell r="P464">
            <v>11</v>
          </cell>
          <cell r="R464">
            <v>11</v>
          </cell>
          <cell r="DE464">
            <v>3</v>
          </cell>
          <cell r="DF464">
            <v>0.56041666666666667</v>
          </cell>
          <cell r="DG464">
            <v>3</v>
          </cell>
          <cell r="DH464">
            <v>0.76388888888888884</v>
          </cell>
        </row>
        <row r="465">
          <cell r="P465">
            <v>18</v>
          </cell>
          <cell r="R465">
            <v>26</v>
          </cell>
          <cell r="DE465">
            <v>3</v>
          </cell>
          <cell r="DF465">
            <v>0.91805555555555562</v>
          </cell>
          <cell r="DG465">
            <v>4</v>
          </cell>
          <cell r="DH465">
            <v>0.30416666666666664</v>
          </cell>
        </row>
        <row r="466">
          <cell r="P466">
            <v>40</v>
          </cell>
          <cell r="R466">
            <v>40</v>
          </cell>
          <cell r="DE466">
            <v>3</v>
          </cell>
          <cell r="DF466">
            <v>0.67291666666666661</v>
          </cell>
          <cell r="DG466">
            <v>4</v>
          </cell>
          <cell r="DH466">
            <v>0.35347222222222219</v>
          </cell>
        </row>
        <row r="467">
          <cell r="P467">
            <v>150</v>
          </cell>
          <cell r="R467">
            <v>166</v>
          </cell>
          <cell r="DE467">
            <v>4</v>
          </cell>
          <cell r="DF467">
            <v>0.68888888888888899</v>
          </cell>
          <cell r="DG467">
            <v>4</v>
          </cell>
          <cell r="DH467">
            <v>0.33680555555555558</v>
          </cell>
        </row>
        <row r="468">
          <cell r="P468">
            <v>35</v>
          </cell>
          <cell r="R468">
            <v>38</v>
          </cell>
          <cell r="DE468">
            <v>4</v>
          </cell>
          <cell r="DF468">
            <v>0.5854166666666667</v>
          </cell>
          <cell r="DG468">
            <v>4</v>
          </cell>
          <cell r="DH468">
            <v>0.63194444444444442</v>
          </cell>
        </row>
        <row r="469">
          <cell r="P469">
            <v>3</v>
          </cell>
          <cell r="R469">
            <v>3</v>
          </cell>
          <cell r="DE469">
            <v>4</v>
          </cell>
          <cell r="DF469">
            <v>0.38194444444444442</v>
          </cell>
          <cell r="DG469">
            <v>4</v>
          </cell>
          <cell r="DH469">
            <v>0.69236111111111109</v>
          </cell>
        </row>
        <row r="470">
          <cell r="P470" t="str">
            <v xml:space="preserve"> </v>
          </cell>
          <cell r="R470">
            <v>2</v>
          </cell>
          <cell r="DE470">
            <v>4</v>
          </cell>
          <cell r="DF470">
            <v>0.59652777777777777</v>
          </cell>
          <cell r="DG470">
            <v>4</v>
          </cell>
          <cell r="DH470">
            <v>0.7944444444444444</v>
          </cell>
        </row>
        <row r="471">
          <cell r="P471">
            <v>91</v>
          </cell>
          <cell r="R471">
            <v>31</v>
          </cell>
          <cell r="DE471">
            <v>5</v>
          </cell>
          <cell r="DF471">
            <v>7.4999999999999997E-2</v>
          </cell>
          <cell r="DG471">
            <v>4</v>
          </cell>
          <cell r="DH471">
            <v>0.8534722222222223</v>
          </cell>
        </row>
        <row r="472">
          <cell r="P472">
            <v>8</v>
          </cell>
          <cell r="R472">
            <v>7</v>
          </cell>
          <cell r="DE472">
            <v>4</v>
          </cell>
          <cell r="DF472">
            <v>0.54305555555555551</v>
          </cell>
          <cell r="DG472">
            <v>4</v>
          </cell>
          <cell r="DH472">
            <v>0.96875</v>
          </cell>
        </row>
        <row r="473">
          <cell r="P473">
            <v>3</v>
          </cell>
          <cell r="R473" t="str">
            <v xml:space="preserve"> </v>
          </cell>
          <cell r="DE473">
            <v>4</v>
          </cell>
          <cell r="DF473">
            <v>0.96388888888888891</v>
          </cell>
          <cell r="DG473">
            <v>4</v>
          </cell>
          <cell r="DH473">
            <v>0.99791666666666667</v>
          </cell>
        </row>
        <row r="474">
          <cell r="P474">
            <v>31</v>
          </cell>
          <cell r="R474">
            <v>37</v>
          </cell>
          <cell r="DE474">
            <v>4</v>
          </cell>
          <cell r="DF474">
            <v>0.93958333333333333</v>
          </cell>
          <cell r="DG474">
            <v>5</v>
          </cell>
          <cell r="DH474">
            <v>0.30694444444444441</v>
          </cell>
        </row>
        <row r="475">
          <cell r="P475">
            <v>39</v>
          </cell>
          <cell r="R475">
            <v>43</v>
          </cell>
          <cell r="DE475">
            <v>4</v>
          </cell>
          <cell r="DF475">
            <v>0.68472222222222223</v>
          </cell>
          <cell r="DG475">
            <v>5</v>
          </cell>
          <cell r="DH475">
            <v>0.3354166666666667</v>
          </cell>
        </row>
        <row r="476">
          <cell r="P476">
            <v>152</v>
          </cell>
          <cell r="R476">
            <v>162</v>
          </cell>
          <cell r="DE476">
            <v>5</v>
          </cell>
          <cell r="DF476">
            <v>0.68055555555555547</v>
          </cell>
          <cell r="DG476">
            <v>5</v>
          </cell>
          <cell r="DH476">
            <v>0.34027777777777773</v>
          </cell>
        </row>
        <row r="477">
          <cell r="P477">
            <v>29</v>
          </cell>
          <cell r="R477">
            <v>25</v>
          </cell>
          <cell r="DE477">
            <v>5</v>
          </cell>
          <cell r="DF477">
            <v>0.8847222222222223</v>
          </cell>
          <cell r="DG477">
            <v>5</v>
          </cell>
          <cell r="DH477">
            <v>0.4916666666666667</v>
          </cell>
        </row>
        <row r="478">
          <cell r="P478" t="str">
            <v xml:space="preserve"> </v>
          </cell>
          <cell r="R478">
            <v>3</v>
          </cell>
          <cell r="DE478">
            <v>5</v>
          </cell>
          <cell r="DF478">
            <v>0.55069444444444449</v>
          </cell>
          <cell r="DG478">
            <v>5</v>
          </cell>
          <cell r="DH478">
            <v>0.62222222222222223</v>
          </cell>
        </row>
        <row r="479">
          <cell r="P479">
            <v>24</v>
          </cell>
          <cell r="R479">
            <v>42</v>
          </cell>
          <cell r="DE479">
            <v>5</v>
          </cell>
          <cell r="DF479">
            <v>0.5756944444444444</v>
          </cell>
          <cell r="DG479">
            <v>5</v>
          </cell>
          <cell r="DH479">
            <v>0.62638888888888888</v>
          </cell>
        </row>
        <row r="480">
          <cell r="P480" t="str">
            <v xml:space="preserve"> </v>
          </cell>
          <cell r="R480" t="str">
            <v xml:space="preserve"> </v>
          </cell>
          <cell r="DE480">
            <v>5</v>
          </cell>
          <cell r="DF480">
            <v>0.60902777777777783</v>
          </cell>
          <cell r="DG480">
            <v>5</v>
          </cell>
          <cell r="DH480">
            <v>0.65972222222222221</v>
          </cell>
        </row>
        <row r="481">
          <cell r="P481">
            <v>4</v>
          </cell>
          <cell r="R481">
            <v>4</v>
          </cell>
          <cell r="DE481">
            <v>5</v>
          </cell>
          <cell r="DF481">
            <v>0.48333333333333334</v>
          </cell>
          <cell r="DG481">
            <v>5</v>
          </cell>
          <cell r="DH481">
            <v>0.66736111111111107</v>
          </cell>
        </row>
        <row r="482">
          <cell r="P482" t="str">
            <v xml:space="preserve"> </v>
          </cell>
          <cell r="R482">
            <v>21</v>
          </cell>
          <cell r="DG482">
            <v>5</v>
          </cell>
          <cell r="DH482">
            <v>0.73055555555555562</v>
          </cell>
        </row>
        <row r="483">
          <cell r="P483">
            <v>2</v>
          </cell>
          <cell r="R483">
            <v>1</v>
          </cell>
          <cell r="DE483">
            <v>3</v>
          </cell>
          <cell r="DF483">
            <v>0.57777777777777783</v>
          </cell>
          <cell r="DG483">
            <v>3</v>
          </cell>
          <cell r="DH483">
            <v>0.64374999999999993</v>
          </cell>
        </row>
        <row r="484">
          <cell r="P484">
            <v>1</v>
          </cell>
          <cell r="R484" t="str">
            <v xml:space="preserve"> </v>
          </cell>
          <cell r="DE484">
            <v>5</v>
          </cell>
          <cell r="DF484">
            <v>0.97152777777777777</v>
          </cell>
          <cell r="DG484">
            <v>6</v>
          </cell>
          <cell r="DH484">
            <v>5.5555555555555558E-3</v>
          </cell>
        </row>
        <row r="485">
          <cell r="P485">
            <v>3</v>
          </cell>
          <cell r="R485">
            <v>2</v>
          </cell>
          <cell r="DE485">
            <v>5</v>
          </cell>
          <cell r="DF485">
            <v>0.87291666666666667</v>
          </cell>
          <cell r="DG485">
            <v>5</v>
          </cell>
          <cell r="DH485">
            <v>0.28750000000000003</v>
          </cell>
        </row>
        <row r="486">
          <cell r="P486">
            <v>26</v>
          </cell>
          <cell r="R486">
            <v>15</v>
          </cell>
          <cell r="DE486">
            <v>5</v>
          </cell>
          <cell r="DF486">
            <v>0.94444444444444453</v>
          </cell>
          <cell r="DG486">
            <v>6</v>
          </cell>
          <cell r="DH486">
            <v>0.29583333333333334</v>
          </cell>
        </row>
        <row r="487">
          <cell r="P487">
            <v>41</v>
          </cell>
          <cell r="R487">
            <v>29</v>
          </cell>
          <cell r="DE487">
            <v>5</v>
          </cell>
          <cell r="DF487">
            <v>0.7006944444444444</v>
          </cell>
          <cell r="DG487">
            <v>6</v>
          </cell>
          <cell r="DH487">
            <v>0.33263888888888887</v>
          </cell>
        </row>
        <row r="488">
          <cell r="P488">
            <v>33</v>
          </cell>
          <cell r="R488">
            <v>49</v>
          </cell>
          <cell r="DE488">
            <v>6</v>
          </cell>
          <cell r="DF488">
            <v>0.58958333333333335</v>
          </cell>
          <cell r="DG488">
            <v>6</v>
          </cell>
          <cell r="DH488">
            <v>0.63402777777777775</v>
          </cell>
        </row>
        <row r="489">
          <cell r="P489">
            <v>6</v>
          </cell>
          <cell r="R489">
            <v>7</v>
          </cell>
          <cell r="DE489">
            <v>5</v>
          </cell>
          <cell r="DF489">
            <v>0.35347222222222219</v>
          </cell>
          <cell r="DG489">
            <v>6</v>
          </cell>
          <cell r="DH489">
            <v>0.72916666666666663</v>
          </cell>
        </row>
        <row r="490">
          <cell r="P490">
            <v>2</v>
          </cell>
          <cell r="R490">
            <v>3</v>
          </cell>
          <cell r="DE490">
            <v>6</v>
          </cell>
          <cell r="DF490">
            <v>0.45347222222222222</v>
          </cell>
          <cell r="DG490">
            <v>6</v>
          </cell>
          <cell r="DH490">
            <v>0.66736111111111107</v>
          </cell>
        </row>
        <row r="491">
          <cell r="P491">
            <v>13</v>
          </cell>
          <cell r="R491">
            <v>19</v>
          </cell>
          <cell r="DE491">
            <v>6</v>
          </cell>
          <cell r="DF491">
            <v>0.37986111111111115</v>
          </cell>
          <cell r="DG491">
            <v>6</v>
          </cell>
          <cell r="DH491">
            <v>0.75208333333333333</v>
          </cell>
        </row>
        <row r="492">
          <cell r="P492">
            <v>1</v>
          </cell>
          <cell r="R492">
            <v>4</v>
          </cell>
          <cell r="DE492">
            <v>5</v>
          </cell>
          <cell r="DF492">
            <v>0.86736111111111114</v>
          </cell>
          <cell r="DG492">
            <v>6</v>
          </cell>
          <cell r="DH492">
            <v>0.76666666666666661</v>
          </cell>
        </row>
        <row r="493">
          <cell r="P493">
            <v>29</v>
          </cell>
          <cell r="R493">
            <v>25</v>
          </cell>
          <cell r="DE493">
            <v>5</v>
          </cell>
          <cell r="DF493">
            <v>0.8847222222222223</v>
          </cell>
          <cell r="DG493">
            <v>5</v>
          </cell>
          <cell r="DH493">
            <v>0.4916666666666667</v>
          </cell>
        </row>
        <row r="494">
          <cell r="P494">
            <v>2</v>
          </cell>
          <cell r="R494" t="str">
            <v xml:space="preserve"> </v>
          </cell>
          <cell r="DE494">
            <v>5</v>
          </cell>
          <cell r="DF494">
            <v>0.51180555555555551</v>
          </cell>
          <cell r="DG494">
            <v>5</v>
          </cell>
          <cell r="DH494">
            <v>0.5625</v>
          </cell>
        </row>
        <row r="495">
          <cell r="P495">
            <v>40</v>
          </cell>
          <cell r="R495">
            <v>34</v>
          </cell>
          <cell r="DE495">
            <v>6</v>
          </cell>
          <cell r="DF495">
            <v>0.67499999999999993</v>
          </cell>
          <cell r="DG495">
            <v>7</v>
          </cell>
          <cell r="DH495">
            <v>0.35069444444444442</v>
          </cell>
        </row>
        <row r="496">
          <cell r="P496">
            <v>24</v>
          </cell>
          <cell r="R496">
            <v>35</v>
          </cell>
          <cell r="DE496">
            <v>7</v>
          </cell>
          <cell r="DF496">
            <v>0.57916666666666672</v>
          </cell>
          <cell r="DG496">
            <v>7</v>
          </cell>
          <cell r="DH496">
            <v>0.625</v>
          </cell>
        </row>
        <row r="497">
          <cell r="P497">
            <v>1</v>
          </cell>
          <cell r="R497">
            <v>1</v>
          </cell>
          <cell r="DE497">
            <v>7</v>
          </cell>
          <cell r="DF497">
            <v>0.5395833333333333</v>
          </cell>
          <cell r="DG497">
            <v>7</v>
          </cell>
          <cell r="DH497">
            <v>0.6479166666666667</v>
          </cell>
        </row>
        <row r="498">
          <cell r="P498" t="str">
            <v xml:space="preserve"> </v>
          </cell>
          <cell r="R498">
            <v>3</v>
          </cell>
          <cell r="DE498">
            <v>7</v>
          </cell>
          <cell r="DF498">
            <v>0.63055555555555554</v>
          </cell>
          <cell r="DG498">
            <v>7</v>
          </cell>
          <cell r="DH498">
            <v>0.66597222222222219</v>
          </cell>
        </row>
        <row r="499">
          <cell r="P499">
            <v>3</v>
          </cell>
          <cell r="R499">
            <v>3</v>
          </cell>
          <cell r="DE499">
            <v>7</v>
          </cell>
          <cell r="DF499">
            <v>0.45555555555555555</v>
          </cell>
          <cell r="DG499">
            <v>7</v>
          </cell>
          <cell r="DH499">
            <v>0.81666666666666676</v>
          </cell>
        </row>
        <row r="500">
          <cell r="P500">
            <v>4</v>
          </cell>
          <cell r="R500" t="str">
            <v xml:space="preserve"> </v>
          </cell>
          <cell r="DE500">
            <v>7</v>
          </cell>
          <cell r="DF500">
            <v>0.8847222222222223</v>
          </cell>
          <cell r="DG500">
            <v>7</v>
          </cell>
          <cell r="DH500">
            <v>0.89583333333333337</v>
          </cell>
        </row>
        <row r="501">
          <cell r="P501">
            <v>2</v>
          </cell>
          <cell r="R501">
            <v>1</v>
          </cell>
          <cell r="DE501">
            <v>7</v>
          </cell>
          <cell r="DF501">
            <v>0.9902777777777777</v>
          </cell>
          <cell r="DG501">
            <v>2</v>
          </cell>
          <cell r="DH501">
            <v>0.40833333333333338</v>
          </cell>
        </row>
        <row r="502">
          <cell r="P502">
            <v>44</v>
          </cell>
          <cell r="R502">
            <v>18</v>
          </cell>
          <cell r="DE502">
            <v>6</v>
          </cell>
          <cell r="DF502">
            <v>0.92499999999999993</v>
          </cell>
          <cell r="DG502">
            <v>7</v>
          </cell>
          <cell r="DH502">
            <v>0.3</v>
          </cell>
        </row>
        <row r="503">
          <cell r="P503">
            <v>19</v>
          </cell>
          <cell r="R503">
            <v>24</v>
          </cell>
          <cell r="DE503">
            <v>7</v>
          </cell>
          <cell r="DF503">
            <v>0.92361111111111116</v>
          </cell>
          <cell r="DG503">
            <v>1</v>
          </cell>
          <cell r="DH503">
            <v>0.35347222222222219</v>
          </cell>
        </row>
        <row r="504">
          <cell r="P504">
            <v>26</v>
          </cell>
          <cell r="R504">
            <v>31</v>
          </cell>
          <cell r="DE504">
            <v>7</v>
          </cell>
          <cell r="DF504">
            <v>0.71458333333333324</v>
          </cell>
          <cell r="DG504">
            <v>1</v>
          </cell>
          <cell r="DH504">
            <v>0.3666666666666667</v>
          </cell>
        </row>
        <row r="505">
          <cell r="P505">
            <v>181</v>
          </cell>
          <cell r="R505">
            <v>178</v>
          </cell>
          <cell r="DE505">
            <v>1</v>
          </cell>
          <cell r="DF505">
            <v>0.7631944444444444</v>
          </cell>
          <cell r="DG505">
            <v>1</v>
          </cell>
          <cell r="DH505">
            <v>0.39861111111111108</v>
          </cell>
        </row>
        <row r="506">
          <cell r="P506">
            <v>24</v>
          </cell>
          <cell r="R506">
            <v>17</v>
          </cell>
          <cell r="DE506">
            <v>1</v>
          </cell>
          <cell r="DF506">
            <v>0.74652777777777779</v>
          </cell>
          <cell r="DG506">
            <v>1</v>
          </cell>
          <cell r="DH506">
            <v>0.42430555555555555</v>
          </cell>
        </row>
        <row r="507">
          <cell r="P507">
            <v>48</v>
          </cell>
          <cell r="R507">
            <v>30</v>
          </cell>
          <cell r="DE507">
            <v>1</v>
          </cell>
          <cell r="DF507">
            <v>0.5854166666666667</v>
          </cell>
          <cell r="DG507">
            <v>1</v>
          </cell>
          <cell r="DH507">
            <v>0.62569444444444444</v>
          </cell>
        </row>
        <row r="508">
          <cell r="P508">
            <v>165</v>
          </cell>
          <cell r="R508">
            <v>164</v>
          </cell>
          <cell r="DE508">
            <v>1</v>
          </cell>
          <cell r="DF508">
            <v>0.59652777777777777</v>
          </cell>
          <cell r="DG508">
            <v>1</v>
          </cell>
          <cell r="DH508">
            <v>0.67361111111111116</v>
          </cell>
        </row>
        <row r="509">
          <cell r="P509" t="str">
            <v xml:space="preserve"> </v>
          </cell>
          <cell r="R509" t="str">
            <v xml:space="preserve"> </v>
          </cell>
          <cell r="DE509">
            <v>1</v>
          </cell>
          <cell r="DF509">
            <v>0.35069444444444442</v>
          </cell>
          <cell r="DG509">
            <v>1</v>
          </cell>
          <cell r="DH509">
            <v>0.79999999999999993</v>
          </cell>
        </row>
        <row r="510">
          <cell r="P510">
            <v>29</v>
          </cell>
          <cell r="R510">
            <v>62</v>
          </cell>
          <cell r="DE510">
            <v>2</v>
          </cell>
          <cell r="DF510">
            <v>6.8749999999999992E-2</v>
          </cell>
          <cell r="DG510">
            <v>2</v>
          </cell>
          <cell r="DH510">
            <v>0.25763888888888892</v>
          </cell>
        </row>
        <row r="511">
          <cell r="P511">
            <v>31</v>
          </cell>
          <cell r="R511">
            <v>33</v>
          </cell>
          <cell r="DE511">
            <v>1</v>
          </cell>
          <cell r="DF511">
            <v>0.93194444444444446</v>
          </cell>
          <cell r="DG511">
            <v>2</v>
          </cell>
          <cell r="DH511">
            <v>0.33124999999999999</v>
          </cell>
        </row>
        <row r="512">
          <cell r="P512">
            <v>28</v>
          </cell>
          <cell r="R512">
            <v>38</v>
          </cell>
          <cell r="DE512">
            <v>1</v>
          </cell>
          <cell r="DF512">
            <v>0.67638888888888893</v>
          </cell>
          <cell r="DG512">
            <v>2</v>
          </cell>
          <cell r="DH512">
            <v>0.33333333333333331</v>
          </cell>
        </row>
        <row r="513">
          <cell r="P513">
            <v>13</v>
          </cell>
          <cell r="R513">
            <v>12</v>
          </cell>
          <cell r="DE513">
            <v>1</v>
          </cell>
          <cell r="DF513">
            <v>0.52013888888888882</v>
          </cell>
          <cell r="DG513">
            <v>2</v>
          </cell>
          <cell r="DH513">
            <v>0.55486111111111114</v>
          </cell>
        </row>
        <row r="514">
          <cell r="P514">
            <v>44</v>
          </cell>
          <cell r="R514">
            <v>42</v>
          </cell>
          <cell r="DE514">
            <v>2</v>
          </cell>
          <cell r="DF514">
            <v>0.58958333333333335</v>
          </cell>
          <cell r="DG514">
            <v>2</v>
          </cell>
          <cell r="DH514">
            <v>0.63472222222222219</v>
          </cell>
        </row>
        <row r="515">
          <cell r="P515">
            <v>2</v>
          </cell>
          <cell r="R515">
            <v>7</v>
          </cell>
          <cell r="DE515">
            <v>1</v>
          </cell>
          <cell r="DF515">
            <v>0.62291666666666667</v>
          </cell>
          <cell r="DG515">
            <v>2</v>
          </cell>
          <cell r="DH515">
            <v>0.63680555555555551</v>
          </cell>
        </row>
        <row r="516">
          <cell r="P516" t="str">
            <v xml:space="preserve"> </v>
          </cell>
          <cell r="R516" t="str">
            <v xml:space="preserve"> </v>
          </cell>
          <cell r="DE516">
            <v>5</v>
          </cell>
          <cell r="DF516">
            <v>7.2222222222222229E-2</v>
          </cell>
          <cell r="DG516">
            <v>2</v>
          </cell>
          <cell r="DH516">
            <v>0.66111111111111109</v>
          </cell>
        </row>
        <row r="517">
          <cell r="P517">
            <v>31</v>
          </cell>
          <cell r="R517">
            <v>31</v>
          </cell>
          <cell r="DE517">
            <v>2</v>
          </cell>
          <cell r="DF517">
            <v>0.34861111111111115</v>
          </cell>
          <cell r="DG517">
            <v>2</v>
          </cell>
          <cell r="DH517">
            <v>0.67222222222222217</v>
          </cell>
        </row>
        <row r="518">
          <cell r="P518" t="str">
            <v xml:space="preserve"> </v>
          </cell>
          <cell r="R518">
            <v>1</v>
          </cell>
          <cell r="DE518">
            <v>2</v>
          </cell>
          <cell r="DF518">
            <v>0.5395833333333333</v>
          </cell>
          <cell r="DG518">
            <v>2</v>
          </cell>
          <cell r="DH518">
            <v>0.8354166666666667</v>
          </cell>
        </row>
        <row r="519">
          <cell r="P519">
            <v>25</v>
          </cell>
          <cell r="R519">
            <v>42</v>
          </cell>
          <cell r="DE519">
            <v>2</v>
          </cell>
          <cell r="DF519">
            <v>0.6875</v>
          </cell>
          <cell r="DG519">
            <v>3</v>
          </cell>
          <cell r="DH519">
            <v>0.34097222222222223</v>
          </cell>
        </row>
        <row r="520">
          <cell r="P520" t="str">
            <v xml:space="preserve"> </v>
          </cell>
          <cell r="R520">
            <v>3</v>
          </cell>
          <cell r="DE520">
            <v>3</v>
          </cell>
          <cell r="DF520">
            <v>0.30486111111111108</v>
          </cell>
          <cell r="DG520">
            <v>3</v>
          </cell>
          <cell r="DH520">
            <v>0.39097222222222222</v>
          </cell>
        </row>
        <row r="521">
          <cell r="P521">
            <v>11</v>
          </cell>
          <cell r="R521">
            <v>18</v>
          </cell>
          <cell r="DE521">
            <v>2</v>
          </cell>
          <cell r="DF521">
            <v>0.9243055555555556</v>
          </cell>
          <cell r="DG521">
            <v>3</v>
          </cell>
          <cell r="DH521">
            <v>0.42777777777777781</v>
          </cell>
        </row>
        <row r="522">
          <cell r="P522">
            <v>2</v>
          </cell>
          <cell r="R522">
            <v>2</v>
          </cell>
          <cell r="DE522">
            <v>2</v>
          </cell>
          <cell r="DF522">
            <v>0.47916666666666669</v>
          </cell>
          <cell r="DG522">
            <v>3</v>
          </cell>
          <cell r="DH522">
            <v>0.44027777777777777</v>
          </cell>
        </row>
        <row r="523">
          <cell r="P523">
            <v>45</v>
          </cell>
          <cell r="R523">
            <v>45</v>
          </cell>
          <cell r="DE523">
            <v>3</v>
          </cell>
          <cell r="DF523">
            <v>0.47847222222222219</v>
          </cell>
          <cell r="DG523">
            <v>3</v>
          </cell>
          <cell r="DH523">
            <v>0.5541666666666667</v>
          </cell>
        </row>
        <row r="524">
          <cell r="P524" t="str">
            <v xml:space="preserve"> </v>
          </cell>
          <cell r="R524" t="str">
            <v xml:space="preserve"> </v>
          </cell>
          <cell r="DE524">
            <v>3</v>
          </cell>
          <cell r="DF524">
            <v>0.45555555555555555</v>
          </cell>
          <cell r="DG524">
            <v>3</v>
          </cell>
          <cell r="DH524">
            <v>0.65416666666666667</v>
          </cell>
        </row>
        <row r="525">
          <cell r="P525" t="str">
            <v xml:space="preserve"> </v>
          </cell>
          <cell r="R525" t="str">
            <v xml:space="preserve"> </v>
          </cell>
          <cell r="DE525">
            <v>6</v>
          </cell>
          <cell r="DF525">
            <v>0.5</v>
          </cell>
          <cell r="DG525">
            <v>3</v>
          </cell>
          <cell r="DH525">
            <v>0.48125000000000001</v>
          </cell>
        </row>
        <row r="526">
          <cell r="P526">
            <v>28</v>
          </cell>
          <cell r="R526">
            <v>13</v>
          </cell>
          <cell r="DE526">
            <v>3</v>
          </cell>
          <cell r="DF526">
            <v>0.9243055555555556</v>
          </cell>
          <cell r="DG526">
            <v>4</v>
          </cell>
          <cell r="DH526">
            <v>0.3</v>
          </cell>
        </row>
        <row r="527">
          <cell r="P527">
            <v>165</v>
          </cell>
          <cell r="R527">
            <v>165</v>
          </cell>
          <cell r="DE527">
            <v>4</v>
          </cell>
          <cell r="DF527">
            <v>0.68541666666666667</v>
          </cell>
          <cell r="DG527">
            <v>4</v>
          </cell>
          <cell r="DH527">
            <v>0.31805555555555554</v>
          </cell>
        </row>
        <row r="528">
          <cell r="P528">
            <v>30</v>
          </cell>
          <cell r="R528">
            <v>22</v>
          </cell>
          <cell r="DE528">
            <v>3</v>
          </cell>
          <cell r="DF528">
            <v>0.6743055555555556</v>
          </cell>
          <cell r="DG528">
            <v>4</v>
          </cell>
          <cell r="DH528">
            <v>0.36805555555555558</v>
          </cell>
        </row>
        <row r="529">
          <cell r="P529">
            <v>38</v>
          </cell>
          <cell r="R529">
            <v>49</v>
          </cell>
          <cell r="DE529">
            <v>4</v>
          </cell>
          <cell r="DF529">
            <v>0.57291666666666663</v>
          </cell>
          <cell r="DG529">
            <v>4</v>
          </cell>
          <cell r="DH529">
            <v>0.62152777777777779</v>
          </cell>
        </row>
        <row r="530">
          <cell r="P530">
            <v>1</v>
          </cell>
          <cell r="R530">
            <v>2</v>
          </cell>
          <cell r="DE530">
            <v>4</v>
          </cell>
          <cell r="DF530">
            <v>0.93333333333333324</v>
          </cell>
          <cell r="DG530">
            <v>4</v>
          </cell>
          <cell r="DH530">
            <v>0.67013888888888884</v>
          </cell>
        </row>
        <row r="531">
          <cell r="P531">
            <v>58</v>
          </cell>
          <cell r="R531">
            <v>48</v>
          </cell>
          <cell r="DE531">
            <v>5</v>
          </cell>
          <cell r="DF531">
            <v>8.6805555555555566E-2</v>
          </cell>
          <cell r="DG531">
            <v>4</v>
          </cell>
          <cell r="DH531">
            <v>0.85069444444444453</v>
          </cell>
        </row>
        <row r="532">
          <cell r="P532" t="str">
            <v xml:space="preserve"> </v>
          </cell>
          <cell r="R532" t="str">
            <v xml:space="preserve"> </v>
          </cell>
          <cell r="DE532">
            <v>4</v>
          </cell>
          <cell r="DF532">
            <v>0.89097222222222217</v>
          </cell>
        </row>
        <row r="533">
          <cell r="P533">
            <v>37</v>
          </cell>
          <cell r="R533">
            <v>19</v>
          </cell>
          <cell r="DE533">
            <v>4</v>
          </cell>
          <cell r="DF533">
            <v>0.91736111111111107</v>
          </cell>
          <cell r="DG533">
            <v>5</v>
          </cell>
          <cell r="DH533">
            <v>0.30277777777777776</v>
          </cell>
        </row>
        <row r="534">
          <cell r="P534">
            <v>38</v>
          </cell>
          <cell r="R534">
            <v>29</v>
          </cell>
          <cell r="DE534">
            <v>4</v>
          </cell>
          <cell r="DF534">
            <v>0.72361111111111109</v>
          </cell>
          <cell r="DG534">
            <v>5</v>
          </cell>
          <cell r="DH534">
            <v>0.33124999999999999</v>
          </cell>
        </row>
        <row r="535">
          <cell r="P535">
            <v>165</v>
          </cell>
          <cell r="R535">
            <v>164</v>
          </cell>
          <cell r="DE535">
            <v>5</v>
          </cell>
          <cell r="DF535">
            <v>0.69236111111111109</v>
          </cell>
          <cell r="DG535">
            <v>5</v>
          </cell>
          <cell r="DH535">
            <v>0.34375</v>
          </cell>
        </row>
        <row r="536">
          <cell r="P536" t="str">
            <v xml:space="preserve"> </v>
          </cell>
          <cell r="R536">
            <v>2</v>
          </cell>
          <cell r="DE536">
            <v>5</v>
          </cell>
          <cell r="DF536">
            <v>0.35555555555555557</v>
          </cell>
          <cell r="DG536">
            <v>5</v>
          </cell>
          <cell r="DH536">
            <v>0.43472222222222223</v>
          </cell>
        </row>
        <row r="537">
          <cell r="P537">
            <v>19</v>
          </cell>
          <cell r="R537">
            <v>21</v>
          </cell>
          <cell r="DE537">
            <v>5</v>
          </cell>
          <cell r="DF537">
            <v>0.89236111111111116</v>
          </cell>
          <cell r="DG537">
            <v>5</v>
          </cell>
          <cell r="DH537">
            <v>0.49236111111111108</v>
          </cell>
        </row>
        <row r="538">
          <cell r="P538">
            <v>22</v>
          </cell>
          <cell r="R538">
            <v>30</v>
          </cell>
          <cell r="DE538">
            <v>5</v>
          </cell>
          <cell r="DF538">
            <v>0.58611111111111114</v>
          </cell>
          <cell r="DG538">
            <v>5</v>
          </cell>
          <cell r="DH538">
            <v>0.625</v>
          </cell>
        </row>
        <row r="539">
          <cell r="P539" t="str">
            <v xml:space="preserve"> </v>
          </cell>
          <cell r="R539">
            <v>2</v>
          </cell>
          <cell r="DE539">
            <v>4</v>
          </cell>
          <cell r="DF539">
            <v>0.24236111111111111</v>
          </cell>
          <cell r="DG539">
            <v>5</v>
          </cell>
          <cell r="DH539">
            <v>0.7319444444444444</v>
          </cell>
        </row>
        <row r="540">
          <cell r="P540">
            <v>1</v>
          </cell>
          <cell r="R540" t="str">
            <v xml:space="preserve"> </v>
          </cell>
          <cell r="DE540">
            <v>5</v>
          </cell>
          <cell r="DF540">
            <v>0.68263888888888891</v>
          </cell>
          <cell r="DG540">
            <v>5</v>
          </cell>
          <cell r="DH540">
            <v>0.74722222222222223</v>
          </cell>
        </row>
        <row r="541">
          <cell r="P541">
            <v>7</v>
          </cell>
          <cell r="R541">
            <v>11</v>
          </cell>
          <cell r="DE541">
            <v>5</v>
          </cell>
          <cell r="DF541">
            <v>0.91527777777777775</v>
          </cell>
          <cell r="DG541">
            <v>6</v>
          </cell>
          <cell r="DH541">
            <v>0.29930555555555555</v>
          </cell>
        </row>
        <row r="542">
          <cell r="P542">
            <v>28</v>
          </cell>
          <cell r="R542">
            <v>22</v>
          </cell>
          <cell r="DE542">
            <v>5</v>
          </cell>
          <cell r="DF542">
            <v>0.67152777777777783</v>
          </cell>
          <cell r="DG542">
            <v>6</v>
          </cell>
          <cell r="DH542">
            <v>0.32777777777777778</v>
          </cell>
        </row>
        <row r="543">
          <cell r="P543" t="str">
            <v xml:space="preserve"> </v>
          </cell>
          <cell r="R543" t="str">
            <v xml:space="preserve"> </v>
          </cell>
          <cell r="DE543">
            <v>6</v>
          </cell>
          <cell r="DF543">
            <v>0.54166666666666663</v>
          </cell>
          <cell r="DG543">
            <v>6</v>
          </cell>
          <cell r="DH543">
            <v>0.39374999999999999</v>
          </cell>
        </row>
        <row r="544">
          <cell r="P544">
            <v>36</v>
          </cell>
          <cell r="R544">
            <v>37</v>
          </cell>
          <cell r="DE544">
            <v>6</v>
          </cell>
          <cell r="DF544">
            <v>0.57708333333333328</v>
          </cell>
          <cell r="DG544">
            <v>6</v>
          </cell>
          <cell r="DH544">
            <v>0.63124999999999998</v>
          </cell>
        </row>
        <row r="545">
          <cell r="P545">
            <v>16</v>
          </cell>
          <cell r="R545">
            <v>11</v>
          </cell>
          <cell r="DE545">
            <v>6</v>
          </cell>
          <cell r="DF545">
            <v>0.91527777777777775</v>
          </cell>
          <cell r="DG545">
            <v>7</v>
          </cell>
          <cell r="DH545">
            <v>0.29930555555555555</v>
          </cell>
        </row>
        <row r="546">
          <cell r="P546">
            <v>28</v>
          </cell>
          <cell r="R546">
            <v>18</v>
          </cell>
          <cell r="DE546">
            <v>6</v>
          </cell>
          <cell r="DF546">
            <v>0.67152777777777783</v>
          </cell>
          <cell r="DG546">
            <v>7</v>
          </cell>
          <cell r="DH546">
            <v>0.3298611111111111</v>
          </cell>
        </row>
        <row r="547">
          <cell r="P547">
            <v>43</v>
          </cell>
          <cell r="R547">
            <v>28</v>
          </cell>
          <cell r="DE547">
            <v>7</v>
          </cell>
          <cell r="DF547">
            <v>0.57500000000000007</v>
          </cell>
          <cell r="DG547">
            <v>7</v>
          </cell>
          <cell r="DH547">
            <v>0.61805555555555558</v>
          </cell>
        </row>
        <row r="548">
          <cell r="P548">
            <v>3</v>
          </cell>
          <cell r="R548" t="str">
            <v xml:space="preserve"> </v>
          </cell>
          <cell r="DE548">
            <v>7</v>
          </cell>
          <cell r="DF548">
            <v>0.66388888888888886</v>
          </cell>
          <cell r="DG548">
            <v>7</v>
          </cell>
          <cell r="DH548">
            <v>0.70347222222222217</v>
          </cell>
        </row>
        <row r="549">
          <cell r="P549">
            <v>3</v>
          </cell>
          <cell r="R549">
            <v>2</v>
          </cell>
          <cell r="DE549">
            <v>7</v>
          </cell>
          <cell r="DF549">
            <v>0.45902777777777781</v>
          </cell>
          <cell r="DG549">
            <v>1</v>
          </cell>
          <cell r="DH549">
            <v>1.6666666666666666E-2</v>
          </cell>
        </row>
        <row r="550">
          <cell r="P550">
            <v>20</v>
          </cell>
          <cell r="R550">
            <v>23</v>
          </cell>
          <cell r="DE550">
            <v>7</v>
          </cell>
          <cell r="DF550">
            <v>0.9194444444444444</v>
          </cell>
          <cell r="DG550">
            <v>1</v>
          </cell>
          <cell r="DH550">
            <v>0.29722222222222222</v>
          </cell>
        </row>
        <row r="551">
          <cell r="P551">
            <v>180</v>
          </cell>
          <cell r="R551">
            <v>176</v>
          </cell>
          <cell r="DE551">
            <v>1</v>
          </cell>
          <cell r="DF551">
            <v>0.67222222222222217</v>
          </cell>
          <cell r="DG551">
            <v>1</v>
          </cell>
          <cell r="DH551">
            <v>0.30069444444444443</v>
          </cell>
        </row>
        <row r="552">
          <cell r="P552">
            <v>26</v>
          </cell>
          <cell r="R552">
            <v>17</v>
          </cell>
          <cell r="DE552">
            <v>7</v>
          </cell>
          <cell r="DF552">
            <v>0.67361111111111116</v>
          </cell>
          <cell r="DG552">
            <v>1</v>
          </cell>
          <cell r="DH552">
            <v>0.33333333333333331</v>
          </cell>
        </row>
        <row r="553">
          <cell r="P553">
            <v>33</v>
          </cell>
          <cell r="R553">
            <v>16</v>
          </cell>
          <cell r="DE553">
            <v>1</v>
          </cell>
          <cell r="DF553">
            <v>0.76180555555555562</v>
          </cell>
          <cell r="DG553">
            <v>1</v>
          </cell>
          <cell r="DH553">
            <v>0.4152777777777778</v>
          </cell>
        </row>
        <row r="554">
          <cell r="P554">
            <v>6</v>
          </cell>
          <cell r="R554" t="str">
            <v xml:space="preserve"> </v>
          </cell>
          <cell r="DE554">
            <v>1</v>
          </cell>
          <cell r="DF554">
            <v>0.64652777777777781</v>
          </cell>
          <cell r="DG554">
            <v>1</v>
          </cell>
          <cell r="DH554">
            <v>0.68125000000000002</v>
          </cell>
        </row>
        <row r="555">
          <cell r="P555">
            <v>162</v>
          </cell>
          <cell r="R555">
            <v>161</v>
          </cell>
          <cell r="DE555">
            <v>1</v>
          </cell>
          <cell r="DF555">
            <v>0.60972222222222217</v>
          </cell>
          <cell r="DG555">
            <v>1</v>
          </cell>
          <cell r="DH555">
            <v>0.68402777777777779</v>
          </cell>
        </row>
        <row r="556">
          <cell r="P556" t="str">
            <v xml:space="preserve"> </v>
          </cell>
          <cell r="R556">
            <v>1</v>
          </cell>
          <cell r="DE556">
            <v>1</v>
          </cell>
          <cell r="DF556">
            <v>0.22500000000000001</v>
          </cell>
          <cell r="DG556">
            <v>1</v>
          </cell>
          <cell r="DH556">
            <v>0.71111111111111114</v>
          </cell>
        </row>
        <row r="557">
          <cell r="P557">
            <v>2</v>
          </cell>
          <cell r="R557">
            <v>8</v>
          </cell>
          <cell r="DE557">
            <v>6</v>
          </cell>
          <cell r="DF557">
            <v>0.7909722222222223</v>
          </cell>
          <cell r="DG557">
            <v>1</v>
          </cell>
          <cell r="DH557">
            <v>0.86805555555555547</v>
          </cell>
        </row>
        <row r="558">
          <cell r="P558">
            <v>30</v>
          </cell>
          <cell r="R558">
            <v>33</v>
          </cell>
          <cell r="DE558">
            <v>1</v>
          </cell>
          <cell r="DF558">
            <v>0.46597222222222223</v>
          </cell>
          <cell r="DG558">
            <v>1</v>
          </cell>
          <cell r="DH558">
            <v>0.87361111111111101</v>
          </cell>
        </row>
        <row r="559">
          <cell r="P559">
            <v>45</v>
          </cell>
          <cell r="R559">
            <v>42</v>
          </cell>
          <cell r="DE559">
            <v>1</v>
          </cell>
          <cell r="DF559">
            <v>0.58750000000000002</v>
          </cell>
          <cell r="DG559">
            <v>1</v>
          </cell>
          <cell r="DH559">
            <v>0.625</v>
          </cell>
        </row>
        <row r="560">
          <cell r="P560">
            <v>55</v>
          </cell>
          <cell r="R560">
            <v>99</v>
          </cell>
          <cell r="DE560">
            <v>2</v>
          </cell>
          <cell r="DF560">
            <v>8.6111111111111124E-2</v>
          </cell>
          <cell r="DG560">
            <v>2</v>
          </cell>
          <cell r="DH560">
            <v>0.25555555555555559</v>
          </cell>
        </row>
        <row r="561">
          <cell r="P561">
            <v>27</v>
          </cell>
          <cell r="R561">
            <v>21</v>
          </cell>
          <cell r="DE561">
            <v>1</v>
          </cell>
          <cell r="DF561">
            <v>0.92013888888888884</v>
          </cell>
          <cell r="DG561">
            <v>2</v>
          </cell>
          <cell r="DH561">
            <v>0.29444444444444445</v>
          </cell>
        </row>
        <row r="562">
          <cell r="P562">
            <v>19</v>
          </cell>
          <cell r="R562">
            <v>28</v>
          </cell>
          <cell r="DE562">
            <v>1</v>
          </cell>
          <cell r="DF562">
            <v>0.67361111111111116</v>
          </cell>
          <cell r="DG562">
            <v>2</v>
          </cell>
          <cell r="DH562">
            <v>0.33194444444444443</v>
          </cell>
        </row>
        <row r="563">
          <cell r="P563">
            <v>3</v>
          </cell>
          <cell r="R563">
            <v>1</v>
          </cell>
          <cell r="DE563">
            <v>1</v>
          </cell>
          <cell r="DF563">
            <v>0.52222222222222225</v>
          </cell>
          <cell r="DG563">
            <v>2</v>
          </cell>
          <cell r="DH563">
            <v>0.3611111111111111</v>
          </cell>
        </row>
        <row r="564">
          <cell r="P564" t="str">
            <v xml:space="preserve"> </v>
          </cell>
          <cell r="R564" t="str">
            <v xml:space="preserve"> </v>
          </cell>
          <cell r="DG564">
            <v>2</v>
          </cell>
          <cell r="DH564">
            <v>0.39305555555555555</v>
          </cell>
        </row>
        <row r="565">
          <cell r="P565">
            <v>43</v>
          </cell>
          <cell r="R565">
            <v>46</v>
          </cell>
          <cell r="DE565">
            <v>2</v>
          </cell>
          <cell r="DF565">
            <v>0.62430555555555556</v>
          </cell>
          <cell r="DG565">
            <v>2</v>
          </cell>
          <cell r="DH565">
            <v>0.63750000000000007</v>
          </cell>
        </row>
        <row r="566">
          <cell r="P566" t="str">
            <v xml:space="preserve"> </v>
          </cell>
          <cell r="R566">
            <v>1</v>
          </cell>
          <cell r="DE566">
            <v>2</v>
          </cell>
          <cell r="DF566">
            <v>0.65486111111111112</v>
          </cell>
          <cell r="DG566">
            <v>2</v>
          </cell>
          <cell r="DH566">
            <v>0.67152777777777783</v>
          </cell>
        </row>
        <row r="567">
          <cell r="P567">
            <v>25</v>
          </cell>
          <cell r="R567">
            <v>24</v>
          </cell>
          <cell r="DE567">
            <v>2</v>
          </cell>
          <cell r="DF567">
            <v>0.9159722222222223</v>
          </cell>
          <cell r="DG567">
            <v>3</v>
          </cell>
          <cell r="DH567">
            <v>0.29652777777777778</v>
          </cell>
        </row>
        <row r="568">
          <cell r="P568">
            <v>37</v>
          </cell>
          <cell r="R568">
            <v>34</v>
          </cell>
          <cell r="DE568">
            <v>2</v>
          </cell>
          <cell r="DF568">
            <v>0.70694444444444438</v>
          </cell>
          <cell r="DG568">
            <v>3</v>
          </cell>
          <cell r="DH568">
            <v>0.33055555555555555</v>
          </cell>
        </row>
        <row r="569">
          <cell r="P569">
            <v>50</v>
          </cell>
          <cell r="R569">
            <v>47</v>
          </cell>
          <cell r="DE569">
            <v>3</v>
          </cell>
          <cell r="DF569">
            <v>0.47083333333333338</v>
          </cell>
          <cell r="DG569">
            <v>3</v>
          </cell>
          <cell r="DH569">
            <v>0.53819444444444442</v>
          </cell>
        </row>
        <row r="570">
          <cell r="P570">
            <v>23</v>
          </cell>
          <cell r="R570" t="str">
            <v xml:space="preserve"> </v>
          </cell>
          <cell r="DE570">
            <v>3</v>
          </cell>
          <cell r="DF570">
            <v>0.73125000000000007</v>
          </cell>
        </row>
        <row r="571">
          <cell r="P571" t="str">
            <v xml:space="preserve"> </v>
          </cell>
          <cell r="R571" t="str">
            <v xml:space="preserve"> </v>
          </cell>
          <cell r="DE571">
            <v>5</v>
          </cell>
          <cell r="DF571">
            <v>0.5</v>
          </cell>
          <cell r="DG571">
            <v>3</v>
          </cell>
          <cell r="DH571">
            <v>0.54166666666666663</v>
          </cell>
        </row>
        <row r="572">
          <cell r="P572">
            <v>23</v>
          </cell>
          <cell r="R572">
            <v>34</v>
          </cell>
          <cell r="DE572">
            <v>3</v>
          </cell>
          <cell r="DF572">
            <v>0.91736111111111107</v>
          </cell>
          <cell r="DG572">
            <v>4</v>
          </cell>
          <cell r="DH572">
            <v>0.30694444444444441</v>
          </cell>
        </row>
        <row r="573">
          <cell r="P573">
            <v>39</v>
          </cell>
          <cell r="R573">
            <v>35</v>
          </cell>
          <cell r="DE573">
            <v>3</v>
          </cell>
          <cell r="DF573">
            <v>0.68055555555555547</v>
          </cell>
          <cell r="DG573">
            <v>4</v>
          </cell>
          <cell r="DH573">
            <v>0.33124999999999999</v>
          </cell>
        </row>
        <row r="574">
          <cell r="P574">
            <v>162</v>
          </cell>
          <cell r="R574">
            <v>141</v>
          </cell>
          <cell r="DE574">
            <v>4</v>
          </cell>
          <cell r="DF574">
            <v>0.66666666666666663</v>
          </cell>
          <cell r="DG574">
            <v>4</v>
          </cell>
          <cell r="DH574">
            <v>0.32291666666666669</v>
          </cell>
        </row>
        <row r="575">
          <cell r="P575">
            <v>3</v>
          </cell>
          <cell r="R575">
            <v>3</v>
          </cell>
          <cell r="DE575">
            <v>2</v>
          </cell>
          <cell r="DF575">
            <v>0.54861111111111105</v>
          </cell>
          <cell r="DG575">
            <v>4</v>
          </cell>
          <cell r="DH575">
            <v>0.35902777777777778</v>
          </cell>
        </row>
        <row r="576">
          <cell r="P576">
            <v>8</v>
          </cell>
          <cell r="R576">
            <v>8</v>
          </cell>
          <cell r="DE576">
            <v>4</v>
          </cell>
          <cell r="DF576">
            <v>0.39097222222222222</v>
          </cell>
          <cell r="DG576">
            <v>4</v>
          </cell>
          <cell r="DH576">
            <v>0.60972222222222217</v>
          </cell>
        </row>
        <row r="577">
          <cell r="P577">
            <v>50</v>
          </cell>
          <cell r="R577">
            <v>45</v>
          </cell>
          <cell r="DE577">
            <v>4</v>
          </cell>
          <cell r="DF577">
            <v>0.58888888888888891</v>
          </cell>
          <cell r="DG577">
            <v>4</v>
          </cell>
          <cell r="DH577">
            <v>0.62708333333333333</v>
          </cell>
        </row>
        <row r="578">
          <cell r="P578">
            <v>4</v>
          </cell>
          <cell r="R578">
            <v>4</v>
          </cell>
          <cell r="DE578">
            <v>4</v>
          </cell>
          <cell r="DF578">
            <v>0.4909722222222222</v>
          </cell>
          <cell r="DG578">
            <v>4</v>
          </cell>
          <cell r="DH578">
            <v>0.77638888888888891</v>
          </cell>
        </row>
        <row r="579">
          <cell r="P579">
            <v>100</v>
          </cell>
          <cell r="R579">
            <v>22</v>
          </cell>
          <cell r="DE579">
            <v>5</v>
          </cell>
          <cell r="DF579">
            <v>8.819444444444445E-2</v>
          </cell>
          <cell r="DG579">
            <v>4</v>
          </cell>
          <cell r="DH579">
            <v>0.8618055555555556</v>
          </cell>
        </row>
        <row r="580">
          <cell r="P580">
            <v>40</v>
          </cell>
          <cell r="R580" t="str">
            <v xml:space="preserve"> </v>
          </cell>
          <cell r="DE580">
            <v>4</v>
          </cell>
          <cell r="DF580">
            <v>0.6743055555555556</v>
          </cell>
        </row>
        <row r="581">
          <cell r="P581">
            <v>35</v>
          </cell>
          <cell r="R581">
            <v>33</v>
          </cell>
          <cell r="DE581">
            <v>4</v>
          </cell>
          <cell r="DF581">
            <v>0.92152777777777783</v>
          </cell>
          <cell r="DG581">
            <v>5</v>
          </cell>
          <cell r="DH581">
            <v>0.30277777777777776</v>
          </cell>
        </row>
        <row r="582">
          <cell r="P582">
            <v>40</v>
          </cell>
          <cell r="R582">
            <v>26</v>
          </cell>
          <cell r="DE582">
            <v>4</v>
          </cell>
          <cell r="DF582">
            <v>0.6743055555555556</v>
          </cell>
          <cell r="DG582">
            <v>5</v>
          </cell>
          <cell r="DH582">
            <v>0.33124999999999999</v>
          </cell>
        </row>
        <row r="583">
          <cell r="P583">
            <v>133</v>
          </cell>
          <cell r="R583">
            <v>135</v>
          </cell>
          <cell r="DE583">
            <v>5</v>
          </cell>
          <cell r="DF583">
            <v>0.69236111111111109</v>
          </cell>
          <cell r="DG583">
            <v>5</v>
          </cell>
          <cell r="DH583">
            <v>0.33680555555555558</v>
          </cell>
        </row>
        <row r="584">
          <cell r="P584" t="str">
            <v xml:space="preserve"> </v>
          </cell>
          <cell r="R584">
            <v>3</v>
          </cell>
          <cell r="DE584">
            <v>4</v>
          </cell>
          <cell r="DF584">
            <v>0.87083333333333324</v>
          </cell>
          <cell r="DG584">
            <v>5</v>
          </cell>
          <cell r="DH584">
            <v>0.40972222222222227</v>
          </cell>
        </row>
        <row r="585">
          <cell r="P585" t="str">
            <v xml:space="preserve"> </v>
          </cell>
          <cell r="R585" t="str">
            <v xml:space="preserve"> </v>
          </cell>
          <cell r="DE585">
            <v>6</v>
          </cell>
          <cell r="DF585">
            <v>0.45833333333333331</v>
          </cell>
          <cell r="DG585">
            <v>5</v>
          </cell>
          <cell r="DH585">
            <v>0.4152777777777778</v>
          </cell>
        </row>
        <row r="586">
          <cell r="P586">
            <v>24</v>
          </cell>
          <cell r="R586">
            <v>26</v>
          </cell>
          <cell r="DE586">
            <v>5</v>
          </cell>
          <cell r="DF586">
            <v>0.90694444444444444</v>
          </cell>
          <cell r="DG586">
            <v>5</v>
          </cell>
          <cell r="DH586">
            <v>0.49583333333333335</v>
          </cell>
        </row>
        <row r="587">
          <cell r="P587" t="str">
            <v xml:space="preserve"> </v>
          </cell>
          <cell r="R587">
            <v>24</v>
          </cell>
          <cell r="DG587">
            <v>5</v>
          </cell>
          <cell r="DH587">
            <v>0.7368055555555556</v>
          </cell>
        </row>
        <row r="588">
          <cell r="P588">
            <v>38</v>
          </cell>
          <cell r="R588">
            <v>39</v>
          </cell>
          <cell r="DE588">
            <v>5</v>
          </cell>
          <cell r="DF588">
            <v>0.59097222222222223</v>
          </cell>
          <cell r="DG588">
            <v>5</v>
          </cell>
          <cell r="DH588">
            <v>0.62569444444444444</v>
          </cell>
        </row>
        <row r="589">
          <cell r="P589" t="str">
            <v xml:space="preserve"> </v>
          </cell>
          <cell r="R589" t="str">
            <v xml:space="preserve"> </v>
          </cell>
          <cell r="DE589">
            <v>5</v>
          </cell>
          <cell r="DF589">
            <v>0.6381944444444444</v>
          </cell>
          <cell r="DG589">
            <v>6</v>
          </cell>
          <cell r="DH589">
            <v>0.48541666666666666</v>
          </cell>
        </row>
        <row r="590">
          <cell r="P590">
            <v>4</v>
          </cell>
          <cell r="R590">
            <v>2</v>
          </cell>
          <cell r="DE590">
            <v>6</v>
          </cell>
          <cell r="DF590">
            <v>1.5972222222222224E-2</v>
          </cell>
          <cell r="DG590">
            <v>6</v>
          </cell>
          <cell r="DH590">
            <v>0.27569444444444446</v>
          </cell>
        </row>
        <row r="591">
          <cell r="P591">
            <v>34</v>
          </cell>
          <cell r="R591">
            <v>35</v>
          </cell>
          <cell r="DE591">
            <v>5</v>
          </cell>
          <cell r="DF591">
            <v>0.92291666666666661</v>
          </cell>
          <cell r="DG591">
            <v>6</v>
          </cell>
          <cell r="DH591">
            <v>0.30208333333333331</v>
          </cell>
        </row>
        <row r="592">
          <cell r="P592">
            <v>33</v>
          </cell>
          <cell r="R592">
            <v>41</v>
          </cell>
          <cell r="DE592">
            <v>5</v>
          </cell>
          <cell r="DF592">
            <v>0.68055555555555547</v>
          </cell>
          <cell r="DG592">
            <v>6</v>
          </cell>
          <cell r="DH592">
            <v>0.3354166666666667</v>
          </cell>
        </row>
        <row r="593">
          <cell r="P593" t="str">
            <v xml:space="preserve"> </v>
          </cell>
          <cell r="R593">
            <v>3</v>
          </cell>
          <cell r="DE593">
            <v>6</v>
          </cell>
          <cell r="DF593">
            <v>0.40347222222222223</v>
          </cell>
          <cell r="DG593">
            <v>6</v>
          </cell>
          <cell r="DH593">
            <v>0.4993055555555555</v>
          </cell>
        </row>
        <row r="594">
          <cell r="P594">
            <v>10</v>
          </cell>
          <cell r="R594">
            <v>8</v>
          </cell>
          <cell r="DE594">
            <v>5</v>
          </cell>
          <cell r="DF594">
            <v>0.77500000000000002</v>
          </cell>
          <cell r="DG594">
            <v>6</v>
          </cell>
          <cell r="DH594">
            <v>0.50069444444444444</v>
          </cell>
        </row>
        <row r="595">
          <cell r="P595">
            <v>26</v>
          </cell>
          <cell r="R595">
            <v>42</v>
          </cell>
          <cell r="DE595">
            <v>6</v>
          </cell>
          <cell r="DF595">
            <v>0.58888888888888891</v>
          </cell>
          <cell r="DG595">
            <v>6</v>
          </cell>
          <cell r="DH595">
            <v>0.63124999999999998</v>
          </cell>
        </row>
        <row r="596">
          <cell r="P596">
            <v>1</v>
          </cell>
          <cell r="R596">
            <v>1</v>
          </cell>
          <cell r="DE596">
            <v>7</v>
          </cell>
          <cell r="DF596">
            <v>0.50069444444444444</v>
          </cell>
          <cell r="DG596">
            <v>6</v>
          </cell>
          <cell r="DH596">
            <v>0.64583333333333337</v>
          </cell>
        </row>
        <row r="597">
          <cell r="P597">
            <v>2</v>
          </cell>
          <cell r="R597">
            <v>3</v>
          </cell>
          <cell r="DE597">
            <v>6</v>
          </cell>
          <cell r="DF597">
            <v>0.35694444444444445</v>
          </cell>
          <cell r="DG597">
            <v>6</v>
          </cell>
          <cell r="DH597">
            <v>0.7104166666666667</v>
          </cell>
        </row>
        <row r="598">
          <cell r="P598">
            <v>5</v>
          </cell>
          <cell r="R598">
            <v>6</v>
          </cell>
          <cell r="DE598">
            <v>6</v>
          </cell>
          <cell r="DF598">
            <v>0.55972222222222223</v>
          </cell>
          <cell r="DG598">
            <v>6</v>
          </cell>
          <cell r="DH598">
            <v>0.71875</v>
          </cell>
        </row>
        <row r="599">
          <cell r="P599">
            <v>4</v>
          </cell>
          <cell r="R599" t="str">
            <v xml:space="preserve"> </v>
          </cell>
          <cell r="DE599">
            <v>6</v>
          </cell>
          <cell r="DF599">
            <v>0.81458333333333333</v>
          </cell>
          <cell r="DG599">
            <v>6</v>
          </cell>
          <cell r="DH599">
            <v>0.86388888888888893</v>
          </cell>
        </row>
        <row r="600">
          <cell r="P600">
            <v>4</v>
          </cell>
          <cell r="R600" t="str">
            <v xml:space="preserve"> </v>
          </cell>
          <cell r="DE600">
            <v>6</v>
          </cell>
          <cell r="DF600">
            <v>0.87222222222222223</v>
          </cell>
          <cell r="DG600">
            <v>6</v>
          </cell>
          <cell r="DH600">
            <v>0.90138888888888891</v>
          </cell>
        </row>
        <row r="601">
          <cell r="P601">
            <v>4</v>
          </cell>
          <cell r="R601">
            <v>12</v>
          </cell>
          <cell r="DE601">
            <v>5</v>
          </cell>
          <cell r="DF601">
            <v>0.3430555555555555</v>
          </cell>
          <cell r="DG601">
            <v>7</v>
          </cell>
          <cell r="DH601">
            <v>2.0833333333333332E-2</v>
          </cell>
        </row>
        <row r="602">
          <cell r="P602">
            <v>41</v>
          </cell>
          <cell r="R602">
            <v>37</v>
          </cell>
          <cell r="DE602">
            <v>6</v>
          </cell>
          <cell r="DF602">
            <v>0.91736111111111107</v>
          </cell>
          <cell r="DG602">
            <v>7</v>
          </cell>
          <cell r="DH602">
            <v>0.30833333333333335</v>
          </cell>
        </row>
        <row r="603">
          <cell r="P603">
            <v>44</v>
          </cell>
          <cell r="R603">
            <v>31</v>
          </cell>
          <cell r="DE603">
            <v>6</v>
          </cell>
          <cell r="DF603">
            <v>0.6743055555555556</v>
          </cell>
          <cell r="DG603">
            <v>7</v>
          </cell>
          <cell r="DH603">
            <v>0.33402777777777781</v>
          </cell>
        </row>
        <row r="604">
          <cell r="P604">
            <v>28</v>
          </cell>
          <cell r="R604">
            <v>29</v>
          </cell>
          <cell r="DE604">
            <v>1</v>
          </cell>
          <cell r="DF604">
            <v>0.90347222222222223</v>
          </cell>
          <cell r="DG604">
            <v>7</v>
          </cell>
          <cell r="DH604">
            <v>0.37638888888888888</v>
          </cell>
        </row>
        <row r="605">
          <cell r="P605">
            <v>43</v>
          </cell>
          <cell r="R605">
            <v>20</v>
          </cell>
          <cell r="DE605">
            <v>7</v>
          </cell>
          <cell r="DF605">
            <v>0.57986111111111105</v>
          </cell>
          <cell r="DG605">
            <v>7</v>
          </cell>
          <cell r="DH605">
            <v>0.63402777777777775</v>
          </cell>
        </row>
        <row r="606">
          <cell r="P606">
            <v>8</v>
          </cell>
          <cell r="R606">
            <v>7</v>
          </cell>
          <cell r="DE606">
            <v>6</v>
          </cell>
          <cell r="DF606">
            <v>0.67638888888888893</v>
          </cell>
          <cell r="DG606">
            <v>7</v>
          </cell>
          <cell r="DH606">
            <v>0.75624999999999998</v>
          </cell>
        </row>
        <row r="607">
          <cell r="P607">
            <v>1</v>
          </cell>
          <cell r="R607" t="str">
            <v xml:space="preserve"> </v>
          </cell>
          <cell r="DE607">
            <v>7</v>
          </cell>
          <cell r="DF607">
            <v>0.7597222222222223</v>
          </cell>
          <cell r="DG607">
            <v>7</v>
          </cell>
          <cell r="DH607">
            <v>0.79999999999999993</v>
          </cell>
        </row>
        <row r="608">
          <cell r="P608" t="str">
            <v xml:space="preserve"> </v>
          </cell>
          <cell r="R608" t="str">
            <v xml:space="preserve"> </v>
          </cell>
          <cell r="DE608">
            <v>7</v>
          </cell>
          <cell r="DF608">
            <v>0.79791666666666661</v>
          </cell>
        </row>
        <row r="609">
          <cell r="P609">
            <v>174</v>
          </cell>
          <cell r="R609">
            <v>175</v>
          </cell>
          <cell r="DE609">
            <v>1</v>
          </cell>
          <cell r="DF609">
            <v>0.69513888888888886</v>
          </cell>
          <cell r="DG609">
            <v>1</v>
          </cell>
          <cell r="DH609">
            <v>0.3</v>
          </cell>
        </row>
        <row r="610">
          <cell r="P610">
            <v>23</v>
          </cell>
          <cell r="R610">
            <v>13</v>
          </cell>
          <cell r="DE610">
            <v>7</v>
          </cell>
          <cell r="DF610">
            <v>0.91805555555555562</v>
          </cell>
          <cell r="DG610">
            <v>1</v>
          </cell>
          <cell r="DH610">
            <v>0.30208333333333331</v>
          </cell>
        </row>
        <row r="611">
          <cell r="P611">
            <v>32</v>
          </cell>
          <cell r="R611">
            <v>28</v>
          </cell>
          <cell r="DE611">
            <v>7</v>
          </cell>
          <cell r="DF611">
            <v>0.6791666666666667</v>
          </cell>
          <cell r="DG611">
            <v>1</v>
          </cell>
          <cell r="DH611">
            <v>0.32847222222222222</v>
          </cell>
        </row>
        <row r="612">
          <cell r="P612">
            <v>49</v>
          </cell>
          <cell r="R612">
            <v>38</v>
          </cell>
          <cell r="DE612">
            <v>1</v>
          </cell>
          <cell r="DF612">
            <v>0.57361111111111118</v>
          </cell>
          <cell r="DG612">
            <v>1</v>
          </cell>
          <cell r="DH612">
            <v>0.62430555555555556</v>
          </cell>
        </row>
        <row r="613">
          <cell r="P613">
            <v>3</v>
          </cell>
          <cell r="R613">
            <v>4</v>
          </cell>
          <cell r="DE613">
            <v>1</v>
          </cell>
          <cell r="DF613">
            <v>0.24652777777777779</v>
          </cell>
          <cell r="DG613">
            <v>1</v>
          </cell>
          <cell r="DH613">
            <v>0.74583333333333324</v>
          </cell>
        </row>
        <row r="614">
          <cell r="P614">
            <v>160</v>
          </cell>
          <cell r="R614">
            <v>139</v>
          </cell>
          <cell r="DE614">
            <v>1</v>
          </cell>
          <cell r="DF614">
            <v>0.62291666666666667</v>
          </cell>
          <cell r="DG614">
            <v>1</v>
          </cell>
          <cell r="DH614">
            <v>0.69097222222222221</v>
          </cell>
        </row>
        <row r="615">
          <cell r="P615">
            <v>32</v>
          </cell>
          <cell r="R615">
            <v>18</v>
          </cell>
          <cell r="DE615">
            <v>2</v>
          </cell>
          <cell r="DF615">
            <v>0.3923611111111111</v>
          </cell>
          <cell r="DG615">
            <v>2</v>
          </cell>
          <cell r="DH615">
            <v>6.805555555555555E-2</v>
          </cell>
        </row>
        <row r="616">
          <cell r="P616">
            <v>26</v>
          </cell>
          <cell r="R616">
            <v>130</v>
          </cell>
          <cell r="DE616">
            <v>2</v>
          </cell>
          <cell r="DF616">
            <v>8.4027777777777771E-2</v>
          </cell>
          <cell r="DG616">
            <v>2</v>
          </cell>
          <cell r="DH616">
            <v>0.26180555555555557</v>
          </cell>
        </row>
        <row r="617">
          <cell r="P617">
            <v>25</v>
          </cell>
          <cell r="R617">
            <v>15</v>
          </cell>
          <cell r="DE617">
            <v>1</v>
          </cell>
          <cell r="DF617">
            <v>0.91527777777777775</v>
          </cell>
          <cell r="DG617">
            <v>2</v>
          </cell>
          <cell r="DH617">
            <v>0.30138888888888887</v>
          </cell>
        </row>
        <row r="618">
          <cell r="P618">
            <v>38</v>
          </cell>
          <cell r="R618">
            <v>30</v>
          </cell>
          <cell r="DE618">
            <v>1</v>
          </cell>
          <cell r="DF618">
            <v>0.67222222222222217</v>
          </cell>
          <cell r="DG618">
            <v>2</v>
          </cell>
          <cell r="DH618">
            <v>0.32708333333333334</v>
          </cell>
        </row>
        <row r="619">
          <cell r="P619">
            <v>10</v>
          </cell>
          <cell r="R619">
            <v>7</v>
          </cell>
          <cell r="DE619">
            <v>5</v>
          </cell>
          <cell r="DF619">
            <v>0.83124999999999993</v>
          </cell>
          <cell r="DG619">
            <v>2</v>
          </cell>
          <cell r="DH619">
            <v>0.46111111111111108</v>
          </cell>
        </row>
        <row r="620">
          <cell r="P620">
            <v>45</v>
          </cell>
          <cell r="R620">
            <v>38</v>
          </cell>
          <cell r="DE620">
            <v>2</v>
          </cell>
          <cell r="DF620">
            <v>0.57500000000000007</v>
          </cell>
          <cell r="DG620">
            <v>2</v>
          </cell>
          <cell r="DH620">
            <v>0.625</v>
          </cell>
        </row>
        <row r="621">
          <cell r="P621">
            <v>7</v>
          </cell>
          <cell r="R621">
            <v>1</v>
          </cell>
          <cell r="DE621">
            <v>2</v>
          </cell>
          <cell r="DF621">
            <v>0.85902777777777783</v>
          </cell>
          <cell r="DG621">
            <v>2</v>
          </cell>
          <cell r="DH621">
            <v>0.88263888888888886</v>
          </cell>
        </row>
        <row r="622">
          <cell r="P622">
            <v>30</v>
          </cell>
          <cell r="R622">
            <v>19</v>
          </cell>
          <cell r="DE622">
            <v>2</v>
          </cell>
          <cell r="DF622">
            <v>0.91666666666666663</v>
          </cell>
          <cell r="DG622">
            <v>3</v>
          </cell>
          <cell r="DH622">
            <v>0.29652777777777778</v>
          </cell>
        </row>
        <row r="623">
          <cell r="P623">
            <v>43</v>
          </cell>
          <cell r="R623">
            <v>40</v>
          </cell>
          <cell r="DE623">
            <v>2</v>
          </cell>
          <cell r="DF623">
            <v>0.67222222222222217</v>
          </cell>
          <cell r="DG623">
            <v>3</v>
          </cell>
          <cell r="DH623">
            <v>0.3298611111111111</v>
          </cell>
        </row>
        <row r="624">
          <cell r="P624">
            <v>1</v>
          </cell>
          <cell r="R624">
            <v>4</v>
          </cell>
          <cell r="DE624">
            <v>2</v>
          </cell>
          <cell r="DF624">
            <v>0.81597222222222221</v>
          </cell>
          <cell r="DG624">
            <v>3</v>
          </cell>
          <cell r="DH624">
            <v>0.38472222222222219</v>
          </cell>
        </row>
        <row r="625">
          <cell r="P625" t="str">
            <v xml:space="preserve"> </v>
          </cell>
          <cell r="R625">
            <v>12</v>
          </cell>
          <cell r="DE625">
            <v>3</v>
          </cell>
          <cell r="DF625">
            <v>0.29444444444444445</v>
          </cell>
          <cell r="DG625">
            <v>3</v>
          </cell>
          <cell r="DH625">
            <v>0.39583333333333331</v>
          </cell>
        </row>
        <row r="626">
          <cell r="P626">
            <v>29</v>
          </cell>
          <cell r="R626">
            <v>27</v>
          </cell>
          <cell r="DE626">
            <v>3</v>
          </cell>
          <cell r="DF626">
            <v>0.50486111111111109</v>
          </cell>
          <cell r="DG626">
            <v>3</v>
          </cell>
          <cell r="DH626">
            <v>0.57777777777777783</v>
          </cell>
        </row>
        <row r="627">
          <cell r="P627">
            <v>3</v>
          </cell>
          <cell r="R627">
            <v>4</v>
          </cell>
          <cell r="DE627">
            <v>2</v>
          </cell>
          <cell r="DF627">
            <v>0.91388888888888886</v>
          </cell>
          <cell r="DG627">
            <v>3</v>
          </cell>
          <cell r="DH627">
            <v>0.68194444444444446</v>
          </cell>
        </row>
        <row r="628">
          <cell r="P628">
            <v>1</v>
          </cell>
          <cell r="R628">
            <v>7</v>
          </cell>
          <cell r="DE628">
            <v>2</v>
          </cell>
          <cell r="DF628">
            <v>0.74513888888888891</v>
          </cell>
          <cell r="DG628">
            <v>3</v>
          </cell>
          <cell r="DH628">
            <v>0.87916666666666676</v>
          </cell>
        </row>
        <row r="629">
          <cell r="P629">
            <v>34</v>
          </cell>
          <cell r="R629">
            <v>14</v>
          </cell>
          <cell r="DE629">
            <v>3</v>
          </cell>
          <cell r="DF629">
            <v>0.9243055555555556</v>
          </cell>
          <cell r="DG629">
            <v>4</v>
          </cell>
          <cell r="DH629">
            <v>0.2986111111111111</v>
          </cell>
        </row>
        <row r="630">
          <cell r="P630">
            <v>35</v>
          </cell>
          <cell r="R630">
            <v>34</v>
          </cell>
          <cell r="DE630">
            <v>3</v>
          </cell>
          <cell r="DF630">
            <v>0.67499999999999993</v>
          </cell>
          <cell r="DG630">
            <v>4</v>
          </cell>
          <cell r="DH630">
            <v>0.33055555555555555</v>
          </cell>
        </row>
        <row r="631">
          <cell r="P631">
            <v>140</v>
          </cell>
          <cell r="R631">
            <v>161</v>
          </cell>
          <cell r="DE631">
            <v>4</v>
          </cell>
          <cell r="DF631">
            <v>0.6694444444444444</v>
          </cell>
          <cell r="DG631">
            <v>4</v>
          </cell>
          <cell r="DH631">
            <v>0.33263888888888887</v>
          </cell>
        </row>
        <row r="632">
          <cell r="P632" t="str">
            <v xml:space="preserve"> </v>
          </cell>
          <cell r="R632">
            <v>4</v>
          </cell>
          <cell r="DE632">
            <v>4</v>
          </cell>
          <cell r="DF632">
            <v>0.29375000000000001</v>
          </cell>
          <cell r="DG632">
            <v>4</v>
          </cell>
          <cell r="DH632">
            <v>0.34513888888888888</v>
          </cell>
        </row>
        <row r="633">
          <cell r="P633">
            <v>4</v>
          </cell>
          <cell r="R633" t="str">
            <v xml:space="preserve"> </v>
          </cell>
          <cell r="DE633">
            <v>4</v>
          </cell>
          <cell r="DF633">
            <v>0.70138888888888884</v>
          </cell>
          <cell r="DG633">
            <v>4</v>
          </cell>
          <cell r="DH633">
            <v>0.45833333333333331</v>
          </cell>
        </row>
        <row r="634">
          <cell r="P634" t="str">
            <v xml:space="preserve"> </v>
          </cell>
          <cell r="R634" t="str">
            <v xml:space="preserve"> </v>
          </cell>
          <cell r="DE634">
            <v>4</v>
          </cell>
          <cell r="DF634">
            <v>0.56319444444444444</v>
          </cell>
          <cell r="DG634">
            <v>4</v>
          </cell>
          <cell r="DH634">
            <v>0.60763888888888895</v>
          </cell>
        </row>
        <row r="635">
          <cell r="P635">
            <v>45</v>
          </cell>
          <cell r="R635">
            <v>49</v>
          </cell>
          <cell r="DE635">
            <v>4</v>
          </cell>
          <cell r="DF635">
            <v>0.56319444444444444</v>
          </cell>
          <cell r="DG635">
            <v>4</v>
          </cell>
          <cell r="DH635">
            <v>0.62569444444444444</v>
          </cell>
        </row>
        <row r="636">
          <cell r="P636">
            <v>121</v>
          </cell>
          <cell r="R636">
            <v>44</v>
          </cell>
          <cell r="DE636">
            <v>5</v>
          </cell>
          <cell r="DF636">
            <v>8.2638888888888887E-2</v>
          </cell>
          <cell r="DG636">
            <v>4</v>
          </cell>
          <cell r="DH636">
            <v>0.8847222222222223</v>
          </cell>
        </row>
        <row r="637">
          <cell r="P637">
            <v>17</v>
          </cell>
          <cell r="R637">
            <v>17</v>
          </cell>
          <cell r="DE637">
            <v>3</v>
          </cell>
          <cell r="DF637">
            <v>0.52500000000000002</v>
          </cell>
          <cell r="DG637">
            <v>4</v>
          </cell>
          <cell r="DH637">
            <v>0.88680555555555562</v>
          </cell>
        </row>
        <row r="638">
          <cell r="P638">
            <v>6</v>
          </cell>
          <cell r="R638">
            <v>3</v>
          </cell>
          <cell r="DE638">
            <v>4</v>
          </cell>
          <cell r="DF638">
            <v>0.4069444444444445</v>
          </cell>
          <cell r="DG638">
            <v>4</v>
          </cell>
          <cell r="DH638">
            <v>0.92847222222222225</v>
          </cell>
        </row>
        <row r="639">
          <cell r="P639">
            <v>4</v>
          </cell>
          <cell r="R639" t="str">
            <v xml:space="preserve"> </v>
          </cell>
          <cell r="DE639">
            <v>5</v>
          </cell>
          <cell r="DF639">
            <v>5.4166666666666669E-2</v>
          </cell>
          <cell r="DG639">
            <v>5</v>
          </cell>
          <cell r="DH639">
            <v>7.1527777777777787E-2</v>
          </cell>
        </row>
        <row r="640">
          <cell r="P640">
            <v>33</v>
          </cell>
          <cell r="R640">
            <v>26</v>
          </cell>
          <cell r="DE640">
            <v>4</v>
          </cell>
          <cell r="DF640">
            <v>0.92708333333333337</v>
          </cell>
          <cell r="DG640">
            <v>5</v>
          </cell>
          <cell r="DH640">
            <v>0.29583333333333334</v>
          </cell>
        </row>
        <row r="641">
          <cell r="P641">
            <v>42</v>
          </cell>
          <cell r="R641">
            <v>37</v>
          </cell>
          <cell r="DE641">
            <v>4</v>
          </cell>
          <cell r="DF641">
            <v>0.68333333333333324</v>
          </cell>
          <cell r="DG641">
            <v>5</v>
          </cell>
          <cell r="DH641">
            <v>0.32708333333333334</v>
          </cell>
        </row>
        <row r="642">
          <cell r="P642">
            <v>155</v>
          </cell>
          <cell r="R642">
            <v>128</v>
          </cell>
          <cell r="DE642">
            <v>5</v>
          </cell>
          <cell r="DF642">
            <v>0.78611111111111109</v>
          </cell>
          <cell r="DG642">
            <v>5</v>
          </cell>
          <cell r="DH642">
            <v>0.3354166666666667</v>
          </cell>
        </row>
        <row r="643">
          <cell r="P643">
            <v>1</v>
          </cell>
          <cell r="R643">
            <v>1</v>
          </cell>
          <cell r="DE643">
            <v>5</v>
          </cell>
          <cell r="DF643">
            <v>0.40486111111111112</v>
          </cell>
          <cell r="DG643">
            <v>5</v>
          </cell>
          <cell r="DH643">
            <v>0.43611111111111112</v>
          </cell>
        </row>
        <row r="644">
          <cell r="P644">
            <v>18</v>
          </cell>
          <cell r="R644">
            <v>23</v>
          </cell>
          <cell r="DE644">
            <v>5</v>
          </cell>
          <cell r="DF644">
            <v>0.87986111111111109</v>
          </cell>
          <cell r="DG644">
            <v>5</v>
          </cell>
          <cell r="DH644">
            <v>0.4909722222222222</v>
          </cell>
        </row>
        <row r="645">
          <cell r="P645">
            <v>28</v>
          </cell>
          <cell r="R645">
            <v>27</v>
          </cell>
          <cell r="DE645">
            <v>5</v>
          </cell>
          <cell r="DF645">
            <v>0.57986111111111105</v>
          </cell>
          <cell r="DG645">
            <v>5</v>
          </cell>
          <cell r="DH645">
            <v>0.625</v>
          </cell>
        </row>
        <row r="646">
          <cell r="P646" t="str">
            <v xml:space="preserve"> </v>
          </cell>
          <cell r="R646">
            <v>22</v>
          </cell>
          <cell r="DE646">
            <v>4</v>
          </cell>
          <cell r="DF646">
            <v>0.24861111111111112</v>
          </cell>
          <cell r="DG646">
            <v>5</v>
          </cell>
          <cell r="DH646">
            <v>0.81527777777777777</v>
          </cell>
        </row>
        <row r="647">
          <cell r="P647">
            <v>1</v>
          </cell>
          <cell r="R647">
            <v>1</v>
          </cell>
          <cell r="DE647">
            <v>5</v>
          </cell>
          <cell r="DF647">
            <v>0.4993055555555555</v>
          </cell>
          <cell r="DG647">
            <v>5</v>
          </cell>
          <cell r="DH647">
            <v>0.83611111111111114</v>
          </cell>
        </row>
        <row r="648">
          <cell r="P648">
            <v>32</v>
          </cell>
          <cell r="R648">
            <v>30</v>
          </cell>
          <cell r="DE648">
            <v>5</v>
          </cell>
          <cell r="DF648">
            <v>0.94791666666666663</v>
          </cell>
          <cell r="DG648">
            <v>6</v>
          </cell>
          <cell r="DH648">
            <v>0.30138888888888887</v>
          </cell>
        </row>
        <row r="649">
          <cell r="P649">
            <v>42</v>
          </cell>
          <cell r="R649">
            <v>33</v>
          </cell>
          <cell r="DE649">
            <v>5</v>
          </cell>
          <cell r="DF649">
            <v>0.67569444444444438</v>
          </cell>
          <cell r="DG649">
            <v>6</v>
          </cell>
          <cell r="DH649">
            <v>0.32916666666666666</v>
          </cell>
        </row>
        <row r="650">
          <cell r="P650" t="str">
            <v xml:space="preserve"> </v>
          </cell>
          <cell r="R650">
            <v>6</v>
          </cell>
          <cell r="DE650">
            <v>6</v>
          </cell>
          <cell r="DF650">
            <v>0.2902777777777778</v>
          </cell>
          <cell r="DG650">
            <v>6</v>
          </cell>
          <cell r="DH650">
            <v>0.34236111111111112</v>
          </cell>
        </row>
        <row r="651">
          <cell r="P651">
            <v>27</v>
          </cell>
          <cell r="R651">
            <v>39</v>
          </cell>
          <cell r="DE651">
            <v>6</v>
          </cell>
          <cell r="DF651">
            <v>0.59652777777777777</v>
          </cell>
          <cell r="DG651">
            <v>6</v>
          </cell>
          <cell r="DH651">
            <v>0.62916666666666665</v>
          </cell>
        </row>
        <row r="652">
          <cell r="P652">
            <v>36</v>
          </cell>
          <cell r="R652">
            <v>15</v>
          </cell>
          <cell r="DE652">
            <v>6</v>
          </cell>
          <cell r="DF652">
            <v>0.91388888888888886</v>
          </cell>
          <cell r="DG652">
            <v>7</v>
          </cell>
          <cell r="DH652">
            <v>0.29722222222222222</v>
          </cell>
        </row>
        <row r="653">
          <cell r="P653" t="str">
            <v xml:space="preserve"> </v>
          </cell>
          <cell r="R653" t="str">
            <v xml:space="preserve"> </v>
          </cell>
          <cell r="DE653">
            <v>7</v>
          </cell>
          <cell r="DF653">
            <v>0.89374999999999993</v>
          </cell>
          <cell r="DG653">
            <v>7</v>
          </cell>
          <cell r="DH653">
            <v>0.31319444444444444</v>
          </cell>
        </row>
        <row r="654">
          <cell r="P654">
            <v>41</v>
          </cell>
          <cell r="R654">
            <v>37</v>
          </cell>
          <cell r="DE654">
            <v>6</v>
          </cell>
          <cell r="DF654">
            <v>0.68958333333333333</v>
          </cell>
          <cell r="DG654">
            <v>7</v>
          </cell>
          <cell r="DH654">
            <v>0.33055555555555555</v>
          </cell>
        </row>
        <row r="655">
          <cell r="P655" t="str">
            <v xml:space="preserve"> </v>
          </cell>
          <cell r="R655" t="str">
            <v xml:space="preserve"> </v>
          </cell>
          <cell r="DE655">
            <v>7</v>
          </cell>
          <cell r="DF655">
            <v>0.56180555555555556</v>
          </cell>
          <cell r="DG655">
            <v>7</v>
          </cell>
          <cell r="DH655">
            <v>0.58263888888888882</v>
          </cell>
        </row>
        <row r="656">
          <cell r="P656">
            <v>25</v>
          </cell>
          <cell r="R656">
            <v>28</v>
          </cell>
          <cell r="DE656">
            <v>7</v>
          </cell>
          <cell r="DF656">
            <v>0.58888888888888891</v>
          </cell>
          <cell r="DG656">
            <v>7</v>
          </cell>
          <cell r="DH656">
            <v>0.625</v>
          </cell>
        </row>
        <row r="657">
          <cell r="P657">
            <v>1</v>
          </cell>
          <cell r="R657" t="str">
            <v xml:space="preserve"> </v>
          </cell>
          <cell r="DE657">
            <v>7</v>
          </cell>
          <cell r="DF657">
            <v>0.11527777777777777</v>
          </cell>
          <cell r="DG657">
            <v>7</v>
          </cell>
          <cell r="DH657">
            <v>0.83750000000000002</v>
          </cell>
        </row>
        <row r="658">
          <cell r="P658">
            <v>6</v>
          </cell>
          <cell r="R658">
            <v>5</v>
          </cell>
          <cell r="DE658">
            <v>7</v>
          </cell>
          <cell r="DF658">
            <v>0.4284722222222222</v>
          </cell>
          <cell r="DG658">
            <v>7</v>
          </cell>
          <cell r="DH658">
            <v>0.8534722222222223</v>
          </cell>
        </row>
        <row r="659">
          <cell r="P659">
            <v>6</v>
          </cell>
          <cell r="R659">
            <v>5</v>
          </cell>
          <cell r="DE659">
            <v>7</v>
          </cell>
          <cell r="DF659">
            <v>0.4284722222222222</v>
          </cell>
          <cell r="DG659">
            <v>7</v>
          </cell>
          <cell r="DH659">
            <v>0.8534722222222223</v>
          </cell>
        </row>
        <row r="660">
          <cell r="P660">
            <v>161</v>
          </cell>
          <cell r="R660">
            <v>161</v>
          </cell>
          <cell r="DE660">
            <v>1</v>
          </cell>
          <cell r="DF660">
            <v>0.6791666666666667</v>
          </cell>
          <cell r="DG660">
            <v>1</v>
          </cell>
          <cell r="DH660">
            <v>0.28125</v>
          </cell>
        </row>
        <row r="661">
          <cell r="P661">
            <v>25</v>
          </cell>
          <cell r="R661">
            <v>14</v>
          </cell>
          <cell r="DE661">
            <v>7</v>
          </cell>
          <cell r="DF661">
            <v>0.9</v>
          </cell>
          <cell r="DG661">
            <v>1</v>
          </cell>
          <cell r="DH661">
            <v>0.2986111111111111</v>
          </cell>
        </row>
        <row r="662">
          <cell r="P662">
            <v>32</v>
          </cell>
          <cell r="R662">
            <v>27</v>
          </cell>
          <cell r="DE662">
            <v>1</v>
          </cell>
          <cell r="DF662">
            <v>0.65069444444444446</v>
          </cell>
          <cell r="DG662">
            <v>1</v>
          </cell>
          <cell r="DH662">
            <v>0.3444444444444445</v>
          </cell>
        </row>
        <row r="663">
          <cell r="P663">
            <v>1</v>
          </cell>
          <cell r="R663">
            <v>6</v>
          </cell>
          <cell r="DE663">
            <v>1</v>
          </cell>
          <cell r="DF663">
            <v>0.3833333333333333</v>
          </cell>
          <cell r="DG663">
            <v>1</v>
          </cell>
          <cell r="DH663">
            <v>0.40208333333333335</v>
          </cell>
        </row>
        <row r="664">
          <cell r="P664">
            <v>31</v>
          </cell>
          <cell r="R664">
            <v>31</v>
          </cell>
          <cell r="DE664">
            <v>1</v>
          </cell>
          <cell r="DF664">
            <v>0.76736111111111116</v>
          </cell>
          <cell r="DG664">
            <v>1</v>
          </cell>
          <cell r="DH664">
            <v>0.43124999999999997</v>
          </cell>
        </row>
        <row r="665">
          <cell r="P665">
            <v>48</v>
          </cell>
          <cell r="R665">
            <v>38</v>
          </cell>
          <cell r="DE665">
            <v>1</v>
          </cell>
          <cell r="DF665">
            <v>0.58888888888888891</v>
          </cell>
          <cell r="DG665">
            <v>1</v>
          </cell>
          <cell r="DH665">
            <v>0.63194444444444442</v>
          </cell>
        </row>
        <row r="666">
          <cell r="P666">
            <v>149</v>
          </cell>
          <cell r="R666">
            <v>148</v>
          </cell>
          <cell r="DE666">
            <v>1</v>
          </cell>
          <cell r="DF666">
            <v>0.63611111111111118</v>
          </cell>
          <cell r="DG666">
            <v>1</v>
          </cell>
          <cell r="DH666">
            <v>0.70416666666666661</v>
          </cell>
        </row>
        <row r="667">
          <cell r="P667">
            <v>6</v>
          </cell>
          <cell r="R667">
            <v>4</v>
          </cell>
          <cell r="DE667">
            <v>6</v>
          </cell>
          <cell r="DF667">
            <v>0.68472222222222223</v>
          </cell>
          <cell r="DG667">
            <v>1</v>
          </cell>
          <cell r="DH667">
            <v>0.74583333333333324</v>
          </cell>
        </row>
        <row r="668">
          <cell r="P668">
            <v>2</v>
          </cell>
          <cell r="R668" t="str">
            <v xml:space="preserve"> </v>
          </cell>
          <cell r="DE668">
            <v>1</v>
          </cell>
          <cell r="DF668">
            <v>0.85</v>
          </cell>
          <cell r="DG668">
            <v>1</v>
          </cell>
          <cell r="DH668">
            <v>0.8652777777777777</v>
          </cell>
        </row>
        <row r="669">
          <cell r="P669">
            <v>31</v>
          </cell>
          <cell r="R669">
            <v>22</v>
          </cell>
          <cell r="DE669">
            <v>1</v>
          </cell>
          <cell r="DF669">
            <v>0.90972222222222221</v>
          </cell>
          <cell r="DG669">
            <v>1</v>
          </cell>
          <cell r="DH669">
            <v>0.3</v>
          </cell>
        </row>
        <row r="670">
          <cell r="P670">
            <v>45</v>
          </cell>
          <cell r="R670">
            <v>134</v>
          </cell>
          <cell r="DE670">
            <v>2</v>
          </cell>
          <cell r="DF670">
            <v>0.13194444444444445</v>
          </cell>
          <cell r="DG670">
            <v>2</v>
          </cell>
          <cell r="DH670">
            <v>0.30208333333333331</v>
          </cell>
        </row>
        <row r="671">
          <cell r="P671">
            <v>40</v>
          </cell>
          <cell r="R671">
            <v>34</v>
          </cell>
          <cell r="DE671">
            <v>2</v>
          </cell>
          <cell r="DF671">
            <v>0.64166666666666672</v>
          </cell>
          <cell r="DG671">
            <v>2</v>
          </cell>
          <cell r="DH671">
            <v>0.32916666666666666</v>
          </cell>
        </row>
        <row r="672">
          <cell r="P672">
            <v>2</v>
          </cell>
          <cell r="R672">
            <v>6</v>
          </cell>
          <cell r="DE672">
            <v>1</v>
          </cell>
          <cell r="DF672">
            <v>0.63055555555555554</v>
          </cell>
          <cell r="DG672">
            <v>2</v>
          </cell>
          <cell r="DH672">
            <v>0.57847222222222217</v>
          </cell>
        </row>
        <row r="673">
          <cell r="P673">
            <v>50</v>
          </cell>
          <cell r="R673">
            <v>19</v>
          </cell>
          <cell r="DE673">
            <v>2</v>
          </cell>
          <cell r="DF673">
            <v>0.59305555555555556</v>
          </cell>
          <cell r="DG673">
            <v>2</v>
          </cell>
          <cell r="DH673">
            <v>0.62083333333333335</v>
          </cell>
        </row>
        <row r="674">
          <cell r="P674">
            <v>3</v>
          </cell>
          <cell r="R674">
            <v>3</v>
          </cell>
          <cell r="DE674">
            <v>6</v>
          </cell>
          <cell r="DF674">
            <v>0.69791666666666663</v>
          </cell>
          <cell r="DG674">
            <v>2</v>
          </cell>
          <cell r="DH674">
            <v>0.81874999999999998</v>
          </cell>
        </row>
        <row r="675">
          <cell r="P675">
            <v>28</v>
          </cell>
          <cell r="R675">
            <v>27</v>
          </cell>
          <cell r="DE675">
            <v>2</v>
          </cell>
          <cell r="DF675">
            <v>0.90694444444444444</v>
          </cell>
          <cell r="DG675">
            <v>3</v>
          </cell>
          <cell r="DH675">
            <v>0.30138888888888887</v>
          </cell>
        </row>
        <row r="676">
          <cell r="P676">
            <v>32</v>
          </cell>
          <cell r="R676">
            <v>31</v>
          </cell>
          <cell r="DE676">
            <v>7</v>
          </cell>
          <cell r="DF676">
            <v>0.68402777777777779</v>
          </cell>
          <cell r="DG676">
            <v>3</v>
          </cell>
          <cell r="DH676">
            <v>0.33333333333333331</v>
          </cell>
        </row>
        <row r="677">
          <cell r="P677">
            <v>36</v>
          </cell>
          <cell r="R677">
            <v>12</v>
          </cell>
          <cell r="DE677">
            <v>3</v>
          </cell>
          <cell r="DF677">
            <v>0.64166666666666672</v>
          </cell>
          <cell r="DG677">
            <v>3</v>
          </cell>
          <cell r="DH677">
            <v>0.33680555555555558</v>
          </cell>
        </row>
        <row r="678">
          <cell r="P678" t="str">
            <v xml:space="preserve"> </v>
          </cell>
          <cell r="R678" t="str">
            <v xml:space="preserve"> </v>
          </cell>
          <cell r="DE678">
            <v>5</v>
          </cell>
          <cell r="DF678">
            <v>0.27152777777777776</v>
          </cell>
          <cell r="DG678">
            <v>3</v>
          </cell>
          <cell r="DH678">
            <v>0.37222222222222223</v>
          </cell>
        </row>
        <row r="679">
          <cell r="P679">
            <v>25</v>
          </cell>
          <cell r="R679">
            <v>30</v>
          </cell>
          <cell r="DE679">
            <v>3</v>
          </cell>
          <cell r="DF679">
            <v>0.88888888888888884</v>
          </cell>
          <cell r="DG679">
            <v>3</v>
          </cell>
          <cell r="DH679">
            <v>0.3888888888888889</v>
          </cell>
        </row>
        <row r="680">
          <cell r="P680">
            <v>30</v>
          </cell>
          <cell r="R680">
            <v>30</v>
          </cell>
          <cell r="DE680">
            <v>3</v>
          </cell>
          <cell r="DF680">
            <v>0.53541666666666665</v>
          </cell>
          <cell r="DG680">
            <v>3</v>
          </cell>
          <cell r="DH680">
            <v>0.60833333333333328</v>
          </cell>
        </row>
        <row r="681">
          <cell r="P681" t="str">
            <v xml:space="preserve"> </v>
          </cell>
          <cell r="R681">
            <v>2</v>
          </cell>
          <cell r="DG681">
            <v>3</v>
          </cell>
          <cell r="DH681">
            <v>0.8041666666666667</v>
          </cell>
        </row>
        <row r="682">
          <cell r="P682">
            <v>2</v>
          </cell>
          <cell r="R682" t="str">
            <v xml:space="preserve"> </v>
          </cell>
          <cell r="DE682">
            <v>3</v>
          </cell>
          <cell r="DF682">
            <v>0.63750000000000007</v>
          </cell>
        </row>
        <row r="683">
          <cell r="P683">
            <v>37</v>
          </cell>
          <cell r="R683">
            <v>38</v>
          </cell>
          <cell r="DE683">
            <v>3</v>
          </cell>
          <cell r="DF683">
            <v>0.90277777777777779</v>
          </cell>
          <cell r="DG683">
            <v>4</v>
          </cell>
          <cell r="DH683">
            <v>0.30416666666666664</v>
          </cell>
        </row>
        <row r="684">
          <cell r="P684" t="str">
            <v xml:space="preserve"> </v>
          </cell>
          <cell r="R684">
            <v>42</v>
          </cell>
          <cell r="DE684">
            <v>1</v>
          </cell>
          <cell r="DF684">
            <v>0.30694444444444441</v>
          </cell>
          <cell r="DG684">
            <v>4</v>
          </cell>
          <cell r="DH684">
            <v>0.3298611111111111</v>
          </cell>
        </row>
        <row r="685">
          <cell r="P685">
            <v>145</v>
          </cell>
          <cell r="R685">
            <v>123</v>
          </cell>
          <cell r="DE685">
            <v>4</v>
          </cell>
          <cell r="DF685">
            <v>0.6791666666666667</v>
          </cell>
          <cell r="DG685">
            <v>4</v>
          </cell>
          <cell r="DH685">
            <v>0.33402777777777781</v>
          </cell>
        </row>
        <row r="686">
          <cell r="P686">
            <v>47</v>
          </cell>
          <cell r="R686">
            <v>30</v>
          </cell>
          <cell r="DE686">
            <v>4</v>
          </cell>
          <cell r="DF686">
            <v>0.58263888888888882</v>
          </cell>
          <cell r="DG686">
            <v>4</v>
          </cell>
          <cell r="DH686">
            <v>0.62291666666666667</v>
          </cell>
        </row>
        <row r="687">
          <cell r="P687" t="str">
            <v xml:space="preserve"> </v>
          </cell>
          <cell r="R687" t="str">
            <v xml:space="preserve"> </v>
          </cell>
          <cell r="DE687">
            <v>4</v>
          </cell>
          <cell r="DF687">
            <v>0.25555555555555559</v>
          </cell>
          <cell r="DG687">
            <v>4</v>
          </cell>
          <cell r="DH687">
            <v>0.73888888888888893</v>
          </cell>
        </row>
        <row r="688">
          <cell r="P688">
            <v>3</v>
          </cell>
          <cell r="R688">
            <v>5</v>
          </cell>
          <cell r="DE688">
            <v>3</v>
          </cell>
          <cell r="DF688">
            <v>0.54375000000000007</v>
          </cell>
          <cell r="DG688">
            <v>4</v>
          </cell>
          <cell r="DH688">
            <v>0.84375</v>
          </cell>
        </row>
        <row r="689">
          <cell r="P689">
            <v>7</v>
          </cell>
          <cell r="R689" t="str">
            <v xml:space="preserve"> </v>
          </cell>
          <cell r="DE689">
            <v>4</v>
          </cell>
          <cell r="DF689">
            <v>0.86805555555555547</v>
          </cell>
          <cell r="DG689">
            <v>4</v>
          </cell>
          <cell r="DH689">
            <v>0.88402777777777775</v>
          </cell>
        </row>
        <row r="690">
          <cell r="P690">
            <v>5</v>
          </cell>
          <cell r="R690">
            <v>6</v>
          </cell>
          <cell r="DE690">
            <v>4</v>
          </cell>
          <cell r="DF690">
            <v>0.62361111111111112</v>
          </cell>
          <cell r="DG690">
            <v>4</v>
          </cell>
          <cell r="DH690">
            <v>0.83819444444444446</v>
          </cell>
        </row>
        <row r="691">
          <cell r="P691">
            <v>6</v>
          </cell>
          <cell r="R691">
            <v>11</v>
          </cell>
          <cell r="DE691">
            <v>4</v>
          </cell>
          <cell r="DF691">
            <v>0.90694444444444444</v>
          </cell>
          <cell r="DG691">
            <v>5</v>
          </cell>
          <cell r="DH691">
            <v>0.30069444444444443</v>
          </cell>
        </row>
        <row r="692">
          <cell r="P692">
            <v>35</v>
          </cell>
          <cell r="R692">
            <v>32</v>
          </cell>
          <cell r="DE692">
            <v>4</v>
          </cell>
          <cell r="DF692">
            <v>0.90416666666666667</v>
          </cell>
          <cell r="DG692">
            <v>5</v>
          </cell>
          <cell r="DH692">
            <v>0.30555555555555552</v>
          </cell>
        </row>
        <row r="693">
          <cell r="P693">
            <v>32</v>
          </cell>
          <cell r="R693">
            <v>35</v>
          </cell>
          <cell r="DE693">
            <v>4</v>
          </cell>
          <cell r="DF693">
            <v>0.6333333333333333</v>
          </cell>
          <cell r="DG693">
            <v>5</v>
          </cell>
          <cell r="DH693">
            <v>0.33124999999999999</v>
          </cell>
        </row>
        <row r="694">
          <cell r="P694">
            <v>130</v>
          </cell>
          <cell r="R694">
            <v>34</v>
          </cell>
          <cell r="DE694">
            <v>5</v>
          </cell>
          <cell r="DF694">
            <v>0.36458333333333331</v>
          </cell>
          <cell r="DG694">
            <v>5</v>
          </cell>
          <cell r="DH694">
            <v>0.17569444444444446</v>
          </cell>
        </row>
        <row r="695">
          <cell r="P695">
            <v>120</v>
          </cell>
          <cell r="R695">
            <v>135</v>
          </cell>
          <cell r="DE695">
            <v>5</v>
          </cell>
          <cell r="DF695">
            <v>0.69166666666666676</v>
          </cell>
          <cell r="DG695">
            <v>5</v>
          </cell>
          <cell r="DH695">
            <v>0.34375</v>
          </cell>
        </row>
        <row r="696">
          <cell r="P696" t="str">
            <v xml:space="preserve"> </v>
          </cell>
          <cell r="R696" t="str">
            <v xml:space="preserve"> </v>
          </cell>
          <cell r="DE696">
            <v>5</v>
          </cell>
          <cell r="DF696">
            <v>0.12569444444444444</v>
          </cell>
          <cell r="DG696">
            <v>5</v>
          </cell>
          <cell r="DH696">
            <v>0.4201388888888889</v>
          </cell>
        </row>
        <row r="697">
          <cell r="P697">
            <v>26</v>
          </cell>
          <cell r="R697">
            <v>31</v>
          </cell>
          <cell r="DE697">
            <v>5</v>
          </cell>
          <cell r="DF697">
            <v>0.88124999999999998</v>
          </cell>
          <cell r="DG697">
            <v>5</v>
          </cell>
          <cell r="DH697">
            <v>0.48958333333333331</v>
          </cell>
        </row>
        <row r="698">
          <cell r="P698">
            <v>3</v>
          </cell>
          <cell r="R698">
            <v>5</v>
          </cell>
          <cell r="DE698">
            <v>4</v>
          </cell>
          <cell r="DF698">
            <v>0.79305555555555562</v>
          </cell>
          <cell r="DG698">
            <v>5</v>
          </cell>
          <cell r="DH698">
            <v>0.55277777777777781</v>
          </cell>
        </row>
        <row r="699">
          <cell r="P699">
            <v>27</v>
          </cell>
          <cell r="R699">
            <v>36</v>
          </cell>
          <cell r="DE699">
            <v>5</v>
          </cell>
          <cell r="DF699">
            <v>0.58194444444444449</v>
          </cell>
          <cell r="DG699">
            <v>5</v>
          </cell>
          <cell r="DH699">
            <v>0.61597222222222225</v>
          </cell>
        </row>
        <row r="700">
          <cell r="P700">
            <v>1</v>
          </cell>
          <cell r="R700" t="str">
            <v xml:space="preserve"> </v>
          </cell>
          <cell r="DE700">
            <v>5</v>
          </cell>
          <cell r="DF700">
            <v>0.67986111111111114</v>
          </cell>
          <cell r="DG700">
            <v>5</v>
          </cell>
          <cell r="DH700">
            <v>0.7270833333333333</v>
          </cell>
        </row>
        <row r="701">
          <cell r="P701">
            <v>7</v>
          </cell>
          <cell r="R701" t="str">
            <v xml:space="preserve"> </v>
          </cell>
          <cell r="DE701">
            <v>6</v>
          </cell>
          <cell r="DF701">
            <v>3.6805555555555557E-2</v>
          </cell>
          <cell r="DG701">
            <v>6</v>
          </cell>
          <cell r="DH701">
            <v>6.3888888888888884E-2</v>
          </cell>
        </row>
        <row r="702">
          <cell r="P702">
            <v>35</v>
          </cell>
          <cell r="R702">
            <v>33</v>
          </cell>
          <cell r="DE702">
            <v>5</v>
          </cell>
          <cell r="DF702">
            <v>0.90486111111111101</v>
          </cell>
          <cell r="DG702">
            <v>6</v>
          </cell>
          <cell r="DH702">
            <v>0.2986111111111111</v>
          </cell>
        </row>
        <row r="703">
          <cell r="P703">
            <v>41</v>
          </cell>
          <cell r="R703">
            <v>44</v>
          </cell>
          <cell r="DE703">
            <v>5</v>
          </cell>
          <cell r="DF703">
            <v>0.63124999999999998</v>
          </cell>
          <cell r="DG703">
            <v>6</v>
          </cell>
          <cell r="DH703">
            <v>0.33055555555555555</v>
          </cell>
        </row>
        <row r="704">
          <cell r="P704">
            <v>1</v>
          </cell>
          <cell r="R704">
            <v>1</v>
          </cell>
          <cell r="DE704">
            <v>6</v>
          </cell>
          <cell r="DF704">
            <v>0.33680555555555558</v>
          </cell>
          <cell r="DG704">
            <v>6</v>
          </cell>
          <cell r="DH704">
            <v>0.58263888888888882</v>
          </cell>
        </row>
        <row r="705">
          <cell r="P705">
            <v>30</v>
          </cell>
          <cell r="R705">
            <v>53</v>
          </cell>
          <cell r="DE705">
            <v>6</v>
          </cell>
          <cell r="DF705">
            <v>0.57500000000000007</v>
          </cell>
          <cell r="DG705">
            <v>6</v>
          </cell>
          <cell r="DH705">
            <v>0.62708333333333333</v>
          </cell>
        </row>
        <row r="706">
          <cell r="P706">
            <v>8</v>
          </cell>
          <cell r="R706">
            <v>1</v>
          </cell>
          <cell r="DE706">
            <v>5</v>
          </cell>
          <cell r="DF706">
            <v>0.95763888888888893</v>
          </cell>
          <cell r="DG706">
            <v>6</v>
          </cell>
          <cell r="DH706">
            <v>0.70208333333333339</v>
          </cell>
        </row>
        <row r="707">
          <cell r="P707">
            <v>2</v>
          </cell>
          <cell r="R707">
            <v>2</v>
          </cell>
          <cell r="DE707">
            <v>6</v>
          </cell>
          <cell r="DF707">
            <v>0.47847222222222219</v>
          </cell>
          <cell r="DG707">
            <v>6</v>
          </cell>
          <cell r="DH707">
            <v>0.82430555555555562</v>
          </cell>
        </row>
        <row r="708">
          <cell r="P708" t="str">
            <v xml:space="preserve"> </v>
          </cell>
          <cell r="R708" t="str">
            <v xml:space="preserve"> </v>
          </cell>
          <cell r="DG708">
            <v>6</v>
          </cell>
          <cell r="DH708">
            <v>0.38750000000000001</v>
          </cell>
        </row>
        <row r="709">
          <cell r="P709" t="str">
            <v xml:space="preserve"> </v>
          </cell>
          <cell r="R709" t="str">
            <v xml:space="preserve"> </v>
          </cell>
          <cell r="DE709">
            <v>6</v>
          </cell>
          <cell r="DF709">
            <v>0.5</v>
          </cell>
          <cell r="DG709">
            <v>4</v>
          </cell>
          <cell r="DH709">
            <v>0.54166666666666663</v>
          </cell>
        </row>
        <row r="710">
          <cell r="P710">
            <v>41</v>
          </cell>
          <cell r="R710">
            <v>28</v>
          </cell>
          <cell r="DE710">
            <v>6</v>
          </cell>
          <cell r="DF710">
            <v>0.91041666666666676</v>
          </cell>
          <cell r="DG710">
            <v>7</v>
          </cell>
          <cell r="DH710">
            <v>0.30069444444444443</v>
          </cell>
        </row>
        <row r="711">
          <cell r="P711" t="str">
            <v xml:space="preserve"> </v>
          </cell>
          <cell r="R711">
            <v>12</v>
          </cell>
          <cell r="DE711">
            <v>6</v>
          </cell>
          <cell r="DF711">
            <v>0.84305555555555556</v>
          </cell>
          <cell r="DG711">
            <v>7</v>
          </cell>
          <cell r="DH711">
            <v>0.30833333333333335</v>
          </cell>
        </row>
        <row r="712">
          <cell r="P712">
            <v>30</v>
          </cell>
          <cell r="R712">
            <v>34</v>
          </cell>
          <cell r="DE712">
            <v>6</v>
          </cell>
          <cell r="DF712">
            <v>0.63263888888888886</v>
          </cell>
          <cell r="DG712">
            <v>7</v>
          </cell>
          <cell r="DH712">
            <v>0.32916666666666666</v>
          </cell>
        </row>
        <row r="713">
          <cell r="P713">
            <v>37</v>
          </cell>
          <cell r="R713">
            <v>43</v>
          </cell>
          <cell r="DE713">
            <v>7</v>
          </cell>
          <cell r="DF713">
            <v>0.59027777777777779</v>
          </cell>
          <cell r="DG713">
            <v>7</v>
          </cell>
          <cell r="DH713">
            <v>0.62291666666666667</v>
          </cell>
        </row>
        <row r="714">
          <cell r="P714">
            <v>3</v>
          </cell>
          <cell r="R714" t="str">
            <v xml:space="preserve"> </v>
          </cell>
          <cell r="DE714">
            <v>7</v>
          </cell>
          <cell r="DF714">
            <v>0.63888888888888895</v>
          </cell>
          <cell r="DG714">
            <v>7</v>
          </cell>
          <cell r="DH714">
            <v>0.67013888888888884</v>
          </cell>
        </row>
        <row r="715">
          <cell r="P715" t="str">
            <v xml:space="preserve"> </v>
          </cell>
          <cell r="R715">
            <v>8</v>
          </cell>
          <cell r="DG715">
            <v>7</v>
          </cell>
          <cell r="DH715">
            <v>0.69027777777777777</v>
          </cell>
        </row>
        <row r="716">
          <cell r="P716">
            <v>23</v>
          </cell>
          <cell r="R716">
            <v>21</v>
          </cell>
          <cell r="DE716">
            <v>7</v>
          </cell>
          <cell r="DF716">
            <v>0.4368055555555555</v>
          </cell>
          <cell r="DG716">
            <v>7</v>
          </cell>
          <cell r="DH716">
            <v>0.69027777777777777</v>
          </cell>
        </row>
        <row r="717">
          <cell r="P717">
            <v>1</v>
          </cell>
          <cell r="R717">
            <v>2</v>
          </cell>
          <cell r="DE717">
            <v>6</v>
          </cell>
          <cell r="DF717">
            <v>0.6381944444444444</v>
          </cell>
          <cell r="DG717">
            <v>7</v>
          </cell>
          <cell r="DH717">
            <v>0.80902777777777779</v>
          </cell>
        </row>
        <row r="718">
          <cell r="P718">
            <v>13</v>
          </cell>
          <cell r="R718" t="str">
            <v xml:space="preserve"> </v>
          </cell>
          <cell r="DE718">
            <v>7</v>
          </cell>
          <cell r="DF718">
            <v>0.9590277777777777</v>
          </cell>
          <cell r="DG718">
            <v>7</v>
          </cell>
          <cell r="DH718">
            <v>0.9784722222222223</v>
          </cell>
        </row>
        <row r="719">
          <cell r="P719" t="str">
            <v xml:space="preserve"> </v>
          </cell>
          <cell r="R719" t="str">
            <v xml:space="preserve"> </v>
          </cell>
          <cell r="DE719">
            <v>7</v>
          </cell>
          <cell r="DF719">
            <v>0.58333333333333337</v>
          </cell>
        </row>
        <row r="720">
          <cell r="P720">
            <v>165</v>
          </cell>
          <cell r="R720">
            <v>100</v>
          </cell>
          <cell r="DE720">
            <v>1</v>
          </cell>
          <cell r="DF720">
            <v>0.66041666666666665</v>
          </cell>
          <cell r="DG720">
            <v>1</v>
          </cell>
          <cell r="DH720">
            <v>0.27569444444444446</v>
          </cell>
        </row>
        <row r="721">
          <cell r="P721">
            <v>25</v>
          </cell>
          <cell r="R721">
            <v>25</v>
          </cell>
          <cell r="DE721">
            <v>7</v>
          </cell>
          <cell r="DF721">
            <v>0.90416666666666667</v>
          </cell>
          <cell r="DG721">
            <v>1</v>
          </cell>
          <cell r="DH721">
            <v>0.3034722222222222</v>
          </cell>
        </row>
        <row r="722">
          <cell r="P722">
            <v>39</v>
          </cell>
          <cell r="R722">
            <v>28</v>
          </cell>
          <cell r="DE722">
            <v>7</v>
          </cell>
          <cell r="DF722">
            <v>0.64930555555555558</v>
          </cell>
          <cell r="DG722">
            <v>1</v>
          </cell>
          <cell r="DH722">
            <v>0.32777777777777778</v>
          </cell>
        </row>
        <row r="723">
          <cell r="P723">
            <v>44</v>
          </cell>
          <cell r="R723">
            <v>26</v>
          </cell>
          <cell r="DE723">
            <v>1</v>
          </cell>
          <cell r="DF723">
            <v>0.82430555555555562</v>
          </cell>
          <cell r="DG723">
            <v>1</v>
          </cell>
          <cell r="DH723">
            <v>0.50138888888888888</v>
          </cell>
        </row>
        <row r="724">
          <cell r="P724">
            <v>3</v>
          </cell>
          <cell r="R724" t="str">
            <v xml:space="preserve"> </v>
          </cell>
          <cell r="DE724">
            <v>1</v>
          </cell>
          <cell r="DF724">
            <v>0.4826388888888889</v>
          </cell>
          <cell r="DG724">
            <v>1</v>
          </cell>
          <cell r="DH724">
            <v>0.52500000000000002</v>
          </cell>
        </row>
        <row r="725">
          <cell r="P725" t="str">
            <v xml:space="preserve"> </v>
          </cell>
          <cell r="R725">
            <v>1</v>
          </cell>
          <cell r="DE725">
            <v>1</v>
          </cell>
          <cell r="DF725">
            <v>0.53472222222222221</v>
          </cell>
          <cell r="DG725">
            <v>1</v>
          </cell>
          <cell r="DH725">
            <v>0.62847222222222221</v>
          </cell>
        </row>
        <row r="726">
          <cell r="P726">
            <v>165</v>
          </cell>
          <cell r="R726">
            <v>106</v>
          </cell>
          <cell r="DE726">
            <v>1</v>
          </cell>
          <cell r="DF726">
            <v>0.625</v>
          </cell>
          <cell r="DG726">
            <v>1</v>
          </cell>
          <cell r="DH726">
            <v>0.71458333333333324</v>
          </cell>
        </row>
        <row r="727">
          <cell r="P727">
            <v>4</v>
          </cell>
          <cell r="R727">
            <v>6</v>
          </cell>
          <cell r="DE727">
            <v>6</v>
          </cell>
          <cell r="DF727">
            <v>0.73263888888888884</v>
          </cell>
          <cell r="DG727">
            <v>1</v>
          </cell>
          <cell r="DH727">
            <v>0.85486111111111107</v>
          </cell>
        </row>
        <row r="728">
          <cell r="P728">
            <v>2</v>
          </cell>
          <cell r="R728">
            <v>3</v>
          </cell>
          <cell r="DE728">
            <v>1</v>
          </cell>
          <cell r="DF728">
            <v>0.72361111111111109</v>
          </cell>
          <cell r="DG728">
            <v>1</v>
          </cell>
          <cell r="DH728">
            <v>0.86111111111111116</v>
          </cell>
        </row>
        <row r="729">
          <cell r="P729">
            <v>31</v>
          </cell>
          <cell r="R729">
            <v>36</v>
          </cell>
          <cell r="DE729">
            <v>1</v>
          </cell>
          <cell r="DF729">
            <v>0.47569444444444442</v>
          </cell>
          <cell r="DG729">
            <v>1</v>
          </cell>
          <cell r="DH729">
            <v>0.88124999999999998</v>
          </cell>
        </row>
        <row r="730">
          <cell r="P730">
            <v>51</v>
          </cell>
          <cell r="R730">
            <v>27</v>
          </cell>
          <cell r="DE730">
            <v>1</v>
          </cell>
          <cell r="DF730">
            <v>0.57708333333333328</v>
          </cell>
          <cell r="DG730">
            <v>1</v>
          </cell>
          <cell r="DH730">
            <v>0.6166666666666667</v>
          </cell>
        </row>
        <row r="731">
          <cell r="P731">
            <v>24</v>
          </cell>
          <cell r="R731">
            <v>32</v>
          </cell>
          <cell r="DE731">
            <v>1</v>
          </cell>
          <cell r="DF731">
            <v>0.90347222222222223</v>
          </cell>
          <cell r="DG731">
            <v>2</v>
          </cell>
          <cell r="DH731">
            <v>0.30069444444444443</v>
          </cell>
        </row>
        <row r="732">
          <cell r="P732">
            <v>34</v>
          </cell>
          <cell r="R732">
            <v>34</v>
          </cell>
          <cell r="DE732">
            <v>1</v>
          </cell>
          <cell r="DF732">
            <v>0.68472222222222223</v>
          </cell>
          <cell r="DG732">
            <v>2</v>
          </cell>
          <cell r="DH732">
            <v>0.33194444444444443</v>
          </cell>
        </row>
        <row r="733">
          <cell r="P733">
            <v>11</v>
          </cell>
          <cell r="R733">
            <v>11</v>
          </cell>
          <cell r="DE733">
            <v>1</v>
          </cell>
          <cell r="DF733">
            <v>0.91319444444444453</v>
          </cell>
          <cell r="DG733">
            <v>2</v>
          </cell>
          <cell r="DH733">
            <v>0.34722222222222227</v>
          </cell>
        </row>
        <row r="734">
          <cell r="P734">
            <v>42</v>
          </cell>
          <cell r="R734">
            <v>93</v>
          </cell>
          <cell r="DE734">
            <v>2</v>
          </cell>
          <cell r="DF734">
            <v>0.13541666666666666</v>
          </cell>
          <cell r="DG734">
            <v>2</v>
          </cell>
          <cell r="DH734">
            <v>0.30902777777777779</v>
          </cell>
        </row>
        <row r="735">
          <cell r="P735">
            <v>50</v>
          </cell>
          <cell r="R735">
            <v>20</v>
          </cell>
          <cell r="DE735">
            <v>2</v>
          </cell>
          <cell r="DF735">
            <v>0.58402777777777781</v>
          </cell>
          <cell r="DG735">
            <v>2</v>
          </cell>
          <cell r="DH735">
            <v>0.62083333333333335</v>
          </cell>
        </row>
        <row r="736">
          <cell r="P736">
            <v>1</v>
          </cell>
          <cell r="R736">
            <v>5</v>
          </cell>
          <cell r="DE736">
            <v>2</v>
          </cell>
          <cell r="DF736">
            <v>0.52569444444444446</v>
          </cell>
          <cell r="DG736">
            <v>2</v>
          </cell>
          <cell r="DH736">
            <v>0.62638888888888888</v>
          </cell>
        </row>
        <row r="737">
          <cell r="P737" t="str">
            <v xml:space="preserve"> </v>
          </cell>
          <cell r="R737" t="str">
            <v xml:space="preserve"> </v>
          </cell>
          <cell r="DE737">
            <v>1</v>
          </cell>
          <cell r="DF737">
            <v>0.69236111111111109</v>
          </cell>
          <cell r="DG737">
            <v>2</v>
          </cell>
          <cell r="DH737">
            <v>0.5</v>
          </cell>
        </row>
        <row r="738">
          <cell r="P738">
            <v>27</v>
          </cell>
          <cell r="R738">
            <v>20</v>
          </cell>
          <cell r="DE738">
            <v>2</v>
          </cell>
          <cell r="DF738">
            <v>0.90486111111111101</v>
          </cell>
          <cell r="DG738">
            <v>3</v>
          </cell>
          <cell r="DH738">
            <v>0.29791666666666666</v>
          </cell>
        </row>
        <row r="739">
          <cell r="P739">
            <v>34</v>
          </cell>
          <cell r="R739">
            <v>39</v>
          </cell>
          <cell r="DE739">
            <v>2</v>
          </cell>
          <cell r="DF739">
            <v>0.63680555555555551</v>
          </cell>
          <cell r="DG739">
            <v>3</v>
          </cell>
          <cell r="DH739">
            <v>0.3347222222222222</v>
          </cell>
        </row>
        <row r="740">
          <cell r="P740" t="str">
            <v xml:space="preserve"> </v>
          </cell>
          <cell r="R740">
            <v>2</v>
          </cell>
          <cell r="DE740">
            <v>3</v>
          </cell>
          <cell r="DF740">
            <v>0.33402777777777781</v>
          </cell>
          <cell r="DG740">
            <v>3</v>
          </cell>
          <cell r="DH740">
            <v>0.39999999999999997</v>
          </cell>
        </row>
        <row r="741">
          <cell r="P741">
            <v>47</v>
          </cell>
          <cell r="R741">
            <v>51</v>
          </cell>
          <cell r="DE741">
            <v>3</v>
          </cell>
          <cell r="DF741">
            <v>0.51527777777777783</v>
          </cell>
          <cell r="DG741">
            <v>3</v>
          </cell>
          <cell r="DH741">
            <v>0.57152777777777775</v>
          </cell>
        </row>
        <row r="742">
          <cell r="P742">
            <v>3</v>
          </cell>
          <cell r="R742" t="str">
            <v xml:space="preserve"> </v>
          </cell>
          <cell r="DE742">
            <v>3</v>
          </cell>
          <cell r="DF742">
            <v>0.93263888888888891</v>
          </cell>
          <cell r="DG742">
            <v>3</v>
          </cell>
          <cell r="DH742">
            <v>0.95486111111111116</v>
          </cell>
        </row>
        <row r="743">
          <cell r="P743">
            <v>22</v>
          </cell>
          <cell r="R743">
            <v>27</v>
          </cell>
          <cell r="DE743">
            <v>3</v>
          </cell>
          <cell r="DF743">
            <v>0.90347222222222223</v>
          </cell>
          <cell r="DG743">
            <v>4</v>
          </cell>
          <cell r="DH743">
            <v>0.29930555555555555</v>
          </cell>
        </row>
        <row r="744">
          <cell r="P744">
            <v>16</v>
          </cell>
          <cell r="R744">
            <v>40</v>
          </cell>
          <cell r="DE744">
            <v>3</v>
          </cell>
          <cell r="DF744">
            <v>0.63055555555555554</v>
          </cell>
          <cell r="DG744">
            <v>4</v>
          </cell>
          <cell r="DH744">
            <v>0.33055555555555555</v>
          </cell>
        </row>
        <row r="745">
          <cell r="P745">
            <v>141</v>
          </cell>
          <cell r="R745">
            <v>164</v>
          </cell>
          <cell r="DE745">
            <v>4</v>
          </cell>
          <cell r="DF745">
            <v>0.79513888888888884</v>
          </cell>
          <cell r="DG745">
            <v>4</v>
          </cell>
          <cell r="DH745">
            <v>0.44027777777777777</v>
          </cell>
        </row>
        <row r="746">
          <cell r="P746">
            <v>46</v>
          </cell>
          <cell r="R746">
            <v>48</v>
          </cell>
          <cell r="DE746">
            <v>4</v>
          </cell>
          <cell r="DF746">
            <v>0.58263888888888882</v>
          </cell>
          <cell r="DG746">
            <v>4</v>
          </cell>
          <cell r="DH746">
            <v>0.625</v>
          </cell>
        </row>
        <row r="747">
          <cell r="P747">
            <v>1</v>
          </cell>
          <cell r="R747">
            <v>1</v>
          </cell>
          <cell r="DE747">
            <v>4</v>
          </cell>
          <cell r="DF747">
            <v>0.64097222222222217</v>
          </cell>
          <cell r="DG747">
            <v>4</v>
          </cell>
          <cell r="DH747">
            <v>0.82916666666666661</v>
          </cell>
        </row>
        <row r="748">
          <cell r="P748">
            <v>98</v>
          </cell>
          <cell r="R748">
            <v>20</v>
          </cell>
          <cell r="DE748">
            <v>5</v>
          </cell>
          <cell r="DF748">
            <v>0.14583333333333334</v>
          </cell>
          <cell r="DG748">
            <v>4</v>
          </cell>
          <cell r="DH748">
            <v>0.95208333333333339</v>
          </cell>
        </row>
        <row r="749">
          <cell r="P749">
            <v>33</v>
          </cell>
          <cell r="R749">
            <v>32</v>
          </cell>
          <cell r="DE749">
            <v>4</v>
          </cell>
          <cell r="DF749">
            <v>0.90069444444444446</v>
          </cell>
          <cell r="DG749">
            <v>5</v>
          </cell>
          <cell r="DH749">
            <v>0.29791666666666666</v>
          </cell>
        </row>
        <row r="750">
          <cell r="P750">
            <v>7</v>
          </cell>
          <cell r="R750">
            <v>10</v>
          </cell>
          <cell r="DE750">
            <v>4</v>
          </cell>
          <cell r="DF750">
            <v>0.90347222222222223</v>
          </cell>
          <cell r="DG750">
            <v>5</v>
          </cell>
          <cell r="DH750">
            <v>0.3</v>
          </cell>
        </row>
        <row r="751">
          <cell r="P751">
            <v>27</v>
          </cell>
          <cell r="R751">
            <v>34</v>
          </cell>
          <cell r="DE751">
            <v>4</v>
          </cell>
          <cell r="DF751">
            <v>0.63263888888888886</v>
          </cell>
          <cell r="DG751">
            <v>5</v>
          </cell>
          <cell r="DH751">
            <v>0.32777777777777778</v>
          </cell>
        </row>
        <row r="752">
          <cell r="P752">
            <v>13</v>
          </cell>
          <cell r="R752">
            <v>5</v>
          </cell>
          <cell r="DE752">
            <v>4</v>
          </cell>
          <cell r="DF752">
            <v>0.48472222222222222</v>
          </cell>
          <cell r="DG752">
            <v>5</v>
          </cell>
          <cell r="DH752">
            <v>0.34583333333333338</v>
          </cell>
        </row>
        <row r="753">
          <cell r="P753">
            <v>142</v>
          </cell>
          <cell r="R753">
            <v>142</v>
          </cell>
          <cell r="DE753">
            <v>5</v>
          </cell>
          <cell r="DF753">
            <v>0.63055555555555554</v>
          </cell>
          <cell r="DG753">
            <v>5</v>
          </cell>
          <cell r="DH753">
            <v>0.28611111111111115</v>
          </cell>
        </row>
        <row r="754">
          <cell r="P754" t="str">
            <v xml:space="preserve"> </v>
          </cell>
          <cell r="R754">
            <v>9</v>
          </cell>
          <cell r="DE754">
            <v>5</v>
          </cell>
          <cell r="DF754">
            <v>0.29652777777777778</v>
          </cell>
          <cell r="DG754">
            <v>5</v>
          </cell>
          <cell r="DH754">
            <v>0.3430555555555555</v>
          </cell>
        </row>
        <row r="755">
          <cell r="P755">
            <v>3</v>
          </cell>
          <cell r="R755">
            <v>3</v>
          </cell>
          <cell r="DE755">
            <v>4</v>
          </cell>
          <cell r="DF755">
            <v>0.46875</v>
          </cell>
          <cell r="DG755">
            <v>5</v>
          </cell>
          <cell r="DH755">
            <v>0.46249999999999997</v>
          </cell>
        </row>
        <row r="756">
          <cell r="P756" t="str">
            <v xml:space="preserve"> </v>
          </cell>
          <cell r="R756">
            <v>5</v>
          </cell>
          <cell r="DE756">
            <v>5</v>
          </cell>
          <cell r="DF756">
            <v>0.51944444444444449</v>
          </cell>
          <cell r="DG756">
            <v>5</v>
          </cell>
          <cell r="DH756">
            <v>0.55486111111111114</v>
          </cell>
        </row>
        <row r="757">
          <cell r="P757">
            <v>36</v>
          </cell>
          <cell r="R757">
            <v>38</v>
          </cell>
          <cell r="DE757">
            <v>5</v>
          </cell>
          <cell r="DF757">
            <v>0.57777777777777783</v>
          </cell>
          <cell r="DG757">
            <v>5</v>
          </cell>
          <cell r="DH757">
            <v>0.61736111111111114</v>
          </cell>
        </row>
        <row r="758">
          <cell r="P758" t="str">
            <v xml:space="preserve"> </v>
          </cell>
          <cell r="R758" t="str">
            <v xml:space="preserve"> </v>
          </cell>
          <cell r="DE758">
            <v>5</v>
          </cell>
          <cell r="DF758">
            <v>0.48819444444444443</v>
          </cell>
          <cell r="DG758">
            <v>5</v>
          </cell>
          <cell r="DH758">
            <v>0.66666666666666663</v>
          </cell>
        </row>
        <row r="759">
          <cell r="P759">
            <v>2</v>
          </cell>
          <cell r="R759">
            <v>2</v>
          </cell>
          <cell r="DE759">
            <v>5</v>
          </cell>
          <cell r="DF759">
            <v>0.43541666666666662</v>
          </cell>
          <cell r="DG759">
            <v>5</v>
          </cell>
          <cell r="DH759">
            <v>0.68958333333333333</v>
          </cell>
        </row>
        <row r="760">
          <cell r="P760" t="str">
            <v xml:space="preserve"> </v>
          </cell>
          <cell r="R760">
            <v>1</v>
          </cell>
          <cell r="DG760">
            <v>5</v>
          </cell>
          <cell r="DH760">
            <v>0.74444444444444446</v>
          </cell>
        </row>
        <row r="761">
          <cell r="P761">
            <v>7</v>
          </cell>
          <cell r="R761" t="str">
            <v xml:space="preserve"> </v>
          </cell>
          <cell r="DE761">
            <v>6</v>
          </cell>
          <cell r="DF761">
            <v>5.4166666666666669E-2</v>
          </cell>
          <cell r="DG761">
            <v>6</v>
          </cell>
          <cell r="DH761">
            <v>6.8749999999999992E-2</v>
          </cell>
        </row>
        <row r="762">
          <cell r="P762">
            <v>45</v>
          </cell>
          <cell r="R762">
            <v>26</v>
          </cell>
          <cell r="DE762">
            <v>5</v>
          </cell>
          <cell r="DF762">
            <v>0.93611111111111101</v>
          </cell>
          <cell r="DG762">
            <v>6</v>
          </cell>
          <cell r="DH762">
            <v>0.29930555555555555</v>
          </cell>
        </row>
        <row r="763">
          <cell r="P763">
            <v>9</v>
          </cell>
          <cell r="R763">
            <v>13</v>
          </cell>
          <cell r="DE763">
            <v>5</v>
          </cell>
          <cell r="DF763">
            <v>0.91041666666666676</v>
          </cell>
          <cell r="DG763">
            <v>6</v>
          </cell>
          <cell r="DH763">
            <v>0.30486111111111108</v>
          </cell>
        </row>
        <row r="764">
          <cell r="P764">
            <v>39</v>
          </cell>
          <cell r="R764">
            <v>32</v>
          </cell>
          <cell r="DE764">
            <v>5</v>
          </cell>
          <cell r="DF764">
            <v>0.63611111111111118</v>
          </cell>
          <cell r="DG764">
            <v>6</v>
          </cell>
          <cell r="DH764">
            <v>0.33055555555555555</v>
          </cell>
        </row>
        <row r="765">
          <cell r="P765" t="str">
            <v xml:space="preserve"> </v>
          </cell>
          <cell r="R765">
            <v>44</v>
          </cell>
          <cell r="DE765">
            <v>6</v>
          </cell>
          <cell r="DF765">
            <v>0.33958333333333335</v>
          </cell>
          <cell r="DG765">
            <v>6</v>
          </cell>
          <cell r="DH765">
            <v>0.38750000000000001</v>
          </cell>
        </row>
        <row r="766">
          <cell r="P766">
            <v>4</v>
          </cell>
          <cell r="R766">
            <v>1</v>
          </cell>
          <cell r="DE766">
            <v>5</v>
          </cell>
          <cell r="DF766">
            <v>0.96458333333333324</v>
          </cell>
          <cell r="DG766">
            <v>6</v>
          </cell>
          <cell r="DH766">
            <v>0.58819444444444446</v>
          </cell>
        </row>
        <row r="767">
          <cell r="P767">
            <v>24</v>
          </cell>
          <cell r="R767">
            <v>25</v>
          </cell>
          <cell r="DE767">
            <v>6</v>
          </cell>
          <cell r="DF767">
            <v>0.65694444444444444</v>
          </cell>
          <cell r="DG767">
            <v>6</v>
          </cell>
          <cell r="DH767">
            <v>0.62013888888888891</v>
          </cell>
        </row>
        <row r="768">
          <cell r="P768">
            <v>68</v>
          </cell>
          <cell r="R768">
            <v>20</v>
          </cell>
          <cell r="DE768">
            <v>6</v>
          </cell>
          <cell r="DF768">
            <v>0.9145833333333333</v>
          </cell>
          <cell r="DG768">
            <v>7</v>
          </cell>
          <cell r="DH768">
            <v>0.29791666666666666</v>
          </cell>
        </row>
        <row r="769">
          <cell r="P769">
            <v>35</v>
          </cell>
          <cell r="R769">
            <v>22</v>
          </cell>
          <cell r="DE769">
            <v>6</v>
          </cell>
          <cell r="DF769">
            <v>0.64027777777777783</v>
          </cell>
          <cell r="DG769">
            <v>7</v>
          </cell>
          <cell r="DH769">
            <v>0.33055555555555555</v>
          </cell>
        </row>
        <row r="770">
          <cell r="P770">
            <v>37</v>
          </cell>
          <cell r="R770">
            <v>19</v>
          </cell>
          <cell r="DE770">
            <v>7</v>
          </cell>
          <cell r="DF770">
            <v>0.56111111111111112</v>
          </cell>
          <cell r="DG770">
            <v>7</v>
          </cell>
          <cell r="DH770">
            <v>0.61111111111111105</v>
          </cell>
        </row>
        <row r="771">
          <cell r="P771">
            <v>1</v>
          </cell>
          <cell r="R771">
            <v>2</v>
          </cell>
          <cell r="DE771">
            <v>6</v>
          </cell>
          <cell r="DF771">
            <v>0.70277777777777783</v>
          </cell>
          <cell r="DG771">
            <v>7</v>
          </cell>
          <cell r="DH771">
            <v>0.72291666666666676</v>
          </cell>
        </row>
        <row r="772">
          <cell r="P772">
            <v>28</v>
          </cell>
          <cell r="R772">
            <v>28</v>
          </cell>
          <cell r="DE772">
            <v>6</v>
          </cell>
          <cell r="DF772">
            <v>0.6972222222222223</v>
          </cell>
          <cell r="DG772">
            <v>7</v>
          </cell>
          <cell r="DH772">
            <v>0.84722222222222221</v>
          </cell>
        </row>
        <row r="773">
          <cell r="P773">
            <v>151</v>
          </cell>
          <cell r="R773">
            <v>160</v>
          </cell>
          <cell r="DE773">
            <v>1</v>
          </cell>
          <cell r="DF773">
            <v>0.64444444444444449</v>
          </cell>
          <cell r="DG773">
            <v>1</v>
          </cell>
          <cell r="DH773">
            <v>0.27638888888888885</v>
          </cell>
        </row>
        <row r="774">
          <cell r="P774">
            <v>33</v>
          </cell>
          <cell r="R774">
            <v>11</v>
          </cell>
          <cell r="DE774">
            <v>7</v>
          </cell>
          <cell r="DF774">
            <v>0.90069444444444446</v>
          </cell>
          <cell r="DG774">
            <v>1</v>
          </cell>
          <cell r="DH774">
            <v>0.29791666666666666</v>
          </cell>
        </row>
        <row r="775">
          <cell r="P775">
            <v>27</v>
          </cell>
          <cell r="R775">
            <v>31</v>
          </cell>
          <cell r="DE775">
            <v>7</v>
          </cell>
          <cell r="DF775">
            <v>0.62361111111111112</v>
          </cell>
          <cell r="DG775">
            <v>1</v>
          </cell>
          <cell r="DH775">
            <v>0.32569444444444445</v>
          </cell>
        </row>
        <row r="776">
          <cell r="P776">
            <v>39</v>
          </cell>
          <cell r="R776">
            <v>17</v>
          </cell>
          <cell r="DE776">
            <v>1</v>
          </cell>
          <cell r="DF776">
            <v>0.78541666666666676</v>
          </cell>
          <cell r="DG776">
            <v>1</v>
          </cell>
          <cell r="DH776">
            <v>0.42569444444444443</v>
          </cell>
        </row>
        <row r="777">
          <cell r="P777">
            <v>21</v>
          </cell>
          <cell r="R777">
            <v>25</v>
          </cell>
          <cell r="DE777">
            <v>1</v>
          </cell>
          <cell r="DF777">
            <v>0.56111111111111112</v>
          </cell>
          <cell r="DG777">
            <v>1</v>
          </cell>
          <cell r="DH777">
            <v>0.6166666666666667</v>
          </cell>
        </row>
        <row r="778">
          <cell r="P778">
            <v>98</v>
          </cell>
          <cell r="R778">
            <v>122</v>
          </cell>
          <cell r="DE778">
            <v>1</v>
          </cell>
          <cell r="DF778">
            <v>0.61111111111111105</v>
          </cell>
          <cell r="DG778">
            <v>1</v>
          </cell>
          <cell r="DH778">
            <v>0.6972222222222223</v>
          </cell>
        </row>
        <row r="779">
          <cell r="P779">
            <v>2</v>
          </cell>
          <cell r="R779">
            <v>1</v>
          </cell>
          <cell r="DE779">
            <v>1</v>
          </cell>
          <cell r="DF779">
            <v>0.18333333333333335</v>
          </cell>
          <cell r="DG779">
            <v>1</v>
          </cell>
          <cell r="DH779">
            <v>0.85138888888888886</v>
          </cell>
        </row>
        <row r="780">
          <cell r="P780">
            <v>26</v>
          </cell>
          <cell r="R780">
            <v>88</v>
          </cell>
          <cell r="DE780">
            <v>2</v>
          </cell>
          <cell r="DF780">
            <v>0.1451388888888889</v>
          </cell>
          <cell r="DG780">
            <v>1</v>
          </cell>
          <cell r="DH780">
            <v>0.95763888888888893</v>
          </cell>
        </row>
        <row r="781">
          <cell r="P781">
            <v>30</v>
          </cell>
          <cell r="R781" t="str">
            <v xml:space="preserve"> </v>
          </cell>
          <cell r="DE781">
            <v>7</v>
          </cell>
          <cell r="DF781">
            <v>0.89930555555555547</v>
          </cell>
          <cell r="DG781">
            <v>2</v>
          </cell>
          <cell r="DH781">
            <v>0.47500000000000003</v>
          </cell>
        </row>
        <row r="782">
          <cell r="P782">
            <v>9</v>
          </cell>
          <cell r="R782">
            <v>31</v>
          </cell>
          <cell r="DE782">
            <v>1</v>
          </cell>
          <cell r="DF782">
            <v>0.91319444444444453</v>
          </cell>
          <cell r="DG782">
            <v>2</v>
          </cell>
          <cell r="DH782">
            <v>0.32777777777777778</v>
          </cell>
        </row>
        <row r="783">
          <cell r="P783">
            <v>19</v>
          </cell>
          <cell r="R783">
            <v>2</v>
          </cell>
          <cell r="DE783">
            <v>6</v>
          </cell>
          <cell r="DF783">
            <v>0.91111111111111109</v>
          </cell>
          <cell r="DG783">
            <v>2</v>
          </cell>
          <cell r="DH783">
            <v>0.35138888888888892</v>
          </cell>
        </row>
        <row r="784">
          <cell r="P784">
            <v>12</v>
          </cell>
          <cell r="R784">
            <v>27</v>
          </cell>
          <cell r="DE784">
            <v>1</v>
          </cell>
          <cell r="DF784">
            <v>0.62013888888888891</v>
          </cell>
          <cell r="DG784">
            <v>2</v>
          </cell>
          <cell r="DH784">
            <v>0.38611111111111113</v>
          </cell>
        </row>
        <row r="785">
          <cell r="P785">
            <v>4</v>
          </cell>
          <cell r="R785">
            <v>6</v>
          </cell>
          <cell r="DE785">
            <v>1</v>
          </cell>
          <cell r="DF785">
            <v>0.62291666666666667</v>
          </cell>
          <cell r="DG785">
            <v>2</v>
          </cell>
          <cell r="DH785">
            <v>0.54166666666666663</v>
          </cell>
        </row>
        <row r="786">
          <cell r="P786">
            <v>5</v>
          </cell>
          <cell r="R786">
            <v>4</v>
          </cell>
          <cell r="DE786">
            <v>6</v>
          </cell>
          <cell r="DF786">
            <v>0.65486111111111112</v>
          </cell>
          <cell r="DG786">
            <v>2</v>
          </cell>
          <cell r="DH786">
            <v>0.6</v>
          </cell>
        </row>
        <row r="787">
          <cell r="P787">
            <v>22</v>
          </cell>
          <cell r="R787">
            <v>34</v>
          </cell>
          <cell r="DE787">
            <v>2</v>
          </cell>
          <cell r="DF787">
            <v>0.58263888888888882</v>
          </cell>
          <cell r="DG787">
            <v>2</v>
          </cell>
          <cell r="DH787">
            <v>0.61597222222222225</v>
          </cell>
        </row>
        <row r="788">
          <cell r="P788">
            <v>26</v>
          </cell>
          <cell r="R788">
            <v>15</v>
          </cell>
          <cell r="DE788">
            <v>2</v>
          </cell>
          <cell r="DF788">
            <v>0.90625</v>
          </cell>
          <cell r="DG788">
            <v>3</v>
          </cell>
          <cell r="DH788">
            <v>0.30208333333333331</v>
          </cell>
        </row>
        <row r="789">
          <cell r="P789">
            <v>25</v>
          </cell>
          <cell r="R789">
            <v>43</v>
          </cell>
          <cell r="DE789">
            <v>2</v>
          </cell>
          <cell r="DF789">
            <v>0.62569444444444444</v>
          </cell>
          <cell r="DG789">
            <v>3</v>
          </cell>
          <cell r="DH789">
            <v>0.33333333333333331</v>
          </cell>
        </row>
        <row r="790">
          <cell r="P790">
            <v>5</v>
          </cell>
          <cell r="R790">
            <v>3</v>
          </cell>
          <cell r="DE790">
            <v>2</v>
          </cell>
          <cell r="DF790">
            <v>0.78125</v>
          </cell>
          <cell r="DG790">
            <v>3</v>
          </cell>
          <cell r="DH790">
            <v>0.33888888888888885</v>
          </cell>
        </row>
        <row r="791">
          <cell r="P791">
            <v>29</v>
          </cell>
          <cell r="R791">
            <v>31</v>
          </cell>
          <cell r="DE791">
            <v>3</v>
          </cell>
          <cell r="DF791">
            <v>0.52500000000000002</v>
          </cell>
          <cell r="DG791">
            <v>3</v>
          </cell>
          <cell r="DH791">
            <v>0.6020833333333333</v>
          </cell>
        </row>
        <row r="792">
          <cell r="P792" t="str">
            <v xml:space="preserve"> </v>
          </cell>
          <cell r="R792">
            <v>4</v>
          </cell>
          <cell r="DE792">
            <v>3</v>
          </cell>
          <cell r="DF792">
            <v>0.55833333333333335</v>
          </cell>
          <cell r="DG792">
            <v>3</v>
          </cell>
          <cell r="DH792">
            <v>0.63680555555555551</v>
          </cell>
        </row>
        <row r="793">
          <cell r="P793">
            <v>5</v>
          </cell>
          <cell r="R793">
            <v>7</v>
          </cell>
          <cell r="DE793">
            <v>1</v>
          </cell>
          <cell r="DF793">
            <v>0.56319444444444444</v>
          </cell>
          <cell r="DG793">
            <v>3</v>
          </cell>
          <cell r="DH793">
            <v>0.64166666666666672</v>
          </cell>
        </row>
        <row r="794">
          <cell r="P794">
            <v>38</v>
          </cell>
          <cell r="R794">
            <v>35</v>
          </cell>
          <cell r="DE794">
            <v>3</v>
          </cell>
          <cell r="DF794">
            <v>0.90694444444444444</v>
          </cell>
          <cell r="DG794">
            <v>4</v>
          </cell>
          <cell r="DH794">
            <v>0.30694444444444441</v>
          </cell>
        </row>
        <row r="795">
          <cell r="P795">
            <v>6</v>
          </cell>
          <cell r="R795">
            <v>8</v>
          </cell>
          <cell r="DE795">
            <v>3</v>
          </cell>
          <cell r="DF795">
            <v>0.89930555555555547</v>
          </cell>
          <cell r="DG795">
            <v>4</v>
          </cell>
          <cell r="DH795">
            <v>0.31319444444444444</v>
          </cell>
        </row>
        <row r="796">
          <cell r="P796">
            <v>34</v>
          </cell>
          <cell r="R796">
            <v>37</v>
          </cell>
          <cell r="DE796">
            <v>3</v>
          </cell>
          <cell r="DF796">
            <v>0.62569444444444444</v>
          </cell>
          <cell r="DG796">
            <v>4</v>
          </cell>
          <cell r="DH796">
            <v>0.33194444444444443</v>
          </cell>
        </row>
        <row r="797">
          <cell r="P797">
            <v>162</v>
          </cell>
          <cell r="R797">
            <v>162</v>
          </cell>
          <cell r="DE797">
            <v>4</v>
          </cell>
          <cell r="DF797">
            <v>0.70486111111111116</v>
          </cell>
          <cell r="DG797">
            <v>4</v>
          </cell>
          <cell r="DH797">
            <v>0.34861111111111115</v>
          </cell>
        </row>
        <row r="798">
          <cell r="P798">
            <v>13</v>
          </cell>
          <cell r="R798">
            <v>13</v>
          </cell>
          <cell r="DE798">
            <v>4</v>
          </cell>
          <cell r="DF798">
            <v>0.35555555555555557</v>
          </cell>
          <cell r="DG798">
            <v>4</v>
          </cell>
          <cell r="DH798">
            <v>0.43472222222222223</v>
          </cell>
        </row>
        <row r="799">
          <cell r="P799" t="str">
            <v xml:space="preserve"> </v>
          </cell>
          <cell r="R799">
            <v>3</v>
          </cell>
          <cell r="DE799">
            <v>4</v>
          </cell>
          <cell r="DF799">
            <v>0.54027777777777775</v>
          </cell>
          <cell r="DG799">
            <v>4</v>
          </cell>
          <cell r="DH799">
            <v>0.55277777777777781</v>
          </cell>
        </row>
        <row r="800">
          <cell r="P800">
            <v>50</v>
          </cell>
          <cell r="R800">
            <v>29</v>
          </cell>
          <cell r="DE800">
            <v>4</v>
          </cell>
          <cell r="DF800">
            <v>0.59375</v>
          </cell>
          <cell r="DG800">
            <v>4</v>
          </cell>
          <cell r="DH800">
            <v>0.62847222222222221</v>
          </cell>
        </row>
        <row r="801">
          <cell r="P801">
            <v>1</v>
          </cell>
          <cell r="R801">
            <v>3</v>
          </cell>
          <cell r="DE801">
            <v>4</v>
          </cell>
          <cell r="DF801">
            <v>0.51388888888888895</v>
          </cell>
          <cell r="DG801">
            <v>4</v>
          </cell>
          <cell r="DH801">
            <v>0.63750000000000007</v>
          </cell>
        </row>
        <row r="802">
          <cell r="P802">
            <v>2</v>
          </cell>
          <cell r="R802">
            <v>4</v>
          </cell>
          <cell r="DE802">
            <v>3</v>
          </cell>
          <cell r="DF802">
            <v>0.87708333333333333</v>
          </cell>
          <cell r="DG802">
            <v>4</v>
          </cell>
          <cell r="DH802">
            <v>0.80972222222222223</v>
          </cell>
        </row>
        <row r="803">
          <cell r="P803">
            <v>105</v>
          </cell>
          <cell r="R803">
            <v>29</v>
          </cell>
          <cell r="DE803">
            <v>5</v>
          </cell>
          <cell r="DF803">
            <v>0.14583333333333334</v>
          </cell>
          <cell r="DG803">
            <v>4</v>
          </cell>
          <cell r="DH803">
            <v>0.94791666666666663</v>
          </cell>
        </row>
        <row r="804">
          <cell r="P804">
            <v>34</v>
          </cell>
          <cell r="R804">
            <v>31</v>
          </cell>
          <cell r="DE804">
            <v>4</v>
          </cell>
          <cell r="DF804">
            <v>0.90763888888888899</v>
          </cell>
          <cell r="DG804">
            <v>5</v>
          </cell>
          <cell r="DH804">
            <v>0.3</v>
          </cell>
        </row>
        <row r="805">
          <cell r="P805">
            <v>18</v>
          </cell>
          <cell r="R805">
            <v>10</v>
          </cell>
          <cell r="DE805">
            <v>4</v>
          </cell>
          <cell r="DF805">
            <v>0.91111111111111109</v>
          </cell>
          <cell r="DG805">
            <v>5</v>
          </cell>
          <cell r="DH805">
            <v>0.30138888888888887</v>
          </cell>
        </row>
        <row r="806">
          <cell r="P806">
            <v>39</v>
          </cell>
          <cell r="R806">
            <v>39</v>
          </cell>
          <cell r="DE806">
            <v>4</v>
          </cell>
          <cell r="DF806">
            <v>0.64374999999999993</v>
          </cell>
          <cell r="DG806">
            <v>5</v>
          </cell>
          <cell r="DH806">
            <v>0.32916666666666666</v>
          </cell>
        </row>
        <row r="807">
          <cell r="P807">
            <v>121</v>
          </cell>
          <cell r="R807">
            <v>142</v>
          </cell>
          <cell r="DE807">
            <v>5</v>
          </cell>
          <cell r="DF807">
            <v>0.64374999999999993</v>
          </cell>
          <cell r="DG807">
            <v>5</v>
          </cell>
          <cell r="DH807">
            <v>0.28125</v>
          </cell>
        </row>
        <row r="808">
          <cell r="P808">
            <v>3</v>
          </cell>
          <cell r="R808" t="str">
            <v xml:space="preserve"> </v>
          </cell>
          <cell r="DE808">
            <v>4</v>
          </cell>
          <cell r="DF808">
            <v>0.9472222222222223</v>
          </cell>
          <cell r="DG808">
            <v>5</v>
          </cell>
          <cell r="DH808">
            <v>0.6069444444444444</v>
          </cell>
        </row>
        <row r="809">
          <cell r="P809">
            <v>37</v>
          </cell>
          <cell r="R809">
            <v>25</v>
          </cell>
          <cell r="DE809">
            <v>5</v>
          </cell>
          <cell r="DF809">
            <v>0.58680555555555558</v>
          </cell>
          <cell r="DG809">
            <v>5</v>
          </cell>
          <cell r="DH809">
            <v>0.61944444444444446</v>
          </cell>
        </row>
        <row r="810">
          <cell r="P810">
            <v>12</v>
          </cell>
          <cell r="R810">
            <v>1</v>
          </cell>
          <cell r="DE810">
            <v>7</v>
          </cell>
          <cell r="DF810">
            <v>0.7416666666666667</v>
          </cell>
          <cell r="DG810">
            <v>5</v>
          </cell>
          <cell r="DH810">
            <v>0.71805555555555556</v>
          </cell>
        </row>
        <row r="811">
          <cell r="P811">
            <v>5</v>
          </cell>
          <cell r="R811">
            <v>5</v>
          </cell>
          <cell r="DE811">
            <v>5</v>
          </cell>
          <cell r="DF811">
            <v>0.37986111111111115</v>
          </cell>
          <cell r="DG811">
            <v>5</v>
          </cell>
          <cell r="DH811">
            <v>0.73125000000000007</v>
          </cell>
        </row>
        <row r="812">
          <cell r="P812">
            <v>6</v>
          </cell>
          <cell r="R812">
            <v>2</v>
          </cell>
          <cell r="DE812">
            <v>5</v>
          </cell>
          <cell r="DF812">
            <v>0.64652777777777781</v>
          </cell>
          <cell r="DG812">
            <v>5</v>
          </cell>
          <cell r="DH812">
            <v>0.80138888888888893</v>
          </cell>
        </row>
        <row r="813">
          <cell r="P813">
            <v>32</v>
          </cell>
          <cell r="R813">
            <v>32</v>
          </cell>
          <cell r="DE813">
            <v>5</v>
          </cell>
          <cell r="DF813">
            <v>0.89861111111111114</v>
          </cell>
          <cell r="DG813">
            <v>6</v>
          </cell>
          <cell r="DH813">
            <v>0.2986111111111111</v>
          </cell>
        </row>
        <row r="814">
          <cell r="P814">
            <v>9</v>
          </cell>
          <cell r="R814">
            <v>13</v>
          </cell>
          <cell r="DE814">
            <v>5</v>
          </cell>
          <cell r="DF814">
            <v>0.9194444444444444</v>
          </cell>
          <cell r="DG814">
            <v>6</v>
          </cell>
          <cell r="DH814">
            <v>0.31597222222222221</v>
          </cell>
        </row>
        <row r="815">
          <cell r="P815">
            <v>30</v>
          </cell>
          <cell r="R815">
            <v>38</v>
          </cell>
          <cell r="DE815">
            <v>5</v>
          </cell>
          <cell r="DF815">
            <v>0.63263888888888886</v>
          </cell>
          <cell r="DG815">
            <v>6</v>
          </cell>
          <cell r="DH815">
            <v>0.3263888888888889</v>
          </cell>
        </row>
        <row r="816">
          <cell r="P816">
            <v>19</v>
          </cell>
          <cell r="R816">
            <v>33</v>
          </cell>
          <cell r="DE816">
            <v>6</v>
          </cell>
          <cell r="DF816">
            <v>0.57500000000000007</v>
          </cell>
          <cell r="DG816">
            <v>6</v>
          </cell>
          <cell r="DH816">
            <v>0.62430555555555556</v>
          </cell>
        </row>
        <row r="817">
          <cell r="P817" t="str">
            <v xml:space="preserve"> </v>
          </cell>
          <cell r="R817">
            <v>7</v>
          </cell>
          <cell r="DE817">
            <v>6</v>
          </cell>
          <cell r="DF817">
            <v>0.54097222222222219</v>
          </cell>
          <cell r="DG817">
            <v>6</v>
          </cell>
          <cell r="DH817">
            <v>0.64652777777777781</v>
          </cell>
        </row>
        <row r="818">
          <cell r="P818">
            <v>2</v>
          </cell>
          <cell r="R818" t="str">
            <v xml:space="preserve"> </v>
          </cell>
          <cell r="DE818">
            <v>6</v>
          </cell>
          <cell r="DF818">
            <v>0.62083333333333335</v>
          </cell>
          <cell r="DG818">
            <v>6</v>
          </cell>
          <cell r="DH818">
            <v>0.65069444444444446</v>
          </cell>
        </row>
        <row r="819">
          <cell r="P819">
            <v>16</v>
          </cell>
          <cell r="R819">
            <v>14</v>
          </cell>
          <cell r="DE819">
            <v>5</v>
          </cell>
          <cell r="DF819">
            <v>0.90972222222222221</v>
          </cell>
          <cell r="DG819">
            <v>6</v>
          </cell>
          <cell r="DH819">
            <v>0.30833333333333335</v>
          </cell>
        </row>
        <row r="820">
          <cell r="P820" t="str">
            <v xml:space="preserve"> </v>
          </cell>
          <cell r="R820">
            <v>125</v>
          </cell>
          <cell r="DE820">
            <v>7</v>
          </cell>
          <cell r="DF820">
            <v>0.51874999999999993</v>
          </cell>
          <cell r="DG820">
            <v>7</v>
          </cell>
          <cell r="DH820">
            <v>0.29722222222222222</v>
          </cell>
        </row>
        <row r="821">
          <cell r="P821">
            <v>39</v>
          </cell>
          <cell r="R821">
            <v>27</v>
          </cell>
          <cell r="DE821">
            <v>6</v>
          </cell>
          <cell r="DF821">
            <v>0.91319444444444453</v>
          </cell>
          <cell r="DG821">
            <v>7</v>
          </cell>
          <cell r="DH821">
            <v>0.30486111111111108</v>
          </cell>
        </row>
        <row r="822">
          <cell r="P822">
            <v>38</v>
          </cell>
          <cell r="R822">
            <v>42</v>
          </cell>
          <cell r="DE822">
            <v>6</v>
          </cell>
          <cell r="DF822">
            <v>0.63888888888888895</v>
          </cell>
          <cell r="DG822">
            <v>7</v>
          </cell>
          <cell r="DH822">
            <v>0.33402777777777781</v>
          </cell>
        </row>
        <row r="823">
          <cell r="P823">
            <v>6</v>
          </cell>
          <cell r="R823">
            <v>6</v>
          </cell>
          <cell r="DE823">
            <v>7</v>
          </cell>
          <cell r="DF823">
            <v>0.3611111111111111</v>
          </cell>
          <cell r="DG823">
            <v>7</v>
          </cell>
          <cell r="DH823">
            <v>0.4291666666666667</v>
          </cell>
        </row>
        <row r="824">
          <cell r="P824" t="str">
            <v xml:space="preserve"> </v>
          </cell>
          <cell r="R824">
            <v>30</v>
          </cell>
          <cell r="DG824">
            <v>7</v>
          </cell>
          <cell r="DH824">
            <v>0.4458333333333333</v>
          </cell>
        </row>
        <row r="825">
          <cell r="P825">
            <v>27</v>
          </cell>
          <cell r="R825">
            <v>40</v>
          </cell>
          <cell r="DE825">
            <v>7</v>
          </cell>
          <cell r="DF825">
            <v>0.58472222222222225</v>
          </cell>
          <cell r="DG825">
            <v>7</v>
          </cell>
          <cell r="DH825">
            <v>0.62083333333333335</v>
          </cell>
        </row>
        <row r="826">
          <cell r="P826">
            <v>13</v>
          </cell>
          <cell r="R826">
            <v>13</v>
          </cell>
          <cell r="DE826">
            <v>7</v>
          </cell>
          <cell r="DF826">
            <v>0.82847222222222217</v>
          </cell>
          <cell r="DG826">
            <v>7</v>
          </cell>
          <cell r="DH826">
            <v>0.91666666666666663</v>
          </cell>
        </row>
        <row r="827">
          <cell r="P827" t="str">
            <v xml:space="preserve"> </v>
          </cell>
          <cell r="R827" t="str">
            <v xml:space="preserve"> </v>
          </cell>
          <cell r="DE827">
            <v>7</v>
          </cell>
          <cell r="DF827">
            <v>0.39861111111111108</v>
          </cell>
        </row>
        <row r="828">
          <cell r="P828">
            <v>160</v>
          </cell>
          <cell r="R828">
            <v>166</v>
          </cell>
          <cell r="DE828">
            <v>1</v>
          </cell>
          <cell r="DF828">
            <v>0.65902777777777777</v>
          </cell>
          <cell r="DG828">
            <v>1</v>
          </cell>
          <cell r="DH828">
            <v>0.28541666666666665</v>
          </cell>
        </row>
        <row r="829">
          <cell r="P829">
            <v>41</v>
          </cell>
          <cell r="R829">
            <v>21</v>
          </cell>
          <cell r="DE829">
            <v>7</v>
          </cell>
          <cell r="DF829">
            <v>0.90208333333333324</v>
          </cell>
          <cell r="DG829">
            <v>1</v>
          </cell>
          <cell r="DH829">
            <v>0.29791666666666666</v>
          </cell>
        </row>
        <row r="830">
          <cell r="P830">
            <v>16</v>
          </cell>
          <cell r="R830">
            <v>29</v>
          </cell>
          <cell r="DE830">
            <v>7</v>
          </cell>
          <cell r="DF830">
            <v>0.62847222222222221</v>
          </cell>
          <cell r="DG830">
            <v>1</v>
          </cell>
          <cell r="DH830">
            <v>0.33263888888888887</v>
          </cell>
        </row>
        <row r="831">
          <cell r="P831">
            <v>47</v>
          </cell>
          <cell r="R831">
            <v>11</v>
          </cell>
          <cell r="DE831">
            <v>1</v>
          </cell>
          <cell r="DF831">
            <v>0.81041666666666667</v>
          </cell>
          <cell r="DG831">
            <v>1</v>
          </cell>
          <cell r="DH831">
            <v>0.49861111111111112</v>
          </cell>
        </row>
        <row r="832">
          <cell r="P832">
            <v>43</v>
          </cell>
          <cell r="R832">
            <v>50</v>
          </cell>
          <cell r="DE832">
            <v>1</v>
          </cell>
          <cell r="DF832">
            <v>0.57847222222222217</v>
          </cell>
          <cell r="DG832">
            <v>1</v>
          </cell>
          <cell r="DH832">
            <v>0.63124999999999998</v>
          </cell>
        </row>
        <row r="833">
          <cell r="P833">
            <v>5</v>
          </cell>
          <cell r="R833">
            <v>4</v>
          </cell>
          <cell r="DE833">
            <v>6</v>
          </cell>
          <cell r="DF833">
            <v>0.56527777777777777</v>
          </cell>
          <cell r="DG833">
            <v>1</v>
          </cell>
          <cell r="DH833">
            <v>0.65486111111111112</v>
          </cell>
        </row>
        <row r="834">
          <cell r="P834">
            <v>137</v>
          </cell>
          <cell r="R834">
            <v>144</v>
          </cell>
          <cell r="DE834">
            <v>1</v>
          </cell>
          <cell r="DF834">
            <v>0.61527777777777781</v>
          </cell>
          <cell r="DG834">
            <v>1</v>
          </cell>
          <cell r="DH834">
            <v>0.6875</v>
          </cell>
        </row>
        <row r="835">
          <cell r="P835" t="str">
            <v xml:space="preserve"> </v>
          </cell>
          <cell r="R835" t="str">
            <v xml:space="preserve"> </v>
          </cell>
          <cell r="DE835">
            <v>7</v>
          </cell>
          <cell r="DF835">
            <v>0.95694444444444438</v>
          </cell>
          <cell r="DG835">
            <v>1</v>
          </cell>
          <cell r="DH835">
            <v>0.83958333333333324</v>
          </cell>
        </row>
        <row r="836">
          <cell r="P836">
            <v>30</v>
          </cell>
          <cell r="R836">
            <v>104</v>
          </cell>
          <cell r="DE836">
            <v>2</v>
          </cell>
          <cell r="DF836">
            <v>0.13680555555555554</v>
          </cell>
          <cell r="DG836">
            <v>2</v>
          </cell>
          <cell r="DH836">
            <v>0.2951388888888889</v>
          </cell>
        </row>
        <row r="837">
          <cell r="P837">
            <v>20</v>
          </cell>
          <cell r="R837">
            <v>39</v>
          </cell>
          <cell r="DE837">
            <v>1</v>
          </cell>
          <cell r="DF837">
            <v>0.90833333333333333</v>
          </cell>
          <cell r="DG837">
            <v>2</v>
          </cell>
          <cell r="DH837">
            <v>0.30277777777777776</v>
          </cell>
        </row>
        <row r="838">
          <cell r="P838">
            <v>15</v>
          </cell>
          <cell r="R838">
            <v>17</v>
          </cell>
          <cell r="DE838">
            <v>6</v>
          </cell>
          <cell r="DF838">
            <v>0.90347222222222223</v>
          </cell>
          <cell r="DG838">
            <v>2</v>
          </cell>
          <cell r="DH838">
            <v>0.31041666666666667</v>
          </cell>
        </row>
        <row r="839">
          <cell r="P839">
            <v>32</v>
          </cell>
          <cell r="R839">
            <v>38</v>
          </cell>
          <cell r="DE839">
            <v>1</v>
          </cell>
          <cell r="DF839">
            <v>0.62916666666666665</v>
          </cell>
          <cell r="DG839">
            <v>2</v>
          </cell>
          <cell r="DH839">
            <v>0.34166666666666662</v>
          </cell>
        </row>
        <row r="840">
          <cell r="P840" t="str">
            <v xml:space="preserve"> </v>
          </cell>
          <cell r="R840">
            <v>28</v>
          </cell>
          <cell r="DE840">
            <v>2</v>
          </cell>
          <cell r="DF840">
            <v>0.33124999999999999</v>
          </cell>
          <cell r="DG840">
            <v>2</v>
          </cell>
          <cell r="DH840">
            <v>0.38263888888888892</v>
          </cell>
        </row>
        <row r="841">
          <cell r="P841" t="str">
            <v xml:space="preserve"> </v>
          </cell>
          <cell r="R841">
            <v>10</v>
          </cell>
          <cell r="DE841">
            <v>2</v>
          </cell>
          <cell r="DF841">
            <v>0.37083333333333335</v>
          </cell>
          <cell r="DG841">
            <v>2</v>
          </cell>
          <cell r="DH841">
            <v>0.44930555555555557</v>
          </cell>
        </row>
        <row r="842">
          <cell r="P842">
            <v>48</v>
          </cell>
          <cell r="R842">
            <v>48</v>
          </cell>
          <cell r="DE842">
            <v>2</v>
          </cell>
          <cell r="DF842">
            <v>0.58472222222222225</v>
          </cell>
          <cell r="DG842">
            <v>2</v>
          </cell>
          <cell r="DH842">
            <v>0.61875000000000002</v>
          </cell>
        </row>
        <row r="843">
          <cell r="P843" t="str">
            <v xml:space="preserve"> </v>
          </cell>
          <cell r="R843">
            <v>5</v>
          </cell>
          <cell r="DE843">
            <v>2</v>
          </cell>
          <cell r="DF843">
            <v>0.63680555555555551</v>
          </cell>
          <cell r="DG843">
            <v>2</v>
          </cell>
          <cell r="DH843">
            <v>0.75555555555555554</v>
          </cell>
        </row>
        <row r="844">
          <cell r="P844">
            <v>4</v>
          </cell>
          <cell r="R844" t="str">
            <v xml:space="preserve"> </v>
          </cell>
          <cell r="DE844">
            <v>2</v>
          </cell>
          <cell r="DF844">
            <v>0.71527777777777779</v>
          </cell>
          <cell r="DG844">
            <v>2</v>
          </cell>
          <cell r="DH844">
            <v>0.79305555555555562</v>
          </cell>
        </row>
        <row r="845">
          <cell r="P845">
            <v>26</v>
          </cell>
          <cell r="R845" t="str">
            <v xml:space="preserve"> </v>
          </cell>
          <cell r="DE845">
            <v>2</v>
          </cell>
          <cell r="DF845">
            <v>0.91319444444444453</v>
          </cell>
          <cell r="DG845">
            <v>2</v>
          </cell>
          <cell r="DH845">
            <v>0.93958333333333333</v>
          </cell>
        </row>
        <row r="846">
          <cell r="P846">
            <v>4</v>
          </cell>
          <cell r="R846" t="str">
            <v xml:space="preserve"> </v>
          </cell>
          <cell r="DE846">
            <v>2</v>
          </cell>
          <cell r="DF846">
            <v>0.76874999999999993</v>
          </cell>
          <cell r="DG846">
            <v>2</v>
          </cell>
          <cell r="DH846">
            <v>0.8027777777777777</v>
          </cell>
        </row>
        <row r="847">
          <cell r="P847">
            <v>34</v>
          </cell>
          <cell r="R847">
            <v>36</v>
          </cell>
          <cell r="DE847">
            <v>2</v>
          </cell>
          <cell r="DF847">
            <v>0.90625</v>
          </cell>
          <cell r="DG847">
            <v>3</v>
          </cell>
          <cell r="DH847">
            <v>0.29930555555555555</v>
          </cell>
        </row>
        <row r="848">
          <cell r="P848">
            <v>38</v>
          </cell>
          <cell r="R848">
            <v>42</v>
          </cell>
          <cell r="DE848">
            <v>2</v>
          </cell>
          <cell r="DF848">
            <v>0.63402777777777775</v>
          </cell>
          <cell r="DG848">
            <v>3</v>
          </cell>
          <cell r="DH848">
            <v>0.3298611111111111</v>
          </cell>
        </row>
        <row r="849">
          <cell r="P849">
            <v>22</v>
          </cell>
          <cell r="R849">
            <v>32</v>
          </cell>
          <cell r="DE849">
            <v>3</v>
          </cell>
          <cell r="DF849">
            <v>0.44236111111111115</v>
          </cell>
          <cell r="DG849">
            <v>3</v>
          </cell>
          <cell r="DH849">
            <v>0.51388888888888895</v>
          </cell>
        </row>
        <row r="850">
          <cell r="P850">
            <v>4</v>
          </cell>
          <cell r="R850" t="str">
            <v xml:space="preserve"> </v>
          </cell>
          <cell r="DE850">
            <v>3</v>
          </cell>
          <cell r="DF850">
            <v>0.64652777777777781</v>
          </cell>
          <cell r="DG850">
            <v>3</v>
          </cell>
          <cell r="DH850">
            <v>0.67013888888888884</v>
          </cell>
        </row>
        <row r="851">
          <cell r="P851">
            <v>8</v>
          </cell>
          <cell r="R851">
            <v>2</v>
          </cell>
          <cell r="DE851">
            <v>2</v>
          </cell>
          <cell r="DF851">
            <v>0.90833333333333333</v>
          </cell>
          <cell r="DG851">
            <v>3</v>
          </cell>
          <cell r="DH851">
            <v>0.68333333333333324</v>
          </cell>
        </row>
        <row r="852">
          <cell r="P852">
            <v>7</v>
          </cell>
          <cell r="R852">
            <v>6</v>
          </cell>
          <cell r="DE852">
            <v>2</v>
          </cell>
          <cell r="DF852">
            <v>0.79513888888888884</v>
          </cell>
          <cell r="DG852">
            <v>3</v>
          </cell>
          <cell r="DH852">
            <v>0.73125000000000007</v>
          </cell>
        </row>
        <row r="853">
          <cell r="P853" t="str">
            <v xml:space="preserve"> </v>
          </cell>
          <cell r="R853" t="str">
            <v xml:space="preserve"> </v>
          </cell>
          <cell r="DE853">
            <v>4</v>
          </cell>
          <cell r="DF853">
            <v>6.5277777777777782E-2</v>
          </cell>
        </row>
        <row r="854">
          <cell r="P854">
            <v>31</v>
          </cell>
          <cell r="R854">
            <v>31</v>
          </cell>
          <cell r="DE854">
            <v>3</v>
          </cell>
          <cell r="DF854">
            <v>0.90277777777777779</v>
          </cell>
          <cell r="DG854">
            <v>4</v>
          </cell>
          <cell r="DH854">
            <v>0.3034722222222222</v>
          </cell>
        </row>
        <row r="855">
          <cell r="P855">
            <v>11</v>
          </cell>
          <cell r="R855">
            <v>12</v>
          </cell>
          <cell r="DE855">
            <v>3</v>
          </cell>
          <cell r="DF855">
            <v>0.90902777777777777</v>
          </cell>
          <cell r="DG855">
            <v>4</v>
          </cell>
          <cell r="DH855">
            <v>0.30486111111111108</v>
          </cell>
        </row>
        <row r="856">
          <cell r="P856">
            <v>28</v>
          </cell>
          <cell r="R856">
            <v>42</v>
          </cell>
          <cell r="DE856">
            <v>3</v>
          </cell>
          <cell r="DF856">
            <v>0.63263888888888886</v>
          </cell>
          <cell r="DG856">
            <v>4</v>
          </cell>
          <cell r="DH856">
            <v>0.33124999999999999</v>
          </cell>
        </row>
        <row r="857">
          <cell r="P857">
            <v>134</v>
          </cell>
          <cell r="R857">
            <v>163</v>
          </cell>
          <cell r="DE857">
            <v>4</v>
          </cell>
          <cell r="DF857">
            <v>0.70208333333333339</v>
          </cell>
          <cell r="DG857">
            <v>4</v>
          </cell>
          <cell r="DH857">
            <v>0.34652777777777777</v>
          </cell>
        </row>
        <row r="858">
          <cell r="P858">
            <v>50</v>
          </cell>
          <cell r="R858">
            <v>45</v>
          </cell>
          <cell r="DE858">
            <v>4</v>
          </cell>
          <cell r="DF858">
            <v>0.56944444444444442</v>
          </cell>
          <cell r="DG858">
            <v>4</v>
          </cell>
          <cell r="DH858">
            <v>0.61458333333333337</v>
          </cell>
        </row>
        <row r="859">
          <cell r="P859" t="str">
            <v xml:space="preserve"> </v>
          </cell>
          <cell r="R859" t="str">
            <v xml:space="preserve"> </v>
          </cell>
          <cell r="DE859">
            <v>4</v>
          </cell>
          <cell r="DF859">
            <v>0.59305555555555556</v>
          </cell>
          <cell r="DG859">
            <v>4</v>
          </cell>
          <cell r="DH859">
            <v>0.67708333333333337</v>
          </cell>
        </row>
        <row r="860">
          <cell r="P860">
            <v>3</v>
          </cell>
          <cell r="R860">
            <v>3</v>
          </cell>
          <cell r="DE860">
            <v>4</v>
          </cell>
          <cell r="DF860">
            <v>0.51666666666666672</v>
          </cell>
          <cell r="DG860">
            <v>4</v>
          </cell>
          <cell r="DH860">
            <v>0.69027777777777777</v>
          </cell>
        </row>
        <row r="861">
          <cell r="P861" t="str">
            <v xml:space="preserve"> </v>
          </cell>
          <cell r="R861" t="str">
            <v xml:space="preserve"> </v>
          </cell>
          <cell r="DE861">
            <v>4</v>
          </cell>
          <cell r="DF861">
            <v>0.72361111111111109</v>
          </cell>
          <cell r="DG861">
            <v>4</v>
          </cell>
          <cell r="DH861">
            <v>0.8930555555555556</v>
          </cell>
        </row>
        <row r="862">
          <cell r="P862">
            <v>34</v>
          </cell>
          <cell r="R862">
            <v>38</v>
          </cell>
          <cell r="DE862">
            <v>4</v>
          </cell>
          <cell r="DF862">
            <v>0.48541666666666666</v>
          </cell>
          <cell r="DG862">
            <v>4</v>
          </cell>
          <cell r="DH862">
            <v>0.93125000000000002</v>
          </cell>
        </row>
        <row r="863">
          <cell r="P863">
            <v>1</v>
          </cell>
          <cell r="R863" t="str">
            <v xml:space="preserve"> </v>
          </cell>
          <cell r="DE863">
            <v>4</v>
          </cell>
          <cell r="DF863">
            <v>0.7909722222222223</v>
          </cell>
          <cell r="DG863">
            <v>4</v>
          </cell>
          <cell r="DH863">
            <v>0.82916666666666661</v>
          </cell>
        </row>
        <row r="864">
          <cell r="P864">
            <v>91</v>
          </cell>
          <cell r="R864">
            <v>43</v>
          </cell>
          <cell r="DE864">
            <v>5</v>
          </cell>
          <cell r="DF864">
            <v>0.14305555555555557</v>
          </cell>
          <cell r="DG864">
            <v>4</v>
          </cell>
          <cell r="DH864">
            <v>0.94652777777777775</v>
          </cell>
        </row>
        <row r="865">
          <cell r="P865">
            <v>43</v>
          </cell>
          <cell r="R865">
            <v>16</v>
          </cell>
          <cell r="DE865">
            <v>4</v>
          </cell>
          <cell r="DF865">
            <v>0.90555555555555556</v>
          </cell>
          <cell r="DG865">
            <v>5</v>
          </cell>
          <cell r="DH865">
            <v>0.29930555555555555</v>
          </cell>
        </row>
        <row r="866">
          <cell r="P866">
            <v>19</v>
          </cell>
          <cell r="R866">
            <v>15</v>
          </cell>
          <cell r="DE866">
            <v>4</v>
          </cell>
          <cell r="DF866">
            <v>0.90833333333333333</v>
          </cell>
          <cell r="DG866">
            <v>5</v>
          </cell>
          <cell r="DH866">
            <v>0.30972222222222223</v>
          </cell>
        </row>
        <row r="867">
          <cell r="P867">
            <v>39</v>
          </cell>
          <cell r="R867">
            <v>38</v>
          </cell>
          <cell r="DE867">
            <v>4</v>
          </cell>
          <cell r="DF867">
            <v>0.62986111111111109</v>
          </cell>
          <cell r="DG867">
            <v>5</v>
          </cell>
          <cell r="DH867">
            <v>0.33263888888888887</v>
          </cell>
        </row>
        <row r="868">
          <cell r="P868">
            <v>148</v>
          </cell>
          <cell r="R868">
            <v>153</v>
          </cell>
          <cell r="DE868">
            <v>5</v>
          </cell>
          <cell r="DF868">
            <v>0.64583333333333337</v>
          </cell>
          <cell r="DG868">
            <v>5</v>
          </cell>
          <cell r="DH868">
            <v>0.27569444444444446</v>
          </cell>
        </row>
        <row r="869">
          <cell r="P869" t="str">
            <v xml:space="preserve"> </v>
          </cell>
          <cell r="R869" t="str">
            <v xml:space="preserve"> </v>
          </cell>
          <cell r="DE869">
            <v>4</v>
          </cell>
          <cell r="DF869">
            <v>0.95000000000000007</v>
          </cell>
          <cell r="DG869">
            <v>5</v>
          </cell>
          <cell r="DH869">
            <v>0.38611111111111113</v>
          </cell>
        </row>
        <row r="870">
          <cell r="P870" t="str">
            <v xml:space="preserve"> </v>
          </cell>
          <cell r="R870">
            <v>3</v>
          </cell>
          <cell r="DE870">
            <v>5</v>
          </cell>
          <cell r="DF870">
            <v>0.3576388888888889</v>
          </cell>
          <cell r="DG870">
            <v>5</v>
          </cell>
          <cell r="DH870">
            <v>0.38750000000000001</v>
          </cell>
        </row>
        <row r="871">
          <cell r="P871">
            <v>2</v>
          </cell>
          <cell r="R871">
            <v>4</v>
          </cell>
          <cell r="DE871">
            <v>4</v>
          </cell>
          <cell r="DF871">
            <v>0.55902777777777779</v>
          </cell>
          <cell r="DG871">
            <v>5</v>
          </cell>
          <cell r="DH871">
            <v>0.45902777777777781</v>
          </cell>
        </row>
        <row r="872">
          <cell r="P872">
            <v>33</v>
          </cell>
          <cell r="R872">
            <v>43</v>
          </cell>
          <cell r="DE872">
            <v>5</v>
          </cell>
          <cell r="DF872">
            <v>0.82361111111111107</v>
          </cell>
          <cell r="DG872">
            <v>5</v>
          </cell>
          <cell r="DH872">
            <v>0.61388888888888882</v>
          </cell>
        </row>
        <row r="873">
          <cell r="P873" t="str">
            <v xml:space="preserve"> </v>
          </cell>
          <cell r="R873" t="str">
            <v xml:space="preserve"> </v>
          </cell>
          <cell r="DE873">
            <v>5</v>
          </cell>
          <cell r="DF873">
            <v>0.55486111111111114</v>
          </cell>
          <cell r="DG873">
            <v>5</v>
          </cell>
          <cell r="DH873">
            <v>0.63124999999999998</v>
          </cell>
        </row>
        <row r="874">
          <cell r="P874" t="str">
            <v xml:space="preserve"> </v>
          </cell>
          <cell r="R874" t="str">
            <v xml:space="preserve"> </v>
          </cell>
          <cell r="DE874">
            <v>5</v>
          </cell>
          <cell r="DF874">
            <v>0.67638888888888893</v>
          </cell>
          <cell r="DG874">
            <v>5</v>
          </cell>
          <cell r="DH874">
            <v>0.72222222222222221</v>
          </cell>
        </row>
        <row r="875">
          <cell r="P875">
            <v>3</v>
          </cell>
          <cell r="R875" t="str">
            <v xml:space="preserve"> </v>
          </cell>
          <cell r="DE875">
            <v>5</v>
          </cell>
          <cell r="DF875">
            <v>0.74375000000000002</v>
          </cell>
          <cell r="DG875">
            <v>5</v>
          </cell>
          <cell r="DH875">
            <v>0.77500000000000002</v>
          </cell>
        </row>
        <row r="876">
          <cell r="P876" t="str">
            <v xml:space="preserve"> </v>
          </cell>
          <cell r="R876">
            <v>10</v>
          </cell>
          <cell r="DE876">
            <v>5</v>
          </cell>
          <cell r="DF876">
            <v>0.81041666666666667</v>
          </cell>
          <cell r="DG876">
            <v>5</v>
          </cell>
          <cell r="DH876">
            <v>0.9194444444444444</v>
          </cell>
        </row>
        <row r="877">
          <cell r="P877">
            <v>21</v>
          </cell>
          <cell r="R877">
            <v>44</v>
          </cell>
          <cell r="DE877">
            <v>5</v>
          </cell>
          <cell r="DF877">
            <v>0.8979166666666667</v>
          </cell>
          <cell r="DG877">
            <v>6</v>
          </cell>
          <cell r="DH877">
            <v>0.30138888888888887</v>
          </cell>
        </row>
        <row r="878">
          <cell r="P878">
            <v>16</v>
          </cell>
          <cell r="R878">
            <v>14</v>
          </cell>
          <cell r="DE878">
            <v>5</v>
          </cell>
          <cell r="DF878">
            <v>0.90972222222222221</v>
          </cell>
          <cell r="DG878">
            <v>6</v>
          </cell>
          <cell r="DH878">
            <v>0.30833333333333335</v>
          </cell>
        </row>
        <row r="879">
          <cell r="P879">
            <v>40</v>
          </cell>
          <cell r="R879">
            <v>32</v>
          </cell>
          <cell r="DE879">
            <v>5</v>
          </cell>
          <cell r="DF879">
            <v>0.63680555555555551</v>
          </cell>
          <cell r="DG879">
            <v>6</v>
          </cell>
          <cell r="DH879">
            <v>0.33194444444444443</v>
          </cell>
        </row>
        <row r="880">
          <cell r="P880">
            <v>30</v>
          </cell>
          <cell r="R880">
            <v>26</v>
          </cell>
          <cell r="DE880">
            <v>6</v>
          </cell>
          <cell r="DF880">
            <v>0.55555555555555558</v>
          </cell>
          <cell r="DG880">
            <v>6</v>
          </cell>
          <cell r="DH880">
            <v>0.61736111111111114</v>
          </cell>
        </row>
        <row r="881">
          <cell r="P881">
            <v>26</v>
          </cell>
          <cell r="R881">
            <v>44</v>
          </cell>
          <cell r="DE881">
            <v>6</v>
          </cell>
          <cell r="DF881">
            <v>0.56666666666666665</v>
          </cell>
          <cell r="DG881">
            <v>6</v>
          </cell>
          <cell r="DH881">
            <v>0.62430555555555556</v>
          </cell>
        </row>
        <row r="882">
          <cell r="P882">
            <v>4</v>
          </cell>
          <cell r="R882">
            <v>4</v>
          </cell>
          <cell r="DE882">
            <v>6</v>
          </cell>
          <cell r="DF882">
            <v>0.50416666666666665</v>
          </cell>
          <cell r="DG882">
            <v>6</v>
          </cell>
          <cell r="DH882">
            <v>0.67569444444444438</v>
          </cell>
        </row>
        <row r="883">
          <cell r="P883">
            <v>8</v>
          </cell>
          <cell r="R883">
            <v>10</v>
          </cell>
          <cell r="DE883">
            <v>6</v>
          </cell>
          <cell r="DF883">
            <v>0.3756944444444445</v>
          </cell>
          <cell r="DG883">
            <v>6</v>
          </cell>
          <cell r="DH883">
            <v>0.77083333333333337</v>
          </cell>
        </row>
        <row r="884">
          <cell r="P884" t="str">
            <v xml:space="preserve"> </v>
          </cell>
          <cell r="R884" t="str">
            <v xml:space="preserve"> </v>
          </cell>
          <cell r="DE884">
            <v>6</v>
          </cell>
          <cell r="DF884">
            <v>0.85277777777777775</v>
          </cell>
          <cell r="DG884">
            <v>6</v>
          </cell>
          <cell r="DH884">
            <v>0.79027777777777775</v>
          </cell>
        </row>
        <row r="885">
          <cell r="P885" t="str">
            <v xml:space="preserve"> </v>
          </cell>
          <cell r="R885" t="str">
            <v xml:space="preserve"> </v>
          </cell>
          <cell r="DE885">
            <v>6</v>
          </cell>
          <cell r="DF885">
            <v>0.5</v>
          </cell>
          <cell r="DG885">
            <v>6</v>
          </cell>
          <cell r="DH885">
            <v>0.54166666666666663</v>
          </cell>
        </row>
        <row r="886">
          <cell r="P886">
            <v>31</v>
          </cell>
          <cell r="R886">
            <v>137</v>
          </cell>
          <cell r="DE886">
            <v>7</v>
          </cell>
          <cell r="DF886">
            <v>2.013888888888889E-2</v>
          </cell>
          <cell r="DG886">
            <v>7</v>
          </cell>
          <cell r="DH886">
            <v>0.21875</v>
          </cell>
        </row>
        <row r="887">
          <cell r="P887">
            <v>139</v>
          </cell>
          <cell r="R887">
            <v>165</v>
          </cell>
          <cell r="DE887">
            <v>7</v>
          </cell>
          <cell r="DF887">
            <v>0.81805555555555554</v>
          </cell>
          <cell r="DG887">
            <v>7</v>
          </cell>
          <cell r="DH887">
            <v>0.2902777777777778</v>
          </cell>
        </row>
        <row r="888">
          <cell r="P888">
            <v>38</v>
          </cell>
          <cell r="R888">
            <v>22</v>
          </cell>
          <cell r="DE888">
            <v>6</v>
          </cell>
          <cell r="DF888">
            <v>0.90208333333333324</v>
          </cell>
          <cell r="DG888">
            <v>1</v>
          </cell>
          <cell r="DH888">
            <v>0.3</v>
          </cell>
        </row>
        <row r="889">
          <cell r="P889">
            <v>41</v>
          </cell>
          <cell r="R889">
            <v>37</v>
          </cell>
          <cell r="DE889">
            <v>6</v>
          </cell>
          <cell r="DF889">
            <v>0.62847222222222221</v>
          </cell>
          <cell r="DG889">
            <v>7</v>
          </cell>
          <cell r="DH889">
            <v>0.33194444444444443</v>
          </cell>
        </row>
        <row r="890">
          <cell r="P890">
            <v>47</v>
          </cell>
          <cell r="R890">
            <v>37</v>
          </cell>
          <cell r="DE890">
            <v>7</v>
          </cell>
          <cell r="DF890">
            <v>0.56944444444444442</v>
          </cell>
          <cell r="DG890">
            <v>7</v>
          </cell>
          <cell r="DH890">
            <v>0.61458333333333337</v>
          </cell>
        </row>
        <row r="891">
          <cell r="P891">
            <v>2</v>
          </cell>
          <cell r="R891">
            <v>2</v>
          </cell>
          <cell r="DE891">
            <v>7</v>
          </cell>
          <cell r="DF891">
            <v>0.4694444444444445</v>
          </cell>
          <cell r="DG891">
            <v>7</v>
          </cell>
          <cell r="DH891">
            <v>0.63055555555555554</v>
          </cell>
        </row>
        <row r="892">
          <cell r="P892">
            <v>14</v>
          </cell>
          <cell r="R892">
            <v>1</v>
          </cell>
          <cell r="DE892">
            <v>6</v>
          </cell>
          <cell r="DF892">
            <v>0.86875000000000002</v>
          </cell>
          <cell r="DG892">
            <v>7</v>
          </cell>
          <cell r="DH892">
            <v>0.63263888888888886</v>
          </cell>
        </row>
        <row r="893">
          <cell r="P893">
            <v>2</v>
          </cell>
          <cell r="R893">
            <v>2</v>
          </cell>
          <cell r="DE893">
            <v>6</v>
          </cell>
          <cell r="DF893">
            <v>0.63611111111111118</v>
          </cell>
          <cell r="DG893">
            <v>7</v>
          </cell>
          <cell r="DH893">
            <v>0.69027777777777777</v>
          </cell>
        </row>
        <row r="894">
          <cell r="P894" t="str">
            <v xml:space="preserve"> </v>
          </cell>
          <cell r="R894" t="str">
            <v xml:space="preserve"> </v>
          </cell>
          <cell r="DE894">
            <v>7</v>
          </cell>
          <cell r="DF894">
            <v>0.15625</v>
          </cell>
          <cell r="DG894">
            <v>1</v>
          </cell>
          <cell r="DH894">
            <v>7.6388888888888895E-2</v>
          </cell>
        </row>
        <row r="895">
          <cell r="P895">
            <v>147</v>
          </cell>
          <cell r="R895">
            <v>146</v>
          </cell>
          <cell r="DE895">
            <v>1</v>
          </cell>
          <cell r="DF895">
            <v>0.64583333333333337</v>
          </cell>
          <cell r="DG895">
            <v>1</v>
          </cell>
          <cell r="DH895">
            <v>0.28888888888888892</v>
          </cell>
        </row>
        <row r="896">
          <cell r="P896">
            <v>33</v>
          </cell>
          <cell r="R896">
            <v>25</v>
          </cell>
          <cell r="DE896">
            <v>7</v>
          </cell>
          <cell r="DF896">
            <v>0.90069444444444446</v>
          </cell>
          <cell r="DG896">
            <v>1</v>
          </cell>
          <cell r="DH896">
            <v>0.3</v>
          </cell>
        </row>
        <row r="897">
          <cell r="P897">
            <v>29</v>
          </cell>
          <cell r="R897">
            <v>26</v>
          </cell>
          <cell r="DE897">
            <v>7</v>
          </cell>
          <cell r="DF897">
            <v>0.62986111111111109</v>
          </cell>
          <cell r="DG897">
            <v>1</v>
          </cell>
          <cell r="DH897">
            <v>0.32708333333333334</v>
          </cell>
        </row>
        <row r="898">
          <cell r="P898">
            <v>44</v>
          </cell>
          <cell r="R898">
            <v>25</v>
          </cell>
          <cell r="DE898">
            <v>1</v>
          </cell>
          <cell r="DF898">
            <v>0.9277777777777777</v>
          </cell>
          <cell r="DG898">
            <v>1</v>
          </cell>
          <cell r="DH898">
            <v>0.58333333333333337</v>
          </cell>
        </row>
        <row r="899">
          <cell r="P899">
            <v>50</v>
          </cell>
          <cell r="R899">
            <v>44</v>
          </cell>
          <cell r="DE899">
            <v>1</v>
          </cell>
          <cell r="DF899">
            <v>0.57291666666666663</v>
          </cell>
          <cell r="DG899">
            <v>1</v>
          </cell>
          <cell r="DH899">
            <v>0.6166666666666667</v>
          </cell>
        </row>
        <row r="900">
          <cell r="P900">
            <v>2</v>
          </cell>
          <cell r="R900">
            <v>6</v>
          </cell>
          <cell r="DE900">
            <v>7</v>
          </cell>
          <cell r="DF900">
            <v>0.41944444444444445</v>
          </cell>
          <cell r="DG900">
            <v>1</v>
          </cell>
          <cell r="DH900">
            <v>0.61458333333333337</v>
          </cell>
        </row>
        <row r="901">
          <cell r="P901">
            <v>126</v>
          </cell>
          <cell r="R901">
            <v>147</v>
          </cell>
          <cell r="DE901">
            <v>1</v>
          </cell>
          <cell r="DF901">
            <v>0.61249999999999993</v>
          </cell>
          <cell r="DG901">
            <v>1</v>
          </cell>
          <cell r="DH901">
            <v>0.68472222222222223</v>
          </cell>
        </row>
        <row r="902">
          <cell r="P902">
            <v>6</v>
          </cell>
          <cell r="R902">
            <v>5</v>
          </cell>
          <cell r="DE902">
            <v>1</v>
          </cell>
          <cell r="DF902">
            <v>0.84444444444444444</v>
          </cell>
          <cell r="DG902">
            <v>1</v>
          </cell>
          <cell r="DH902">
            <v>0.87430555555555556</v>
          </cell>
        </row>
        <row r="903">
          <cell r="P903">
            <v>44</v>
          </cell>
          <cell r="R903">
            <v>115</v>
          </cell>
          <cell r="DE903">
            <v>2</v>
          </cell>
          <cell r="DF903">
            <v>0.15347222222222223</v>
          </cell>
          <cell r="DG903">
            <v>1</v>
          </cell>
          <cell r="DH903">
            <v>0.9506944444444444</v>
          </cell>
        </row>
        <row r="904">
          <cell r="P904">
            <v>3</v>
          </cell>
          <cell r="R904" t="str">
            <v xml:space="preserve"> </v>
          </cell>
          <cell r="DE904">
            <v>7</v>
          </cell>
          <cell r="DF904">
            <v>0.77986111111111101</v>
          </cell>
        </row>
        <row r="905">
          <cell r="P905">
            <v>33</v>
          </cell>
          <cell r="R905">
            <v>30</v>
          </cell>
          <cell r="DE905">
            <v>1</v>
          </cell>
          <cell r="DF905">
            <v>0.90138888888888891</v>
          </cell>
          <cell r="DG905">
            <v>2</v>
          </cell>
          <cell r="DH905">
            <v>0.3034722222222222</v>
          </cell>
        </row>
        <row r="906">
          <cell r="P906">
            <v>17</v>
          </cell>
          <cell r="R906">
            <v>13</v>
          </cell>
          <cell r="DE906">
            <v>6</v>
          </cell>
          <cell r="DF906">
            <v>0.92083333333333339</v>
          </cell>
          <cell r="DG906">
            <v>2</v>
          </cell>
          <cell r="DH906">
            <v>0.30694444444444441</v>
          </cell>
        </row>
        <row r="907">
          <cell r="P907">
            <v>31</v>
          </cell>
          <cell r="R907">
            <v>42</v>
          </cell>
          <cell r="DE907">
            <v>1</v>
          </cell>
          <cell r="DF907">
            <v>0.62847222222222221</v>
          </cell>
          <cell r="DG907">
            <v>2</v>
          </cell>
          <cell r="DH907">
            <v>0.3298611111111111</v>
          </cell>
        </row>
        <row r="908">
          <cell r="P908">
            <v>4</v>
          </cell>
          <cell r="R908">
            <v>4</v>
          </cell>
          <cell r="DE908">
            <v>6</v>
          </cell>
          <cell r="DF908">
            <v>0.81458333333333333</v>
          </cell>
          <cell r="DG908">
            <v>2</v>
          </cell>
          <cell r="DH908">
            <v>0.44305555555555554</v>
          </cell>
        </row>
        <row r="909">
          <cell r="P909" t="str">
            <v xml:space="preserve"> </v>
          </cell>
          <cell r="R909">
            <v>3</v>
          </cell>
          <cell r="DE909">
            <v>2</v>
          </cell>
          <cell r="DF909">
            <v>0.4291666666666667</v>
          </cell>
          <cell r="DG909">
            <v>2</v>
          </cell>
          <cell r="DH909">
            <v>0.50138888888888888</v>
          </cell>
        </row>
        <row r="910">
          <cell r="P910">
            <v>51</v>
          </cell>
          <cell r="R910">
            <v>39</v>
          </cell>
          <cell r="DE910">
            <v>2</v>
          </cell>
          <cell r="DF910">
            <v>0.59791666666666665</v>
          </cell>
          <cell r="DG910">
            <v>2</v>
          </cell>
          <cell r="DH910">
            <v>0.63611111111111118</v>
          </cell>
        </row>
        <row r="911">
          <cell r="P911">
            <v>2</v>
          </cell>
          <cell r="R911">
            <v>3</v>
          </cell>
          <cell r="DE911">
            <v>7</v>
          </cell>
          <cell r="DF911">
            <v>0.96597222222222223</v>
          </cell>
          <cell r="DG911">
            <v>2</v>
          </cell>
          <cell r="DH911">
            <v>0.6791666666666667</v>
          </cell>
        </row>
        <row r="912">
          <cell r="P912">
            <v>2</v>
          </cell>
          <cell r="R912">
            <v>3</v>
          </cell>
          <cell r="DE912">
            <v>2</v>
          </cell>
          <cell r="DF912">
            <v>0.7715277777777777</v>
          </cell>
          <cell r="DG912">
            <v>2</v>
          </cell>
          <cell r="DH912">
            <v>0.97916666666666663</v>
          </cell>
        </row>
        <row r="913">
          <cell r="P913" t="str">
            <v xml:space="preserve"> </v>
          </cell>
          <cell r="R913" t="str">
            <v xml:space="preserve"> </v>
          </cell>
          <cell r="DE913">
            <v>3</v>
          </cell>
          <cell r="DF913">
            <v>0</v>
          </cell>
          <cell r="DG913">
            <v>3</v>
          </cell>
          <cell r="DH913">
            <v>0</v>
          </cell>
        </row>
        <row r="914">
          <cell r="P914">
            <v>32</v>
          </cell>
          <cell r="R914">
            <v>30</v>
          </cell>
          <cell r="DE914">
            <v>2</v>
          </cell>
          <cell r="DF914">
            <v>0.89236111111111116</v>
          </cell>
          <cell r="DG914">
            <v>3</v>
          </cell>
          <cell r="DH914">
            <v>0.30277777777777776</v>
          </cell>
        </row>
        <row r="915">
          <cell r="P915">
            <v>38</v>
          </cell>
          <cell r="R915">
            <v>43</v>
          </cell>
          <cell r="DE915">
            <v>2</v>
          </cell>
          <cell r="DF915">
            <v>0.63402777777777775</v>
          </cell>
          <cell r="DG915">
            <v>3</v>
          </cell>
          <cell r="DH915">
            <v>0.33402777777777781</v>
          </cell>
        </row>
        <row r="916">
          <cell r="P916">
            <v>3</v>
          </cell>
          <cell r="R916">
            <v>3</v>
          </cell>
          <cell r="DE916">
            <v>3</v>
          </cell>
          <cell r="DF916">
            <v>0.37708333333333338</v>
          </cell>
          <cell r="DG916">
            <v>3</v>
          </cell>
          <cell r="DH916">
            <v>0.49722222222222223</v>
          </cell>
        </row>
        <row r="917">
          <cell r="P917">
            <v>30</v>
          </cell>
          <cell r="R917">
            <v>32</v>
          </cell>
          <cell r="DE917">
            <v>3</v>
          </cell>
          <cell r="DF917">
            <v>0.4458333333333333</v>
          </cell>
          <cell r="DG917">
            <v>3</v>
          </cell>
          <cell r="DH917">
            <v>0.53472222222222221</v>
          </cell>
        </row>
        <row r="918">
          <cell r="P918">
            <v>5</v>
          </cell>
          <cell r="R918">
            <v>3</v>
          </cell>
          <cell r="DE918">
            <v>3</v>
          </cell>
          <cell r="DF918">
            <v>0.43541666666666662</v>
          </cell>
          <cell r="DG918">
            <v>3</v>
          </cell>
          <cell r="DH918">
            <v>0.76736111111111116</v>
          </cell>
        </row>
        <row r="919">
          <cell r="P919" t="str">
            <v xml:space="preserve"> </v>
          </cell>
          <cell r="R919" t="str">
            <v xml:space="preserve"> </v>
          </cell>
          <cell r="DE919">
            <v>4</v>
          </cell>
          <cell r="DF919">
            <v>0.37291666666666662</v>
          </cell>
          <cell r="DG919">
            <v>3</v>
          </cell>
          <cell r="DH919">
            <v>0.77638888888888891</v>
          </cell>
        </row>
        <row r="920">
          <cell r="P920">
            <v>37</v>
          </cell>
          <cell r="R920">
            <v>26</v>
          </cell>
          <cell r="DE920">
            <v>3</v>
          </cell>
          <cell r="DF920">
            <v>0.91249999999999998</v>
          </cell>
          <cell r="DG920">
            <v>4</v>
          </cell>
          <cell r="DH920">
            <v>0.29791666666666666</v>
          </cell>
        </row>
        <row r="921">
          <cell r="P921">
            <v>9</v>
          </cell>
          <cell r="R921">
            <v>21</v>
          </cell>
          <cell r="DE921">
            <v>3</v>
          </cell>
          <cell r="DF921">
            <v>0.90486111111111101</v>
          </cell>
          <cell r="DG921">
            <v>4</v>
          </cell>
          <cell r="DH921">
            <v>0.30694444444444441</v>
          </cell>
        </row>
        <row r="922">
          <cell r="P922">
            <v>39</v>
          </cell>
          <cell r="R922">
            <v>42</v>
          </cell>
          <cell r="DE922">
            <v>3</v>
          </cell>
          <cell r="DF922">
            <v>0.63611111111111118</v>
          </cell>
          <cell r="DG922">
            <v>4</v>
          </cell>
          <cell r="DH922">
            <v>0.33263888888888887</v>
          </cell>
        </row>
        <row r="923">
          <cell r="P923">
            <v>166</v>
          </cell>
          <cell r="R923">
            <v>135</v>
          </cell>
          <cell r="DE923">
            <v>4</v>
          </cell>
          <cell r="DF923">
            <v>0.79236111111111107</v>
          </cell>
          <cell r="DG923">
            <v>4</v>
          </cell>
          <cell r="DH923">
            <v>0.43541666666666662</v>
          </cell>
        </row>
        <row r="924">
          <cell r="P924">
            <v>4</v>
          </cell>
          <cell r="R924">
            <v>3</v>
          </cell>
          <cell r="DE924">
            <v>4</v>
          </cell>
          <cell r="DF924">
            <v>0.4916666666666667</v>
          </cell>
          <cell r="DG924">
            <v>4</v>
          </cell>
          <cell r="DH924">
            <v>0.60486111111111118</v>
          </cell>
        </row>
        <row r="925">
          <cell r="P925">
            <v>45</v>
          </cell>
          <cell r="R925">
            <v>49</v>
          </cell>
          <cell r="DE925">
            <v>4</v>
          </cell>
          <cell r="DF925">
            <v>0.59097222222222223</v>
          </cell>
          <cell r="DG925">
            <v>4</v>
          </cell>
          <cell r="DH925">
            <v>0.62916666666666665</v>
          </cell>
        </row>
        <row r="926">
          <cell r="P926" t="str">
            <v xml:space="preserve"> </v>
          </cell>
          <cell r="R926">
            <v>3</v>
          </cell>
          <cell r="DE926">
            <v>4</v>
          </cell>
          <cell r="DF926">
            <v>0.61875000000000002</v>
          </cell>
          <cell r="DG926">
            <v>4</v>
          </cell>
          <cell r="DH926">
            <v>0.64027777777777783</v>
          </cell>
        </row>
        <row r="927">
          <cell r="P927" t="str">
            <v xml:space="preserve"> </v>
          </cell>
          <cell r="R927">
            <v>3</v>
          </cell>
          <cell r="DE927">
            <v>4</v>
          </cell>
          <cell r="DF927">
            <v>0.70624999999999993</v>
          </cell>
          <cell r="DG927">
            <v>4</v>
          </cell>
          <cell r="DH927">
            <v>0.76666666666666661</v>
          </cell>
        </row>
        <row r="928">
          <cell r="P928">
            <v>1</v>
          </cell>
          <cell r="R928" t="str">
            <v xml:space="preserve"> </v>
          </cell>
          <cell r="DE928">
            <v>3</v>
          </cell>
          <cell r="DF928">
            <v>0.66249999999999998</v>
          </cell>
          <cell r="DG928">
            <v>4</v>
          </cell>
          <cell r="DH928">
            <v>0.81805555555555554</v>
          </cell>
        </row>
        <row r="929">
          <cell r="P929">
            <v>2</v>
          </cell>
          <cell r="R929" t="str">
            <v xml:space="preserve"> </v>
          </cell>
          <cell r="DE929">
            <v>4</v>
          </cell>
          <cell r="DF929">
            <v>0.92083333333333339</v>
          </cell>
          <cell r="DG929">
            <v>4</v>
          </cell>
          <cell r="DH929">
            <v>0.94027777777777777</v>
          </cell>
        </row>
        <row r="930">
          <cell r="P930">
            <v>106</v>
          </cell>
          <cell r="R930">
            <v>36</v>
          </cell>
          <cell r="DE930">
            <v>5</v>
          </cell>
          <cell r="DF930">
            <v>0.1361111111111111</v>
          </cell>
          <cell r="DG930">
            <v>4</v>
          </cell>
          <cell r="DH930">
            <v>0.94236111111111109</v>
          </cell>
        </row>
        <row r="931">
          <cell r="P931" t="str">
            <v xml:space="preserve"> </v>
          </cell>
          <cell r="R931" t="str">
            <v xml:space="preserve"> </v>
          </cell>
          <cell r="DE931">
            <v>4</v>
          </cell>
          <cell r="DF931">
            <v>0.5</v>
          </cell>
          <cell r="DG931">
            <v>4</v>
          </cell>
          <cell r="DH931">
            <v>0.54166666666666663</v>
          </cell>
        </row>
        <row r="932">
          <cell r="P932">
            <v>3</v>
          </cell>
          <cell r="R932">
            <v>3</v>
          </cell>
          <cell r="DE932">
            <v>5</v>
          </cell>
          <cell r="DF932">
            <v>8.819444444444445E-2</v>
          </cell>
          <cell r="DG932">
            <v>5</v>
          </cell>
          <cell r="DH932">
            <v>0.29583333333333334</v>
          </cell>
        </row>
        <row r="933">
          <cell r="P933">
            <v>42</v>
          </cell>
          <cell r="R933">
            <v>20</v>
          </cell>
          <cell r="DE933">
            <v>4</v>
          </cell>
          <cell r="DF933">
            <v>0.90416666666666667</v>
          </cell>
          <cell r="DG933">
            <v>5</v>
          </cell>
          <cell r="DH933">
            <v>0.2986111111111111</v>
          </cell>
        </row>
        <row r="934">
          <cell r="P934">
            <v>40</v>
          </cell>
          <cell r="R934">
            <v>10</v>
          </cell>
          <cell r="DE934">
            <v>4</v>
          </cell>
          <cell r="DF934">
            <v>0.91527777777777775</v>
          </cell>
          <cell r="DG934">
            <v>5</v>
          </cell>
          <cell r="DH934">
            <v>0.30624999999999997</v>
          </cell>
        </row>
        <row r="935">
          <cell r="P935">
            <v>39</v>
          </cell>
          <cell r="R935">
            <v>41</v>
          </cell>
          <cell r="DE935">
            <v>4</v>
          </cell>
          <cell r="DF935">
            <v>0.6333333333333333</v>
          </cell>
          <cell r="DG935">
            <v>5</v>
          </cell>
          <cell r="DH935">
            <v>0.33055555555555555</v>
          </cell>
        </row>
        <row r="936">
          <cell r="P936">
            <v>146</v>
          </cell>
          <cell r="R936">
            <v>121</v>
          </cell>
          <cell r="DE936">
            <v>5</v>
          </cell>
          <cell r="DF936">
            <v>0.64374999999999993</v>
          </cell>
          <cell r="DG936">
            <v>5</v>
          </cell>
          <cell r="DH936">
            <v>0.28958333333333336</v>
          </cell>
        </row>
        <row r="937">
          <cell r="P937">
            <v>30</v>
          </cell>
          <cell r="R937">
            <v>50</v>
          </cell>
          <cell r="DE937">
            <v>5</v>
          </cell>
          <cell r="DF937">
            <v>0.5756944444444444</v>
          </cell>
          <cell r="DG937">
            <v>5</v>
          </cell>
          <cell r="DH937">
            <v>0.6166666666666667</v>
          </cell>
        </row>
        <row r="938">
          <cell r="P938" t="str">
            <v xml:space="preserve"> </v>
          </cell>
          <cell r="R938">
            <v>1</v>
          </cell>
          <cell r="DE938">
            <v>6</v>
          </cell>
          <cell r="DF938">
            <v>0.6958333333333333</v>
          </cell>
          <cell r="DG938">
            <v>5</v>
          </cell>
          <cell r="DH938">
            <v>0.73472222222222217</v>
          </cell>
        </row>
        <row r="939">
          <cell r="P939">
            <v>6</v>
          </cell>
          <cell r="R939">
            <v>3</v>
          </cell>
          <cell r="DE939">
            <v>4</v>
          </cell>
          <cell r="DF939">
            <v>0.59444444444444444</v>
          </cell>
          <cell r="DG939">
            <v>5</v>
          </cell>
          <cell r="DH939">
            <v>0.77916666666666667</v>
          </cell>
        </row>
        <row r="940">
          <cell r="P940">
            <v>3</v>
          </cell>
          <cell r="R940">
            <v>3</v>
          </cell>
          <cell r="DE940">
            <v>5</v>
          </cell>
          <cell r="DF940">
            <v>0.92499999999999993</v>
          </cell>
          <cell r="DG940">
            <v>5</v>
          </cell>
          <cell r="DH940">
            <v>0.98958333333333337</v>
          </cell>
        </row>
        <row r="941">
          <cell r="P941">
            <v>6</v>
          </cell>
          <cell r="R941">
            <v>1</v>
          </cell>
          <cell r="DE941">
            <v>5</v>
          </cell>
          <cell r="DF941">
            <v>0.40833333333333338</v>
          </cell>
          <cell r="DG941">
            <v>7</v>
          </cell>
          <cell r="DH941">
            <v>0.6069444444444444</v>
          </cell>
        </row>
        <row r="942">
          <cell r="P942">
            <v>35</v>
          </cell>
          <cell r="R942">
            <v>36</v>
          </cell>
          <cell r="DE942">
            <v>5</v>
          </cell>
          <cell r="DF942">
            <v>0.89583333333333337</v>
          </cell>
          <cell r="DG942">
            <v>6</v>
          </cell>
          <cell r="DH942">
            <v>0.29930555555555555</v>
          </cell>
        </row>
        <row r="943">
          <cell r="P943">
            <v>22</v>
          </cell>
          <cell r="R943">
            <v>20</v>
          </cell>
          <cell r="DE943">
            <v>5</v>
          </cell>
          <cell r="DF943">
            <v>0.90902777777777777</v>
          </cell>
          <cell r="DG943">
            <v>6</v>
          </cell>
          <cell r="DH943">
            <v>0.30486111111111108</v>
          </cell>
        </row>
        <row r="944">
          <cell r="P944">
            <v>36</v>
          </cell>
          <cell r="R944">
            <v>34</v>
          </cell>
          <cell r="DE944">
            <v>5</v>
          </cell>
          <cell r="DF944">
            <v>0.63194444444444442</v>
          </cell>
          <cell r="DG944">
            <v>6</v>
          </cell>
          <cell r="DH944">
            <v>0.33124999999999999</v>
          </cell>
        </row>
        <row r="945">
          <cell r="P945" t="str">
            <v xml:space="preserve"> </v>
          </cell>
          <cell r="R945">
            <v>9</v>
          </cell>
          <cell r="DE945">
            <v>6</v>
          </cell>
          <cell r="DF945">
            <v>0.32013888888888892</v>
          </cell>
          <cell r="DG945">
            <v>6</v>
          </cell>
          <cell r="DH945">
            <v>0.3743055555555555</v>
          </cell>
        </row>
        <row r="946">
          <cell r="P946">
            <v>1</v>
          </cell>
          <cell r="R946">
            <v>1</v>
          </cell>
          <cell r="DE946">
            <v>5</v>
          </cell>
          <cell r="DF946">
            <v>0.77013888888888893</v>
          </cell>
          <cell r="DG946">
            <v>6</v>
          </cell>
          <cell r="DH946">
            <v>0.40486111111111112</v>
          </cell>
        </row>
        <row r="947">
          <cell r="P947" t="str">
            <v xml:space="preserve"> </v>
          </cell>
          <cell r="R947" t="str">
            <v xml:space="preserve"> </v>
          </cell>
          <cell r="DE947">
            <v>6</v>
          </cell>
          <cell r="DF947">
            <v>0.73541666666666661</v>
          </cell>
          <cell r="DG947">
            <v>6</v>
          </cell>
          <cell r="DH947">
            <v>0.42708333333333331</v>
          </cell>
        </row>
        <row r="948">
          <cell r="P948">
            <v>28</v>
          </cell>
          <cell r="R948">
            <v>32</v>
          </cell>
          <cell r="DE948">
            <v>6</v>
          </cell>
          <cell r="DF948">
            <v>0.45277777777777778</v>
          </cell>
          <cell r="DG948">
            <v>6</v>
          </cell>
          <cell r="DH948">
            <v>0.52569444444444446</v>
          </cell>
        </row>
        <row r="949">
          <cell r="P949">
            <v>4</v>
          </cell>
          <cell r="R949">
            <v>4</v>
          </cell>
          <cell r="DE949">
            <v>6</v>
          </cell>
          <cell r="DF949">
            <v>0.40208333333333335</v>
          </cell>
          <cell r="DG949">
            <v>6</v>
          </cell>
          <cell r="DH949">
            <v>0.51527777777777783</v>
          </cell>
        </row>
        <row r="950">
          <cell r="P950">
            <v>7</v>
          </cell>
          <cell r="R950">
            <v>6</v>
          </cell>
          <cell r="DE950">
            <v>5</v>
          </cell>
          <cell r="DF950">
            <v>0.60277777777777775</v>
          </cell>
          <cell r="DG950">
            <v>6</v>
          </cell>
          <cell r="DH950">
            <v>0.59166666666666667</v>
          </cell>
        </row>
        <row r="951">
          <cell r="P951">
            <v>42</v>
          </cell>
          <cell r="R951">
            <v>46</v>
          </cell>
          <cell r="DE951">
            <v>6</v>
          </cell>
          <cell r="DF951">
            <v>0.57708333333333328</v>
          </cell>
          <cell r="DG951">
            <v>6</v>
          </cell>
          <cell r="DH951">
            <v>0.62152777777777779</v>
          </cell>
        </row>
        <row r="952">
          <cell r="P952" t="str">
            <v xml:space="preserve"> </v>
          </cell>
          <cell r="R952">
            <v>1</v>
          </cell>
          <cell r="DE952">
            <v>6</v>
          </cell>
          <cell r="DF952">
            <v>0.63402777777777775</v>
          </cell>
          <cell r="DG952">
            <v>6</v>
          </cell>
          <cell r="DH952">
            <v>0.66388888888888886</v>
          </cell>
        </row>
        <row r="953">
          <cell r="P953">
            <v>2</v>
          </cell>
          <cell r="R953" t="str">
            <v xml:space="preserve"> </v>
          </cell>
          <cell r="DE953">
            <v>6</v>
          </cell>
          <cell r="DF953">
            <v>0.55208333333333337</v>
          </cell>
          <cell r="DG953">
            <v>6</v>
          </cell>
          <cell r="DH953">
            <v>0.7729166666666667</v>
          </cell>
        </row>
        <row r="954">
          <cell r="P954">
            <v>1</v>
          </cell>
          <cell r="R954" t="str">
            <v xml:space="preserve"> </v>
          </cell>
          <cell r="DE954">
            <v>6</v>
          </cell>
          <cell r="DF954">
            <v>0.80069444444444438</v>
          </cell>
          <cell r="DG954">
            <v>6</v>
          </cell>
          <cell r="DH954">
            <v>0.8125</v>
          </cell>
        </row>
        <row r="955">
          <cell r="P955">
            <v>57</v>
          </cell>
          <cell r="R955">
            <v>21</v>
          </cell>
          <cell r="DE955">
            <v>6</v>
          </cell>
          <cell r="DF955">
            <v>0.89722222222222225</v>
          </cell>
          <cell r="DG955">
            <v>7</v>
          </cell>
          <cell r="DH955">
            <v>0.3034722222222222</v>
          </cell>
        </row>
        <row r="956">
          <cell r="P956">
            <v>39</v>
          </cell>
          <cell r="R956">
            <v>42</v>
          </cell>
          <cell r="DE956">
            <v>6</v>
          </cell>
          <cell r="DF956">
            <v>0.63680555555555551</v>
          </cell>
          <cell r="DG956">
            <v>7</v>
          </cell>
          <cell r="DH956">
            <v>0.33055555555555555</v>
          </cell>
        </row>
        <row r="957">
          <cell r="P957">
            <v>113</v>
          </cell>
          <cell r="R957">
            <v>137</v>
          </cell>
          <cell r="DE957">
            <v>7</v>
          </cell>
          <cell r="DF957">
            <v>0.68611111111111101</v>
          </cell>
          <cell r="DG957">
            <v>7</v>
          </cell>
          <cell r="DH957">
            <v>0.22500000000000001</v>
          </cell>
        </row>
        <row r="958">
          <cell r="P958">
            <v>128</v>
          </cell>
          <cell r="R958">
            <v>167</v>
          </cell>
          <cell r="DE958">
            <v>7</v>
          </cell>
          <cell r="DF958">
            <v>0.83263888888888893</v>
          </cell>
          <cell r="DG958">
            <v>7</v>
          </cell>
          <cell r="DH958">
            <v>0.29166666666666669</v>
          </cell>
        </row>
        <row r="959">
          <cell r="P959">
            <v>32</v>
          </cell>
          <cell r="R959">
            <v>48</v>
          </cell>
          <cell r="DE959">
            <v>7</v>
          </cell>
          <cell r="DF959">
            <v>0.56874999999999998</v>
          </cell>
          <cell r="DG959">
            <v>7</v>
          </cell>
          <cell r="DH959">
            <v>0.61527777777777781</v>
          </cell>
        </row>
        <row r="960">
          <cell r="P960" t="str">
            <v xml:space="preserve"> </v>
          </cell>
          <cell r="R960" t="str">
            <v xml:space="preserve"> </v>
          </cell>
          <cell r="DE960">
            <v>7</v>
          </cell>
          <cell r="DF960">
            <v>0.16041666666666668</v>
          </cell>
          <cell r="DG960">
            <v>7</v>
          </cell>
          <cell r="DH960">
            <v>0.73472222222222217</v>
          </cell>
        </row>
        <row r="961">
          <cell r="P961" t="str">
            <v xml:space="preserve"> </v>
          </cell>
          <cell r="R961">
            <v>165</v>
          </cell>
          <cell r="DE961">
            <v>1</v>
          </cell>
          <cell r="DF961">
            <v>0.12916666666666668</v>
          </cell>
          <cell r="DG961">
            <v>1</v>
          </cell>
          <cell r="DH961">
            <v>0.90416666666666667</v>
          </cell>
        </row>
        <row r="962">
          <cell r="P962" t="str">
            <v xml:space="preserve"> </v>
          </cell>
          <cell r="R962" t="str">
            <v xml:space="preserve"> </v>
          </cell>
          <cell r="DE962">
            <v>7</v>
          </cell>
          <cell r="DF962">
            <v>0.16944444444444443</v>
          </cell>
        </row>
        <row r="963">
          <cell r="P963" t="str">
            <v xml:space="preserve"> </v>
          </cell>
          <cell r="R963">
            <v>167</v>
          </cell>
          <cell r="DE963">
            <v>1</v>
          </cell>
          <cell r="DF963">
            <v>0.41805555555555557</v>
          </cell>
          <cell r="DG963">
            <v>1</v>
          </cell>
          <cell r="DH963">
            <v>0.19652777777777777</v>
          </cell>
        </row>
        <row r="964">
          <cell r="P964">
            <v>15</v>
          </cell>
          <cell r="R964" t="str">
            <v xml:space="preserve"> </v>
          </cell>
          <cell r="DE964">
            <v>6</v>
          </cell>
          <cell r="DF964">
            <v>0.91041666666666676</v>
          </cell>
          <cell r="DG964">
            <v>1</v>
          </cell>
          <cell r="DH964">
            <v>0.21249999999999999</v>
          </cell>
        </row>
        <row r="965">
          <cell r="P965" t="str">
            <v xml:space="preserve"> </v>
          </cell>
          <cell r="R965">
            <v>4</v>
          </cell>
          <cell r="DE965">
            <v>6</v>
          </cell>
          <cell r="DF965">
            <v>0.97291666666666676</v>
          </cell>
          <cell r="DG965">
            <v>1</v>
          </cell>
          <cell r="DH965">
            <v>0.24236111111111111</v>
          </cell>
        </row>
        <row r="966">
          <cell r="P966">
            <v>46</v>
          </cell>
          <cell r="R966">
            <v>19</v>
          </cell>
          <cell r="DE966">
            <v>7</v>
          </cell>
          <cell r="DF966">
            <v>0.92291666666666661</v>
          </cell>
          <cell r="DG966">
            <v>1</v>
          </cell>
          <cell r="DH966">
            <v>0.2986111111111111</v>
          </cell>
        </row>
        <row r="967">
          <cell r="P967">
            <v>42</v>
          </cell>
          <cell r="R967">
            <v>34</v>
          </cell>
          <cell r="DE967">
            <v>7</v>
          </cell>
          <cell r="DF967">
            <v>0.63472222222222219</v>
          </cell>
          <cell r="DG967">
            <v>1</v>
          </cell>
          <cell r="DH967">
            <v>0.32847222222222222</v>
          </cell>
        </row>
        <row r="968">
          <cell r="P968" t="str">
            <v xml:space="preserve"> </v>
          </cell>
          <cell r="R968">
            <v>1</v>
          </cell>
          <cell r="DE968">
            <v>1</v>
          </cell>
          <cell r="DF968">
            <v>2.7777777777777776E-2</v>
          </cell>
          <cell r="DG968">
            <v>1</v>
          </cell>
          <cell r="DH968">
            <v>0.39930555555555558</v>
          </cell>
        </row>
        <row r="969">
          <cell r="P969">
            <v>1</v>
          </cell>
          <cell r="R969">
            <v>168</v>
          </cell>
          <cell r="DE969">
            <v>1</v>
          </cell>
          <cell r="DF969">
            <v>0.70624999999999993</v>
          </cell>
          <cell r="DG969">
            <v>1</v>
          </cell>
          <cell r="DH969">
            <v>0.47847222222222219</v>
          </cell>
        </row>
        <row r="970">
          <cell r="P970">
            <v>1</v>
          </cell>
          <cell r="R970">
            <v>167</v>
          </cell>
          <cell r="DE970">
            <v>1</v>
          </cell>
          <cell r="DF970">
            <v>0.50069444444444444</v>
          </cell>
          <cell r="DG970">
            <v>1</v>
          </cell>
          <cell r="DH970">
            <v>0.53680555555555554</v>
          </cell>
        </row>
        <row r="971">
          <cell r="P971">
            <v>22</v>
          </cell>
          <cell r="R971">
            <v>50</v>
          </cell>
          <cell r="DE971">
            <v>1</v>
          </cell>
          <cell r="DF971">
            <v>0.57777777777777783</v>
          </cell>
          <cell r="DG971">
            <v>1</v>
          </cell>
          <cell r="DH971">
            <v>0.61319444444444449</v>
          </cell>
        </row>
        <row r="972">
          <cell r="P972">
            <v>44</v>
          </cell>
          <cell r="R972">
            <v>19</v>
          </cell>
          <cell r="DE972">
            <v>1</v>
          </cell>
          <cell r="DF972">
            <v>0.95833333333333337</v>
          </cell>
          <cell r="DG972">
            <v>1</v>
          </cell>
          <cell r="DH972">
            <v>0.65138888888888891</v>
          </cell>
        </row>
        <row r="973">
          <cell r="P973">
            <v>166</v>
          </cell>
          <cell r="R973">
            <v>164</v>
          </cell>
          <cell r="DE973">
            <v>1</v>
          </cell>
          <cell r="DF973">
            <v>0.74791666666666667</v>
          </cell>
          <cell r="DG973">
            <v>1</v>
          </cell>
          <cell r="DH973">
            <v>0.83958333333333324</v>
          </cell>
        </row>
        <row r="974">
          <cell r="P974">
            <v>4</v>
          </cell>
          <cell r="R974">
            <v>1</v>
          </cell>
          <cell r="DE974">
            <v>6</v>
          </cell>
          <cell r="DF974">
            <v>0.71944444444444444</v>
          </cell>
          <cell r="DG974">
            <v>1</v>
          </cell>
          <cell r="DH974">
            <v>0.90486111111111101</v>
          </cell>
        </row>
        <row r="975">
          <cell r="P975">
            <v>4</v>
          </cell>
          <cell r="R975" t="str">
            <v xml:space="preserve"> </v>
          </cell>
          <cell r="DE975">
            <v>7</v>
          </cell>
          <cell r="DF975">
            <v>0.71250000000000002</v>
          </cell>
          <cell r="DG975">
            <v>1</v>
          </cell>
          <cell r="DH975">
            <v>0.95972222222222225</v>
          </cell>
        </row>
        <row r="976">
          <cell r="P976">
            <v>32</v>
          </cell>
          <cell r="R976">
            <v>111</v>
          </cell>
          <cell r="DE976">
            <v>2</v>
          </cell>
          <cell r="DF976">
            <v>0.15208333333333332</v>
          </cell>
          <cell r="DG976">
            <v>1</v>
          </cell>
          <cell r="DH976">
            <v>0.96180555555555547</v>
          </cell>
        </row>
        <row r="977">
          <cell r="P977" t="str">
            <v xml:space="preserve"> </v>
          </cell>
          <cell r="R977">
            <v>136</v>
          </cell>
          <cell r="DE977">
            <v>1</v>
          </cell>
          <cell r="DF977">
            <v>0.92083333333333339</v>
          </cell>
          <cell r="DG977">
            <v>1</v>
          </cell>
          <cell r="DH977">
            <v>0.99930555555555556</v>
          </cell>
        </row>
        <row r="978">
          <cell r="P978" t="str">
            <v xml:space="preserve"> </v>
          </cell>
          <cell r="R978">
            <v>39</v>
          </cell>
          <cell r="DE978">
            <v>7</v>
          </cell>
          <cell r="DF978">
            <v>0.22916666666666666</v>
          </cell>
          <cell r="DG978">
            <v>1</v>
          </cell>
          <cell r="DH978">
            <v>0.60069444444444442</v>
          </cell>
        </row>
        <row r="979">
          <cell r="P979" t="str">
            <v xml:space="preserve"> </v>
          </cell>
          <cell r="R979" t="str">
            <v xml:space="preserve"> </v>
          </cell>
          <cell r="DE979">
            <v>1</v>
          </cell>
          <cell r="DF979">
            <v>0.79722222222222217</v>
          </cell>
        </row>
        <row r="980">
          <cell r="P980" t="str">
            <v xml:space="preserve"> </v>
          </cell>
          <cell r="R980" t="str">
            <v xml:space="preserve"> </v>
          </cell>
          <cell r="DE980">
            <v>2</v>
          </cell>
          <cell r="DF980">
            <v>1.1111111111111112E-2</v>
          </cell>
          <cell r="DG980">
            <v>2</v>
          </cell>
          <cell r="DH980">
            <v>0.16666666666666666</v>
          </cell>
        </row>
        <row r="981">
          <cell r="P981">
            <v>22</v>
          </cell>
          <cell r="R981">
            <v>135</v>
          </cell>
          <cell r="DE981">
            <v>2</v>
          </cell>
          <cell r="DF981">
            <v>0.82916666666666661</v>
          </cell>
          <cell r="DG981">
            <v>2</v>
          </cell>
          <cell r="DH981">
            <v>0.23055555555555554</v>
          </cell>
        </row>
        <row r="982">
          <cell r="P982">
            <v>35</v>
          </cell>
          <cell r="R982">
            <v>24</v>
          </cell>
          <cell r="DE982">
            <v>1</v>
          </cell>
          <cell r="DF982">
            <v>0.90347222222222223</v>
          </cell>
          <cell r="DG982">
            <v>2</v>
          </cell>
          <cell r="DH982">
            <v>0.29791666666666666</v>
          </cell>
        </row>
        <row r="983">
          <cell r="P983" t="str">
            <v xml:space="preserve"> </v>
          </cell>
          <cell r="R983">
            <v>9</v>
          </cell>
          <cell r="DE983">
            <v>1</v>
          </cell>
          <cell r="DF983">
            <v>0.54861111111111105</v>
          </cell>
          <cell r="DG983">
            <v>2</v>
          </cell>
          <cell r="DH983">
            <v>0.34722222222222227</v>
          </cell>
        </row>
        <row r="984">
          <cell r="P984">
            <v>28</v>
          </cell>
          <cell r="R984">
            <v>30</v>
          </cell>
          <cell r="DE984">
            <v>1</v>
          </cell>
          <cell r="DF984">
            <v>0.61875000000000002</v>
          </cell>
          <cell r="DG984">
            <v>2</v>
          </cell>
          <cell r="DH984">
            <v>0.33333333333333331</v>
          </cell>
        </row>
        <row r="985">
          <cell r="P985">
            <v>3</v>
          </cell>
          <cell r="R985">
            <v>2</v>
          </cell>
          <cell r="DE985">
            <v>2</v>
          </cell>
          <cell r="DF985">
            <v>0.18124999999999999</v>
          </cell>
          <cell r="DG985">
            <v>2</v>
          </cell>
          <cell r="DH985">
            <v>0.38958333333333334</v>
          </cell>
        </row>
        <row r="986">
          <cell r="P986">
            <v>4</v>
          </cell>
          <cell r="R986">
            <v>162</v>
          </cell>
          <cell r="DE986">
            <v>2</v>
          </cell>
          <cell r="DF986">
            <v>0.52916666666666667</v>
          </cell>
          <cell r="DG986">
            <v>2</v>
          </cell>
          <cell r="DH986">
            <v>0.59583333333333333</v>
          </cell>
        </row>
        <row r="987">
          <cell r="P987">
            <v>25</v>
          </cell>
          <cell r="R987">
            <v>50</v>
          </cell>
          <cell r="DE987">
            <v>2</v>
          </cell>
          <cell r="DF987">
            <v>0.56666666666666665</v>
          </cell>
          <cell r="DG987">
            <v>2</v>
          </cell>
          <cell r="DH987">
            <v>0.61944444444444446</v>
          </cell>
        </row>
        <row r="988">
          <cell r="P988">
            <v>166</v>
          </cell>
          <cell r="R988">
            <v>151</v>
          </cell>
          <cell r="DE988">
            <v>3</v>
          </cell>
          <cell r="DF988">
            <v>4.0972222222222222E-2</v>
          </cell>
          <cell r="DG988">
            <v>2</v>
          </cell>
          <cell r="DH988">
            <v>0.6791666666666667</v>
          </cell>
        </row>
        <row r="989">
          <cell r="P989">
            <v>1</v>
          </cell>
          <cell r="R989">
            <v>150</v>
          </cell>
          <cell r="DE989">
            <v>2</v>
          </cell>
          <cell r="DF989">
            <v>0.81666666666666676</v>
          </cell>
          <cell r="DG989">
            <v>2</v>
          </cell>
          <cell r="DH989">
            <v>0.88958333333333339</v>
          </cell>
        </row>
        <row r="990">
          <cell r="P990" t="str">
            <v xml:space="preserve"> </v>
          </cell>
          <cell r="R990">
            <v>6</v>
          </cell>
          <cell r="DE990">
            <v>2</v>
          </cell>
          <cell r="DF990">
            <v>0.84791666666666676</v>
          </cell>
          <cell r="DG990">
            <v>2</v>
          </cell>
          <cell r="DH990">
            <v>0.89444444444444438</v>
          </cell>
        </row>
        <row r="991">
          <cell r="P991" t="str">
            <v xml:space="preserve"> </v>
          </cell>
          <cell r="R991">
            <v>166</v>
          </cell>
          <cell r="DE991">
            <v>2</v>
          </cell>
          <cell r="DF991">
            <v>0</v>
          </cell>
          <cell r="DG991">
            <v>2</v>
          </cell>
          <cell r="DH991">
            <v>0</v>
          </cell>
        </row>
        <row r="992">
          <cell r="P992" t="str">
            <v xml:space="preserve"> </v>
          </cell>
          <cell r="R992">
            <v>166</v>
          </cell>
          <cell r="DE992">
            <v>3</v>
          </cell>
          <cell r="DF992">
            <v>0.52430555555555558</v>
          </cell>
          <cell r="DG992">
            <v>3</v>
          </cell>
          <cell r="DH992">
            <v>0.28055555555555556</v>
          </cell>
        </row>
        <row r="993">
          <cell r="P993">
            <v>25</v>
          </cell>
          <cell r="R993">
            <v>10</v>
          </cell>
          <cell r="DE993">
            <v>2</v>
          </cell>
          <cell r="DF993">
            <v>0.89583333333333337</v>
          </cell>
          <cell r="DG993">
            <v>3</v>
          </cell>
          <cell r="DH993">
            <v>0.2951388888888889</v>
          </cell>
        </row>
        <row r="994">
          <cell r="P994">
            <v>40</v>
          </cell>
          <cell r="R994">
            <v>30</v>
          </cell>
          <cell r="DE994">
            <v>2</v>
          </cell>
          <cell r="DF994">
            <v>0.6333333333333333</v>
          </cell>
          <cell r="DG994">
            <v>3</v>
          </cell>
          <cell r="DH994">
            <v>0.33194444444444443</v>
          </cell>
        </row>
        <row r="995">
          <cell r="P995">
            <v>26</v>
          </cell>
          <cell r="R995">
            <v>31</v>
          </cell>
          <cell r="DE995">
            <v>3</v>
          </cell>
          <cell r="DF995">
            <v>0.45624999999999999</v>
          </cell>
          <cell r="DG995">
            <v>3</v>
          </cell>
          <cell r="DH995">
            <v>0.51736111111111105</v>
          </cell>
        </row>
        <row r="996">
          <cell r="P996" t="str">
            <v xml:space="preserve"> </v>
          </cell>
          <cell r="R996" t="str">
            <v xml:space="preserve"> </v>
          </cell>
          <cell r="DG996">
            <v>3</v>
          </cell>
          <cell r="DH996">
            <v>0.30902777777777779</v>
          </cell>
        </row>
        <row r="997">
          <cell r="P997" t="str">
            <v xml:space="preserve"> </v>
          </cell>
          <cell r="R997">
            <v>1</v>
          </cell>
          <cell r="DE997">
            <v>3</v>
          </cell>
          <cell r="DF997">
            <v>0.85555555555555562</v>
          </cell>
          <cell r="DG997">
            <v>3</v>
          </cell>
          <cell r="DH997">
            <v>0.89930555555555547</v>
          </cell>
        </row>
        <row r="998">
          <cell r="P998">
            <v>29</v>
          </cell>
          <cell r="R998">
            <v>165</v>
          </cell>
          <cell r="DE998">
            <v>4</v>
          </cell>
          <cell r="DF998">
            <v>0.79375000000000007</v>
          </cell>
          <cell r="DG998">
            <v>4</v>
          </cell>
          <cell r="DH998">
            <v>0.2902777777777778</v>
          </cell>
        </row>
        <row r="999">
          <cell r="P999">
            <v>12</v>
          </cell>
          <cell r="R999">
            <v>30</v>
          </cell>
          <cell r="DE999">
            <v>3</v>
          </cell>
          <cell r="DF999">
            <v>0.90833333333333333</v>
          </cell>
          <cell r="DG999">
            <v>4</v>
          </cell>
          <cell r="DH999">
            <v>0.30555555555555552</v>
          </cell>
        </row>
        <row r="1000">
          <cell r="P1000">
            <v>17</v>
          </cell>
          <cell r="R1000">
            <v>25</v>
          </cell>
          <cell r="DE1000">
            <v>3</v>
          </cell>
          <cell r="DF1000">
            <v>0.62986111111111109</v>
          </cell>
          <cell r="DG1000">
            <v>4</v>
          </cell>
          <cell r="DH1000">
            <v>0.3298611111111111</v>
          </cell>
        </row>
        <row r="1001">
          <cell r="P1001">
            <v>144</v>
          </cell>
          <cell r="R1001">
            <v>165</v>
          </cell>
          <cell r="DE1001">
            <v>4</v>
          </cell>
          <cell r="DF1001">
            <v>0.71944444444444444</v>
          </cell>
          <cell r="DG1001">
            <v>4</v>
          </cell>
          <cell r="DH1001">
            <v>0.37152777777777773</v>
          </cell>
        </row>
        <row r="1002">
          <cell r="P1002" t="str">
            <v xml:space="preserve"> </v>
          </cell>
          <cell r="R1002">
            <v>6</v>
          </cell>
          <cell r="DE1002">
            <v>4</v>
          </cell>
          <cell r="DF1002">
            <v>0.34236111111111112</v>
          </cell>
          <cell r="DG1002">
            <v>4</v>
          </cell>
          <cell r="DH1002">
            <v>0.38263888888888892</v>
          </cell>
        </row>
        <row r="1003">
          <cell r="P1003">
            <v>35</v>
          </cell>
          <cell r="R1003">
            <v>36</v>
          </cell>
          <cell r="DE1003">
            <v>4</v>
          </cell>
          <cell r="DF1003">
            <v>0.56944444444444442</v>
          </cell>
          <cell r="DG1003">
            <v>4</v>
          </cell>
          <cell r="DH1003">
            <v>0.62152777777777779</v>
          </cell>
        </row>
        <row r="1004">
          <cell r="P1004" t="str">
            <v xml:space="preserve"> </v>
          </cell>
          <cell r="R1004" t="str">
            <v xml:space="preserve"> </v>
          </cell>
          <cell r="DE1004">
            <v>4</v>
          </cell>
          <cell r="DF1004">
            <v>0.29444444444444445</v>
          </cell>
          <cell r="DG1004">
            <v>4</v>
          </cell>
          <cell r="DH1004">
            <v>0.77013888888888893</v>
          </cell>
        </row>
        <row r="1005">
          <cell r="P1005">
            <v>102</v>
          </cell>
          <cell r="R1005">
            <v>21</v>
          </cell>
          <cell r="DE1005">
            <v>5</v>
          </cell>
          <cell r="DF1005">
            <v>0.14652777777777778</v>
          </cell>
          <cell r="DG1005">
            <v>4</v>
          </cell>
          <cell r="DH1005">
            <v>0.95347222222222217</v>
          </cell>
        </row>
        <row r="1006">
          <cell r="P1006">
            <v>102</v>
          </cell>
          <cell r="R1006">
            <v>135</v>
          </cell>
          <cell r="DE1006">
            <v>5</v>
          </cell>
          <cell r="DF1006">
            <v>0.65902777777777777</v>
          </cell>
          <cell r="DG1006">
            <v>5</v>
          </cell>
          <cell r="DH1006">
            <v>0.27847222222222223</v>
          </cell>
        </row>
        <row r="1007">
          <cell r="P1007">
            <v>14</v>
          </cell>
          <cell r="R1007">
            <v>12</v>
          </cell>
          <cell r="DE1007">
            <v>4</v>
          </cell>
          <cell r="DF1007">
            <v>0.89861111111111114</v>
          </cell>
          <cell r="DG1007">
            <v>5</v>
          </cell>
          <cell r="DH1007">
            <v>0.29930555555555555</v>
          </cell>
        </row>
        <row r="1008">
          <cell r="P1008" t="str">
            <v xml:space="preserve"> </v>
          </cell>
          <cell r="R1008">
            <v>4</v>
          </cell>
          <cell r="DE1008">
            <v>5</v>
          </cell>
          <cell r="DF1008">
            <v>0.1277777777777778</v>
          </cell>
          <cell r="DG1008">
            <v>5</v>
          </cell>
          <cell r="DH1008">
            <v>0.31388888888888888</v>
          </cell>
        </row>
        <row r="1009">
          <cell r="P1009">
            <v>26</v>
          </cell>
          <cell r="R1009">
            <v>23</v>
          </cell>
          <cell r="DE1009">
            <v>4</v>
          </cell>
          <cell r="DF1009">
            <v>0.62986111111111109</v>
          </cell>
          <cell r="DG1009">
            <v>5</v>
          </cell>
          <cell r="DH1009">
            <v>0.32708333333333334</v>
          </cell>
        </row>
        <row r="1010">
          <cell r="P1010">
            <v>129</v>
          </cell>
          <cell r="R1010">
            <v>129</v>
          </cell>
          <cell r="DE1010">
            <v>5</v>
          </cell>
          <cell r="DF1010">
            <v>0.5229166666666667</v>
          </cell>
          <cell r="DG1010">
            <v>5</v>
          </cell>
          <cell r="DH1010">
            <v>0.55138888888888882</v>
          </cell>
        </row>
        <row r="1011">
          <cell r="P1011">
            <v>28</v>
          </cell>
          <cell r="R1011">
            <v>33</v>
          </cell>
          <cell r="DE1011">
            <v>5</v>
          </cell>
          <cell r="DF1011">
            <v>0.56805555555555554</v>
          </cell>
          <cell r="DG1011">
            <v>5</v>
          </cell>
          <cell r="DH1011">
            <v>0.61805555555555558</v>
          </cell>
        </row>
        <row r="1012">
          <cell r="P1012">
            <v>7</v>
          </cell>
          <cell r="R1012" t="str">
            <v xml:space="preserve"> </v>
          </cell>
          <cell r="DE1012">
            <v>4</v>
          </cell>
          <cell r="DF1012">
            <v>0.44722222222222219</v>
          </cell>
          <cell r="DG1012">
            <v>5</v>
          </cell>
          <cell r="DH1012">
            <v>0.44236111111111115</v>
          </cell>
        </row>
        <row r="1013">
          <cell r="P1013" t="str">
            <v xml:space="preserve"> </v>
          </cell>
          <cell r="R1013">
            <v>7</v>
          </cell>
          <cell r="DE1013">
            <v>5</v>
          </cell>
          <cell r="DF1013">
            <v>0.3833333333333333</v>
          </cell>
          <cell r="DG1013">
            <v>5</v>
          </cell>
          <cell r="DH1013">
            <v>0.62083333333333335</v>
          </cell>
        </row>
        <row r="1014">
          <cell r="P1014">
            <v>3</v>
          </cell>
          <cell r="R1014">
            <v>2</v>
          </cell>
          <cell r="DE1014">
            <v>5</v>
          </cell>
          <cell r="DF1014">
            <v>0.59652777777777777</v>
          </cell>
          <cell r="DG1014">
            <v>5</v>
          </cell>
          <cell r="DH1014">
            <v>0.71527777777777779</v>
          </cell>
        </row>
        <row r="1015">
          <cell r="P1015" t="str">
            <v xml:space="preserve"> </v>
          </cell>
          <cell r="R1015">
            <v>2</v>
          </cell>
          <cell r="DE1015">
            <v>5</v>
          </cell>
          <cell r="DF1015">
            <v>0.67847222222222225</v>
          </cell>
          <cell r="DG1015">
            <v>5</v>
          </cell>
          <cell r="DH1015">
            <v>0.74722222222222223</v>
          </cell>
        </row>
        <row r="1016">
          <cell r="P1016" t="str">
            <v xml:space="preserve"> </v>
          </cell>
          <cell r="R1016" t="str">
            <v xml:space="preserve"> </v>
          </cell>
          <cell r="DE1016">
            <v>7</v>
          </cell>
          <cell r="DF1016">
            <v>0.15694444444444444</v>
          </cell>
          <cell r="DG1016">
            <v>5</v>
          </cell>
          <cell r="DH1016">
            <v>0.78749999999999998</v>
          </cell>
        </row>
        <row r="1017">
          <cell r="P1017">
            <v>135</v>
          </cell>
          <cell r="R1017">
            <v>48</v>
          </cell>
          <cell r="DE1017">
            <v>5</v>
          </cell>
          <cell r="DF1017">
            <v>0.52708333333333335</v>
          </cell>
          <cell r="DG1017">
            <v>5</v>
          </cell>
          <cell r="DH1017">
            <v>0.31666666666666665</v>
          </cell>
        </row>
        <row r="1018">
          <cell r="P1018">
            <v>5</v>
          </cell>
          <cell r="R1018">
            <v>4</v>
          </cell>
          <cell r="DE1018">
            <v>4</v>
          </cell>
          <cell r="DF1018">
            <v>0.56736111111111109</v>
          </cell>
          <cell r="DG1018">
            <v>5</v>
          </cell>
          <cell r="DH1018">
            <v>0.4152777777777778</v>
          </cell>
        </row>
        <row r="1019">
          <cell r="P1019">
            <v>2</v>
          </cell>
          <cell r="R1019">
            <v>5</v>
          </cell>
          <cell r="DE1019">
            <v>4</v>
          </cell>
          <cell r="DF1019">
            <v>0.85</v>
          </cell>
          <cell r="DG1019">
            <v>5</v>
          </cell>
          <cell r="DH1019">
            <v>0.74722222222222223</v>
          </cell>
        </row>
        <row r="1020">
          <cell r="P1020">
            <v>5</v>
          </cell>
          <cell r="R1020" t="str">
            <v xml:space="preserve"> </v>
          </cell>
          <cell r="DE1020">
            <v>5</v>
          </cell>
          <cell r="DF1020">
            <v>0.87361111111111101</v>
          </cell>
          <cell r="DG1020">
            <v>5</v>
          </cell>
          <cell r="DH1020">
            <v>0.90486111111111101</v>
          </cell>
        </row>
        <row r="1021">
          <cell r="P1021">
            <v>2</v>
          </cell>
          <cell r="R1021">
            <v>3</v>
          </cell>
          <cell r="DE1021">
            <v>5</v>
          </cell>
          <cell r="DF1021">
            <v>0.76666666666666661</v>
          </cell>
          <cell r="DG1021">
            <v>5</v>
          </cell>
          <cell r="DH1021">
            <v>0.20833333333333334</v>
          </cell>
        </row>
        <row r="1022">
          <cell r="P1022">
            <v>25</v>
          </cell>
          <cell r="R1022">
            <v>15</v>
          </cell>
          <cell r="DE1022">
            <v>5</v>
          </cell>
          <cell r="DF1022">
            <v>0.92361111111111116</v>
          </cell>
          <cell r="DG1022">
            <v>6</v>
          </cell>
          <cell r="DH1022">
            <v>0.2986111111111111</v>
          </cell>
        </row>
        <row r="1023">
          <cell r="P1023">
            <v>28</v>
          </cell>
          <cell r="R1023">
            <v>12</v>
          </cell>
          <cell r="DE1023">
            <v>5</v>
          </cell>
          <cell r="DF1023">
            <v>0.625</v>
          </cell>
          <cell r="DG1023">
            <v>6</v>
          </cell>
          <cell r="DH1023">
            <v>0.32777777777777778</v>
          </cell>
        </row>
        <row r="1024">
          <cell r="P1024">
            <v>25</v>
          </cell>
          <cell r="R1024">
            <v>23</v>
          </cell>
          <cell r="DE1024">
            <v>6</v>
          </cell>
          <cell r="DF1024">
            <v>0.46319444444444446</v>
          </cell>
          <cell r="DG1024">
            <v>6</v>
          </cell>
          <cell r="DH1024">
            <v>0.52222222222222225</v>
          </cell>
        </row>
        <row r="1025">
          <cell r="P1025" t="str">
            <v xml:space="preserve"> </v>
          </cell>
          <cell r="R1025">
            <v>4</v>
          </cell>
          <cell r="DE1025">
            <v>6</v>
          </cell>
          <cell r="DF1025">
            <v>0.50555555555555554</v>
          </cell>
          <cell r="DG1025">
            <v>6</v>
          </cell>
          <cell r="DH1025">
            <v>0.5541666666666667</v>
          </cell>
        </row>
        <row r="1026">
          <cell r="P1026">
            <v>39</v>
          </cell>
          <cell r="R1026">
            <v>24</v>
          </cell>
          <cell r="DE1026">
            <v>6</v>
          </cell>
          <cell r="DF1026">
            <v>0.56666666666666665</v>
          </cell>
          <cell r="DG1026">
            <v>6</v>
          </cell>
          <cell r="DH1026">
            <v>0.62569444444444444</v>
          </cell>
        </row>
        <row r="1027">
          <cell r="P1027">
            <v>84</v>
          </cell>
          <cell r="R1027">
            <v>113</v>
          </cell>
          <cell r="DE1027">
            <v>7</v>
          </cell>
          <cell r="DF1027">
            <v>0.99375000000000002</v>
          </cell>
          <cell r="DG1027">
            <v>7</v>
          </cell>
          <cell r="DH1027">
            <v>0.21388888888888891</v>
          </cell>
        </row>
        <row r="1028">
          <cell r="P1028">
            <v>84</v>
          </cell>
          <cell r="R1028">
            <v>165</v>
          </cell>
          <cell r="DE1028">
            <v>7</v>
          </cell>
          <cell r="DF1028">
            <v>0.8027777777777777</v>
          </cell>
          <cell r="DG1028">
            <v>7</v>
          </cell>
          <cell r="DH1028">
            <v>0.27847222222222223</v>
          </cell>
        </row>
        <row r="1029">
          <cell r="P1029">
            <v>30</v>
          </cell>
          <cell r="R1029">
            <v>17</v>
          </cell>
          <cell r="DE1029">
            <v>6</v>
          </cell>
          <cell r="DF1029">
            <v>0.8979166666666667</v>
          </cell>
          <cell r="DG1029">
            <v>7</v>
          </cell>
          <cell r="DH1029">
            <v>0.29583333333333334</v>
          </cell>
        </row>
        <row r="1030">
          <cell r="P1030">
            <v>21</v>
          </cell>
          <cell r="R1030">
            <v>28</v>
          </cell>
          <cell r="DE1030">
            <v>6</v>
          </cell>
          <cell r="DF1030">
            <v>0.63055555555555554</v>
          </cell>
          <cell r="DG1030">
            <v>7</v>
          </cell>
          <cell r="DH1030">
            <v>0.32708333333333334</v>
          </cell>
        </row>
        <row r="1031">
          <cell r="P1031">
            <v>4</v>
          </cell>
          <cell r="R1031" t="str">
            <v xml:space="preserve"> </v>
          </cell>
          <cell r="DE1031">
            <v>6</v>
          </cell>
          <cell r="DF1031">
            <v>0.94791666666666663</v>
          </cell>
          <cell r="DG1031">
            <v>7</v>
          </cell>
          <cell r="DH1031">
            <v>0.41944444444444445</v>
          </cell>
        </row>
        <row r="1032">
          <cell r="P1032">
            <v>34</v>
          </cell>
          <cell r="R1032">
            <v>31</v>
          </cell>
          <cell r="DE1032">
            <v>7</v>
          </cell>
          <cell r="DF1032">
            <v>0.57500000000000007</v>
          </cell>
          <cell r="DG1032">
            <v>7</v>
          </cell>
          <cell r="DH1032">
            <v>0.62152777777777779</v>
          </cell>
        </row>
        <row r="1033">
          <cell r="P1033">
            <v>2</v>
          </cell>
          <cell r="R1033" t="str">
            <v xml:space="preserve"> </v>
          </cell>
          <cell r="DE1033">
            <v>7</v>
          </cell>
          <cell r="DF1033">
            <v>0.61319444444444449</v>
          </cell>
          <cell r="DG1033">
            <v>7</v>
          </cell>
          <cell r="DH1033">
            <v>0.64513888888888882</v>
          </cell>
        </row>
        <row r="1034">
          <cell r="P1034">
            <v>151</v>
          </cell>
          <cell r="R1034">
            <v>113</v>
          </cell>
          <cell r="DE1034">
            <v>1</v>
          </cell>
          <cell r="DF1034">
            <v>9.7222222222222224E-2</v>
          </cell>
          <cell r="DG1034">
            <v>7</v>
          </cell>
          <cell r="DH1034">
            <v>0.86805555555555547</v>
          </cell>
        </row>
        <row r="1035">
          <cell r="P1035">
            <v>3</v>
          </cell>
          <cell r="R1035">
            <v>3</v>
          </cell>
          <cell r="DE1035">
            <v>7</v>
          </cell>
          <cell r="DF1035">
            <v>0.71388888888888891</v>
          </cell>
          <cell r="DG1035">
            <v>1</v>
          </cell>
          <cell r="DH1035">
            <v>0.33749999999999997</v>
          </cell>
        </row>
        <row r="1036">
          <cell r="P1036" t="str">
            <v xml:space="preserve"> </v>
          </cell>
          <cell r="R1036" t="str">
            <v xml:space="preserve"> </v>
          </cell>
          <cell r="DE1036">
            <v>1</v>
          </cell>
          <cell r="DF1036">
            <v>0.15833333333333333</v>
          </cell>
          <cell r="DG1036">
            <v>1</v>
          </cell>
          <cell r="DH1036">
            <v>3.8194444444444441E-2</v>
          </cell>
        </row>
        <row r="1037">
          <cell r="P1037">
            <v>143</v>
          </cell>
          <cell r="R1037">
            <v>144</v>
          </cell>
          <cell r="DE1037">
            <v>1</v>
          </cell>
          <cell r="DF1037">
            <v>0.41597222222222219</v>
          </cell>
          <cell r="DG1037">
            <v>1</v>
          </cell>
          <cell r="DH1037">
            <v>0.17708333333333334</v>
          </cell>
        </row>
        <row r="1038">
          <cell r="P1038">
            <v>27</v>
          </cell>
          <cell r="R1038">
            <v>26</v>
          </cell>
          <cell r="DE1038">
            <v>7</v>
          </cell>
          <cell r="DF1038">
            <v>0.89930555555555547</v>
          </cell>
          <cell r="DG1038">
            <v>1</v>
          </cell>
          <cell r="DH1038">
            <v>0.2986111111111111</v>
          </cell>
        </row>
        <row r="1039">
          <cell r="P1039">
            <v>20</v>
          </cell>
          <cell r="R1039">
            <v>30</v>
          </cell>
          <cell r="DE1039">
            <v>7</v>
          </cell>
          <cell r="DF1039">
            <v>0.62986111111111109</v>
          </cell>
          <cell r="DG1039">
            <v>1</v>
          </cell>
          <cell r="DH1039">
            <v>0.32847222222222222</v>
          </cell>
        </row>
        <row r="1040">
          <cell r="P1040">
            <v>163</v>
          </cell>
          <cell r="R1040">
            <v>118</v>
          </cell>
          <cell r="DE1040">
            <v>1</v>
          </cell>
          <cell r="DF1040">
            <v>0.7055555555555556</v>
          </cell>
          <cell r="DG1040">
            <v>1</v>
          </cell>
          <cell r="DH1040">
            <v>0.47916666666666669</v>
          </cell>
        </row>
        <row r="1041">
          <cell r="P1041">
            <v>38</v>
          </cell>
          <cell r="R1041">
            <v>35</v>
          </cell>
          <cell r="DE1041">
            <v>1</v>
          </cell>
          <cell r="DF1041">
            <v>0.56805555555555554</v>
          </cell>
          <cell r="DG1041">
            <v>1</v>
          </cell>
          <cell r="DH1041">
            <v>0.61388888888888882</v>
          </cell>
        </row>
        <row r="1042">
          <cell r="P1042">
            <v>48</v>
          </cell>
          <cell r="R1042">
            <v>23</v>
          </cell>
          <cell r="DE1042">
            <v>1</v>
          </cell>
          <cell r="DF1042">
            <v>0.97430555555555554</v>
          </cell>
          <cell r="DG1042">
            <v>1</v>
          </cell>
          <cell r="DH1042">
            <v>0.61597222222222225</v>
          </cell>
        </row>
        <row r="1043">
          <cell r="P1043">
            <v>149</v>
          </cell>
          <cell r="R1043">
            <v>119</v>
          </cell>
          <cell r="DE1043">
            <v>2</v>
          </cell>
          <cell r="DF1043">
            <v>0.15972222222222224</v>
          </cell>
          <cell r="DG1043">
            <v>1</v>
          </cell>
          <cell r="DH1043">
            <v>0.77569444444444446</v>
          </cell>
        </row>
        <row r="1044">
          <cell r="P1044">
            <v>161</v>
          </cell>
          <cell r="R1044">
            <v>122</v>
          </cell>
          <cell r="DE1044">
            <v>1</v>
          </cell>
          <cell r="DF1044">
            <v>0.7680555555555556</v>
          </cell>
          <cell r="DG1044">
            <v>1</v>
          </cell>
          <cell r="DH1044">
            <v>0.83680555555555547</v>
          </cell>
        </row>
        <row r="1045">
          <cell r="P1045">
            <v>15</v>
          </cell>
          <cell r="R1045">
            <v>20</v>
          </cell>
          <cell r="DE1045">
            <v>1</v>
          </cell>
          <cell r="DF1045">
            <v>0.91875000000000007</v>
          </cell>
          <cell r="DG1045">
            <v>2</v>
          </cell>
          <cell r="DH1045">
            <v>0.3034722222222222</v>
          </cell>
        </row>
        <row r="1046">
          <cell r="P1046">
            <v>12</v>
          </cell>
          <cell r="R1046">
            <v>7</v>
          </cell>
          <cell r="DE1046">
            <v>6</v>
          </cell>
          <cell r="DF1046">
            <v>0.90138888888888891</v>
          </cell>
          <cell r="DG1046">
            <v>2</v>
          </cell>
          <cell r="DH1046">
            <v>0.30833333333333335</v>
          </cell>
        </row>
        <row r="1047">
          <cell r="P1047">
            <v>13</v>
          </cell>
          <cell r="R1047">
            <v>16</v>
          </cell>
          <cell r="DE1047">
            <v>1</v>
          </cell>
          <cell r="DF1047">
            <v>0.61944444444444446</v>
          </cell>
          <cell r="DG1047">
            <v>2</v>
          </cell>
          <cell r="DH1047">
            <v>0.32708333333333334</v>
          </cell>
        </row>
        <row r="1048">
          <cell r="P1048">
            <v>32</v>
          </cell>
          <cell r="R1048">
            <v>102</v>
          </cell>
          <cell r="DE1048">
            <v>2</v>
          </cell>
          <cell r="DF1048">
            <v>0.49583333333333335</v>
          </cell>
          <cell r="DG1048">
            <v>2</v>
          </cell>
          <cell r="DH1048">
            <v>0.2986111111111111</v>
          </cell>
        </row>
        <row r="1049">
          <cell r="P1049">
            <v>50</v>
          </cell>
          <cell r="R1049">
            <v>23</v>
          </cell>
          <cell r="DE1049">
            <v>2</v>
          </cell>
          <cell r="DF1049">
            <v>0.56874999999999998</v>
          </cell>
          <cell r="DG1049">
            <v>2</v>
          </cell>
          <cell r="DH1049">
            <v>0.61944444444444446</v>
          </cell>
        </row>
        <row r="1050">
          <cell r="P1050" t="str">
            <v xml:space="preserve"> </v>
          </cell>
          <cell r="R1050" t="str">
            <v xml:space="preserve"> </v>
          </cell>
          <cell r="DE1050">
            <v>2</v>
          </cell>
          <cell r="DF1050">
            <v>0.5</v>
          </cell>
          <cell r="DG1050">
            <v>2</v>
          </cell>
          <cell r="DH1050">
            <v>0.67361111111111116</v>
          </cell>
        </row>
        <row r="1051">
          <cell r="P1051">
            <v>6</v>
          </cell>
          <cell r="R1051">
            <v>5</v>
          </cell>
          <cell r="DE1051">
            <v>2</v>
          </cell>
          <cell r="DF1051">
            <v>0.78472222222222221</v>
          </cell>
          <cell r="DG1051">
            <v>2</v>
          </cell>
          <cell r="DH1051">
            <v>0.87916666666666676</v>
          </cell>
        </row>
        <row r="1052">
          <cell r="P1052">
            <v>27</v>
          </cell>
          <cell r="R1052">
            <v>22</v>
          </cell>
          <cell r="DE1052">
            <v>2</v>
          </cell>
          <cell r="DF1052">
            <v>0.90138888888888891</v>
          </cell>
          <cell r="DG1052">
            <v>3</v>
          </cell>
          <cell r="DH1052">
            <v>0.29791666666666666</v>
          </cell>
        </row>
        <row r="1053">
          <cell r="P1053">
            <v>6</v>
          </cell>
          <cell r="R1053">
            <v>5</v>
          </cell>
          <cell r="DE1053">
            <v>2</v>
          </cell>
          <cell r="DF1053">
            <v>0.90416666666666667</v>
          </cell>
          <cell r="DG1053">
            <v>3</v>
          </cell>
          <cell r="DH1053">
            <v>0.30555555555555552</v>
          </cell>
        </row>
        <row r="1054">
          <cell r="P1054">
            <v>164</v>
          </cell>
          <cell r="R1054">
            <v>94</v>
          </cell>
          <cell r="DE1054">
            <v>3</v>
          </cell>
          <cell r="DF1054">
            <v>0.53263888888888888</v>
          </cell>
          <cell r="DG1054">
            <v>3</v>
          </cell>
          <cell r="DH1054">
            <v>0.27361111111111108</v>
          </cell>
        </row>
        <row r="1055">
          <cell r="P1055">
            <v>38</v>
          </cell>
          <cell r="R1055">
            <v>19</v>
          </cell>
          <cell r="DE1055">
            <v>2</v>
          </cell>
          <cell r="DF1055">
            <v>0.62361111111111112</v>
          </cell>
          <cell r="DG1055">
            <v>3</v>
          </cell>
          <cell r="DH1055">
            <v>0.32708333333333334</v>
          </cell>
        </row>
        <row r="1056">
          <cell r="P1056">
            <v>29</v>
          </cell>
          <cell r="R1056">
            <v>30</v>
          </cell>
          <cell r="DE1056">
            <v>3</v>
          </cell>
          <cell r="DF1056">
            <v>0.45208333333333334</v>
          </cell>
          <cell r="DG1056">
            <v>3</v>
          </cell>
          <cell r="DH1056">
            <v>0.51041666666666663</v>
          </cell>
        </row>
        <row r="1057">
          <cell r="P1057">
            <v>167</v>
          </cell>
          <cell r="R1057">
            <v>124</v>
          </cell>
          <cell r="DE1057">
            <v>3</v>
          </cell>
          <cell r="DF1057">
            <v>0.84652777777777777</v>
          </cell>
          <cell r="DG1057">
            <v>3</v>
          </cell>
          <cell r="DH1057">
            <v>0.60833333333333328</v>
          </cell>
        </row>
        <row r="1058">
          <cell r="P1058">
            <v>147</v>
          </cell>
          <cell r="R1058">
            <v>13</v>
          </cell>
          <cell r="DE1058">
            <v>3</v>
          </cell>
          <cell r="DF1058">
            <v>0.56111111111111112</v>
          </cell>
          <cell r="DG1058">
            <v>3</v>
          </cell>
          <cell r="DH1058">
            <v>0.64513888888888882</v>
          </cell>
        </row>
        <row r="1059">
          <cell r="P1059">
            <v>4</v>
          </cell>
          <cell r="R1059">
            <v>4</v>
          </cell>
          <cell r="DE1059">
            <v>3</v>
          </cell>
          <cell r="DF1059">
            <v>0.55833333333333335</v>
          </cell>
          <cell r="DG1059">
            <v>3</v>
          </cell>
          <cell r="DH1059">
            <v>0.72569444444444453</v>
          </cell>
        </row>
        <row r="1060">
          <cell r="P1060">
            <v>8</v>
          </cell>
          <cell r="R1060" t="str">
            <v xml:space="preserve"> </v>
          </cell>
          <cell r="DE1060">
            <v>3</v>
          </cell>
          <cell r="DF1060">
            <v>0.72916666666666663</v>
          </cell>
          <cell r="DG1060">
            <v>3</v>
          </cell>
          <cell r="DH1060">
            <v>0.75277777777777777</v>
          </cell>
        </row>
        <row r="1061">
          <cell r="P1061">
            <v>35</v>
          </cell>
          <cell r="R1061" t="str">
            <v xml:space="preserve"> </v>
          </cell>
          <cell r="DE1061">
            <v>3</v>
          </cell>
          <cell r="DF1061">
            <v>0.93958333333333333</v>
          </cell>
          <cell r="DG1061">
            <v>4</v>
          </cell>
          <cell r="DH1061">
            <v>7.6388888888888886E-3</v>
          </cell>
        </row>
        <row r="1062">
          <cell r="P1062">
            <v>138</v>
          </cell>
          <cell r="R1062">
            <v>19</v>
          </cell>
          <cell r="DE1062">
            <v>4</v>
          </cell>
          <cell r="DF1062">
            <v>9.1666666666666674E-2</v>
          </cell>
          <cell r="DG1062">
            <v>4</v>
          </cell>
          <cell r="DH1062">
            <v>0.16388888888888889</v>
          </cell>
        </row>
        <row r="1063">
          <cell r="P1063">
            <v>4</v>
          </cell>
          <cell r="R1063" t="str">
            <v xml:space="preserve"> </v>
          </cell>
          <cell r="DE1063">
            <v>4</v>
          </cell>
          <cell r="DF1063">
            <v>4.3750000000000004E-2</v>
          </cell>
          <cell r="DG1063">
            <v>4</v>
          </cell>
          <cell r="DH1063">
            <v>5.9722222222222225E-2</v>
          </cell>
        </row>
        <row r="1064">
          <cell r="P1064">
            <v>101</v>
          </cell>
          <cell r="R1064">
            <v>125</v>
          </cell>
          <cell r="DE1064">
            <v>4</v>
          </cell>
          <cell r="DF1064">
            <v>0.77638888888888891</v>
          </cell>
          <cell r="DG1064">
            <v>4</v>
          </cell>
          <cell r="DH1064">
            <v>0.2722222222222222</v>
          </cell>
        </row>
        <row r="1065">
          <cell r="P1065">
            <v>33</v>
          </cell>
          <cell r="R1065">
            <v>15</v>
          </cell>
          <cell r="DE1065">
            <v>3</v>
          </cell>
          <cell r="DF1065">
            <v>0.90277777777777779</v>
          </cell>
          <cell r="DG1065">
            <v>4</v>
          </cell>
          <cell r="DH1065">
            <v>0.30486111111111108</v>
          </cell>
        </row>
        <row r="1066">
          <cell r="P1066">
            <v>158</v>
          </cell>
          <cell r="R1066">
            <v>140</v>
          </cell>
          <cell r="DE1066">
            <v>4</v>
          </cell>
          <cell r="DF1066">
            <v>0.25555555555555559</v>
          </cell>
          <cell r="DG1066">
            <v>4</v>
          </cell>
          <cell r="DH1066">
            <v>0.32430555555555557</v>
          </cell>
        </row>
        <row r="1067">
          <cell r="P1067">
            <v>25</v>
          </cell>
          <cell r="R1067">
            <v>28</v>
          </cell>
          <cell r="DE1067">
            <v>3</v>
          </cell>
          <cell r="DF1067">
            <v>0.62708333333333333</v>
          </cell>
          <cell r="DG1067">
            <v>4</v>
          </cell>
          <cell r="DH1067">
            <v>0.32916666666666666</v>
          </cell>
        </row>
        <row r="1068">
          <cell r="P1068">
            <v>167</v>
          </cell>
          <cell r="R1068">
            <v>157</v>
          </cell>
          <cell r="DE1068">
            <v>4</v>
          </cell>
          <cell r="DF1068">
            <v>0.92638888888888893</v>
          </cell>
          <cell r="DG1068">
            <v>4</v>
          </cell>
          <cell r="DH1068">
            <v>0.37152777777777773</v>
          </cell>
        </row>
        <row r="1069">
          <cell r="P1069">
            <v>6</v>
          </cell>
          <cell r="R1069" t="str">
            <v xml:space="preserve"> </v>
          </cell>
          <cell r="DE1069">
            <v>4</v>
          </cell>
          <cell r="DF1069">
            <v>0.49652777777777773</v>
          </cell>
          <cell r="DG1069">
            <v>4</v>
          </cell>
          <cell r="DH1069">
            <v>0.53194444444444444</v>
          </cell>
        </row>
        <row r="1070">
          <cell r="P1070">
            <v>48</v>
          </cell>
          <cell r="R1070">
            <v>27</v>
          </cell>
          <cell r="DE1070">
            <v>4</v>
          </cell>
          <cell r="DF1070">
            <v>0.58680555555555558</v>
          </cell>
          <cell r="DG1070">
            <v>4</v>
          </cell>
          <cell r="DH1070">
            <v>0.62430555555555556</v>
          </cell>
        </row>
        <row r="1071">
          <cell r="P1071" t="str">
            <v xml:space="preserve"> </v>
          </cell>
          <cell r="R1071" t="str">
            <v xml:space="preserve"> </v>
          </cell>
          <cell r="DG1071">
            <v>5</v>
          </cell>
          <cell r="DH1071">
            <v>0.14444444444444446</v>
          </cell>
        </row>
        <row r="1072">
          <cell r="P1072" t="str">
            <v xml:space="preserve"> </v>
          </cell>
          <cell r="R1072">
            <v>140</v>
          </cell>
          <cell r="DG1072">
            <v>5</v>
          </cell>
          <cell r="DH1072">
            <v>0.25694444444444448</v>
          </cell>
        </row>
        <row r="1073">
          <cell r="P1073">
            <v>19</v>
          </cell>
          <cell r="R1073">
            <v>25</v>
          </cell>
          <cell r="DE1073">
            <v>4</v>
          </cell>
          <cell r="DF1073">
            <v>0.90555555555555556</v>
          </cell>
          <cell r="DG1073">
            <v>5</v>
          </cell>
          <cell r="DH1073">
            <v>0.29791666666666666</v>
          </cell>
        </row>
        <row r="1074">
          <cell r="P1074">
            <v>34</v>
          </cell>
          <cell r="R1074">
            <v>34</v>
          </cell>
          <cell r="DE1074">
            <v>4</v>
          </cell>
          <cell r="DF1074">
            <v>0.64236111111111105</v>
          </cell>
          <cell r="DG1074">
            <v>5</v>
          </cell>
          <cell r="DH1074">
            <v>0.33194444444444443</v>
          </cell>
        </row>
        <row r="1075">
          <cell r="P1075">
            <v>165</v>
          </cell>
          <cell r="R1075" t="str">
            <v xml:space="preserve"> </v>
          </cell>
          <cell r="DE1075">
            <v>5</v>
          </cell>
          <cell r="DF1075">
            <v>8.1250000000000003E-2</v>
          </cell>
        </row>
        <row r="1076">
          <cell r="P1076">
            <v>94</v>
          </cell>
          <cell r="R1076">
            <v>24</v>
          </cell>
          <cell r="DE1076">
            <v>5</v>
          </cell>
          <cell r="DF1076">
            <v>0.57013888888888886</v>
          </cell>
          <cell r="DG1076">
            <v>5</v>
          </cell>
          <cell r="DH1076">
            <v>0.3833333333333333</v>
          </cell>
        </row>
        <row r="1077">
          <cell r="P1077" t="str">
            <v xml:space="preserve"> </v>
          </cell>
          <cell r="R1077">
            <v>1</v>
          </cell>
          <cell r="DE1077">
            <v>5</v>
          </cell>
          <cell r="DF1077">
            <v>0.30555555555555552</v>
          </cell>
          <cell r="DG1077">
            <v>5</v>
          </cell>
          <cell r="DH1077">
            <v>0.39999999999999997</v>
          </cell>
        </row>
        <row r="1078">
          <cell r="P1078" t="str">
            <v xml:space="preserve"> </v>
          </cell>
          <cell r="R1078">
            <v>5</v>
          </cell>
          <cell r="DE1078">
            <v>5</v>
          </cell>
          <cell r="DF1078">
            <v>0.35486111111111113</v>
          </cell>
          <cell r="DG1078">
            <v>5</v>
          </cell>
          <cell r="DH1078">
            <v>0.41875000000000001</v>
          </cell>
        </row>
        <row r="1079">
          <cell r="P1079" t="str">
            <v xml:space="preserve"> </v>
          </cell>
          <cell r="R1079" t="str">
            <v xml:space="preserve"> </v>
          </cell>
          <cell r="DE1079">
            <v>4</v>
          </cell>
          <cell r="DF1079">
            <v>0.21597222222222223</v>
          </cell>
          <cell r="DG1079">
            <v>5</v>
          </cell>
          <cell r="DH1079">
            <v>0.45347222222222222</v>
          </cell>
        </row>
        <row r="1080">
          <cell r="P1080">
            <v>120</v>
          </cell>
          <cell r="R1080">
            <v>120</v>
          </cell>
          <cell r="DE1080">
            <v>5</v>
          </cell>
          <cell r="DF1080">
            <v>0.66111111111111109</v>
          </cell>
          <cell r="DG1080">
            <v>5</v>
          </cell>
          <cell r="DH1080">
            <v>0.68888888888888899</v>
          </cell>
        </row>
        <row r="1081">
          <cell r="P1081">
            <v>157</v>
          </cell>
          <cell r="R1081">
            <v>1</v>
          </cell>
          <cell r="DE1081">
            <v>5</v>
          </cell>
          <cell r="DF1081">
            <v>0.66805555555555562</v>
          </cell>
          <cell r="DG1081">
            <v>5</v>
          </cell>
          <cell r="DH1081">
            <v>0.74444444444444446</v>
          </cell>
        </row>
        <row r="1082">
          <cell r="P1082">
            <v>4</v>
          </cell>
          <cell r="R1082" t="str">
            <v xml:space="preserve"> </v>
          </cell>
          <cell r="DE1082">
            <v>5</v>
          </cell>
          <cell r="DF1082">
            <v>0.80763888888888891</v>
          </cell>
          <cell r="DG1082">
            <v>5</v>
          </cell>
          <cell r="DH1082">
            <v>0.83124999999999993</v>
          </cell>
        </row>
        <row r="1083">
          <cell r="P1083">
            <v>1</v>
          </cell>
          <cell r="R1083">
            <v>1</v>
          </cell>
          <cell r="DE1083">
            <v>5</v>
          </cell>
          <cell r="DF1083">
            <v>0.82708333333333339</v>
          </cell>
          <cell r="DG1083">
            <v>5</v>
          </cell>
          <cell r="DH1083">
            <v>0.8965277777777777</v>
          </cell>
        </row>
        <row r="1084">
          <cell r="P1084">
            <v>42</v>
          </cell>
          <cell r="R1084">
            <v>31</v>
          </cell>
          <cell r="DE1084">
            <v>5</v>
          </cell>
          <cell r="DF1084">
            <v>0.58472222222222225</v>
          </cell>
          <cell r="DG1084">
            <v>5</v>
          </cell>
          <cell r="DH1084">
            <v>0.62291666666666667</v>
          </cell>
        </row>
        <row r="1085">
          <cell r="P1085">
            <v>30</v>
          </cell>
          <cell r="R1085">
            <v>31</v>
          </cell>
          <cell r="DE1085">
            <v>5</v>
          </cell>
          <cell r="DF1085">
            <v>0.90138888888888891</v>
          </cell>
          <cell r="DG1085">
            <v>6</v>
          </cell>
          <cell r="DH1085">
            <v>0.2986111111111111</v>
          </cell>
        </row>
        <row r="1086">
          <cell r="P1086">
            <v>7</v>
          </cell>
          <cell r="R1086">
            <v>9</v>
          </cell>
          <cell r="DE1086">
            <v>5</v>
          </cell>
          <cell r="DF1086">
            <v>0.90486111111111101</v>
          </cell>
          <cell r="DG1086">
            <v>6</v>
          </cell>
          <cell r="DH1086">
            <v>0.3125</v>
          </cell>
        </row>
        <row r="1087">
          <cell r="P1087">
            <v>34</v>
          </cell>
          <cell r="R1087">
            <v>35</v>
          </cell>
          <cell r="DE1087">
            <v>5</v>
          </cell>
          <cell r="DF1087">
            <v>0.63472222222222219</v>
          </cell>
          <cell r="DG1087">
            <v>6</v>
          </cell>
          <cell r="DH1087">
            <v>0.33055555555555555</v>
          </cell>
        </row>
        <row r="1088">
          <cell r="P1088">
            <v>26</v>
          </cell>
          <cell r="R1088">
            <v>23</v>
          </cell>
          <cell r="DE1088">
            <v>6</v>
          </cell>
          <cell r="DF1088">
            <v>0.45694444444444443</v>
          </cell>
          <cell r="DG1088">
            <v>6</v>
          </cell>
          <cell r="DH1088">
            <v>0.51388888888888895</v>
          </cell>
        </row>
        <row r="1089">
          <cell r="P1089">
            <v>26</v>
          </cell>
          <cell r="R1089">
            <v>40</v>
          </cell>
          <cell r="DE1089">
            <v>6</v>
          </cell>
          <cell r="DF1089">
            <v>0.55972222222222223</v>
          </cell>
          <cell r="DG1089">
            <v>6</v>
          </cell>
          <cell r="DH1089">
            <v>0.6333333333333333</v>
          </cell>
        </row>
        <row r="1090">
          <cell r="P1090">
            <v>2</v>
          </cell>
          <cell r="R1090" t="str">
            <v xml:space="preserve"> </v>
          </cell>
          <cell r="DE1090">
            <v>6</v>
          </cell>
          <cell r="DF1090">
            <v>0.85</v>
          </cell>
          <cell r="DG1090">
            <v>6</v>
          </cell>
          <cell r="DH1090">
            <v>0.8666666666666667</v>
          </cell>
        </row>
        <row r="1091">
          <cell r="P1091">
            <v>4</v>
          </cell>
          <cell r="R1091" t="str">
            <v xml:space="preserve"> </v>
          </cell>
          <cell r="DE1091">
            <v>7</v>
          </cell>
          <cell r="DF1091">
            <v>6.805555555555555E-2</v>
          </cell>
          <cell r="DG1091">
            <v>7</v>
          </cell>
          <cell r="DH1091">
            <v>8.1944444444444445E-2</v>
          </cell>
        </row>
        <row r="1092">
          <cell r="P1092">
            <v>136</v>
          </cell>
          <cell r="R1092">
            <v>162</v>
          </cell>
          <cell r="DE1092">
            <v>7</v>
          </cell>
          <cell r="DF1092">
            <v>0.81388888888888899</v>
          </cell>
          <cell r="DG1092">
            <v>7</v>
          </cell>
          <cell r="DH1092">
            <v>0.28125</v>
          </cell>
        </row>
        <row r="1093">
          <cell r="P1093">
            <v>29</v>
          </cell>
          <cell r="R1093">
            <v>30</v>
          </cell>
          <cell r="DE1093">
            <v>6</v>
          </cell>
          <cell r="DF1093">
            <v>0.91180555555555554</v>
          </cell>
          <cell r="DG1093">
            <v>7</v>
          </cell>
          <cell r="DH1093">
            <v>0.2986111111111111</v>
          </cell>
        </row>
        <row r="1094">
          <cell r="P1094">
            <v>37</v>
          </cell>
          <cell r="R1094">
            <v>38</v>
          </cell>
          <cell r="DE1094">
            <v>6</v>
          </cell>
          <cell r="DF1094">
            <v>0.62777777777777777</v>
          </cell>
          <cell r="DG1094">
            <v>7</v>
          </cell>
          <cell r="DH1094">
            <v>0.33124999999999999</v>
          </cell>
        </row>
        <row r="1095">
          <cell r="P1095">
            <v>44</v>
          </cell>
          <cell r="R1095">
            <v>41</v>
          </cell>
          <cell r="DE1095">
            <v>7</v>
          </cell>
          <cell r="DF1095">
            <v>0.56111111111111112</v>
          </cell>
          <cell r="DG1095">
            <v>7</v>
          </cell>
          <cell r="DH1095">
            <v>0.61805555555555558</v>
          </cell>
        </row>
        <row r="1096">
          <cell r="P1096" t="str">
            <v xml:space="preserve"> </v>
          </cell>
          <cell r="R1096">
            <v>5</v>
          </cell>
          <cell r="DE1096">
            <v>7</v>
          </cell>
          <cell r="DF1096">
            <v>0.60347222222222219</v>
          </cell>
          <cell r="DG1096">
            <v>7</v>
          </cell>
          <cell r="DH1096">
            <v>0.65347222222222223</v>
          </cell>
        </row>
        <row r="1097">
          <cell r="P1097">
            <v>139</v>
          </cell>
          <cell r="R1097">
            <v>134</v>
          </cell>
          <cell r="DE1097">
            <v>7</v>
          </cell>
          <cell r="DF1097">
            <v>0.70972222222222225</v>
          </cell>
          <cell r="DG1097">
            <v>7</v>
          </cell>
          <cell r="DH1097">
            <v>0.77500000000000002</v>
          </cell>
        </row>
        <row r="1098">
          <cell r="P1098">
            <v>120</v>
          </cell>
          <cell r="R1098">
            <v>125</v>
          </cell>
          <cell r="DE1098">
            <v>1</v>
          </cell>
          <cell r="DF1098">
            <v>0.10555555555555556</v>
          </cell>
          <cell r="DG1098">
            <v>7</v>
          </cell>
          <cell r="DH1098">
            <v>0.8847222222222223</v>
          </cell>
        </row>
        <row r="1099">
          <cell r="P1099">
            <v>1</v>
          </cell>
          <cell r="R1099" t="str">
            <v xml:space="preserve"> </v>
          </cell>
          <cell r="DE1099">
            <v>7</v>
          </cell>
          <cell r="DF1099">
            <v>0.15833333333333333</v>
          </cell>
        </row>
        <row r="1100">
          <cell r="P1100">
            <v>149</v>
          </cell>
          <cell r="R1100">
            <v>112</v>
          </cell>
          <cell r="DE1100">
            <v>7</v>
          </cell>
          <cell r="DF1100">
            <v>0.41875000000000001</v>
          </cell>
          <cell r="DG1100">
            <v>1</v>
          </cell>
          <cell r="DH1100">
            <v>0.18611111111111112</v>
          </cell>
        </row>
        <row r="1101">
          <cell r="P1101">
            <v>24</v>
          </cell>
          <cell r="R1101">
            <v>22</v>
          </cell>
          <cell r="DE1101">
            <v>7</v>
          </cell>
          <cell r="DF1101">
            <v>0.90347222222222223</v>
          </cell>
          <cell r="DG1101">
            <v>1</v>
          </cell>
          <cell r="DH1101">
            <v>0.29930555555555555</v>
          </cell>
        </row>
        <row r="1102">
          <cell r="P1102">
            <v>25</v>
          </cell>
          <cell r="R1102">
            <v>32</v>
          </cell>
          <cell r="DE1102">
            <v>7</v>
          </cell>
          <cell r="DF1102">
            <v>0.65138888888888891</v>
          </cell>
          <cell r="DG1102">
            <v>1</v>
          </cell>
          <cell r="DH1102">
            <v>0.32777777777777778</v>
          </cell>
        </row>
        <row r="1103">
          <cell r="P1103">
            <v>120</v>
          </cell>
          <cell r="R1103">
            <v>120</v>
          </cell>
          <cell r="DE1103">
            <v>1</v>
          </cell>
          <cell r="DF1103">
            <v>0.3923611111111111</v>
          </cell>
          <cell r="DG1103">
            <v>1</v>
          </cell>
          <cell r="DH1103">
            <v>0.42222222222222222</v>
          </cell>
        </row>
        <row r="1104">
          <cell r="P1104">
            <v>165</v>
          </cell>
          <cell r="R1104">
            <v>143</v>
          </cell>
          <cell r="DE1104">
            <v>1</v>
          </cell>
          <cell r="DF1104">
            <v>0.90902777777777777</v>
          </cell>
          <cell r="DG1104">
            <v>1</v>
          </cell>
          <cell r="DH1104">
            <v>0.4909722222222222</v>
          </cell>
        </row>
        <row r="1105">
          <cell r="P1105">
            <v>43</v>
          </cell>
          <cell r="R1105">
            <v>28</v>
          </cell>
          <cell r="DE1105">
            <v>1</v>
          </cell>
          <cell r="DF1105">
            <v>0.89444444444444438</v>
          </cell>
          <cell r="DG1105">
            <v>1</v>
          </cell>
          <cell r="DH1105">
            <v>0.51041666666666663</v>
          </cell>
        </row>
        <row r="1106">
          <cell r="P1106">
            <v>127</v>
          </cell>
          <cell r="R1106">
            <v>147</v>
          </cell>
          <cell r="DE1106">
            <v>1</v>
          </cell>
          <cell r="DF1106">
            <v>0.48055555555555557</v>
          </cell>
          <cell r="DG1106">
            <v>1</v>
          </cell>
          <cell r="DH1106">
            <v>0.55694444444444446</v>
          </cell>
        </row>
        <row r="1107">
          <cell r="P1107">
            <v>29</v>
          </cell>
          <cell r="R1107">
            <v>46</v>
          </cell>
          <cell r="DE1107">
            <v>1</v>
          </cell>
          <cell r="DF1107">
            <v>0.56597222222222221</v>
          </cell>
          <cell r="DG1107">
            <v>1</v>
          </cell>
          <cell r="DH1107">
            <v>0.62916666666666665</v>
          </cell>
        </row>
        <row r="1108">
          <cell r="P1108" t="str">
            <v xml:space="preserve"> </v>
          </cell>
          <cell r="R1108">
            <v>3</v>
          </cell>
          <cell r="DE1108">
            <v>1</v>
          </cell>
          <cell r="DF1108">
            <v>0.79861111111111116</v>
          </cell>
          <cell r="DG1108">
            <v>1</v>
          </cell>
          <cell r="DH1108">
            <v>0.83611111111111114</v>
          </cell>
        </row>
        <row r="1109">
          <cell r="P1109">
            <v>43</v>
          </cell>
          <cell r="R1109">
            <v>43</v>
          </cell>
          <cell r="DE1109">
            <v>7</v>
          </cell>
          <cell r="DF1109">
            <v>0.51666666666666672</v>
          </cell>
          <cell r="DG1109">
            <v>1</v>
          </cell>
          <cell r="DH1109">
            <v>0.87916666666666676</v>
          </cell>
        </row>
        <row r="1110">
          <cell r="P1110">
            <v>39</v>
          </cell>
          <cell r="R1110">
            <v>23</v>
          </cell>
          <cell r="DE1110">
            <v>1</v>
          </cell>
          <cell r="DF1110">
            <v>0.89930555555555547</v>
          </cell>
          <cell r="DG1110">
            <v>2</v>
          </cell>
          <cell r="DH1110">
            <v>0.29930555555555555</v>
          </cell>
        </row>
        <row r="1111">
          <cell r="P1111">
            <v>15</v>
          </cell>
          <cell r="R1111">
            <v>5</v>
          </cell>
          <cell r="DE1111">
            <v>6</v>
          </cell>
          <cell r="DF1111">
            <v>0.91041666666666676</v>
          </cell>
          <cell r="DG1111">
            <v>2</v>
          </cell>
          <cell r="DH1111">
            <v>0.31180555555555556</v>
          </cell>
        </row>
        <row r="1112">
          <cell r="P1112">
            <v>37</v>
          </cell>
          <cell r="R1112">
            <v>37</v>
          </cell>
          <cell r="DE1112">
            <v>1</v>
          </cell>
          <cell r="DF1112">
            <v>0.62361111111111112</v>
          </cell>
          <cell r="DG1112">
            <v>2</v>
          </cell>
          <cell r="DH1112">
            <v>0.33402777777777781</v>
          </cell>
        </row>
        <row r="1113">
          <cell r="P1113">
            <v>31</v>
          </cell>
          <cell r="R1113">
            <v>105</v>
          </cell>
          <cell r="DE1113">
            <v>2</v>
          </cell>
          <cell r="DF1113">
            <v>0.58680555555555558</v>
          </cell>
          <cell r="DG1113">
            <v>2</v>
          </cell>
          <cell r="DH1113">
            <v>0.36458333333333331</v>
          </cell>
        </row>
        <row r="1114">
          <cell r="P1114">
            <v>5</v>
          </cell>
          <cell r="R1114">
            <v>2</v>
          </cell>
          <cell r="DE1114">
            <v>5</v>
          </cell>
          <cell r="DF1114">
            <v>0.67152777777777783</v>
          </cell>
          <cell r="DG1114">
            <v>2</v>
          </cell>
          <cell r="DH1114">
            <v>0.36805555555555558</v>
          </cell>
        </row>
        <row r="1115">
          <cell r="P1115">
            <v>7</v>
          </cell>
          <cell r="R1115">
            <v>3</v>
          </cell>
          <cell r="DE1115">
            <v>6</v>
          </cell>
          <cell r="DF1115">
            <v>0.8027777777777777</v>
          </cell>
          <cell r="DG1115">
            <v>2</v>
          </cell>
          <cell r="DH1115">
            <v>0.45347222222222222</v>
          </cell>
        </row>
        <row r="1116">
          <cell r="P1116">
            <v>50</v>
          </cell>
          <cell r="R1116">
            <v>21</v>
          </cell>
          <cell r="DE1116">
            <v>2</v>
          </cell>
          <cell r="DF1116">
            <v>0.57013888888888886</v>
          </cell>
          <cell r="DG1116">
            <v>2</v>
          </cell>
          <cell r="DH1116">
            <v>0.62083333333333335</v>
          </cell>
        </row>
        <row r="1117">
          <cell r="P1117" t="str">
            <v xml:space="preserve"> </v>
          </cell>
          <cell r="R1117" t="str">
            <v xml:space="preserve"> </v>
          </cell>
          <cell r="DG1117">
            <v>2</v>
          </cell>
          <cell r="DH1117">
            <v>0.61319444444444449</v>
          </cell>
        </row>
        <row r="1118">
          <cell r="P1118" t="str">
            <v xml:space="preserve"> </v>
          </cell>
          <cell r="R1118">
            <v>6</v>
          </cell>
          <cell r="DE1118">
            <v>2</v>
          </cell>
          <cell r="DF1118">
            <v>0.56874999999999998</v>
          </cell>
          <cell r="DG1118">
            <v>2</v>
          </cell>
          <cell r="DH1118">
            <v>0.67291666666666661</v>
          </cell>
        </row>
        <row r="1119">
          <cell r="P1119">
            <v>2</v>
          </cell>
          <cell r="R1119" t="str">
            <v xml:space="preserve"> </v>
          </cell>
          <cell r="DE1119">
            <v>2</v>
          </cell>
          <cell r="DF1119">
            <v>0.98402777777777783</v>
          </cell>
          <cell r="DG1119">
            <v>2</v>
          </cell>
          <cell r="DH1119">
            <v>0.99444444444444446</v>
          </cell>
        </row>
        <row r="1120">
          <cell r="P1120">
            <v>165</v>
          </cell>
          <cell r="R1120" t="str">
            <v xml:space="preserve"> </v>
          </cell>
          <cell r="DE1120">
            <v>2</v>
          </cell>
          <cell r="DF1120">
            <v>0.29583333333333334</v>
          </cell>
        </row>
        <row r="1121">
          <cell r="P1121">
            <v>100</v>
          </cell>
          <cell r="R1121">
            <v>164</v>
          </cell>
          <cell r="DE1121">
            <v>3</v>
          </cell>
          <cell r="DF1121">
            <v>0.53055555555555556</v>
          </cell>
          <cell r="DG1121">
            <v>3</v>
          </cell>
          <cell r="DH1121">
            <v>0.28055555555555556</v>
          </cell>
        </row>
        <row r="1122">
          <cell r="P1122">
            <v>35</v>
          </cell>
          <cell r="R1122">
            <v>33</v>
          </cell>
          <cell r="DE1122">
            <v>2</v>
          </cell>
          <cell r="DF1122">
            <v>0.8965277777777777</v>
          </cell>
          <cell r="DG1122">
            <v>3</v>
          </cell>
          <cell r="DH1122">
            <v>0.29722222222222222</v>
          </cell>
        </row>
        <row r="1123">
          <cell r="P1123">
            <v>10</v>
          </cell>
          <cell r="R1123">
            <v>13</v>
          </cell>
          <cell r="DE1123">
            <v>2</v>
          </cell>
          <cell r="DF1123">
            <v>0.90625</v>
          </cell>
          <cell r="DG1123">
            <v>3</v>
          </cell>
          <cell r="DH1123">
            <v>0.30833333333333335</v>
          </cell>
        </row>
        <row r="1124">
          <cell r="P1124">
            <v>39</v>
          </cell>
          <cell r="R1124">
            <v>36</v>
          </cell>
          <cell r="DE1124">
            <v>2</v>
          </cell>
          <cell r="DF1124">
            <v>0.65486111111111112</v>
          </cell>
          <cell r="DG1124">
            <v>3</v>
          </cell>
          <cell r="DH1124">
            <v>0.33055555555555555</v>
          </cell>
        </row>
        <row r="1125">
          <cell r="P1125">
            <v>56</v>
          </cell>
          <cell r="R1125">
            <v>56</v>
          </cell>
          <cell r="DE1125">
            <v>6</v>
          </cell>
          <cell r="DF1125">
            <v>0.58958333333333335</v>
          </cell>
          <cell r="DG1125">
            <v>3</v>
          </cell>
          <cell r="DH1125">
            <v>0.34930555555555554</v>
          </cell>
        </row>
        <row r="1126">
          <cell r="P1126">
            <v>42</v>
          </cell>
          <cell r="R1126">
            <v>43</v>
          </cell>
          <cell r="DE1126">
            <v>3</v>
          </cell>
          <cell r="DF1126">
            <v>0.48680555555555555</v>
          </cell>
          <cell r="DG1126">
            <v>3</v>
          </cell>
          <cell r="DH1126">
            <v>0.54999999999999993</v>
          </cell>
        </row>
        <row r="1127">
          <cell r="P1127">
            <v>4</v>
          </cell>
          <cell r="R1127" t="str">
            <v xml:space="preserve"> </v>
          </cell>
          <cell r="DE1127">
            <v>3</v>
          </cell>
          <cell r="DF1127">
            <v>0.41250000000000003</v>
          </cell>
          <cell r="DG1127">
            <v>3</v>
          </cell>
          <cell r="DH1127">
            <v>0.63194444444444442</v>
          </cell>
        </row>
        <row r="1128">
          <cell r="P1128">
            <v>6</v>
          </cell>
          <cell r="R1128">
            <v>5</v>
          </cell>
          <cell r="DE1128">
            <v>2</v>
          </cell>
          <cell r="DF1128">
            <v>0.87569444444444444</v>
          </cell>
          <cell r="DG1128">
            <v>3</v>
          </cell>
          <cell r="DH1128">
            <v>0.66041666666666665</v>
          </cell>
        </row>
        <row r="1129">
          <cell r="P1129">
            <v>2</v>
          </cell>
          <cell r="R1129" t="str">
            <v xml:space="preserve"> </v>
          </cell>
          <cell r="DE1129">
            <v>3</v>
          </cell>
          <cell r="DF1129">
            <v>0.69097222222222221</v>
          </cell>
          <cell r="DG1129">
            <v>3</v>
          </cell>
          <cell r="DH1129">
            <v>0.71388888888888891</v>
          </cell>
        </row>
        <row r="1130">
          <cell r="P1130">
            <v>10</v>
          </cell>
          <cell r="R1130">
            <v>10</v>
          </cell>
          <cell r="DE1130">
            <v>3</v>
          </cell>
          <cell r="DF1130">
            <v>0.3743055555555555</v>
          </cell>
          <cell r="DG1130">
            <v>3</v>
          </cell>
          <cell r="DH1130">
            <v>0.52638888888888891</v>
          </cell>
        </row>
        <row r="1131">
          <cell r="P1131">
            <v>43</v>
          </cell>
          <cell r="R1131">
            <v>26</v>
          </cell>
          <cell r="DE1131">
            <v>3</v>
          </cell>
          <cell r="DF1131">
            <v>0.90277777777777779</v>
          </cell>
          <cell r="DG1131">
            <v>4</v>
          </cell>
          <cell r="DH1131">
            <v>0.30902777777777779</v>
          </cell>
        </row>
        <row r="1132">
          <cell r="P1132">
            <v>13</v>
          </cell>
          <cell r="R1132">
            <v>20</v>
          </cell>
          <cell r="DE1132">
            <v>3</v>
          </cell>
          <cell r="DF1132">
            <v>0.90763888888888899</v>
          </cell>
          <cell r="DG1132">
            <v>4</v>
          </cell>
          <cell r="DH1132">
            <v>0.32013888888888892</v>
          </cell>
        </row>
        <row r="1133">
          <cell r="P1133">
            <v>133</v>
          </cell>
          <cell r="R1133">
            <v>135</v>
          </cell>
          <cell r="DE1133">
            <v>4</v>
          </cell>
          <cell r="DF1133">
            <v>0.77222222222222225</v>
          </cell>
          <cell r="DG1133">
            <v>4</v>
          </cell>
          <cell r="DH1133">
            <v>0.25694444444444448</v>
          </cell>
        </row>
        <row r="1134">
          <cell r="P1134">
            <v>165</v>
          </cell>
          <cell r="R1134">
            <v>159</v>
          </cell>
          <cell r="DE1134">
            <v>4</v>
          </cell>
          <cell r="DF1134">
            <v>0.84097222222222223</v>
          </cell>
          <cell r="DG1134">
            <v>4</v>
          </cell>
          <cell r="DH1134">
            <v>0.31805555555555554</v>
          </cell>
        </row>
        <row r="1135">
          <cell r="P1135">
            <v>133</v>
          </cell>
          <cell r="R1135">
            <v>163</v>
          </cell>
          <cell r="DE1135">
            <v>4</v>
          </cell>
          <cell r="DF1135">
            <v>0.80555555555555547</v>
          </cell>
          <cell r="DG1135">
            <v>4</v>
          </cell>
          <cell r="DH1135">
            <v>0.34027777777777773</v>
          </cell>
        </row>
        <row r="1136">
          <cell r="P1136">
            <v>34</v>
          </cell>
          <cell r="R1136">
            <v>39</v>
          </cell>
          <cell r="DE1136">
            <v>3</v>
          </cell>
          <cell r="DF1136">
            <v>0.63055555555555554</v>
          </cell>
          <cell r="DG1136">
            <v>4</v>
          </cell>
          <cell r="DH1136">
            <v>0.34236111111111112</v>
          </cell>
        </row>
        <row r="1137">
          <cell r="P1137">
            <v>9</v>
          </cell>
          <cell r="R1137">
            <v>9</v>
          </cell>
          <cell r="DE1137">
            <v>4</v>
          </cell>
          <cell r="DF1137">
            <v>0.3840277777777778</v>
          </cell>
          <cell r="DG1137">
            <v>4</v>
          </cell>
          <cell r="DH1137">
            <v>0.60833333333333328</v>
          </cell>
        </row>
        <row r="1138">
          <cell r="P1138">
            <v>43</v>
          </cell>
          <cell r="R1138">
            <v>36</v>
          </cell>
          <cell r="DE1138">
            <v>4</v>
          </cell>
          <cell r="DF1138">
            <v>0.57638888888888895</v>
          </cell>
          <cell r="DG1138">
            <v>4</v>
          </cell>
          <cell r="DH1138">
            <v>0.61805555555555558</v>
          </cell>
        </row>
        <row r="1139">
          <cell r="P1139">
            <v>62</v>
          </cell>
          <cell r="R1139">
            <v>126</v>
          </cell>
          <cell r="DE1139">
            <v>5</v>
          </cell>
          <cell r="DF1139">
            <v>4.6527777777777779E-2</v>
          </cell>
          <cell r="DG1139">
            <v>4</v>
          </cell>
          <cell r="DH1139">
            <v>0.22916666666666666</v>
          </cell>
        </row>
        <row r="1140">
          <cell r="P1140" t="str">
            <v xml:space="preserve"> </v>
          </cell>
          <cell r="R1140" t="str">
            <v xml:space="preserve"> </v>
          </cell>
          <cell r="DE1140">
            <v>4</v>
          </cell>
          <cell r="DF1140">
            <v>0.18124999999999999</v>
          </cell>
        </row>
        <row r="1141">
          <cell r="P1141">
            <v>42</v>
          </cell>
          <cell r="R1141">
            <v>44</v>
          </cell>
          <cell r="DE1141">
            <v>4</v>
          </cell>
          <cell r="DF1141">
            <v>0.90208333333333324</v>
          </cell>
          <cell r="DG1141">
            <v>5</v>
          </cell>
          <cell r="DH1141">
            <v>0.30069444444444443</v>
          </cell>
        </row>
        <row r="1142">
          <cell r="P1142">
            <v>35</v>
          </cell>
          <cell r="R1142">
            <v>16</v>
          </cell>
          <cell r="DE1142">
            <v>4</v>
          </cell>
          <cell r="DF1142">
            <v>0.91527777777777775</v>
          </cell>
          <cell r="DG1142">
            <v>5</v>
          </cell>
          <cell r="DH1142">
            <v>0.30833333333333335</v>
          </cell>
        </row>
        <row r="1143">
          <cell r="P1143">
            <v>35</v>
          </cell>
          <cell r="R1143">
            <v>31</v>
          </cell>
          <cell r="DE1143">
            <v>4</v>
          </cell>
          <cell r="DF1143">
            <v>0.64444444444444449</v>
          </cell>
          <cell r="DG1143">
            <v>5</v>
          </cell>
          <cell r="DH1143">
            <v>0.32777777777777778</v>
          </cell>
        </row>
        <row r="1144">
          <cell r="P1144">
            <v>106</v>
          </cell>
          <cell r="R1144">
            <v>153</v>
          </cell>
          <cell r="DE1144">
            <v>5</v>
          </cell>
          <cell r="DF1144">
            <v>0.4777777777777778</v>
          </cell>
          <cell r="DG1144">
            <v>5</v>
          </cell>
          <cell r="DH1144">
            <v>0.24861111111111112</v>
          </cell>
        </row>
        <row r="1145">
          <cell r="P1145">
            <v>109</v>
          </cell>
          <cell r="R1145">
            <v>34</v>
          </cell>
          <cell r="DE1145">
            <v>5</v>
          </cell>
          <cell r="DF1145">
            <v>0.79861111111111116</v>
          </cell>
          <cell r="DG1145">
            <v>5</v>
          </cell>
          <cell r="DH1145">
            <v>0.29444444444444445</v>
          </cell>
        </row>
        <row r="1146">
          <cell r="P1146">
            <v>10</v>
          </cell>
          <cell r="R1146">
            <v>10</v>
          </cell>
          <cell r="DE1146">
            <v>4</v>
          </cell>
          <cell r="DF1146">
            <v>0.69374999999999998</v>
          </cell>
          <cell r="DG1146">
            <v>5</v>
          </cell>
          <cell r="DH1146">
            <v>0.51874999999999993</v>
          </cell>
        </row>
        <row r="1147">
          <cell r="P1147">
            <v>43</v>
          </cell>
          <cell r="R1147">
            <v>44</v>
          </cell>
          <cell r="DE1147">
            <v>5</v>
          </cell>
          <cell r="DF1147">
            <v>0.57361111111111118</v>
          </cell>
          <cell r="DG1147">
            <v>5</v>
          </cell>
          <cell r="DH1147">
            <v>0.62083333333333335</v>
          </cell>
        </row>
        <row r="1148">
          <cell r="P1148">
            <v>3</v>
          </cell>
          <cell r="R1148">
            <v>3</v>
          </cell>
          <cell r="DE1148">
            <v>5</v>
          </cell>
          <cell r="DF1148">
            <v>0.47222222222222227</v>
          </cell>
          <cell r="DG1148">
            <v>5</v>
          </cell>
          <cell r="DH1148">
            <v>0.67708333333333337</v>
          </cell>
        </row>
        <row r="1149">
          <cell r="P1149">
            <v>5</v>
          </cell>
          <cell r="R1149">
            <v>5</v>
          </cell>
          <cell r="DE1149">
            <v>5</v>
          </cell>
          <cell r="DF1149">
            <v>0.71388888888888891</v>
          </cell>
          <cell r="DG1149">
            <v>5</v>
          </cell>
          <cell r="DH1149">
            <v>0.73541666666666661</v>
          </cell>
        </row>
        <row r="1150">
          <cell r="P1150" t="str">
            <v xml:space="preserve"> </v>
          </cell>
          <cell r="R1150" t="str">
            <v xml:space="preserve"> </v>
          </cell>
          <cell r="DE1150">
            <v>5</v>
          </cell>
          <cell r="DF1150">
            <v>0.5</v>
          </cell>
          <cell r="DG1150">
            <v>5</v>
          </cell>
          <cell r="DH1150">
            <v>0.54166666666666663</v>
          </cell>
        </row>
        <row r="1151">
          <cell r="P1151">
            <v>45</v>
          </cell>
          <cell r="R1151">
            <v>23</v>
          </cell>
          <cell r="DE1151">
            <v>5</v>
          </cell>
          <cell r="DF1151">
            <v>0.90625</v>
          </cell>
          <cell r="DG1151">
            <v>6</v>
          </cell>
          <cell r="DH1151">
            <v>0.2951388888888889</v>
          </cell>
        </row>
        <row r="1152">
          <cell r="P1152">
            <v>19</v>
          </cell>
          <cell r="R1152">
            <v>16</v>
          </cell>
          <cell r="DE1152">
            <v>5</v>
          </cell>
          <cell r="DF1152">
            <v>0.91319444444444453</v>
          </cell>
          <cell r="DG1152">
            <v>6</v>
          </cell>
          <cell r="DH1152">
            <v>0.31041666666666667</v>
          </cell>
        </row>
        <row r="1153">
          <cell r="P1153">
            <v>42</v>
          </cell>
          <cell r="R1153">
            <v>38</v>
          </cell>
          <cell r="DE1153">
            <v>5</v>
          </cell>
          <cell r="DF1153">
            <v>0.62916666666666665</v>
          </cell>
          <cell r="DG1153">
            <v>6</v>
          </cell>
          <cell r="DH1153">
            <v>0.32708333333333334</v>
          </cell>
        </row>
        <row r="1154">
          <cell r="P1154" t="str">
            <v xml:space="preserve"> </v>
          </cell>
          <cell r="R1154">
            <v>5</v>
          </cell>
          <cell r="DE1154">
            <v>6</v>
          </cell>
          <cell r="DF1154">
            <v>0.32291666666666669</v>
          </cell>
          <cell r="DG1154">
            <v>6</v>
          </cell>
          <cell r="DH1154">
            <v>0.39930555555555558</v>
          </cell>
        </row>
        <row r="1155">
          <cell r="P1155">
            <v>23</v>
          </cell>
          <cell r="R1155">
            <v>22</v>
          </cell>
          <cell r="DE1155">
            <v>6</v>
          </cell>
          <cell r="DF1155">
            <v>0.44236111111111115</v>
          </cell>
          <cell r="DG1155">
            <v>6</v>
          </cell>
          <cell r="DH1155">
            <v>0.50416666666666665</v>
          </cell>
        </row>
        <row r="1156">
          <cell r="P1156">
            <v>36</v>
          </cell>
          <cell r="R1156">
            <v>24</v>
          </cell>
          <cell r="DE1156">
            <v>6</v>
          </cell>
          <cell r="DF1156">
            <v>0.56458333333333333</v>
          </cell>
          <cell r="DG1156">
            <v>6</v>
          </cell>
          <cell r="DH1156">
            <v>0.62152777777777779</v>
          </cell>
        </row>
        <row r="1157">
          <cell r="P1157">
            <v>29</v>
          </cell>
          <cell r="R1157">
            <v>1</v>
          </cell>
          <cell r="DE1157">
            <v>6</v>
          </cell>
          <cell r="DF1157">
            <v>0.62291666666666667</v>
          </cell>
          <cell r="DG1157">
            <v>6</v>
          </cell>
          <cell r="DH1157">
            <v>0.65277777777777779</v>
          </cell>
        </row>
        <row r="1158">
          <cell r="P1158">
            <v>124</v>
          </cell>
          <cell r="R1158">
            <v>140</v>
          </cell>
          <cell r="DE1158">
            <v>7</v>
          </cell>
          <cell r="DF1158">
            <v>0.74722222222222223</v>
          </cell>
          <cell r="DG1158">
            <v>7</v>
          </cell>
          <cell r="DH1158">
            <v>0.21875</v>
          </cell>
        </row>
        <row r="1159">
          <cell r="P1159">
            <v>127</v>
          </cell>
          <cell r="R1159">
            <v>165</v>
          </cell>
          <cell r="DE1159">
            <v>7</v>
          </cell>
          <cell r="DF1159">
            <v>0.7895833333333333</v>
          </cell>
          <cell r="DG1159">
            <v>7</v>
          </cell>
          <cell r="DH1159">
            <v>0.27013888888888887</v>
          </cell>
        </row>
        <row r="1160">
          <cell r="P1160" t="str">
            <v xml:space="preserve"> </v>
          </cell>
          <cell r="R1160">
            <v>8</v>
          </cell>
          <cell r="DE1160">
            <v>3</v>
          </cell>
          <cell r="DF1160">
            <v>0.28611111111111115</v>
          </cell>
          <cell r="DG1160">
            <v>7</v>
          </cell>
          <cell r="DH1160">
            <v>0.25555555555555559</v>
          </cell>
        </row>
        <row r="1161">
          <cell r="P1161">
            <v>39</v>
          </cell>
          <cell r="R1161">
            <v>27</v>
          </cell>
          <cell r="DE1161">
            <v>6</v>
          </cell>
          <cell r="DF1161">
            <v>0.93333333333333324</v>
          </cell>
          <cell r="DG1161">
            <v>7</v>
          </cell>
          <cell r="DH1161">
            <v>0.29930555555555555</v>
          </cell>
        </row>
        <row r="1162">
          <cell r="P1162">
            <v>41</v>
          </cell>
          <cell r="R1162">
            <v>41</v>
          </cell>
          <cell r="DE1162">
            <v>6</v>
          </cell>
          <cell r="DF1162">
            <v>0.62708333333333333</v>
          </cell>
          <cell r="DG1162">
            <v>7</v>
          </cell>
          <cell r="DH1162">
            <v>0.33124999999999999</v>
          </cell>
        </row>
        <row r="1163">
          <cell r="P1163">
            <v>161</v>
          </cell>
          <cell r="R1163">
            <v>165</v>
          </cell>
          <cell r="DE1163">
            <v>7</v>
          </cell>
          <cell r="DF1163">
            <v>0.93888888888888899</v>
          </cell>
          <cell r="DG1163">
            <v>7</v>
          </cell>
          <cell r="DH1163">
            <v>0.37013888888888885</v>
          </cell>
        </row>
        <row r="1164">
          <cell r="P1164">
            <v>39</v>
          </cell>
          <cell r="R1164">
            <v>29</v>
          </cell>
          <cell r="DE1164">
            <v>7</v>
          </cell>
          <cell r="DF1164">
            <v>0.58472222222222225</v>
          </cell>
          <cell r="DG1164">
            <v>7</v>
          </cell>
          <cell r="DH1164">
            <v>0.62152777777777779</v>
          </cell>
        </row>
        <row r="1165">
          <cell r="P1165" t="str">
            <v xml:space="preserve"> </v>
          </cell>
          <cell r="R1165" t="str">
            <v xml:space="preserve"> </v>
          </cell>
          <cell r="DE1165">
            <v>2</v>
          </cell>
          <cell r="DF1165">
            <v>0.25833333333333336</v>
          </cell>
          <cell r="DG1165">
            <v>7</v>
          </cell>
          <cell r="DH1165">
            <v>0.78680555555555554</v>
          </cell>
        </row>
        <row r="1166">
          <cell r="P1166">
            <v>106</v>
          </cell>
          <cell r="R1166">
            <v>168</v>
          </cell>
          <cell r="DE1166">
            <v>1</v>
          </cell>
          <cell r="DF1166">
            <v>7.8472222222222221E-2</v>
          </cell>
          <cell r="DG1166">
            <v>7</v>
          </cell>
          <cell r="DH1166">
            <v>0.86041666666666661</v>
          </cell>
        </row>
        <row r="1167">
          <cell r="P1167">
            <v>19</v>
          </cell>
          <cell r="R1167">
            <v>25</v>
          </cell>
          <cell r="DE1167">
            <v>7</v>
          </cell>
          <cell r="DF1167">
            <v>0.41180555555555554</v>
          </cell>
          <cell r="DG1167">
            <v>1</v>
          </cell>
          <cell r="DH1167">
            <v>0.9159722222222223</v>
          </cell>
        </row>
        <row r="1168">
          <cell r="P1168">
            <v>105</v>
          </cell>
          <cell r="R1168">
            <v>167</v>
          </cell>
          <cell r="DE1168">
            <v>1</v>
          </cell>
          <cell r="DF1168">
            <v>0.41319444444444442</v>
          </cell>
          <cell r="DG1168">
            <v>1</v>
          </cell>
          <cell r="DH1168">
            <v>0.18611111111111112</v>
          </cell>
        </row>
        <row r="1169">
          <cell r="P1169">
            <v>128</v>
          </cell>
          <cell r="R1169">
            <v>163</v>
          </cell>
          <cell r="DE1169">
            <v>1</v>
          </cell>
          <cell r="DF1169">
            <v>0.8354166666666667</v>
          </cell>
          <cell r="DG1169">
            <v>1</v>
          </cell>
          <cell r="DH1169">
            <v>0.23611111111111113</v>
          </cell>
        </row>
        <row r="1170">
          <cell r="P1170">
            <v>35</v>
          </cell>
          <cell r="R1170">
            <v>19</v>
          </cell>
          <cell r="DE1170">
            <v>7</v>
          </cell>
          <cell r="DF1170">
            <v>0.90902777777777777</v>
          </cell>
          <cell r="DG1170">
            <v>3</v>
          </cell>
          <cell r="DH1170">
            <v>0.2986111111111111</v>
          </cell>
        </row>
        <row r="1171">
          <cell r="P1171">
            <v>6</v>
          </cell>
          <cell r="R1171">
            <v>3</v>
          </cell>
          <cell r="DE1171">
            <v>1</v>
          </cell>
          <cell r="DF1171">
            <v>2.7083333333333334E-2</v>
          </cell>
          <cell r="DG1171">
            <v>1</v>
          </cell>
          <cell r="DH1171">
            <v>0.30208333333333331</v>
          </cell>
        </row>
        <row r="1172">
          <cell r="P1172">
            <v>27</v>
          </cell>
          <cell r="R1172">
            <v>34</v>
          </cell>
          <cell r="DE1172">
            <v>7</v>
          </cell>
          <cell r="DF1172">
            <v>0.63263888888888886</v>
          </cell>
          <cell r="DG1172">
            <v>1</v>
          </cell>
          <cell r="DH1172">
            <v>0.32847222222222222</v>
          </cell>
        </row>
        <row r="1173">
          <cell r="P1173">
            <v>148</v>
          </cell>
          <cell r="R1173">
            <v>148</v>
          </cell>
          <cell r="DE1173">
            <v>1</v>
          </cell>
          <cell r="DF1173">
            <v>0.39861111111111108</v>
          </cell>
          <cell r="DG1173">
            <v>1</v>
          </cell>
          <cell r="DH1173">
            <v>0.43888888888888888</v>
          </cell>
        </row>
        <row r="1174">
          <cell r="P1174">
            <v>2</v>
          </cell>
          <cell r="R1174">
            <v>5</v>
          </cell>
          <cell r="DE1174">
            <v>6</v>
          </cell>
          <cell r="DF1174">
            <v>0.66111111111111109</v>
          </cell>
          <cell r="DG1174">
            <v>1</v>
          </cell>
          <cell r="DH1174">
            <v>0.4861111111111111</v>
          </cell>
        </row>
        <row r="1175">
          <cell r="P1175">
            <v>67</v>
          </cell>
          <cell r="R1175">
            <v>151</v>
          </cell>
          <cell r="DE1175">
            <v>1</v>
          </cell>
          <cell r="DF1175">
            <v>0.70972222222222225</v>
          </cell>
          <cell r="DG1175">
            <v>1</v>
          </cell>
          <cell r="DH1175">
            <v>0.49305555555555558</v>
          </cell>
        </row>
        <row r="1176">
          <cell r="P1176">
            <v>44</v>
          </cell>
          <cell r="R1176">
            <v>15</v>
          </cell>
          <cell r="DE1176">
            <v>1</v>
          </cell>
          <cell r="DF1176">
            <v>0.87083333333333324</v>
          </cell>
          <cell r="DG1176">
            <v>1</v>
          </cell>
          <cell r="DH1176">
            <v>0.54513888888888895</v>
          </cell>
        </row>
        <row r="1177">
          <cell r="P1177" t="str">
            <v xml:space="preserve"> </v>
          </cell>
          <cell r="R1177" t="str">
            <v xml:space="preserve"> </v>
          </cell>
          <cell r="DE1177">
            <v>3</v>
          </cell>
          <cell r="DF1177">
            <v>0.96388888888888891</v>
          </cell>
          <cell r="DG1177">
            <v>1</v>
          </cell>
          <cell r="DH1177">
            <v>0.65</v>
          </cell>
        </row>
        <row r="1178">
          <cell r="P1178">
            <v>44</v>
          </cell>
          <cell r="R1178">
            <v>19</v>
          </cell>
          <cell r="DE1178">
            <v>1</v>
          </cell>
          <cell r="DF1178">
            <v>0.65763888888888888</v>
          </cell>
          <cell r="DG1178">
            <v>1</v>
          </cell>
          <cell r="DH1178">
            <v>0.61458333333333337</v>
          </cell>
        </row>
        <row r="1179">
          <cell r="P1179">
            <v>3</v>
          </cell>
          <cell r="R1179">
            <v>2</v>
          </cell>
          <cell r="DE1179">
            <v>6</v>
          </cell>
          <cell r="DF1179">
            <v>0.54791666666666672</v>
          </cell>
          <cell r="DG1179">
            <v>1</v>
          </cell>
          <cell r="DH1179">
            <v>0.75</v>
          </cell>
        </row>
        <row r="1180">
          <cell r="P1180">
            <v>15</v>
          </cell>
          <cell r="R1180">
            <v>15</v>
          </cell>
          <cell r="DE1180">
            <v>7</v>
          </cell>
          <cell r="DF1180">
            <v>0.51458333333333328</v>
          </cell>
          <cell r="DG1180">
            <v>1</v>
          </cell>
          <cell r="DH1180">
            <v>0.76388888888888884</v>
          </cell>
        </row>
        <row r="1181">
          <cell r="P1181">
            <v>1</v>
          </cell>
          <cell r="R1181">
            <v>3</v>
          </cell>
          <cell r="DE1181">
            <v>6</v>
          </cell>
          <cell r="DF1181">
            <v>0.88263888888888886</v>
          </cell>
          <cell r="DG1181">
            <v>2</v>
          </cell>
          <cell r="DH1181">
            <v>0.30069444444444443</v>
          </cell>
        </row>
        <row r="1182">
          <cell r="P1182">
            <v>27</v>
          </cell>
          <cell r="R1182">
            <v>31</v>
          </cell>
          <cell r="DE1182">
            <v>1</v>
          </cell>
          <cell r="DF1182">
            <v>0.9159722222222223</v>
          </cell>
          <cell r="DG1182">
            <v>2</v>
          </cell>
          <cell r="DH1182">
            <v>0.30277777777777776</v>
          </cell>
        </row>
        <row r="1183">
          <cell r="P1183">
            <v>23</v>
          </cell>
          <cell r="R1183">
            <v>17</v>
          </cell>
          <cell r="DE1183">
            <v>6</v>
          </cell>
          <cell r="DF1183">
            <v>0.90763888888888899</v>
          </cell>
          <cell r="DG1183">
            <v>2</v>
          </cell>
          <cell r="DH1183">
            <v>0.3125</v>
          </cell>
        </row>
        <row r="1184">
          <cell r="P1184">
            <v>39</v>
          </cell>
          <cell r="R1184">
            <v>36</v>
          </cell>
          <cell r="DE1184">
            <v>1</v>
          </cell>
          <cell r="DF1184">
            <v>0.62430555555555556</v>
          </cell>
          <cell r="DG1184">
            <v>2</v>
          </cell>
          <cell r="DH1184">
            <v>0.32916666666666666</v>
          </cell>
        </row>
        <row r="1185">
          <cell r="P1185">
            <v>33</v>
          </cell>
          <cell r="R1185">
            <v>135</v>
          </cell>
          <cell r="DE1185">
            <v>2</v>
          </cell>
          <cell r="DF1185">
            <v>0.54513888888888895</v>
          </cell>
          <cell r="DG1185">
            <v>2</v>
          </cell>
          <cell r="DH1185">
            <v>0.30763888888888891</v>
          </cell>
        </row>
        <row r="1186">
          <cell r="P1186">
            <v>1</v>
          </cell>
          <cell r="R1186">
            <v>3</v>
          </cell>
          <cell r="DE1186">
            <v>5</v>
          </cell>
          <cell r="DF1186">
            <v>0.82986111111111116</v>
          </cell>
          <cell r="DG1186">
            <v>2</v>
          </cell>
          <cell r="DH1186">
            <v>0.4201388888888889</v>
          </cell>
        </row>
        <row r="1187">
          <cell r="P1187">
            <v>1</v>
          </cell>
          <cell r="R1187">
            <v>10</v>
          </cell>
          <cell r="DE1187">
            <v>1</v>
          </cell>
          <cell r="DF1187">
            <v>0.85625000000000007</v>
          </cell>
          <cell r="DG1187">
            <v>2</v>
          </cell>
          <cell r="DH1187">
            <v>0.47291666666666665</v>
          </cell>
        </row>
        <row r="1188">
          <cell r="P1188">
            <v>49</v>
          </cell>
          <cell r="R1188">
            <v>32</v>
          </cell>
          <cell r="DE1188">
            <v>2</v>
          </cell>
          <cell r="DF1188">
            <v>0.57777777777777783</v>
          </cell>
          <cell r="DG1188">
            <v>2</v>
          </cell>
          <cell r="DH1188">
            <v>0.61944444444444446</v>
          </cell>
        </row>
        <row r="1189">
          <cell r="P1189">
            <v>2</v>
          </cell>
          <cell r="R1189">
            <v>5</v>
          </cell>
          <cell r="DE1189">
            <v>1</v>
          </cell>
          <cell r="DF1189">
            <v>0.7368055555555556</v>
          </cell>
          <cell r="DG1189">
            <v>2</v>
          </cell>
          <cell r="DH1189">
            <v>0.62847222222222221</v>
          </cell>
        </row>
        <row r="1190">
          <cell r="P1190" t="str">
            <v xml:space="preserve"> </v>
          </cell>
          <cell r="R1190" t="str">
            <v xml:space="preserve"> </v>
          </cell>
          <cell r="DE1190">
            <v>2</v>
          </cell>
          <cell r="DF1190">
            <v>0.74375000000000002</v>
          </cell>
          <cell r="DG1190">
            <v>2</v>
          </cell>
          <cell r="DH1190">
            <v>0.68333333333333324</v>
          </cell>
        </row>
        <row r="1191">
          <cell r="P1191">
            <v>36</v>
          </cell>
          <cell r="R1191">
            <v>29</v>
          </cell>
          <cell r="DE1191">
            <v>2</v>
          </cell>
          <cell r="DF1191">
            <v>0.91111111111111109</v>
          </cell>
          <cell r="DG1191">
            <v>3</v>
          </cell>
          <cell r="DH1191">
            <v>0.30138888888888887</v>
          </cell>
        </row>
        <row r="1192">
          <cell r="P1192">
            <v>14</v>
          </cell>
          <cell r="R1192">
            <v>16</v>
          </cell>
          <cell r="DE1192">
            <v>2</v>
          </cell>
          <cell r="DF1192">
            <v>0.91527777777777775</v>
          </cell>
          <cell r="DG1192">
            <v>3</v>
          </cell>
          <cell r="DH1192">
            <v>0.31319444444444444</v>
          </cell>
        </row>
        <row r="1193">
          <cell r="P1193">
            <v>43</v>
          </cell>
          <cell r="R1193">
            <v>33</v>
          </cell>
          <cell r="DE1193">
            <v>2</v>
          </cell>
          <cell r="DF1193">
            <v>0.64374999999999993</v>
          </cell>
          <cell r="DG1193">
            <v>3</v>
          </cell>
          <cell r="DH1193">
            <v>0.33055555555555555</v>
          </cell>
        </row>
        <row r="1194">
          <cell r="P1194">
            <v>134</v>
          </cell>
          <cell r="R1194">
            <v>165</v>
          </cell>
          <cell r="DE1194">
            <v>3</v>
          </cell>
          <cell r="DF1194">
            <v>0.51666666666666672</v>
          </cell>
          <cell r="DG1194">
            <v>3</v>
          </cell>
          <cell r="DH1194">
            <v>0.28055555555555556</v>
          </cell>
        </row>
        <row r="1195">
          <cell r="P1195" t="str">
            <v xml:space="preserve"> </v>
          </cell>
          <cell r="R1195">
            <v>11</v>
          </cell>
          <cell r="DE1195">
            <v>3</v>
          </cell>
          <cell r="DF1195">
            <v>0.33680555555555558</v>
          </cell>
          <cell r="DG1195">
            <v>3</v>
          </cell>
          <cell r="DH1195">
            <v>0.38611111111111113</v>
          </cell>
        </row>
        <row r="1196">
          <cell r="P1196">
            <v>4</v>
          </cell>
          <cell r="R1196">
            <v>4</v>
          </cell>
          <cell r="DE1196">
            <v>3</v>
          </cell>
          <cell r="DF1196">
            <v>0.3263888888888889</v>
          </cell>
          <cell r="DG1196">
            <v>3</v>
          </cell>
          <cell r="DH1196">
            <v>0.52430555555555558</v>
          </cell>
        </row>
        <row r="1197">
          <cell r="P1197">
            <v>43</v>
          </cell>
          <cell r="R1197">
            <v>36</v>
          </cell>
          <cell r="DE1197">
            <v>3</v>
          </cell>
          <cell r="DF1197">
            <v>0.46597222222222223</v>
          </cell>
          <cell r="DG1197">
            <v>3</v>
          </cell>
          <cell r="DH1197">
            <v>0.53888888888888886</v>
          </cell>
        </row>
        <row r="1198">
          <cell r="P1198">
            <v>5</v>
          </cell>
          <cell r="R1198">
            <v>5</v>
          </cell>
          <cell r="DE1198">
            <v>3</v>
          </cell>
          <cell r="DF1198">
            <v>0.4284722222222222</v>
          </cell>
          <cell r="DG1198">
            <v>3</v>
          </cell>
          <cell r="DH1198">
            <v>0.69166666666666676</v>
          </cell>
        </row>
        <row r="1199">
          <cell r="P1199">
            <v>11</v>
          </cell>
          <cell r="R1199" t="str">
            <v xml:space="preserve"> </v>
          </cell>
          <cell r="DE1199">
            <v>3</v>
          </cell>
          <cell r="DF1199">
            <v>0.68611111111111101</v>
          </cell>
          <cell r="DG1199">
            <v>3</v>
          </cell>
          <cell r="DH1199">
            <v>0.71666666666666667</v>
          </cell>
        </row>
        <row r="1200">
          <cell r="P1200">
            <v>1</v>
          </cell>
          <cell r="R1200">
            <v>5</v>
          </cell>
          <cell r="DE1200">
            <v>1</v>
          </cell>
          <cell r="DF1200">
            <v>0.84722222222222221</v>
          </cell>
          <cell r="DG1200">
            <v>3</v>
          </cell>
          <cell r="DH1200">
            <v>0.78263888888888899</v>
          </cell>
        </row>
        <row r="1201">
          <cell r="P1201">
            <v>3</v>
          </cell>
          <cell r="R1201">
            <v>6</v>
          </cell>
          <cell r="DE1201">
            <v>1</v>
          </cell>
          <cell r="DF1201">
            <v>0.88263888888888886</v>
          </cell>
          <cell r="DG1201">
            <v>3</v>
          </cell>
          <cell r="DH1201">
            <v>0.82777777777777783</v>
          </cell>
        </row>
        <row r="1202">
          <cell r="P1202">
            <v>22</v>
          </cell>
          <cell r="R1202">
            <v>33</v>
          </cell>
          <cell r="DE1202">
            <v>3</v>
          </cell>
          <cell r="DF1202">
            <v>0.91111111111111109</v>
          </cell>
          <cell r="DG1202">
            <v>4</v>
          </cell>
          <cell r="DH1202">
            <v>0.29930555555555555</v>
          </cell>
        </row>
        <row r="1203">
          <cell r="P1203">
            <v>16</v>
          </cell>
          <cell r="R1203">
            <v>18</v>
          </cell>
          <cell r="DE1203">
            <v>3</v>
          </cell>
          <cell r="DF1203">
            <v>0.90833333333333333</v>
          </cell>
          <cell r="DG1203">
            <v>4</v>
          </cell>
          <cell r="DH1203">
            <v>0.30763888888888891</v>
          </cell>
        </row>
        <row r="1204">
          <cell r="P1204">
            <v>42</v>
          </cell>
          <cell r="R1204">
            <v>34</v>
          </cell>
          <cell r="DE1204">
            <v>3</v>
          </cell>
          <cell r="DF1204">
            <v>0.62569444444444444</v>
          </cell>
          <cell r="DG1204">
            <v>4</v>
          </cell>
          <cell r="DH1204">
            <v>0.33194444444444443</v>
          </cell>
        </row>
        <row r="1205">
          <cell r="P1205" t="str">
            <v xml:space="preserve"> </v>
          </cell>
          <cell r="R1205" t="str">
            <v xml:space="preserve"> </v>
          </cell>
          <cell r="DG1205">
            <v>4</v>
          </cell>
          <cell r="DH1205">
            <v>0.31805555555555554</v>
          </cell>
        </row>
        <row r="1206">
          <cell r="P1206">
            <v>132</v>
          </cell>
          <cell r="R1206">
            <v>134</v>
          </cell>
          <cell r="DE1206">
            <v>4</v>
          </cell>
          <cell r="DF1206">
            <v>0.7680555555555556</v>
          </cell>
          <cell r="DG1206">
            <v>4</v>
          </cell>
          <cell r="DH1206">
            <v>0.23263888888888887</v>
          </cell>
        </row>
        <row r="1207">
          <cell r="P1207">
            <v>154</v>
          </cell>
          <cell r="R1207">
            <v>160</v>
          </cell>
          <cell r="DE1207">
            <v>4</v>
          </cell>
          <cell r="DF1207">
            <v>0.75069444444444444</v>
          </cell>
          <cell r="DG1207">
            <v>4</v>
          </cell>
          <cell r="DH1207">
            <v>0.26944444444444443</v>
          </cell>
        </row>
        <row r="1208">
          <cell r="P1208">
            <v>134</v>
          </cell>
          <cell r="R1208">
            <v>163</v>
          </cell>
          <cell r="DE1208">
            <v>4</v>
          </cell>
          <cell r="DF1208">
            <v>0.9145833333333333</v>
          </cell>
          <cell r="DG1208">
            <v>4</v>
          </cell>
          <cell r="DH1208">
            <v>0.3611111111111111</v>
          </cell>
        </row>
        <row r="1209">
          <cell r="P1209">
            <v>14</v>
          </cell>
          <cell r="R1209">
            <v>3</v>
          </cell>
          <cell r="DE1209">
            <v>4</v>
          </cell>
          <cell r="DF1209">
            <v>0.84305555555555556</v>
          </cell>
          <cell r="DG1209">
            <v>4</v>
          </cell>
          <cell r="DH1209">
            <v>0.54166666666666663</v>
          </cell>
        </row>
        <row r="1210">
          <cell r="P1210">
            <v>2</v>
          </cell>
          <cell r="R1210">
            <v>2</v>
          </cell>
          <cell r="DE1210">
            <v>4</v>
          </cell>
          <cell r="DF1210">
            <v>0.4201388888888889</v>
          </cell>
          <cell r="DG1210">
            <v>4</v>
          </cell>
          <cell r="DH1210">
            <v>0.54861111111111105</v>
          </cell>
        </row>
        <row r="1211">
          <cell r="P1211">
            <v>52</v>
          </cell>
          <cell r="R1211">
            <v>42</v>
          </cell>
          <cell r="DE1211">
            <v>4</v>
          </cell>
          <cell r="DF1211">
            <v>0.57152777777777775</v>
          </cell>
          <cell r="DG1211">
            <v>4</v>
          </cell>
          <cell r="DH1211">
            <v>0.61805555555555558</v>
          </cell>
        </row>
        <row r="1212">
          <cell r="P1212">
            <v>2</v>
          </cell>
          <cell r="R1212">
            <v>2</v>
          </cell>
          <cell r="DE1212">
            <v>3</v>
          </cell>
          <cell r="DF1212">
            <v>0.7583333333333333</v>
          </cell>
          <cell r="DG1212">
            <v>4</v>
          </cell>
          <cell r="DH1212">
            <v>0.64027777777777783</v>
          </cell>
        </row>
        <row r="1213">
          <cell r="P1213">
            <v>13</v>
          </cell>
          <cell r="R1213">
            <v>17</v>
          </cell>
          <cell r="DE1213">
            <v>4</v>
          </cell>
          <cell r="DF1213">
            <v>0.48958333333333331</v>
          </cell>
          <cell r="DG1213">
            <v>4</v>
          </cell>
          <cell r="DH1213">
            <v>0.87847222222222221</v>
          </cell>
        </row>
        <row r="1214">
          <cell r="P1214" t="str">
            <v xml:space="preserve"> </v>
          </cell>
          <cell r="R1214">
            <v>5</v>
          </cell>
          <cell r="DE1214">
            <v>4</v>
          </cell>
          <cell r="DF1214">
            <v>0.84027777777777779</v>
          </cell>
          <cell r="DG1214">
            <v>4</v>
          </cell>
          <cell r="DH1214">
            <v>0.89722222222222225</v>
          </cell>
        </row>
        <row r="1215">
          <cell r="P1215">
            <v>5</v>
          </cell>
          <cell r="R1215">
            <v>1</v>
          </cell>
          <cell r="DE1215">
            <v>4</v>
          </cell>
          <cell r="DF1215">
            <v>0.55972222222222223</v>
          </cell>
          <cell r="DG1215">
            <v>4</v>
          </cell>
          <cell r="DH1215">
            <v>0.7090277777777777</v>
          </cell>
        </row>
        <row r="1216">
          <cell r="P1216" t="str">
            <v xml:space="preserve"> </v>
          </cell>
          <cell r="R1216" t="str">
            <v xml:space="preserve"> </v>
          </cell>
          <cell r="DE1216">
            <v>7</v>
          </cell>
          <cell r="DF1216">
            <v>0.15833333333333333</v>
          </cell>
          <cell r="DG1216">
            <v>4</v>
          </cell>
          <cell r="DH1216">
            <v>0.82916666666666661</v>
          </cell>
        </row>
        <row r="1217">
          <cell r="P1217">
            <v>8</v>
          </cell>
          <cell r="R1217" t="str">
            <v xml:space="preserve"> </v>
          </cell>
          <cell r="DE1217">
            <v>4</v>
          </cell>
          <cell r="DF1217">
            <v>0.8847222222222223</v>
          </cell>
          <cell r="DG1217">
            <v>4</v>
          </cell>
          <cell r="DH1217">
            <v>0.92083333333333339</v>
          </cell>
        </row>
        <row r="1218">
          <cell r="P1218">
            <v>40</v>
          </cell>
          <cell r="R1218">
            <v>26</v>
          </cell>
          <cell r="DE1218">
            <v>4</v>
          </cell>
          <cell r="DF1218">
            <v>0.90277777777777779</v>
          </cell>
          <cell r="DG1218">
            <v>5</v>
          </cell>
          <cell r="DH1218">
            <v>0.29791666666666666</v>
          </cell>
        </row>
        <row r="1219">
          <cell r="P1219">
            <v>35</v>
          </cell>
          <cell r="R1219">
            <v>20</v>
          </cell>
          <cell r="DE1219">
            <v>4</v>
          </cell>
          <cell r="DF1219">
            <v>0.90833333333333333</v>
          </cell>
          <cell r="DG1219">
            <v>5</v>
          </cell>
          <cell r="DH1219">
            <v>0.31388888888888888</v>
          </cell>
        </row>
        <row r="1220">
          <cell r="P1220">
            <v>42</v>
          </cell>
          <cell r="R1220">
            <v>38</v>
          </cell>
          <cell r="DE1220">
            <v>4</v>
          </cell>
          <cell r="DF1220">
            <v>0.76388888888888884</v>
          </cell>
          <cell r="DG1220">
            <v>5</v>
          </cell>
          <cell r="DH1220">
            <v>0.3298611111111111</v>
          </cell>
        </row>
        <row r="1221">
          <cell r="P1221">
            <v>130</v>
          </cell>
          <cell r="R1221">
            <v>47</v>
          </cell>
          <cell r="DE1221">
            <v>5</v>
          </cell>
          <cell r="DF1221">
            <v>0.52777777777777779</v>
          </cell>
          <cell r="DG1221">
            <v>5</v>
          </cell>
          <cell r="DH1221">
            <v>0.29166666666666669</v>
          </cell>
        </row>
        <row r="1222">
          <cell r="P1222">
            <v>124</v>
          </cell>
          <cell r="R1222">
            <v>105</v>
          </cell>
          <cell r="DE1222">
            <v>5</v>
          </cell>
          <cell r="DF1222">
            <v>0.80625000000000002</v>
          </cell>
          <cell r="DG1222">
            <v>5</v>
          </cell>
          <cell r="DH1222">
            <v>0.26458333333333334</v>
          </cell>
        </row>
        <row r="1223">
          <cell r="P1223">
            <v>1</v>
          </cell>
          <cell r="R1223">
            <v>1</v>
          </cell>
          <cell r="DE1223">
            <v>4</v>
          </cell>
          <cell r="DF1223">
            <v>0.55347222222222225</v>
          </cell>
          <cell r="DG1223">
            <v>5</v>
          </cell>
          <cell r="DH1223">
            <v>0.46388888888888885</v>
          </cell>
        </row>
        <row r="1224">
          <cell r="P1224">
            <v>38</v>
          </cell>
          <cell r="R1224">
            <v>49</v>
          </cell>
          <cell r="DE1224">
            <v>5</v>
          </cell>
          <cell r="DF1224">
            <v>0.57638888888888895</v>
          </cell>
          <cell r="DG1224">
            <v>5</v>
          </cell>
          <cell r="DH1224">
            <v>0.62152777777777779</v>
          </cell>
        </row>
        <row r="1225">
          <cell r="P1225">
            <v>8</v>
          </cell>
          <cell r="R1225">
            <v>7</v>
          </cell>
          <cell r="DE1225">
            <v>5</v>
          </cell>
          <cell r="DF1225">
            <v>0.55208333333333337</v>
          </cell>
          <cell r="DG1225">
            <v>5</v>
          </cell>
          <cell r="DH1225">
            <v>0.64444444444444449</v>
          </cell>
        </row>
        <row r="1226">
          <cell r="P1226">
            <v>14</v>
          </cell>
          <cell r="R1226">
            <v>20</v>
          </cell>
          <cell r="DE1226">
            <v>5</v>
          </cell>
          <cell r="DF1226">
            <v>0.48055555555555557</v>
          </cell>
          <cell r="DG1226">
            <v>5</v>
          </cell>
          <cell r="DH1226">
            <v>0.85555555555555562</v>
          </cell>
        </row>
        <row r="1227">
          <cell r="P1227">
            <v>45</v>
          </cell>
          <cell r="R1227">
            <v>29</v>
          </cell>
          <cell r="DE1227">
            <v>5</v>
          </cell>
          <cell r="DF1227">
            <v>0.89583333333333337</v>
          </cell>
          <cell r="DG1227">
            <v>6</v>
          </cell>
          <cell r="DH1227">
            <v>0.30486111111111108</v>
          </cell>
        </row>
        <row r="1228">
          <cell r="P1228">
            <v>25</v>
          </cell>
          <cell r="R1228">
            <v>22</v>
          </cell>
          <cell r="DE1228">
            <v>5</v>
          </cell>
          <cell r="DF1228">
            <v>0.90486111111111101</v>
          </cell>
          <cell r="DG1228">
            <v>6</v>
          </cell>
          <cell r="DH1228">
            <v>0.30624999999999997</v>
          </cell>
        </row>
        <row r="1229">
          <cell r="P1229" t="str">
            <v xml:space="preserve"> </v>
          </cell>
          <cell r="R1229">
            <v>8</v>
          </cell>
          <cell r="DE1229">
            <v>6</v>
          </cell>
          <cell r="DF1229">
            <v>0.27569444444444446</v>
          </cell>
          <cell r="DG1229">
            <v>6</v>
          </cell>
          <cell r="DH1229">
            <v>0.31944444444444448</v>
          </cell>
        </row>
        <row r="1230">
          <cell r="P1230">
            <v>30</v>
          </cell>
          <cell r="R1230">
            <v>34</v>
          </cell>
          <cell r="DE1230">
            <v>5</v>
          </cell>
          <cell r="DF1230">
            <v>0.63611111111111118</v>
          </cell>
          <cell r="DG1230">
            <v>6</v>
          </cell>
          <cell r="DH1230">
            <v>0.3263888888888889</v>
          </cell>
        </row>
        <row r="1231">
          <cell r="P1231" t="str">
            <v xml:space="preserve"> </v>
          </cell>
          <cell r="R1231" t="str">
            <v xml:space="preserve"> </v>
          </cell>
          <cell r="DE1231">
            <v>7</v>
          </cell>
          <cell r="DF1231">
            <v>0.28125</v>
          </cell>
          <cell r="DG1231">
            <v>6</v>
          </cell>
          <cell r="DH1231">
            <v>9.8611111111111108E-2</v>
          </cell>
        </row>
        <row r="1232">
          <cell r="P1232">
            <v>49</v>
          </cell>
          <cell r="R1232">
            <v>166</v>
          </cell>
          <cell r="DE1232">
            <v>6</v>
          </cell>
          <cell r="DF1232">
            <v>0.51736111111111105</v>
          </cell>
          <cell r="DG1232">
            <v>6</v>
          </cell>
          <cell r="DH1232">
            <v>0.27708333333333335</v>
          </cell>
        </row>
        <row r="1233">
          <cell r="P1233">
            <v>22</v>
          </cell>
          <cell r="R1233">
            <v>28</v>
          </cell>
          <cell r="DE1233">
            <v>6</v>
          </cell>
          <cell r="DF1233">
            <v>0.46111111111111108</v>
          </cell>
          <cell r="DG1233">
            <v>6</v>
          </cell>
          <cell r="DH1233">
            <v>0.55208333333333337</v>
          </cell>
        </row>
        <row r="1234">
          <cell r="P1234">
            <v>46</v>
          </cell>
          <cell r="R1234">
            <v>50</v>
          </cell>
          <cell r="DE1234">
            <v>6</v>
          </cell>
          <cell r="DF1234">
            <v>0.56944444444444442</v>
          </cell>
          <cell r="DG1234">
            <v>6</v>
          </cell>
          <cell r="DH1234">
            <v>0.61875000000000002</v>
          </cell>
        </row>
        <row r="1235">
          <cell r="P1235">
            <v>7</v>
          </cell>
          <cell r="R1235" t="str">
            <v xml:space="preserve"> </v>
          </cell>
          <cell r="DE1235">
            <v>5</v>
          </cell>
          <cell r="DF1235">
            <v>0.9</v>
          </cell>
          <cell r="DG1235">
            <v>5</v>
          </cell>
          <cell r="DH1235">
            <v>0.66319444444444442</v>
          </cell>
        </row>
        <row r="1236">
          <cell r="P1236">
            <v>5</v>
          </cell>
          <cell r="R1236">
            <v>5</v>
          </cell>
          <cell r="DE1236">
            <v>6</v>
          </cell>
          <cell r="DF1236">
            <v>0.72013888888888899</v>
          </cell>
          <cell r="DG1236">
            <v>6</v>
          </cell>
          <cell r="DH1236">
            <v>0.7416666666666667</v>
          </cell>
        </row>
        <row r="1237">
          <cell r="P1237">
            <v>134</v>
          </cell>
          <cell r="R1237">
            <v>121</v>
          </cell>
          <cell r="DE1237">
            <v>7</v>
          </cell>
          <cell r="DF1237">
            <v>0.99861111111111101</v>
          </cell>
          <cell r="DG1237">
            <v>7</v>
          </cell>
          <cell r="DH1237">
            <v>0.2388888888888889</v>
          </cell>
        </row>
        <row r="1238">
          <cell r="P1238">
            <v>158</v>
          </cell>
          <cell r="R1238">
            <v>165</v>
          </cell>
          <cell r="DE1238">
            <v>7</v>
          </cell>
          <cell r="DF1238">
            <v>0.80694444444444446</v>
          </cell>
          <cell r="DG1238">
            <v>7</v>
          </cell>
          <cell r="DH1238">
            <v>0.2951388888888889</v>
          </cell>
        </row>
        <row r="1239">
          <cell r="P1239">
            <v>68</v>
          </cell>
          <cell r="R1239">
            <v>35</v>
          </cell>
          <cell r="DE1239">
            <v>6</v>
          </cell>
          <cell r="DF1239">
            <v>0.90902777777777777</v>
          </cell>
          <cell r="DG1239">
            <v>7</v>
          </cell>
          <cell r="DH1239">
            <v>0.30902777777777779</v>
          </cell>
        </row>
        <row r="1240">
          <cell r="P1240">
            <v>33</v>
          </cell>
          <cell r="R1240">
            <v>44</v>
          </cell>
          <cell r="DE1240">
            <v>6</v>
          </cell>
          <cell r="DF1240">
            <v>0.6333333333333333</v>
          </cell>
          <cell r="DG1240">
            <v>7</v>
          </cell>
          <cell r="DH1240">
            <v>0.3298611111111111</v>
          </cell>
        </row>
        <row r="1241">
          <cell r="P1241">
            <v>159</v>
          </cell>
          <cell r="R1241">
            <v>165</v>
          </cell>
          <cell r="DE1241">
            <v>7</v>
          </cell>
          <cell r="DF1241">
            <v>0.88680555555555562</v>
          </cell>
          <cell r="DG1241">
            <v>7</v>
          </cell>
          <cell r="DH1241">
            <v>0.36458333333333331</v>
          </cell>
        </row>
        <row r="1242">
          <cell r="P1242">
            <v>37</v>
          </cell>
          <cell r="R1242">
            <v>43</v>
          </cell>
          <cell r="DE1242">
            <v>7</v>
          </cell>
          <cell r="DF1242">
            <v>0.57222222222222219</v>
          </cell>
          <cell r="DG1242">
            <v>7</v>
          </cell>
          <cell r="DH1242">
            <v>0.62083333333333335</v>
          </cell>
        </row>
        <row r="1243">
          <cell r="P1243" t="str">
            <v xml:space="preserve"> </v>
          </cell>
          <cell r="R1243">
            <v>2</v>
          </cell>
          <cell r="DE1243">
            <v>7</v>
          </cell>
          <cell r="DF1243">
            <v>0.6479166666666667</v>
          </cell>
          <cell r="DG1243">
            <v>7</v>
          </cell>
          <cell r="DH1243">
            <v>0.68680555555555556</v>
          </cell>
        </row>
        <row r="1244">
          <cell r="P1244">
            <v>141</v>
          </cell>
          <cell r="R1244">
            <v>99</v>
          </cell>
          <cell r="DE1244">
            <v>1</v>
          </cell>
          <cell r="DF1244">
            <v>0.11666666666666665</v>
          </cell>
          <cell r="DG1244">
            <v>7</v>
          </cell>
          <cell r="DH1244">
            <v>0.87847222222222221</v>
          </cell>
        </row>
        <row r="1245">
          <cell r="P1245">
            <v>26</v>
          </cell>
          <cell r="R1245">
            <v>29</v>
          </cell>
          <cell r="DE1245">
            <v>6</v>
          </cell>
          <cell r="DF1245">
            <v>0.91111111111111109</v>
          </cell>
          <cell r="DG1245">
            <v>7</v>
          </cell>
          <cell r="DH1245">
            <v>0.88541666666666663</v>
          </cell>
        </row>
        <row r="1246">
          <cell r="P1246" t="str">
            <v xml:space="preserve"> </v>
          </cell>
          <cell r="R1246">
            <v>4</v>
          </cell>
          <cell r="DE1246">
            <v>7</v>
          </cell>
          <cell r="DF1246">
            <v>0.85555555555555562</v>
          </cell>
          <cell r="DG1246">
            <v>7</v>
          </cell>
          <cell r="DH1246">
            <v>0.95833333333333337</v>
          </cell>
        </row>
        <row r="1247">
          <cell r="P1247">
            <v>106</v>
          </cell>
          <cell r="R1247">
            <v>167</v>
          </cell>
          <cell r="DE1247">
            <v>1</v>
          </cell>
          <cell r="DF1247">
            <v>0.43333333333333335</v>
          </cell>
          <cell r="DG1247">
            <v>1</v>
          </cell>
          <cell r="DH1247">
            <v>0.19999999999999998</v>
          </cell>
        </row>
        <row r="1248">
          <cell r="P1248">
            <v>12</v>
          </cell>
          <cell r="R1248">
            <v>130</v>
          </cell>
          <cell r="DE1248">
            <v>1</v>
          </cell>
          <cell r="DF1248">
            <v>0.7715277777777777</v>
          </cell>
          <cell r="DG1248">
            <v>1</v>
          </cell>
          <cell r="DH1248">
            <v>0.22777777777777777</v>
          </cell>
        </row>
        <row r="1249">
          <cell r="P1249">
            <v>138</v>
          </cell>
          <cell r="R1249">
            <v>165</v>
          </cell>
          <cell r="DE1249">
            <v>1</v>
          </cell>
          <cell r="DF1249">
            <v>0.78749999999999998</v>
          </cell>
          <cell r="DG1249">
            <v>1</v>
          </cell>
          <cell r="DH1249">
            <v>0.24930555555555556</v>
          </cell>
        </row>
        <row r="1250">
          <cell r="P1250">
            <v>34</v>
          </cell>
          <cell r="R1250">
            <v>34</v>
          </cell>
          <cell r="DE1250">
            <v>7</v>
          </cell>
          <cell r="DF1250">
            <v>0.9</v>
          </cell>
          <cell r="DG1250">
            <v>1</v>
          </cell>
          <cell r="DH1250">
            <v>0.29791666666666666</v>
          </cell>
        </row>
        <row r="1251">
          <cell r="P1251">
            <v>30</v>
          </cell>
          <cell r="R1251">
            <v>32</v>
          </cell>
          <cell r="DE1251">
            <v>7</v>
          </cell>
          <cell r="DF1251">
            <v>0.63055555555555554</v>
          </cell>
          <cell r="DG1251">
            <v>1</v>
          </cell>
          <cell r="DH1251">
            <v>0.32777777777777778</v>
          </cell>
        </row>
        <row r="1252">
          <cell r="P1252">
            <v>141</v>
          </cell>
          <cell r="R1252">
            <v>142</v>
          </cell>
          <cell r="DE1252">
            <v>1</v>
          </cell>
          <cell r="DF1252">
            <v>0.42708333333333331</v>
          </cell>
          <cell r="DG1252">
            <v>1</v>
          </cell>
          <cell r="DH1252">
            <v>0.45833333333333331</v>
          </cell>
        </row>
        <row r="1253">
          <cell r="P1253">
            <v>166</v>
          </cell>
          <cell r="R1253">
            <v>166</v>
          </cell>
          <cell r="DE1253">
            <v>1</v>
          </cell>
          <cell r="DF1253">
            <v>0.7368055555555556</v>
          </cell>
          <cell r="DG1253">
            <v>1</v>
          </cell>
          <cell r="DH1253">
            <v>0.50208333333333333</v>
          </cell>
        </row>
        <row r="1254">
          <cell r="P1254">
            <v>41</v>
          </cell>
          <cell r="R1254">
            <v>29</v>
          </cell>
          <cell r="DE1254">
            <v>1</v>
          </cell>
          <cell r="DF1254">
            <v>0.85902777777777783</v>
          </cell>
          <cell r="DG1254">
            <v>1</v>
          </cell>
          <cell r="DH1254">
            <v>0.5493055555555556</v>
          </cell>
        </row>
        <row r="1255">
          <cell r="P1255">
            <v>2</v>
          </cell>
          <cell r="R1255" t="str">
            <v xml:space="preserve"> </v>
          </cell>
          <cell r="DE1255">
            <v>1</v>
          </cell>
          <cell r="DF1255">
            <v>0.61597222222222225</v>
          </cell>
          <cell r="DG1255">
            <v>1</v>
          </cell>
          <cell r="DH1255">
            <v>0.6479166666666667</v>
          </cell>
        </row>
        <row r="1256">
          <cell r="P1256">
            <v>22</v>
          </cell>
          <cell r="R1256">
            <v>40</v>
          </cell>
          <cell r="DE1256">
            <v>1</v>
          </cell>
          <cell r="DF1256">
            <v>0.91249999999999998</v>
          </cell>
          <cell r="DG1256">
            <v>2</v>
          </cell>
          <cell r="DH1256">
            <v>0.30486111111111108</v>
          </cell>
        </row>
        <row r="1257">
          <cell r="P1257">
            <v>34</v>
          </cell>
          <cell r="R1257">
            <v>8</v>
          </cell>
          <cell r="DE1257">
            <v>6</v>
          </cell>
          <cell r="DF1257">
            <v>0.9159722222222223</v>
          </cell>
          <cell r="DG1257">
            <v>2</v>
          </cell>
          <cell r="DH1257">
            <v>0.30763888888888891</v>
          </cell>
        </row>
        <row r="1258">
          <cell r="P1258">
            <v>47</v>
          </cell>
          <cell r="R1258">
            <v>135</v>
          </cell>
          <cell r="DE1258">
            <v>2</v>
          </cell>
          <cell r="DF1258">
            <v>0.50555555555555554</v>
          </cell>
          <cell r="DG1258">
            <v>2</v>
          </cell>
          <cell r="DH1258">
            <v>0.31805555555555554</v>
          </cell>
        </row>
        <row r="1259">
          <cell r="P1259">
            <v>43</v>
          </cell>
          <cell r="R1259">
            <v>24</v>
          </cell>
          <cell r="DE1259">
            <v>1</v>
          </cell>
          <cell r="DF1259">
            <v>0.62986111111111109</v>
          </cell>
          <cell r="DG1259">
            <v>2</v>
          </cell>
          <cell r="DH1259">
            <v>0.33124999999999999</v>
          </cell>
        </row>
        <row r="1260">
          <cell r="P1260">
            <v>2</v>
          </cell>
          <cell r="R1260">
            <v>6</v>
          </cell>
          <cell r="DE1260">
            <v>6</v>
          </cell>
          <cell r="DF1260">
            <v>0.63611111111111118</v>
          </cell>
          <cell r="DG1260">
            <v>2</v>
          </cell>
          <cell r="DH1260">
            <v>0.47986111111111113</v>
          </cell>
        </row>
        <row r="1261">
          <cell r="P1261">
            <v>3</v>
          </cell>
          <cell r="R1261" t="str">
            <v xml:space="preserve"> </v>
          </cell>
          <cell r="DE1261">
            <v>7</v>
          </cell>
          <cell r="DF1261">
            <v>0.86944444444444446</v>
          </cell>
          <cell r="DG1261">
            <v>2</v>
          </cell>
          <cell r="DH1261">
            <v>0.58750000000000002</v>
          </cell>
        </row>
        <row r="1262">
          <cell r="P1262">
            <v>44</v>
          </cell>
          <cell r="R1262">
            <v>37</v>
          </cell>
          <cell r="DE1262">
            <v>2</v>
          </cell>
          <cell r="DF1262">
            <v>0.57361111111111118</v>
          </cell>
          <cell r="DG1262">
            <v>7</v>
          </cell>
          <cell r="DH1262">
            <v>0.61805555555555558</v>
          </cell>
        </row>
        <row r="1263">
          <cell r="P1263">
            <v>6</v>
          </cell>
          <cell r="R1263">
            <v>3</v>
          </cell>
          <cell r="DE1263">
            <v>6</v>
          </cell>
          <cell r="DF1263">
            <v>0.87916666666666676</v>
          </cell>
          <cell r="DG1263">
            <v>7</v>
          </cell>
          <cell r="DH1263">
            <v>0.65416666666666667</v>
          </cell>
        </row>
        <row r="1264">
          <cell r="P1264">
            <v>5</v>
          </cell>
          <cell r="R1264">
            <v>1</v>
          </cell>
          <cell r="DE1264">
            <v>2</v>
          </cell>
          <cell r="DF1264">
            <v>0.49374999999999997</v>
          </cell>
          <cell r="DG1264">
            <v>2</v>
          </cell>
          <cell r="DH1264">
            <v>0.85902777777777783</v>
          </cell>
        </row>
        <row r="1265">
          <cell r="P1265">
            <v>2</v>
          </cell>
          <cell r="R1265">
            <v>1</v>
          </cell>
          <cell r="DE1265">
            <v>2</v>
          </cell>
          <cell r="DF1265">
            <v>0.15763888888888888</v>
          </cell>
          <cell r="DG1265">
            <v>2</v>
          </cell>
          <cell r="DH1265">
            <v>0.94513888888888886</v>
          </cell>
        </row>
        <row r="1266">
          <cell r="P1266">
            <v>5</v>
          </cell>
          <cell r="R1266" t="str">
            <v xml:space="preserve"> </v>
          </cell>
          <cell r="DE1266">
            <v>3</v>
          </cell>
          <cell r="DF1266">
            <v>0.16388888888888889</v>
          </cell>
          <cell r="DG1266">
            <v>3</v>
          </cell>
          <cell r="DH1266">
            <v>0.23263888888888887</v>
          </cell>
        </row>
        <row r="1267">
          <cell r="P1267">
            <v>2</v>
          </cell>
          <cell r="R1267">
            <v>4</v>
          </cell>
          <cell r="DE1267">
            <v>7</v>
          </cell>
          <cell r="DF1267">
            <v>0.57708333333333328</v>
          </cell>
          <cell r="DG1267">
            <v>3</v>
          </cell>
          <cell r="DH1267">
            <v>0.29583333333333334</v>
          </cell>
        </row>
        <row r="1268">
          <cell r="P1268">
            <v>60</v>
          </cell>
          <cell r="R1268">
            <v>28</v>
          </cell>
          <cell r="DE1268">
            <v>2</v>
          </cell>
          <cell r="DF1268">
            <v>0.94791666666666663</v>
          </cell>
          <cell r="DG1268">
            <v>3</v>
          </cell>
          <cell r="DH1268">
            <v>0.2986111111111111</v>
          </cell>
        </row>
        <row r="1269">
          <cell r="P1269">
            <v>21</v>
          </cell>
          <cell r="R1269">
            <v>25</v>
          </cell>
          <cell r="DE1269">
            <v>2</v>
          </cell>
          <cell r="DF1269">
            <v>0.92361111111111116</v>
          </cell>
          <cell r="DG1269">
            <v>3</v>
          </cell>
          <cell r="DH1269">
            <v>0.30833333333333335</v>
          </cell>
        </row>
        <row r="1270">
          <cell r="P1270">
            <v>32</v>
          </cell>
          <cell r="R1270">
            <v>39</v>
          </cell>
          <cell r="DE1270">
            <v>2</v>
          </cell>
          <cell r="DF1270">
            <v>0.64236111111111105</v>
          </cell>
          <cell r="DG1270">
            <v>3</v>
          </cell>
          <cell r="DH1270">
            <v>0.32916666666666666</v>
          </cell>
        </row>
        <row r="1271">
          <cell r="P1271" t="str">
            <v xml:space="preserve"> </v>
          </cell>
          <cell r="R1271" t="str">
            <v xml:space="preserve"> </v>
          </cell>
          <cell r="DE1271">
            <v>4</v>
          </cell>
          <cell r="DF1271">
            <v>0.24861111111111112</v>
          </cell>
          <cell r="DG1271">
            <v>3</v>
          </cell>
          <cell r="DH1271">
            <v>0.20972222222222223</v>
          </cell>
        </row>
        <row r="1272">
          <cell r="P1272">
            <v>147</v>
          </cell>
          <cell r="R1272">
            <v>137</v>
          </cell>
          <cell r="DE1272">
            <v>3</v>
          </cell>
          <cell r="DF1272">
            <v>0.53402777777777777</v>
          </cell>
          <cell r="DG1272">
            <v>3</v>
          </cell>
          <cell r="DH1272">
            <v>0.27430555555555552</v>
          </cell>
        </row>
        <row r="1273">
          <cell r="P1273">
            <v>35</v>
          </cell>
          <cell r="R1273">
            <v>47</v>
          </cell>
          <cell r="DE1273">
            <v>3</v>
          </cell>
          <cell r="DF1273">
            <v>0.45694444444444443</v>
          </cell>
          <cell r="DG1273">
            <v>3</v>
          </cell>
          <cell r="DH1273">
            <v>0.55902777777777779</v>
          </cell>
        </row>
        <row r="1274">
          <cell r="P1274" t="str">
            <v xml:space="preserve"> </v>
          </cell>
          <cell r="R1274" t="str">
            <v xml:space="preserve"> </v>
          </cell>
          <cell r="DE1274">
            <v>3</v>
          </cell>
          <cell r="DF1274">
            <v>0.63680555555555551</v>
          </cell>
          <cell r="DG1274">
            <v>3</v>
          </cell>
          <cell r="DH1274">
            <v>0.67499999999999993</v>
          </cell>
        </row>
        <row r="1275">
          <cell r="P1275">
            <v>4</v>
          </cell>
          <cell r="R1275">
            <v>4</v>
          </cell>
          <cell r="DE1275">
            <v>3</v>
          </cell>
          <cell r="DF1275">
            <v>0.57708333333333328</v>
          </cell>
          <cell r="DG1275">
            <v>3</v>
          </cell>
          <cell r="DH1275">
            <v>0.75624999999999998</v>
          </cell>
        </row>
        <row r="1276">
          <cell r="P1276">
            <v>2</v>
          </cell>
          <cell r="R1276">
            <v>3</v>
          </cell>
          <cell r="DE1276">
            <v>3</v>
          </cell>
          <cell r="DF1276">
            <v>0.58194444444444449</v>
          </cell>
          <cell r="DG1276">
            <v>3</v>
          </cell>
          <cell r="DH1276">
            <v>0.8569444444444444</v>
          </cell>
        </row>
        <row r="1277">
          <cell r="P1277">
            <v>33</v>
          </cell>
          <cell r="R1277">
            <v>44</v>
          </cell>
          <cell r="DE1277">
            <v>1</v>
          </cell>
          <cell r="DF1277">
            <v>0.57222222222222219</v>
          </cell>
          <cell r="DG1277">
            <v>1</v>
          </cell>
          <cell r="DH1277">
            <v>0.61805555555555558</v>
          </cell>
        </row>
        <row r="1278">
          <cell r="P1278">
            <v>38</v>
          </cell>
          <cell r="R1278">
            <v>38</v>
          </cell>
          <cell r="DE1278">
            <v>3</v>
          </cell>
          <cell r="DF1278">
            <v>0.91319444444444453</v>
          </cell>
          <cell r="DG1278">
            <v>4</v>
          </cell>
          <cell r="DH1278">
            <v>0.30138888888888887</v>
          </cell>
        </row>
        <row r="1279">
          <cell r="P1279">
            <v>29</v>
          </cell>
          <cell r="R1279">
            <v>17</v>
          </cell>
          <cell r="DE1279">
            <v>3</v>
          </cell>
          <cell r="DF1279">
            <v>0.92083333333333339</v>
          </cell>
          <cell r="DG1279">
            <v>4</v>
          </cell>
          <cell r="DH1279">
            <v>0.30902777777777779</v>
          </cell>
        </row>
        <row r="1280">
          <cell r="P1280">
            <v>37</v>
          </cell>
          <cell r="R1280">
            <v>38</v>
          </cell>
          <cell r="DE1280">
            <v>3</v>
          </cell>
          <cell r="DF1280">
            <v>0.6333333333333333</v>
          </cell>
          <cell r="DG1280">
            <v>4</v>
          </cell>
          <cell r="DH1280">
            <v>0.33194444444444443</v>
          </cell>
        </row>
        <row r="1281">
          <cell r="P1281">
            <v>163</v>
          </cell>
          <cell r="R1281">
            <v>165</v>
          </cell>
          <cell r="DE1281">
            <v>4</v>
          </cell>
          <cell r="DF1281">
            <v>0.9145833333333333</v>
          </cell>
          <cell r="DG1281">
            <v>4</v>
          </cell>
          <cell r="DH1281">
            <v>0.3743055555555555</v>
          </cell>
        </row>
        <row r="1282">
          <cell r="P1282">
            <v>21</v>
          </cell>
          <cell r="R1282">
            <v>6</v>
          </cell>
          <cell r="DE1282">
            <v>4</v>
          </cell>
          <cell r="DF1282">
            <v>0.83680555555555547</v>
          </cell>
          <cell r="DG1282">
            <v>4</v>
          </cell>
          <cell r="DH1282">
            <v>0.54097222222222219</v>
          </cell>
        </row>
        <row r="1283">
          <cell r="P1283">
            <v>1</v>
          </cell>
          <cell r="R1283">
            <v>2</v>
          </cell>
          <cell r="DE1283">
            <v>4</v>
          </cell>
          <cell r="DF1283">
            <v>0.47291666666666665</v>
          </cell>
          <cell r="DG1283">
            <v>4</v>
          </cell>
          <cell r="DH1283">
            <v>0.4993055555555555</v>
          </cell>
        </row>
        <row r="1284">
          <cell r="P1284" t="str">
            <v xml:space="preserve"> </v>
          </cell>
          <cell r="R1284" t="str">
            <v xml:space="preserve"> </v>
          </cell>
          <cell r="DE1284">
            <v>3</v>
          </cell>
          <cell r="DF1284">
            <v>0.66875000000000007</v>
          </cell>
          <cell r="DG1284">
            <v>4</v>
          </cell>
          <cell r="DH1284">
            <v>0.50694444444444442</v>
          </cell>
        </row>
        <row r="1285">
          <cell r="P1285">
            <v>3</v>
          </cell>
          <cell r="R1285">
            <v>5</v>
          </cell>
          <cell r="DE1285">
            <v>4</v>
          </cell>
          <cell r="DF1285">
            <v>0.4375</v>
          </cell>
          <cell r="DG1285">
            <v>4</v>
          </cell>
          <cell r="DH1285">
            <v>0.57916666666666672</v>
          </cell>
        </row>
        <row r="1286">
          <cell r="P1286">
            <v>39</v>
          </cell>
          <cell r="R1286">
            <v>39</v>
          </cell>
          <cell r="DE1286">
            <v>4</v>
          </cell>
          <cell r="DF1286">
            <v>0.58333333333333337</v>
          </cell>
          <cell r="DG1286">
            <v>4</v>
          </cell>
          <cell r="DH1286">
            <v>0.62430555555555556</v>
          </cell>
        </row>
        <row r="1287">
          <cell r="P1287">
            <v>3</v>
          </cell>
          <cell r="R1287">
            <v>2</v>
          </cell>
          <cell r="DE1287">
            <v>3</v>
          </cell>
          <cell r="DF1287">
            <v>0.3979166666666667</v>
          </cell>
          <cell r="DG1287">
            <v>4</v>
          </cell>
          <cell r="DH1287">
            <v>0.68611111111111101</v>
          </cell>
        </row>
        <row r="1288">
          <cell r="P1288" t="str">
            <v xml:space="preserve"> </v>
          </cell>
          <cell r="R1288">
            <v>4</v>
          </cell>
          <cell r="DE1288">
            <v>4</v>
          </cell>
          <cell r="DF1288">
            <v>0.7270833333333333</v>
          </cell>
          <cell r="DG1288">
            <v>4</v>
          </cell>
          <cell r="DH1288">
            <v>0.75694444444444453</v>
          </cell>
        </row>
        <row r="1289">
          <cell r="P1289" t="str">
            <v xml:space="preserve"> </v>
          </cell>
          <cell r="R1289" t="str">
            <v xml:space="preserve"> </v>
          </cell>
          <cell r="DE1289">
            <v>4</v>
          </cell>
          <cell r="DF1289">
            <v>0.95000000000000007</v>
          </cell>
        </row>
        <row r="1290">
          <cell r="P1290">
            <v>23</v>
          </cell>
          <cell r="R1290">
            <v>38</v>
          </cell>
          <cell r="DE1290">
            <v>4</v>
          </cell>
          <cell r="DF1290">
            <v>0.49513888888888885</v>
          </cell>
          <cell r="DG1290">
            <v>4</v>
          </cell>
          <cell r="DH1290">
            <v>0.79166666666666663</v>
          </cell>
        </row>
        <row r="1291">
          <cell r="P1291">
            <v>153</v>
          </cell>
          <cell r="R1291">
            <v>162</v>
          </cell>
          <cell r="DE1291">
            <v>4</v>
          </cell>
          <cell r="DF1291">
            <v>0.77222222222222225</v>
          </cell>
          <cell r="DG1291">
            <v>4</v>
          </cell>
          <cell r="DH1291">
            <v>0.27569444444444446</v>
          </cell>
        </row>
        <row r="1292">
          <cell r="P1292">
            <v>23</v>
          </cell>
          <cell r="R1292">
            <v>28</v>
          </cell>
          <cell r="DE1292">
            <v>4</v>
          </cell>
          <cell r="DF1292">
            <v>0.49513888888888885</v>
          </cell>
          <cell r="DG1292">
            <v>5</v>
          </cell>
          <cell r="DH1292">
            <v>0.27013888888888887</v>
          </cell>
        </row>
        <row r="1293">
          <cell r="P1293">
            <v>48</v>
          </cell>
          <cell r="R1293">
            <v>28</v>
          </cell>
          <cell r="DE1293">
            <v>4</v>
          </cell>
          <cell r="DF1293">
            <v>0.9194444444444444</v>
          </cell>
          <cell r="DG1293">
            <v>5</v>
          </cell>
          <cell r="DH1293">
            <v>0.30694444444444441</v>
          </cell>
        </row>
        <row r="1294">
          <cell r="P1294">
            <v>20</v>
          </cell>
          <cell r="R1294">
            <v>29</v>
          </cell>
          <cell r="DE1294">
            <v>4</v>
          </cell>
          <cell r="DF1294">
            <v>0.91180555555555554</v>
          </cell>
          <cell r="DG1294">
            <v>5</v>
          </cell>
          <cell r="DH1294">
            <v>0.3125</v>
          </cell>
        </row>
        <row r="1295">
          <cell r="P1295">
            <v>37</v>
          </cell>
          <cell r="R1295">
            <v>38</v>
          </cell>
          <cell r="DE1295">
            <v>4</v>
          </cell>
          <cell r="DF1295">
            <v>0.65833333333333333</v>
          </cell>
          <cell r="DG1295">
            <v>5</v>
          </cell>
          <cell r="DH1295">
            <v>0.3527777777777778</v>
          </cell>
        </row>
        <row r="1296">
          <cell r="P1296">
            <v>116</v>
          </cell>
          <cell r="R1296">
            <v>163</v>
          </cell>
          <cell r="DE1296">
            <v>5</v>
          </cell>
          <cell r="DF1296">
            <v>0.82013888888888886</v>
          </cell>
          <cell r="DG1296">
            <v>5</v>
          </cell>
          <cell r="DH1296">
            <v>0.30208333333333331</v>
          </cell>
        </row>
        <row r="1297">
          <cell r="P1297">
            <v>10</v>
          </cell>
          <cell r="R1297">
            <v>4</v>
          </cell>
          <cell r="DE1297">
            <v>3</v>
          </cell>
          <cell r="DF1297">
            <v>0.52430555555555558</v>
          </cell>
          <cell r="DG1297">
            <v>5</v>
          </cell>
          <cell r="DH1297">
            <v>0.52222222222222225</v>
          </cell>
        </row>
        <row r="1298">
          <cell r="P1298">
            <v>41</v>
          </cell>
          <cell r="R1298">
            <v>40</v>
          </cell>
          <cell r="DE1298">
            <v>5</v>
          </cell>
          <cell r="DF1298">
            <v>0.57708333333333328</v>
          </cell>
          <cell r="DG1298">
            <v>5</v>
          </cell>
          <cell r="DH1298">
            <v>0.62152777777777779</v>
          </cell>
        </row>
        <row r="1299">
          <cell r="P1299">
            <v>20</v>
          </cell>
          <cell r="R1299">
            <v>11</v>
          </cell>
          <cell r="DE1299">
            <v>5</v>
          </cell>
          <cell r="DF1299">
            <v>0.48194444444444445</v>
          </cell>
          <cell r="DG1299">
            <v>5</v>
          </cell>
          <cell r="DH1299">
            <v>0.85555555555555562</v>
          </cell>
        </row>
        <row r="1300">
          <cell r="P1300">
            <v>7</v>
          </cell>
          <cell r="R1300" t="str">
            <v xml:space="preserve"> </v>
          </cell>
          <cell r="DE1300">
            <v>5</v>
          </cell>
          <cell r="DF1300">
            <v>0.95972222222222225</v>
          </cell>
          <cell r="DG1300">
            <v>5</v>
          </cell>
          <cell r="DH1300">
            <v>0.99583333333333324</v>
          </cell>
        </row>
        <row r="1301">
          <cell r="P1301" t="str">
            <v xml:space="preserve"> </v>
          </cell>
          <cell r="R1301" t="str">
            <v xml:space="preserve"> </v>
          </cell>
          <cell r="DE1301">
            <v>7</v>
          </cell>
          <cell r="DF1301">
            <v>0.21458333333333335</v>
          </cell>
          <cell r="DG1301">
            <v>5</v>
          </cell>
          <cell r="DH1301">
            <v>0.58124999999999993</v>
          </cell>
        </row>
        <row r="1302">
          <cell r="P1302" t="str">
            <v xml:space="preserve"> </v>
          </cell>
          <cell r="R1302" t="str">
            <v xml:space="preserve"> </v>
          </cell>
          <cell r="DG1302">
            <v>5</v>
          </cell>
          <cell r="DH1302">
            <v>6.5277777777777782E-2</v>
          </cell>
        </row>
        <row r="1303">
          <cell r="P1303">
            <v>52</v>
          </cell>
          <cell r="R1303">
            <v>30</v>
          </cell>
          <cell r="DE1303">
            <v>5</v>
          </cell>
          <cell r="DF1303">
            <v>0.91249999999999998</v>
          </cell>
          <cell r="DG1303">
            <v>6</v>
          </cell>
          <cell r="DH1303">
            <v>0.30069444444444443</v>
          </cell>
        </row>
        <row r="1304">
          <cell r="P1304">
            <v>43</v>
          </cell>
          <cell r="R1304">
            <v>15</v>
          </cell>
          <cell r="DE1304">
            <v>5</v>
          </cell>
          <cell r="DF1304">
            <v>0.99375000000000002</v>
          </cell>
          <cell r="DG1304">
            <v>6</v>
          </cell>
          <cell r="DH1304">
            <v>0.30763888888888891</v>
          </cell>
        </row>
        <row r="1305">
          <cell r="P1305">
            <v>36</v>
          </cell>
          <cell r="R1305">
            <v>39</v>
          </cell>
          <cell r="DE1305">
            <v>5</v>
          </cell>
          <cell r="DF1305">
            <v>0.64166666666666672</v>
          </cell>
          <cell r="DG1305">
            <v>6</v>
          </cell>
          <cell r="DH1305">
            <v>0.33333333333333331</v>
          </cell>
        </row>
        <row r="1306">
          <cell r="P1306">
            <v>153</v>
          </cell>
          <cell r="R1306">
            <v>130</v>
          </cell>
          <cell r="DE1306">
            <v>6</v>
          </cell>
          <cell r="DF1306">
            <v>0.50972222222222219</v>
          </cell>
          <cell r="DG1306">
            <v>6</v>
          </cell>
          <cell r="DH1306">
            <v>0.6958333333333333</v>
          </cell>
        </row>
        <row r="1307">
          <cell r="P1307">
            <v>2</v>
          </cell>
          <cell r="R1307" t="str">
            <v xml:space="preserve"> </v>
          </cell>
          <cell r="DE1307">
            <v>5</v>
          </cell>
          <cell r="DF1307">
            <v>0.67986111111111114</v>
          </cell>
          <cell r="DG1307">
            <v>6</v>
          </cell>
          <cell r="DH1307">
            <v>0.52986111111111112</v>
          </cell>
        </row>
        <row r="1308">
          <cell r="P1308">
            <v>27</v>
          </cell>
          <cell r="R1308">
            <v>31</v>
          </cell>
          <cell r="DE1308">
            <v>6</v>
          </cell>
          <cell r="DF1308">
            <v>0.58402777777777781</v>
          </cell>
          <cell r="DG1308">
            <v>6</v>
          </cell>
          <cell r="DH1308">
            <v>0.61805555555555558</v>
          </cell>
        </row>
        <row r="1309">
          <cell r="P1309" t="str">
            <v xml:space="preserve"> </v>
          </cell>
          <cell r="R1309" t="str">
            <v xml:space="preserve"> </v>
          </cell>
          <cell r="DE1309">
            <v>7</v>
          </cell>
          <cell r="DF1309">
            <v>0.28333333333333333</v>
          </cell>
          <cell r="DG1309">
            <v>6</v>
          </cell>
          <cell r="DH1309">
            <v>0.57777777777777783</v>
          </cell>
        </row>
        <row r="1310">
          <cell r="P1310">
            <v>3</v>
          </cell>
          <cell r="R1310">
            <v>3</v>
          </cell>
          <cell r="DE1310">
            <v>6</v>
          </cell>
          <cell r="DF1310">
            <v>0.81944444444444453</v>
          </cell>
          <cell r="DG1310">
            <v>6</v>
          </cell>
          <cell r="DH1310">
            <v>0.97152777777777777</v>
          </cell>
        </row>
        <row r="1311">
          <cell r="P1311">
            <v>20</v>
          </cell>
          <cell r="R1311">
            <v>43</v>
          </cell>
          <cell r="DE1311">
            <v>6</v>
          </cell>
          <cell r="DF1311">
            <v>0.46111111111111108</v>
          </cell>
          <cell r="DG1311">
            <v>6</v>
          </cell>
          <cell r="DH1311">
            <v>0.54999999999999993</v>
          </cell>
        </row>
        <row r="1312">
          <cell r="P1312">
            <v>10</v>
          </cell>
          <cell r="R1312" t="str">
            <v xml:space="preserve"> </v>
          </cell>
          <cell r="DE1312">
            <v>7</v>
          </cell>
          <cell r="DF1312">
            <v>0.46319444444444446</v>
          </cell>
          <cell r="DG1312">
            <v>6</v>
          </cell>
          <cell r="DH1312">
            <v>0.98263888888888884</v>
          </cell>
        </row>
        <row r="1313">
          <cell r="P1313">
            <v>3</v>
          </cell>
          <cell r="R1313">
            <v>3</v>
          </cell>
          <cell r="DE1313">
            <v>6</v>
          </cell>
          <cell r="DF1313">
            <v>0.81944444444444453</v>
          </cell>
          <cell r="DG1313">
            <v>6</v>
          </cell>
          <cell r="DH1313">
            <v>0.97152777777777777</v>
          </cell>
        </row>
        <row r="1314">
          <cell r="P1314">
            <v>164</v>
          </cell>
          <cell r="R1314">
            <v>155</v>
          </cell>
          <cell r="DE1314">
            <v>7</v>
          </cell>
          <cell r="DF1314">
            <v>0.75069444444444444</v>
          </cell>
          <cell r="DG1314">
            <v>7</v>
          </cell>
          <cell r="DH1314">
            <v>0.26319444444444445</v>
          </cell>
        </row>
        <row r="1315">
          <cell r="P1315">
            <v>134</v>
          </cell>
          <cell r="R1315">
            <v>132</v>
          </cell>
          <cell r="DE1315">
            <v>7</v>
          </cell>
          <cell r="DF1315">
            <v>0.75416666666666676</v>
          </cell>
          <cell r="DG1315">
            <v>7</v>
          </cell>
          <cell r="DH1315">
            <v>0.27847222222222223</v>
          </cell>
        </row>
        <row r="1316">
          <cell r="P1316">
            <v>68</v>
          </cell>
          <cell r="R1316">
            <v>66</v>
          </cell>
          <cell r="DE1316">
            <v>6</v>
          </cell>
          <cell r="DF1316">
            <v>0.92708333333333337</v>
          </cell>
          <cell r="DG1316">
            <v>7</v>
          </cell>
          <cell r="DH1316">
            <v>0.30972222222222223</v>
          </cell>
        </row>
        <row r="1317">
          <cell r="P1317">
            <v>40</v>
          </cell>
          <cell r="R1317">
            <v>28</v>
          </cell>
          <cell r="DE1317">
            <v>6</v>
          </cell>
          <cell r="DF1317">
            <v>0.63263888888888886</v>
          </cell>
          <cell r="DG1317">
            <v>7</v>
          </cell>
          <cell r="DH1317">
            <v>0.33194444444444443</v>
          </cell>
        </row>
        <row r="1318">
          <cell r="P1318">
            <v>2</v>
          </cell>
          <cell r="R1318" t="str">
            <v xml:space="preserve"> </v>
          </cell>
          <cell r="DE1318">
            <v>6</v>
          </cell>
          <cell r="DF1318">
            <v>0.69652777777777775</v>
          </cell>
          <cell r="DG1318">
            <v>7</v>
          </cell>
          <cell r="DH1318">
            <v>0.36319444444444443</v>
          </cell>
        </row>
        <row r="1319">
          <cell r="P1319">
            <v>165</v>
          </cell>
          <cell r="R1319">
            <v>160</v>
          </cell>
          <cell r="DE1319">
            <v>7</v>
          </cell>
          <cell r="DF1319">
            <v>0.9194444444444444</v>
          </cell>
          <cell r="DG1319">
            <v>7</v>
          </cell>
          <cell r="DH1319">
            <v>0.38680555555555557</v>
          </cell>
        </row>
        <row r="1320">
          <cell r="P1320">
            <v>8</v>
          </cell>
          <cell r="R1320">
            <v>7</v>
          </cell>
          <cell r="DE1320">
            <v>7</v>
          </cell>
          <cell r="DF1320">
            <v>0.75694444444444453</v>
          </cell>
          <cell r="DG1320">
            <v>7</v>
          </cell>
          <cell r="DH1320">
            <v>0.59027777777777779</v>
          </cell>
        </row>
        <row r="1321">
          <cell r="P1321">
            <v>2</v>
          </cell>
          <cell r="R1321">
            <v>1</v>
          </cell>
          <cell r="DE1321">
            <v>5</v>
          </cell>
          <cell r="DF1321">
            <v>0.97430555555555554</v>
          </cell>
          <cell r="DG1321">
            <v>7</v>
          </cell>
          <cell r="DH1321">
            <v>0.61805555555555558</v>
          </cell>
        </row>
        <row r="1322">
          <cell r="P1322">
            <v>35</v>
          </cell>
          <cell r="R1322">
            <v>35</v>
          </cell>
          <cell r="DE1322">
            <v>7</v>
          </cell>
          <cell r="DF1322">
            <v>0.59236111111111112</v>
          </cell>
          <cell r="DG1322">
            <v>7</v>
          </cell>
          <cell r="DH1322">
            <v>0.62222222222222223</v>
          </cell>
        </row>
        <row r="1323">
          <cell r="P1323">
            <v>10</v>
          </cell>
          <cell r="R1323">
            <v>11</v>
          </cell>
          <cell r="DE1323">
            <v>6</v>
          </cell>
          <cell r="DF1323">
            <v>0.46736111111111112</v>
          </cell>
          <cell r="DG1323">
            <v>7</v>
          </cell>
          <cell r="DH1323">
            <v>0.89027777777777783</v>
          </cell>
        </row>
        <row r="1324">
          <cell r="P1324">
            <v>3</v>
          </cell>
          <cell r="R1324">
            <v>2</v>
          </cell>
          <cell r="DE1324">
            <v>7</v>
          </cell>
          <cell r="DF1324">
            <v>0.81874999999999998</v>
          </cell>
          <cell r="DG1324">
            <v>1</v>
          </cell>
          <cell r="DH1324">
            <v>0.94444444444444453</v>
          </cell>
        </row>
        <row r="1325">
          <cell r="P1325">
            <v>2</v>
          </cell>
          <cell r="R1325">
            <v>3</v>
          </cell>
          <cell r="DE1325">
            <v>7</v>
          </cell>
          <cell r="DF1325">
            <v>0.84583333333333333</v>
          </cell>
          <cell r="DG1325">
            <v>7</v>
          </cell>
          <cell r="DH1325">
            <v>0.99097222222222225</v>
          </cell>
        </row>
        <row r="1326">
          <cell r="P1326">
            <v>8</v>
          </cell>
          <cell r="R1326">
            <v>7</v>
          </cell>
          <cell r="DE1326">
            <v>7</v>
          </cell>
          <cell r="DF1326">
            <v>0.75694444444444453</v>
          </cell>
          <cell r="DG1326">
            <v>7</v>
          </cell>
          <cell r="DH1326">
            <v>0.59027777777777779</v>
          </cell>
        </row>
        <row r="1327">
          <cell r="P1327">
            <v>10</v>
          </cell>
          <cell r="R1327">
            <v>11</v>
          </cell>
          <cell r="DE1327">
            <v>6</v>
          </cell>
          <cell r="DF1327">
            <v>0.46736111111111112</v>
          </cell>
          <cell r="DG1327">
            <v>7</v>
          </cell>
          <cell r="DH1327">
            <v>0.89027777777777783</v>
          </cell>
        </row>
        <row r="1328">
          <cell r="P1328">
            <v>16</v>
          </cell>
          <cell r="R1328">
            <v>16</v>
          </cell>
          <cell r="DE1328">
            <v>7</v>
          </cell>
          <cell r="DF1328">
            <v>0.63680555555555551</v>
          </cell>
          <cell r="DG1328">
            <v>1</v>
          </cell>
          <cell r="DH1328">
            <v>0.17708333333333334</v>
          </cell>
        </row>
        <row r="1329">
          <cell r="P1329">
            <v>111</v>
          </cell>
          <cell r="R1329">
            <v>128</v>
          </cell>
          <cell r="DE1329">
            <v>1</v>
          </cell>
          <cell r="DF1329">
            <v>0.41111111111111115</v>
          </cell>
          <cell r="DG1329">
            <v>1</v>
          </cell>
          <cell r="DH1329">
            <v>0.18402777777777779</v>
          </cell>
        </row>
        <row r="1330">
          <cell r="P1330">
            <v>96</v>
          </cell>
          <cell r="R1330">
            <v>134</v>
          </cell>
          <cell r="DE1330">
            <v>2</v>
          </cell>
          <cell r="DF1330">
            <v>3.4027777777777775E-2</v>
          </cell>
          <cell r="DG1330">
            <v>1</v>
          </cell>
          <cell r="DH1330">
            <v>0.22569444444444445</v>
          </cell>
        </row>
        <row r="1331">
          <cell r="P1331">
            <v>115</v>
          </cell>
          <cell r="R1331">
            <v>152</v>
          </cell>
          <cell r="DE1331">
            <v>1</v>
          </cell>
          <cell r="DF1331">
            <v>0.8354166666666667</v>
          </cell>
          <cell r="DG1331">
            <v>1</v>
          </cell>
          <cell r="DH1331">
            <v>0.27638888888888885</v>
          </cell>
        </row>
        <row r="1332">
          <cell r="P1332">
            <v>28</v>
          </cell>
          <cell r="R1332">
            <v>56</v>
          </cell>
          <cell r="DE1332">
            <v>7</v>
          </cell>
          <cell r="DF1332">
            <v>0.89930555555555547</v>
          </cell>
          <cell r="DG1332">
            <v>1</v>
          </cell>
          <cell r="DH1332">
            <v>0.2986111111111111</v>
          </cell>
        </row>
        <row r="1333">
          <cell r="P1333">
            <v>30</v>
          </cell>
          <cell r="R1333">
            <v>37</v>
          </cell>
          <cell r="DE1333">
            <v>7</v>
          </cell>
          <cell r="DF1333">
            <v>0.63263888888888886</v>
          </cell>
          <cell r="DG1333">
            <v>1</v>
          </cell>
          <cell r="DH1333">
            <v>0.33194444444444443</v>
          </cell>
        </row>
        <row r="1334">
          <cell r="P1334">
            <v>161</v>
          </cell>
          <cell r="R1334">
            <v>161</v>
          </cell>
          <cell r="DE1334">
            <v>1</v>
          </cell>
          <cell r="DF1334">
            <v>0.40625</v>
          </cell>
          <cell r="DG1334">
            <v>1</v>
          </cell>
          <cell r="DH1334">
            <v>0.4381944444444445</v>
          </cell>
        </row>
        <row r="1335">
          <cell r="P1335">
            <v>134</v>
          </cell>
          <cell r="R1335">
            <v>160</v>
          </cell>
          <cell r="DE1335">
            <v>1</v>
          </cell>
          <cell r="DF1335">
            <v>0.71736111111111101</v>
          </cell>
          <cell r="DG1335">
            <v>1</v>
          </cell>
          <cell r="DH1335">
            <v>0.4916666666666667</v>
          </cell>
        </row>
        <row r="1336">
          <cell r="P1336">
            <v>46</v>
          </cell>
          <cell r="R1336">
            <v>44</v>
          </cell>
          <cell r="DE1336">
            <v>1</v>
          </cell>
          <cell r="DF1336">
            <v>0.88680555555555562</v>
          </cell>
          <cell r="DG1336">
            <v>1</v>
          </cell>
          <cell r="DH1336">
            <v>0.53749999999999998</v>
          </cell>
        </row>
        <row r="1337">
          <cell r="P1337">
            <v>10</v>
          </cell>
          <cell r="R1337" t="str">
            <v xml:space="preserve"> </v>
          </cell>
          <cell r="DE1337">
            <v>1</v>
          </cell>
          <cell r="DF1337">
            <v>1.0416666666666666E-2</v>
          </cell>
          <cell r="DG1337">
            <v>1</v>
          </cell>
          <cell r="DH1337">
            <v>0.53611111111111109</v>
          </cell>
        </row>
        <row r="1338">
          <cell r="P1338">
            <v>39</v>
          </cell>
          <cell r="R1338">
            <v>30</v>
          </cell>
          <cell r="DE1338">
            <v>1</v>
          </cell>
          <cell r="DF1338">
            <v>0.57777777777777783</v>
          </cell>
          <cell r="DG1338">
            <v>1</v>
          </cell>
          <cell r="DH1338">
            <v>0.61111111111111105</v>
          </cell>
        </row>
        <row r="1339">
          <cell r="P1339">
            <v>1</v>
          </cell>
          <cell r="R1339" t="str">
            <v xml:space="preserve"> </v>
          </cell>
          <cell r="DE1339">
            <v>1</v>
          </cell>
          <cell r="DF1339">
            <v>0.65069444444444446</v>
          </cell>
          <cell r="DG1339">
            <v>1</v>
          </cell>
          <cell r="DH1339">
            <v>0.72083333333333333</v>
          </cell>
        </row>
        <row r="1340">
          <cell r="P1340">
            <v>3</v>
          </cell>
          <cell r="R1340">
            <v>3</v>
          </cell>
          <cell r="DE1340">
            <v>1</v>
          </cell>
          <cell r="DF1340">
            <v>0.38750000000000001</v>
          </cell>
          <cell r="DG1340">
            <v>1</v>
          </cell>
          <cell r="DH1340">
            <v>0.77222222222222225</v>
          </cell>
        </row>
        <row r="1341">
          <cell r="P1341">
            <v>2</v>
          </cell>
          <cell r="R1341">
            <v>2</v>
          </cell>
          <cell r="DE1341">
            <v>7</v>
          </cell>
          <cell r="DF1341">
            <v>0.79166666666666663</v>
          </cell>
          <cell r="DG1341">
            <v>1</v>
          </cell>
          <cell r="DH1341">
            <v>0.78125</v>
          </cell>
        </row>
        <row r="1342">
          <cell r="P1342">
            <v>33</v>
          </cell>
          <cell r="R1342" t="str">
            <v xml:space="preserve"> </v>
          </cell>
          <cell r="DE1342">
            <v>1</v>
          </cell>
          <cell r="DF1342">
            <v>0.90694444444444444</v>
          </cell>
          <cell r="DG1342">
            <v>1</v>
          </cell>
          <cell r="DH1342">
            <v>0.94236111111111109</v>
          </cell>
        </row>
        <row r="1343">
          <cell r="P1343">
            <v>5</v>
          </cell>
          <cell r="R1343">
            <v>1</v>
          </cell>
          <cell r="DE1343">
            <v>7</v>
          </cell>
          <cell r="DF1343">
            <v>0.57708333333333328</v>
          </cell>
          <cell r="DG1343">
            <v>7</v>
          </cell>
          <cell r="DH1343">
            <v>0.61597222222222225</v>
          </cell>
        </row>
        <row r="1344">
          <cell r="P1344">
            <v>43</v>
          </cell>
          <cell r="R1344">
            <v>22</v>
          </cell>
          <cell r="DE1344">
            <v>1</v>
          </cell>
          <cell r="DF1344">
            <v>0.90833333333333333</v>
          </cell>
          <cell r="DG1344">
            <v>2</v>
          </cell>
          <cell r="DH1344">
            <v>0.2986111111111111</v>
          </cell>
        </row>
        <row r="1345">
          <cell r="P1345">
            <v>44</v>
          </cell>
          <cell r="R1345">
            <v>22</v>
          </cell>
          <cell r="DE1345">
            <v>6</v>
          </cell>
          <cell r="DF1345">
            <v>0.92361111111111116</v>
          </cell>
          <cell r="DG1345">
            <v>2</v>
          </cell>
          <cell r="DH1345">
            <v>0.3125</v>
          </cell>
        </row>
        <row r="1346">
          <cell r="P1346">
            <v>40</v>
          </cell>
          <cell r="R1346">
            <v>31</v>
          </cell>
          <cell r="DE1346">
            <v>1</v>
          </cell>
          <cell r="DF1346">
            <v>0.63263888888888886</v>
          </cell>
          <cell r="DG1346">
            <v>2</v>
          </cell>
          <cell r="DH1346">
            <v>0.3298611111111111</v>
          </cell>
        </row>
        <row r="1347">
          <cell r="P1347">
            <v>52</v>
          </cell>
          <cell r="R1347">
            <v>136</v>
          </cell>
          <cell r="DE1347">
            <v>2</v>
          </cell>
          <cell r="DF1347">
            <v>0.57430555555555551</v>
          </cell>
          <cell r="DG1347">
            <v>2</v>
          </cell>
          <cell r="DH1347">
            <v>0.38263888888888892</v>
          </cell>
        </row>
        <row r="1348">
          <cell r="P1348" t="str">
            <v xml:space="preserve"> </v>
          </cell>
          <cell r="R1348">
            <v>4</v>
          </cell>
          <cell r="DE1348">
            <v>2</v>
          </cell>
          <cell r="DF1348">
            <v>0.31944444444444448</v>
          </cell>
          <cell r="DG1348">
            <v>2</v>
          </cell>
          <cell r="DH1348">
            <v>0.39097222222222222</v>
          </cell>
        </row>
        <row r="1349">
          <cell r="P1349">
            <v>1</v>
          </cell>
          <cell r="R1349">
            <v>1</v>
          </cell>
          <cell r="DE1349">
            <v>5</v>
          </cell>
          <cell r="DF1349">
            <v>0.91180555555555554</v>
          </cell>
          <cell r="DG1349">
            <v>2</v>
          </cell>
          <cell r="DH1349">
            <v>0.43611111111111112</v>
          </cell>
        </row>
        <row r="1350">
          <cell r="P1350" t="str">
            <v xml:space="preserve"> </v>
          </cell>
          <cell r="R1350">
            <v>2</v>
          </cell>
          <cell r="DE1350">
            <v>2</v>
          </cell>
          <cell r="DF1350">
            <v>0.41736111111111113</v>
          </cell>
          <cell r="DG1350">
            <v>2</v>
          </cell>
          <cell r="DH1350">
            <v>0.45624999999999999</v>
          </cell>
        </row>
        <row r="1351">
          <cell r="P1351">
            <v>2</v>
          </cell>
          <cell r="R1351">
            <v>2</v>
          </cell>
          <cell r="DE1351">
            <v>6</v>
          </cell>
          <cell r="DF1351">
            <v>0.74513888888888891</v>
          </cell>
          <cell r="DG1351">
            <v>2</v>
          </cell>
          <cell r="DH1351">
            <v>0.45833333333333331</v>
          </cell>
        </row>
        <row r="1352">
          <cell r="P1352">
            <v>47</v>
          </cell>
          <cell r="R1352">
            <v>33</v>
          </cell>
          <cell r="DE1352">
            <v>2</v>
          </cell>
          <cell r="DF1352">
            <v>0.56944444444444442</v>
          </cell>
          <cell r="DG1352">
            <v>2</v>
          </cell>
          <cell r="DH1352">
            <v>0.61736111111111114</v>
          </cell>
        </row>
        <row r="1353">
          <cell r="P1353">
            <v>1</v>
          </cell>
          <cell r="R1353">
            <v>1</v>
          </cell>
          <cell r="DE1353">
            <v>6</v>
          </cell>
          <cell r="DF1353">
            <v>0.67986111111111114</v>
          </cell>
          <cell r="DG1353">
            <v>2</v>
          </cell>
          <cell r="DH1353">
            <v>0.74652777777777779</v>
          </cell>
        </row>
        <row r="1354">
          <cell r="P1354">
            <v>14</v>
          </cell>
          <cell r="R1354">
            <v>8</v>
          </cell>
          <cell r="DE1354">
            <v>2</v>
          </cell>
          <cell r="DF1354">
            <v>0.4777777777777778</v>
          </cell>
          <cell r="DG1354">
            <v>3</v>
          </cell>
          <cell r="DH1354">
            <v>0.85277777777777775</v>
          </cell>
        </row>
        <row r="1355">
          <cell r="P1355">
            <v>1</v>
          </cell>
          <cell r="R1355" t="str">
            <v xml:space="preserve"> </v>
          </cell>
          <cell r="DE1355">
            <v>2</v>
          </cell>
          <cell r="DF1355">
            <v>0.64374999999999993</v>
          </cell>
          <cell r="DG1355">
            <v>2</v>
          </cell>
          <cell r="DH1355">
            <v>0.81041666666666667</v>
          </cell>
        </row>
        <row r="1356">
          <cell r="P1356" t="str">
            <v xml:space="preserve"> </v>
          </cell>
          <cell r="R1356" t="str">
            <v xml:space="preserve"> </v>
          </cell>
          <cell r="DE1356">
            <v>5</v>
          </cell>
          <cell r="DF1356">
            <v>0.85902777777777783</v>
          </cell>
          <cell r="DG1356">
            <v>2</v>
          </cell>
          <cell r="DH1356">
            <v>0.60277777777777775</v>
          </cell>
        </row>
        <row r="1357">
          <cell r="P1357">
            <v>24</v>
          </cell>
          <cell r="R1357">
            <v>27</v>
          </cell>
          <cell r="DE1357">
            <v>2</v>
          </cell>
          <cell r="DF1357">
            <v>0.90138888888888891</v>
          </cell>
          <cell r="DG1357">
            <v>3</v>
          </cell>
          <cell r="DH1357">
            <v>0.2986111111111111</v>
          </cell>
        </row>
        <row r="1358">
          <cell r="P1358">
            <v>15</v>
          </cell>
          <cell r="R1358">
            <v>24</v>
          </cell>
          <cell r="DE1358">
            <v>2</v>
          </cell>
          <cell r="DF1358">
            <v>0.95277777777777783</v>
          </cell>
          <cell r="DG1358">
            <v>3</v>
          </cell>
          <cell r="DH1358">
            <v>0.31111111111111112</v>
          </cell>
        </row>
        <row r="1359">
          <cell r="P1359">
            <v>41</v>
          </cell>
          <cell r="R1359">
            <v>28</v>
          </cell>
          <cell r="DE1359">
            <v>2</v>
          </cell>
          <cell r="DF1359">
            <v>0.63541666666666663</v>
          </cell>
          <cell r="DG1359">
            <v>3</v>
          </cell>
          <cell r="DH1359">
            <v>0.33055555555555555</v>
          </cell>
        </row>
        <row r="1360">
          <cell r="P1360">
            <v>167</v>
          </cell>
          <cell r="R1360">
            <v>163</v>
          </cell>
          <cell r="DE1360">
            <v>1</v>
          </cell>
          <cell r="DF1360">
            <v>0.54375000000000007</v>
          </cell>
          <cell r="DG1360">
            <v>3</v>
          </cell>
          <cell r="DH1360">
            <v>0.28958333333333336</v>
          </cell>
        </row>
        <row r="1361">
          <cell r="P1361">
            <v>40</v>
          </cell>
          <cell r="R1361">
            <v>132</v>
          </cell>
          <cell r="DE1361">
            <v>3</v>
          </cell>
          <cell r="DF1361">
            <v>0.65763888888888888</v>
          </cell>
          <cell r="DG1361">
            <v>3</v>
          </cell>
          <cell r="DH1361">
            <v>0.32430555555555557</v>
          </cell>
        </row>
        <row r="1362">
          <cell r="P1362">
            <v>3</v>
          </cell>
          <cell r="R1362" t="str">
            <v xml:space="preserve"> </v>
          </cell>
          <cell r="DE1362">
            <v>3</v>
          </cell>
          <cell r="DF1362">
            <v>0.45833333333333331</v>
          </cell>
          <cell r="DG1362">
            <v>3</v>
          </cell>
          <cell r="DH1362">
            <v>0.49583333333333335</v>
          </cell>
        </row>
        <row r="1363">
          <cell r="P1363">
            <v>44</v>
          </cell>
          <cell r="R1363">
            <v>49</v>
          </cell>
          <cell r="DE1363">
            <v>3</v>
          </cell>
          <cell r="DF1363">
            <v>0.4861111111111111</v>
          </cell>
          <cell r="DG1363">
            <v>3</v>
          </cell>
          <cell r="DH1363">
            <v>0.56597222222222221</v>
          </cell>
        </row>
        <row r="1364">
          <cell r="P1364">
            <v>1</v>
          </cell>
          <cell r="R1364">
            <v>2</v>
          </cell>
          <cell r="DE1364">
            <v>2</v>
          </cell>
          <cell r="DF1364">
            <v>0.97152777777777777</v>
          </cell>
          <cell r="DG1364">
            <v>3</v>
          </cell>
          <cell r="DH1364">
            <v>0.60972222222222217</v>
          </cell>
        </row>
        <row r="1365">
          <cell r="P1365">
            <v>80</v>
          </cell>
          <cell r="R1365">
            <v>80</v>
          </cell>
          <cell r="DE1365">
            <v>4</v>
          </cell>
          <cell r="DF1365">
            <v>0.23402777777777781</v>
          </cell>
          <cell r="DG1365">
            <v>4</v>
          </cell>
          <cell r="DH1365">
            <v>0.26041666666666669</v>
          </cell>
        </row>
        <row r="1366">
          <cell r="P1366" t="str">
            <v xml:space="preserve"> </v>
          </cell>
          <cell r="R1366" t="str">
            <v xml:space="preserve"> </v>
          </cell>
          <cell r="DE1366">
            <v>4</v>
          </cell>
          <cell r="DF1366">
            <v>0.5</v>
          </cell>
          <cell r="DG1366">
            <v>4</v>
          </cell>
          <cell r="DH1366">
            <v>0.29444444444444445</v>
          </cell>
        </row>
        <row r="1367">
          <cell r="P1367">
            <v>19</v>
          </cell>
          <cell r="R1367">
            <v>21</v>
          </cell>
          <cell r="DE1367">
            <v>3</v>
          </cell>
          <cell r="DF1367">
            <v>0.95694444444444438</v>
          </cell>
          <cell r="DG1367">
            <v>4</v>
          </cell>
          <cell r="DH1367">
            <v>0.30902777777777779</v>
          </cell>
        </row>
        <row r="1368">
          <cell r="P1368">
            <v>24</v>
          </cell>
          <cell r="R1368">
            <v>35</v>
          </cell>
          <cell r="DE1368">
            <v>3</v>
          </cell>
          <cell r="DF1368">
            <v>0.63263888888888886</v>
          </cell>
          <cell r="DG1368">
            <v>4</v>
          </cell>
          <cell r="DH1368">
            <v>0.33263888888888887</v>
          </cell>
        </row>
        <row r="1369">
          <cell r="P1369">
            <v>116</v>
          </cell>
          <cell r="R1369">
            <v>119</v>
          </cell>
          <cell r="DE1369">
            <v>4</v>
          </cell>
          <cell r="DF1369">
            <v>0.78472222222222221</v>
          </cell>
          <cell r="DG1369">
            <v>4</v>
          </cell>
          <cell r="DH1369">
            <v>0.21527777777777779</v>
          </cell>
        </row>
        <row r="1370">
          <cell r="P1370">
            <v>133</v>
          </cell>
          <cell r="R1370">
            <v>160</v>
          </cell>
          <cell r="DE1370">
            <v>4</v>
          </cell>
          <cell r="DF1370">
            <v>0.73263888888888884</v>
          </cell>
          <cell r="DG1370">
            <v>4</v>
          </cell>
          <cell r="DH1370">
            <v>0.25763888888888892</v>
          </cell>
        </row>
        <row r="1371">
          <cell r="P1371">
            <v>155</v>
          </cell>
          <cell r="R1371">
            <v>125</v>
          </cell>
          <cell r="DE1371">
            <v>4</v>
          </cell>
          <cell r="DF1371">
            <v>0.92013888888888884</v>
          </cell>
          <cell r="DG1371">
            <v>4</v>
          </cell>
          <cell r="DH1371">
            <v>0.40625</v>
          </cell>
        </row>
        <row r="1372">
          <cell r="P1372">
            <v>4</v>
          </cell>
          <cell r="R1372">
            <v>4</v>
          </cell>
          <cell r="DE1372">
            <v>4</v>
          </cell>
          <cell r="DF1372">
            <v>0.27777777777777779</v>
          </cell>
          <cell r="DG1372">
            <v>4</v>
          </cell>
          <cell r="DH1372">
            <v>0.43263888888888885</v>
          </cell>
        </row>
        <row r="1373">
          <cell r="P1373">
            <v>15</v>
          </cell>
          <cell r="R1373">
            <v>28</v>
          </cell>
          <cell r="DE1373">
            <v>4</v>
          </cell>
          <cell r="DF1373">
            <v>0.83194444444444438</v>
          </cell>
          <cell r="DG1373">
            <v>4</v>
          </cell>
          <cell r="DH1373">
            <v>0.53749999999999998</v>
          </cell>
        </row>
        <row r="1374">
          <cell r="P1374">
            <v>44</v>
          </cell>
          <cell r="R1374">
            <v>37</v>
          </cell>
          <cell r="DE1374">
            <v>4</v>
          </cell>
          <cell r="DF1374">
            <v>0.57777777777777783</v>
          </cell>
          <cell r="DG1374">
            <v>4</v>
          </cell>
          <cell r="DH1374">
            <v>0.61805555555555558</v>
          </cell>
        </row>
        <row r="1375">
          <cell r="P1375">
            <v>4</v>
          </cell>
          <cell r="R1375">
            <v>4</v>
          </cell>
          <cell r="DE1375">
            <v>4</v>
          </cell>
          <cell r="DF1375">
            <v>0.5229166666666667</v>
          </cell>
          <cell r="DG1375">
            <v>4</v>
          </cell>
          <cell r="DH1375">
            <v>0.6791666666666667</v>
          </cell>
        </row>
        <row r="1376">
          <cell r="P1376" t="str">
            <v xml:space="preserve"> </v>
          </cell>
          <cell r="R1376">
            <v>3</v>
          </cell>
          <cell r="DE1376">
            <v>4</v>
          </cell>
          <cell r="DF1376">
            <v>0.52083333333333337</v>
          </cell>
          <cell r="DG1376">
            <v>4</v>
          </cell>
          <cell r="DH1376">
            <v>0.63402777777777775</v>
          </cell>
        </row>
        <row r="1377">
          <cell r="P1377">
            <v>1</v>
          </cell>
          <cell r="R1377">
            <v>1</v>
          </cell>
          <cell r="DE1377">
            <v>4</v>
          </cell>
          <cell r="DF1377">
            <v>0.55555555555555558</v>
          </cell>
          <cell r="DG1377">
            <v>4</v>
          </cell>
          <cell r="DH1377">
            <v>0.81041666666666667</v>
          </cell>
        </row>
        <row r="1378">
          <cell r="P1378" t="str">
            <v xml:space="preserve"> </v>
          </cell>
          <cell r="R1378" t="str">
            <v xml:space="preserve"> </v>
          </cell>
          <cell r="DE1378">
            <v>1</v>
          </cell>
          <cell r="DF1378">
            <v>0.14722222222222223</v>
          </cell>
          <cell r="DG1378">
            <v>4</v>
          </cell>
          <cell r="DH1378">
            <v>0.84166666666666667</v>
          </cell>
        </row>
        <row r="1379">
          <cell r="P1379">
            <v>40</v>
          </cell>
          <cell r="R1379">
            <v>40</v>
          </cell>
          <cell r="DE1379">
            <v>4</v>
          </cell>
          <cell r="DF1379">
            <v>0.48749999999999999</v>
          </cell>
          <cell r="DG1379">
            <v>4</v>
          </cell>
          <cell r="DH1379">
            <v>0.8666666666666667</v>
          </cell>
        </row>
        <row r="1380">
          <cell r="P1380">
            <v>2</v>
          </cell>
          <cell r="R1380">
            <v>2</v>
          </cell>
          <cell r="DE1380">
            <v>4</v>
          </cell>
          <cell r="DF1380">
            <v>0.64166666666666672</v>
          </cell>
          <cell r="DG1380">
            <v>4</v>
          </cell>
          <cell r="DH1380">
            <v>0.97013888888888899</v>
          </cell>
        </row>
        <row r="1381">
          <cell r="P1381">
            <v>39</v>
          </cell>
          <cell r="R1381">
            <v>38</v>
          </cell>
          <cell r="DE1381">
            <v>3</v>
          </cell>
          <cell r="DF1381">
            <v>0.90902777777777777</v>
          </cell>
          <cell r="DG1381">
            <v>4</v>
          </cell>
          <cell r="DH1381">
            <v>0.30208333333333331</v>
          </cell>
        </row>
        <row r="1382">
          <cell r="P1382">
            <v>124</v>
          </cell>
          <cell r="R1382">
            <v>111</v>
          </cell>
          <cell r="DE1382">
            <v>5</v>
          </cell>
          <cell r="DF1382">
            <v>0.81319444444444444</v>
          </cell>
          <cell r="DG1382">
            <v>5</v>
          </cell>
          <cell r="DH1382">
            <v>0.25833333333333336</v>
          </cell>
        </row>
        <row r="1383">
          <cell r="P1383">
            <v>92</v>
          </cell>
          <cell r="R1383">
            <v>47</v>
          </cell>
          <cell r="DE1383">
            <v>5</v>
          </cell>
          <cell r="DF1383">
            <v>0.50694444444444442</v>
          </cell>
          <cell r="DG1383">
            <v>5</v>
          </cell>
          <cell r="DH1383">
            <v>0.29305555555555557</v>
          </cell>
        </row>
        <row r="1384">
          <cell r="P1384">
            <v>34</v>
          </cell>
          <cell r="R1384">
            <v>40</v>
          </cell>
          <cell r="DE1384">
            <v>4</v>
          </cell>
          <cell r="DF1384">
            <v>0.96388888888888891</v>
          </cell>
          <cell r="DG1384">
            <v>5</v>
          </cell>
          <cell r="DH1384">
            <v>0.31597222222222221</v>
          </cell>
        </row>
        <row r="1385">
          <cell r="P1385">
            <v>35</v>
          </cell>
          <cell r="R1385">
            <v>33</v>
          </cell>
          <cell r="DE1385">
            <v>4</v>
          </cell>
          <cell r="DF1385">
            <v>0.90277777777777779</v>
          </cell>
          <cell r="DG1385">
            <v>5</v>
          </cell>
          <cell r="DH1385">
            <v>0.2951388888888889</v>
          </cell>
        </row>
        <row r="1386">
          <cell r="P1386">
            <v>42</v>
          </cell>
          <cell r="R1386">
            <v>43</v>
          </cell>
          <cell r="DE1386">
            <v>4</v>
          </cell>
          <cell r="DF1386">
            <v>0.63680555555555551</v>
          </cell>
          <cell r="DG1386">
            <v>5</v>
          </cell>
          <cell r="DH1386">
            <v>0.33055555555555555</v>
          </cell>
        </row>
        <row r="1387">
          <cell r="P1387" t="str">
            <v xml:space="preserve"> </v>
          </cell>
          <cell r="R1387" t="str">
            <v xml:space="preserve"> </v>
          </cell>
          <cell r="DE1387">
            <v>7</v>
          </cell>
          <cell r="DF1387">
            <v>0.15277777777777776</v>
          </cell>
          <cell r="DG1387">
            <v>5</v>
          </cell>
          <cell r="DH1387">
            <v>0.5541666666666667</v>
          </cell>
        </row>
        <row r="1388">
          <cell r="P1388">
            <v>39</v>
          </cell>
          <cell r="R1388">
            <v>31</v>
          </cell>
          <cell r="DE1388">
            <v>5</v>
          </cell>
          <cell r="DF1388">
            <v>0.58402777777777781</v>
          </cell>
          <cell r="DG1388">
            <v>5</v>
          </cell>
          <cell r="DH1388">
            <v>0.62013888888888891</v>
          </cell>
        </row>
        <row r="1389">
          <cell r="P1389">
            <v>5</v>
          </cell>
          <cell r="R1389">
            <v>6</v>
          </cell>
          <cell r="DE1389">
            <v>5</v>
          </cell>
          <cell r="DF1389">
            <v>0.37847222222222227</v>
          </cell>
          <cell r="DG1389">
            <v>5</v>
          </cell>
          <cell r="DH1389">
            <v>0.71180555555555547</v>
          </cell>
        </row>
        <row r="1390">
          <cell r="P1390">
            <v>2</v>
          </cell>
          <cell r="R1390">
            <v>2</v>
          </cell>
          <cell r="DE1390">
            <v>4</v>
          </cell>
          <cell r="DF1390">
            <v>0.52638888888888891</v>
          </cell>
          <cell r="DG1390">
            <v>5</v>
          </cell>
          <cell r="DH1390">
            <v>0.73819444444444438</v>
          </cell>
        </row>
        <row r="1391">
          <cell r="P1391">
            <v>16</v>
          </cell>
          <cell r="R1391">
            <v>21</v>
          </cell>
          <cell r="DE1391">
            <v>5</v>
          </cell>
          <cell r="DF1391">
            <v>0.47847222222222219</v>
          </cell>
          <cell r="DG1391">
            <v>5</v>
          </cell>
          <cell r="DH1391">
            <v>0.85416666666666663</v>
          </cell>
        </row>
        <row r="1392">
          <cell r="P1392">
            <v>82</v>
          </cell>
          <cell r="R1392">
            <v>37</v>
          </cell>
          <cell r="DE1392">
            <v>5</v>
          </cell>
          <cell r="DF1392">
            <v>0.48749999999999999</v>
          </cell>
          <cell r="DG1392">
            <v>5</v>
          </cell>
          <cell r="DH1392">
            <v>0.30069444444444443</v>
          </cell>
        </row>
        <row r="1393">
          <cell r="P1393">
            <v>5</v>
          </cell>
          <cell r="R1393">
            <v>6</v>
          </cell>
          <cell r="DE1393">
            <v>5</v>
          </cell>
          <cell r="DF1393">
            <v>0.37847222222222227</v>
          </cell>
          <cell r="DG1393">
            <v>5</v>
          </cell>
          <cell r="DH1393">
            <v>0.71180555555555547</v>
          </cell>
        </row>
        <row r="1394">
          <cell r="P1394">
            <v>47</v>
          </cell>
          <cell r="R1394">
            <v>22</v>
          </cell>
          <cell r="DE1394">
            <v>5</v>
          </cell>
          <cell r="DF1394">
            <v>0.90555555555555556</v>
          </cell>
          <cell r="DG1394">
            <v>6</v>
          </cell>
          <cell r="DH1394">
            <v>0.29930555555555555</v>
          </cell>
        </row>
        <row r="1395">
          <cell r="P1395">
            <v>34</v>
          </cell>
          <cell r="R1395">
            <v>24</v>
          </cell>
          <cell r="DE1395">
            <v>5</v>
          </cell>
          <cell r="DF1395">
            <v>0</v>
          </cell>
          <cell r="DG1395">
            <v>6</v>
          </cell>
          <cell r="DH1395">
            <v>0.3125</v>
          </cell>
        </row>
        <row r="1396">
          <cell r="P1396">
            <v>35</v>
          </cell>
          <cell r="R1396">
            <v>34</v>
          </cell>
          <cell r="DE1396">
            <v>5</v>
          </cell>
          <cell r="DF1396">
            <v>0.63472222222222219</v>
          </cell>
          <cell r="DG1396">
            <v>6</v>
          </cell>
          <cell r="DH1396">
            <v>0.3298611111111111</v>
          </cell>
        </row>
        <row r="1397">
          <cell r="P1397">
            <v>35</v>
          </cell>
          <cell r="R1397">
            <v>34</v>
          </cell>
          <cell r="DE1397">
            <v>5</v>
          </cell>
          <cell r="DF1397">
            <v>0.63472222222222219</v>
          </cell>
          <cell r="DG1397">
            <v>6</v>
          </cell>
          <cell r="DH1397">
            <v>0.3298611111111111</v>
          </cell>
        </row>
        <row r="1398">
          <cell r="P1398">
            <v>127</v>
          </cell>
          <cell r="R1398">
            <v>167</v>
          </cell>
          <cell r="DE1398">
            <v>6</v>
          </cell>
          <cell r="DF1398">
            <v>0.52013888888888882</v>
          </cell>
          <cell r="DG1398">
            <v>6</v>
          </cell>
          <cell r="DH1398">
            <v>0.28888888888888892</v>
          </cell>
        </row>
        <row r="1399">
          <cell r="P1399">
            <v>6</v>
          </cell>
          <cell r="R1399">
            <v>5</v>
          </cell>
          <cell r="DE1399">
            <v>5</v>
          </cell>
          <cell r="DF1399">
            <v>0.76111111111111107</v>
          </cell>
          <cell r="DG1399">
            <v>6</v>
          </cell>
          <cell r="DH1399">
            <v>0.35000000000000003</v>
          </cell>
        </row>
        <row r="1400">
          <cell r="P1400" t="str">
            <v xml:space="preserve"> </v>
          </cell>
          <cell r="R1400">
            <v>6</v>
          </cell>
          <cell r="DE1400">
            <v>6</v>
          </cell>
          <cell r="DF1400">
            <v>0.31666666666666665</v>
          </cell>
          <cell r="DG1400">
            <v>6</v>
          </cell>
          <cell r="DH1400">
            <v>0.38680555555555557</v>
          </cell>
        </row>
        <row r="1401">
          <cell r="P1401">
            <v>4</v>
          </cell>
          <cell r="R1401">
            <v>2</v>
          </cell>
          <cell r="DE1401">
            <v>5</v>
          </cell>
          <cell r="DF1401">
            <v>0.53472222222222221</v>
          </cell>
          <cell r="DG1401">
            <v>6</v>
          </cell>
          <cell r="DH1401">
            <v>0.43541666666666662</v>
          </cell>
        </row>
        <row r="1402">
          <cell r="P1402">
            <v>44</v>
          </cell>
          <cell r="R1402">
            <v>41</v>
          </cell>
          <cell r="DE1402">
            <v>6</v>
          </cell>
          <cell r="DF1402">
            <v>0.47430555555555554</v>
          </cell>
          <cell r="DG1402">
            <v>6</v>
          </cell>
          <cell r="DH1402">
            <v>0.54861111111111105</v>
          </cell>
        </row>
        <row r="1403">
          <cell r="P1403">
            <v>24</v>
          </cell>
          <cell r="R1403">
            <v>47</v>
          </cell>
          <cell r="DE1403">
            <v>6</v>
          </cell>
          <cell r="DF1403">
            <v>0.57777777777777783</v>
          </cell>
          <cell r="DG1403">
            <v>6</v>
          </cell>
          <cell r="DH1403">
            <v>0.62430555555555556</v>
          </cell>
        </row>
        <row r="1404">
          <cell r="P1404" t="str">
            <v xml:space="preserve"> </v>
          </cell>
          <cell r="R1404" t="str">
            <v xml:space="preserve"> </v>
          </cell>
          <cell r="DE1404">
            <v>7</v>
          </cell>
          <cell r="DF1404">
            <v>0.18958333333333333</v>
          </cell>
          <cell r="DG1404">
            <v>6</v>
          </cell>
          <cell r="DH1404">
            <v>0.6381944444444444</v>
          </cell>
        </row>
        <row r="1405">
          <cell r="P1405">
            <v>6</v>
          </cell>
          <cell r="R1405" t="str">
            <v xml:space="preserve"> </v>
          </cell>
          <cell r="DE1405">
            <v>6</v>
          </cell>
          <cell r="DF1405">
            <v>0.67708333333333337</v>
          </cell>
          <cell r="DG1405">
            <v>6</v>
          </cell>
          <cell r="DH1405">
            <v>0.68958333333333333</v>
          </cell>
        </row>
        <row r="1406">
          <cell r="P1406">
            <v>123</v>
          </cell>
          <cell r="R1406">
            <v>118</v>
          </cell>
          <cell r="DE1406">
            <v>7</v>
          </cell>
          <cell r="DF1406">
            <v>0.99791666666666667</v>
          </cell>
          <cell r="DG1406">
            <v>7</v>
          </cell>
          <cell r="DH1406">
            <v>0.21805555555555556</v>
          </cell>
        </row>
        <row r="1407">
          <cell r="P1407">
            <v>162</v>
          </cell>
          <cell r="R1407">
            <v>114</v>
          </cell>
          <cell r="DE1407">
            <v>7</v>
          </cell>
          <cell r="DF1407">
            <v>0.7583333333333333</v>
          </cell>
          <cell r="DG1407">
            <v>7</v>
          </cell>
          <cell r="DH1407">
            <v>0.26458333333333334</v>
          </cell>
        </row>
        <row r="1408">
          <cell r="P1408">
            <v>69</v>
          </cell>
          <cell r="R1408">
            <v>26</v>
          </cell>
          <cell r="DE1408">
            <v>6</v>
          </cell>
          <cell r="DF1408">
            <v>0.90069444444444446</v>
          </cell>
          <cell r="DG1408">
            <v>7</v>
          </cell>
          <cell r="DH1408">
            <v>0.30138888888888887</v>
          </cell>
        </row>
        <row r="1409">
          <cell r="P1409">
            <v>36</v>
          </cell>
          <cell r="R1409">
            <v>35</v>
          </cell>
          <cell r="DE1409">
            <v>6</v>
          </cell>
          <cell r="DF1409">
            <v>0.63680555555555551</v>
          </cell>
          <cell r="DG1409">
            <v>7</v>
          </cell>
          <cell r="DH1409">
            <v>0.33263888888888887</v>
          </cell>
        </row>
        <row r="1410">
          <cell r="P1410">
            <v>163</v>
          </cell>
          <cell r="R1410">
            <v>164</v>
          </cell>
          <cell r="DE1410">
            <v>1</v>
          </cell>
          <cell r="DF1410">
            <v>0.9194444444444444</v>
          </cell>
          <cell r="DG1410">
            <v>7</v>
          </cell>
          <cell r="DH1410">
            <v>0.38194444444444442</v>
          </cell>
        </row>
        <row r="1411">
          <cell r="P1411">
            <v>14</v>
          </cell>
          <cell r="R1411">
            <v>27</v>
          </cell>
          <cell r="DE1411">
            <v>7</v>
          </cell>
          <cell r="DF1411">
            <v>0.79375000000000007</v>
          </cell>
          <cell r="DG1411">
            <v>7</v>
          </cell>
          <cell r="DH1411">
            <v>0.43888888888888888</v>
          </cell>
        </row>
        <row r="1412">
          <cell r="P1412">
            <v>30</v>
          </cell>
          <cell r="R1412">
            <v>40</v>
          </cell>
          <cell r="DE1412">
            <v>7</v>
          </cell>
          <cell r="DF1412">
            <v>0.56597222222222221</v>
          </cell>
          <cell r="DG1412">
            <v>7</v>
          </cell>
          <cell r="DH1412">
            <v>0.61875000000000002</v>
          </cell>
        </row>
        <row r="1413">
          <cell r="P1413">
            <v>47</v>
          </cell>
          <cell r="R1413">
            <v>68</v>
          </cell>
          <cell r="DE1413">
            <v>1</v>
          </cell>
          <cell r="DF1413">
            <v>4.6527777777777779E-2</v>
          </cell>
          <cell r="DG1413">
            <v>7</v>
          </cell>
          <cell r="DH1413">
            <v>0.8354166666666667</v>
          </cell>
        </row>
        <row r="1414">
          <cell r="P1414">
            <v>55</v>
          </cell>
          <cell r="R1414">
            <v>26</v>
          </cell>
          <cell r="DE1414">
            <v>1</v>
          </cell>
          <cell r="DF1414">
            <v>3.888888888888889E-2</v>
          </cell>
          <cell r="DG1414">
            <v>7</v>
          </cell>
          <cell r="DH1414">
            <v>0.81666666666666676</v>
          </cell>
        </row>
        <row r="1415">
          <cell r="P1415">
            <v>29</v>
          </cell>
          <cell r="R1415" t="str">
            <v xml:space="preserve"> </v>
          </cell>
          <cell r="DE1415">
            <v>7</v>
          </cell>
          <cell r="DF1415">
            <v>0.67986111111111114</v>
          </cell>
        </row>
        <row r="1416">
          <cell r="P1416">
            <v>130</v>
          </cell>
          <cell r="R1416">
            <v>166</v>
          </cell>
          <cell r="DE1416">
            <v>1</v>
          </cell>
          <cell r="DF1416">
            <v>0.41736111111111113</v>
          </cell>
          <cell r="DG1416">
            <v>1</v>
          </cell>
          <cell r="DH1416">
            <v>0.1763888888888889</v>
          </cell>
        </row>
        <row r="1417">
          <cell r="P1417">
            <v>97</v>
          </cell>
          <cell r="R1417">
            <v>132</v>
          </cell>
          <cell r="DE1417">
            <v>2</v>
          </cell>
          <cell r="DF1417">
            <v>7.0833333333333331E-2</v>
          </cell>
          <cell r="DG1417">
            <v>1</v>
          </cell>
          <cell r="DH1417">
            <v>0.21319444444444444</v>
          </cell>
        </row>
        <row r="1418">
          <cell r="P1418">
            <v>119</v>
          </cell>
          <cell r="R1418">
            <v>167</v>
          </cell>
          <cell r="DE1418">
            <v>1</v>
          </cell>
          <cell r="DF1418">
            <v>0.78055555555555556</v>
          </cell>
          <cell r="DG1418">
            <v>1</v>
          </cell>
          <cell r="DH1418">
            <v>0.23958333333333334</v>
          </cell>
        </row>
        <row r="1419">
          <cell r="P1419">
            <v>68</v>
          </cell>
          <cell r="R1419">
            <v>27</v>
          </cell>
          <cell r="DE1419">
            <v>7</v>
          </cell>
          <cell r="DF1419">
            <v>0.90555555555555556</v>
          </cell>
          <cell r="DG1419">
            <v>1</v>
          </cell>
          <cell r="DH1419">
            <v>0.30069444444444443</v>
          </cell>
        </row>
        <row r="1420">
          <cell r="P1420">
            <v>29</v>
          </cell>
          <cell r="R1420">
            <v>35</v>
          </cell>
          <cell r="DE1420">
            <v>7</v>
          </cell>
          <cell r="DF1420">
            <v>0.6333333333333333</v>
          </cell>
          <cell r="DG1420">
            <v>1</v>
          </cell>
          <cell r="DH1420">
            <v>0.33194444444444443</v>
          </cell>
        </row>
        <row r="1421">
          <cell r="P1421" t="str">
            <v xml:space="preserve"> </v>
          </cell>
          <cell r="R1421">
            <v>2</v>
          </cell>
          <cell r="DE1421">
            <v>1</v>
          </cell>
          <cell r="DF1421">
            <v>0.4916666666666667</v>
          </cell>
          <cell r="DG1421">
            <v>1</v>
          </cell>
          <cell r="DH1421">
            <v>0.4680555555555555</v>
          </cell>
        </row>
        <row r="1422">
          <cell r="P1422">
            <v>134</v>
          </cell>
          <cell r="R1422">
            <v>161</v>
          </cell>
          <cell r="DE1422">
            <v>1</v>
          </cell>
          <cell r="DF1422">
            <v>0.71111111111111114</v>
          </cell>
          <cell r="DG1422">
            <v>1</v>
          </cell>
          <cell r="DH1422">
            <v>0.48194444444444445</v>
          </cell>
        </row>
        <row r="1423">
          <cell r="P1423">
            <v>39</v>
          </cell>
          <cell r="R1423">
            <v>48</v>
          </cell>
          <cell r="DE1423">
            <v>1</v>
          </cell>
          <cell r="DF1423">
            <v>0.57291666666666663</v>
          </cell>
          <cell r="DG1423">
            <v>1</v>
          </cell>
          <cell r="DH1423">
            <v>0.62013888888888891</v>
          </cell>
        </row>
        <row r="1424">
          <cell r="P1424">
            <v>144</v>
          </cell>
          <cell r="R1424">
            <v>144</v>
          </cell>
          <cell r="DE1424">
            <v>1</v>
          </cell>
          <cell r="DF1424">
            <v>0.68888888888888899</v>
          </cell>
          <cell r="DG1424">
            <v>1</v>
          </cell>
          <cell r="DH1424">
            <v>0.71458333333333324</v>
          </cell>
        </row>
        <row r="1425">
          <cell r="P1425">
            <v>40</v>
          </cell>
          <cell r="R1425">
            <v>48</v>
          </cell>
          <cell r="DE1425">
            <v>2</v>
          </cell>
          <cell r="DF1425">
            <v>3.472222222222222E-3</v>
          </cell>
          <cell r="DG1425">
            <v>1</v>
          </cell>
          <cell r="DH1425">
            <v>0.72222222222222221</v>
          </cell>
        </row>
        <row r="1426">
          <cell r="P1426">
            <v>2</v>
          </cell>
          <cell r="R1426" t="str">
            <v xml:space="preserve"> </v>
          </cell>
          <cell r="DE1426">
            <v>1</v>
          </cell>
          <cell r="DF1426">
            <v>0.74791666666666667</v>
          </cell>
          <cell r="DG1426">
            <v>1</v>
          </cell>
          <cell r="DH1426">
            <v>0.76041666666666663</v>
          </cell>
        </row>
        <row r="1427">
          <cell r="P1427">
            <v>49</v>
          </cell>
          <cell r="R1427">
            <v>25</v>
          </cell>
          <cell r="DE1427">
            <v>1</v>
          </cell>
          <cell r="DF1427">
            <v>0.90694444444444444</v>
          </cell>
          <cell r="DG1427">
            <v>2</v>
          </cell>
          <cell r="DH1427">
            <v>0.29930555555555555</v>
          </cell>
        </row>
        <row r="1428">
          <cell r="P1428">
            <v>32</v>
          </cell>
          <cell r="R1428">
            <v>20</v>
          </cell>
          <cell r="DE1428">
            <v>6</v>
          </cell>
          <cell r="DF1428">
            <v>0.91388888888888886</v>
          </cell>
          <cell r="DG1428">
            <v>2</v>
          </cell>
          <cell r="DH1428">
            <v>0.30555555555555552</v>
          </cell>
        </row>
        <row r="1429">
          <cell r="P1429">
            <v>41</v>
          </cell>
          <cell r="R1429">
            <v>42</v>
          </cell>
          <cell r="DE1429">
            <v>1</v>
          </cell>
          <cell r="DF1429">
            <v>0.62847222222222221</v>
          </cell>
          <cell r="DG1429">
            <v>2</v>
          </cell>
          <cell r="DH1429">
            <v>0.33194444444444443</v>
          </cell>
        </row>
        <row r="1430">
          <cell r="P1430">
            <v>59</v>
          </cell>
          <cell r="R1430">
            <v>87</v>
          </cell>
          <cell r="DE1430">
            <v>2</v>
          </cell>
          <cell r="DF1430">
            <v>0.51944444444444449</v>
          </cell>
          <cell r="DG1430">
            <v>2</v>
          </cell>
          <cell r="DH1430">
            <v>0.31458333333333333</v>
          </cell>
        </row>
        <row r="1431">
          <cell r="P1431">
            <v>41</v>
          </cell>
          <cell r="R1431">
            <v>40</v>
          </cell>
          <cell r="DE1431">
            <v>2</v>
          </cell>
          <cell r="DF1431">
            <v>0.56874999999999998</v>
          </cell>
          <cell r="DG1431">
            <v>2</v>
          </cell>
          <cell r="DH1431">
            <v>0.61875000000000002</v>
          </cell>
        </row>
        <row r="1432">
          <cell r="P1432" t="str">
            <v xml:space="preserve"> </v>
          </cell>
          <cell r="R1432" t="str">
            <v xml:space="preserve"> </v>
          </cell>
          <cell r="DE1432">
            <v>2</v>
          </cell>
          <cell r="DF1432">
            <v>0.55069444444444449</v>
          </cell>
          <cell r="DG1432">
            <v>2</v>
          </cell>
          <cell r="DH1432">
            <v>0.68819444444444444</v>
          </cell>
        </row>
        <row r="1433">
          <cell r="P1433" t="str">
            <v xml:space="preserve"> </v>
          </cell>
          <cell r="R1433">
            <v>7</v>
          </cell>
          <cell r="DG1433">
            <v>2</v>
          </cell>
          <cell r="DH1433">
            <v>0.8569444444444444</v>
          </cell>
        </row>
        <row r="1434">
          <cell r="P1434">
            <v>44</v>
          </cell>
          <cell r="R1434">
            <v>41</v>
          </cell>
          <cell r="DE1434">
            <v>2</v>
          </cell>
          <cell r="DF1434">
            <v>0.90069444444444446</v>
          </cell>
          <cell r="DG1434">
            <v>3</v>
          </cell>
          <cell r="DH1434">
            <v>0.2986111111111111</v>
          </cell>
        </row>
        <row r="1435">
          <cell r="P1435">
            <v>23</v>
          </cell>
          <cell r="R1435">
            <v>25</v>
          </cell>
          <cell r="DE1435">
            <v>2</v>
          </cell>
          <cell r="DF1435">
            <v>0.8979166666666667</v>
          </cell>
          <cell r="DG1435">
            <v>3</v>
          </cell>
          <cell r="DH1435">
            <v>0.31041666666666667</v>
          </cell>
        </row>
        <row r="1436">
          <cell r="P1436">
            <v>35</v>
          </cell>
          <cell r="R1436">
            <v>36</v>
          </cell>
          <cell r="DE1436">
            <v>2</v>
          </cell>
          <cell r="DF1436">
            <v>0.69305555555555554</v>
          </cell>
          <cell r="DG1436">
            <v>3</v>
          </cell>
          <cell r="DH1436">
            <v>0.33124999999999999</v>
          </cell>
        </row>
        <row r="1437">
          <cell r="P1437">
            <v>129</v>
          </cell>
          <cell r="R1437">
            <v>112</v>
          </cell>
          <cell r="DE1437">
            <v>3</v>
          </cell>
          <cell r="DF1437">
            <v>0.69513888888888886</v>
          </cell>
          <cell r="DG1437">
            <v>3</v>
          </cell>
          <cell r="DH1437">
            <v>0.20416666666666669</v>
          </cell>
        </row>
        <row r="1438">
          <cell r="P1438">
            <v>150</v>
          </cell>
          <cell r="R1438">
            <v>113</v>
          </cell>
          <cell r="DE1438">
            <v>3</v>
          </cell>
          <cell r="DF1438">
            <v>0.54027777777777775</v>
          </cell>
          <cell r="DG1438">
            <v>3</v>
          </cell>
          <cell r="DH1438">
            <v>0.28055555555555556</v>
          </cell>
        </row>
        <row r="1439">
          <cell r="P1439" t="str">
            <v xml:space="preserve"> </v>
          </cell>
          <cell r="R1439">
            <v>15</v>
          </cell>
          <cell r="DE1439">
            <v>3</v>
          </cell>
          <cell r="DF1439">
            <v>0.29375000000000001</v>
          </cell>
          <cell r="DG1439">
            <v>3</v>
          </cell>
          <cell r="DH1439">
            <v>0.3756944444444445</v>
          </cell>
        </row>
        <row r="1440">
          <cell r="P1440">
            <v>8</v>
          </cell>
          <cell r="R1440">
            <v>7</v>
          </cell>
          <cell r="DE1440">
            <v>3</v>
          </cell>
          <cell r="DF1440">
            <v>0.3743055555555555</v>
          </cell>
          <cell r="DG1440">
            <v>3</v>
          </cell>
          <cell r="DH1440">
            <v>0.53680555555555554</v>
          </cell>
        </row>
        <row r="1441">
          <cell r="P1441">
            <v>51</v>
          </cell>
          <cell r="R1441">
            <v>54</v>
          </cell>
          <cell r="DE1441">
            <v>3</v>
          </cell>
          <cell r="DF1441">
            <v>0.47083333333333338</v>
          </cell>
          <cell r="DG1441">
            <v>3</v>
          </cell>
          <cell r="DH1441">
            <v>0.55833333333333335</v>
          </cell>
        </row>
        <row r="1442">
          <cell r="P1442">
            <v>4</v>
          </cell>
          <cell r="R1442">
            <v>3</v>
          </cell>
          <cell r="DE1442">
            <v>2</v>
          </cell>
          <cell r="DF1442">
            <v>0.51111111111111118</v>
          </cell>
          <cell r="DG1442">
            <v>3</v>
          </cell>
          <cell r="DH1442">
            <v>0.73472222222222217</v>
          </cell>
        </row>
        <row r="1443">
          <cell r="P1443" t="str">
            <v xml:space="preserve"> </v>
          </cell>
          <cell r="R1443" t="str">
            <v xml:space="preserve"> </v>
          </cell>
          <cell r="DE1443">
            <v>3</v>
          </cell>
          <cell r="DF1443">
            <v>0.79166666666666663</v>
          </cell>
          <cell r="DG1443">
            <v>3</v>
          </cell>
          <cell r="DH1443">
            <v>0.75277777777777777</v>
          </cell>
        </row>
        <row r="1444">
          <cell r="P1444">
            <v>4</v>
          </cell>
          <cell r="R1444">
            <v>4</v>
          </cell>
          <cell r="DE1444">
            <v>3</v>
          </cell>
          <cell r="DF1444">
            <v>0.41597222222222219</v>
          </cell>
          <cell r="DG1444">
            <v>3</v>
          </cell>
          <cell r="DH1444">
            <v>0.84444444444444444</v>
          </cell>
        </row>
        <row r="1445">
          <cell r="P1445">
            <v>1</v>
          </cell>
          <cell r="R1445">
            <v>1</v>
          </cell>
          <cell r="DE1445">
            <v>3</v>
          </cell>
          <cell r="DF1445">
            <v>0.85625000000000007</v>
          </cell>
          <cell r="DG1445">
            <v>3</v>
          </cell>
          <cell r="DH1445">
            <v>0.90902777777777777</v>
          </cell>
        </row>
        <row r="1446">
          <cell r="P1446">
            <v>9</v>
          </cell>
          <cell r="R1446" t="str">
            <v xml:space="preserve"> </v>
          </cell>
          <cell r="DE1446">
            <v>3</v>
          </cell>
          <cell r="DF1446">
            <v>0.88750000000000007</v>
          </cell>
          <cell r="DG1446">
            <v>3</v>
          </cell>
          <cell r="DH1446">
            <v>0.91180555555555554</v>
          </cell>
        </row>
        <row r="1447">
          <cell r="P1447">
            <v>4</v>
          </cell>
          <cell r="R1447">
            <v>3</v>
          </cell>
          <cell r="DE1447">
            <v>2</v>
          </cell>
          <cell r="DF1447">
            <v>0.51111111111111118</v>
          </cell>
          <cell r="DG1447">
            <v>3</v>
          </cell>
          <cell r="DH1447">
            <v>0.73472222222222217</v>
          </cell>
        </row>
        <row r="1448">
          <cell r="P1448">
            <v>4</v>
          </cell>
          <cell r="R1448">
            <v>4</v>
          </cell>
          <cell r="DE1448">
            <v>3</v>
          </cell>
          <cell r="DF1448">
            <v>0.41597222222222219</v>
          </cell>
          <cell r="DG1448">
            <v>3</v>
          </cell>
          <cell r="DH1448">
            <v>0.84444444444444444</v>
          </cell>
        </row>
        <row r="1449">
          <cell r="P1449">
            <v>108</v>
          </cell>
          <cell r="R1449">
            <v>108</v>
          </cell>
          <cell r="DE1449">
            <v>4</v>
          </cell>
          <cell r="DF1449">
            <v>0.2638888888888889</v>
          </cell>
          <cell r="DG1449">
            <v>4</v>
          </cell>
          <cell r="DH1449">
            <v>0.29097222222222224</v>
          </cell>
        </row>
        <row r="1450">
          <cell r="P1450">
            <v>23</v>
          </cell>
          <cell r="R1450">
            <v>63</v>
          </cell>
          <cell r="DE1450">
            <v>3</v>
          </cell>
          <cell r="DF1450">
            <v>0.90138888888888891</v>
          </cell>
          <cell r="DG1450">
            <v>4</v>
          </cell>
          <cell r="DH1450">
            <v>0.30277777777777776</v>
          </cell>
        </row>
        <row r="1451">
          <cell r="P1451">
            <v>23</v>
          </cell>
          <cell r="R1451">
            <v>11</v>
          </cell>
          <cell r="DE1451">
            <v>3</v>
          </cell>
          <cell r="DF1451">
            <v>0.92152777777777783</v>
          </cell>
          <cell r="DG1451">
            <v>4</v>
          </cell>
          <cell r="DH1451">
            <v>0.30972222222222223</v>
          </cell>
        </row>
        <row r="1452">
          <cell r="P1452">
            <v>30</v>
          </cell>
          <cell r="R1452">
            <v>36</v>
          </cell>
          <cell r="DE1452">
            <v>3</v>
          </cell>
          <cell r="DF1452">
            <v>0.63055555555555554</v>
          </cell>
          <cell r="DG1452">
            <v>4</v>
          </cell>
          <cell r="DH1452">
            <v>0.33680555555555558</v>
          </cell>
        </row>
        <row r="1453">
          <cell r="P1453">
            <v>132</v>
          </cell>
          <cell r="R1453">
            <v>114</v>
          </cell>
          <cell r="DE1453">
            <v>4</v>
          </cell>
          <cell r="DF1453">
            <v>0.78125</v>
          </cell>
          <cell r="DG1453">
            <v>4</v>
          </cell>
          <cell r="DH1453">
            <v>0.22013888888888888</v>
          </cell>
        </row>
        <row r="1454">
          <cell r="P1454">
            <v>152</v>
          </cell>
          <cell r="R1454">
            <v>106</v>
          </cell>
          <cell r="DE1454">
            <v>4</v>
          </cell>
          <cell r="DF1454">
            <v>0.79305555555555562</v>
          </cell>
          <cell r="DG1454">
            <v>4</v>
          </cell>
          <cell r="DH1454">
            <v>0.25833333333333336</v>
          </cell>
        </row>
        <row r="1455">
          <cell r="P1455">
            <v>154</v>
          </cell>
          <cell r="R1455">
            <v>154</v>
          </cell>
          <cell r="DE1455">
            <v>4</v>
          </cell>
          <cell r="DF1455">
            <v>0.40486111111111112</v>
          </cell>
          <cell r="DG1455">
            <v>4</v>
          </cell>
          <cell r="DH1455">
            <v>0.36249999999999999</v>
          </cell>
        </row>
        <row r="1456">
          <cell r="P1456">
            <v>28</v>
          </cell>
          <cell r="R1456">
            <v>33</v>
          </cell>
          <cell r="DE1456">
            <v>4</v>
          </cell>
          <cell r="DF1456">
            <v>0.8652777777777777</v>
          </cell>
          <cell r="DG1456">
            <v>4</v>
          </cell>
          <cell r="DH1456">
            <v>0.55555555555555558</v>
          </cell>
        </row>
        <row r="1457">
          <cell r="P1457">
            <v>47</v>
          </cell>
          <cell r="R1457">
            <v>49</v>
          </cell>
          <cell r="DE1457">
            <v>4</v>
          </cell>
          <cell r="DF1457">
            <v>0.58124999999999993</v>
          </cell>
          <cell r="DG1457">
            <v>4</v>
          </cell>
          <cell r="DH1457">
            <v>0.62083333333333335</v>
          </cell>
        </row>
        <row r="1458">
          <cell r="P1458">
            <v>154</v>
          </cell>
          <cell r="R1458">
            <v>154</v>
          </cell>
          <cell r="DE1458">
            <v>4</v>
          </cell>
          <cell r="DF1458">
            <v>0.67847222222222225</v>
          </cell>
          <cell r="DG1458">
            <v>4</v>
          </cell>
          <cell r="DH1458">
            <v>0.68819444444444444</v>
          </cell>
        </row>
        <row r="1459">
          <cell r="P1459">
            <v>4</v>
          </cell>
          <cell r="R1459">
            <v>4</v>
          </cell>
          <cell r="DE1459">
            <v>4</v>
          </cell>
          <cell r="DF1459">
            <v>0.3756944444444445</v>
          </cell>
          <cell r="DG1459">
            <v>4</v>
          </cell>
          <cell r="DH1459">
            <v>0.79861111111111116</v>
          </cell>
        </row>
        <row r="1460">
          <cell r="P1460" t="str">
            <v xml:space="preserve"> </v>
          </cell>
          <cell r="R1460" t="str">
            <v xml:space="preserve"> </v>
          </cell>
          <cell r="DE1460">
            <v>4</v>
          </cell>
          <cell r="DF1460">
            <v>0.85555555555555562</v>
          </cell>
          <cell r="DG1460">
            <v>4</v>
          </cell>
          <cell r="DH1460">
            <v>0.84722222222222221</v>
          </cell>
        </row>
        <row r="1461">
          <cell r="P1461" t="str">
            <v xml:space="preserve"> </v>
          </cell>
          <cell r="R1461" t="str">
            <v xml:space="preserve"> </v>
          </cell>
          <cell r="DE1461">
            <v>4</v>
          </cell>
          <cell r="DF1461">
            <v>0.39027777777777778</v>
          </cell>
          <cell r="DG1461">
            <v>4</v>
          </cell>
          <cell r="DH1461">
            <v>0.97222222222222221</v>
          </cell>
        </row>
        <row r="1462">
          <cell r="P1462">
            <v>21</v>
          </cell>
          <cell r="R1462">
            <v>34</v>
          </cell>
          <cell r="DE1462">
            <v>4</v>
          </cell>
          <cell r="DF1462">
            <v>0.49652777777777773</v>
          </cell>
          <cell r="DG1462">
            <v>4</v>
          </cell>
          <cell r="DH1462">
            <v>0.91527777777777775</v>
          </cell>
        </row>
        <row r="1463">
          <cell r="P1463">
            <v>164</v>
          </cell>
          <cell r="R1463">
            <v>126</v>
          </cell>
          <cell r="DE1463">
            <v>5</v>
          </cell>
          <cell r="DF1463">
            <v>0.52430555555555558</v>
          </cell>
          <cell r="DG1463">
            <v>4</v>
          </cell>
          <cell r="DH1463">
            <v>0.92986111111111114</v>
          </cell>
        </row>
        <row r="1464">
          <cell r="P1464">
            <v>4</v>
          </cell>
          <cell r="R1464">
            <v>4</v>
          </cell>
          <cell r="DE1464">
            <v>4</v>
          </cell>
          <cell r="DF1464">
            <v>0.3756944444444445</v>
          </cell>
          <cell r="DG1464">
            <v>4</v>
          </cell>
          <cell r="DH1464">
            <v>0.79861111111111116</v>
          </cell>
        </row>
        <row r="1465">
          <cell r="P1465">
            <v>45</v>
          </cell>
          <cell r="R1465">
            <v>38</v>
          </cell>
          <cell r="DE1465">
            <v>4</v>
          </cell>
          <cell r="DF1465">
            <v>0.94652777777777775</v>
          </cell>
          <cell r="DG1465">
            <v>5</v>
          </cell>
          <cell r="DH1465">
            <v>0.29930555555555555</v>
          </cell>
        </row>
        <row r="1466">
          <cell r="P1466">
            <v>37</v>
          </cell>
          <cell r="R1466">
            <v>44</v>
          </cell>
          <cell r="DE1466">
            <v>4</v>
          </cell>
          <cell r="DF1466">
            <v>0.66249999999999998</v>
          </cell>
          <cell r="DG1466">
            <v>5</v>
          </cell>
          <cell r="DH1466">
            <v>0.33402777777777781</v>
          </cell>
        </row>
        <row r="1467">
          <cell r="P1467">
            <v>3</v>
          </cell>
          <cell r="R1467">
            <v>2</v>
          </cell>
          <cell r="DE1467">
            <v>4</v>
          </cell>
          <cell r="DF1467">
            <v>0.48402777777777778</v>
          </cell>
          <cell r="DG1467">
            <v>5</v>
          </cell>
          <cell r="DH1467">
            <v>0.44444444444444442</v>
          </cell>
        </row>
        <row r="1468">
          <cell r="P1468">
            <v>8</v>
          </cell>
          <cell r="R1468">
            <v>4</v>
          </cell>
          <cell r="DE1468">
            <v>2</v>
          </cell>
          <cell r="DF1468">
            <v>0.92013888888888884</v>
          </cell>
          <cell r="DG1468">
            <v>5</v>
          </cell>
          <cell r="DH1468">
            <v>0.46458333333333335</v>
          </cell>
        </row>
        <row r="1469">
          <cell r="P1469">
            <v>100</v>
          </cell>
          <cell r="R1469">
            <v>125</v>
          </cell>
          <cell r="DE1469">
            <v>6</v>
          </cell>
          <cell r="DF1469">
            <v>0.10277777777777779</v>
          </cell>
          <cell r="DG1469">
            <v>5</v>
          </cell>
          <cell r="DH1469">
            <v>0.5854166666666667</v>
          </cell>
        </row>
        <row r="1470">
          <cell r="P1470">
            <v>35</v>
          </cell>
          <cell r="R1470">
            <v>34</v>
          </cell>
          <cell r="DE1470">
            <v>5</v>
          </cell>
          <cell r="DF1470">
            <v>0.57430555555555551</v>
          </cell>
          <cell r="DG1470">
            <v>5</v>
          </cell>
          <cell r="DH1470">
            <v>0.61875000000000002</v>
          </cell>
        </row>
        <row r="1471">
          <cell r="P1471">
            <v>21</v>
          </cell>
          <cell r="R1471">
            <v>1</v>
          </cell>
          <cell r="DE1471">
            <v>5</v>
          </cell>
          <cell r="DF1471">
            <v>0.55347222222222225</v>
          </cell>
          <cell r="DG1471">
            <v>5</v>
          </cell>
          <cell r="DH1471">
            <v>0.65069444444444446</v>
          </cell>
        </row>
        <row r="1472">
          <cell r="P1472">
            <v>2</v>
          </cell>
          <cell r="R1472">
            <v>2</v>
          </cell>
          <cell r="DE1472">
            <v>5</v>
          </cell>
          <cell r="DF1472">
            <v>0.40347222222222223</v>
          </cell>
          <cell r="DG1472">
            <v>5</v>
          </cell>
          <cell r="DH1472">
            <v>0.68958333333333333</v>
          </cell>
        </row>
        <row r="1473">
          <cell r="P1473" t="str">
            <v xml:space="preserve"> </v>
          </cell>
          <cell r="R1473">
            <v>3</v>
          </cell>
          <cell r="DE1473">
            <v>5</v>
          </cell>
          <cell r="DF1473">
            <v>0.51527777777777783</v>
          </cell>
          <cell r="DG1473">
            <v>5</v>
          </cell>
          <cell r="DH1473">
            <v>0.70208333333333339</v>
          </cell>
        </row>
        <row r="1474">
          <cell r="P1474">
            <v>8</v>
          </cell>
          <cell r="R1474">
            <v>8</v>
          </cell>
          <cell r="DE1474">
            <v>5</v>
          </cell>
          <cell r="DF1474">
            <v>0.46249999999999997</v>
          </cell>
          <cell r="DG1474">
            <v>5</v>
          </cell>
          <cell r="DH1474">
            <v>0.86041666666666661</v>
          </cell>
        </row>
        <row r="1475">
          <cell r="P1475">
            <v>31</v>
          </cell>
          <cell r="R1475">
            <v>34</v>
          </cell>
          <cell r="DE1475">
            <v>4</v>
          </cell>
          <cell r="DF1475">
            <v>0.95694444444444438</v>
          </cell>
          <cell r="DG1475">
            <v>5</v>
          </cell>
          <cell r="DH1475">
            <v>0.86319444444444438</v>
          </cell>
        </row>
        <row r="1476">
          <cell r="P1476" t="str">
            <v xml:space="preserve"> </v>
          </cell>
          <cell r="R1476" t="str">
            <v xml:space="preserve"> </v>
          </cell>
          <cell r="DE1476">
            <v>5</v>
          </cell>
          <cell r="DF1476">
            <v>0.24166666666666667</v>
          </cell>
        </row>
        <row r="1477">
          <cell r="P1477" t="str">
            <v xml:space="preserve"> </v>
          </cell>
          <cell r="R1477">
            <v>3</v>
          </cell>
          <cell r="DE1477">
            <v>5</v>
          </cell>
          <cell r="DF1477">
            <v>0.51597222222222217</v>
          </cell>
          <cell r="DG1477">
            <v>5</v>
          </cell>
          <cell r="DH1477">
            <v>0.70208333333333339</v>
          </cell>
        </row>
        <row r="1478">
          <cell r="P1478">
            <v>48</v>
          </cell>
          <cell r="R1478">
            <v>33</v>
          </cell>
          <cell r="DE1478">
            <v>5</v>
          </cell>
          <cell r="DF1478">
            <v>0.90277777777777779</v>
          </cell>
          <cell r="DG1478">
            <v>6</v>
          </cell>
          <cell r="DH1478">
            <v>0.29791666666666666</v>
          </cell>
        </row>
        <row r="1479">
          <cell r="P1479">
            <v>163</v>
          </cell>
          <cell r="R1479">
            <v>118</v>
          </cell>
          <cell r="DE1479">
            <v>6</v>
          </cell>
          <cell r="DF1479">
            <v>0.52152777777777781</v>
          </cell>
          <cell r="DG1479">
            <v>6</v>
          </cell>
          <cell r="DH1479">
            <v>0.27569444444444446</v>
          </cell>
        </row>
        <row r="1480">
          <cell r="P1480">
            <v>17</v>
          </cell>
          <cell r="R1480">
            <v>9</v>
          </cell>
          <cell r="DE1480">
            <v>6</v>
          </cell>
          <cell r="DF1480">
            <v>4.1666666666666666E-3</v>
          </cell>
          <cell r="DG1480">
            <v>6</v>
          </cell>
          <cell r="DH1480">
            <v>0.30763888888888891</v>
          </cell>
        </row>
        <row r="1481">
          <cell r="P1481">
            <v>40</v>
          </cell>
          <cell r="R1481">
            <v>36</v>
          </cell>
          <cell r="DE1481">
            <v>5</v>
          </cell>
          <cell r="DF1481">
            <v>0.62708333333333333</v>
          </cell>
          <cell r="DG1481">
            <v>6</v>
          </cell>
          <cell r="DH1481">
            <v>0.33124999999999999</v>
          </cell>
        </row>
        <row r="1482">
          <cell r="P1482">
            <v>2</v>
          </cell>
          <cell r="R1482">
            <v>8</v>
          </cell>
          <cell r="DE1482">
            <v>5</v>
          </cell>
          <cell r="DF1482">
            <v>0.94236111111111109</v>
          </cell>
          <cell r="DG1482">
            <v>6</v>
          </cell>
          <cell r="DH1482">
            <v>0.34513888888888888</v>
          </cell>
        </row>
        <row r="1483">
          <cell r="P1483">
            <v>1</v>
          </cell>
          <cell r="R1483">
            <v>4</v>
          </cell>
          <cell r="DE1483">
            <v>2</v>
          </cell>
          <cell r="DF1483">
            <v>0.48819444444444443</v>
          </cell>
          <cell r="DG1483">
            <v>6</v>
          </cell>
          <cell r="DH1483">
            <v>0.35138888888888892</v>
          </cell>
        </row>
        <row r="1484">
          <cell r="P1484" t="str">
            <v xml:space="preserve"> </v>
          </cell>
          <cell r="R1484" t="str">
            <v xml:space="preserve"> </v>
          </cell>
          <cell r="DE1484">
            <v>6</v>
          </cell>
          <cell r="DF1484">
            <v>0.41597222222222219</v>
          </cell>
          <cell r="DG1484">
            <v>6</v>
          </cell>
          <cell r="DH1484">
            <v>0.40138888888888885</v>
          </cell>
        </row>
        <row r="1485">
          <cell r="P1485">
            <v>41</v>
          </cell>
          <cell r="R1485">
            <v>52</v>
          </cell>
          <cell r="DE1485">
            <v>6</v>
          </cell>
          <cell r="DF1485">
            <v>0.49374999999999997</v>
          </cell>
          <cell r="DG1485">
            <v>6</v>
          </cell>
          <cell r="DH1485">
            <v>0.57986111111111105</v>
          </cell>
        </row>
        <row r="1486">
          <cell r="P1486">
            <v>1</v>
          </cell>
          <cell r="R1486" t="str">
            <v xml:space="preserve"> </v>
          </cell>
          <cell r="DE1486">
            <v>6</v>
          </cell>
          <cell r="DF1486">
            <v>0.56458333333333333</v>
          </cell>
          <cell r="DG1486">
            <v>6</v>
          </cell>
          <cell r="DH1486">
            <v>0.60625000000000007</v>
          </cell>
        </row>
        <row r="1487">
          <cell r="P1487">
            <v>47</v>
          </cell>
          <cell r="R1487">
            <v>33</v>
          </cell>
          <cell r="DE1487">
            <v>6</v>
          </cell>
          <cell r="DF1487">
            <v>0.58819444444444446</v>
          </cell>
          <cell r="DG1487">
            <v>6</v>
          </cell>
          <cell r="DH1487">
            <v>0.63194444444444442</v>
          </cell>
        </row>
        <row r="1488">
          <cell r="P1488">
            <v>4</v>
          </cell>
          <cell r="R1488" t="str">
            <v xml:space="preserve"> </v>
          </cell>
          <cell r="DE1488">
            <v>6</v>
          </cell>
          <cell r="DF1488">
            <v>0.87291666666666667</v>
          </cell>
          <cell r="DG1488">
            <v>6</v>
          </cell>
          <cell r="DH1488">
            <v>0.89583333333333337</v>
          </cell>
        </row>
        <row r="1489">
          <cell r="P1489">
            <v>6</v>
          </cell>
          <cell r="R1489">
            <v>6</v>
          </cell>
          <cell r="DE1489">
            <v>6</v>
          </cell>
          <cell r="DF1489">
            <v>0.88958333333333339</v>
          </cell>
          <cell r="DG1489">
            <v>6</v>
          </cell>
          <cell r="DH1489">
            <v>0.91388888888888886</v>
          </cell>
        </row>
        <row r="1490">
          <cell r="P1490">
            <v>1</v>
          </cell>
          <cell r="R1490" t="str">
            <v xml:space="preserve"> </v>
          </cell>
          <cell r="DE1490">
            <v>6</v>
          </cell>
          <cell r="DF1490">
            <v>0.56458333333333333</v>
          </cell>
          <cell r="DG1490">
            <v>6</v>
          </cell>
          <cell r="DH1490">
            <v>0.60625000000000007</v>
          </cell>
        </row>
        <row r="1491">
          <cell r="P1491">
            <v>135</v>
          </cell>
          <cell r="R1491">
            <v>132</v>
          </cell>
          <cell r="DE1491">
            <v>7</v>
          </cell>
          <cell r="DF1491">
            <v>0.99375000000000002</v>
          </cell>
          <cell r="DG1491">
            <v>7</v>
          </cell>
          <cell r="DH1491">
            <v>0.19444444444444445</v>
          </cell>
        </row>
        <row r="1492">
          <cell r="P1492">
            <v>153</v>
          </cell>
          <cell r="R1492">
            <v>138</v>
          </cell>
          <cell r="DE1492">
            <v>7</v>
          </cell>
          <cell r="DF1492">
            <v>0.75763888888888886</v>
          </cell>
          <cell r="DG1492">
            <v>7</v>
          </cell>
          <cell r="DH1492">
            <v>0.26805555555555555</v>
          </cell>
        </row>
        <row r="1493">
          <cell r="P1493">
            <v>64</v>
          </cell>
          <cell r="R1493">
            <v>38</v>
          </cell>
          <cell r="DE1493">
            <v>6</v>
          </cell>
          <cell r="DF1493">
            <v>0.93611111111111101</v>
          </cell>
          <cell r="DG1493">
            <v>7</v>
          </cell>
          <cell r="DH1493">
            <v>0.2986111111111111</v>
          </cell>
        </row>
        <row r="1494">
          <cell r="P1494">
            <v>33</v>
          </cell>
          <cell r="R1494">
            <v>30</v>
          </cell>
          <cell r="DE1494">
            <v>6</v>
          </cell>
          <cell r="DF1494">
            <v>0.6875</v>
          </cell>
          <cell r="DG1494">
            <v>7</v>
          </cell>
          <cell r="DH1494">
            <v>0.33055555555555555</v>
          </cell>
        </row>
        <row r="1495">
          <cell r="P1495">
            <v>163</v>
          </cell>
          <cell r="R1495">
            <v>162</v>
          </cell>
          <cell r="DE1495">
            <v>7</v>
          </cell>
          <cell r="DF1495">
            <v>0.90833333333333333</v>
          </cell>
          <cell r="DG1495">
            <v>7</v>
          </cell>
          <cell r="DH1495">
            <v>0.3923611111111111</v>
          </cell>
        </row>
        <row r="1496">
          <cell r="P1496">
            <v>37</v>
          </cell>
          <cell r="R1496">
            <v>26</v>
          </cell>
          <cell r="DE1496">
            <v>7</v>
          </cell>
          <cell r="DF1496">
            <v>0.79791666666666661</v>
          </cell>
          <cell r="DG1496">
            <v>7</v>
          </cell>
          <cell r="DH1496">
            <v>0.42499999999999999</v>
          </cell>
        </row>
        <row r="1497">
          <cell r="P1497">
            <v>40</v>
          </cell>
          <cell r="R1497">
            <v>33</v>
          </cell>
          <cell r="DE1497">
            <v>7</v>
          </cell>
          <cell r="DF1497">
            <v>0.5756944444444444</v>
          </cell>
          <cell r="DG1497">
            <v>7</v>
          </cell>
          <cell r="DH1497">
            <v>0.61597222222222225</v>
          </cell>
        </row>
        <row r="1498">
          <cell r="P1498">
            <v>2</v>
          </cell>
          <cell r="R1498">
            <v>2</v>
          </cell>
          <cell r="DE1498">
            <v>7</v>
          </cell>
          <cell r="DF1498">
            <v>0.64027777777777783</v>
          </cell>
          <cell r="DG1498">
            <v>7</v>
          </cell>
          <cell r="DH1498">
            <v>0.65486111111111112</v>
          </cell>
        </row>
        <row r="1499">
          <cell r="P1499">
            <v>161</v>
          </cell>
          <cell r="R1499">
            <v>137</v>
          </cell>
          <cell r="DE1499">
            <v>7</v>
          </cell>
          <cell r="DF1499">
            <v>0.73819444444444438</v>
          </cell>
          <cell r="DG1499">
            <v>7</v>
          </cell>
          <cell r="DH1499">
            <v>0.27152777777777776</v>
          </cell>
        </row>
        <row r="1500">
          <cell r="P1500">
            <v>169</v>
          </cell>
          <cell r="R1500">
            <v>165</v>
          </cell>
          <cell r="DE1500">
            <v>1</v>
          </cell>
          <cell r="DF1500">
            <v>0.5625</v>
          </cell>
          <cell r="DG1500">
            <v>1</v>
          </cell>
          <cell r="DH1500">
            <v>0.19444444444444445</v>
          </cell>
        </row>
        <row r="1501">
          <cell r="P1501">
            <v>134</v>
          </cell>
          <cell r="R1501">
            <v>135</v>
          </cell>
          <cell r="DE1501">
            <v>1</v>
          </cell>
          <cell r="DF1501">
            <v>0.99583333333333324</v>
          </cell>
          <cell r="DG1501">
            <v>1</v>
          </cell>
          <cell r="DH1501">
            <v>0.23263888888888887</v>
          </cell>
        </row>
        <row r="1502">
          <cell r="P1502">
            <v>34</v>
          </cell>
          <cell r="R1502">
            <v>10</v>
          </cell>
          <cell r="DE1502">
            <v>7</v>
          </cell>
          <cell r="DF1502">
            <v>0.9145833333333333</v>
          </cell>
          <cell r="DG1502">
            <v>1</v>
          </cell>
          <cell r="DH1502">
            <v>0.30277777777777776</v>
          </cell>
        </row>
        <row r="1503">
          <cell r="P1503">
            <v>148</v>
          </cell>
          <cell r="R1503">
            <v>148</v>
          </cell>
          <cell r="DE1503">
            <v>1</v>
          </cell>
          <cell r="DF1503">
            <v>0.84722222222222221</v>
          </cell>
          <cell r="DG1503">
            <v>1</v>
          </cell>
          <cell r="DH1503">
            <v>0.3215277777777778</v>
          </cell>
        </row>
        <row r="1504">
          <cell r="P1504">
            <v>33</v>
          </cell>
          <cell r="R1504">
            <v>30</v>
          </cell>
          <cell r="DE1504">
            <v>1</v>
          </cell>
          <cell r="DF1504">
            <v>0.6333333333333333</v>
          </cell>
          <cell r="DG1504">
            <v>1</v>
          </cell>
          <cell r="DH1504">
            <v>0.33055555555555555</v>
          </cell>
        </row>
        <row r="1505">
          <cell r="P1505">
            <v>47</v>
          </cell>
          <cell r="R1505">
            <v>51</v>
          </cell>
          <cell r="DE1505">
            <v>1</v>
          </cell>
          <cell r="DF1505">
            <v>0.82986111111111116</v>
          </cell>
          <cell r="DG1505">
            <v>1</v>
          </cell>
          <cell r="DH1505">
            <v>0.52569444444444446</v>
          </cell>
        </row>
        <row r="1506">
          <cell r="P1506">
            <v>43</v>
          </cell>
          <cell r="R1506">
            <v>38</v>
          </cell>
          <cell r="DE1506">
            <v>1</v>
          </cell>
          <cell r="DF1506">
            <v>0.57847222222222217</v>
          </cell>
          <cell r="DG1506">
            <v>1</v>
          </cell>
          <cell r="DH1506">
            <v>0.62083333333333335</v>
          </cell>
        </row>
        <row r="1507">
          <cell r="P1507">
            <v>6</v>
          </cell>
          <cell r="R1507">
            <v>9</v>
          </cell>
          <cell r="DE1507">
            <v>1</v>
          </cell>
          <cell r="DF1507">
            <v>0.81388888888888899</v>
          </cell>
          <cell r="DG1507">
            <v>6</v>
          </cell>
          <cell r="DH1507">
            <v>0.63055555555555554</v>
          </cell>
        </row>
        <row r="1508">
          <cell r="P1508">
            <v>133</v>
          </cell>
          <cell r="R1508">
            <v>129</v>
          </cell>
          <cell r="DE1508">
            <v>1</v>
          </cell>
          <cell r="DF1508">
            <v>0.87847222222222221</v>
          </cell>
          <cell r="DG1508">
            <v>1</v>
          </cell>
          <cell r="DH1508">
            <v>0.6381944444444444</v>
          </cell>
        </row>
        <row r="1509">
          <cell r="P1509">
            <v>3</v>
          </cell>
          <cell r="R1509">
            <v>2</v>
          </cell>
          <cell r="DE1509">
            <v>1</v>
          </cell>
          <cell r="DF1509">
            <v>0.8833333333333333</v>
          </cell>
          <cell r="DG1509">
            <v>2</v>
          </cell>
          <cell r="DH1509">
            <v>0.17222222222222225</v>
          </cell>
        </row>
        <row r="1510">
          <cell r="P1510">
            <v>4</v>
          </cell>
          <cell r="R1510">
            <v>4</v>
          </cell>
          <cell r="DE1510">
            <v>6</v>
          </cell>
          <cell r="DF1510">
            <v>0.8222222222222223</v>
          </cell>
          <cell r="DG1510">
            <v>1</v>
          </cell>
          <cell r="DH1510">
            <v>0.69861111111111107</v>
          </cell>
        </row>
        <row r="1511">
          <cell r="P1511">
            <v>26</v>
          </cell>
          <cell r="R1511" t="str">
            <v xml:space="preserve"> </v>
          </cell>
          <cell r="DE1511">
            <v>1</v>
          </cell>
          <cell r="DF1511">
            <v>0.91736111111111107</v>
          </cell>
          <cell r="DG1511">
            <v>1</v>
          </cell>
          <cell r="DH1511">
            <v>0.99444444444444446</v>
          </cell>
        </row>
        <row r="1512">
          <cell r="P1512">
            <v>9</v>
          </cell>
          <cell r="R1512">
            <v>9</v>
          </cell>
          <cell r="DE1512">
            <v>1</v>
          </cell>
          <cell r="DF1512">
            <v>0.90833333333333333</v>
          </cell>
          <cell r="DG1512">
            <v>2</v>
          </cell>
          <cell r="DH1512">
            <v>0.24374999999999999</v>
          </cell>
        </row>
        <row r="1513">
          <cell r="P1513">
            <v>45</v>
          </cell>
          <cell r="R1513">
            <v>45</v>
          </cell>
          <cell r="DE1513">
            <v>1</v>
          </cell>
          <cell r="DF1513">
            <v>0.95000000000000007</v>
          </cell>
          <cell r="DG1513">
            <v>2</v>
          </cell>
          <cell r="DH1513">
            <v>0.30069444444444443</v>
          </cell>
        </row>
        <row r="1514">
          <cell r="P1514">
            <v>22</v>
          </cell>
          <cell r="R1514">
            <v>29</v>
          </cell>
          <cell r="DE1514">
            <v>3</v>
          </cell>
          <cell r="DF1514">
            <v>0.91249999999999998</v>
          </cell>
          <cell r="DG1514">
            <v>2</v>
          </cell>
          <cell r="DH1514">
            <v>0.31527777777777777</v>
          </cell>
        </row>
        <row r="1515">
          <cell r="P1515">
            <v>44</v>
          </cell>
          <cell r="R1515">
            <v>39</v>
          </cell>
          <cell r="DE1515">
            <v>1</v>
          </cell>
          <cell r="DF1515">
            <v>0.63541666666666663</v>
          </cell>
          <cell r="DG1515">
            <v>2</v>
          </cell>
          <cell r="DH1515">
            <v>0.3298611111111111</v>
          </cell>
        </row>
        <row r="1516">
          <cell r="P1516">
            <v>34</v>
          </cell>
          <cell r="R1516">
            <v>73</v>
          </cell>
          <cell r="DE1516">
            <v>2</v>
          </cell>
          <cell r="DF1516">
            <v>0.47013888888888888</v>
          </cell>
          <cell r="DG1516">
            <v>2</v>
          </cell>
          <cell r="DH1516">
            <v>0.25486111111111109</v>
          </cell>
        </row>
        <row r="1517">
          <cell r="P1517">
            <v>5</v>
          </cell>
          <cell r="R1517">
            <v>1</v>
          </cell>
          <cell r="DE1517">
            <v>1</v>
          </cell>
          <cell r="DF1517">
            <v>0.875</v>
          </cell>
          <cell r="DG1517">
            <v>2</v>
          </cell>
          <cell r="DH1517">
            <v>0.34861111111111115</v>
          </cell>
        </row>
        <row r="1518">
          <cell r="P1518" t="str">
            <v xml:space="preserve"> </v>
          </cell>
          <cell r="R1518">
            <v>5</v>
          </cell>
          <cell r="DE1518">
            <v>2</v>
          </cell>
          <cell r="DF1518">
            <v>0.2986111111111111</v>
          </cell>
          <cell r="DG1518">
            <v>2</v>
          </cell>
          <cell r="DH1518">
            <v>0.35000000000000003</v>
          </cell>
        </row>
        <row r="1519">
          <cell r="P1519" t="str">
            <v xml:space="preserve"> </v>
          </cell>
          <cell r="R1519">
            <v>58</v>
          </cell>
          <cell r="DE1519">
            <v>2</v>
          </cell>
          <cell r="DF1519">
            <v>0.93541666666666667</v>
          </cell>
          <cell r="DG1519">
            <v>2</v>
          </cell>
          <cell r="DH1519">
            <v>0.52500000000000002</v>
          </cell>
        </row>
        <row r="1520">
          <cell r="P1520">
            <v>443</v>
          </cell>
          <cell r="R1520">
            <v>27</v>
          </cell>
          <cell r="DE1520">
            <v>2</v>
          </cell>
          <cell r="DF1520">
            <v>0.58402777777777781</v>
          </cell>
          <cell r="DG1520">
            <v>2</v>
          </cell>
          <cell r="DH1520">
            <v>0.6166666666666667</v>
          </cell>
        </row>
        <row r="1521">
          <cell r="P1521">
            <v>1</v>
          </cell>
          <cell r="R1521">
            <v>1</v>
          </cell>
          <cell r="DE1521">
            <v>2</v>
          </cell>
          <cell r="DF1521">
            <v>0.94027777777777777</v>
          </cell>
          <cell r="DG1521">
            <v>2</v>
          </cell>
          <cell r="DH1521">
            <v>0.65763888888888888</v>
          </cell>
        </row>
        <row r="1522">
          <cell r="P1522">
            <v>9</v>
          </cell>
          <cell r="R1522">
            <v>11</v>
          </cell>
          <cell r="DE1522">
            <v>2</v>
          </cell>
          <cell r="DF1522">
            <v>0.50416666666666665</v>
          </cell>
          <cell r="DG1522">
            <v>2</v>
          </cell>
          <cell r="DH1522">
            <v>0.85416666666666663</v>
          </cell>
        </row>
        <row r="1523">
          <cell r="P1523" t="str">
            <v xml:space="preserve"> </v>
          </cell>
          <cell r="R1523">
            <v>5</v>
          </cell>
          <cell r="DE1523">
            <v>2</v>
          </cell>
          <cell r="DF1523">
            <v>0.2986111111111111</v>
          </cell>
          <cell r="DG1523">
            <v>2</v>
          </cell>
          <cell r="DH1523">
            <v>0.35000000000000003</v>
          </cell>
        </row>
        <row r="1524">
          <cell r="P1524">
            <v>39</v>
          </cell>
          <cell r="R1524">
            <v>28</v>
          </cell>
          <cell r="DE1524">
            <v>1</v>
          </cell>
          <cell r="DF1524">
            <v>0.92847222222222225</v>
          </cell>
          <cell r="DG1524">
            <v>1</v>
          </cell>
          <cell r="DH1524">
            <v>0.67708333333333337</v>
          </cell>
        </row>
        <row r="1525">
          <cell r="P1525">
            <v>49</v>
          </cell>
          <cell r="R1525">
            <v>27</v>
          </cell>
          <cell r="DE1525">
            <v>2</v>
          </cell>
          <cell r="DF1525">
            <v>0.90277777777777779</v>
          </cell>
          <cell r="DG1525">
            <v>3</v>
          </cell>
          <cell r="DH1525">
            <v>0.30208333333333331</v>
          </cell>
        </row>
        <row r="1526">
          <cell r="P1526">
            <v>31</v>
          </cell>
          <cell r="R1526">
            <v>16</v>
          </cell>
          <cell r="DE1526">
            <v>2</v>
          </cell>
          <cell r="DF1526">
            <v>0.99444444444444446</v>
          </cell>
          <cell r="DG1526">
            <v>3</v>
          </cell>
          <cell r="DH1526">
            <v>0.31805555555555554</v>
          </cell>
        </row>
        <row r="1527">
          <cell r="P1527">
            <v>36</v>
          </cell>
          <cell r="R1527">
            <v>41</v>
          </cell>
          <cell r="DE1527">
            <v>2</v>
          </cell>
          <cell r="DF1527">
            <v>0.63611111111111118</v>
          </cell>
          <cell r="DG1527">
            <v>3</v>
          </cell>
          <cell r="DH1527">
            <v>0.33680555555555558</v>
          </cell>
        </row>
        <row r="1528">
          <cell r="P1528">
            <v>123</v>
          </cell>
          <cell r="R1528">
            <v>93</v>
          </cell>
          <cell r="DE1528">
            <v>3</v>
          </cell>
          <cell r="DF1528">
            <v>0.69791666666666663</v>
          </cell>
          <cell r="DG1528">
            <v>3</v>
          </cell>
          <cell r="DH1528">
            <v>0.20555555555555557</v>
          </cell>
        </row>
        <row r="1529">
          <cell r="P1529">
            <v>132</v>
          </cell>
          <cell r="R1529">
            <v>113</v>
          </cell>
          <cell r="DE1529">
            <v>3</v>
          </cell>
          <cell r="DF1529">
            <v>0.52569444444444446</v>
          </cell>
          <cell r="DG1529">
            <v>3</v>
          </cell>
          <cell r="DH1529">
            <v>0.28055555555555556</v>
          </cell>
        </row>
        <row r="1530">
          <cell r="P1530">
            <v>8</v>
          </cell>
          <cell r="R1530">
            <v>8</v>
          </cell>
          <cell r="DE1530">
            <v>1</v>
          </cell>
          <cell r="DF1530">
            <v>0.88194444444444453</v>
          </cell>
          <cell r="DG1530">
            <v>3</v>
          </cell>
          <cell r="DH1530">
            <v>0.56736111111111109</v>
          </cell>
        </row>
        <row r="1531">
          <cell r="P1531">
            <v>43</v>
          </cell>
          <cell r="R1531">
            <v>50</v>
          </cell>
          <cell r="DE1531">
            <v>3</v>
          </cell>
          <cell r="DF1531">
            <v>0.48402777777777778</v>
          </cell>
          <cell r="DG1531">
            <v>3</v>
          </cell>
          <cell r="DH1531">
            <v>0.56874999999999998</v>
          </cell>
        </row>
        <row r="1532">
          <cell r="P1532" t="str">
            <v xml:space="preserve"> </v>
          </cell>
          <cell r="R1532">
            <v>3</v>
          </cell>
          <cell r="DE1532">
            <v>3</v>
          </cell>
          <cell r="DF1532">
            <v>0.51041666666666663</v>
          </cell>
          <cell r="DG1532">
            <v>3</v>
          </cell>
          <cell r="DH1532">
            <v>0.59652777777777777</v>
          </cell>
        </row>
        <row r="1533">
          <cell r="P1533">
            <v>3</v>
          </cell>
          <cell r="R1533">
            <v>3</v>
          </cell>
          <cell r="DE1533">
            <v>3</v>
          </cell>
          <cell r="DF1533">
            <v>0.65069444444444446</v>
          </cell>
          <cell r="DG1533">
            <v>3</v>
          </cell>
          <cell r="DH1533">
            <v>0.78888888888888886</v>
          </cell>
        </row>
        <row r="1534">
          <cell r="P1534">
            <v>2</v>
          </cell>
          <cell r="R1534">
            <v>2</v>
          </cell>
          <cell r="DE1534">
            <v>3</v>
          </cell>
          <cell r="DF1534">
            <v>0.50069444444444444</v>
          </cell>
          <cell r="DG1534">
            <v>3</v>
          </cell>
          <cell r="DH1534">
            <v>0.81041666666666667</v>
          </cell>
        </row>
        <row r="1535">
          <cell r="P1535" t="str">
            <v xml:space="preserve"> </v>
          </cell>
          <cell r="R1535">
            <v>5</v>
          </cell>
          <cell r="DE1535">
            <v>1</v>
          </cell>
          <cell r="DF1535">
            <v>0.82708333333333339</v>
          </cell>
          <cell r="DG1535">
            <v>3</v>
          </cell>
          <cell r="DH1535">
            <v>0.8569444444444444</v>
          </cell>
        </row>
        <row r="1536">
          <cell r="P1536">
            <v>3</v>
          </cell>
          <cell r="R1536" t="str">
            <v xml:space="preserve"> </v>
          </cell>
          <cell r="DE1536">
            <v>3</v>
          </cell>
          <cell r="DF1536">
            <v>0.91527777777777775</v>
          </cell>
          <cell r="DG1536">
            <v>3</v>
          </cell>
          <cell r="DH1536">
            <v>0.93541666666666667</v>
          </cell>
        </row>
        <row r="1537">
          <cell r="P1537">
            <v>49</v>
          </cell>
          <cell r="R1537">
            <v>36</v>
          </cell>
          <cell r="DE1537">
            <v>3</v>
          </cell>
          <cell r="DF1537">
            <v>0.89513888888888893</v>
          </cell>
          <cell r="DG1537">
            <v>4</v>
          </cell>
          <cell r="DH1537">
            <v>0.29930555555555555</v>
          </cell>
        </row>
        <row r="1538">
          <cell r="P1538">
            <v>26</v>
          </cell>
          <cell r="R1538">
            <v>32</v>
          </cell>
          <cell r="DE1538">
            <v>3</v>
          </cell>
          <cell r="DF1538">
            <v>0.9277777777777777</v>
          </cell>
          <cell r="DG1538">
            <v>4</v>
          </cell>
          <cell r="DH1538">
            <v>0.30972222222222223</v>
          </cell>
        </row>
        <row r="1539">
          <cell r="P1539">
            <v>38</v>
          </cell>
          <cell r="R1539">
            <v>38</v>
          </cell>
          <cell r="DE1539">
            <v>3</v>
          </cell>
          <cell r="DF1539">
            <v>0.63194444444444442</v>
          </cell>
          <cell r="DG1539">
            <v>4</v>
          </cell>
          <cell r="DH1539">
            <v>0.33124999999999999</v>
          </cell>
        </row>
        <row r="1540">
          <cell r="P1540">
            <v>132</v>
          </cell>
          <cell r="R1540">
            <v>119</v>
          </cell>
          <cell r="DE1540">
            <v>4</v>
          </cell>
          <cell r="DF1540">
            <v>0.79513888888888884</v>
          </cell>
          <cell r="DG1540">
            <v>4</v>
          </cell>
          <cell r="DH1540">
            <v>0.28125</v>
          </cell>
        </row>
        <row r="1541">
          <cell r="P1541">
            <v>137</v>
          </cell>
          <cell r="R1541">
            <v>133</v>
          </cell>
          <cell r="DE1541">
            <v>4</v>
          </cell>
          <cell r="DF1541">
            <v>0.74930555555555556</v>
          </cell>
          <cell r="DG1541">
            <v>4</v>
          </cell>
          <cell r="DH1541">
            <v>0.2902777777777778</v>
          </cell>
        </row>
        <row r="1542">
          <cell r="P1542">
            <v>167</v>
          </cell>
          <cell r="R1542">
            <v>153</v>
          </cell>
          <cell r="DE1542">
            <v>4</v>
          </cell>
          <cell r="DF1542">
            <v>0.8847222222222223</v>
          </cell>
          <cell r="DG1542">
            <v>4</v>
          </cell>
          <cell r="DH1542">
            <v>0.375</v>
          </cell>
        </row>
        <row r="1543">
          <cell r="P1543">
            <v>30</v>
          </cell>
          <cell r="R1543">
            <v>26</v>
          </cell>
          <cell r="DE1543">
            <v>4</v>
          </cell>
          <cell r="DF1543">
            <v>0.86944444444444446</v>
          </cell>
          <cell r="DG1543">
            <v>4</v>
          </cell>
          <cell r="DH1543">
            <v>0.54583333333333328</v>
          </cell>
        </row>
        <row r="1544">
          <cell r="P1544">
            <v>47</v>
          </cell>
          <cell r="R1544">
            <v>49</v>
          </cell>
          <cell r="DE1544">
            <v>4</v>
          </cell>
          <cell r="DF1544">
            <v>0.57291666666666663</v>
          </cell>
          <cell r="DG1544">
            <v>4</v>
          </cell>
          <cell r="DH1544">
            <v>0.625</v>
          </cell>
        </row>
        <row r="1545">
          <cell r="P1545">
            <v>13</v>
          </cell>
          <cell r="R1545">
            <v>13</v>
          </cell>
          <cell r="DE1545">
            <v>4</v>
          </cell>
          <cell r="DF1545">
            <v>0.38194444444444442</v>
          </cell>
          <cell r="DG1545">
            <v>4</v>
          </cell>
          <cell r="DH1545">
            <v>0.62916666666666665</v>
          </cell>
        </row>
        <row r="1546">
          <cell r="P1546">
            <v>7</v>
          </cell>
          <cell r="R1546">
            <v>7</v>
          </cell>
          <cell r="DE1546">
            <v>4</v>
          </cell>
          <cell r="DF1546">
            <v>0.40833333333333338</v>
          </cell>
          <cell r="DG1546">
            <v>4</v>
          </cell>
          <cell r="DH1546">
            <v>0.6972222222222223</v>
          </cell>
        </row>
        <row r="1547">
          <cell r="P1547">
            <v>24</v>
          </cell>
          <cell r="R1547">
            <v>39</v>
          </cell>
          <cell r="DE1547">
            <v>4</v>
          </cell>
          <cell r="DF1547">
            <v>0.48194444444444445</v>
          </cell>
          <cell r="DG1547">
            <v>4</v>
          </cell>
          <cell r="DH1547">
            <v>0.91111111111111109</v>
          </cell>
        </row>
        <row r="1548">
          <cell r="P1548">
            <v>13</v>
          </cell>
          <cell r="R1548">
            <v>13</v>
          </cell>
          <cell r="DE1548">
            <v>4</v>
          </cell>
          <cell r="DF1548">
            <v>0.38194444444444442</v>
          </cell>
          <cell r="DG1548">
            <v>4</v>
          </cell>
          <cell r="DH1548">
            <v>0.62916666666666665</v>
          </cell>
        </row>
        <row r="1549">
          <cell r="P1549">
            <v>47</v>
          </cell>
          <cell r="R1549">
            <v>27</v>
          </cell>
          <cell r="DE1549">
            <v>4</v>
          </cell>
          <cell r="DF1549">
            <v>0.9291666666666667</v>
          </cell>
          <cell r="DG1549">
            <v>5</v>
          </cell>
          <cell r="DH1549">
            <v>0.30555555555555552</v>
          </cell>
        </row>
        <row r="1550">
          <cell r="P1550">
            <v>38</v>
          </cell>
          <cell r="R1550">
            <v>26</v>
          </cell>
          <cell r="DE1550">
            <v>4</v>
          </cell>
          <cell r="DF1550">
            <v>0.92708333333333337</v>
          </cell>
          <cell r="DG1550">
            <v>5</v>
          </cell>
          <cell r="DH1550">
            <v>0.30833333333333335</v>
          </cell>
        </row>
        <row r="1551">
          <cell r="P1551">
            <v>36</v>
          </cell>
          <cell r="R1551">
            <v>31</v>
          </cell>
          <cell r="DE1551">
            <v>4</v>
          </cell>
          <cell r="DF1551">
            <v>0.64513888888888882</v>
          </cell>
          <cell r="DG1551">
            <v>5</v>
          </cell>
          <cell r="DH1551">
            <v>0.32916666666666666</v>
          </cell>
        </row>
        <row r="1552">
          <cell r="P1552">
            <v>123</v>
          </cell>
          <cell r="R1552">
            <v>87</v>
          </cell>
          <cell r="DE1552">
            <v>5</v>
          </cell>
          <cell r="DF1552">
            <v>0.81527777777777777</v>
          </cell>
          <cell r="DG1552">
            <v>5</v>
          </cell>
          <cell r="DH1552">
            <v>0.26527777777777778</v>
          </cell>
        </row>
        <row r="1553">
          <cell r="P1553">
            <v>67</v>
          </cell>
          <cell r="R1553">
            <v>43</v>
          </cell>
          <cell r="DE1553">
            <v>5</v>
          </cell>
          <cell r="DF1553">
            <v>0.49861111111111112</v>
          </cell>
          <cell r="DG1553">
            <v>5</v>
          </cell>
          <cell r="DH1553">
            <v>0.29791666666666666</v>
          </cell>
        </row>
        <row r="1554">
          <cell r="P1554" t="str">
            <v xml:space="preserve"> </v>
          </cell>
          <cell r="R1554">
            <v>1</v>
          </cell>
          <cell r="DG1554">
            <v>5</v>
          </cell>
          <cell r="DH1554">
            <v>0.42638888888888887</v>
          </cell>
        </row>
        <row r="1555">
          <cell r="P1555">
            <v>24</v>
          </cell>
          <cell r="R1555">
            <v>49</v>
          </cell>
          <cell r="DE1555">
            <v>5</v>
          </cell>
          <cell r="DF1555">
            <v>0.57638888888888895</v>
          </cell>
          <cell r="DG1555">
            <v>5</v>
          </cell>
          <cell r="DH1555">
            <v>0.63680555555555551</v>
          </cell>
        </row>
        <row r="1556">
          <cell r="P1556">
            <v>3</v>
          </cell>
          <cell r="R1556">
            <v>1</v>
          </cell>
          <cell r="DE1556">
            <v>4</v>
          </cell>
          <cell r="DF1556">
            <v>0.54513888888888895</v>
          </cell>
          <cell r="DG1556">
            <v>5</v>
          </cell>
          <cell r="DH1556">
            <v>0.7631944444444444</v>
          </cell>
        </row>
        <row r="1557">
          <cell r="P1557">
            <v>3</v>
          </cell>
          <cell r="R1557">
            <v>3</v>
          </cell>
          <cell r="DE1557">
            <v>5</v>
          </cell>
          <cell r="DF1557">
            <v>0.69861111111111107</v>
          </cell>
          <cell r="DG1557">
            <v>5</v>
          </cell>
          <cell r="DH1557">
            <v>0.8125</v>
          </cell>
        </row>
        <row r="1558">
          <cell r="P1558">
            <v>17</v>
          </cell>
          <cell r="R1558">
            <v>18</v>
          </cell>
          <cell r="DE1558">
            <v>5</v>
          </cell>
          <cell r="DF1558">
            <v>0.47500000000000003</v>
          </cell>
          <cell r="DG1558">
            <v>5</v>
          </cell>
          <cell r="DH1558">
            <v>0.85833333333333339</v>
          </cell>
        </row>
        <row r="1559">
          <cell r="P1559">
            <v>2</v>
          </cell>
          <cell r="R1559" t="str">
            <v xml:space="preserve"> </v>
          </cell>
          <cell r="DE1559">
            <v>5</v>
          </cell>
          <cell r="DF1559">
            <v>0.34930555555555554</v>
          </cell>
        </row>
        <row r="1560">
          <cell r="P1560">
            <v>45</v>
          </cell>
          <cell r="R1560">
            <v>33</v>
          </cell>
          <cell r="DE1560">
            <v>5</v>
          </cell>
          <cell r="DF1560">
            <v>0.89930555555555547</v>
          </cell>
          <cell r="DG1560">
            <v>6</v>
          </cell>
          <cell r="DH1560">
            <v>0.29791666666666666</v>
          </cell>
        </row>
        <row r="1561">
          <cell r="P1561">
            <v>30</v>
          </cell>
          <cell r="R1561">
            <v>24</v>
          </cell>
          <cell r="DE1561">
            <v>5</v>
          </cell>
          <cell r="DF1561">
            <v>0.99652777777777779</v>
          </cell>
          <cell r="DG1561">
            <v>6</v>
          </cell>
          <cell r="DH1561">
            <v>0.30833333333333335</v>
          </cell>
        </row>
        <row r="1562">
          <cell r="P1562">
            <v>36</v>
          </cell>
          <cell r="R1562">
            <v>34</v>
          </cell>
          <cell r="DE1562">
            <v>5</v>
          </cell>
          <cell r="DF1562">
            <v>0.63958333333333328</v>
          </cell>
          <cell r="DG1562">
            <v>6</v>
          </cell>
          <cell r="DH1562">
            <v>0.32708333333333334</v>
          </cell>
        </row>
        <row r="1563">
          <cell r="P1563">
            <v>112</v>
          </cell>
          <cell r="R1563">
            <v>77</v>
          </cell>
          <cell r="DE1563">
            <v>6</v>
          </cell>
          <cell r="DF1563">
            <v>0.52569444444444446</v>
          </cell>
          <cell r="DG1563">
            <v>6</v>
          </cell>
          <cell r="DH1563">
            <v>0.27569444444444446</v>
          </cell>
        </row>
        <row r="1564">
          <cell r="P1564">
            <v>49</v>
          </cell>
          <cell r="R1564">
            <v>44</v>
          </cell>
          <cell r="DE1564">
            <v>6</v>
          </cell>
          <cell r="DF1564">
            <v>0.50555555555555554</v>
          </cell>
          <cell r="DG1564">
            <v>6</v>
          </cell>
          <cell r="DH1564">
            <v>0.56666666666666665</v>
          </cell>
        </row>
        <row r="1565">
          <cell r="P1565" t="str">
            <v xml:space="preserve"> </v>
          </cell>
          <cell r="R1565">
            <v>5</v>
          </cell>
          <cell r="DE1565">
            <v>6</v>
          </cell>
          <cell r="DF1565">
            <v>0.53541666666666665</v>
          </cell>
          <cell r="DG1565">
            <v>6</v>
          </cell>
          <cell r="DH1565">
            <v>0.6069444444444444</v>
          </cell>
        </row>
        <row r="1566">
          <cell r="P1566">
            <v>33</v>
          </cell>
          <cell r="R1566">
            <v>46</v>
          </cell>
          <cell r="DE1566">
            <v>6</v>
          </cell>
          <cell r="DF1566">
            <v>0.5756944444444444</v>
          </cell>
          <cell r="DG1566">
            <v>6</v>
          </cell>
          <cell r="DH1566">
            <v>0.62638888888888888</v>
          </cell>
        </row>
        <row r="1567">
          <cell r="P1567">
            <v>2</v>
          </cell>
          <cell r="R1567">
            <v>2</v>
          </cell>
          <cell r="DE1567">
            <v>6</v>
          </cell>
          <cell r="DF1567">
            <v>0.68402777777777779</v>
          </cell>
          <cell r="DG1567">
            <v>6</v>
          </cell>
          <cell r="DH1567">
            <v>0.8305555555555556</v>
          </cell>
        </row>
        <row r="1568">
          <cell r="P1568">
            <v>1</v>
          </cell>
          <cell r="R1568">
            <v>3</v>
          </cell>
          <cell r="DE1568">
            <v>5</v>
          </cell>
          <cell r="DF1568">
            <v>0.88750000000000007</v>
          </cell>
          <cell r="DG1568">
            <v>6</v>
          </cell>
          <cell r="DH1568">
            <v>0.86388888888888893</v>
          </cell>
        </row>
        <row r="1569">
          <cell r="P1569">
            <v>2</v>
          </cell>
          <cell r="R1569">
            <v>2</v>
          </cell>
          <cell r="DE1569">
            <v>6</v>
          </cell>
          <cell r="DF1569">
            <v>0.68402777777777779</v>
          </cell>
          <cell r="DG1569">
            <v>6</v>
          </cell>
          <cell r="DH1569">
            <v>0.8305555555555556</v>
          </cell>
        </row>
        <row r="1570">
          <cell r="P1570">
            <v>102</v>
          </cell>
          <cell r="R1570">
            <v>123</v>
          </cell>
          <cell r="DE1570">
            <v>1</v>
          </cell>
          <cell r="DF1570">
            <v>1.8055555555555557E-2</v>
          </cell>
          <cell r="DG1570">
            <v>7</v>
          </cell>
          <cell r="DH1570">
            <v>0.19513888888888889</v>
          </cell>
        </row>
        <row r="1571">
          <cell r="P1571">
            <v>49</v>
          </cell>
          <cell r="R1571">
            <v>37</v>
          </cell>
          <cell r="DE1571">
            <v>6</v>
          </cell>
          <cell r="DF1571">
            <v>0.91180555555555554</v>
          </cell>
          <cell r="DG1571">
            <v>7</v>
          </cell>
          <cell r="DH1571">
            <v>0.30416666666666664</v>
          </cell>
        </row>
        <row r="1572">
          <cell r="P1572">
            <v>38</v>
          </cell>
          <cell r="R1572">
            <v>40</v>
          </cell>
          <cell r="DE1572">
            <v>6</v>
          </cell>
          <cell r="DF1572">
            <v>0.63194444444444442</v>
          </cell>
          <cell r="DG1572">
            <v>7</v>
          </cell>
          <cell r="DH1572">
            <v>0.32777777777777778</v>
          </cell>
        </row>
        <row r="1573">
          <cell r="P1573">
            <v>163</v>
          </cell>
          <cell r="R1573">
            <v>158</v>
          </cell>
          <cell r="DE1573">
            <v>7</v>
          </cell>
          <cell r="DF1573">
            <v>0.94791666666666663</v>
          </cell>
          <cell r="DG1573">
            <v>7</v>
          </cell>
          <cell r="DH1573">
            <v>0.37291666666666662</v>
          </cell>
        </row>
        <row r="1574">
          <cell r="P1574">
            <v>5</v>
          </cell>
          <cell r="R1574">
            <v>4</v>
          </cell>
          <cell r="DE1574">
            <v>6</v>
          </cell>
          <cell r="DF1574">
            <v>0.57222222222222219</v>
          </cell>
          <cell r="DG1574">
            <v>7</v>
          </cell>
          <cell r="DH1574">
            <v>0.41180555555555554</v>
          </cell>
        </row>
        <row r="1575">
          <cell r="P1575">
            <v>9</v>
          </cell>
          <cell r="R1575">
            <v>9</v>
          </cell>
          <cell r="DE1575">
            <v>7</v>
          </cell>
          <cell r="DF1575">
            <v>0.39097222222222222</v>
          </cell>
          <cell r="DG1575">
            <v>7</v>
          </cell>
          <cell r="DH1575">
            <v>0.52847222222222223</v>
          </cell>
        </row>
        <row r="1576">
          <cell r="P1576">
            <v>32</v>
          </cell>
          <cell r="R1576">
            <v>41</v>
          </cell>
          <cell r="DE1576">
            <v>7</v>
          </cell>
          <cell r="DF1576">
            <v>0.89722222222222225</v>
          </cell>
          <cell r="DG1576">
            <v>7</v>
          </cell>
          <cell r="DH1576">
            <v>0.53263888888888888</v>
          </cell>
        </row>
        <row r="1577">
          <cell r="P1577" t="str">
            <v xml:space="preserve"> </v>
          </cell>
          <cell r="R1577">
            <v>2</v>
          </cell>
          <cell r="DG1577">
            <v>7</v>
          </cell>
          <cell r="DH1577">
            <v>0.55347222222222225</v>
          </cell>
        </row>
        <row r="1578">
          <cell r="P1578">
            <v>42</v>
          </cell>
          <cell r="R1578">
            <v>20</v>
          </cell>
          <cell r="DE1578">
            <v>7</v>
          </cell>
          <cell r="DF1578">
            <v>0.57013888888888886</v>
          </cell>
          <cell r="DG1578">
            <v>7</v>
          </cell>
          <cell r="DH1578">
            <v>0.48958333333333331</v>
          </cell>
        </row>
        <row r="1579">
          <cell r="P1579">
            <v>1</v>
          </cell>
          <cell r="R1579">
            <v>1</v>
          </cell>
          <cell r="DE1579">
            <v>7</v>
          </cell>
          <cell r="DF1579">
            <v>0.71250000000000002</v>
          </cell>
          <cell r="DG1579">
            <v>7</v>
          </cell>
          <cell r="DH1579">
            <v>0.86805555555555547</v>
          </cell>
        </row>
        <row r="1580">
          <cell r="P1580" t="str">
            <v xml:space="preserve"> </v>
          </cell>
          <cell r="R1580">
            <v>2</v>
          </cell>
          <cell r="DE1580">
            <v>7</v>
          </cell>
          <cell r="DF1580">
            <v>0.9291666666666667</v>
          </cell>
          <cell r="DG1580">
            <v>7</v>
          </cell>
          <cell r="DH1580">
            <v>0.95416666666666661</v>
          </cell>
        </row>
        <row r="1581">
          <cell r="P1581">
            <v>153</v>
          </cell>
          <cell r="R1581">
            <v>116</v>
          </cell>
          <cell r="DE1581">
            <v>1</v>
          </cell>
          <cell r="DF1581">
            <v>0.41736111111111113</v>
          </cell>
          <cell r="DG1581">
            <v>1</v>
          </cell>
          <cell r="DH1581">
            <v>0.17708333333333334</v>
          </cell>
        </row>
        <row r="1582">
          <cell r="P1582">
            <v>124</v>
          </cell>
          <cell r="R1582">
            <v>131</v>
          </cell>
          <cell r="DE1582">
            <v>1</v>
          </cell>
          <cell r="DF1582">
            <v>0.17847222222222223</v>
          </cell>
          <cell r="DG1582">
            <v>1</v>
          </cell>
          <cell r="DH1582">
            <v>0.3</v>
          </cell>
        </row>
        <row r="1583">
          <cell r="P1583">
            <v>31</v>
          </cell>
          <cell r="R1583">
            <v>34</v>
          </cell>
          <cell r="DE1583">
            <v>7</v>
          </cell>
          <cell r="DF1583">
            <v>0.95138888888888884</v>
          </cell>
          <cell r="DG1583">
            <v>1</v>
          </cell>
          <cell r="DH1583">
            <v>0.30208333333333331</v>
          </cell>
        </row>
        <row r="1584">
          <cell r="P1584">
            <v>161</v>
          </cell>
          <cell r="R1584">
            <v>158</v>
          </cell>
          <cell r="DE1584">
            <v>1</v>
          </cell>
          <cell r="DF1584">
            <v>0.8930555555555556</v>
          </cell>
          <cell r="DG1584">
            <v>1</v>
          </cell>
          <cell r="DH1584">
            <v>0.31180555555555556</v>
          </cell>
        </row>
        <row r="1585">
          <cell r="P1585">
            <v>38</v>
          </cell>
          <cell r="R1585">
            <v>23</v>
          </cell>
          <cell r="DE1585">
            <v>7</v>
          </cell>
          <cell r="DF1585">
            <v>0.63263888888888886</v>
          </cell>
          <cell r="DG1585">
            <v>1</v>
          </cell>
          <cell r="DH1585">
            <v>0.32916666666666666</v>
          </cell>
        </row>
        <row r="1586">
          <cell r="P1586">
            <v>121</v>
          </cell>
          <cell r="R1586">
            <v>148</v>
          </cell>
          <cell r="DE1586">
            <v>1</v>
          </cell>
          <cell r="DF1586">
            <v>0.74652777777777779</v>
          </cell>
          <cell r="DG1586">
            <v>1</v>
          </cell>
          <cell r="DH1586">
            <v>0.51041666666666663</v>
          </cell>
        </row>
        <row r="1587">
          <cell r="P1587">
            <v>38</v>
          </cell>
          <cell r="R1587">
            <v>43</v>
          </cell>
          <cell r="DE1587">
            <v>1</v>
          </cell>
          <cell r="DF1587">
            <v>0.85972222222222217</v>
          </cell>
          <cell r="DG1587">
            <v>1</v>
          </cell>
          <cell r="DH1587">
            <v>0.56319444444444444</v>
          </cell>
        </row>
        <row r="1588">
          <cell r="P1588" t="str">
            <v xml:space="preserve"> </v>
          </cell>
          <cell r="R1588">
            <v>31</v>
          </cell>
          <cell r="DE1588">
            <v>1</v>
          </cell>
          <cell r="DF1588">
            <v>0.57361111111111118</v>
          </cell>
          <cell r="DG1588">
            <v>1</v>
          </cell>
          <cell r="DH1588">
            <v>0.625</v>
          </cell>
        </row>
        <row r="1589">
          <cell r="P1589">
            <v>1</v>
          </cell>
          <cell r="R1589" t="str">
            <v xml:space="preserve"> </v>
          </cell>
          <cell r="DE1589">
            <v>1</v>
          </cell>
          <cell r="DF1589">
            <v>0.70972222222222225</v>
          </cell>
          <cell r="DG1589">
            <v>1</v>
          </cell>
          <cell r="DH1589">
            <v>0.7729166666666667</v>
          </cell>
        </row>
        <row r="1590">
          <cell r="P1590">
            <v>3</v>
          </cell>
          <cell r="R1590" t="str">
            <v xml:space="preserve"> </v>
          </cell>
          <cell r="DE1590">
            <v>1</v>
          </cell>
          <cell r="DF1590">
            <v>0.90694444444444444</v>
          </cell>
        </row>
        <row r="1591">
          <cell r="P1591">
            <v>38</v>
          </cell>
          <cell r="R1591">
            <v>37</v>
          </cell>
          <cell r="DE1591">
            <v>1</v>
          </cell>
          <cell r="DF1591">
            <v>0.92499999999999993</v>
          </cell>
          <cell r="DG1591">
            <v>2</v>
          </cell>
          <cell r="DH1591">
            <v>0.29722222222222222</v>
          </cell>
        </row>
        <row r="1592">
          <cell r="P1592">
            <v>32</v>
          </cell>
          <cell r="R1592">
            <v>17</v>
          </cell>
          <cell r="DE1592">
            <v>6</v>
          </cell>
          <cell r="DF1592">
            <v>0.91666666666666663</v>
          </cell>
          <cell r="DG1592">
            <v>2</v>
          </cell>
          <cell r="DH1592">
            <v>0.30833333333333335</v>
          </cell>
        </row>
        <row r="1593">
          <cell r="P1593">
            <v>42</v>
          </cell>
          <cell r="R1593">
            <v>32</v>
          </cell>
          <cell r="DE1593">
            <v>1</v>
          </cell>
          <cell r="DF1593">
            <v>0.63611111111111118</v>
          </cell>
          <cell r="DG1593">
            <v>2</v>
          </cell>
          <cell r="DH1593">
            <v>0.33124999999999999</v>
          </cell>
        </row>
        <row r="1594">
          <cell r="P1594">
            <v>38</v>
          </cell>
          <cell r="R1594">
            <v>57</v>
          </cell>
          <cell r="DE1594">
            <v>2</v>
          </cell>
          <cell r="DF1594">
            <v>0.45347222222222222</v>
          </cell>
          <cell r="DG1594">
            <v>2</v>
          </cell>
          <cell r="DH1594">
            <v>0.25138888888888888</v>
          </cell>
        </row>
        <row r="1595">
          <cell r="P1595">
            <v>41</v>
          </cell>
          <cell r="R1595">
            <v>54</v>
          </cell>
          <cell r="DE1595">
            <v>2</v>
          </cell>
          <cell r="DF1595">
            <v>0</v>
          </cell>
          <cell r="DG1595">
            <v>2</v>
          </cell>
          <cell r="DH1595">
            <v>0.53125</v>
          </cell>
        </row>
        <row r="1596">
          <cell r="P1596">
            <v>3</v>
          </cell>
          <cell r="R1596" t="str">
            <v xml:space="preserve"> </v>
          </cell>
          <cell r="DE1596">
            <v>2</v>
          </cell>
          <cell r="DF1596">
            <v>0.87638888888888899</v>
          </cell>
          <cell r="DG1596">
            <v>2</v>
          </cell>
          <cell r="DH1596">
            <v>0.57152777777777775</v>
          </cell>
        </row>
        <row r="1597">
          <cell r="P1597">
            <v>50</v>
          </cell>
          <cell r="R1597">
            <v>39</v>
          </cell>
          <cell r="DE1597">
            <v>2</v>
          </cell>
          <cell r="DF1597">
            <v>0.57222222222222219</v>
          </cell>
          <cell r="DG1597">
            <v>2</v>
          </cell>
          <cell r="DH1597">
            <v>0.62916666666666665</v>
          </cell>
        </row>
        <row r="1598">
          <cell r="P1598">
            <v>2</v>
          </cell>
          <cell r="R1598">
            <v>2</v>
          </cell>
          <cell r="DE1598">
            <v>2</v>
          </cell>
          <cell r="DF1598">
            <v>0.56458333333333333</v>
          </cell>
          <cell r="DG1598">
            <v>2</v>
          </cell>
          <cell r="DH1598">
            <v>0.65208333333333335</v>
          </cell>
        </row>
        <row r="1599">
          <cell r="P1599" t="str">
            <v xml:space="preserve"> </v>
          </cell>
          <cell r="R1599">
            <v>28</v>
          </cell>
          <cell r="DG1599">
            <v>2</v>
          </cell>
          <cell r="DH1599">
            <v>0.65416666666666667</v>
          </cell>
        </row>
        <row r="1600">
          <cell r="P1600">
            <v>15</v>
          </cell>
          <cell r="R1600">
            <v>9</v>
          </cell>
          <cell r="DE1600">
            <v>2</v>
          </cell>
          <cell r="DF1600">
            <v>0.63402777777777775</v>
          </cell>
          <cell r="DG1600">
            <v>3</v>
          </cell>
          <cell r="DH1600">
            <v>0.85416666666666663</v>
          </cell>
        </row>
        <row r="1601">
          <cell r="P1601">
            <v>2</v>
          </cell>
          <cell r="R1601">
            <v>2</v>
          </cell>
          <cell r="DE1601">
            <v>2</v>
          </cell>
          <cell r="DF1601">
            <v>0.56458333333333333</v>
          </cell>
          <cell r="DG1601">
            <v>2</v>
          </cell>
          <cell r="DH1601">
            <v>0.65208333333333335</v>
          </cell>
        </row>
        <row r="1602">
          <cell r="P1602">
            <v>38</v>
          </cell>
          <cell r="R1602">
            <v>57</v>
          </cell>
          <cell r="DE1602">
            <v>2</v>
          </cell>
          <cell r="DF1602">
            <v>0.45347222222222222</v>
          </cell>
          <cell r="DG1602">
            <v>2</v>
          </cell>
          <cell r="DH1602">
            <v>0.25138888888888888</v>
          </cell>
        </row>
        <row r="1603">
          <cell r="P1603" t="str">
            <v xml:space="preserve"> </v>
          </cell>
          <cell r="R1603" t="str">
            <v xml:space="preserve"> </v>
          </cell>
          <cell r="DE1603">
            <v>2</v>
          </cell>
          <cell r="DF1603">
            <v>0.57916666666666672</v>
          </cell>
        </row>
        <row r="1604">
          <cell r="P1604">
            <v>50</v>
          </cell>
          <cell r="R1604">
            <v>41</v>
          </cell>
          <cell r="DE1604">
            <v>2</v>
          </cell>
          <cell r="DF1604">
            <v>0.91111111111111109</v>
          </cell>
          <cell r="DG1604">
            <v>3</v>
          </cell>
          <cell r="DH1604">
            <v>0.3</v>
          </cell>
        </row>
        <row r="1605">
          <cell r="P1605">
            <v>9</v>
          </cell>
          <cell r="R1605">
            <v>25</v>
          </cell>
          <cell r="DE1605">
            <v>2</v>
          </cell>
          <cell r="DF1605">
            <v>0.90416666666666667</v>
          </cell>
          <cell r="DG1605">
            <v>3</v>
          </cell>
          <cell r="DH1605">
            <v>0.30902777777777779</v>
          </cell>
        </row>
        <row r="1606">
          <cell r="P1606">
            <v>40</v>
          </cell>
          <cell r="R1606">
            <v>26</v>
          </cell>
          <cell r="DE1606">
            <v>2</v>
          </cell>
          <cell r="DF1606">
            <v>0.63888888888888895</v>
          </cell>
          <cell r="DG1606">
            <v>3</v>
          </cell>
          <cell r="DH1606">
            <v>0.32916666666666666</v>
          </cell>
        </row>
        <row r="1607">
          <cell r="P1607">
            <v>120</v>
          </cell>
          <cell r="R1607">
            <v>120</v>
          </cell>
          <cell r="DE1607">
            <v>3</v>
          </cell>
          <cell r="DF1607">
            <v>0.70277777777777783</v>
          </cell>
          <cell r="DG1607">
            <v>3</v>
          </cell>
          <cell r="DH1607">
            <v>0.20208333333333331</v>
          </cell>
        </row>
        <row r="1608">
          <cell r="P1608">
            <v>92</v>
          </cell>
          <cell r="R1608">
            <v>57</v>
          </cell>
          <cell r="DE1608">
            <v>3</v>
          </cell>
          <cell r="DF1608">
            <v>0.53472222222222221</v>
          </cell>
          <cell r="DG1608">
            <v>3</v>
          </cell>
          <cell r="DH1608">
            <v>0.27847222222222223</v>
          </cell>
        </row>
        <row r="1609">
          <cell r="P1609">
            <v>36</v>
          </cell>
          <cell r="R1609">
            <v>46</v>
          </cell>
          <cell r="DE1609">
            <v>3</v>
          </cell>
          <cell r="DF1609">
            <v>0.47152777777777777</v>
          </cell>
          <cell r="DG1609">
            <v>3</v>
          </cell>
          <cell r="DH1609">
            <v>0.55833333333333335</v>
          </cell>
        </row>
        <row r="1610">
          <cell r="P1610">
            <v>11</v>
          </cell>
          <cell r="R1610">
            <v>105</v>
          </cell>
          <cell r="DE1610">
            <v>4</v>
          </cell>
          <cell r="DF1610">
            <v>4.1666666666666664E-2</v>
          </cell>
          <cell r="DG1610">
            <v>3</v>
          </cell>
          <cell r="DH1610">
            <v>0.73125000000000007</v>
          </cell>
        </row>
        <row r="1611">
          <cell r="P1611">
            <v>14</v>
          </cell>
          <cell r="R1611">
            <v>18</v>
          </cell>
          <cell r="DE1611">
            <v>3</v>
          </cell>
          <cell r="DF1611">
            <v>0.4916666666666667</v>
          </cell>
          <cell r="DG1611">
            <v>3</v>
          </cell>
          <cell r="DH1611">
            <v>0.78541666666666676</v>
          </cell>
        </row>
        <row r="1612">
          <cell r="P1612">
            <v>11</v>
          </cell>
          <cell r="R1612">
            <v>8</v>
          </cell>
          <cell r="DE1612">
            <v>3</v>
          </cell>
          <cell r="DF1612">
            <v>0.69236111111111109</v>
          </cell>
          <cell r="DG1612">
            <v>3</v>
          </cell>
          <cell r="DH1612">
            <v>0.81041666666666667</v>
          </cell>
        </row>
        <row r="1613">
          <cell r="P1613">
            <v>11</v>
          </cell>
          <cell r="R1613">
            <v>8</v>
          </cell>
          <cell r="DE1613">
            <v>3</v>
          </cell>
          <cell r="DF1613">
            <v>0.69236111111111109</v>
          </cell>
          <cell r="DG1613">
            <v>3</v>
          </cell>
          <cell r="DH1613">
            <v>0.81041666666666667</v>
          </cell>
        </row>
        <row r="1614">
          <cell r="P1614">
            <v>2</v>
          </cell>
          <cell r="R1614" t="str">
            <v xml:space="preserve"> </v>
          </cell>
          <cell r="DE1614">
            <v>3</v>
          </cell>
          <cell r="DF1614">
            <v>0.61736111111111114</v>
          </cell>
        </row>
        <row r="1615">
          <cell r="P1615">
            <v>48</v>
          </cell>
          <cell r="R1615">
            <v>43</v>
          </cell>
          <cell r="DE1615">
            <v>3</v>
          </cell>
          <cell r="DF1615">
            <v>0.90416666666666667</v>
          </cell>
          <cell r="DG1615">
            <v>4</v>
          </cell>
          <cell r="DH1615">
            <v>0.29791666666666666</v>
          </cell>
        </row>
        <row r="1616">
          <cell r="P1616">
            <v>37</v>
          </cell>
          <cell r="R1616">
            <v>22</v>
          </cell>
          <cell r="DE1616">
            <v>3</v>
          </cell>
          <cell r="DF1616">
            <v>0.92569444444444438</v>
          </cell>
          <cell r="DG1616">
            <v>4</v>
          </cell>
          <cell r="DH1616">
            <v>0.30972222222222223</v>
          </cell>
        </row>
        <row r="1617">
          <cell r="P1617">
            <v>40</v>
          </cell>
          <cell r="R1617">
            <v>38</v>
          </cell>
          <cell r="DE1617">
            <v>3</v>
          </cell>
          <cell r="DF1617">
            <v>0.63263888888888886</v>
          </cell>
          <cell r="DG1617">
            <v>4</v>
          </cell>
          <cell r="DH1617">
            <v>0.33402777777777781</v>
          </cell>
        </row>
        <row r="1618">
          <cell r="P1618" t="str">
            <v xml:space="preserve"> </v>
          </cell>
          <cell r="R1618">
            <v>3</v>
          </cell>
          <cell r="DE1618">
            <v>7</v>
          </cell>
          <cell r="DF1618">
            <v>1.8055555555555557E-2</v>
          </cell>
          <cell r="DG1618">
            <v>4</v>
          </cell>
          <cell r="DH1618">
            <v>0.3430555555555555</v>
          </cell>
        </row>
        <row r="1619">
          <cell r="P1619">
            <v>134</v>
          </cell>
          <cell r="R1619">
            <v>126</v>
          </cell>
          <cell r="DE1619">
            <v>4</v>
          </cell>
          <cell r="DF1619">
            <v>0.78055555555555556</v>
          </cell>
          <cell r="DG1619">
            <v>4</v>
          </cell>
          <cell r="DH1619">
            <v>0.21319444444444444</v>
          </cell>
        </row>
        <row r="1620">
          <cell r="P1620">
            <v>148</v>
          </cell>
          <cell r="R1620">
            <v>168</v>
          </cell>
          <cell r="DE1620">
            <v>4</v>
          </cell>
          <cell r="DF1620">
            <v>0.75624999999999998</v>
          </cell>
          <cell r="DG1620">
            <v>4</v>
          </cell>
          <cell r="DH1620">
            <v>0.25833333333333336</v>
          </cell>
        </row>
        <row r="1621">
          <cell r="P1621">
            <v>167</v>
          </cell>
          <cell r="R1621">
            <v>168</v>
          </cell>
          <cell r="DE1621">
            <v>4</v>
          </cell>
          <cell r="DF1621">
            <v>0.88541666666666663</v>
          </cell>
          <cell r="DG1621">
            <v>4</v>
          </cell>
          <cell r="DH1621">
            <v>0.36388888888888887</v>
          </cell>
        </row>
        <row r="1622">
          <cell r="P1622">
            <v>2</v>
          </cell>
          <cell r="R1622">
            <v>20</v>
          </cell>
          <cell r="DE1622">
            <v>4</v>
          </cell>
          <cell r="DF1622">
            <v>0.41319444444444442</v>
          </cell>
          <cell r="DG1622">
            <v>4</v>
          </cell>
          <cell r="DH1622">
            <v>0.47222222222222227</v>
          </cell>
        </row>
        <row r="1623">
          <cell r="P1623">
            <v>1</v>
          </cell>
          <cell r="R1623">
            <v>5</v>
          </cell>
          <cell r="DE1623">
            <v>3</v>
          </cell>
          <cell r="DF1623">
            <v>0.54236111111111118</v>
          </cell>
          <cell r="DG1623">
            <v>4</v>
          </cell>
          <cell r="DH1623">
            <v>0.44722222222222219</v>
          </cell>
        </row>
        <row r="1624">
          <cell r="P1624">
            <v>25</v>
          </cell>
          <cell r="R1624">
            <v>36</v>
          </cell>
          <cell r="DE1624">
            <v>4</v>
          </cell>
          <cell r="DF1624">
            <v>0.85486111111111107</v>
          </cell>
          <cell r="DG1624">
            <v>4</v>
          </cell>
          <cell r="DH1624">
            <v>0.54791666666666672</v>
          </cell>
        </row>
        <row r="1625">
          <cell r="P1625" t="str">
            <v xml:space="preserve"> </v>
          </cell>
          <cell r="R1625" t="str">
            <v xml:space="preserve"> </v>
          </cell>
          <cell r="DG1625">
            <v>4</v>
          </cell>
          <cell r="DH1625">
            <v>0.60416666666666663</v>
          </cell>
        </row>
        <row r="1626">
          <cell r="P1626">
            <v>35</v>
          </cell>
          <cell r="R1626">
            <v>38</v>
          </cell>
          <cell r="DE1626">
            <v>4</v>
          </cell>
          <cell r="DF1626">
            <v>0.56944444444444442</v>
          </cell>
          <cell r="DG1626">
            <v>4</v>
          </cell>
          <cell r="DH1626">
            <v>0.62152777777777779</v>
          </cell>
        </row>
        <row r="1627">
          <cell r="P1627">
            <v>6</v>
          </cell>
          <cell r="R1627">
            <v>3</v>
          </cell>
          <cell r="DE1627">
            <v>4</v>
          </cell>
          <cell r="DF1627">
            <v>0.66319444444444442</v>
          </cell>
          <cell r="DG1627">
            <v>4</v>
          </cell>
          <cell r="DH1627">
            <v>0.83750000000000002</v>
          </cell>
        </row>
        <row r="1628">
          <cell r="P1628">
            <v>10</v>
          </cell>
          <cell r="R1628">
            <v>21</v>
          </cell>
          <cell r="DE1628">
            <v>4</v>
          </cell>
          <cell r="DF1628">
            <v>0.49722222222222223</v>
          </cell>
          <cell r="DG1628">
            <v>4</v>
          </cell>
          <cell r="DH1628">
            <v>0.8965277777777777</v>
          </cell>
        </row>
        <row r="1629">
          <cell r="P1629">
            <v>134</v>
          </cell>
          <cell r="R1629">
            <v>126</v>
          </cell>
          <cell r="DE1629">
            <v>4</v>
          </cell>
          <cell r="DF1629">
            <v>0.78055555555555556</v>
          </cell>
          <cell r="DG1629">
            <v>4</v>
          </cell>
          <cell r="DH1629">
            <v>0.21319444444444444</v>
          </cell>
        </row>
        <row r="1630">
          <cell r="P1630">
            <v>118</v>
          </cell>
          <cell r="R1630">
            <v>166</v>
          </cell>
          <cell r="DE1630">
            <v>5</v>
          </cell>
          <cell r="DF1630">
            <v>0.80347222222222225</v>
          </cell>
          <cell r="DG1630">
            <v>5</v>
          </cell>
          <cell r="DH1630">
            <v>0.26041666666666669</v>
          </cell>
        </row>
        <row r="1631">
          <cell r="P1631">
            <v>53</v>
          </cell>
          <cell r="R1631">
            <v>33</v>
          </cell>
          <cell r="DE1631">
            <v>5</v>
          </cell>
          <cell r="DF1631">
            <v>0.4916666666666667</v>
          </cell>
          <cell r="DG1631">
            <v>5</v>
          </cell>
          <cell r="DH1631">
            <v>0.29375000000000001</v>
          </cell>
        </row>
        <row r="1632">
          <cell r="P1632">
            <v>51</v>
          </cell>
          <cell r="R1632">
            <v>49</v>
          </cell>
          <cell r="DE1632">
            <v>4</v>
          </cell>
          <cell r="DF1632">
            <v>0.91666666666666663</v>
          </cell>
          <cell r="DG1632">
            <v>5</v>
          </cell>
          <cell r="DH1632">
            <v>0.30624999999999997</v>
          </cell>
        </row>
        <row r="1633">
          <cell r="P1633">
            <v>29</v>
          </cell>
          <cell r="R1633">
            <v>6</v>
          </cell>
          <cell r="DE1633">
            <v>4</v>
          </cell>
          <cell r="DF1633">
            <v>0.96180555555555547</v>
          </cell>
          <cell r="DG1633">
            <v>5</v>
          </cell>
          <cell r="DH1633">
            <v>0.33402777777777781</v>
          </cell>
        </row>
        <row r="1634">
          <cell r="P1634">
            <v>33</v>
          </cell>
          <cell r="R1634">
            <v>40</v>
          </cell>
          <cell r="DE1634">
            <v>4</v>
          </cell>
          <cell r="DF1634">
            <v>0.63194444444444442</v>
          </cell>
          <cell r="DG1634">
            <v>5</v>
          </cell>
          <cell r="DH1634">
            <v>0.3354166666666667</v>
          </cell>
        </row>
        <row r="1635">
          <cell r="P1635">
            <v>4</v>
          </cell>
          <cell r="R1635">
            <v>1</v>
          </cell>
          <cell r="DE1635">
            <v>4</v>
          </cell>
          <cell r="DF1635">
            <v>0.74722222222222223</v>
          </cell>
          <cell r="DG1635">
            <v>5</v>
          </cell>
          <cell r="DH1635">
            <v>0.53819444444444442</v>
          </cell>
        </row>
        <row r="1636">
          <cell r="P1636">
            <v>40</v>
          </cell>
          <cell r="R1636">
            <v>125</v>
          </cell>
          <cell r="DE1636">
            <v>5</v>
          </cell>
          <cell r="DF1636">
            <v>0.89722222222222225</v>
          </cell>
          <cell r="DG1636">
            <v>5</v>
          </cell>
          <cell r="DH1636">
            <v>0.60138888888888886</v>
          </cell>
        </row>
        <row r="1637">
          <cell r="P1637">
            <v>30</v>
          </cell>
          <cell r="R1637">
            <v>37</v>
          </cell>
          <cell r="DE1637">
            <v>5</v>
          </cell>
          <cell r="DF1637">
            <v>0.57222222222222219</v>
          </cell>
          <cell r="DG1637">
            <v>5</v>
          </cell>
          <cell r="DH1637">
            <v>0.61875000000000002</v>
          </cell>
        </row>
        <row r="1638">
          <cell r="P1638">
            <v>4</v>
          </cell>
          <cell r="R1638">
            <v>4</v>
          </cell>
          <cell r="DE1638">
            <v>5</v>
          </cell>
          <cell r="DF1638">
            <v>0.63958333333333328</v>
          </cell>
          <cell r="DG1638">
            <v>5</v>
          </cell>
          <cell r="DH1638">
            <v>0.72986111111111107</v>
          </cell>
        </row>
        <row r="1639">
          <cell r="P1639">
            <v>1</v>
          </cell>
          <cell r="R1639">
            <v>1</v>
          </cell>
          <cell r="DE1639">
            <v>6</v>
          </cell>
          <cell r="DF1639">
            <v>0.71458333333333324</v>
          </cell>
          <cell r="DG1639">
            <v>5</v>
          </cell>
          <cell r="DH1639">
            <v>0.78472222222222221</v>
          </cell>
        </row>
        <row r="1640">
          <cell r="P1640">
            <v>1</v>
          </cell>
          <cell r="R1640" t="str">
            <v xml:space="preserve"> </v>
          </cell>
          <cell r="DE1640">
            <v>6</v>
          </cell>
          <cell r="DF1640">
            <v>0.3611111111111111</v>
          </cell>
          <cell r="DG1640">
            <v>5</v>
          </cell>
          <cell r="DH1640">
            <v>0.80833333333333324</v>
          </cell>
        </row>
        <row r="1641">
          <cell r="P1641">
            <v>2</v>
          </cell>
          <cell r="R1641">
            <v>2</v>
          </cell>
          <cell r="DE1641">
            <v>5</v>
          </cell>
          <cell r="DF1641">
            <v>0.77638888888888891</v>
          </cell>
          <cell r="DG1641">
            <v>5</v>
          </cell>
          <cell r="DH1641">
            <v>0.87361111111111101</v>
          </cell>
        </row>
        <row r="1642">
          <cell r="P1642" t="str">
            <v xml:space="preserve"> </v>
          </cell>
          <cell r="R1642" t="str">
            <v xml:space="preserve"> </v>
          </cell>
          <cell r="DE1642">
            <v>6</v>
          </cell>
          <cell r="DF1642">
            <v>0.88541666666666663</v>
          </cell>
          <cell r="DG1642">
            <v>5</v>
          </cell>
          <cell r="DH1642">
            <v>0.92847222222222225</v>
          </cell>
        </row>
        <row r="1643">
          <cell r="P1643">
            <v>30</v>
          </cell>
          <cell r="R1643">
            <v>37</v>
          </cell>
          <cell r="DE1643">
            <v>5</v>
          </cell>
          <cell r="DF1643">
            <v>0.57222222222222219</v>
          </cell>
          <cell r="DG1643">
            <v>5</v>
          </cell>
          <cell r="DH1643">
            <v>0.61875000000000002</v>
          </cell>
        </row>
        <row r="1644">
          <cell r="P1644">
            <v>53</v>
          </cell>
          <cell r="R1644">
            <v>33</v>
          </cell>
          <cell r="DE1644">
            <v>5</v>
          </cell>
          <cell r="DF1644">
            <v>0.4916666666666667</v>
          </cell>
          <cell r="DG1644">
            <v>5</v>
          </cell>
          <cell r="DH1644">
            <v>0.29375000000000001</v>
          </cell>
        </row>
        <row r="1645">
          <cell r="P1645">
            <v>5</v>
          </cell>
          <cell r="R1645">
            <v>6</v>
          </cell>
          <cell r="DE1645">
            <v>5</v>
          </cell>
          <cell r="DF1645">
            <v>0.76250000000000007</v>
          </cell>
          <cell r="DG1645">
            <v>6</v>
          </cell>
          <cell r="DH1645">
            <v>1.1111111111111112E-2</v>
          </cell>
        </row>
        <row r="1646">
          <cell r="P1646" t="str">
            <v xml:space="preserve"> </v>
          </cell>
          <cell r="R1646" t="str">
            <v xml:space="preserve"> </v>
          </cell>
          <cell r="DG1646">
            <v>6</v>
          </cell>
          <cell r="DH1646">
            <v>0.14861111111111111</v>
          </cell>
        </row>
        <row r="1647">
          <cell r="P1647">
            <v>100</v>
          </cell>
          <cell r="R1647">
            <v>161</v>
          </cell>
          <cell r="DE1647">
            <v>6</v>
          </cell>
          <cell r="DF1647">
            <v>0.52222222222222225</v>
          </cell>
          <cell r="DG1647">
            <v>6</v>
          </cell>
          <cell r="DH1647">
            <v>0.27986111111111112</v>
          </cell>
        </row>
        <row r="1648">
          <cell r="P1648">
            <v>51</v>
          </cell>
          <cell r="R1648">
            <v>47</v>
          </cell>
          <cell r="DE1648">
            <v>5</v>
          </cell>
          <cell r="DF1648">
            <v>0.90208333333333324</v>
          </cell>
          <cell r="DG1648">
            <v>6</v>
          </cell>
          <cell r="DH1648">
            <v>0.3034722222222222</v>
          </cell>
        </row>
        <row r="1649">
          <cell r="P1649">
            <v>9</v>
          </cell>
          <cell r="R1649">
            <v>11</v>
          </cell>
          <cell r="DE1649">
            <v>5</v>
          </cell>
          <cell r="DF1649">
            <v>0.9</v>
          </cell>
          <cell r="DG1649">
            <v>6</v>
          </cell>
          <cell r="DH1649">
            <v>0.30624999999999997</v>
          </cell>
        </row>
        <row r="1650">
          <cell r="P1650">
            <v>39</v>
          </cell>
          <cell r="R1650">
            <v>39</v>
          </cell>
          <cell r="DE1650">
            <v>5</v>
          </cell>
          <cell r="DF1650">
            <v>0.62986111111111109</v>
          </cell>
          <cell r="DG1650">
            <v>6</v>
          </cell>
          <cell r="DH1650">
            <v>0.3298611111111111</v>
          </cell>
        </row>
        <row r="1651">
          <cell r="P1651">
            <v>3</v>
          </cell>
          <cell r="R1651" t="str">
            <v xml:space="preserve"> </v>
          </cell>
          <cell r="DE1651">
            <v>5</v>
          </cell>
          <cell r="DF1651">
            <v>0.6</v>
          </cell>
          <cell r="DG1651">
            <v>6</v>
          </cell>
          <cell r="DH1651">
            <v>0.42986111111111108</v>
          </cell>
        </row>
        <row r="1652">
          <cell r="P1652">
            <v>4</v>
          </cell>
          <cell r="R1652">
            <v>4</v>
          </cell>
          <cell r="DE1652">
            <v>6</v>
          </cell>
          <cell r="DF1652">
            <v>0.98333333333333339</v>
          </cell>
          <cell r="DG1652">
            <v>6</v>
          </cell>
          <cell r="DH1652">
            <v>0.43194444444444446</v>
          </cell>
        </row>
        <row r="1653">
          <cell r="P1653" t="str">
            <v xml:space="preserve"> </v>
          </cell>
          <cell r="R1653">
            <v>4</v>
          </cell>
          <cell r="DE1653">
            <v>6</v>
          </cell>
          <cell r="DF1653">
            <v>0.36041666666666666</v>
          </cell>
          <cell r="DG1653">
            <v>6</v>
          </cell>
          <cell r="DH1653">
            <v>0.43402777777777773</v>
          </cell>
        </row>
        <row r="1654">
          <cell r="P1654">
            <v>3</v>
          </cell>
          <cell r="R1654">
            <v>7</v>
          </cell>
          <cell r="DE1654">
            <v>5</v>
          </cell>
          <cell r="DF1654">
            <v>0.9194444444444444</v>
          </cell>
          <cell r="DG1654">
            <v>6</v>
          </cell>
          <cell r="DH1654">
            <v>0.47847222222222219</v>
          </cell>
        </row>
        <row r="1655">
          <cell r="P1655">
            <v>28</v>
          </cell>
          <cell r="R1655">
            <v>48</v>
          </cell>
          <cell r="DE1655">
            <v>6</v>
          </cell>
          <cell r="DF1655">
            <v>0.47638888888888892</v>
          </cell>
          <cell r="DG1655">
            <v>6</v>
          </cell>
          <cell r="DH1655">
            <v>0.55069444444444449</v>
          </cell>
        </row>
        <row r="1656">
          <cell r="P1656">
            <v>28</v>
          </cell>
          <cell r="R1656">
            <v>41</v>
          </cell>
          <cell r="DE1656">
            <v>6</v>
          </cell>
          <cell r="DF1656">
            <v>0.57430555555555551</v>
          </cell>
          <cell r="DG1656">
            <v>6</v>
          </cell>
          <cell r="DH1656">
            <v>0.60902777777777783</v>
          </cell>
        </row>
        <row r="1657">
          <cell r="P1657">
            <v>4</v>
          </cell>
          <cell r="R1657">
            <v>96</v>
          </cell>
          <cell r="DE1657">
            <v>7</v>
          </cell>
          <cell r="DF1657">
            <v>0.1763888888888889</v>
          </cell>
          <cell r="DG1657">
            <v>6</v>
          </cell>
          <cell r="DH1657">
            <v>0.94097222222222221</v>
          </cell>
        </row>
        <row r="1658">
          <cell r="P1658" t="str">
            <v xml:space="preserve"> </v>
          </cell>
          <cell r="R1658">
            <v>4</v>
          </cell>
          <cell r="DE1658">
            <v>6</v>
          </cell>
          <cell r="DF1658">
            <v>0.36041666666666666</v>
          </cell>
          <cell r="DG1658">
            <v>6</v>
          </cell>
          <cell r="DH1658">
            <v>0.43402777777777773</v>
          </cell>
        </row>
        <row r="1659">
          <cell r="P1659">
            <v>5</v>
          </cell>
          <cell r="R1659">
            <v>6</v>
          </cell>
          <cell r="DE1659">
            <v>5</v>
          </cell>
          <cell r="DF1659">
            <v>0.76250000000000007</v>
          </cell>
          <cell r="DG1659">
            <v>6</v>
          </cell>
          <cell r="DH1659">
            <v>1.1111111111111112E-2</v>
          </cell>
        </row>
        <row r="1660">
          <cell r="P1660">
            <v>4</v>
          </cell>
          <cell r="R1660">
            <v>4</v>
          </cell>
          <cell r="DE1660">
            <v>6</v>
          </cell>
          <cell r="DF1660">
            <v>0.98333333333333339</v>
          </cell>
          <cell r="DG1660">
            <v>6</v>
          </cell>
          <cell r="DH1660">
            <v>0.43194444444444446</v>
          </cell>
        </row>
        <row r="1661">
          <cell r="P1661">
            <v>3</v>
          </cell>
          <cell r="R1661" t="str">
            <v xml:space="preserve"> </v>
          </cell>
          <cell r="DE1661">
            <v>5</v>
          </cell>
          <cell r="DF1661">
            <v>0.6</v>
          </cell>
          <cell r="DG1661">
            <v>6</v>
          </cell>
          <cell r="DH1661">
            <v>0.42986111111111108</v>
          </cell>
        </row>
        <row r="1662">
          <cell r="P1662">
            <v>3</v>
          </cell>
          <cell r="R1662">
            <v>7</v>
          </cell>
          <cell r="DE1662">
            <v>5</v>
          </cell>
          <cell r="DF1662">
            <v>0.9194444444444444</v>
          </cell>
          <cell r="DG1662">
            <v>6</v>
          </cell>
          <cell r="DH1662">
            <v>0.47847222222222219</v>
          </cell>
        </row>
        <row r="1663">
          <cell r="P1663" t="str">
            <v xml:space="preserve"> </v>
          </cell>
          <cell r="R1663" t="str">
            <v xml:space="preserve"> </v>
          </cell>
          <cell r="DE1663">
            <v>6</v>
          </cell>
          <cell r="DF1663">
            <v>0.97361111111111109</v>
          </cell>
        </row>
        <row r="1664">
          <cell r="P1664">
            <v>133</v>
          </cell>
          <cell r="R1664">
            <v>133</v>
          </cell>
          <cell r="DE1664">
            <v>7</v>
          </cell>
          <cell r="DF1664">
            <v>0.79166666666666663</v>
          </cell>
          <cell r="DG1664">
            <v>7</v>
          </cell>
          <cell r="DH1664">
            <v>0.2298611111111111</v>
          </cell>
        </row>
        <row r="1665">
          <cell r="P1665">
            <v>163</v>
          </cell>
          <cell r="R1665">
            <v>128</v>
          </cell>
          <cell r="DE1665">
            <v>7</v>
          </cell>
          <cell r="DF1665">
            <v>0.75208333333333333</v>
          </cell>
          <cell r="DG1665">
            <v>6</v>
          </cell>
          <cell r="DH1665">
            <v>0.25694444444444448</v>
          </cell>
        </row>
        <row r="1666">
          <cell r="P1666">
            <v>63</v>
          </cell>
          <cell r="R1666">
            <v>24</v>
          </cell>
          <cell r="DE1666">
            <v>6</v>
          </cell>
          <cell r="DF1666">
            <v>0.90902777777777777</v>
          </cell>
          <cell r="DG1666">
            <v>7</v>
          </cell>
          <cell r="DH1666">
            <v>0.3</v>
          </cell>
        </row>
        <row r="1667">
          <cell r="P1667">
            <v>36</v>
          </cell>
          <cell r="R1667">
            <v>31</v>
          </cell>
          <cell r="DE1667">
            <v>6</v>
          </cell>
          <cell r="DF1667">
            <v>0.63680555555555551</v>
          </cell>
          <cell r="DG1667">
            <v>7</v>
          </cell>
          <cell r="DH1667">
            <v>0.32708333333333334</v>
          </cell>
        </row>
        <row r="1668">
          <cell r="P1668">
            <v>4</v>
          </cell>
          <cell r="R1668" t="str">
            <v xml:space="preserve"> </v>
          </cell>
          <cell r="DE1668">
            <v>7</v>
          </cell>
          <cell r="DF1668">
            <v>0.38750000000000001</v>
          </cell>
        </row>
        <row r="1669">
          <cell r="P1669">
            <v>162</v>
          </cell>
          <cell r="R1669">
            <v>165</v>
          </cell>
          <cell r="DE1669">
            <v>7</v>
          </cell>
          <cell r="DF1669">
            <v>0.92152777777777783</v>
          </cell>
          <cell r="DG1669">
            <v>7</v>
          </cell>
          <cell r="DH1669">
            <v>0.39652777777777781</v>
          </cell>
        </row>
        <row r="1670">
          <cell r="P1670">
            <v>38</v>
          </cell>
          <cell r="R1670">
            <v>45</v>
          </cell>
          <cell r="DE1670">
            <v>7</v>
          </cell>
          <cell r="DF1670">
            <v>0.85763888888888884</v>
          </cell>
          <cell r="DG1670">
            <v>7</v>
          </cell>
          <cell r="DH1670">
            <v>0.44861111111111113</v>
          </cell>
        </row>
        <row r="1671">
          <cell r="P1671" t="str">
            <v xml:space="preserve"> </v>
          </cell>
          <cell r="R1671">
            <v>5</v>
          </cell>
          <cell r="DE1671">
            <v>7</v>
          </cell>
          <cell r="DF1671">
            <v>0.37986111111111115</v>
          </cell>
          <cell r="DG1671">
            <v>7</v>
          </cell>
          <cell r="DH1671">
            <v>0.46875</v>
          </cell>
        </row>
        <row r="1672">
          <cell r="P1672">
            <v>42</v>
          </cell>
          <cell r="R1672">
            <v>37</v>
          </cell>
          <cell r="DE1672">
            <v>7</v>
          </cell>
          <cell r="DF1672">
            <v>0.57291666666666663</v>
          </cell>
          <cell r="DG1672">
            <v>7</v>
          </cell>
          <cell r="DH1672">
            <v>0.61597222222222225</v>
          </cell>
        </row>
        <row r="1673">
          <cell r="P1673">
            <v>1</v>
          </cell>
          <cell r="R1673" t="str">
            <v xml:space="preserve"> </v>
          </cell>
          <cell r="DE1673">
            <v>7</v>
          </cell>
          <cell r="DF1673">
            <v>0.77222222222222225</v>
          </cell>
          <cell r="DG1673">
            <v>7</v>
          </cell>
          <cell r="DH1673">
            <v>0.81666666666666676</v>
          </cell>
        </row>
        <row r="1674">
          <cell r="P1674">
            <v>165</v>
          </cell>
          <cell r="R1674">
            <v>109</v>
          </cell>
          <cell r="DE1674">
            <v>1</v>
          </cell>
          <cell r="DF1674">
            <v>0.41875000000000001</v>
          </cell>
          <cell r="DG1674">
            <v>1</v>
          </cell>
          <cell r="DH1674">
            <v>0.17708333333333334</v>
          </cell>
        </row>
        <row r="1675">
          <cell r="P1675">
            <v>135</v>
          </cell>
          <cell r="R1675">
            <v>126</v>
          </cell>
          <cell r="DE1675">
            <v>1</v>
          </cell>
          <cell r="DF1675">
            <v>0.78402777777777777</v>
          </cell>
          <cell r="DG1675">
            <v>1</v>
          </cell>
          <cell r="DH1675">
            <v>0.21875</v>
          </cell>
        </row>
        <row r="1676">
          <cell r="P1676">
            <v>165</v>
          </cell>
          <cell r="R1676">
            <v>140</v>
          </cell>
          <cell r="DE1676">
            <v>1</v>
          </cell>
          <cell r="DF1676">
            <v>0.7597222222222223</v>
          </cell>
          <cell r="DG1676">
            <v>1</v>
          </cell>
          <cell r="DH1676">
            <v>0.24652777777777779</v>
          </cell>
        </row>
        <row r="1677">
          <cell r="P1677">
            <v>65</v>
          </cell>
          <cell r="R1677">
            <v>23</v>
          </cell>
          <cell r="DE1677">
            <v>7</v>
          </cell>
          <cell r="DF1677">
            <v>0.89861111111111114</v>
          </cell>
          <cell r="DG1677">
            <v>1</v>
          </cell>
          <cell r="DH1677">
            <v>0.29791666666666666</v>
          </cell>
        </row>
        <row r="1678">
          <cell r="P1678">
            <v>24</v>
          </cell>
          <cell r="R1678">
            <v>28</v>
          </cell>
          <cell r="DE1678">
            <v>7</v>
          </cell>
          <cell r="DF1678">
            <v>0.63611111111111118</v>
          </cell>
          <cell r="DG1678">
            <v>1</v>
          </cell>
          <cell r="DH1678">
            <v>0.3298611111111111</v>
          </cell>
        </row>
        <row r="1679">
          <cell r="P1679">
            <v>166</v>
          </cell>
          <cell r="R1679">
            <v>138</v>
          </cell>
          <cell r="DE1679">
            <v>1</v>
          </cell>
          <cell r="DF1679">
            <v>0.71805555555555556</v>
          </cell>
          <cell r="DG1679">
            <v>1</v>
          </cell>
          <cell r="DH1679">
            <v>0.4826388888888889</v>
          </cell>
        </row>
        <row r="1680">
          <cell r="P1680" t="str">
            <v xml:space="preserve"> </v>
          </cell>
          <cell r="R1680">
            <v>8</v>
          </cell>
          <cell r="DE1680">
            <v>6</v>
          </cell>
          <cell r="DF1680">
            <v>0.12222222222222223</v>
          </cell>
          <cell r="DG1680">
            <v>1</v>
          </cell>
          <cell r="DH1680">
            <v>0.48541666666666666</v>
          </cell>
        </row>
        <row r="1681">
          <cell r="P1681">
            <v>51</v>
          </cell>
          <cell r="R1681">
            <v>50</v>
          </cell>
          <cell r="DE1681">
            <v>1</v>
          </cell>
          <cell r="DF1681">
            <v>0.84861111111111109</v>
          </cell>
          <cell r="DG1681">
            <v>1</v>
          </cell>
          <cell r="DH1681">
            <v>0.52430555555555558</v>
          </cell>
        </row>
        <row r="1682">
          <cell r="P1682">
            <v>7</v>
          </cell>
          <cell r="R1682" t="str">
            <v xml:space="preserve"> </v>
          </cell>
          <cell r="DE1682">
            <v>4</v>
          </cell>
          <cell r="DF1682">
            <v>0.90347222222222223</v>
          </cell>
          <cell r="DG1682">
            <v>1</v>
          </cell>
          <cell r="DH1682">
            <v>0.55069444444444449</v>
          </cell>
        </row>
        <row r="1683">
          <cell r="P1683">
            <v>30</v>
          </cell>
          <cell r="R1683">
            <v>46</v>
          </cell>
          <cell r="DE1683">
            <v>1</v>
          </cell>
          <cell r="DF1683">
            <v>0.57222222222222219</v>
          </cell>
          <cell r="DG1683">
            <v>1</v>
          </cell>
          <cell r="DH1683">
            <v>0.62916666666666665</v>
          </cell>
        </row>
        <row r="1684">
          <cell r="P1684" t="str">
            <v xml:space="preserve"> </v>
          </cell>
          <cell r="R1684" t="str">
            <v xml:space="preserve"> </v>
          </cell>
          <cell r="DG1684">
            <v>1</v>
          </cell>
          <cell r="DH1684">
            <v>0.64652777777777781</v>
          </cell>
        </row>
        <row r="1685">
          <cell r="P1685">
            <v>7</v>
          </cell>
          <cell r="R1685" t="str">
            <v xml:space="preserve"> </v>
          </cell>
          <cell r="DE1685">
            <v>4</v>
          </cell>
          <cell r="DF1685">
            <v>0.90347222222222223</v>
          </cell>
          <cell r="DG1685">
            <v>1</v>
          </cell>
          <cell r="DH1685">
            <v>0.55069444444444449</v>
          </cell>
        </row>
        <row r="1686">
          <cell r="P1686">
            <v>51</v>
          </cell>
          <cell r="R1686">
            <v>50</v>
          </cell>
          <cell r="DE1686">
            <v>1</v>
          </cell>
          <cell r="DF1686">
            <v>0.84861111111111109</v>
          </cell>
          <cell r="DG1686">
            <v>1</v>
          </cell>
          <cell r="DH1686">
            <v>0.52430555555555558</v>
          </cell>
        </row>
        <row r="1687">
          <cell r="P1687">
            <v>32</v>
          </cell>
          <cell r="R1687">
            <v>36</v>
          </cell>
          <cell r="DE1687">
            <v>2</v>
          </cell>
          <cell r="DF1687">
            <v>0.48194444444444445</v>
          </cell>
          <cell r="DG1687">
            <v>2</v>
          </cell>
          <cell r="DH1687">
            <v>0.28472222222222221</v>
          </cell>
        </row>
        <row r="1688">
          <cell r="P1688">
            <v>13</v>
          </cell>
          <cell r="R1688">
            <v>19</v>
          </cell>
          <cell r="DE1688">
            <v>6</v>
          </cell>
          <cell r="DF1688">
            <v>0.91249999999999998</v>
          </cell>
          <cell r="DG1688">
            <v>2</v>
          </cell>
          <cell r="DH1688">
            <v>0.30694444444444441</v>
          </cell>
        </row>
        <row r="1689">
          <cell r="P1689">
            <v>50</v>
          </cell>
          <cell r="R1689">
            <v>68</v>
          </cell>
          <cell r="DE1689">
            <v>1</v>
          </cell>
          <cell r="DF1689">
            <v>0.89861111111111114</v>
          </cell>
          <cell r="DG1689">
            <v>2</v>
          </cell>
          <cell r="DH1689">
            <v>0.30833333333333335</v>
          </cell>
        </row>
        <row r="1690">
          <cell r="P1690">
            <v>37</v>
          </cell>
          <cell r="R1690">
            <v>33</v>
          </cell>
          <cell r="DE1690">
            <v>1</v>
          </cell>
          <cell r="DF1690">
            <v>0.63124999999999998</v>
          </cell>
          <cell r="DG1690">
            <v>2</v>
          </cell>
          <cell r="DH1690">
            <v>0.33333333333333331</v>
          </cell>
        </row>
        <row r="1691">
          <cell r="P1691" t="str">
            <v xml:space="preserve"> </v>
          </cell>
          <cell r="R1691" t="str">
            <v xml:space="preserve"> </v>
          </cell>
          <cell r="DE1691">
            <v>4</v>
          </cell>
          <cell r="DF1691">
            <v>0.14583333333333334</v>
          </cell>
          <cell r="DG1691">
            <v>2</v>
          </cell>
          <cell r="DH1691">
            <v>0.34097222222222223</v>
          </cell>
        </row>
        <row r="1692">
          <cell r="P1692">
            <v>1</v>
          </cell>
          <cell r="R1692">
            <v>1</v>
          </cell>
          <cell r="DE1692">
            <v>6</v>
          </cell>
          <cell r="DF1692">
            <v>0.10972222222222222</v>
          </cell>
          <cell r="DG1692">
            <v>2</v>
          </cell>
          <cell r="DH1692">
            <v>0.52361111111111114</v>
          </cell>
        </row>
        <row r="1693">
          <cell r="P1693">
            <v>49</v>
          </cell>
          <cell r="R1693">
            <v>17</v>
          </cell>
          <cell r="DE1693">
            <v>2</v>
          </cell>
          <cell r="DF1693">
            <v>0.98125000000000007</v>
          </cell>
          <cell r="DG1693">
            <v>2</v>
          </cell>
          <cell r="DH1693">
            <v>0.52777777777777779</v>
          </cell>
        </row>
        <row r="1694">
          <cell r="P1694" t="str">
            <v xml:space="preserve"> </v>
          </cell>
          <cell r="R1694" t="str">
            <v xml:space="preserve"> </v>
          </cell>
          <cell r="DE1694">
            <v>2</v>
          </cell>
          <cell r="DF1694">
            <v>0.47916666666666669</v>
          </cell>
          <cell r="DG1694">
            <v>2</v>
          </cell>
          <cell r="DH1694">
            <v>0.53333333333333333</v>
          </cell>
        </row>
        <row r="1695">
          <cell r="P1695">
            <v>45</v>
          </cell>
          <cell r="R1695">
            <v>42</v>
          </cell>
          <cell r="DE1695">
            <v>2</v>
          </cell>
          <cell r="DF1695">
            <v>0.57291666666666663</v>
          </cell>
          <cell r="DG1695">
            <v>2</v>
          </cell>
          <cell r="DH1695">
            <v>0.61944444444444446</v>
          </cell>
        </row>
        <row r="1696">
          <cell r="P1696" t="str">
            <v xml:space="preserve"> </v>
          </cell>
          <cell r="R1696" t="str">
            <v xml:space="preserve"> </v>
          </cell>
          <cell r="DE1696">
            <v>2</v>
          </cell>
          <cell r="DF1696">
            <v>0.55486111111111114</v>
          </cell>
          <cell r="DG1696">
            <v>2</v>
          </cell>
          <cell r="DH1696">
            <v>0.68611111111111101</v>
          </cell>
        </row>
        <row r="1697">
          <cell r="P1697" t="str">
            <v xml:space="preserve"> </v>
          </cell>
          <cell r="R1697">
            <v>3</v>
          </cell>
          <cell r="DE1697">
            <v>2</v>
          </cell>
          <cell r="DF1697">
            <v>0.67569444444444438</v>
          </cell>
          <cell r="DG1697">
            <v>2</v>
          </cell>
          <cell r="DH1697">
            <v>0.81874999999999998</v>
          </cell>
        </row>
        <row r="1698">
          <cell r="P1698" t="str">
            <v xml:space="preserve"> </v>
          </cell>
          <cell r="R1698">
            <v>1</v>
          </cell>
          <cell r="DE1698">
            <v>2</v>
          </cell>
          <cell r="DF1698">
            <v>0.69513888888888886</v>
          </cell>
          <cell r="DG1698">
            <v>2</v>
          </cell>
          <cell r="DH1698">
            <v>0.81597222222222221</v>
          </cell>
        </row>
        <row r="1699">
          <cell r="P1699" t="str">
            <v xml:space="preserve"> </v>
          </cell>
          <cell r="R1699">
            <v>3</v>
          </cell>
          <cell r="DE1699">
            <v>2</v>
          </cell>
          <cell r="DF1699">
            <v>0.67569444444444438</v>
          </cell>
          <cell r="DG1699">
            <v>2</v>
          </cell>
          <cell r="DH1699">
            <v>0.81874999999999998</v>
          </cell>
        </row>
        <row r="1700">
          <cell r="P1700" t="str">
            <v xml:space="preserve"> </v>
          </cell>
          <cell r="R1700" t="str">
            <v xml:space="preserve"> </v>
          </cell>
          <cell r="DE1700">
            <v>2</v>
          </cell>
          <cell r="DF1700">
            <v>0.47916666666666669</v>
          </cell>
          <cell r="DG1700">
            <v>2</v>
          </cell>
          <cell r="DH1700">
            <v>0.53333333333333333</v>
          </cell>
        </row>
        <row r="1701">
          <cell r="P1701" t="str">
            <v xml:space="preserve"> </v>
          </cell>
          <cell r="R1701" t="str">
            <v xml:space="preserve"> </v>
          </cell>
          <cell r="DE1701">
            <v>4</v>
          </cell>
          <cell r="DF1701">
            <v>0.14583333333333334</v>
          </cell>
          <cell r="DG1701">
            <v>2</v>
          </cell>
          <cell r="DH1701">
            <v>0.34097222222222223</v>
          </cell>
        </row>
        <row r="1702">
          <cell r="P1702">
            <v>126</v>
          </cell>
          <cell r="R1702">
            <v>106</v>
          </cell>
          <cell r="DE1702">
            <v>3</v>
          </cell>
          <cell r="DF1702">
            <v>0.69652777777777775</v>
          </cell>
          <cell r="DG1702">
            <v>3</v>
          </cell>
          <cell r="DH1702">
            <v>0.20416666666666669</v>
          </cell>
        </row>
        <row r="1703">
          <cell r="P1703">
            <v>16</v>
          </cell>
          <cell r="R1703">
            <v>28</v>
          </cell>
          <cell r="DE1703">
            <v>2</v>
          </cell>
          <cell r="DF1703">
            <v>0.91319444444444453</v>
          </cell>
          <cell r="DG1703">
            <v>3</v>
          </cell>
          <cell r="DH1703">
            <v>0.31180555555555556</v>
          </cell>
        </row>
        <row r="1704">
          <cell r="P1704">
            <v>39</v>
          </cell>
          <cell r="R1704">
            <v>29</v>
          </cell>
          <cell r="DE1704">
            <v>2</v>
          </cell>
          <cell r="DF1704">
            <v>0.90138888888888891</v>
          </cell>
          <cell r="DG1704">
            <v>3</v>
          </cell>
          <cell r="DH1704">
            <v>0.30138888888888887</v>
          </cell>
        </row>
        <row r="1705">
          <cell r="P1705">
            <v>28</v>
          </cell>
          <cell r="R1705">
            <v>41</v>
          </cell>
          <cell r="DE1705">
            <v>2</v>
          </cell>
          <cell r="DF1705">
            <v>0.62291666666666667</v>
          </cell>
          <cell r="DG1705">
            <v>3</v>
          </cell>
          <cell r="DH1705">
            <v>0.3347222222222222</v>
          </cell>
        </row>
        <row r="1706">
          <cell r="P1706">
            <v>4</v>
          </cell>
          <cell r="R1706">
            <v>4</v>
          </cell>
          <cell r="DE1706">
            <v>3</v>
          </cell>
          <cell r="DF1706">
            <v>0.37222222222222223</v>
          </cell>
          <cell r="DG1706">
            <v>3</v>
          </cell>
          <cell r="DH1706">
            <v>0.48194444444444445</v>
          </cell>
        </row>
        <row r="1707">
          <cell r="P1707">
            <v>13</v>
          </cell>
          <cell r="R1707" t="str">
            <v xml:space="preserve"> </v>
          </cell>
          <cell r="DE1707">
            <v>3</v>
          </cell>
          <cell r="DF1707">
            <v>0.67291666666666661</v>
          </cell>
          <cell r="DG1707">
            <v>6</v>
          </cell>
          <cell r="DH1707">
            <v>0.45555555555555555</v>
          </cell>
        </row>
        <row r="1708">
          <cell r="P1708">
            <v>35</v>
          </cell>
          <cell r="R1708">
            <v>51</v>
          </cell>
          <cell r="DE1708">
            <v>3</v>
          </cell>
          <cell r="DF1708">
            <v>0.47569444444444442</v>
          </cell>
          <cell r="DG1708">
            <v>3</v>
          </cell>
          <cell r="DH1708">
            <v>0.57500000000000007</v>
          </cell>
        </row>
        <row r="1709">
          <cell r="P1709">
            <v>4</v>
          </cell>
          <cell r="R1709">
            <v>4</v>
          </cell>
          <cell r="DE1709">
            <v>3</v>
          </cell>
          <cell r="DF1709">
            <v>0.43333333333333335</v>
          </cell>
          <cell r="DG1709">
            <v>3</v>
          </cell>
          <cell r="DH1709">
            <v>0.6645833333333333</v>
          </cell>
        </row>
        <row r="1710">
          <cell r="P1710" t="str">
            <v xml:space="preserve"> </v>
          </cell>
          <cell r="R1710" t="str">
            <v xml:space="preserve"> </v>
          </cell>
          <cell r="DE1710">
            <v>3</v>
          </cell>
          <cell r="DF1710">
            <v>0.60347222222222219</v>
          </cell>
          <cell r="DG1710">
            <v>3</v>
          </cell>
          <cell r="DH1710">
            <v>0.83263888888888893</v>
          </cell>
        </row>
        <row r="1711">
          <cell r="P1711">
            <v>14</v>
          </cell>
          <cell r="R1711">
            <v>18</v>
          </cell>
          <cell r="DE1711">
            <v>3</v>
          </cell>
          <cell r="DF1711">
            <v>0.47013888888888888</v>
          </cell>
          <cell r="DG1711">
            <v>3</v>
          </cell>
          <cell r="DH1711">
            <v>0.77916666666666667</v>
          </cell>
        </row>
        <row r="1712">
          <cell r="P1712">
            <v>7</v>
          </cell>
          <cell r="R1712">
            <v>164</v>
          </cell>
          <cell r="DE1712">
            <v>4</v>
          </cell>
          <cell r="DF1712">
            <v>0.16874999999999998</v>
          </cell>
          <cell r="DG1712">
            <v>3</v>
          </cell>
          <cell r="DH1712">
            <v>0.90694444444444444</v>
          </cell>
        </row>
        <row r="1713">
          <cell r="P1713">
            <v>4</v>
          </cell>
          <cell r="R1713">
            <v>4</v>
          </cell>
          <cell r="DE1713">
            <v>3</v>
          </cell>
          <cell r="DF1713">
            <v>0.43333333333333335</v>
          </cell>
          <cell r="DG1713">
            <v>3</v>
          </cell>
          <cell r="DH1713">
            <v>0.6645833333333333</v>
          </cell>
        </row>
        <row r="1714">
          <cell r="P1714">
            <v>35</v>
          </cell>
          <cell r="R1714">
            <v>51</v>
          </cell>
          <cell r="DE1714">
            <v>3</v>
          </cell>
          <cell r="DF1714">
            <v>0.47569444444444442</v>
          </cell>
          <cell r="DG1714">
            <v>3</v>
          </cell>
          <cell r="DH1714">
            <v>0.57500000000000007</v>
          </cell>
        </row>
        <row r="1715">
          <cell r="P1715">
            <v>7</v>
          </cell>
          <cell r="R1715">
            <v>164</v>
          </cell>
          <cell r="DE1715">
            <v>4</v>
          </cell>
          <cell r="DF1715">
            <v>0.16874999999999998</v>
          </cell>
          <cell r="DG1715">
            <v>3</v>
          </cell>
          <cell r="DH1715">
            <v>0.90694444444444444</v>
          </cell>
        </row>
        <row r="1716">
          <cell r="P1716" t="str">
            <v xml:space="preserve"> </v>
          </cell>
          <cell r="R1716">
            <v>5</v>
          </cell>
          <cell r="DE1716">
            <v>4</v>
          </cell>
          <cell r="DF1716">
            <v>0.24027777777777778</v>
          </cell>
          <cell r="DG1716">
            <v>4</v>
          </cell>
          <cell r="DH1716">
            <v>0.25833333333333336</v>
          </cell>
        </row>
        <row r="1717">
          <cell r="P1717">
            <v>37</v>
          </cell>
          <cell r="R1717">
            <v>19</v>
          </cell>
          <cell r="DE1717">
            <v>3</v>
          </cell>
          <cell r="DF1717">
            <v>0.91875000000000007</v>
          </cell>
          <cell r="DG1717">
            <v>4</v>
          </cell>
          <cell r="DH1717">
            <v>0.31041666666666667</v>
          </cell>
        </row>
        <row r="1718">
          <cell r="P1718">
            <v>55</v>
          </cell>
          <cell r="R1718">
            <v>25</v>
          </cell>
          <cell r="DE1718">
            <v>3</v>
          </cell>
          <cell r="DF1718">
            <v>0.8979166666666667</v>
          </cell>
          <cell r="DG1718">
            <v>4</v>
          </cell>
          <cell r="DH1718">
            <v>0.31388888888888888</v>
          </cell>
        </row>
        <row r="1719">
          <cell r="P1719">
            <v>41</v>
          </cell>
          <cell r="R1719">
            <v>29</v>
          </cell>
          <cell r="DE1719">
            <v>3</v>
          </cell>
          <cell r="DF1719">
            <v>0.63680555555555551</v>
          </cell>
          <cell r="DG1719">
            <v>4</v>
          </cell>
          <cell r="DH1719">
            <v>0.32847222222222222</v>
          </cell>
        </row>
        <row r="1720">
          <cell r="P1720">
            <v>112</v>
          </cell>
          <cell r="R1720">
            <v>132</v>
          </cell>
          <cell r="DE1720">
            <v>4</v>
          </cell>
          <cell r="DF1720">
            <v>0.77708333333333324</v>
          </cell>
          <cell r="DG1720">
            <v>4</v>
          </cell>
          <cell r="DH1720">
            <v>0.21180555555555555</v>
          </cell>
        </row>
        <row r="1721">
          <cell r="P1721">
            <v>148</v>
          </cell>
          <cell r="R1721">
            <v>132</v>
          </cell>
          <cell r="DE1721">
            <v>4</v>
          </cell>
          <cell r="DF1721">
            <v>0.73888888888888893</v>
          </cell>
          <cell r="DG1721">
            <v>4</v>
          </cell>
          <cell r="DH1721">
            <v>0.26041666666666669</v>
          </cell>
        </row>
        <row r="1722">
          <cell r="P1722">
            <v>156</v>
          </cell>
          <cell r="R1722">
            <v>100</v>
          </cell>
          <cell r="DE1722">
            <v>4</v>
          </cell>
          <cell r="DF1722">
            <v>0.88055555555555554</v>
          </cell>
          <cell r="DG1722">
            <v>4</v>
          </cell>
          <cell r="DH1722">
            <v>0.35625000000000001</v>
          </cell>
        </row>
        <row r="1723">
          <cell r="P1723">
            <v>30</v>
          </cell>
          <cell r="R1723">
            <v>15</v>
          </cell>
          <cell r="DE1723">
            <v>4</v>
          </cell>
          <cell r="DF1723">
            <v>0.42291666666666666</v>
          </cell>
          <cell r="DG1723">
            <v>4</v>
          </cell>
          <cell r="DH1723">
            <v>0.46875</v>
          </cell>
        </row>
        <row r="1724">
          <cell r="P1724">
            <v>6</v>
          </cell>
          <cell r="R1724" t="str">
            <v xml:space="preserve"> </v>
          </cell>
          <cell r="DE1724">
            <v>3</v>
          </cell>
          <cell r="DF1724">
            <v>0.84097222222222223</v>
          </cell>
          <cell r="DG1724">
            <v>4</v>
          </cell>
          <cell r="DH1724">
            <v>0.47013888888888888</v>
          </cell>
        </row>
        <row r="1725">
          <cell r="P1725">
            <v>47</v>
          </cell>
          <cell r="R1725">
            <v>37</v>
          </cell>
          <cell r="DE1725">
            <v>4</v>
          </cell>
          <cell r="DF1725">
            <v>0.5708333333333333</v>
          </cell>
          <cell r="DG1725">
            <v>4</v>
          </cell>
          <cell r="DH1725">
            <v>0.62152777777777779</v>
          </cell>
        </row>
        <row r="1726">
          <cell r="P1726">
            <v>31</v>
          </cell>
          <cell r="R1726">
            <v>45</v>
          </cell>
          <cell r="DE1726">
            <v>4</v>
          </cell>
          <cell r="DF1726">
            <v>0.8534722222222223</v>
          </cell>
          <cell r="DG1726">
            <v>4</v>
          </cell>
          <cell r="DH1726">
            <v>0.56111111111111112</v>
          </cell>
        </row>
        <row r="1727">
          <cell r="P1727">
            <v>4</v>
          </cell>
          <cell r="R1727">
            <v>2</v>
          </cell>
          <cell r="DE1727">
            <v>3</v>
          </cell>
          <cell r="DF1727">
            <v>0.79375000000000007</v>
          </cell>
          <cell r="DG1727">
            <v>4</v>
          </cell>
          <cell r="DH1727">
            <v>0.6958333333333333</v>
          </cell>
        </row>
        <row r="1728">
          <cell r="P1728">
            <v>3</v>
          </cell>
          <cell r="R1728">
            <v>3</v>
          </cell>
          <cell r="DE1728">
            <v>3</v>
          </cell>
          <cell r="DF1728">
            <v>0.625</v>
          </cell>
          <cell r="DG1728">
            <v>4</v>
          </cell>
          <cell r="DH1728">
            <v>0.76736111111111116</v>
          </cell>
        </row>
        <row r="1729">
          <cell r="P1729" t="str">
            <v xml:space="preserve"> </v>
          </cell>
          <cell r="R1729">
            <v>6</v>
          </cell>
          <cell r="DE1729">
            <v>4</v>
          </cell>
          <cell r="DF1729">
            <v>0.70416666666666661</v>
          </cell>
          <cell r="DG1729">
            <v>4</v>
          </cell>
          <cell r="DH1729">
            <v>0.74861111111111101</v>
          </cell>
        </row>
        <row r="1730">
          <cell r="P1730" t="str">
            <v xml:space="preserve"> </v>
          </cell>
          <cell r="R1730">
            <v>3</v>
          </cell>
          <cell r="DE1730">
            <v>4</v>
          </cell>
          <cell r="DF1730">
            <v>0.66666666666666663</v>
          </cell>
          <cell r="DG1730">
            <v>4</v>
          </cell>
          <cell r="DH1730">
            <v>0.78402777777777777</v>
          </cell>
        </row>
        <row r="1731">
          <cell r="P1731">
            <v>6</v>
          </cell>
          <cell r="R1731">
            <v>5</v>
          </cell>
          <cell r="DE1731">
            <v>4</v>
          </cell>
          <cell r="DF1731">
            <v>0.64166666666666672</v>
          </cell>
          <cell r="DG1731">
            <v>4</v>
          </cell>
          <cell r="DH1731">
            <v>0.86458333333333337</v>
          </cell>
        </row>
        <row r="1732">
          <cell r="P1732">
            <v>6</v>
          </cell>
          <cell r="R1732">
            <v>4</v>
          </cell>
          <cell r="DE1732">
            <v>3</v>
          </cell>
          <cell r="DF1732">
            <v>0.88611111111111107</v>
          </cell>
          <cell r="DG1732">
            <v>4</v>
          </cell>
          <cell r="DH1732">
            <v>0.8354166666666667</v>
          </cell>
        </row>
        <row r="1733">
          <cell r="P1733">
            <v>14</v>
          </cell>
          <cell r="R1733">
            <v>25</v>
          </cell>
          <cell r="DE1733">
            <v>4</v>
          </cell>
          <cell r="DF1733">
            <v>0.48194444444444445</v>
          </cell>
          <cell r="DG1733">
            <v>4</v>
          </cell>
          <cell r="DH1733">
            <v>0.8979166666666667</v>
          </cell>
        </row>
        <row r="1734">
          <cell r="P1734">
            <v>4</v>
          </cell>
          <cell r="R1734">
            <v>2</v>
          </cell>
          <cell r="DE1734">
            <v>3</v>
          </cell>
          <cell r="DF1734">
            <v>0.79375000000000007</v>
          </cell>
          <cell r="DG1734">
            <v>4</v>
          </cell>
          <cell r="DH1734">
            <v>0.6958333333333333</v>
          </cell>
        </row>
        <row r="1735">
          <cell r="P1735">
            <v>3</v>
          </cell>
          <cell r="R1735">
            <v>3</v>
          </cell>
          <cell r="DE1735">
            <v>3</v>
          </cell>
          <cell r="DF1735">
            <v>0.625</v>
          </cell>
          <cell r="DG1735">
            <v>4</v>
          </cell>
          <cell r="DH1735">
            <v>0.76736111111111116</v>
          </cell>
        </row>
        <row r="1736">
          <cell r="P1736" t="str">
            <v xml:space="preserve"> </v>
          </cell>
          <cell r="R1736">
            <v>5</v>
          </cell>
          <cell r="DE1736">
            <v>4</v>
          </cell>
          <cell r="DF1736">
            <v>0.87291666666666667</v>
          </cell>
          <cell r="DG1736">
            <v>5</v>
          </cell>
          <cell r="DH1736">
            <v>0.28402777777777777</v>
          </cell>
        </row>
        <row r="1737">
          <cell r="P1737">
            <v>42</v>
          </cell>
          <cell r="R1737">
            <v>35</v>
          </cell>
          <cell r="DE1737">
            <v>4</v>
          </cell>
          <cell r="DF1737">
            <v>0.90902777777777777</v>
          </cell>
          <cell r="DG1737">
            <v>5</v>
          </cell>
          <cell r="DH1737">
            <v>0.30416666666666664</v>
          </cell>
        </row>
        <row r="1738">
          <cell r="P1738">
            <v>24</v>
          </cell>
          <cell r="R1738">
            <v>17</v>
          </cell>
          <cell r="DE1738">
            <v>5</v>
          </cell>
          <cell r="DF1738">
            <v>3.1944444444444449E-2</v>
          </cell>
          <cell r="DG1738">
            <v>5</v>
          </cell>
          <cell r="DH1738">
            <v>0.32083333333333336</v>
          </cell>
        </row>
        <row r="1739">
          <cell r="P1739">
            <v>40</v>
          </cell>
          <cell r="R1739">
            <v>33</v>
          </cell>
          <cell r="DE1739">
            <v>4</v>
          </cell>
          <cell r="DF1739">
            <v>0.63263888888888886</v>
          </cell>
          <cell r="DG1739">
            <v>5</v>
          </cell>
          <cell r="DH1739">
            <v>0.32916666666666666</v>
          </cell>
        </row>
        <row r="1740">
          <cell r="P1740" t="str">
            <v xml:space="preserve"> </v>
          </cell>
          <cell r="R1740">
            <v>4</v>
          </cell>
          <cell r="DE1740">
            <v>5</v>
          </cell>
          <cell r="DF1740">
            <v>8.7500000000000008E-2</v>
          </cell>
          <cell r="DG1740">
            <v>5</v>
          </cell>
          <cell r="DH1740">
            <v>0.33888888888888885</v>
          </cell>
        </row>
        <row r="1741">
          <cell r="P1741">
            <v>94</v>
          </cell>
          <cell r="R1741">
            <v>131</v>
          </cell>
          <cell r="DE1741">
            <v>5</v>
          </cell>
          <cell r="DF1741">
            <v>0.80069444444444438</v>
          </cell>
          <cell r="DG1741">
            <v>5</v>
          </cell>
          <cell r="DH1741">
            <v>0.25972222222222224</v>
          </cell>
        </row>
        <row r="1742">
          <cell r="P1742">
            <v>47</v>
          </cell>
          <cell r="R1742">
            <v>34</v>
          </cell>
          <cell r="DE1742">
            <v>5</v>
          </cell>
          <cell r="DF1742">
            <v>0.48472222222222222</v>
          </cell>
          <cell r="DG1742">
            <v>5</v>
          </cell>
          <cell r="DH1742">
            <v>0.29305555555555557</v>
          </cell>
        </row>
        <row r="1743">
          <cell r="P1743">
            <v>2</v>
          </cell>
          <cell r="R1743" t="str">
            <v xml:space="preserve"> </v>
          </cell>
          <cell r="DE1743">
            <v>4</v>
          </cell>
          <cell r="DF1743">
            <v>0.88541666666666663</v>
          </cell>
          <cell r="DG1743">
            <v>5</v>
          </cell>
          <cell r="DH1743">
            <v>0.41597222222222219</v>
          </cell>
        </row>
        <row r="1744">
          <cell r="P1744" t="str">
            <v xml:space="preserve"> </v>
          </cell>
          <cell r="R1744" t="str">
            <v xml:space="preserve"> </v>
          </cell>
          <cell r="DE1744">
            <v>5</v>
          </cell>
          <cell r="DF1744">
            <v>0.45902777777777781</v>
          </cell>
          <cell r="DG1744">
            <v>5</v>
          </cell>
          <cell r="DH1744">
            <v>0.50277777777777777</v>
          </cell>
        </row>
        <row r="1745">
          <cell r="P1745">
            <v>6</v>
          </cell>
          <cell r="R1745">
            <v>3</v>
          </cell>
          <cell r="DE1745">
            <v>3</v>
          </cell>
          <cell r="DF1745">
            <v>0.94166666666666676</v>
          </cell>
          <cell r="DG1745">
            <v>5</v>
          </cell>
          <cell r="DH1745">
            <v>0.60277777777777775</v>
          </cell>
        </row>
        <row r="1746">
          <cell r="P1746">
            <v>49</v>
          </cell>
          <cell r="R1746">
            <v>47</v>
          </cell>
          <cell r="DE1746">
            <v>5</v>
          </cell>
          <cell r="DF1746">
            <v>0.57500000000000007</v>
          </cell>
          <cell r="DG1746">
            <v>5</v>
          </cell>
          <cell r="DH1746">
            <v>0.6166666666666667</v>
          </cell>
        </row>
        <row r="1747">
          <cell r="P1747">
            <v>4</v>
          </cell>
          <cell r="R1747" t="str">
            <v xml:space="preserve"> </v>
          </cell>
          <cell r="DE1747">
            <v>5</v>
          </cell>
          <cell r="DF1747">
            <v>0.6020833333333333</v>
          </cell>
          <cell r="DG1747">
            <v>5</v>
          </cell>
          <cell r="DH1747">
            <v>0.62361111111111112</v>
          </cell>
        </row>
        <row r="1748">
          <cell r="P1748">
            <v>36</v>
          </cell>
          <cell r="R1748">
            <v>113</v>
          </cell>
          <cell r="DE1748">
            <v>5</v>
          </cell>
          <cell r="DF1748">
            <v>0.9375</v>
          </cell>
          <cell r="DG1748">
            <v>5</v>
          </cell>
          <cell r="DH1748">
            <v>0.65833333333333333</v>
          </cell>
        </row>
        <row r="1749">
          <cell r="P1749">
            <v>14</v>
          </cell>
          <cell r="R1749">
            <v>19</v>
          </cell>
          <cell r="DE1749">
            <v>5</v>
          </cell>
          <cell r="DF1749">
            <v>0.52986111111111112</v>
          </cell>
          <cell r="DG1749">
            <v>5</v>
          </cell>
          <cell r="DH1749">
            <v>0.76250000000000007</v>
          </cell>
        </row>
        <row r="1750">
          <cell r="P1750">
            <v>3</v>
          </cell>
          <cell r="R1750">
            <v>6</v>
          </cell>
          <cell r="DE1750">
            <v>5</v>
          </cell>
          <cell r="DF1750">
            <v>0.90625</v>
          </cell>
          <cell r="DG1750">
            <v>5</v>
          </cell>
          <cell r="DH1750">
            <v>0.98611111111111116</v>
          </cell>
        </row>
        <row r="1751">
          <cell r="P1751" t="str">
            <v xml:space="preserve"> </v>
          </cell>
          <cell r="R1751">
            <v>4</v>
          </cell>
          <cell r="DE1751">
            <v>5</v>
          </cell>
          <cell r="DF1751">
            <v>8.7500000000000008E-2</v>
          </cell>
          <cell r="DG1751">
            <v>5</v>
          </cell>
          <cell r="DH1751">
            <v>0.33888888888888885</v>
          </cell>
        </row>
        <row r="1752">
          <cell r="P1752" t="str">
            <v xml:space="preserve"> </v>
          </cell>
          <cell r="R1752" t="str">
            <v xml:space="preserve"> </v>
          </cell>
          <cell r="DE1752">
            <v>5</v>
          </cell>
          <cell r="DF1752">
            <v>0.45902777777777781</v>
          </cell>
          <cell r="DG1752">
            <v>5</v>
          </cell>
          <cell r="DH1752">
            <v>0.50277777777777777</v>
          </cell>
        </row>
        <row r="1753">
          <cell r="P1753">
            <v>94</v>
          </cell>
          <cell r="R1753">
            <v>131</v>
          </cell>
          <cell r="DE1753">
            <v>5</v>
          </cell>
          <cell r="DF1753">
            <v>0.80069444444444438</v>
          </cell>
          <cell r="DG1753">
            <v>5</v>
          </cell>
          <cell r="DH1753">
            <v>0.25972222222222224</v>
          </cell>
        </row>
        <row r="1754">
          <cell r="P1754">
            <v>61</v>
          </cell>
          <cell r="R1754">
            <v>36</v>
          </cell>
          <cell r="DE1754">
            <v>5</v>
          </cell>
          <cell r="DF1754">
            <v>0.90972222222222221</v>
          </cell>
          <cell r="DG1754">
            <v>6</v>
          </cell>
          <cell r="DH1754">
            <v>0.30208333333333331</v>
          </cell>
        </row>
        <row r="1755">
          <cell r="P1755">
            <v>39</v>
          </cell>
          <cell r="R1755">
            <v>46</v>
          </cell>
          <cell r="DE1755">
            <v>5</v>
          </cell>
          <cell r="DF1755">
            <v>0.6333333333333333</v>
          </cell>
          <cell r="DG1755">
            <v>6</v>
          </cell>
          <cell r="DH1755">
            <v>0.33402777777777781</v>
          </cell>
        </row>
        <row r="1756">
          <cell r="P1756">
            <v>162</v>
          </cell>
          <cell r="R1756">
            <v>90</v>
          </cell>
          <cell r="DE1756">
            <v>6</v>
          </cell>
          <cell r="DF1756">
            <v>0.5131944444444444</v>
          </cell>
          <cell r="DG1756">
            <v>6</v>
          </cell>
          <cell r="DH1756">
            <v>0.27916666666666667</v>
          </cell>
        </row>
        <row r="1757">
          <cell r="P1757">
            <v>40</v>
          </cell>
          <cell r="R1757">
            <v>52</v>
          </cell>
          <cell r="DE1757">
            <v>6</v>
          </cell>
          <cell r="DF1757">
            <v>0.47152777777777777</v>
          </cell>
          <cell r="DG1757">
            <v>6</v>
          </cell>
          <cell r="DH1757">
            <v>0.56736111111111109</v>
          </cell>
        </row>
        <row r="1758">
          <cell r="P1758">
            <v>40</v>
          </cell>
          <cell r="R1758">
            <v>48</v>
          </cell>
          <cell r="DE1758">
            <v>6</v>
          </cell>
          <cell r="DF1758">
            <v>0.57847222222222217</v>
          </cell>
          <cell r="DG1758">
            <v>6</v>
          </cell>
          <cell r="DH1758">
            <v>0.61805555555555558</v>
          </cell>
        </row>
        <row r="1759">
          <cell r="P1759">
            <v>27</v>
          </cell>
          <cell r="R1759">
            <v>1</v>
          </cell>
          <cell r="DE1759">
            <v>5</v>
          </cell>
          <cell r="DF1759">
            <v>0.92986111111111114</v>
          </cell>
          <cell r="DG1759">
            <v>6</v>
          </cell>
          <cell r="DH1759">
            <v>0.61944444444444446</v>
          </cell>
        </row>
        <row r="1760">
          <cell r="P1760">
            <v>15</v>
          </cell>
          <cell r="R1760">
            <v>68</v>
          </cell>
          <cell r="DE1760">
            <v>7</v>
          </cell>
          <cell r="DF1760">
            <v>2.5694444444444447E-2</v>
          </cell>
          <cell r="DG1760">
            <v>6</v>
          </cell>
          <cell r="DH1760">
            <v>0.71111111111111114</v>
          </cell>
        </row>
        <row r="1761">
          <cell r="P1761">
            <v>9</v>
          </cell>
          <cell r="R1761">
            <v>22</v>
          </cell>
          <cell r="DE1761">
            <v>6</v>
          </cell>
          <cell r="DF1761">
            <v>0.49305555555555558</v>
          </cell>
          <cell r="DG1761">
            <v>6</v>
          </cell>
          <cell r="DH1761">
            <v>0.75902777777777775</v>
          </cell>
        </row>
        <row r="1762">
          <cell r="P1762" t="str">
            <v xml:space="preserve"> </v>
          </cell>
          <cell r="R1762" t="str">
            <v xml:space="preserve"> </v>
          </cell>
          <cell r="DE1762">
            <v>6</v>
          </cell>
          <cell r="DF1762">
            <v>0.85</v>
          </cell>
          <cell r="DG1762">
            <v>6</v>
          </cell>
          <cell r="DH1762">
            <v>0.81805555555555554</v>
          </cell>
        </row>
        <row r="1763">
          <cell r="P1763">
            <v>5</v>
          </cell>
          <cell r="R1763" t="str">
            <v xml:space="preserve"> </v>
          </cell>
          <cell r="DE1763">
            <v>6</v>
          </cell>
          <cell r="DF1763">
            <v>0.79513888888888884</v>
          </cell>
          <cell r="DG1763">
            <v>6</v>
          </cell>
          <cell r="DH1763">
            <v>0.82152777777777775</v>
          </cell>
        </row>
        <row r="1764">
          <cell r="P1764" t="str">
            <v xml:space="preserve"> </v>
          </cell>
          <cell r="R1764" t="str">
            <v xml:space="preserve"> </v>
          </cell>
          <cell r="DE1764">
            <v>6</v>
          </cell>
          <cell r="DF1764">
            <v>0.9243055555555556</v>
          </cell>
          <cell r="DG1764">
            <v>6</v>
          </cell>
          <cell r="DH1764">
            <v>0.91666666666666663</v>
          </cell>
        </row>
        <row r="1765">
          <cell r="P1765" t="str">
            <v xml:space="preserve"> </v>
          </cell>
          <cell r="R1765">
            <v>2</v>
          </cell>
          <cell r="DE1765">
            <v>6</v>
          </cell>
          <cell r="DF1765">
            <v>0.93472222222222223</v>
          </cell>
          <cell r="DG1765">
            <v>6</v>
          </cell>
          <cell r="DH1765">
            <v>0.96736111111111101</v>
          </cell>
        </row>
        <row r="1766">
          <cell r="P1766">
            <v>50</v>
          </cell>
          <cell r="R1766">
            <v>39</v>
          </cell>
          <cell r="DE1766">
            <v>7</v>
          </cell>
          <cell r="DF1766">
            <v>0.90833333333333333</v>
          </cell>
          <cell r="DG1766">
            <v>1</v>
          </cell>
          <cell r="DH1766">
            <v>0.29930555555555555</v>
          </cell>
        </row>
        <row r="1767">
          <cell r="P1767" t="str">
            <v xml:space="preserve"> </v>
          </cell>
          <cell r="R1767">
            <v>2</v>
          </cell>
          <cell r="DE1767">
            <v>6</v>
          </cell>
          <cell r="DF1767">
            <v>0.93472222222222223</v>
          </cell>
          <cell r="DG1767">
            <v>6</v>
          </cell>
          <cell r="DH1767">
            <v>0.96736111111111101</v>
          </cell>
        </row>
        <row r="1768">
          <cell r="P1768">
            <v>40</v>
          </cell>
          <cell r="R1768">
            <v>52</v>
          </cell>
          <cell r="DE1768">
            <v>6</v>
          </cell>
          <cell r="DF1768">
            <v>0.47152777777777777</v>
          </cell>
          <cell r="DG1768">
            <v>6</v>
          </cell>
          <cell r="DH1768">
            <v>0.56736111111111109</v>
          </cell>
        </row>
        <row r="1769">
          <cell r="P1769">
            <v>2</v>
          </cell>
          <cell r="R1769">
            <v>2</v>
          </cell>
          <cell r="DE1769">
            <v>6</v>
          </cell>
          <cell r="DF1769">
            <v>0.55208333333333337</v>
          </cell>
          <cell r="DG1769">
            <v>6</v>
          </cell>
          <cell r="DH1769">
            <v>0.71458333333333324</v>
          </cell>
        </row>
        <row r="1770">
          <cell r="P1770">
            <v>18</v>
          </cell>
          <cell r="R1770">
            <v>16</v>
          </cell>
          <cell r="DE1770">
            <v>2</v>
          </cell>
          <cell r="DF1770">
            <v>0.52152777777777781</v>
          </cell>
          <cell r="DG1770">
            <v>2</v>
          </cell>
          <cell r="DH1770">
            <v>0.77083333333333337</v>
          </cell>
        </row>
        <row r="1771">
          <cell r="P1771" t="str">
            <v xml:space="preserve"> </v>
          </cell>
          <cell r="R1771">
            <v>2</v>
          </cell>
          <cell r="DE1771">
            <v>5</v>
          </cell>
          <cell r="DF1771">
            <v>0.87708333333333333</v>
          </cell>
          <cell r="DG1771">
            <v>7</v>
          </cell>
          <cell r="DH1771">
            <v>4.1666666666666666E-3</v>
          </cell>
        </row>
        <row r="1772">
          <cell r="P1772">
            <v>135</v>
          </cell>
          <cell r="R1772">
            <v>130</v>
          </cell>
          <cell r="DE1772">
            <v>1</v>
          </cell>
          <cell r="DF1772">
            <v>1.8749999999999999E-2</v>
          </cell>
          <cell r="DG1772">
            <v>7</v>
          </cell>
          <cell r="DH1772">
            <v>0.19305555555555554</v>
          </cell>
        </row>
        <row r="1773">
          <cell r="P1773">
            <v>157</v>
          </cell>
          <cell r="R1773">
            <v>125</v>
          </cell>
          <cell r="DE1773">
            <v>7</v>
          </cell>
          <cell r="DF1773">
            <v>0.74722222222222223</v>
          </cell>
          <cell r="DG1773">
            <v>7</v>
          </cell>
          <cell r="DH1773">
            <v>0.25277777777777777</v>
          </cell>
        </row>
        <row r="1774">
          <cell r="P1774">
            <v>62</v>
          </cell>
          <cell r="R1774">
            <v>29</v>
          </cell>
          <cell r="DE1774">
            <v>6</v>
          </cell>
          <cell r="DF1774">
            <v>0.9145833333333333</v>
          </cell>
          <cell r="DG1774">
            <v>7</v>
          </cell>
          <cell r="DH1774">
            <v>0.3</v>
          </cell>
        </row>
        <row r="1775">
          <cell r="P1775">
            <v>42</v>
          </cell>
          <cell r="R1775">
            <v>33</v>
          </cell>
          <cell r="DE1775">
            <v>6</v>
          </cell>
          <cell r="DF1775">
            <v>0.64513888888888882</v>
          </cell>
          <cell r="DG1775">
            <v>7</v>
          </cell>
          <cell r="DH1775">
            <v>0.33333333333333331</v>
          </cell>
        </row>
        <row r="1776">
          <cell r="P1776">
            <v>134</v>
          </cell>
          <cell r="R1776">
            <v>151</v>
          </cell>
          <cell r="DE1776">
            <v>7</v>
          </cell>
          <cell r="DF1776">
            <v>0.97222222222222221</v>
          </cell>
          <cell r="DG1776">
            <v>7</v>
          </cell>
          <cell r="DH1776">
            <v>0.38194444444444442</v>
          </cell>
        </row>
        <row r="1777">
          <cell r="P1777">
            <v>44</v>
          </cell>
          <cell r="R1777">
            <v>42</v>
          </cell>
          <cell r="DE1777">
            <v>7</v>
          </cell>
          <cell r="DF1777">
            <v>0.81180555555555556</v>
          </cell>
          <cell r="DG1777">
            <v>7</v>
          </cell>
          <cell r="DH1777">
            <v>0.43055555555555558</v>
          </cell>
        </row>
        <row r="1778">
          <cell r="P1778">
            <v>28</v>
          </cell>
          <cell r="R1778">
            <v>41</v>
          </cell>
          <cell r="DE1778">
            <v>7</v>
          </cell>
          <cell r="DF1778">
            <v>0.65347222222222223</v>
          </cell>
          <cell r="DG1778">
            <v>7</v>
          </cell>
          <cell r="DH1778">
            <v>0.62291666666666667</v>
          </cell>
        </row>
        <row r="1779">
          <cell r="P1779">
            <v>18</v>
          </cell>
          <cell r="R1779">
            <v>16</v>
          </cell>
          <cell r="DE1779">
            <v>2</v>
          </cell>
          <cell r="DF1779">
            <v>0.52152777777777781</v>
          </cell>
          <cell r="DG1779">
            <v>2</v>
          </cell>
          <cell r="DH1779">
            <v>0.77083333333333337</v>
          </cell>
        </row>
        <row r="1780">
          <cell r="P1780">
            <v>28</v>
          </cell>
          <cell r="R1780">
            <v>41</v>
          </cell>
          <cell r="DE1780">
            <v>7</v>
          </cell>
          <cell r="DF1780">
            <v>0.65347222222222223</v>
          </cell>
          <cell r="DG1780">
            <v>7</v>
          </cell>
          <cell r="DH1780">
            <v>0.62291666666666667</v>
          </cell>
        </row>
        <row r="1781">
          <cell r="P1781">
            <v>134</v>
          </cell>
          <cell r="R1781">
            <v>151</v>
          </cell>
          <cell r="DE1781">
            <v>7</v>
          </cell>
          <cell r="DF1781">
            <v>0.97222222222222221</v>
          </cell>
          <cell r="DG1781">
            <v>7</v>
          </cell>
          <cell r="DH1781">
            <v>0.38194444444444442</v>
          </cell>
        </row>
        <row r="1782">
          <cell r="P1782">
            <v>123</v>
          </cell>
          <cell r="R1782">
            <v>133</v>
          </cell>
          <cell r="DE1782">
            <v>1</v>
          </cell>
          <cell r="DF1782">
            <v>0.40902777777777777</v>
          </cell>
          <cell r="DG1782">
            <v>1</v>
          </cell>
          <cell r="DH1782">
            <v>0.1763888888888889</v>
          </cell>
        </row>
        <row r="1783">
          <cell r="P1783">
            <v>132</v>
          </cell>
          <cell r="R1783">
            <v>134</v>
          </cell>
          <cell r="DE1783">
            <v>1</v>
          </cell>
          <cell r="DF1783">
            <v>0.82638888888888884</v>
          </cell>
          <cell r="DG1783">
            <v>1</v>
          </cell>
          <cell r="DH1783">
            <v>0.21111111111111111</v>
          </cell>
        </row>
        <row r="1784">
          <cell r="P1784">
            <v>115</v>
          </cell>
          <cell r="R1784">
            <v>166</v>
          </cell>
          <cell r="DE1784">
            <v>1</v>
          </cell>
          <cell r="DF1784">
            <v>0.77569444444444446</v>
          </cell>
          <cell r="DG1784">
            <v>1</v>
          </cell>
          <cell r="DH1784">
            <v>0.24305555555555555</v>
          </cell>
        </row>
        <row r="1785">
          <cell r="P1785">
            <v>42</v>
          </cell>
          <cell r="R1785">
            <v>41</v>
          </cell>
          <cell r="DE1785">
            <v>7</v>
          </cell>
          <cell r="DF1785">
            <v>0.6645833333333333</v>
          </cell>
          <cell r="DG1785">
            <v>1</v>
          </cell>
          <cell r="DH1785">
            <v>0.33333333333333331</v>
          </cell>
        </row>
        <row r="1786">
          <cell r="P1786">
            <v>130</v>
          </cell>
          <cell r="R1786">
            <v>166</v>
          </cell>
          <cell r="DE1786">
            <v>1</v>
          </cell>
          <cell r="DF1786">
            <v>0.74444444444444446</v>
          </cell>
          <cell r="DG1786">
            <v>1</v>
          </cell>
          <cell r="DH1786">
            <v>0.49444444444444446</v>
          </cell>
        </row>
        <row r="1787">
          <cell r="P1787">
            <v>4</v>
          </cell>
          <cell r="R1787">
            <v>4</v>
          </cell>
          <cell r="DE1787">
            <v>1</v>
          </cell>
          <cell r="DF1787">
            <v>0.5131944444444444</v>
          </cell>
          <cell r="DG1787">
            <v>1</v>
          </cell>
          <cell r="DH1787">
            <v>0.53680555555555554</v>
          </cell>
        </row>
        <row r="1788">
          <cell r="P1788">
            <v>47</v>
          </cell>
          <cell r="R1788">
            <v>55</v>
          </cell>
          <cell r="DE1788">
            <v>1</v>
          </cell>
          <cell r="DF1788">
            <v>0.90277777777777779</v>
          </cell>
          <cell r="DG1788">
            <v>1</v>
          </cell>
          <cell r="DH1788">
            <v>0.59861111111111109</v>
          </cell>
        </row>
        <row r="1789">
          <cell r="P1789">
            <v>31</v>
          </cell>
          <cell r="R1789">
            <v>39</v>
          </cell>
          <cell r="DE1789">
            <v>1</v>
          </cell>
          <cell r="DF1789">
            <v>0.56458333333333333</v>
          </cell>
          <cell r="DG1789">
            <v>1</v>
          </cell>
          <cell r="DH1789">
            <v>0.62013888888888891</v>
          </cell>
        </row>
        <row r="1790">
          <cell r="P1790">
            <v>1</v>
          </cell>
          <cell r="R1790" t="str">
            <v xml:space="preserve"> </v>
          </cell>
          <cell r="DE1790">
            <v>1</v>
          </cell>
          <cell r="DF1790">
            <v>0.61527777777777781</v>
          </cell>
          <cell r="DG1790">
            <v>1</v>
          </cell>
          <cell r="DH1790">
            <v>0.63680555555555551</v>
          </cell>
        </row>
        <row r="1791">
          <cell r="P1791">
            <v>2</v>
          </cell>
          <cell r="R1791" t="str">
            <v xml:space="preserve"> </v>
          </cell>
          <cell r="DE1791">
            <v>1</v>
          </cell>
          <cell r="DF1791">
            <v>0.61249999999999993</v>
          </cell>
          <cell r="DG1791">
            <v>1</v>
          </cell>
          <cell r="DH1791">
            <v>0.65138888888888891</v>
          </cell>
        </row>
        <row r="1792">
          <cell r="P1792">
            <v>38</v>
          </cell>
          <cell r="R1792" t="str">
            <v xml:space="preserve"> </v>
          </cell>
          <cell r="DE1792">
            <v>1</v>
          </cell>
          <cell r="DF1792">
            <v>0.91666666666666663</v>
          </cell>
          <cell r="DG1792">
            <v>1</v>
          </cell>
          <cell r="DH1792">
            <v>0.68611111111111101</v>
          </cell>
        </row>
        <row r="1793">
          <cell r="P1793">
            <v>1</v>
          </cell>
          <cell r="R1793" t="str">
            <v xml:space="preserve"> </v>
          </cell>
          <cell r="DE1793">
            <v>1</v>
          </cell>
          <cell r="DF1793">
            <v>0.61527777777777781</v>
          </cell>
          <cell r="DG1793">
            <v>1</v>
          </cell>
          <cell r="DH1793">
            <v>0.63680555555555551</v>
          </cell>
        </row>
        <row r="1794">
          <cell r="P1794">
            <v>132</v>
          </cell>
          <cell r="R1794">
            <v>134</v>
          </cell>
          <cell r="DE1794">
            <v>1</v>
          </cell>
          <cell r="DF1794">
            <v>0.82638888888888884</v>
          </cell>
          <cell r="DG1794">
            <v>1</v>
          </cell>
          <cell r="DH1794">
            <v>0.21111111111111111</v>
          </cell>
        </row>
        <row r="1795">
          <cell r="P1795">
            <v>130</v>
          </cell>
          <cell r="R1795">
            <v>166</v>
          </cell>
          <cell r="DE1795">
            <v>1</v>
          </cell>
          <cell r="DF1795">
            <v>0.74444444444444446</v>
          </cell>
          <cell r="DG1795">
            <v>1</v>
          </cell>
          <cell r="DH1795">
            <v>0.49444444444444446</v>
          </cell>
        </row>
        <row r="1796">
          <cell r="P1796">
            <v>36</v>
          </cell>
          <cell r="R1796">
            <v>34</v>
          </cell>
          <cell r="DE1796">
            <v>1</v>
          </cell>
          <cell r="DF1796">
            <v>0.89861111111111114</v>
          </cell>
          <cell r="DG1796">
            <v>2</v>
          </cell>
          <cell r="DH1796">
            <v>0.2986111111111111</v>
          </cell>
        </row>
        <row r="1797">
          <cell r="P1797">
            <v>24</v>
          </cell>
          <cell r="R1797">
            <v>13</v>
          </cell>
          <cell r="DE1797">
            <v>6</v>
          </cell>
          <cell r="DF1797">
            <v>0.95000000000000007</v>
          </cell>
          <cell r="DG1797">
            <v>2</v>
          </cell>
          <cell r="DH1797">
            <v>0.31388888888888888</v>
          </cell>
        </row>
        <row r="1798">
          <cell r="P1798">
            <v>33</v>
          </cell>
          <cell r="R1798">
            <v>37</v>
          </cell>
          <cell r="DE1798">
            <v>1</v>
          </cell>
          <cell r="DF1798">
            <v>0.6333333333333333</v>
          </cell>
          <cell r="DG1798">
            <v>2</v>
          </cell>
          <cell r="DH1798">
            <v>0.32916666666666666</v>
          </cell>
        </row>
        <row r="1799">
          <cell r="P1799" t="str">
            <v xml:space="preserve"> </v>
          </cell>
          <cell r="R1799">
            <v>6</v>
          </cell>
          <cell r="DG1799">
            <v>2</v>
          </cell>
          <cell r="DH1799">
            <v>0.3611111111111111</v>
          </cell>
        </row>
        <row r="1800">
          <cell r="P1800">
            <v>24</v>
          </cell>
          <cell r="R1800">
            <v>20</v>
          </cell>
          <cell r="DE1800">
            <v>2</v>
          </cell>
          <cell r="DF1800">
            <v>2.7777777777777779E-3</v>
          </cell>
          <cell r="DG1800">
            <v>2</v>
          </cell>
          <cell r="DH1800">
            <v>0.52847222222222223</v>
          </cell>
        </row>
        <row r="1801">
          <cell r="P1801" t="str">
            <v xml:space="preserve"> </v>
          </cell>
          <cell r="R1801">
            <v>1</v>
          </cell>
          <cell r="DE1801">
            <v>6</v>
          </cell>
          <cell r="DF1801">
            <v>0.13958333333333334</v>
          </cell>
          <cell r="DG1801">
            <v>2</v>
          </cell>
          <cell r="DH1801">
            <v>0.56041666666666667</v>
          </cell>
        </row>
        <row r="1802">
          <cell r="P1802">
            <v>49</v>
          </cell>
          <cell r="R1802">
            <v>46</v>
          </cell>
          <cell r="DE1802">
            <v>2</v>
          </cell>
          <cell r="DF1802">
            <v>0.57361111111111118</v>
          </cell>
          <cell r="DG1802">
            <v>2</v>
          </cell>
          <cell r="DH1802">
            <v>0.62569444444444444</v>
          </cell>
        </row>
        <row r="1803">
          <cell r="P1803">
            <v>9</v>
          </cell>
          <cell r="R1803">
            <v>7</v>
          </cell>
          <cell r="DE1803">
            <v>2</v>
          </cell>
          <cell r="DF1803">
            <v>0.4770833333333333</v>
          </cell>
          <cell r="DG1803">
            <v>2</v>
          </cell>
          <cell r="DH1803">
            <v>0.77083333333333337</v>
          </cell>
        </row>
        <row r="1804">
          <cell r="P1804">
            <v>33</v>
          </cell>
          <cell r="R1804">
            <v>37</v>
          </cell>
          <cell r="DE1804">
            <v>1</v>
          </cell>
          <cell r="DF1804">
            <v>0.6333333333333333</v>
          </cell>
          <cell r="DG1804">
            <v>2</v>
          </cell>
          <cell r="DH1804">
            <v>0.32916666666666666</v>
          </cell>
        </row>
        <row r="1805">
          <cell r="P1805">
            <v>6</v>
          </cell>
          <cell r="R1805" t="str">
            <v xml:space="preserve"> </v>
          </cell>
          <cell r="DE1805">
            <v>2</v>
          </cell>
          <cell r="DF1805">
            <v>0.30208333333333331</v>
          </cell>
        </row>
        <row r="1806">
          <cell r="P1806">
            <v>36</v>
          </cell>
          <cell r="R1806">
            <v>34</v>
          </cell>
          <cell r="DE1806">
            <v>1</v>
          </cell>
          <cell r="DF1806">
            <v>0.89861111111111114</v>
          </cell>
          <cell r="DG1806">
            <v>2</v>
          </cell>
          <cell r="DH1806">
            <v>0.2986111111111111</v>
          </cell>
        </row>
        <row r="1807">
          <cell r="P1807">
            <v>6</v>
          </cell>
          <cell r="R1807" t="str">
            <v xml:space="preserve"> </v>
          </cell>
          <cell r="DE1807">
            <v>2</v>
          </cell>
          <cell r="DF1807">
            <v>0.30208333333333331</v>
          </cell>
        </row>
        <row r="1808">
          <cell r="P1808">
            <v>43</v>
          </cell>
          <cell r="R1808">
            <v>39</v>
          </cell>
          <cell r="DE1808">
            <v>2</v>
          </cell>
          <cell r="DF1808">
            <v>0.91249999999999998</v>
          </cell>
          <cell r="DG1808">
            <v>3</v>
          </cell>
          <cell r="DH1808">
            <v>0.30486111111111108</v>
          </cell>
        </row>
        <row r="1809">
          <cell r="P1809">
            <v>21</v>
          </cell>
          <cell r="R1809">
            <v>17</v>
          </cell>
          <cell r="DE1809">
            <v>2</v>
          </cell>
          <cell r="DF1809">
            <v>0.90972222222222221</v>
          </cell>
          <cell r="DG1809">
            <v>3</v>
          </cell>
          <cell r="DH1809">
            <v>0.30763888888888891</v>
          </cell>
        </row>
        <row r="1810">
          <cell r="P1810">
            <v>36</v>
          </cell>
          <cell r="R1810">
            <v>39</v>
          </cell>
          <cell r="DE1810">
            <v>2</v>
          </cell>
          <cell r="DF1810">
            <v>0.63750000000000007</v>
          </cell>
          <cell r="DG1810">
            <v>3</v>
          </cell>
          <cell r="DH1810">
            <v>0.32777777777777778</v>
          </cell>
        </row>
        <row r="1811">
          <cell r="P1811">
            <v>123</v>
          </cell>
          <cell r="R1811">
            <v>85</v>
          </cell>
          <cell r="DE1811">
            <v>3</v>
          </cell>
          <cell r="DF1811">
            <v>0.69374999999999998</v>
          </cell>
          <cell r="DG1811">
            <v>3</v>
          </cell>
          <cell r="DH1811">
            <v>0.19999999999999998</v>
          </cell>
        </row>
        <row r="1812">
          <cell r="P1812" t="str">
            <v xml:space="preserve"> </v>
          </cell>
          <cell r="R1812">
            <v>6</v>
          </cell>
          <cell r="DE1812">
            <v>2</v>
          </cell>
          <cell r="DF1812">
            <v>0.8208333333333333</v>
          </cell>
          <cell r="DG1812">
            <v>3</v>
          </cell>
          <cell r="DH1812">
            <v>0.3833333333333333</v>
          </cell>
        </row>
        <row r="1813">
          <cell r="P1813" t="str">
            <v xml:space="preserve"> </v>
          </cell>
          <cell r="R1813">
            <v>6</v>
          </cell>
          <cell r="DE1813">
            <v>3</v>
          </cell>
          <cell r="DF1813">
            <v>0.37847222222222227</v>
          </cell>
          <cell r="DG1813">
            <v>3</v>
          </cell>
          <cell r="DH1813">
            <v>0.46597222222222223</v>
          </cell>
        </row>
        <row r="1814">
          <cell r="P1814" t="str">
            <v xml:space="preserve"> </v>
          </cell>
          <cell r="R1814">
            <v>6</v>
          </cell>
          <cell r="DE1814">
            <v>3</v>
          </cell>
          <cell r="DF1814">
            <v>0.4368055555555555</v>
          </cell>
          <cell r="DG1814">
            <v>3</v>
          </cell>
          <cell r="DH1814">
            <v>0.5131944444444444</v>
          </cell>
        </row>
        <row r="1815">
          <cell r="P1815">
            <v>1</v>
          </cell>
          <cell r="R1815">
            <v>1</v>
          </cell>
          <cell r="DE1815">
            <v>3</v>
          </cell>
          <cell r="DF1815">
            <v>0.42430555555555555</v>
          </cell>
          <cell r="DG1815">
            <v>3</v>
          </cell>
          <cell r="DH1815">
            <v>0.55208333333333337</v>
          </cell>
        </row>
        <row r="1816">
          <cell r="P1816">
            <v>31</v>
          </cell>
          <cell r="R1816">
            <v>50</v>
          </cell>
          <cell r="DE1816">
            <v>3</v>
          </cell>
          <cell r="DF1816">
            <v>0.47847222222222219</v>
          </cell>
          <cell r="DG1816">
            <v>3</v>
          </cell>
          <cell r="DH1816">
            <v>0.55486111111111114</v>
          </cell>
        </row>
        <row r="1817">
          <cell r="P1817">
            <v>40</v>
          </cell>
          <cell r="R1817">
            <v>40</v>
          </cell>
          <cell r="DE1817">
            <v>3</v>
          </cell>
          <cell r="DF1817">
            <v>0.46458333333333335</v>
          </cell>
          <cell r="DG1817">
            <v>3</v>
          </cell>
          <cell r="DH1817">
            <v>0.6694444444444444</v>
          </cell>
        </row>
        <row r="1818">
          <cell r="P1818">
            <v>18</v>
          </cell>
          <cell r="R1818">
            <v>14</v>
          </cell>
          <cell r="DE1818">
            <v>3</v>
          </cell>
          <cell r="DF1818">
            <v>0.49236111111111108</v>
          </cell>
          <cell r="DG1818">
            <v>3</v>
          </cell>
          <cell r="DH1818">
            <v>0.75624999999999998</v>
          </cell>
        </row>
        <row r="1819">
          <cell r="P1819">
            <v>1</v>
          </cell>
          <cell r="R1819">
            <v>1</v>
          </cell>
          <cell r="DE1819">
            <v>3</v>
          </cell>
          <cell r="DF1819">
            <v>0.61597222222222225</v>
          </cell>
          <cell r="DG1819">
            <v>3</v>
          </cell>
          <cell r="DH1819">
            <v>0.76597222222222217</v>
          </cell>
        </row>
        <row r="1820">
          <cell r="P1820">
            <v>20</v>
          </cell>
          <cell r="R1820">
            <v>167</v>
          </cell>
          <cell r="DE1820">
            <v>4</v>
          </cell>
          <cell r="DF1820">
            <v>3.7499999999999999E-2</v>
          </cell>
          <cell r="DG1820">
            <v>3</v>
          </cell>
          <cell r="DH1820">
            <v>0.83750000000000002</v>
          </cell>
        </row>
        <row r="1821">
          <cell r="P1821">
            <v>12</v>
          </cell>
          <cell r="R1821">
            <v>63</v>
          </cell>
          <cell r="DE1821">
            <v>3</v>
          </cell>
          <cell r="DF1821">
            <v>0.56597222222222221</v>
          </cell>
          <cell r="DG1821">
            <v>3</v>
          </cell>
          <cell r="DH1821">
            <v>0.23472222222222219</v>
          </cell>
        </row>
        <row r="1822">
          <cell r="P1822">
            <v>40</v>
          </cell>
          <cell r="R1822">
            <v>40</v>
          </cell>
          <cell r="DE1822">
            <v>3</v>
          </cell>
          <cell r="DF1822">
            <v>0.46458333333333335</v>
          </cell>
          <cell r="DG1822">
            <v>3</v>
          </cell>
          <cell r="DH1822">
            <v>0.6694444444444444</v>
          </cell>
        </row>
        <row r="1823">
          <cell r="P1823" t="str">
            <v xml:space="preserve"> </v>
          </cell>
          <cell r="R1823">
            <v>6</v>
          </cell>
          <cell r="DE1823">
            <v>3</v>
          </cell>
          <cell r="DF1823">
            <v>0.37847222222222227</v>
          </cell>
          <cell r="DG1823">
            <v>3</v>
          </cell>
          <cell r="DH1823">
            <v>0.46597222222222223</v>
          </cell>
        </row>
        <row r="1824">
          <cell r="P1824">
            <v>43</v>
          </cell>
          <cell r="R1824">
            <v>39</v>
          </cell>
          <cell r="DE1824">
            <v>2</v>
          </cell>
          <cell r="DF1824">
            <v>0.91249999999999998</v>
          </cell>
          <cell r="DG1824">
            <v>3</v>
          </cell>
          <cell r="DH1824">
            <v>0.30486111111111108</v>
          </cell>
        </row>
        <row r="1825">
          <cell r="P1825">
            <v>31</v>
          </cell>
          <cell r="R1825">
            <v>50</v>
          </cell>
          <cell r="DE1825">
            <v>3</v>
          </cell>
          <cell r="DF1825">
            <v>0.47847222222222219</v>
          </cell>
          <cell r="DG1825">
            <v>3</v>
          </cell>
          <cell r="DH1825">
            <v>0.55486111111111114</v>
          </cell>
        </row>
        <row r="1826">
          <cell r="P1826">
            <v>34</v>
          </cell>
          <cell r="R1826">
            <v>33</v>
          </cell>
          <cell r="DE1826">
            <v>3</v>
          </cell>
          <cell r="DF1826">
            <v>0.90069444444444446</v>
          </cell>
          <cell r="DG1826">
            <v>4</v>
          </cell>
          <cell r="DH1826">
            <v>0.2986111111111111</v>
          </cell>
        </row>
        <row r="1827">
          <cell r="P1827">
            <v>26</v>
          </cell>
          <cell r="R1827">
            <v>24</v>
          </cell>
          <cell r="DE1827">
            <v>3</v>
          </cell>
          <cell r="DF1827">
            <v>0.91111111111111109</v>
          </cell>
          <cell r="DG1827">
            <v>4</v>
          </cell>
          <cell r="DH1827">
            <v>0.32222222222222224</v>
          </cell>
        </row>
        <row r="1828">
          <cell r="P1828">
            <v>32</v>
          </cell>
          <cell r="R1828">
            <v>33</v>
          </cell>
          <cell r="DE1828">
            <v>3</v>
          </cell>
          <cell r="DF1828">
            <v>0.63680555555555551</v>
          </cell>
          <cell r="DG1828">
            <v>4</v>
          </cell>
          <cell r="DH1828">
            <v>0.32847222222222222</v>
          </cell>
        </row>
        <row r="1829">
          <cell r="P1829">
            <v>134</v>
          </cell>
          <cell r="R1829">
            <v>115</v>
          </cell>
          <cell r="DE1829">
            <v>4</v>
          </cell>
          <cell r="DF1829">
            <v>0.77708333333333324</v>
          </cell>
          <cell r="DG1829">
            <v>4</v>
          </cell>
          <cell r="DH1829">
            <v>0.21875</v>
          </cell>
        </row>
        <row r="1830">
          <cell r="P1830">
            <v>143</v>
          </cell>
          <cell r="R1830">
            <v>135</v>
          </cell>
          <cell r="DE1830">
            <v>4</v>
          </cell>
          <cell r="DF1830">
            <v>0.74722222222222223</v>
          </cell>
          <cell r="DG1830">
            <v>4</v>
          </cell>
          <cell r="DH1830">
            <v>0.26458333333333334</v>
          </cell>
        </row>
        <row r="1831">
          <cell r="P1831">
            <v>164</v>
          </cell>
          <cell r="R1831">
            <v>76</v>
          </cell>
          <cell r="DE1831">
            <v>4</v>
          </cell>
          <cell r="DF1831">
            <v>0.90902777777777777</v>
          </cell>
          <cell r="DG1831">
            <v>4</v>
          </cell>
          <cell r="DH1831">
            <v>0.35694444444444445</v>
          </cell>
        </row>
        <row r="1832">
          <cell r="P1832">
            <v>18</v>
          </cell>
          <cell r="R1832">
            <v>50</v>
          </cell>
          <cell r="DE1832">
            <v>4</v>
          </cell>
          <cell r="DF1832">
            <v>0.40416666666666662</v>
          </cell>
          <cell r="DG1832">
            <v>4</v>
          </cell>
          <cell r="DH1832">
            <v>0.47500000000000003</v>
          </cell>
        </row>
        <row r="1833">
          <cell r="P1833">
            <v>8</v>
          </cell>
          <cell r="R1833">
            <v>3</v>
          </cell>
          <cell r="DE1833">
            <v>3</v>
          </cell>
          <cell r="DF1833">
            <v>0.80694444444444446</v>
          </cell>
          <cell r="DG1833">
            <v>4</v>
          </cell>
          <cell r="DH1833">
            <v>0.5</v>
          </cell>
        </row>
        <row r="1834">
          <cell r="P1834">
            <v>50</v>
          </cell>
          <cell r="R1834">
            <v>41</v>
          </cell>
          <cell r="DE1834">
            <v>4</v>
          </cell>
          <cell r="DF1834">
            <v>0.57500000000000007</v>
          </cell>
          <cell r="DG1834">
            <v>4</v>
          </cell>
          <cell r="DH1834">
            <v>0.62638888888888888</v>
          </cell>
        </row>
        <row r="1835">
          <cell r="P1835">
            <v>22</v>
          </cell>
          <cell r="R1835">
            <v>52</v>
          </cell>
          <cell r="DE1835">
            <v>4</v>
          </cell>
          <cell r="DF1835">
            <v>0.94166666666666676</v>
          </cell>
          <cell r="DG1835">
            <v>4</v>
          </cell>
          <cell r="DH1835">
            <v>0.64166666666666672</v>
          </cell>
        </row>
        <row r="1836">
          <cell r="P1836" t="str">
            <v xml:space="preserve"> </v>
          </cell>
          <cell r="R1836" t="str">
            <v xml:space="preserve"> </v>
          </cell>
          <cell r="DE1836">
            <v>7</v>
          </cell>
          <cell r="DF1836">
            <v>0.14027777777777778</v>
          </cell>
          <cell r="DG1836">
            <v>4</v>
          </cell>
          <cell r="DH1836">
            <v>0.81527777777777777</v>
          </cell>
        </row>
        <row r="1837">
          <cell r="P1837">
            <v>8</v>
          </cell>
          <cell r="R1837" t="str">
            <v xml:space="preserve"> </v>
          </cell>
          <cell r="DE1837">
            <v>4</v>
          </cell>
          <cell r="DF1837">
            <v>0.76180555555555562</v>
          </cell>
          <cell r="DG1837">
            <v>4</v>
          </cell>
          <cell r="DH1837">
            <v>0.78749999999999998</v>
          </cell>
        </row>
        <row r="1838">
          <cell r="P1838">
            <v>8</v>
          </cell>
          <cell r="R1838" t="str">
            <v xml:space="preserve"> </v>
          </cell>
          <cell r="DE1838">
            <v>4</v>
          </cell>
          <cell r="DF1838">
            <v>0.76180555555555562</v>
          </cell>
          <cell r="DG1838">
            <v>4</v>
          </cell>
          <cell r="DH1838">
            <v>0.78749999999999998</v>
          </cell>
        </row>
        <row r="1839">
          <cell r="P1839">
            <v>24</v>
          </cell>
          <cell r="R1839">
            <v>20</v>
          </cell>
          <cell r="DE1839">
            <v>4</v>
          </cell>
          <cell r="DF1839">
            <v>0.54027777777777775</v>
          </cell>
          <cell r="DG1839">
            <v>4</v>
          </cell>
          <cell r="DH1839">
            <v>0.99513888888888891</v>
          </cell>
        </row>
        <row r="1840">
          <cell r="P1840">
            <v>57</v>
          </cell>
          <cell r="R1840">
            <v>29</v>
          </cell>
          <cell r="DE1840">
            <v>4</v>
          </cell>
          <cell r="DF1840">
            <v>0.90625</v>
          </cell>
          <cell r="DG1840">
            <v>5</v>
          </cell>
          <cell r="DH1840">
            <v>0.29791666666666666</v>
          </cell>
        </row>
        <row r="1841">
          <cell r="P1841">
            <v>27</v>
          </cell>
          <cell r="R1841">
            <v>17</v>
          </cell>
          <cell r="DE1841">
            <v>5</v>
          </cell>
          <cell r="DF1841">
            <v>0.1277777777777778</v>
          </cell>
          <cell r="DG1841">
            <v>5</v>
          </cell>
          <cell r="DH1841">
            <v>0.30555555555555552</v>
          </cell>
        </row>
        <row r="1842">
          <cell r="P1842">
            <v>43</v>
          </cell>
          <cell r="R1842">
            <v>33</v>
          </cell>
          <cell r="DE1842">
            <v>4</v>
          </cell>
          <cell r="DF1842">
            <v>0.6333333333333333</v>
          </cell>
          <cell r="DG1842">
            <v>5</v>
          </cell>
          <cell r="DH1842">
            <v>0.32708333333333334</v>
          </cell>
        </row>
        <row r="1843">
          <cell r="P1843">
            <v>101</v>
          </cell>
          <cell r="R1843">
            <v>148</v>
          </cell>
          <cell r="DE1843">
            <v>5</v>
          </cell>
          <cell r="DF1843">
            <v>0.79583333333333339</v>
          </cell>
          <cell r="DG1843">
            <v>5</v>
          </cell>
          <cell r="DH1843">
            <v>0.27083333333333331</v>
          </cell>
        </row>
        <row r="1844">
          <cell r="P1844">
            <v>2</v>
          </cell>
          <cell r="R1844">
            <v>1</v>
          </cell>
          <cell r="DE1844">
            <v>4</v>
          </cell>
          <cell r="DF1844">
            <v>0.58124999999999993</v>
          </cell>
          <cell r="DG1844">
            <v>5</v>
          </cell>
          <cell r="DH1844">
            <v>0.34027777777777773</v>
          </cell>
        </row>
        <row r="1845">
          <cell r="P1845" t="str">
            <v xml:space="preserve"> </v>
          </cell>
          <cell r="R1845">
            <v>2</v>
          </cell>
          <cell r="DE1845">
            <v>4</v>
          </cell>
          <cell r="DF1845">
            <v>0.64444444444444449</v>
          </cell>
          <cell r="DG1845">
            <v>5</v>
          </cell>
          <cell r="DH1845">
            <v>0.39583333333333331</v>
          </cell>
        </row>
        <row r="1846">
          <cell r="P1846">
            <v>5</v>
          </cell>
          <cell r="R1846">
            <v>7</v>
          </cell>
          <cell r="DE1846">
            <v>4</v>
          </cell>
          <cell r="DF1846">
            <v>3.0555555555555555E-2</v>
          </cell>
          <cell r="DG1846">
            <v>5</v>
          </cell>
          <cell r="DH1846">
            <v>0.49374999999999997</v>
          </cell>
        </row>
        <row r="1847">
          <cell r="P1847">
            <v>7</v>
          </cell>
          <cell r="R1847">
            <v>6</v>
          </cell>
          <cell r="DE1847">
            <v>4</v>
          </cell>
          <cell r="DF1847">
            <v>0.31944444444444448</v>
          </cell>
          <cell r="DG1847">
            <v>5</v>
          </cell>
          <cell r="DH1847">
            <v>0.50416666666666665</v>
          </cell>
        </row>
        <row r="1848">
          <cell r="P1848">
            <v>4</v>
          </cell>
          <cell r="R1848">
            <v>4</v>
          </cell>
          <cell r="DE1848">
            <v>5</v>
          </cell>
          <cell r="DF1848">
            <v>0.49236111111111108</v>
          </cell>
          <cell r="DG1848">
            <v>5</v>
          </cell>
          <cell r="DH1848">
            <v>0.52013888888888882</v>
          </cell>
        </row>
        <row r="1849">
          <cell r="P1849">
            <v>39</v>
          </cell>
          <cell r="R1849">
            <v>45</v>
          </cell>
          <cell r="DE1849">
            <v>5</v>
          </cell>
          <cell r="DF1849">
            <v>0.56874999999999998</v>
          </cell>
          <cell r="DG1849">
            <v>5</v>
          </cell>
          <cell r="DH1849">
            <v>0.62638888888888888</v>
          </cell>
        </row>
        <row r="1850">
          <cell r="P1850">
            <v>2</v>
          </cell>
          <cell r="R1850">
            <v>2</v>
          </cell>
          <cell r="DE1850">
            <v>5</v>
          </cell>
          <cell r="DF1850">
            <v>0.60833333333333328</v>
          </cell>
          <cell r="DG1850">
            <v>5</v>
          </cell>
          <cell r="DH1850">
            <v>0.64930555555555558</v>
          </cell>
        </row>
        <row r="1851">
          <cell r="P1851">
            <v>2</v>
          </cell>
          <cell r="R1851">
            <v>2</v>
          </cell>
          <cell r="DE1851">
            <v>4</v>
          </cell>
          <cell r="DF1851">
            <v>0.65555555555555556</v>
          </cell>
          <cell r="DG1851">
            <v>5</v>
          </cell>
          <cell r="DH1851">
            <v>0.71597222222222223</v>
          </cell>
        </row>
        <row r="1852">
          <cell r="P1852">
            <v>13</v>
          </cell>
          <cell r="R1852">
            <v>24</v>
          </cell>
          <cell r="DE1852">
            <v>5</v>
          </cell>
          <cell r="DF1852">
            <v>0.49583333333333335</v>
          </cell>
          <cell r="DG1852">
            <v>5</v>
          </cell>
          <cell r="DH1852">
            <v>0.7583333333333333</v>
          </cell>
        </row>
        <row r="1853">
          <cell r="P1853">
            <v>3</v>
          </cell>
          <cell r="R1853">
            <v>3</v>
          </cell>
          <cell r="DE1853">
            <v>5</v>
          </cell>
          <cell r="DF1853">
            <v>0.54861111111111105</v>
          </cell>
          <cell r="DG1853">
            <v>5</v>
          </cell>
          <cell r="DH1853">
            <v>0.94652777777777775</v>
          </cell>
        </row>
        <row r="1854">
          <cell r="P1854">
            <v>2</v>
          </cell>
          <cell r="R1854">
            <v>3</v>
          </cell>
          <cell r="DE1854">
            <v>5</v>
          </cell>
          <cell r="DF1854">
            <v>0.54861111111111105</v>
          </cell>
          <cell r="DG1854">
            <v>5</v>
          </cell>
          <cell r="DH1854">
            <v>0.94652777777777775</v>
          </cell>
        </row>
        <row r="1855">
          <cell r="P1855">
            <v>2</v>
          </cell>
          <cell r="R1855">
            <v>2</v>
          </cell>
          <cell r="DE1855">
            <v>5</v>
          </cell>
          <cell r="DF1855">
            <v>0.60833333333333328</v>
          </cell>
          <cell r="DG1855">
            <v>5</v>
          </cell>
          <cell r="DH1855">
            <v>0.64930555555555558</v>
          </cell>
        </row>
        <row r="1856">
          <cell r="P1856">
            <v>63</v>
          </cell>
          <cell r="R1856">
            <v>34</v>
          </cell>
          <cell r="DE1856">
            <v>5</v>
          </cell>
          <cell r="DF1856">
            <v>0.90416666666666667</v>
          </cell>
          <cell r="DG1856">
            <v>6</v>
          </cell>
          <cell r="DH1856">
            <v>0.3034722222222222</v>
          </cell>
        </row>
        <row r="1857">
          <cell r="P1857">
            <v>14</v>
          </cell>
          <cell r="R1857">
            <v>20</v>
          </cell>
          <cell r="DE1857">
            <v>6</v>
          </cell>
          <cell r="DF1857">
            <v>8.2638888888888887E-2</v>
          </cell>
          <cell r="DG1857">
            <v>6</v>
          </cell>
          <cell r="DH1857">
            <v>0.32222222222222224</v>
          </cell>
        </row>
        <row r="1858">
          <cell r="P1858">
            <v>42</v>
          </cell>
          <cell r="R1858">
            <v>37</v>
          </cell>
          <cell r="DE1858">
            <v>5</v>
          </cell>
          <cell r="DF1858">
            <v>0.63680555555555551</v>
          </cell>
          <cell r="DG1858">
            <v>6</v>
          </cell>
          <cell r="DH1858">
            <v>0.3298611111111111</v>
          </cell>
        </row>
        <row r="1859">
          <cell r="P1859">
            <v>99</v>
          </cell>
          <cell r="R1859">
            <v>84</v>
          </cell>
          <cell r="DE1859">
            <v>6</v>
          </cell>
          <cell r="DF1859">
            <v>0.52013888888888882</v>
          </cell>
          <cell r="DG1859">
            <v>6</v>
          </cell>
          <cell r="DH1859">
            <v>0.27916666666666667</v>
          </cell>
        </row>
        <row r="1860">
          <cell r="P1860" t="str">
            <v xml:space="preserve"> </v>
          </cell>
          <cell r="R1860">
            <v>69</v>
          </cell>
          <cell r="DE1860">
            <v>6</v>
          </cell>
          <cell r="DF1860">
            <v>0.66249999999999998</v>
          </cell>
          <cell r="DG1860">
            <v>6</v>
          </cell>
          <cell r="DH1860">
            <v>0.34722222222222227</v>
          </cell>
        </row>
        <row r="1861">
          <cell r="P1861">
            <v>2</v>
          </cell>
          <cell r="R1861">
            <v>2</v>
          </cell>
          <cell r="DE1861">
            <v>6</v>
          </cell>
          <cell r="DF1861">
            <v>1.3888888888888888E-2</v>
          </cell>
          <cell r="DG1861">
            <v>6</v>
          </cell>
          <cell r="DH1861">
            <v>0.50138888888888888</v>
          </cell>
        </row>
        <row r="1862">
          <cell r="P1862">
            <v>23</v>
          </cell>
          <cell r="R1862">
            <v>56</v>
          </cell>
          <cell r="DE1862">
            <v>6</v>
          </cell>
          <cell r="DF1862">
            <v>0.46111111111111108</v>
          </cell>
          <cell r="DG1862">
            <v>6</v>
          </cell>
          <cell r="DH1862">
            <v>0.57291666666666663</v>
          </cell>
        </row>
        <row r="1863">
          <cell r="P1863">
            <v>8</v>
          </cell>
          <cell r="R1863" t="str">
            <v xml:space="preserve"> </v>
          </cell>
          <cell r="DE1863">
            <v>5</v>
          </cell>
          <cell r="DF1863">
            <v>0.92291666666666661</v>
          </cell>
          <cell r="DG1863">
            <v>6</v>
          </cell>
          <cell r="DH1863">
            <v>0.61805555555555558</v>
          </cell>
        </row>
        <row r="1864">
          <cell r="P1864">
            <v>22</v>
          </cell>
          <cell r="R1864">
            <v>41</v>
          </cell>
          <cell r="DE1864">
            <v>6</v>
          </cell>
          <cell r="DF1864">
            <v>0.59791666666666665</v>
          </cell>
          <cell r="DG1864">
            <v>6</v>
          </cell>
          <cell r="DH1864">
            <v>0.62777777777777777</v>
          </cell>
        </row>
        <row r="1865">
          <cell r="P1865">
            <v>4</v>
          </cell>
          <cell r="R1865">
            <v>4</v>
          </cell>
          <cell r="DE1865">
            <v>5</v>
          </cell>
          <cell r="DF1865">
            <v>0.62013888888888891</v>
          </cell>
          <cell r="DG1865">
            <v>6</v>
          </cell>
          <cell r="DH1865">
            <v>0.67708333333333337</v>
          </cell>
        </row>
        <row r="1866">
          <cell r="P1866">
            <v>3</v>
          </cell>
          <cell r="R1866">
            <v>3</v>
          </cell>
          <cell r="DE1866">
            <v>6</v>
          </cell>
          <cell r="DF1866">
            <v>0.68263888888888891</v>
          </cell>
          <cell r="DG1866">
            <v>6</v>
          </cell>
          <cell r="DH1866">
            <v>0.72361111111111109</v>
          </cell>
        </row>
        <row r="1867">
          <cell r="P1867">
            <v>13</v>
          </cell>
          <cell r="R1867">
            <v>20</v>
          </cell>
          <cell r="DE1867">
            <v>6</v>
          </cell>
          <cell r="DF1867">
            <v>0.4861111111111111</v>
          </cell>
          <cell r="DG1867">
            <v>6</v>
          </cell>
          <cell r="DH1867">
            <v>0.7597222222222223</v>
          </cell>
        </row>
        <row r="1868">
          <cell r="P1868">
            <v>2</v>
          </cell>
          <cell r="R1868" t="str">
            <v xml:space="preserve"> </v>
          </cell>
          <cell r="DE1868">
            <v>6</v>
          </cell>
          <cell r="DF1868">
            <v>0.14583333333333334</v>
          </cell>
          <cell r="DG1868">
            <v>6</v>
          </cell>
          <cell r="DH1868">
            <v>0.7909722222222223</v>
          </cell>
        </row>
        <row r="1869">
          <cell r="P1869">
            <v>43</v>
          </cell>
          <cell r="R1869">
            <v>48</v>
          </cell>
          <cell r="DE1869">
            <v>7</v>
          </cell>
          <cell r="DF1869">
            <v>0.20833333333333334</v>
          </cell>
          <cell r="DG1869">
            <v>6</v>
          </cell>
          <cell r="DH1869">
            <v>0.97430555555555554</v>
          </cell>
        </row>
        <row r="1870">
          <cell r="P1870">
            <v>3</v>
          </cell>
          <cell r="R1870">
            <v>3</v>
          </cell>
          <cell r="DE1870">
            <v>6</v>
          </cell>
          <cell r="DF1870">
            <v>0.68263888888888891</v>
          </cell>
          <cell r="DG1870">
            <v>6</v>
          </cell>
          <cell r="DH1870">
            <v>0.72361111111111109</v>
          </cell>
        </row>
        <row r="1871">
          <cell r="P1871">
            <v>23</v>
          </cell>
          <cell r="R1871">
            <v>56</v>
          </cell>
          <cell r="DE1871">
            <v>6</v>
          </cell>
          <cell r="DF1871">
            <v>0.46111111111111108</v>
          </cell>
          <cell r="DG1871">
            <v>6</v>
          </cell>
          <cell r="DH1871">
            <v>0.57291666666666663</v>
          </cell>
        </row>
        <row r="1872">
          <cell r="P1872" t="str">
            <v xml:space="preserve"> </v>
          </cell>
          <cell r="R1872">
            <v>2</v>
          </cell>
          <cell r="DE1872">
            <v>7</v>
          </cell>
          <cell r="DF1872">
            <v>2.6388888888888889E-2</v>
          </cell>
          <cell r="DG1872">
            <v>7</v>
          </cell>
          <cell r="DH1872">
            <v>4.9305555555555554E-2</v>
          </cell>
        </row>
        <row r="1873">
          <cell r="P1873">
            <v>145</v>
          </cell>
          <cell r="R1873">
            <v>135</v>
          </cell>
          <cell r="DE1873">
            <v>7</v>
          </cell>
          <cell r="DF1873">
            <v>0.76666666666666661</v>
          </cell>
          <cell r="DG1873">
            <v>7</v>
          </cell>
          <cell r="DH1873">
            <v>0.2722222222222222</v>
          </cell>
        </row>
        <row r="1874">
          <cell r="P1874">
            <v>133</v>
          </cell>
          <cell r="R1874">
            <v>135</v>
          </cell>
          <cell r="DE1874">
            <v>1</v>
          </cell>
          <cell r="DF1874">
            <v>0.13333333333333333</v>
          </cell>
          <cell r="DG1874">
            <v>7</v>
          </cell>
          <cell r="DH1874">
            <v>0.27916666666666667</v>
          </cell>
        </row>
        <row r="1875">
          <cell r="P1875">
            <v>62</v>
          </cell>
          <cell r="R1875">
            <v>41</v>
          </cell>
          <cell r="DE1875">
            <v>6</v>
          </cell>
          <cell r="DF1875">
            <v>0.96875</v>
          </cell>
          <cell r="DG1875">
            <v>7</v>
          </cell>
          <cell r="DH1875">
            <v>0.30624999999999997</v>
          </cell>
        </row>
        <row r="1876">
          <cell r="P1876">
            <v>41</v>
          </cell>
          <cell r="R1876">
            <v>32</v>
          </cell>
          <cell r="DE1876">
            <v>6</v>
          </cell>
          <cell r="DF1876">
            <v>0.68472222222222223</v>
          </cell>
          <cell r="DG1876">
            <v>7</v>
          </cell>
          <cell r="DH1876">
            <v>0.32777777777777778</v>
          </cell>
        </row>
        <row r="1877">
          <cell r="P1877">
            <v>157</v>
          </cell>
          <cell r="R1877">
            <v>115</v>
          </cell>
          <cell r="DE1877">
            <v>7</v>
          </cell>
          <cell r="DF1877">
            <v>0.87569444444444444</v>
          </cell>
          <cell r="DG1877">
            <v>7</v>
          </cell>
          <cell r="DH1877">
            <v>0.3527777777777778</v>
          </cell>
        </row>
        <row r="1878">
          <cell r="P1878">
            <v>44</v>
          </cell>
          <cell r="R1878">
            <v>48</v>
          </cell>
          <cell r="DE1878">
            <v>7</v>
          </cell>
          <cell r="DF1878">
            <v>0.84722222222222221</v>
          </cell>
          <cell r="DG1878">
            <v>7</v>
          </cell>
          <cell r="DH1878">
            <v>0.43194444444444446</v>
          </cell>
        </row>
        <row r="1879">
          <cell r="P1879" t="str">
            <v xml:space="preserve"> </v>
          </cell>
          <cell r="R1879" t="str">
            <v xml:space="preserve"> </v>
          </cell>
          <cell r="DG1879">
            <v>7</v>
          </cell>
          <cell r="DH1879">
            <v>0.46458333333333335</v>
          </cell>
        </row>
        <row r="1880">
          <cell r="P1880">
            <v>29</v>
          </cell>
          <cell r="R1880">
            <v>35</v>
          </cell>
          <cell r="DE1880">
            <v>7</v>
          </cell>
          <cell r="DF1880">
            <v>0.56666666666666665</v>
          </cell>
          <cell r="DG1880">
            <v>7</v>
          </cell>
          <cell r="DH1880">
            <v>0.62152777777777779</v>
          </cell>
        </row>
        <row r="1881">
          <cell r="P1881">
            <v>1</v>
          </cell>
          <cell r="R1881" t="str">
            <v xml:space="preserve"> </v>
          </cell>
          <cell r="DE1881">
            <v>7</v>
          </cell>
          <cell r="DF1881">
            <v>0.73402777777777783</v>
          </cell>
          <cell r="DG1881">
            <v>7</v>
          </cell>
          <cell r="DH1881">
            <v>0.74305555555555547</v>
          </cell>
        </row>
        <row r="1882">
          <cell r="P1882">
            <v>1</v>
          </cell>
          <cell r="R1882">
            <v>1</v>
          </cell>
          <cell r="DE1882">
            <v>7</v>
          </cell>
          <cell r="DF1882">
            <v>0.57847222222222217</v>
          </cell>
          <cell r="DG1882">
            <v>7</v>
          </cell>
          <cell r="DH1882">
            <v>0.76250000000000007</v>
          </cell>
        </row>
        <row r="1883">
          <cell r="P1883" t="str">
            <v xml:space="preserve"> </v>
          </cell>
          <cell r="R1883" t="str">
            <v xml:space="preserve"> </v>
          </cell>
          <cell r="DE1883">
            <v>7</v>
          </cell>
          <cell r="DF1883">
            <v>0.4055555555555555</v>
          </cell>
        </row>
        <row r="1884">
          <cell r="P1884">
            <v>131</v>
          </cell>
          <cell r="R1884">
            <v>151</v>
          </cell>
          <cell r="DE1884">
            <v>1</v>
          </cell>
          <cell r="DF1884">
            <v>0.39930555555555558</v>
          </cell>
          <cell r="DG1884">
            <v>1</v>
          </cell>
          <cell r="DH1884">
            <v>0.17708333333333334</v>
          </cell>
        </row>
        <row r="1885">
          <cell r="P1885">
            <v>115</v>
          </cell>
          <cell r="R1885">
            <v>135</v>
          </cell>
          <cell r="DE1885">
            <v>2</v>
          </cell>
          <cell r="DF1885">
            <v>1.3888888888888888E-2</v>
          </cell>
          <cell r="DG1885">
            <v>1</v>
          </cell>
          <cell r="DH1885">
            <v>0.21180555555555555</v>
          </cell>
        </row>
        <row r="1886">
          <cell r="P1886">
            <v>43</v>
          </cell>
          <cell r="R1886">
            <v>31</v>
          </cell>
          <cell r="DE1886">
            <v>7</v>
          </cell>
          <cell r="DF1886">
            <v>0.9</v>
          </cell>
          <cell r="DG1886">
            <v>1</v>
          </cell>
          <cell r="DH1886">
            <v>0.3034722222222222</v>
          </cell>
        </row>
        <row r="1887">
          <cell r="P1887">
            <v>36</v>
          </cell>
          <cell r="R1887">
            <v>38</v>
          </cell>
          <cell r="DE1887">
            <v>7</v>
          </cell>
          <cell r="DF1887">
            <v>0.63402777777777775</v>
          </cell>
          <cell r="DG1887">
            <v>1</v>
          </cell>
          <cell r="DH1887">
            <v>0.33263888888888887</v>
          </cell>
        </row>
        <row r="1888">
          <cell r="P1888">
            <v>4</v>
          </cell>
          <cell r="R1888">
            <v>7</v>
          </cell>
          <cell r="DE1888">
            <v>7</v>
          </cell>
          <cell r="DF1888">
            <v>5.7638888888888885E-2</v>
          </cell>
          <cell r="DG1888">
            <v>1</v>
          </cell>
          <cell r="DH1888">
            <v>0.22847222222222222</v>
          </cell>
        </row>
        <row r="1889">
          <cell r="P1889">
            <v>112</v>
          </cell>
          <cell r="R1889">
            <v>163</v>
          </cell>
          <cell r="DE1889">
            <v>1</v>
          </cell>
          <cell r="DF1889">
            <v>0.93055555555555547</v>
          </cell>
          <cell r="DG1889">
            <v>1</v>
          </cell>
          <cell r="DH1889">
            <v>0.40208333333333335</v>
          </cell>
        </row>
        <row r="1890">
          <cell r="P1890">
            <v>126</v>
          </cell>
          <cell r="R1890">
            <v>167</v>
          </cell>
          <cell r="DE1890">
            <v>1</v>
          </cell>
          <cell r="DF1890">
            <v>0.71597222222222223</v>
          </cell>
          <cell r="DG1890">
            <v>1</v>
          </cell>
          <cell r="DH1890">
            <v>0.47222222222222227</v>
          </cell>
        </row>
        <row r="1891">
          <cell r="P1891">
            <v>41</v>
          </cell>
          <cell r="R1891">
            <v>49</v>
          </cell>
          <cell r="DE1891">
            <v>1</v>
          </cell>
          <cell r="DF1891">
            <v>0.84722222222222221</v>
          </cell>
          <cell r="DG1891">
            <v>1</v>
          </cell>
          <cell r="DH1891">
            <v>0.55486111111111114</v>
          </cell>
        </row>
        <row r="1892">
          <cell r="P1892">
            <v>11</v>
          </cell>
          <cell r="R1892" t="str">
            <v xml:space="preserve"> </v>
          </cell>
          <cell r="DE1892">
            <v>5</v>
          </cell>
          <cell r="DF1892">
            <v>0.81458333333333333</v>
          </cell>
          <cell r="DG1892">
            <v>1</v>
          </cell>
          <cell r="DH1892">
            <v>0.5854166666666667</v>
          </cell>
        </row>
        <row r="1893">
          <cell r="P1893">
            <v>30</v>
          </cell>
          <cell r="R1893">
            <v>47</v>
          </cell>
          <cell r="DE1893">
            <v>1</v>
          </cell>
          <cell r="DF1893">
            <v>0.57500000000000007</v>
          </cell>
          <cell r="DG1893">
            <v>1</v>
          </cell>
          <cell r="DH1893">
            <v>0.62916666666666665</v>
          </cell>
        </row>
        <row r="1894">
          <cell r="P1894">
            <v>3</v>
          </cell>
          <cell r="R1894">
            <v>4</v>
          </cell>
          <cell r="DE1894">
            <v>6</v>
          </cell>
          <cell r="DF1894">
            <v>0.72638888888888886</v>
          </cell>
          <cell r="DG1894">
            <v>1</v>
          </cell>
          <cell r="DH1894">
            <v>0.71597222222222223</v>
          </cell>
        </row>
        <row r="1895">
          <cell r="P1895">
            <v>5</v>
          </cell>
          <cell r="R1895">
            <v>1</v>
          </cell>
          <cell r="DE1895">
            <v>1</v>
          </cell>
          <cell r="DF1895">
            <v>0.81319444444444444</v>
          </cell>
          <cell r="DG1895">
            <v>2</v>
          </cell>
          <cell r="DH1895">
            <v>0.29444444444444445</v>
          </cell>
        </row>
        <row r="1896">
          <cell r="P1896">
            <v>30</v>
          </cell>
          <cell r="R1896">
            <v>44</v>
          </cell>
          <cell r="DE1896">
            <v>1</v>
          </cell>
          <cell r="DF1896">
            <v>0.90416666666666667</v>
          </cell>
          <cell r="DG1896">
            <v>2</v>
          </cell>
          <cell r="DH1896">
            <v>0.29930555555555555</v>
          </cell>
        </row>
        <row r="1897">
          <cell r="P1897">
            <v>28</v>
          </cell>
          <cell r="R1897">
            <v>17</v>
          </cell>
          <cell r="DE1897">
            <v>6</v>
          </cell>
          <cell r="DF1897">
            <v>0.92083333333333339</v>
          </cell>
          <cell r="DG1897">
            <v>2</v>
          </cell>
          <cell r="DH1897">
            <v>0.32013888888888892</v>
          </cell>
        </row>
        <row r="1898">
          <cell r="P1898">
            <v>31</v>
          </cell>
          <cell r="R1898">
            <v>35</v>
          </cell>
          <cell r="DE1898">
            <v>1</v>
          </cell>
          <cell r="DF1898">
            <v>0.63888888888888895</v>
          </cell>
          <cell r="DG1898">
            <v>2</v>
          </cell>
          <cell r="DH1898">
            <v>0.3298611111111111</v>
          </cell>
        </row>
        <row r="1899">
          <cell r="P1899">
            <v>25</v>
          </cell>
          <cell r="R1899">
            <v>39</v>
          </cell>
          <cell r="DE1899">
            <v>2</v>
          </cell>
          <cell r="DF1899">
            <v>0.9770833333333333</v>
          </cell>
          <cell r="DG1899">
            <v>2</v>
          </cell>
          <cell r="DH1899">
            <v>0.51874999999999993</v>
          </cell>
        </row>
        <row r="1900">
          <cell r="P1900">
            <v>46</v>
          </cell>
          <cell r="R1900">
            <v>36</v>
          </cell>
          <cell r="DE1900">
            <v>2</v>
          </cell>
          <cell r="DF1900">
            <v>0.57847222222222217</v>
          </cell>
          <cell r="DG1900">
            <v>2</v>
          </cell>
          <cell r="DH1900">
            <v>0.61597222222222225</v>
          </cell>
        </row>
        <row r="1901">
          <cell r="P1901" t="str">
            <v xml:space="preserve"> </v>
          </cell>
          <cell r="R1901">
            <v>5</v>
          </cell>
          <cell r="DE1901">
            <v>1</v>
          </cell>
          <cell r="DF1901">
            <v>0.53472222222222221</v>
          </cell>
          <cell r="DG1901">
            <v>2</v>
          </cell>
          <cell r="DH1901">
            <v>0.64652777777777781</v>
          </cell>
        </row>
        <row r="1902">
          <cell r="P1902" t="str">
            <v xml:space="preserve"> </v>
          </cell>
          <cell r="R1902">
            <v>2</v>
          </cell>
          <cell r="DE1902">
            <v>2</v>
          </cell>
          <cell r="DF1902">
            <v>0.49444444444444446</v>
          </cell>
          <cell r="DG1902">
            <v>2</v>
          </cell>
          <cell r="DH1902">
            <v>0.69513888888888886</v>
          </cell>
        </row>
        <row r="1903">
          <cell r="P1903">
            <v>16</v>
          </cell>
          <cell r="R1903">
            <v>16</v>
          </cell>
          <cell r="DE1903">
            <v>2</v>
          </cell>
          <cell r="DF1903">
            <v>0.48402777777777778</v>
          </cell>
          <cell r="DG1903">
            <v>2</v>
          </cell>
          <cell r="DH1903">
            <v>0.77222222222222225</v>
          </cell>
        </row>
        <row r="1904">
          <cell r="P1904">
            <v>1</v>
          </cell>
          <cell r="R1904">
            <v>1</v>
          </cell>
          <cell r="DE1904">
            <v>6</v>
          </cell>
          <cell r="DF1904">
            <v>0.89166666666666661</v>
          </cell>
          <cell r="DG1904">
            <v>2</v>
          </cell>
          <cell r="DH1904">
            <v>0.77222222222222225</v>
          </cell>
        </row>
        <row r="1905">
          <cell r="P1905" t="str">
            <v xml:space="preserve"> </v>
          </cell>
          <cell r="R1905" t="str">
            <v xml:space="preserve"> </v>
          </cell>
          <cell r="DE1905">
            <v>3</v>
          </cell>
          <cell r="DF1905">
            <v>3.5416666666666666E-2</v>
          </cell>
          <cell r="DG1905">
            <v>3</v>
          </cell>
          <cell r="DH1905">
            <v>5.1388888888888894E-2</v>
          </cell>
        </row>
        <row r="1906">
          <cell r="P1906">
            <v>50</v>
          </cell>
          <cell r="R1906">
            <v>27</v>
          </cell>
          <cell r="DE1906">
            <v>2</v>
          </cell>
          <cell r="DF1906">
            <v>0.90208333333333324</v>
          </cell>
          <cell r="DG1906">
            <v>3</v>
          </cell>
          <cell r="DH1906">
            <v>0.29583333333333334</v>
          </cell>
        </row>
        <row r="1907">
          <cell r="P1907">
            <v>33</v>
          </cell>
          <cell r="R1907">
            <v>44</v>
          </cell>
          <cell r="DE1907">
            <v>2</v>
          </cell>
          <cell r="DF1907">
            <v>0.64513888888888882</v>
          </cell>
          <cell r="DG1907">
            <v>3</v>
          </cell>
          <cell r="DH1907">
            <v>0.33055555555555555</v>
          </cell>
        </row>
        <row r="1908">
          <cell r="P1908">
            <v>123</v>
          </cell>
          <cell r="R1908">
            <v>113</v>
          </cell>
          <cell r="DE1908">
            <v>3</v>
          </cell>
          <cell r="DF1908">
            <v>0.71666666666666667</v>
          </cell>
          <cell r="DG1908">
            <v>3</v>
          </cell>
          <cell r="DH1908">
            <v>0.20833333333333334</v>
          </cell>
        </row>
        <row r="1909">
          <cell r="P1909">
            <v>19</v>
          </cell>
          <cell r="R1909">
            <v>19</v>
          </cell>
          <cell r="DE1909">
            <v>2</v>
          </cell>
          <cell r="DF1909">
            <v>0.99791666666666667</v>
          </cell>
          <cell r="DG1909">
            <v>3</v>
          </cell>
          <cell r="DH1909">
            <v>0.37152777777777773</v>
          </cell>
        </row>
        <row r="1910">
          <cell r="P1910">
            <v>46</v>
          </cell>
          <cell r="R1910">
            <v>43</v>
          </cell>
          <cell r="DE1910">
            <v>3</v>
          </cell>
          <cell r="DF1910">
            <v>0.48125000000000001</v>
          </cell>
          <cell r="DG1910">
            <v>3</v>
          </cell>
          <cell r="DH1910">
            <v>0.55694444444444446</v>
          </cell>
        </row>
        <row r="1911">
          <cell r="P1911">
            <v>3</v>
          </cell>
          <cell r="R1911">
            <v>3</v>
          </cell>
          <cell r="DE1911">
            <v>3</v>
          </cell>
          <cell r="DF1911">
            <v>0.39513888888888887</v>
          </cell>
          <cell r="DG1911">
            <v>3</v>
          </cell>
          <cell r="DH1911">
            <v>0.56319444444444444</v>
          </cell>
        </row>
        <row r="1912">
          <cell r="P1912">
            <v>4</v>
          </cell>
          <cell r="R1912">
            <v>4</v>
          </cell>
          <cell r="DE1912">
            <v>2</v>
          </cell>
          <cell r="DF1912">
            <v>0.8027777777777777</v>
          </cell>
          <cell r="DG1912">
            <v>3</v>
          </cell>
          <cell r="DH1912">
            <v>0.63750000000000007</v>
          </cell>
        </row>
        <row r="1913">
          <cell r="P1913">
            <v>29</v>
          </cell>
          <cell r="R1913" t="str">
            <v xml:space="preserve"> </v>
          </cell>
          <cell r="DE1913">
            <v>2</v>
          </cell>
          <cell r="DF1913">
            <v>0.98263888888888884</v>
          </cell>
          <cell r="DG1913">
            <v>3</v>
          </cell>
          <cell r="DH1913">
            <v>0.68402777777777779</v>
          </cell>
        </row>
        <row r="1914">
          <cell r="P1914">
            <v>12</v>
          </cell>
          <cell r="R1914">
            <v>27</v>
          </cell>
          <cell r="DE1914">
            <v>3</v>
          </cell>
          <cell r="DF1914">
            <v>0.48680555555555555</v>
          </cell>
          <cell r="DG1914">
            <v>3</v>
          </cell>
          <cell r="DH1914">
            <v>0.78194444444444444</v>
          </cell>
        </row>
        <row r="1915">
          <cell r="P1915">
            <v>46</v>
          </cell>
          <cell r="R1915">
            <v>43</v>
          </cell>
          <cell r="DE1915">
            <v>3</v>
          </cell>
          <cell r="DF1915">
            <v>0.48125000000000001</v>
          </cell>
          <cell r="DG1915">
            <v>3</v>
          </cell>
          <cell r="DH1915">
            <v>0.55694444444444446</v>
          </cell>
        </row>
        <row r="1916">
          <cell r="P1916" t="str">
            <v xml:space="preserve"> </v>
          </cell>
          <cell r="R1916" t="str">
            <v xml:space="preserve"> </v>
          </cell>
          <cell r="DE1916">
            <v>4</v>
          </cell>
          <cell r="DF1916">
            <v>0.1361111111111111</v>
          </cell>
          <cell r="DG1916">
            <v>1</v>
          </cell>
          <cell r="DH1916">
            <v>0.78055555555555556</v>
          </cell>
        </row>
        <row r="1917">
          <cell r="P1917">
            <v>46</v>
          </cell>
          <cell r="R1917">
            <v>20</v>
          </cell>
          <cell r="DE1917">
            <v>3</v>
          </cell>
          <cell r="DF1917">
            <v>0.89583333333333337</v>
          </cell>
          <cell r="DG1917">
            <v>4</v>
          </cell>
          <cell r="DH1917">
            <v>0.2986111111111111</v>
          </cell>
        </row>
        <row r="1918">
          <cell r="P1918" t="str">
            <v xml:space="preserve"> </v>
          </cell>
          <cell r="R1918" t="str">
            <v xml:space="preserve"> </v>
          </cell>
          <cell r="DE1918">
            <v>4</v>
          </cell>
          <cell r="DF1918">
            <v>0.5</v>
          </cell>
          <cell r="DG1918">
            <v>4</v>
          </cell>
          <cell r="DH1918">
            <v>0.25347222222222221</v>
          </cell>
        </row>
        <row r="1919">
          <cell r="P1919">
            <v>19</v>
          </cell>
          <cell r="R1919">
            <v>10</v>
          </cell>
          <cell r="DE1919">
            <v>3</v>
          </cell>
          <cell r="DF1919">
            <v>0.93194444444444446</v>
          </cell>
          <cell r="DG1919">
            <v>4</v>
          </cell>
          <cell r="DH1919">
            <v>0.31527777777777777</v>
          </cell>
        </row>
        <row r="1920">
          <cell r="P1920">
            <v>36</v>
          </cell>
          <cell r="R1920">
            <v>34</v>
          </cell>
          <cell r="DE1920">
            <v>3</v>
          </cell>
          <cell r="DF1920">
            <v>0.62708333333333333</v>
          </cell>
          <cell r="DG1920">
            <v>4</v>
          </cell>
          <cell r="DH1920">
            <v>0.33194444444444443</v>
          </cell>
        </row>
        <row r="1921">
          <cell r="P1921">
            <v>155</v>
          </cell>
          <cell r="R1921">
            <v>137</v>
          </cell>
          <cell r="DE1921">
            <v>4</v>
          </cell>
          <cell r="DF1921">
            <v>0.75416666666666676</v>
          </cell>
          <cell r="DG1921">
            <v>4</v>
          </cell>
          <cell r="DH1921">
            <v>0.26180555555555557</v>
          </cell>
        </row>
        <row r="1922">
          <cell r="P1922">
            <v>111</v>
          </cell>
          <cell r="R1922">
            <v>109</v>
          </cell>
          <cell r="DE1922">
            <v>4</v>
          </cell>
          <cell r="DF1922">
            <v>0.86041666666666661</v>
          </cell>
          <cell r="DG1922">
            <v>4</v>
          </cell>
          <cell r="DH1922">
            <v>0.33819444444444446</v>
          </cell>
        </row>
        <row r="1923">
          <cell r="P1923">
            <v>161</v>
          </cell>
          <cell r="R1923">
            <v>147</v>
          </cell>
          <cell r="DE1923">
            <v>4</v>
          </cell>
          <cell r="DF1923">
            <v>0.90763888888888899</v>
          </cell>
          <cell r="DG1923">
            <v>4</v>
          </cell>
          <cell r="DH1923">
            <v>0.37152777777777773</v>
          </cell>
        </row>
        <row r="1924">
          <cell r="P1924">
            <v>161</v>
          </cell>
          <cell r="R1924">
            <v>147</v>
          </cell>
          <cell r="DE1924">
            <v>4</v>
          </cell>
          <cell r="DF1924">
            <v>0.90763888888888899</v>
          </cell>
          <cell r="DG1924">
            <v>4</v>
          </cell>
          <cell r="DH1924">
            <v>0.37152777777777773</v>
          </cell>
        </row>
        <row r="1925">
          <cell r="P1925">
            <v>18</v>
          </cell>
          <cell r="R1925">
            <v>46</v>
          </cell>
          <cell r="DE1925">
            <v>4</v>
          </cell>
          <cell r="DF1925">
            <v>0.87986111111111109</v>
          </cell>
          <cell r="DG1925">
            <v>4</v>
          </cell>
          <cell r="DH1925">
            <v>0.58263888888888882</v>
          </cell>
        </row>
        <row r="1926">
          <cell r="P1926" t="str">
            <v xml:space="preserve"> </v>
          </cell>
          <cell r="R1926">
            <v>3</v>
          </cell>
          <cell r="DE1926">
            <v>2</v>
          </cell>
          <cell r="DF1926">
            <v>0.85833333333333339</v>
          </cell>
          <cell r="DG1926">
            <v>4</v>
          </cell>
          <cell r="DH1926">
            <v>0.59236111111111112</v>
          </cell>
        </row>
        <row r="1927">
          <cell r="P1927">
            <v>42</v>
          </cell>
          <cell r="R1927">
            <v>37</v>
          </cell>
          <cell r="DE1927">
            <v>4</v>
          </cell>
          <cell r="DF1927">
            <v>0.57986111111111105</v>
          </cell>
          <cell r="DG1927">
            <v>4</v>
          </cell>
          <cell r="DH1927">
            <v>0.62916666666666665</v>
          </cell>
        </row>
        <row r="1928">
          <cell r="P1928">
            <v>37</v>
          </cell>
          <cell r="R1928">
            <v>30</v>
          </cell>
          <cell r="DE1928">
            <v>4</v>
          </cell>
          <cell r="DF1928">
            <v>0.47638888888888892</v>
          </cell>
          <cell r="DG1928">
            <v>4</v>
          </cell>
          <cell r="DH1928">
            <v>0.59930555555555554</v>
          </cell>
        </row>
        <row r="1929">
          <cell r="P1929">
            <v>2</v>
          </cell>
          <cell r="R1929" t="str">
            <v xml:space="preserve"> </v>
          </cell>
          <cell r="DE1929">
            <v>4</v>
          </cell>
          <cell r="DF1929">
            <v>0.75624999999999998</v>
          </cell>
          <cell r="DG1929">
            <v>4</v>
          </cell>
          <cell r="DH1929">
            <v>0.77708333333333324</v>
          </cell>
        </row>
        <row r="1930">
          <cell r="P1930">
            <v>14</v>
          </cell>
          <cell r="R1930">
            <v>9</v>
          </cell>
          <cell r="DE1930">
            <v>4</v>
          </cell>
          <cell r="DF1930">
            <v>0.49027777777777781</v>
          </cell>
          <cell r="DG1930">
            <v>4</v>
          </cell>
          <cell r="DH1930">
            <v>0.9243055555555556</v>
          </cell>
        </row>
        <row r="1931">
          <cell r="P1931">
            <v>14</v>
          </cell>
          <cell r="R1931">
            <v>9</v>
          </cell>
          <cell r="DE1931">
            <v>4</v>
          </cell>
          <cell r="DF1931">
            <v>0.49027777777777781</v>
          </cell>
          <cell r="DG1931">
            <v>4</v>
          </cell>
          <cell r="DH1931">
            <v>0.50763888888888886</v>
          </cell>
        </row>
        <row r="1932">
          <cell r="P1932" t="str">
            <v xml:space="preserve"> </v>
          </cell>
          <cell r="R1932" t="str">
            <v xml:space="preserve"> </v>
          </cell>
          <cell r="DG1932">
            <v>4</v>
          </cell>
          <cell r="DH1932">
            <v>0.91111111111111109</v>
          </cell>
        </row>
        <row r="1933">
          <cell r="P1933">
            <v>63</v>
          </cell>
          <cell r="R1933">
            <v>28</v>
          </cell>
          <cell r="DE1933">
            <v>4</v>
          </cell>
          <cell r="DF1933">
            <v>0.90069444444444446</v>
          </cell>
          <cell r="DG1933">
            <v>5</v>
          </cell>
          <cell r="DH1933">
            <v>0.29791666666666666</v>
          </cell>
        </row>
        <row r="1934">
          <cell r="P1934">
            <v>28</v>
          </cell>
          <cell r="R1934">
            <v>22</v>
          </cell>
          <cell r="DE1934">
            <v>4</v>
          </cell>
          <cell r="DF1934">
            <v>0.9604166666666667</v>
          </cell>
          <cell r="DG1934">
            <v>5</v>
          </cell>
          <cell r="DH1934">
            <v>0.31111111111111112</v>
          </cell>
        </row>
        <row r="1935">
          <cell r="P1935">
            <v>35</v>
          </cell>
          <cell r="R1935">
            <v>37</v>
          </cell>
          <cell r="DE1935">
            <v>4</v>
          </cell>
          <cell r="DF1935">
            <v>0.63958333333333328</v>
          </cell>
          <cell r="DG1935">
            <v>5</v>
          </cell>
          <cell r="DH1935">
            <v>0.33124999999999999</v>
          </cell>
        </row>
        <row r="1936">
          <cell r="P1936">
            <v>107</v>
          </cell>
          <cell r="R1936">
            <v>108</v>
          </cell>
          <cell r="DE1936">
            <v>5</v>
          </cell>
          <cell r="DF1936">
            <v>0.82152777777777775</v>
          </cell>
          <cell r="DG1936">
            <v>5</v>
          </cell>
          <cell r="DH1936">
            <v>0.26041666666666669</v>
          </cell>
        </row>
        <row r="1937">
          <cell r="P1937">
            <v>4</v>
          </cell>
          <cell r="R1937">
            <v>4</v>
          </cell>
          <cell r="DE1937">
            <v>3</v>
          </cell>
          <cell r="DF1937">
            <v>0.80069444444444438</v>
          </cell>
          <cell r="DG1937">
            <v>5</v>
          </cell>
          <cell r="DH1937">
            <v>0.39027777777777778</v>
          </cell>
        </row>
        <row r="1938">
          <cell r="P1938" t="str">
            <v xml:space="preserve"> </v>
          </cell>
          <cell r="R1938">
            <v>1</v>
          </cell>
          <cell r="DE1938">
            <v>5</v>
          </cell>
          <cell r="DF1938">
            <v>0.74583333333333324</v>
          </cell>
          <cell r="DG1938">
            <v>5</v>
          </cell>
          <cell r="DH1938">
            <v>0.55625000000000002</v>
          </cell>
        </row>
        <row r="1939">
          <cell r="P1939">
            <v>5</v>
          </cell>
          <cell r="R1939">
            <v>3</v>
          </cell>
          <cell r="DE1939">
            <v>3</v>
          </cell>
          <cell r="DF1939">
            <v>0.86597222222222225</v>
          </cell>
          <cell r="DG1939">
            <v>5</v>
          </cell>
          <cell r="DH1939">
            <v>0.59375</v>
          </cell>
        </row>
        <row r="1940">
          <cell r="P1940">
            <v>2</v>
          </cell>
          <cell r="R1940">
            <v>2</v>
          </cell>
          <cell r="DE1940">
            <v>5</v>
          </cell>
          <cell r="DF1940">
            <v>0.46319444444444446</v>
          </cell>
          <cell r="DG1940">
            <v>5</v>
          </cell>
          <cell r="DH1940">
            <v>0.74236111111111114</v>
          </cell>
        </row>
        <row r="1941">
          <cell r="P1941">
            <v>34</v>
          </cell>
          <cell r="R1941">
            <v>46</v>
          </cell>
          <cell r="DE1941">
            <v>5</v>
          </cell>
          <cell r="DF1941">
            <v>0.56597222222222221</v>
          </cell>
          <cell r="DG1941">
            <v>5</v>
          </cell>
          <cell r="DH1941">
            <v>0.62291666666666667</v>
          </cell>
        </row>
        <row r="1942">
          <cell r="P1942">
            <v>10</v>
          </cell>
          <cell r="R1942">
            <v>24</v>
          </cell>
          <cell r="DE1942">
            <v>5</v>
          </cell>
          <cell r="DF1942">
            <v>0.48958333333333331</v>
          </cell>
          <cell r="DG1942">
            <v>5</v>
          </cell>
          <cell r="DH1942">
            <v>0.76874999999999993</v>
          </cell>
        </row>
        <row r="1943">
          <cell r="P1943">
            <v>3</v>
          </cell>
          <cell r="R1943">
            <v>3</v>
          </cell>
          <cell r="DE1943">
            <v>5</v>
          </cell>
          <cell r="DF1943">
            <v>0.65138888888888891</v>
          </cell>
          <cell r="DG1943">
            <v>5</v>
          </cell>
          <cell r="DH1943">
            <v>0.81666666666666676</v>
          </cell>
        </row>
        <row r="1944">
          <cell r="P1944">
            <v>4</v>
          </cell>
          <cell r="R1944" t="str">
            <v xml:space="preserve"> </v>
          </cell>
          <cell r="DE1944">
            <v>5</v>
          </cell>
          <cell r="DF1944">
            <v>0.8520833333333333</v>
          </cell>
          <cell r="DG1944">
            <v>5</v>
          </cell>
          <cell r="DH1944">
            <v>0.89236111111111116</v>
          </cell>
        </row>
        <row r="1945">
          <cell r="P1945">
            <v>9</v>
          </cell>
          <cell r="R1945">
            <v>8</v>
          </cell>
          <cell r="DE1945">
            <v>5</v>
          </cell>
          <cell r="DF1945">
            <v>0.4284722222222222</v>
          </cell>
          <cell r="DG1945">
            <v>5</v>
          </cell>
          <cell r="DH1945">
            <v>0.96736111111111101</v>
          </cell>
        </row>
        <row r="1946">
          <cell r="P1946">
            <v>4</v>
          </cell>
          <cell r="R1946">
            <v>4</v>
          </cell>
          <cell r="DE1946">
            <v>3</v>
          </cell>
          <cell r="DF1946">
            <v>0.80069444444444438</v>
          </cell>
          <cell r="DG1946">
            <v>5</v>
          </cell>
          <cell r="DH1946">
            <v>0.39027777777777778</v>
          </cell>
        </row>
        <row r="1947">
          <cell r="P1947">
            <v>9</v>
          </cell>
          <cell r="R1947">
            <v>8</v>
          </cell>
          <cell r="DE1947">
            <v>5</v>
          </cell>
          <cell r="DF1947">
            <v>0.4284722222222222</v>
          </cell>
          <cell r="DG1947">
            <v>5</v>
          </cell>
          <cell r="DH1947">
            <v>0.96736111111111101</v>
          </cell>
        </row>
        <row r="1948">
          <cell r="P1948" t="str">
            <v xml:space="preserve"> </v>
          </cell>
          <cell r="R1948">
            <v>3</v>
          </cell>
          <cell r="DE1948">
            <v>6</v>
          </cell>
          <cell r="DF1948">
            <v>0.21249999999999999</v>
          </cell>
          <cell r="DG1948">
            <v>6</v>
          </cell>
          <cell r="DH1948">
            <v>0.25833333333333336</v>
          </cell>
        </row>
        <row r="1949">
          <cell r="P1949">
            <v>47</v>
          </cell>
          <cell r="R1949">
            <v>33</v>
          </cell>
          <cell r="DE1949">
            <v>5</v>
          </cell>
          <cell r="DF1949">
            <v>0.90486111111111101</v>
          </cell>
          <cell r="DG1949">
            <v>6</v>
          </cell>
          <cell r="DH1949">
            <v>0.2986111111111111</v>
          </cell>
        </row>
        <row r="1950">
          <cell r="P1950">
            <v>24</v>
          </cell>
          <cell r="R1950">
            <v>9</v>
          </cell>
          <cell r="DE1950">
            <v>5</v>
          </cell>
          <cell r="DF1950">
            <v>0.91319444444444453</v>
          </cell>
          <cell r="DG1950">
            <v>6</v>
          </cell>
          <cell r="DH1950">
            <v>0.30763888888888891</v>
          </cell>
        </row>
        <row r="1951">
          <cell r="P1951">
            <v>35</v>
          </cell>
          <cell r="R1951">
            <v>36</v>
          </cell>
          <cell r="DE1951">
            <v>5</v>
          </cell>
          <cell r="DF1951">
            <v>0.63611111111111118</v>
          </cell>
          <cell r="DG1951">
            <v>6</v>
          </cell>
          <cell r="DH1951">
            <v>0.33194444444444443</v>
          </cell>
        </row>
        <row r="1952">
          <cell r="P1952">
            <v>73</v>
          </cell>
          <cell r="R1952">
            <v>112</v>
          </cell>
          <cell r="DE1952">
            <v>6</v>
          </cell>
          <cell r="DF1952">
            <v>0.54166666666666663</v>
          </cell>
          <cell r="DG1952">
            <v>6</v>
          </cell>
          <cell r="DH1952">
            <v>0.28125</v>
          </cell>
        </row>
        <row r="1953">
          <cell r="P1953">
            <v>64</v>
          </cell>
          <cell r="R1953">
            <v>74</v>
          </cell>
          <cell r="DE1953">
            <v>6</v>
          </cell>
          <cell r="DF1953">
            <v>0.71388888888888891</v>
          </cell>
          <cell r="DG1953">
            <v>6</v>
          </cell>
          <cell r="DH1953">
            <v>0.36805555555555558</v>
          </cell>
        </row>
        <row r="1954">
          <cell r="P1954" t="str">
            <v xml:space="preserve"> </v>
          </cell>
          <cell r="R1954" t="str">
            <v xml:space="preserve"> </v>
          </cell>
          <cell r="DE1954">
            <v>6</v>
          </cell>
          <cell r="DF1954">
            <v>0.44305555555555554</v>
          </cell>
          <cell r="DG1954">
            <v>6</v>
          </cell>
          <cell r="DH1954">
            <v>0.54513888888888895</v>
          </cell>
        </row>
        <row r="1955">
          <cell r="P1955">
            <v>22</v>
          </cell>
          <cell r="R1955">
            <v>51</v>
          </cell>
          <cell r="DE1955">
            <v>6</v>
          </cell>
          <cell r="DF1955">
            <v>0.47916666666666669</v>
          </cell>
          <cell r="DG1955">
            <v>6</v>
          </cell>
          <cell r="DH1955">
            <v>0.56388888888888888</v>
          </cell>
        </row>
        <row r="1956">
          <cell r="P1956">
            <v>46</v>
          </cell>
          <cell r="R1956">
            <v>37</v>
          </cell>
          <cell r="DE1956">
            <v>6</v>
          </cell>
          <cell r="DF1956">
            <v>0.57222222222222219</v>
          </cell>
          <cell r="DG1956">
            <v>6</v>
          </cell>
          <cell r="DH1956">
            <v>0.61944444444444446</v>
          </cell>
        </row>
        <row r="1957">
          <cell r="P1957" t="str">
            <v xml:space="preserve"> </v>
          </cell>
          <cell r="R1957" t="str">
            <v xml:space="preserve"> </v>
          </cell>
          <cell r="DE1957">
            <v>7</v>
          </cell>
          <cell r="DF1957">
            <v>0.31805555555555554</v>
          </cell>
          <cell r="DG1957">
            <v>6</v>
          </cell>
          <cell r="DH1957">
            <v>0.63402777777777775</v>
          </cell>
        </row>
        <row r="1958">
          <cell r="P1958">
            <v>29</v>
          </cell>
          <cell r="R1958">
            <v>26</v>
          </cell>
          <cell r="DE1958">
            <v>6</v>
          </cell>
          <cell r="DF1958">
            <v>0.50555555555555554</v>
          </cell>
          <cell r="DG1958">
            <v>6</v>
          </cell>
          <cell r="DH1958">
            <v>0.75555555555555554</v>
          </cell>
        </row>
        <row r="1959">
          <cell r="P1959">
            <v>4</v>
          </cell>
          <cell r="R1959" t="str">
            <v xml:space="preserve"> </v>
          </cell>
          <cell r="DE1959">
            <v>6</v>
          </cell>
          <cell r="DF1959">
            <v>0.82777777777777783</v>
          </cell>
          <cell r="DG1959">
            <v>6</v>
          </cell>
          <cell r="DH1959">
            <v>0.85</v>
          </cell>
        </row>
        <row r="1960">
          <cell r="P1960">
            <v>2</v>
          </cell>
          <cell r="R1960">
            <v>3</v>
          </cell>
          <cell r="DE1960">
            <v>6</v>
          </cell>
          <cell r="DF1960">
            <v>0.43194444444444446</v>
          </cell>
          <cell r="DG1960">
            <v>6</v>
          </cell>
          <cell r="DH1960">
            <v>0.8652777777777777</v>
          </cell>
        </row>
        <row r="1961">
          <cell r="P1961">
            <v>3</v>
          </cell>
          <cell r="R1961">
            <v>10</v>
          </cell>
          <cell r="DE1961">
            <v>5</v>
          </cell>
          <cell r="DF1961">
            <v>0.37152777777777773</v>
          </cell>
          <cell r="DG1961">
            <v>6</v>
          </cell>
          <cell r="DH1961">
            <v>0.3833333333333333</v>
          </cell>
        </row>
        <row r="1962">
          <cell r="P1962">
            <v>127</v>
          </cell>
          <cell r="R1962">
            <v>102</v>
          </cell>
          <cell r="DE1962">
            <v>1</v>
          </cell>
          <cell r="DF1962">
            <v>2.2222222222222223E-2</v>
          </cell>
          <cell r="DG1962">
            <v>7</v>
          </cell>
          <cell r="DH1962">
            <v>0.19791666666666666</v>
          </cell>
        </row>
        <row r="1963">
          <cell r="P1963">
            <v>134</v>
          </cell>
          <cell r="R1963">
            <v>145</v>
          </cell>
          <cell r="DE1963">
            <v>7</v>
          </cell>
          <cell r="DF1963">
            <v>0.76180555555555562</v>
          </cell>
          <cell r="DG1963">
            <v>7</v>
          </cell>
          <cell r="DH1963">
            <v>0.26250000000000001</v>
          </cell>
        </row>
        <row r="1964">
          <cell r="P1964">
            <v>62</v>
          </cell>
          <cell r="R1964">
            <v>40</v>
          </cell>
          <cell r="DE1964">
            <v>6</v>
          </cell>
          <cell r="DF1964">
            <v>0.90208333333333324</v>
          </cell>
          <cell r="DG1964">
            <v>7</v>
          </cell>
          <cell r="DH1964">
            <v>0.30208333333333331</v>
          </cell>
        </row>
        <row r="1965">
          <cell r="P1965">
            <v>39</v>
          </cell>
          <cell r="R1965">
            <v>43</v>
          </cell>
          <cell r="DE1965">
            <v>6</v>
          </cell>
          <cell r="DF1965">
            <v>0.65069444444444446</v>
          </cell>
          <cell r="DG1965">
            <v>7</v>
          </cell>
          <cell r="DH1965">
            <v>0.33124999999999999</v>
          </cell>
        </row>
        <row r="1966">
          <cell r="P1966">
            <v>127</v>
          </cell>
          <cell r="R1966">
            <v>152</v>
          </cell>
          <cell r="DE1966">
            <v>7</v>
          </cell>
          <cell r="DF1966">
            <v>0.93194444444444446</v>
          </cell>
          <cell r="DG1966">
            <v>7</v>
          </cell>
          <cell r="DH1966">
            <v>0.4236111111111111</v>
          </cell>
        </row>
        <row r="1967">
          <cell r="P1967">
            <v>41</v>
          </cell>
          <cell r="R1967">
            <v>40</v>
          </cell>
          <cell r="DE1967">
            <v>7</v>
          </cell>
          <cell r="DF1967">
            <v>0.81527777777777777</v>
          </cell>
          <cell r="DG1967">
            <v>7</v>
          </cell>
          <cell r="DH1967">
            <v>0.45624999999999999</v>
          </cell>
        </row>
        <row r="1968">
          <cell r="P1968" t="str">
            <v xml:space="preserve"> </v>
          </cell>
          <cell r="R1968">
            <v>26</v>
          </cell>
          <cell r="DE1968">
            <v>7</v>
          </cell>
          <cell r="DF1968">
            <v>0.48749999999999999</v>
          </cell>
          <cell r="DG1968">
            <v>7</v>
          </cell>
          <cell r="DH1968">
            <v>0.55277777777777781</v>
          </cell>
        </row>
        <row r="1969">
          <cell r="P1969">
            <v>40</v>
          </cell>
          <cell r="R1969">
            <v>38</v>
          </cell>
          <cell r="DE1969">
            <v>7</v>
          </cell>
          <cell r="DF1969">
            <v>0.56527777777777777</v>
          </cell>
          <cell r="DG1969">
            <v>7</v>
          </cell>
          <cell r="DH1969">
            <v>0.61805555555555558</v>
          </cell>
        </row>
        <row r="1970">
          <cell r="P1970" t="str">
            <v xml:space="preserve"> </v>
          </cell>
          <cell r="R1970">
            <v>4</v>
          </cell>
          <cell r="DE1970">
            <v>7</v>
          </cell>
          <cell r="DF1970">
            <v>0.58958333333333335</v>
          </cell>
          <cell r="DG1970">
            <v>7</v>
          </cell>
          <cell r="DH1970">
            <v>0.65763888888888888</v>
          </cell>
        </row>
        <row r="1971">
          <cell r="P1971">
            <v>7</v>
          </cell>
          <cell r="R1971">
            <v>7</v>
          </cell>
          <cell r="DE1971">
            <v>7</v>
          </cell>
          <cell r="DF1971">
            <v>0.40208333333333335</v>
          </cell>
          <cell r="DG1971">
            <v>7</v>
          </cell>
          <cell r="DH1971">
            <v>0.9277777777777777</v>
          </cell>
        </row>
        <row r="1972">
          <cell r="P1972">
            <v>6</v>
          </cell>
          <cell r="R1972">
            <v>6</v>
          </cell>
          <cell r="DE1972">
            <v>6</v>
          </cell>
          <cell r="DF1972">
            <v>0.84027777777777779</v>
          </cell>
          <cell r="DG1972">
            <v>7</v>
          </cell>
          <cell r="DH1972">
            <v>0.26805555555555555</v>
          </cell>
        </row>
        <row r="1973">
          <cell r="P1973" t="str">
            <v xml:space="preserve"> </v>
          </cell>
          <cell r="R1973">
            <v>26</v>
          </cell>
          <cell r="DE1973">
            <v>7</v>
          </cell>
          <cell r="DF1973">
            <v>0.48749999999999999</v>
          </cell>
          <cell r="DG1973">
            <v>7</v>
          </cell>
          <cell r="DH1973">
            <v>0.55277777777777781</v>
          </cell>
        </row>
        <row r="1974">
          <cell r="P1974">
            <v>164</v>
          </cell>
          <cell r="R1974">
            <v>139</v>
          </cell>
          <cell r="DE1974">
            <v>1</v>
          </cell>
          <cell r="DF1974">
            <v>0.40972222222222227</v>
          </cell>
          <cell r="DG1974">
            <v>1</v>
          </cell>
          <cell r="DH1974">
            <v>0.18333333333333335</v>
          </cell>
        </row>
        <row r="1975">
          <cell r="P1975">
            <v>84</v>
          </cell>
          <cell r="R1975">
            <v>131</v>
          </cell>
          <cell r="DE1975">
            <v>1</v>
          </cell>
          <cell r="DF1975">
            <v>0.78611111111111109</v>
          </cell>
          <cell r="DG1975">
            <v>1</v>
          </cell>
          <cell r="DH1975">
            <v>0.21458333333333335</v>
          </cell>
        </row>
        <row r="1976">
          <cell r="P1976">
            <v>152</v>
          </cell>
          <cell r="R1976">
            <v>159</v>
          </cell>
          <cell r="DE1976">
            <v>1</v>
          </cell>
          <cell r="DF1976">
            <v>0.76388888888888884</v>
          </cell>
          <cell r="DG1976">
            <v>1</v>
          </cell>
          <cell r="DH1976">
            <v>0.23958333333333334</v>
          </cell>
        </row>
        <row r="1977">
          <cell r="P1977">
            <v>46</v>
          </cell>
          <cell r="R1977">
            <v>28</v>
          </cell>
          <cell r="DE1977">
            <v>7</v>
          </cell>
          <cell r="DF1977">
            <v>0.90902777777777777</v>
          </cell>
          <cell r="DG1977">
            <v>1</v>
          </cell>
          <cell r="DH1977">
            <v>0.2986111111111111</v>
          </cell>
        </row>
        <row r="1978">
          <cell r="P1978">
            <v>38</v>
          </cell>
          <cell r="R1978">
            <v>28</v>
          </cell>
          <cell r="DE1978">
            <v>7</v>
          </cell>
          <cell r="DF1978">
            <v>0.63472222222222219</v>
          </cell>
          <cell r="DG1978">
            <v>1</v>
          </cell>
          <cell r="DH1978">
            <v>0.33194444444444443</v>
          </cell>
        </row>
        <row r="1979">
          <cell r="P1979">
            <v>138</v>
          </cell>
          <cell r="R1979">
            <v>128</v>
          </cell>
          <cell r="DE1979">
            <v>1</v>
          </cell>
          <cell r="DF1979">
            <v>0.7104166666666667</v>
          </cell>
          <cell r="DG1979">
            <v>1</v>
          </cell>
          <cell r="DH1979">
            <v>0.48819444444444443</v>
          </cell>
        </row>
        <row r="1980">
          <cell r="P1980">
            <v>54</v>
          </cell>
          <cell r="R1980">
            <v>39</v>
          </cell>
          <cell r="DE1980">
            <v>1</v>
          </cell>
          <cell r="DF1980">
            <v>0.81944444444444453</v>
          </cell>
          <cell r="DG1980">
            <v>1</v>
          </cell>
          <cell r="DH1980">
            <v>0.52569444444444446</v>
          </cell>
        </row>
        <row r="1981">
          <cell r="P1981">
            <v>40</v>
          </cell>
          <cell r="R1981">
            <v>45</v>
          </cell>
          <cell r="DE1981">
            <v>1</v>
          </cell>
          <cell r="DF1981">
            <v>0.56111111111111112</v>
          </cell>
          <cell r="DG1981">
            <v>1</v>
          </cell>
          <cell r="DH1981">
            <v>0.62013888888888891</v>
          </cell>
        </row>
        <row r="1982">
          <cell r="P1982">
            <v>1</v>
          </cell>
          <cell r="R1982">
            <v>1</v>
          </cell>
          <cell r="DE1982">
            <v>6</v>
          </cell>
          <cell r="DF1982">
            <v>0.92638888888888893</v>
          </cell>
          <cell r="DG1982">
            <v>1</v>
          </cell>
          <cell r="DH1982">
            <v>0.86875000000000002</v>
          </cell>
        </row>
        <row r="1983">
          <cell r="P1983">
            <v>1</v>
          </cell>
          <cell r="R1983">
            <v>2</v>
          </cell>
          <cell r="DE1983">
            <v>1</v>
          </cell>
          <cell r="DF1983">
            <v>0.875</v>
          </cell>
          <cell r="DG1983">
            <v>1</v>
          </cell>
          <cell r="DH1983">
            <v>0.8930555555555556</v>
          </cell>
        </row>
        <row r="1984">
          <cell r="P1984">
            <v>1</v>
          </cell>
          <cell r="R1984">
            <v>1</v>
          </cell>
          <cell r="DE1984">
            <v>6</v>
          </cell>
          <cell r="DF1984">
            <v>0.92638888888888893</v>
          </cell>
          <cell r="DG1984">
            <v>1</v>
          </cell>
          <cell r="DH1984">
            <v>0.86875000000000002</v>
          </cell>
        </row>
        <row r="1985">
          <cell r="P1985">
            <v>39</v>
          </cell>
          <cell r="R1985">
            <v>28</v>
          </cell>
          <cell r="DE1985">
            <v>1</v>
          </cell>
          <cell r="DF1985">
            <v>0.90833333333333333</v>
          </cell>
          <cell r="DG1985">
            <v>2</v>
          </cell>
          <cell r="DH1985">
            <v>0.30486111111111108</v>
          </cell>
        </row>
        <row r="1986">
          <cell r="P1986">
            <v>23</v>
          </cell>
          <cell r="R1986">
            <v>17</v>
          </cell>
          <cell r="DE1986">
            <v>6</v>
          </cell>
          <cell r="DF1986">
            <v>0.95694444444444438</v>
          </cell>
          <cell r="DG1986">
            <v>2</v>
          </cell>
          <cell r="DH1986">
            <v>0.31388888888888888</v>
          </cell>
        </row>
        <row r="1987">
          <cell r="P1987">
            <v>26</v>
          </cell>
          <cell r="R1987">
            <v>40</v>
          </cell>
          <cell r="DE1987">
            <v>1</v>
          </cell>
          <cell r="DF1987">
            <v>0.62569444444444444</v>
          </cell>
          <cell r="DG1987">
            <v>2</v>
          </cell>
          <cell r="DH1987">
            <v>0.33263888888888887</v>
          </cell>
        </row>
        <row r="1988">
          <cell r="P1988">
            <v>49</v>
          </cell>
          <cell r="R1988">
            <v>39</v>
          </cell>
          <cell r="DE1988">
            <v>2</v>
          </cell>
          <cell r="DF1988">
            <v>0.56527777777777777</v>
          </cell>
          <cell r="DG1988">
            <v>2</v>
          </cell>
          <cell r="DH1988">
            <v>0.61805555555555558</v>
          </cell>
        </row>
        <row r="1989">
          <cell r="P1989" t="str">
            <v xml:space="preserve"> </v>
          </cell>
          <cell r="R1989" t="str">
            <v xml:space="preserve"> </v>
          </cell>
          <cell r="DE1989">
            <v>2</v>
          </cell>
          <cell r="DF1989">
            <v>0.66527777777777775</v>
          </cell>
          <cell r="DG1989">
            <v>2</v>
          </cell>
          <cell r="DH1989">
            <v>0.67986111111111114</v>
          </cell>
        </row>
        <row r="1990">
          <cell r="P1990">
            <v>3</v>
          </cell>
          <cell r="R1990">
            <v>3</v>
          </cell>
          <cell r="DE1990">
            <v>2</v>
          </cell>
          <cell r="DF1990">
            <v>0.3430555555555555</v>
          </cell>
          <cell r="DG1990">
            <v>2</v>
          </cell>
          <cell r="DH1990">
            <v>0.72499999999999998</v>
          </cell>
        </row>
        <row r="1991">
          <cell r="P1991">
            <v>3</v>
          </cell>
          <cell r="R1991">
            <v>3</v>
          </cell>
          <cell r="DE1991">
            <v>2</v>
          </cell>
          <cell r="DF1991">
            <v>0.42986111111111108</v>
          </cell>
          <cell r="DG1991">
            <v>2</v>
          </cell>
          <cell r="DH1991">
            <v>0.74444444444444446</v>
          </cell>
        </row>
        <row r="1992">
          <cell r="P1992">
            <v>6</v>
          </cell>
          <cell r="R1992" t="str">
            <v xml:space="preserve"> </v>
          </cell>
          <cell r="DE1992">
            <v>2</v>
          </cell>
          <cell r="DF1992">
            <v>0.75624999999999998</v>
          </cell>
          <cell r="DG1992">
            <v>2</v>
          </cell>
          <cell r="DH1992">
            <v>0.80694444444444446</v>
          </cell>
        </row>
        <row r="1993">
          <cell r="P1993">
            <v>3</v>
          </cell>
          <cell r="R1993" t="str">
            <v xml:space="preserve"> </v>
          </cell>
          <cell r="DE1993">
            <v>2</v>
          </cell>
          <cell r="DF1993">
            <v>0.75208333333333333</v>
          </cell>
          <cell r="DG1993">
            <v>2</v>
          </cell>
          <cell r="DH1993">
            <v>0.80555555555555547</v>
          </cell>
        </row>
        <row r="1994">
          <cell r="P1994" t="str">
            <v xml:space="preserve"> </v>
          </cell>
          <cell r="R1994" t="str">
            <v xml:space="preserve"> </v>
          </cell>
          <cell r="DE1994">
            <v>2</v>
          </cell>
          <cell r="DF1994">
            <v>0.66527777777777775</v>
          </cell>
          <cell r="DG1994">
            <v>2</v>
          </cell>
          <cell r="DH1994">
            <v>0.67986111111111114</v>
          </cell>
        </row>
        <row r="1995">
          <cell r="P1995" t="str">
            <v xml:space="preserve"> </v>
          </cell>
          <cell r="R1995">
            <v>7</v>
          </cell>
          <cell r="DE1995">
            <v>2</v>
          </cell>
          <cell r="DF1995">
            <v>0.37361111111111112</v>
          </cell>
          <cell r="DG1995">
            <v>2</v>
          </cell>
          <cell r="DH1995">
            <v>0.46666666666666662</v>
          </cell>
        </row>
        <row r="1996">
          <cell r="P1996" t="str">
            <v xml:space="preserve"> </v>
          </cell>
          <cell r="R1996" t="str">
            <v xml:space="preserve"> </v>
          </cell>
          <cell r="DE1996">
            <v>2</v>
          </cell>
          <cell r="DF1996">
            <v>0.5</v>
          </cell>
          <cell r="DG1996">
            <v>2</v>
          </cell>
          <cell r="DH1996">
            <v>0.54166666666666663</v>
          </cell>
        </row>
        <row r="1997">
          <cell r="P1997">
            <v>30</v>
          </cell>
          <cell r="R1997">
            <v>51</v>
          </cell>
          <cell r="DE1997">
            <v>2</v>
          </cell>
          <cell r="DF1997">
            <v>0.89513888888888893</v>
          </cell>
          <cell r="DG1997">
            <v>3</v>
          </cell>
          <cell r="DH1997">
            <v>0.30069444444444443</v>
          </cell>
        </row>
        <row r="1998">
          <cell r="P1998">
            <v>30</v>
          </cell>
          <cell r="R1998">
            <v>13</v>
          </cell>
          <cell r="DE1998">
            <v>2</v>
          </cell>
          <cell r="DF1998">
            <v>0.90972222222222221</v>
          </cell>
          <cell r="DG1998">
            <v>3</v>
          </cell>
          <cell r="DH1998">
            <v>0.30763888888888891</v>
          </cell>
        </row>
        <row r="1999">
          <cell r="P1999">
            <v>31</v>
          </cell>
          <cell r="R1999">
            <v>37</v>
          </cell>
          <cell r="DE1999">
            <v>2</v>
          </cell>
          <cell r="DF1999">
            <v>0.63680555555555551</v>
          </cell>
          <cell r="DG1999">
            <v>3</v>
          </cell>
          <cell r="DH1999">
            <v>0.32708333333333334</v>
          </cell>
        </row>
        <row r="2000">
          <cell r="P2000">
            <v>136</v>
          </cell>
          <cell r="R2000">
            <v>98</v>
          </cell>
          <cell r="DE2000">
            <v>3</v>
          </cell>
          <cell r="DF2000">
            <v>0.70694444444444438</v>
          </cell>
          <cell r="DG2000">
            <v>3</v>
          </cell>
          <cell r="DH2000">
            <v>0.20347222222222219</v>
          </cell>
        </row>
        <row r="2001">
          <cell r="P2001">
            <v>22</v>
          </cell>
          <cell r="R2001">
            <v>46</v>
          </cell>
          <cell r="DE2001">
            <v>3</v>
          </cell>
          <cell r="DF2001">
            <v>0.4777777777777778</v>
          </cell>
          <cell r="DG2001">
            <v>3</v>
          </cell>
          <cell r="DH2001">
            <v>0.55208333333333337</v>
          </cell>
        </row>
        <row r="2002">
          <cell r="P2002">
            <v>6</v>
          </cell>
          <cell r="R2002">
            <v>7</v>
          </cell>
          <cell r="DE2002">
            <v>3</v>
          </cell>
          <cell r="DF2002">
            <v>0.32569444444444445</v>
          </cell>
          <cell r="DG2002">
            <v>3</v>
          </cell>
          <cell r="DH2002">
            <v>0.75486111111111109</v>
          </cell>
        </row>
        <row r="2003">
          <cell r="P2003">
            <v>12</v>
          </cell>
          <cell r="R2003">
            <v>17</v>
          </cell>
          <cell r="DE2003">
            <v>3</v>
          </cell>
          <cell r="DF2003">
            <v>0.47569444444444442</v>
          </cell>
          <cell r="DG2003">
            <v>3</v>
          </cell>
          <cell r="DH2003">
            <v>0.76180555555555562</v>
          </cell>
        </row>
        <row r="2004">
          <cell r="P2004" t="str">
            <v xml:space="preserve"> </v>
          </cell>
          <cell r="R2004">
            <v>6</v>
          </cell>
          <cell r="DE2004">
            <v>3</v>
          </cell>
          <cell r="DF2004">
            <v>0.32430555555555557</v>
          </cell>
          <cell r="DG2004">
            <v>3</v>
          </cell>
          <cell r="DH2004">
            <v>0.84513888888888899</v>
          </cell>
        </row>
        <row r="2005">
          <cell r="P2005">
            <v>6</v>
          </cell>
          <cell r="R2005">
            <v>5</v>
          </cell>
          <cell r="DE2005">
            <v>3</v>
          </cell>
          <cell r="DF2005">
            <v>0.50416666666666665</v>
          </cell>
          <cell r="DG2005">
            <v>3</v>
          </cell>
          <cell r="DH2005">
            <v>0.92847222222222225</v>
          </cell>
        </row>
        <row r="2006">
          <cell r="P2006">
            <v>3</v>
          </cell>
          <cell r="R2006">
            <v>4</v>
          </cell>
          <cell r="DE2006">
            <v>3</v>
          </cell>
          <cell r="DF2006">
            <v>0.81319444444444444</v>
          </cell>
          <cell r="DG2006">
            <v>3</v>
          </cell>
          <cell r="DH2006">
            <v>0.94444444444444453</v>
          </cell>
        </row>
        <row r="2007">
          <cell r="P2007" t="str">
            <v xml:space="preserve"> </v>
          </cell>
          <cell r="R2007">
            <v>6</v>
          </cell>
          <cell r="DE2007">
            <v>3</v>
          </cell>
          <cell r="DF2007">
            <v>0.32430555555555557</v>
          </cell>
          <cell r="DG2007">
            <v>3</v>
          </cell>
          <cell r="DH2007">
            <v>0.84513888888888899</v>
          </cell>
        </row>
        <row r="2008">
          <cell r="P2008">
            <v>22</v>
          </cell>
          <cell r="R2008">
            <v>46</v>
          </cell>
          <cell r="DE2008">
            <v>3</v>
          </cell>
          <cell r="DF2008">
            <v>0.4777777777777778</v>
          </cell>
          <cell r="DG2008">
            <v>3</v>
          </cell>
          <cell r="DH2008">
            <v>0.55208333333333337</v>
          </cell>
        </row>
        <row r="2009">
          <cell r="P2009">
            <v>51</v>
          </cell>
          <cell r="R2009">
            <v>30</v>
          </cell>
          <cell r="DE2009">
            <v>3</v>
          </cell>
          <cell r="DF2009">
            <v>0.91180555555555554</v>
          </cell>
          <cell r="DG2009">
            <v>4</v>
          </cell>
          <cell r="DH2009">
            <v>0.2986111111111111</v>
          </cell>
        </row>
        <row r="2010">
          <cell r="P2010">
            <v>20</v>
          </cell>
          <cell r="R2010">
            <v>17</v>
          </cell>
          <cell r="DE2010">
            <v>3</v>
          </cell>
          <cell r="DF2010">
            <v>0.91736111111111107</v>
          </cell>
          <cell r="DG2010">
            <v>4</v>
          </cell>
          <cell r="DH2010">
            <v>0.30902777777777779</v>
          </cell>
        </row>
        <row r="2011">
          <cell r="P2011">
            <v>37</v>
          </cell>
          <cell r="R2011">
            <v>35</v>
          </cell>
          <cell r="DE2011">
            <v>3</v>
          </cell>
          <cell r="DF2011">
            <v>0.62777777777777777</v>
          </cell>
          <cell r="DG2011">
            <v>4</v>
          </cell>
          <cell r="DH2011">
            <v>0.32847222222222222</v>
          </cell>
        </row>
        <row r="2012">
          <cell r="P2012">
            <v>132</v>
          </cell>
          <cell r="R2012">
            <v>96</v>
          </cell>
          <cell r="DE2012">
            <v>5</v>
          </cell>
          <cell r="DF2012">
            <v>0.11597222222222221</v>
          </cell>
          <cell r="DG2012">
            <v>4</v>
          </cell>
          <cell r="DH2012">
            <v>0.21388888888888891</v>
          </cell>
        </row>
        <row r="2013">
          <cell r="P2013">
            <v>166</v>
          </cell>
          <cell r="R2013">
            <v>109</v>
          </cell>
          <cell r="DE2013">
            <v>4</v>
          </cell>
          <cell r="DF2013">
            <v>0.7402777777777777</v>
          </cell>
          <cell r="DG2013">
            <v>4</v>
          </cell>
          <cell r="DH2013">
            <v>0.26874999999999999</v>
          </cell>
        </row>
        <row r="2014">
          <cell r="P2014">
            <v>165</v>
          </cell>
          <cell r="R2014">
            <v>148</v>
          </cell>
          <cell r="DE2014">
            <v>4</v>
          </cell>
          <cell r="DF2014">
            <v>0.89097222222222217</v>
          </cell>
          <cell r="DG2014">
            <v>4</v>
          </cell>
          <cell r="DH2014">
            <v>0.35555555555555557</v>
          </cell>
        </row>
        <row r="2015">
          <cell r="P2015">
            <v>11</v>
          </cell>
          <cell r="R2015">
            <v>12</v>
          </cell>
          <cell r="DE2015">
            <v>4</v>
          </cell>
          <cell r="DF2015">
            <v>0.34791666666666665</v>
          </cell>
          <cell r="DG2015">
            <v>4</v>
          </cell>
          <cell r="DH2015">
            <v>0.4604166666666667</v>
          </cell>
        </row>
        <row r="2016">
          <cell r="P2016">
            <v>30</v>
          </cell>
          <cell r="R2016">
            <v>47</v>
          </cell>
          <cell r="DE2016">
            <v>4</v>
          </cell>
          <cell r="DF2016">
            <v>0.40972222222222227</v>
          </cell>
          <cell r="DG2016">
            <v>4</v>
          </cell>
          <cell r="DH2016">
            <v>0.48194444444444445</v>
          </cell>
        </row>
        <row r="2017">
          <cell r="P2017">
            <v>20</v>
          </cell>
          <cell r="R2017">
            <v>17</v>
          </cell>
          <cell r="DE2017">
            <v>3</v>
          </cell>
          <cell r="DF2017">
            <v>0.91736111111111107</v>
          </cell>
          <cell r="DG2017">
            <v>4</v>
          </cell>
          <cell r="DH2017">
            <v>0.30902777777777779</v>
          </cell>
        </row>
        <row r="2018">
          <cell r="P2018">
            <v>28</v>
          </cell>
          <cell r="R2018">
            <v>52</v>
          </cell>
          <cell r="DE2018">
            <v>4</v>
          </cell>
          <cell r="DF2018">
            <v>0.85972222222222217</v>
          </cell>
          <cell r="DG2018">
            <v>4</v>
          </cell>
          <cell r="DH2018">
            <v>0.56319444444444444</v>
          </cell>
        </row>
        <row r="2019">
          <cell r="P2019" t="str">
            <v xml:space="preserve"> </v>
          </cell>
          <cell r="R2019">
            <v>1</v>
          </cell>
          <cell r="DE2019">
            <v>4</v>
          </cell>
          <cell r="DF2019">
            <v>0.49305555555555558</v>
          </cell>
          <cell r="DG2019">
            <v>4</v>
          </cell>
          <cell r="DH2019">
            <v>0.58611111111111114</v>
          </cell>
        </row>
        <row r="2020">
          <cell r="P2020">
            <v>48</v>
          </cell>
          <cell r="R2020">
            <v>45</v>
          </cell>
          <cell r="DE2020">
            <v>4</v>
          </cell>
          <cell r="DF2020">
            <v>0.56874999999999998</v>
          </cell>
          <cell r="DG2020">
            <v>4</v>
          </cell>
          <cell r="DH2020">
            <v>0.62361111111111112</v>
          </cell>
        </row>
        <row r="2021">
          <cell r="P2021">
            <v>20</v>
          </cell>
          <cell r="R2021">
            <v>23</v>
          </cell>
          <cell r="DE2021">
            <v>4</v>
          </cell>
          <cell r="DF2021">
            <v>0.47847222222222219</v>
          </cell>
          <cell r="DG2021">
            <v>4</v>
          </cell>
          <cell r="DH2021">
            <v>0.90555555555555556</v>
          </cell>
        </row>
        <row r="2022">
          <cell r="P2022" t="str">
            <v xml:space="preserve"> </v>
          </cell>
          <cell r="R2022">
            <v>2</v>
          </cell>
          <cell r="DE2022">
            <v>4</v>
          </cell>
          <cell r="DF2022">
            <v>0.40972222222222227</v>
          </cell>
          <cell r="DG2022">
            <v>4</v>
          </cell>
          <cell r="DH2022">
            <v>0.48194444444444445</v>
          </cell>
        </row>
        <row r="2023">
          <cell r="P2023">
            <v>17</v>
          </cell>
          <cell r="R2023">
            <v>24</v>
          </cell>
          <cell r="DE2023">
            <v>4</v>
          </cell>
          <cell r="DF2023">
            <v>0.99375000000000002</v>
          </cell>
          <cell r="DG2023">
            <v>5</v>
          </cell>
          <cell r="DH2023">
            <v>0.31111111111111112</v>
          </cell>
        </row>
        <row r="2024">
          <cell r="P2024">
            <v>48</v>
          </cell>
          <cell r="R2024">
            <v>36</v>
          </cell>
          <cell r="DE2024">
            <v>4</v>
          </cell>
          <cell r="DF2024">
            <v>0.94861111111111107</v>
          </cell>
          <cell r="DG2024">
            <v>5</v>
          </cell>
          <cell r="DH2024">
            <v>0.30277777777777776</v>
          </cell>
        </row>
        <row r="2025">
          <cell r="P2025">
            <v>37</v>
          </cell>
          <cell r="R2025">
            <v>38</v>
          </cell>
          <cell r="DE2025">
            <v>4</v>
          </cell>
          <cell r="DF2025">
            <v>0.64097222222222217</v>
          </cell>
          <cell r="DG2025">
            <v>5</v>
          </cell>
          <cell r="DH2025">
            <v>0.33333333333333331</v>
          </cell>
        </row>
        <row r="2026">
          <cell r="P2026" t="str">
            <v xml:space="preserve"> </v>
          </cell>
          <cell r="R2026" t="str">
            <v xml:space="preserve"> </v>
          </cell>
          <cell r="DE2026">
            <v>7</v>
          </cell>
          <cell r="DF2026">
            <v>0.16805555555555554</v>
          </cell>
          <cell r="DG2026">
            <v>5</v>
          </cell>
          <cell r="DH2026">
            <v>0.17152777777777775</v>
          </cell>
        </row>
        <row r="2027">
          <cell r="P2027">
            <v>139</v>
          </cell>
          <cell r="R2027">
            <v>94</v>
          </cell>
          <cell r="DE2027">
            <v>5</v>
          </cell>
          <cell r="DF2027">
            <v>0.81597222222222221</v>
          </cell>
          <cell r="DG2027">
            <v>5</v>
          </cell>
          <cell r="DH2027">
            <v>0.25625000000000003</v>
          </cell>
        </row>
        <row r="2028">
          <cell r="P2028">
            <v>19</v>
          </cell>
          <cell r="R2028">
            <v>64</v>
          </cell>
          <cell r="DE2028">
            <v>5</v>
          </cell>
          <cell r="DF2028">
            <v>0.76388888888888884</v>
          </cell>
          <cell r="DG2028">
            <v>5</v>
          </cell>
          <cell r="DH2028">
            <v>0.49236111111111108</v>
          </cell>
        </row>
        <row r="2029">
          <cell r="P2029">
            <v>50</v>
          </cell>
          <cell r="R2029">
            <v>41</v>
          </cell>
          <cell r="DE2029">
            <v>5</v>
          </cell>
          <cell r="DF2029">
            <v>0.57291666666666663</v>
          </cell>
          <cell r="DG2029">
            <v>5</v>
          </cell>
          <cell r="DH2029">
            <v>0.61805555555555558</v>
          </cell>
        </row>
        <row r="2030">
          <cell r="P2030">
            <v>12</v>
          </cell>
          <cell r="R2030">
            <v>27</v>
          </cell>
          <cell r="DE2030">
            <v>5</v>
          </cell>
          <cell r="DF2030">
            <v>0.50694444444444442</v>
          </cell>
          <cell r="DG2030">
            <v>5</v>
          </cell>
          <cell r="DH2030">
            <v>0.75694444444444453</v>
          </cell>
        </row>
        <row r="2031">
          <cell r="P2031">
            <v>111</v>
          </cell>
          <cell r="R2031">
            <v>60</v>
          </cell>
          <cell r="DE2031">
            <v>6</v>
          </cell>
          <cell r="DF2031">
            <v>0.53680555555555554</v>
          </cell>
          <cell r="DG2031">
            <v>6</v>
          </cell>
          <cell r="DH2031">
            <v>0.28055555555555556</v>
          </cell>
        </row>
        <row r="2032">
          <cell r="P2032">
            <v>45</v>
          </cell>
          <cell r="R2032">
            <v>32</v>
          </cell>
          <cell r="DE2032">
            <v>5</v>
          </cell>
          <cell r="DF2032">
            <v>0.90208333333333324</v>
          </cell>
          <cell r="DG2032">
            <v>6</v>
          </cell>
          <cell r="DH2032">
            <v>0.29930555555555555</v>
          </cell>
        </row>
        <row r="2033">
          <cell r="P2033">
            <v>21</v>
          </cell>
          <cell r="R2033">
            <v>30</v>
          </cell>
          <cell r="DE2033">
            <v>5</v>
          </cell>
          <cell r="DF2033">
            <v>0.95624999999999993</v>
          </cell>
          <cell r="DG2033">
            <v>6</v>
          </cell>
          <cell r="DH2033">
            <v>0.31319444444444444</v>
          </cell>
        </row>
        <row r="2034">
          <cell r="P2034">
            <v>61</v>
          </cell>
          <cell r="R2034">
            <v>148</v>
          </cell>
          <cell r="DE2034">
            <v>6</v>
          </cell>
          <cell r="DF2034">
            <v>0.69305555555555554</v>
          </cell>
          <cell r="DG2034">
            <v>6</v>
          </cell>
          <cell r="DH2034">
            <v>0.34375</v>
          </cell>
        </row>
        <row r="2035">
          <cell r="P2035">
            <v>27</v>
          </cell>
          <cell r="R2035">
            <v>37</v>
          </cell>
          <cell r="DE2035">
            <v>5</v>
          </cell>
          <cell r="DF2035">
            <v>0.62777777777777777</v>
          </cell>
          <cell r="DG2035">
            <v>6</v>
          </cell>
          <cell r="DH2035">
            <v>0.33611111111111108</v>
          </cell>
        </row>
        <row r="2036">
          <cell r="P2036" t="str">
            <v xml:space="preserve"> </v>
          </cell>
          <cell r="R2036">
            <v>3</v>
          </cell>
          <cell r="DE2036">
            <v>6</v>
          </cell>
          <cell r="DF2036">
            <v>0.36319444444444443</v>
          </cell>
          <cell r="DG2036">
            <v>6</v>
          </cell>
          <cell r="DH2036">
            <v>0.47222222222222227</v>
          </cell>
        </row>
        <row r="2037">
          <cell r="P2037">
            <v>41</v>
          </cell>
          <cell r="R2037">
            <v>45</v>
          </cell>
          <cell r="DE2037">
            <v>6</v>
          </cell>
          <cell r="DF2037">
            <v>0.49374999999999997</v>
          </cell>
          <cell r="DG2037">
            <v>6</v>
          </cell>
          <cell r="DH2037">
            <v>0.55902777777777779</v>
          </cell>
        </row>
        <row r="2038">
          <cell r="P2038">
            <v>2</v>
          </cell>
          <cell r="R2038" t="str">
            <v xml:space="preserve"> </v>
          </cell>
          <cell r="DE2038">
            <v>6</v>
          </cell>
          <cell r="DF2038">
            <v>0.57500000000000007</v>
          </cell>
          <cell r="DG2038">
            <v>6</v>
          </cell>
          <cell r="DH2038">
            <v>0.61041666666666672</v>
          </cell>
        </row>
        <row r="2039">
          <cell r="P2039">
            <v>44</v>
          </cell>
          <cell r="R2039">
            <v>50</v>
          </cell>
          <cell r="DE2039">
            <v>6</v>
          </cell>
          <cell r="DF2039">
            <v>0.57152777777777775</v>
          </cell>
          <cell r="DG2039">
            <v>6</v>
          </cell>
          <cell r="DH2039">
            <v>0.61805555555555558</v>
          </cell>
        </row>
        <row r="2040">
          <cell r="P2040" t="str">
            <v xml:space="preserve"> </v>
          </cell>
          <cell r="R2040" t="str">
            <v xml:space="preserve"> </v>
          </cell>
          <cell r="DE2040">
            <v>7</v>
          </cell>
          <cell r="DF2040">
            <v>6.3194444444444442E-2</v>
          </cell>
          <cell r="DG2040">
            <v>6</v>
          </cell>
          <cell r="DH2040">
            <v>0.625</v>
          </cell>
        </row>
        <row r="2041">
          <cell r="P2041">
            <v>13</v>
          </cell>
          <cell r="R2041">
            <v>12</v>
          </cell>
          <cell r="DE2041">
            <v>1</v>
          </cell>
          <cell r="DF2041">
            <v>0.47083333333333338</v>
          </cell>
          <cell r="DG2041">
            <v>6</v>
          </cell>
          <cell r="DH2041">
            <v>0.69861111111111107</v>
          </cell>
        </row>
        <row r="2042">
          <cell r="P2042">
            <v>12</v>
          </cell>
          <cell r="R2042">
            <v>12</v>
          </cell>
          <cell r="DE2042">
            <v>6</v>
          </cell>
          <cell r="DF2042">
            <v>0.64930555555555558</v>
          </cell>
          <cell r="DG2042">
            <v>6</v>
          </cell>
          <cell r="DH2042">
            <v>0.7368055555555556</v>
          </cell>
        </row>
        <row r="2043">
          <cell r="P2043">
            <v>9</v>
          </cell>
          <cell r="R2043">
            <v>15</v>
          </cell>
          <cell r="DE2043">
            <v>6</v>
          </cell>
          <cell r="DF2043">
            <v>0.4861111111111111</v>
          </cell>
          <cell r="DG2043">
            <v>6</v>
          </cell>
          <cell r="DH2043">
            <v>0.7597222222222223</v>
          </cell>
        </row>
        <row r="2044">
          <cell r="P2044">
            <v>13</v>
          </cell>
          <cell r="R2044">
            <v>12</v>
          </cell>
          <cell r="DE2044">
            <v>1</v>
          </cell>
          <cell r="DF2044">
            <v>0.47083333333333338</v>
          </cell>
          <cell r="DG2044">
            <v>6</v>
          </cell>
          <cell r="DH2044">
            <v>0.69861111111111107</v>
          </cell>
        </row>
        <row r="2045">
          <cell r="P2045">
            <v>135</v>
          </cell>
          <cell r="R2045">
            <v>129</v>
          </cell>
          <cell r="DE2045">
            <v>1</v>
          </cell>
          <cell r="DF2045">
            <v>5.2083333333333336E-2</v>
          </cell>
          <cell r="DG2045">
            <v>7</v>
          </cell>
          <cell r="DH2045">
            <v>0.22430555555555556</v>
          </cell>
        </row>
        <row r="2046">
          <cell r="P2046">
            <v>137</v>
          </cell>
          <cell r="R2046">
            <v>100</v>
          </cell>
          <cell r="DE2046">
            <v>7</v>
          </cell>
          <cell r="DF2046">
            <v>0.76736111111111116</v>
          </cell>
          <cell r="DG2046">
            <v>7</v>
          </cell>
          <cell r="DH2046">
            <v>0.25833333333333336</v>
          </cell>
        </row>
        <row r="2047">
          <cell r="P2047">
            <v>57</v>
          </cell>
          <cell r="R2047">
            <v>40</v>
          </cell>
          <cell r="DE2047">
            <v>6</v>
          </cell>
          <cell r="DF2047">
            <v>0.90555555555555556</v>
          </cell>
          <cell r="DG2047">
            <v>7</v>
          </cell>
          <cell r="DH2047">
            <v>0.3</v>
          </cell>
        </row>
        <row r="2048">
          <cell r="P2048">
            <v>39</v>
          </cell>
          <cell r="R2048">
            <v>37</v>
          </cell>
          <cell r="DE2048">
            <v>6</v>
          </cell>
          <cell r="DF2048">
            <v>0.63472222222222219</v>
          </cell>
          <cell r="DG2048">
            <v>7</v>
          </cell>
          <cell r="DH2048">
            <v>0.33124999999999999</v>
          </cell>
        </row>
        <row r="2049">
          <cell r="P2049">
            <v>151</v>
          </cell>
          <cell r="R2049">
            <v>123</v>
          </cell>
          <cell r="DE2049">
            <v>7</v>
          </cell>
          <cell r="DF2049">
            <v>0.90902777777777777</v>
          </cell>
          <cell r="DG2049">
            <v>7</v>
          </cell>
          <cell r="DH2049">
            <v>0.35902777777777778</v>
          </cell>
        </row>
        <row r="2050">
          <cell r="P2050">
            <v>48</v>
          </cell>
          <cell r="R2050">
            <v>53</v>
          </cell>
          <cell r="DE2050">
            <v>7</v>
          </cell>
          <cell r="DF2050">
            <v>0.86111111111111116</v>
          </cell>
          <cell r="DG2050">
            <v>7</v>
          </cell>
          <cell r="DH2050">
            <v>0.4777777777777778</v>
          </cell>
        </row>
        <row r="2051">
          <cell r="P2051">
            <v>19</v>
          </cell>
          <cell r="R2051">
            <v>50</v>
          </cell>
          <cell r="DE2051">
            <v>7</v>
          </cell>
          <cell r="DF2051">
            <v>0.46597222222222223</v>
          </cell>
          <cell r="DG2051">
            <v>7</v>
          </cell>
          <cell r="DH2051">
            <v>0.52916666666666667</v>
          </cell>
        </row>
        <row r="2052">
          <cell r="P2052">
            <v>49</v>
          </cell>
          <cell r="R2052">
            <v>38</v>
          </cell>
          <cell r="DE2052">
            <v>7</v>
          </cell>
          <cell r="DF2052">
            <v>0.6</v>
          </cell>
          <cell r="DG2052">
            <v>7</v>
          </cell>
          <cell r="DH2052">
            <v>0.63541666666666663</v>
          </cell>
        </row>
        <row r="2053">
          <cell r="P2053" t="str">
            <v xml:space="preserve"> </v>
          </cell>
          <cell r="R2053">
            <v>8</v>
          </cell>
          <cell r="DG2053">
            <v>7</v>
          </cell>
          <cell r="DH2053">
            <v>0.91388888888888886</v>
          </cell>
        </row>
        <row r="2054">
          <cell r="P2054">
            <v>19</v>
          </cell>
          <cell r="R2054">
            <v>50</v>
          </cell>
          <cell r="DE2054">
            <v>7</v>
          </cell>
          <cell r="DF2054">
            <v>0.46597222222222223</v>
          </cell>
          <cell r="DG2054">
            <v>7</v>
          </cell>
          <cell r="DH2054">
            <v>0.52916666666666667</v>
          </cell>
        </row>
        <row r="2055">
          <cell r="P2055">
            <v>32</v>
          </cell>
          <cell r="R2055" t="str">
            <v xml:space="preserve"> </v>
          </cell>
          <cell r="DE2055">
            <v>7</v>
          </cell>
          <cell r="DF2055">
            <v>0.84513888888888899</v>
          </cell>
        </row>
        <row r="2056">
          <cell r="P2056">
            <v>164</v>
          </cell>
          <cell r="R2056">
            <v>142</v>
          </cell>
          <cell r="DE2056">
            <v>1</v>
          </cell>
          <cell r="DF2056">
            <v>0.41944444444444445</v>
          </cell>
          <cell r="DG2056">
            <v>1</v>
          </cell>
          <cell r="DH2056">
            <v>0.17569444444444446</v>
          </cell>
        </row>
        <row r="2057">
          <cell r="P2057">
            <v>46</v>
          </cell>
          <cell r="R2057">
            <v>135</v>
          </cell>
          <cell r="DE2057">
            <v>1</v>
          </cell>
          <cell r="DF2057">
            <v>0.78402777777777777</v>
          </cell>
          <cell r="DG2057">
            <v>1</v>
          </cell>
          <cell r="DH2057">
            <v>0.23263888888888887</v>
          </cell>
        </row>
        <row r="2058">
          <cell r="P2058">
            <v>128</v>
          </cell>
          <cell r="R2058">
            <v>127</v>
          </cell>
          <cell r="DE2058">
            <v>1</v>
          </cell>
          <cell r="DF2058">
            <v>0.8305555555555556</v>
          </cell>
          <cell r="DG2058">
            <v>1</v>
          </cell>
          <cell r="DH2058">
            <v>0.27083333333333331</v>
          </cell>
        </row>
        <row r="2059">
          <cell r="P2059">
            <v>40</v>
          </cell>
          <cell r="R2059">
            <v>37</v>
          </cell>
          <cell r="DE2059">
            <v>7</v>
          </cell>
          <cell r="DF2059">
            <v>0.90208333333333324</v>
          </cell>
          <cell r="DG2059">
            <v>1</v>
          </cell>
          <cell r="DH2059">
            <v>0.30138888888888887</v>
          </cell>
        </row>
        <row r="2060">
          <cell r="P2060">
            <v>37</v>
          </cell>
          <cell r="R2060">
            <v>33</v>
          </cell>
          <cell r="DE2060">
            <v>7</v>
          </cell>
          <cell r="DF2060">
            <v>0.63402777777777775</v>
          </cell>
          <cell r="DG2060">
            <v>1</v>
          </cell>
          <cell r="DH2060">
            <v>0.32847222222222222</v>
          </cell>
        </row>
        <row r="2061">
          <cell r="P2061">
            <v>142</v>
          </cell>
          <cell r="R2061">
            <v>128</v>
          </cell>
          <cell r="DE2061">
            <v>1</v>
          </cell>
          <cell r="DF2061">
            <v>0.30486111111111108</v>
          </cell>
          <cell r="DG2061">
            <v>1</v>
          </cell>
          <cell r="DH2061">
            <v>0.48749999999999999</v>
          </cell>
        </row>
        <row r="2062">
          <cell r="P2062">
            <v>56</v>
          </cell>
          <cell r="R2062">
            <v>52</v>
          </cell>
          <cell r="DE2062">
            <v>1</v>
          </cell>
          <cell r="DF2062">
            <v>0.83611111111111114</v>
          </cell>
          <cell r="DG2062">
            <v>1</v>
          </cell>
          <cell r="DH2062">
            <v>0.52083333333333337</v>
          </cell>
        </row>
        <row r="2063">
          <cell r="P2063">
            <v>46</v>
          </cell>
          <cell r="R2063">
            <v>42</v>
          </cell>
          <cell r="DE2063">
            <v>7</v>
          </cell>
          <cell r="DF2063">
            <v>0.5756944444444444</v>
          </cell>
          <cell r="DG2063">
            <v>1</v>
          </cell>
          <cell r="DH2063">
            <v>0.6166666666666667</v>
          </cell>
        </row>
        <row r="2064">
          <cell r="P2064">
            <v>43</v>
          </cell>
          <cell r="R2064">
            <v>44</v>
          </cell>
          <cell r="DE2064">
            <v>7</v>
          </cell>
          <cell r="DF2064">
            <v>0.53125</v>
          </cell>
          <cell r="DG2064">
            <v>1</v>
          </cell>
          <cell r="DH2064">
            <v>0.9159722222222223</v>
          </cell>
        </row>
        <row r="2065">
          <cell r="P2065">
            <v>3</v>
          </cell>
          <cell r="R2065">
            <v>4</v>
          </cell>
          <cell r="DE2065">
            <v>1</v>
          </cell>
          <cell r="DF2065">
            <v>0.77847222222222223</v>
          </cell>
          <cell r="DG2065">
            <v>1</v>
          </cell>
          <cell r="DH2065">
            <v>0.81041666666666667</v>
          </cell>
        </row>
        <row r="2066">
          <cell r="P2066">
            <v>7</v>
          </cell>
          <cell r="R2066">
            <v>1</v>
          </cell>
          <cell r="DE2066">
            <v>4</v>
          </cell>
          <cell r="DF2066">
            <v>0.79305555555555562</v>
          </cell>
          <cell r="DG2066">
            <v>1</v>
          </cell>
          <cell r="DH2066">
            <v>0.85902777777777783</v>
          </cell>
        </row>
        <row r="2067">
          <cell r="P2067">
            <v>42</v>
          </cell>
          <cell r="R2067">
            <v>31</v>
          </cell>
          <cell r="DE2067">
            <v>1</v>
          </cell>
          <cell r="DF2067">
            <v>0.90069444444444446</v>
          </cell>
          <cell r="DG2067">
            <v>2</v>
          </cell>
          <cell r="DH2067">
            <v>0.30208333333333331</v>
          </cell>
        </row>
        <row r="2068">
          <cell r="P2068">
            <v>38</v>
          </cell>
          <cell r="R2068">
            <v>13</v>
          </cell>
          <cell r="DE2068">
            <v>6</v>
          </cell>
          <cell r="DF2068">
            <v>0.94652777777777775</v>
          </cell>
          <cell r="DG2068">
            <v>2</v>
          </cell>
          <cell r="DH2068">
            <v>0.31041666666666667</v>
          </cell>
        </row>
        <row r="2069">
          <cell r="P2069">
            <v>33</v>
          </cell>
          <cell r="R2069">
            <v>35</v>
          </cell>
          <cell r="DE2069">
            <v>1</v>
          </cell>
          <cell r="DF2069">
            <v>0.63750000000000007</v>
          </cell>
          <cell r="DG2069">
            <v>2</v>
          </cell>
          <cell r="DH2069">
            <v>0.32916666666666666</v>
          </cell>
        </row>
        <row r="2070">
          <cell r="P2070">
            <v>12</v>
          </cell>
          <cell r="R2070">
            <v>76</v>
          </cell>
          <cell r="DE2070">
            <v>3</v>
          </cell>
          <cell r="DF2070">
            <v>4.5833333333333337E-2</v>
          </cell>
          <cell r="DG2070">
            <v>2</v>
          </cell>
          <cell r="DH2070">
            <v>0.2951388888888889</v>
          </cell>
        </row>
        <row r="2071">
          <cell r="P2071">
            <v>8</v>
          </cell>
          <cell r="R2071">
            <v>2</v>
          </cell>
          <cell r="DE2071">
            <v>6</v>
          </cell>
          <cell r="DF2071">
            <v>0.88541666666666663</v>
          </cell>
          <cell r="DG2071">
            <v>2</v>
          </cell>
          <cell r="DH2071">
            <v>0.38819444444444445</v>
          </cell>
        </row>
        <row r="2072">
          <cell r="P2072">
            <v>2</v>
          </cell>
          <cell r="R2072">
            <v>1</v>
          </cell>
          <cell r="DE2072">
            <v>6</v>
          </cell>
          <cell r="DF2072">
            <v>0.72777777777777775</v>
          </cell>
          <cell r="DG2072">
            <v>2</v>
          </cell>
          <cell r="DH2072">
            <v>0.43472222222222223</v>
          </cell>
        </row>
        <row r="2073">
          <cell r="P2073">
            <v>41</v>
          </cell>
          <cell r="R2073">
            <v>28</v>
          </cell>
          <cell r="DE2073">
            <v>2</v>
          </cell>
          <cell r="DF2073">
            <v>0.57777777777777783</v>
          </cell>
          <cell r="DG2073">
            <v>2</v>
          </cell>
          <cell r="DH2073">
            <v>0.61597222222222225</v>
          </cell>
        </row>
        <row r="2074">
          <cell r="P2074">
            <v>2</v>
          </cell>
          <cell r="R2074">
            <v>6</v>
          </cell>
          <cell r="DE2074">
            <v>2</v>
          </cell>
          <cell r="DF2074">
            <v>0.20902777777777778</v>
          </cell>
          <cell r="DG2074">
            <v>2</v>
          </cell>
          <cell r="DH2074">
            <v>0.80138888888888893</v>
          </cell>
        </row>
        <row r="2075">
          <cell r="P2075">
            <v>12</v>
          </cell>
          <cell r="R2075" t="str">
            <v xml:space="preserve"> </v>
          </cell>
          <cell r="DE2075">
            <v>2</v>
          </cell>
          <cell r="DF2075">
            <v>0.82291666666666663</v>
          </cell>
          <cell r="DG2075">
            <v>2</v>
          </cell>
          <cell r="DH2075">
            <v>0.85833333333333339</v>
          </cell>
        </row>
        <row r="2076">
          <cell r="P2076" t="str">
            <v xml:space="preserve"> </v>
          </cell>
          <cell r="R2076" t="str">
            <v xml:space="preserve"> </v>
          </cell>
          <cell r="DE2076">
            <v>3</v>
          </cell>
          <cell r="DF2076">
            <v>0.20416666666666669</v>
          </cell>
          <cell r="DG2076">
            <v>3</v>
          </cell>
          <cell r="DH2076">
            <v>8.5416666666666655E-2</v>
          </cell>
        </row>
        <row r="2077">
          <cell r="P2077">
            <v>34</v>
          </cell>
          <cell r="R2077">
            <v>32</v>
          </cell>
          <cell r="DE2077">
            <v>2</v>
          </cell>
          <cell r="DF2077">
            <v>0.9</v>
          </cell>
          <cell r="DG2077">
            <v>3</v>
          </cell>
          <cell r="DH2077">
            <v>0.29722222222222222</v>
          </cell>
        </row>
        <row r="2078">
          <cell r="P2078">
            <v>16</v>
          </cell>
          <cell r="R2078">
            <v>22</v>
          </cell>
          <cell r="DE2078">
            <v>2</v>
          </cell>
          <cell r="DF2078">
            <v>0.95138888888888884</v>
          </cell>
          <cell r="DG2078">
            <v>3</v>
          </cell>
          <cell r="DH2078">
            <v>0.30833333333333335</v>
          </cell>
        </row>
        <row r="2079">
          <cell r="P2079">
            <v>41</v>
          </cell>
          <cell r="R2079">
            <v>41</v>
          </cell>
          <cell r="DE2079">
            <v>2</v>
          </cell>
          <cell r="DF2079">
            <v>0.63124999999999998</v>
          </cell>
          <cell r="DG2079">
            <v>3</v>
          </cell>
          <cell r="DH2079">
            <v>0.3347222222222222</v>
          </cell>
        </row>
        <row r="2080">
          <cell r="P2080">
            <v>3</v>
          </cell>
          <cell r="R2080">
            <v>4</v>
          </cell>
          <cell r="DE2080">
            <v>2</v>
          </cell>
          <cell r="DF2080">
            <v>0.86944444444444446</v>
          </cell>
          <cell r="DG2080">
            <v>3</v>
          </cell>
          <cell r="DH2080">
            <v>0.3833333333333333</v>
          </cell>
        </row>
        <row r="2081">
          <cell r="P2081" t="str">
            <v xml:space="preserve"> </v>
          </cell>
          <cell r="R2081" t="str">
            <v xml:space="preserve"> </v>
          </cell>
          <cell r="DE2081">
            <v>4</v>
          </cell>
          <cell r="DF2081">
            <v>0.11180555555555556</v>
          </cell>
          <cell r="DG2081">
            <v>3</v>
          </cell>
          <cell r="DH2081">
            <v>0.43958333333333338</v>
          </cell>
        </row>
        <row r="2082">
          <cell r="P2082">
            <v>5</v>
          </cell>
          <cell r="R2082">
            <v>4</v>
          </cell>
          <cell r="DE2082">
            <v>3</v>
          </cell>
          <cell r="DF2082">
            <v>0.72013888888888899</v>
          </cell>
          <cell r="DG2082">
            <v>3</v>
          </cell>
          <cell r="DH2082">
            <v>0.87638888888888899</v>
          </cell>
        </row>
        <row r="2083">
          <cell r="P2083">
            <v>37</v>
          </cell>
          <cell r="R2083">
            <v>46</v>
          </cell>
          <cell r="DE2083">
            <v>3</v>
          </cell>
          <cell r="DF2083">
            <v>0.4777777777777778</v>
          </cell>
          <cell r="DG2083">
            <v>3</v>
          </cell>
          <cell r="DH2083">
            <v>0.54791666666666672</v>
          </cell>
        </row>
        <row r="2084">
          <cell r="P2084">
            <v>132</v>
          </cell>
          <cell r="R2084">
            <v>131</v>
          </cell>
          <cell r="DE2084">
            <v>3</v>
          </cell>
          <cell r="DF2084">
            <v>0.7583333333333333</v>
          </cell>
          <cell r="DG2084">
            <v>3</v>
          </cell>
          <cell r="DH2084">
            <v>0.24305555555555555</v>
          </cell>
        </row>
        <row r="2085">
          <cell r="P2085" t="str">
            <v xml:space="preserve"> </v>
          </cell>
          <cell r="R2085" t="str">
            <v xml:space="preserve"> </v>
          </cell>
          <cell r="DE2085">
            <v>5</v>
          </cell>
          <cell r="DF2085">
            <v>0.41666666666666669</v>
          </cell>
          <cell r="DG2085">
            <v>3</v>
          </cell>
          <cell r="DH2085">
            <v>0.5</v>
          </cell>
        </row>
        <row r="2086">
          <cell r="P2086">
            <v>37</v>
          </cell>
          <cell r="R2086">
            <v>46</v>
          </cell>
          <cell r="DE2086">
            <v>3</v>
          </cell>
          <cell r="DF2086">
            <v>0.4777777777777778</v>
          </cell>
          <cell r="DG2086">
            <v>3</v>
          </cell>
          <cell r="DH2086">
            <v>0.54791666666666672</v>
          </cell>
        </row>
        <row r="2087">
          <cell r="P2087">
            <v>109</v>
          </cell>
          <cell r="R2087">
            <v>121</v>
          </cell>
          <cell r="DE2087">
            <v>4</v>
          </cell>
          <cell r="DF2087">
            <v>0.8041666666666667</v>
          </cell>
          <cell r="DG2087">
            <v>4</v>
          </cell>
          <cell r="DH2087">
            <v>0.21319444444444444</v>
          </cell>
        </row>
        <row r="2088">
          <cell r="P2088">
            <v>143</v>
          </cell>
          <cell r="R2088">
            <v>120</v>
          </cell>
          <cell r="DE2088">
            <v>4</v>
          </cell>
          <cell r="DF2088">
            <v>0.75347222222222221</v>
          </cell>
          <cell r="DG2088">
            <v>4</v>
          </cell>
          <cell r="DH2088">
            <v>0.25763888888888892</v>
          </cell>
        </row>
        <row r="2089">
          <cell r="P2089">
            <v>40</v>
          </cell>
          <cell r="R2089">
            <v>39</v>
          </cell>
          <cell r="DE2089">
            <v>3</v>
          </cell>
          <cell r="DF2089">
            <v>0.90625</v>
          </cell>
          <cell r="DG2089">
            <v>4</v>
          </cell>
          <cell r="DH2089">
            <v>0.30069444444444443</v>
          </cell>
        </row>
        <row r="2090">
          <cell r="P2090">
            <v>23</v>
          </cell>
          <cell r="R2090">
            <v>10</v>
          </cell>
          <cell r="DE2090">
            <v>3</v>
          </cell>
          <cell r="DF2090">
            <v>0.91666666666666663</v>
          </cell>
          <cell r="DG2090">
            <v>4</v>
          </cell>
          <cell r="DH2090">
            <v>0.30972222222222223</v>
          </cell>
        </row>
        <row r="2091">
          <cell r="P2091" t="str">
            <v xml:space="preserve"> </v>
          </cell>
          <cell r="R2091">
            <v>11</v>
          </cell>
          <cell r="DE2091">
            <v>3</v>
          </cell>
          <cell r="DF2091">
            <v>0.89444444444444438</v>
          </cell>
          <cell r="DG2091">
            <v>4</v>
          </cell>
          <cell r="DH2091">
            <v>0.32569444444444445</v>
          </cell>
        </row>
        <row r="2092">
          <cell r="P2092">
            <v>29</v>
          </cell>
          <cell r="R2092">
            <v>25</v>
          </cell>
          <cell r="DE2092">
            <v>3</v>
          </cell>
          <cell r="DF2092">
            <v>0.62569444444444444</v>
          </cell>
          <cell r="DG2092">
            <v>4</v>
          </cell>
          <cell r="DH2092">
            <v>0.33194444444444443</v>
          </cell>
        </row>
        <row r="2093">
          <cell r="P2093">
            <v>156</v>
          </cell>
          <cell r="R2093">
            <v>127</v>
          </cell>
          <cell r="DE2093">
            <v>4</v>
          </cell>
          <cell r="DF2093">
            <v>0.91319444444444453</v>
          </cell>
          <cell r="DG2093">
            <v>4</v>
          </cell>
          <cell r="DH2093">
            <v>0.3666666666666667</v>
          </cell>
        </row>
        <row r="2094">
          <cell r="P2094">
            <v>37</v>
          </cell>
          <cell r="R2094">
            <v>35</v>
          </cell>
          <cell r="DE2094">
            <v>4</v>
          </cell>
          <cell r="DF2094">
            <v>0.4055555555555555</v>
          </cell>
          <cell r="DG2094">
            <v>4</v>
          </cell>
          <cell r="DH2094">
            <v>0.45069444444444445</v>
          </cell>
        </row>
        <row r="2095">
          <cell r="P2095" t="str">
            <v xml:space="preserve"> </v>
          </cell>
          <cell r="R2095">
            <v>4</v>
          </cell>
          <cell r="DE2095">
            <v>4</v>
          </cell>
          <cell r="DF2095">
            <v>3.472222222222222E-3</v>
          </cell>
          <cell r="DG2095">
            <v>4</v>
          </cell>
          <cell r="DH2095">
            <v>0.52013888888888882</v>
          </cell>
        </row>
        <row r="2096">
          <cell r="P2096">
            <v>95</v>
          </cell>
          <cell r="R2096">
            <v>45</v>
          </cell>
          <cell r="DE2096">
            <v>4</v>
          </cell>
          <cell r="DF2096">
            <v>0.89027777777777783</v>
          </cell>
          <cell r="DG2096">
            <v>4</v>
          </cell>
          <cell r="DH2096">
            <v>0.5854166666666667</v>
          </cell>
        </row>
        <row r="2097">
          <cell r="P2097">
            <v>48</v>
          </cell>
          <cell r="R2097">
            <v>38</v>
          </cell>
          <cell r="DE2097">
            <v>4</v>
          </cell>
          <cell r="DF2097">
            <v>0.57152777777777775</v>
          </cell>
          <cell r="DG2097">
            <v>4</v>
          </cell>
          <cell r="DH2097">
            <v>0.62152777777777779</v>
          </cell>
        </row>
        <row r="2098">
          <cell r="P2098">
            <v>32</v>
          </cell>
          <cell r="R2098">
            <v>20</v>
          </cell>
          <cell r="DE2098">
            <v>4</v>
          </cell>
          <cell r="DF2098">
            <v>0.4770833333333333</v>
          </cell>
          <cell r="DG2098">
            <v>4</v>
          </cell>
          <cell r="DH2098">
            <v>0.96180555555555547</v>
          </cell>
        </row>
        <row r="2099">
          <cell r="P2099" t="str">
            <v xml:space="preserve"> </v>
          </cell>
          <cell r="R2099">
            <v>3</v>
          </cell>
          <cell r="DE2099">
            <v>4</v>
          </cell>
          <cell r="DF2099">
            <v>0.6958333333333333</v>
          </cell>
          <cell r="DG2099">
            <v>5</v>
          </cell>
          <cell r="DH2099">
            <v>0.60972222222222217</v>
          </cell>
        </row>
        <row r="2100">
          <cell r="P2100">
            <v>135</v>
          </cell>
          <cell r="R2100">
            <v>126</v>
          </cell>
          <cell r="DE2100">
            <v>4</v>
          </cell>
          <cell r="DF2100">
            <v>0.79513888888888884</v>
          </cell>
          <cell r="DG2100">
            <v>4</v>
          </cell>
          <cell r="DH2100">
            <v>0.23958333333333334</v>
          </cell>
        </row>
        <row r="2101">
          <cell r="P2101" t="str">
            <v xml:space="preserve"> </v>
          </cell>
          <cell r="R2101" t="str">
            <v xml:space="preserve"> </v>
          </cell>
          <cell r="DE2101">
            <v>6</v>
          </cell>
          <cell r="DF2101">
            <v>0.5</v>
          </cell>
          <cell r="DG2101">
            <v>5</v>
          </cell>
          <cell r="DH2101">
            <v>0.22430555555555556</v>
          </cell>
        </row>
        <row r="2102">
          <cell r="P2102">
            <v>124</v>
          </cell>
          <cell r="R2102">
            <v>155</v>
          </cell>
          <cell r="DE2102">
            <v>5</v>
          </cell>
          <cell r="DF2102">
            <v>0.81180555555555556</v>
          </cell>
          <cell r="DG2102">
            <v>5</v>
          </cell>
          <cell r="DH2102">
            <v>0.27361111111111108</v>
          </cell>
        </row>
        <row r="2103">
          <cell r="P2103">
            <v>72</v>
          </cell>
          <cell r="R2103">
            <v>24</v>
          </cell>
          <cell r="DE2103">
            <v>5</v>
          </cell>
          <cell r="DF2103">
            <v>0.48680555555555555</v>
          </cell>
          <cell r="DG2103">
            <v>5</v>
          </cell>
          <cell r="DH2103">
            <v>0.30069444444444443</v>
          </cell>
        </row>
        <row r="2104">
          <cell r="P2104" t="str">
            <v xml:space="preserve"> </v>
          </cell>
          <cell r="R2104">
            <v>2</v>
          </cell>
          <cell r="DE2104">
            <v>4</v>
          </cell>
          <cell r="DF2104">
            <v>0.67986111111111114</v>
          </cell>
          <cell r="DG2104">
            <v>5</v>
          </cell>
          <cell r="DH2104">
            <v>0.29583333333333334</v>
          </cell>
        </row>
        <row r="2105">
          <cell r="P2105">
            <v>17</v>
          </cell>
          <cell r="R2105">
            <v>24</v>
          </cell>
          <cell r="DE2105">
            <v>4</v>
          </cell>
          <cell r="DF2105">
            <v>0.92569444444444438</v>
          </cell>
          <cell r="DG2105">
            <v>5</v>
          </cell>
          <cell r="DH2105">
            <v>0.30833333333333335</v>
          </cell>
        </row>
        <row r="2106">
          <cell r="P2106">
            <v>55</v>
          </cell>
          <cell r="R2106">
            <v>45</v>
          </cell>
          <cell r="DE2106">
            <v>4</v>
          </cell>
          <cell r="DF2106">
            <v>0.90902777777777777</v>
          </cell>
          <cell r="DG2106">
            <v>3</v>
          </cell>
          <cell r="DH2106">
            <v>0.31180555555555556</v>
          </cell>
        </row>
        <row r="2107">
          <cell r="P2107">
            <v>39</v>
          </cell>
          <cell r="R2107">
            <v>41</v>
          </cell>
          <cell r="DE2107">
            <v>4</v>
          </cell>
          <cell r="DF2107">
            <v>0.64027777777777783</v>
          </cell>
          <cell r="DG2107">
            <v>5</v>
          </cell>
          <cell r="DH2107">
            <v>0.36527777777777781</v>
          </cell>
        </row>
        <row r="2108">
          <cell r="P2108">
            <v>52</v>
          </cell>
          <cell r="R2108">
            <v>42</v>
          </cell>
          <cell r="DE2108">
            <v>5</v>
          </cell>
          <cell r="DF2108">
            <v>0.57847222222222217</v>
          </cell>
          <cell r="DG2108">
            <v>5</v>
          </cell>
          <cell r="DH2108">
            <v>0.62361111111111112</v>
          </cell>
        </row>
        <row r="2109">
          <cell r="P2109">
            <v>9</v>
          </cell>
          <cell r="R2109">
            <v>17</v>
          </cell>
          <cell r="DE2109">
            <v>5</v>
          </cell>
          <cell r="DF2109">
            <v>0.50138888888888888</v>
          </cell>
          <cell r="DG2109">
            <v>5</v>
          </cell>
          <cell r="DH2109">
            <v>0.75555555555555554</v>
          </cell>
        </row>
        <row r="2110">
          <cell r="P2110" t="str">
            <v xml:space="preserve"> </v>
          </cell>
          <cell r="R2110" t="str">
            <v xml:space="preserve"> </v>
          </cell>
          <cell r="DE2110">
            <v>7</v>
          </cell>
          <cell r="DF2110">
            <v>0.27847222222222223</v>
          </cell>
          <cell r="DG2110">
            <v>5</v>
          </cell>
          <cell r="DH2110">
            <v>6.9444444444444434E-2</v>
          </cell>
        </row>
        <row r="2111">
          <cell r="P2111">
            <v>42</v>
          </cell>
          <cell r="R2111">
            <v>40</v>
          </cell>
          <cell r="DE2111">
            <v>5</v>
          </cell>
          <cell r="DF2111">
            <v>0.92708333333333337</v>
          </cell>
          <cell r="DG2111">
            <v>6</v>
          </cell>
          <cell r="DH2111">
            <v>0.30208333333333331</v>
          </cell>
        </row>
        <row r="2112">
          <cell r="P2112">
            <v>34</v>
          </cell>
          <cell r="R2112">
            <v>23</v>
          </cell>
          <cell r="DE2112">
            <v>5</v>
          </cell>
          <cell r="DF2112">
            <v>0.91388888888888886</v>
          </cell>
          <cell r="DG2112">
            <v>6</v>
          </cell>
          <cell r="DH2112">
            <v>0.30694444444444441</v>
          </cell>
        </row>
        <row r="2113">
          <cell r="P2113">
            <v>33</v>
          </cell>
          <cell r="R2113">
            <v>36</v>
          </cell>
          <cell r="DE2113">
            <v>5</v>
          </cell>
          <cell r="DF2113">
            <v>0.66041666666666665</v>
          </cell>
          <cell r="DG2113">
            <v>6</v>
          </cell>
          <cell r="DH2113">
            <v>0.33194444444444443</v>
          </cell>
        </row>
        <row r="2114">
          <cell r="P2114">
            <v>147</v>
          </cell>
          <cell r="R2114">
            <v>165</v>
          </cell>
          <cell r="DE2114">
            <v>6</v>
          </cell>
          <cell r="DF2114">
            <v>0.67638888888888893</v>
          </cell>
          <cell r="DG2114">
            <v>6</v>
          </cell>
          <cell r="DH2114">
            <v>0.34722222222222227</v>
          </cell>
        </row>
        <row r="2115">
          <cell r="P2115">
            <v>6</v>
          </cell>
          <cell r="R2115">
            <v>6</v>
          </cell>
          <cell r="DE2115">
            <v>7</v>
          </cell>
          <cell r="DF2115">
            <v>3.7499999999999999E-2</v>
          </cell>
          <cell r="DG2115">
            <v>6</v>
          </cell>
          <cell r="DH2115">
            <v>0.39374999999999999</v>
          </cell>
        </row>
        <row r="2116">
          <cell r="P2116">
            <v>30</v>
          </cell>
          <cell r="R2116">
            <v>50</v>
          </cell>
          <cell r="DE2116">
            <v>6</v>
          </cell>
          <cell r="DF2116">
            <v>0.48194444444444445</v>
          </cell>
          <cell r="DG2116">
            <v>6</v>
          </cell>
          <cell r="DH2116">
            <v>0.55902777777777779</v>
          </cell>
        </row>
        <row r="2117">
          <cell r="P2117">
            <v>3</v>
          </cell>
          <cell r="R2117">
            <v>3</v>
          </cell>
          <cell r="DE2117">
            <v>6</v>
          </cell>
          <cell r="DF2117">
            <v>0.43263888888888885</v>
          </cell>
          <cell r="DG2117">
            <v>6</v>
          </cell>
          <cell r="DH2117">
            <v>0.61527777777777781</v>
          </cell>
        </row>
        <row r="2118">
          <cell r="P2118">
            <v>41</v>
          </cell>
          <cell r="R2118">
            <v>38</v>
          </cell>
          <cell r="DE2118">
            <v>6</v>
          </cell>
          <cell r="DF2118">
            <v>0.56944444444444442</v>
          </cell>
          <cell r="DG2118">
            <v>6</v>
          </cell>
          <cell r="DH2118">
            <v>0.63680555555555551</v>
          </cell>
        </row>
        <row r="2119">
          <cell r="P2119">
            <v>7</v>
          </cell>
          <cell r="R2119">
            <v>17</v>
          </cell>
          <cell r="DE2119">
            <v>6</v>
          </cell>
          <cell r="DF2119">
            <v>0.48680555555555555</v>
          </cell>
          <cell r="DG2119">
            <v>6</v>
          </cell>
          <cell r="DH2119">
            <v>0.76111111111111107</v>
          </cell>
        </row>
        <row r="2120">
          <cell r="P2120">
            <v>5</v>
          </cell>
          <cell r="R2120" t="str">
            <v xml:space="preserve"> </v>
          </cell>
          <cell r="DE2120">
            <v>6</v>
          </cell>
          <cell r="DF2120">
            <v>0.77708333333333324</v>
          </cell>
          <cell r="DG2120">
            <v>6</v>
          </cell>
          <cell r="DH2120">
            <v>0.82013888888888886</v>
          </cell>
        </row>
        <row r="2121">
          <cell r="P2121" t="str">
            <v xml:space="preserve"> </v>
          </cell>
          <cell r="R2121">
            <v>1</v>
          </cell>
          <cell r="DG2121">
            <v>6</v>
          </cell>
          <cell r="DH2121">
            <v>0.85972222222222217</v>
          </cell>
        </row>
        <row r="2122">
          <cell r="P2122">
            <v>1</v>
          </cell>
          <cell r="R2122" t="str">
            <v xml:space="preserve"> </v>
          </cell>
          <cell r="DE2122">
            <v>6</v>
          </cell>
          <cell r="DF2122">
            <v>0.68611111111111101</v>
          </cell>
        </row>
        <row r="2123">
          <cell r="P2123">
            <v>2</v>
          </cell>
          <cell r="R2123" t="str">
            <v xml:space="preserve"> </v>
          </cell>
          <cell r="DE2123">
            <v>6</v>
          </cell>
          <cell r="DF2123">
            <v>0.5625</v>
          </cell>
        </row>
        <row r="2124">
          <cell r="P2124" t="str">
            <v xml:space="preserve"> </v>
          </cell>
          <cell r="R2124" t="str">
            <v xml:space="preserve"> </v>
          </cell>
          <cell r="DE2124">
            <v>6</v>
          </cell>
          <cell r="DF2124">
            <v>0.32708333333333334</v>
          </cell>
          <cell r="DG2124">
            <v>7</v>
          </cell>
          <cell r="DH2124">
            <v>5.9722222222222225E-2</v>
          </cell>
        </row>
        <row r="2125">
          <cell r="P2125">
            <v>123</v>
          </cell>
          <cell r="R2125">
            <v>134</v>
          </cell>
          <cell r="DE2125">
            <v>1</v>
          </cell>
          <cell r="DF2125">
            <v>0.21875</v>
          </cell>
          <cell r="DG2125">
            <v>7</v>
          </cell>
          <cell r="DH2125">
            <v>0.20486111111111113</v>
          </cell>
        </row>
        <row r="2126">
          <cell r="P2126">
            <v>99</v>
          </cell>
          <cell r="R2126">
            <v>130</v>
          </cell>
          <cell r="DE2126">
            <v>7</v>
          </cell>
          <cell r="DF2126">
            <v>0.74236111111111114</v>
          </cell>
          <cell r="DG2126">
            <v>7</v>
          </cell>
          <cell r="DH2126">
            <v>0.26597222222222222</v>
          </cell>
        </row>
        <row r="2127">
          <cell r="P2127">
            <v>62</v>
          </cell>
          <cell r="R2127">
            <v>27</v>
          </cell>
          <cell r="DE2127">
            <v>6</v>
          </cell>
          <cell r="DF2127">
            <v>0.91736111111111107</v>
          </cell>
          <cell r="DG2127">
            <v>7</v>
          </cell>
          <cell r="DH2127">
            <v>0.29930555555555555</v>
          </cell>
        </row>
        <row r="2128">
          <cell r="P2128">
            <v>41</v>
          </cell>
          <cell r="R2128">
            <v>38</v>
          </cell>
          <cell r="DE2128">
            <v>6</v>
          </cell>
          <cell r="DF2128">
            <v>0.63888888888888895</v>
          </cell>
          <cell r="DG2128">
            <v>7</v>
          </cell>
          <cell r="DH2128">
            <v>0.33194444444444443</v>
          </cell>
        </row>
        <row r="2129">
          <cell r="P2129">
            <v>144</v>
          </cell>
          <cell r="R2129">
            <v>65</v>
          </cell>
          <cell r="DE2129">
            <v>7</v>
          </cell>
          <cell r="DF2129">
            <v>0.8881944444444444</v>
          </cell>
          <cell r="DG2129">
            <v>7</v>
          </cell>
          <cell r="DH2129">
            <v>0.3659722222222222</v>
          </cell>
        </row>
        <row r="2130">
          <cell r="P2130">
            <v>38</v>
          </cell>
          <cell r="R2130">
            <v>41</v>
          </cell>
          <cell r="DE2130">
            <v>7</v>
          </cell>
          <cell r="DF2130">
            <v>0.8125</v>
          </cell>
          <cell r="DG2130">
            <v>7</v>
          </cell>
          <cell r="DH2130">
            <v>0.44791666666666669</v>
          </cell>
        </row>
        <row r="2131">
          <cell r="P2131">
            <v>2</v>
          </cell>
          <cell r="R2131">
            <v>2</v>
          </cell>
          <cell r="DE2131">
            <v>6</v>
          </cell>
          <cell r="DF2131">
            <v>0.88263888888888886</v>
          </cell>
          <cell r="DG2131">
            <v>7</v>
          </cell>
          <cell r="DH2131">
            <v>0.4861111111111111</v>
          </cell>
        </row>
        <row r="2132">
          <cell r="P2132">
            <v>26</v>
          </cell>
          <cell r="R2132">
            <v>50</v>
          </cell>
          <cell r="DE2132">
            <v>7</v>
          </cell>
          <cell r="DF2132">
            <v>0.47361111111111115</v>
          </cell>
          <cell r="DG2132">
            <v>7</v>
          </cell>
          <cell r="DH2132">
            <v>0.54722222222222217</v>
          </cell>
        </row>
        <row r="2133">
          <cell r="P2133">
            <v>38</v>
          </cell>
          <cell r="R2133">
            <v>38</v>
          </cell>
          <cell r="DE2133">
            <v>7</v>
          </cell>
          <cell r="DF2133">
            <v>0.57222222222222219</v>
          </cell>
          <cell r="DG2133">
            <v>7</v>
          </cell>
          <cell r="DH2133">
            <v>0.61736111111111114</v>
          </cell>
        </row>
        <row r="2134">
          <cell r="P2134">
            <v>45</v>
          </cell>
          <cell r="R2134">
            <v>44</v>
          </cell>
          <cell r="DE2134">
            <v>6</v>
          </cell>
          <cell r="DF2134">
            <v>0.63472222222222219</v>
          </cell>
          <cell r="DG2134">
            <v>7</v>
          </cell>
          <cell r="DH2134">
            <v>0.91319444444444453</v>
          </cell>
        </row>
        <row r="2135">
          <cell r="P2135">
            <v>162</v>
          </cell>
          <cell r="R2135">
            <v>141</v>
          </cell>
          <cell r="DE2135">
            <v>1</v>
          </cell>
          <cell r="DF2135">
            <v>0.46249999999999997</v>
          </cell>
          <cell r="DG2135">
            <v>1</v>
          </cell>
          <cell r="DH2135">
            <v>0.2076388888888889</v>
          </cell>
        </row>
        <row r="2136">
          <cell r="P2136">
            <v>102</v>
          </cell>
          <cell r="R2136">
            <v>133</v>
          </cell>
          <cell r="DE2136">
            <v>1</v>
          </cell>
          <cell r="DF2136">
            <v>0.10902777777777778</v>
          </cell>
          <cell r="DG2136">
            <v>1</v>
          </cell>
          <cell r="DH2136">
            <v>0.27638888888888885</v>
          </cell>
        </row>
        <row r="2137">
          <cell r="P2137">
            <v>52</v>
          </cell>
          <cell r="R2137">
            <v>39</v>
          </cell>
          <cell r="DE2137">
            <v>7</v>
          </cell>
          <cell r="DF2137">
            <v>0.90902777777777777</v>
          </cell>
          <cell r="DG2137">
            <v>1</v>
          </cell>
          <cell r="DH2137">
            <v>0.30277777777777776</v>
          </cell>
        </row>
        <row r="2138">
          <cell r="P2138">
            <v>35</v>
          </cell>
          <cell r="R2138">
            <v>25</v>
          </cell>
          <cell r="DE2138">
            <v>7</v>
          </cell>
          <cell r="DF2138">
            <v>0.63194444444444442</v>
          </cell>
          <cell r="DG2138">
            <v>1</v>
          </cell>
          <cell r="DH2138">
            <v>0.32777777777777778</v>
          </cell>
        </row>
        <row r="2139">
          <cell r="P2139">
            <v>106</v>
          </cell>
          <cell r="R2139">
            <v>133</v>
          </cell>
          <cell r="DE2139">
            <v>1</v>
          </cell>
          <cell r="DF2139">
            <v>0.90972222222222221</v>
          </cell>
          <cell r="DG2139">
            <v>1</v>
          </cell>
          <cell r="DH2139">
            <v>0.36736111111111108</v>
          </cell>
        </row>
        <row r="2140">
          <cell r="P2140">
            <v>6</v>
          </cell>
          <cell r="R2140">
            <v>6</v>
          </cell>
          <cell r="DE2140">
            <v>5</v>
          </cell>
          <cell r="DF2140">
            <v>0.78194444444444444</v>
          </cell>
          <cell r="DG2140">
            <v>1</v>
          </cell>
          <cell r="DH2140">
            <v>0.41805555555555557</v>
          </cell>
        </row>
        <row r="2141">
          <cell r="P2141">
            <v>3</v>
          </cell>
          <cell r="R2141" t="str">
            <v xml:space="preserve"> </v>
          </cell>
          <cell r="DE2141">
            <v>6</v>
          </cell>
          <cell r="DF2141">
            <v>0.97152777777777777</v>
          </cell>
          <cell r="DG2141">
            <v>1</v>
          </cell>
          <cell r="DH2141">
            <v>0.49444444444444446</v>
          </cell>
        </row>
        <row r="2142">
          <cell r="P2142">
            <v>25</v>
          </cell>
          <cell r="R2142">
            <v>48</v>
          </cell>
          <cell r="DE2142">
            <v>1</v>
          </cell>
          <cell r="DF2142">
            <v>0.83124999999999993</v>
          </cell>
          <cell r="DG2142">
            <v>1</v>
          </cell>
          <cell r="DH2142">
            <v>0.53611111111111109</v>
          </cell>
        </row>
        <row r="2143">
          <cell r="P2143">
            <v>74</v>
          </cell>
          <cell r="R2143">
            <v>141</v>
          </cell>
          <cell r="DE2143">
            <v>1</v>
          </cell>
          <cell r="DF2143">
            <v>0.79513888888888884</v>
          </cell>
          <cell r="DG2143">
            <v>1</v>
          </cell>
          <cell r="DH2143">
            <v>0.56805555555555554</v>
          </cell>
        </row>
        <row r="2144">
          <cell r="P2144">
            <v>44</v>
          </cell>
          <cell r="R2144">
            <v>46</v>
          </cell>
          <cell r="DE2144">
            <v>1</v>
          </cell>
          <cell r="DF2144">
            <v>0.57708333333333328</v>
          </cell>
          <cell r="DG2144">
            <v>1</v>
          </cell>
          <cell r="DH2144">
            <v>0.625</v>
          </cell>
        </row>
        <row r="2145">
          <cell r="P2145">
            <v>3</v>
          </cell>
          <cell r="R2145">
            <v>5</v>
          </cell>
          <cell r="DE2145">
            <v>7</v>
          </cell>
          <cell r="DF2145">
            <v>0.60138888888888886</v>
          </cell>
          <cell r="DG2145">
            <v>1</v>
          </cell>
          <cell r="DH2145">
            <v>0.68333333333333324</v>
          </cell>
        </row>
        <row r="2146">
          <cell r="P2146">
            <v>3</v>
          </cell>
          <cell r="R2146" t="str">
            <v xml:space="preserve"> </v>
          </cell>
          <cell r="DE2146">
            <v>1</v>
          </cell>
          <cell r="DF2146">
            <v>0.80347222222222225</v>
          </cell>
          <cell r="DG2146">
            <v>1</v>
          </cell>
          <cell r="DH2146">
            <v>0.86319444444444438</v>
          </cell>
        </row>
        <row r="2147">
          <cell r="P2147">
            <v>58</v>
          </cell>
          <cell r="R2147">
            <v>44</v>
          </cell>
          <cell r="DE2147">
            <v>1</v>
          </cell>
          <cell r="DF2147">
            <v>0.91527777777777775</v>
          </cell>
          <cell r="DG2147">
            <v>2</v>
          </cell>
          <cell r="DH2147">
            <v>0.31180555555555556</v>
          </cell>
        </row>
        <row r="2148">
          <cell r="P2148">
            <v>31</v>
          </cell>
          <cell r="R2148">
            <v>17</v>
          </cell>
          <cell r="DE2148">
            <v>6</v>
          </cell>
          <cell r="DF2148">
            <v>0.92222222222222217</v>
          </cell>
          <cell r="DG2148">
            <v>2</v>
          </cell>
          <cell r="DH2148">
            <v>0.31805555555555554</v>
          </cell>
        </row>
        <row r="2149">
          <cell r="P2149">
            <v>36</v>
          </cell>
          <cell r="R2149">
            <v>35</v>
          </cell>
          <cell r="DE2149">
            <v>1</v>
          </cell>
          <cell r="DF2149">
            <v>0.6333333333333333</v>
          </cell>
          <cell r="DG2149">
            <v>2</v>
          </cell>
          <cell r="DH2149">
            <v>0.33333333333333331</v>
          </cell>
        </row>
        <row r="2150">
          <cell r="P2150">
            <v>16</v>
          </cell>
          <cell r="R2150">
            <v>108</v>
          </cell>
          <cell r="DE2150">
            <v>2</v>
          </cell>
          <cell r="DF2150">
            <v>0.48888888888888887</v>
          </cell>
          <cell r="DG2150">
            <v>2</v>
          </cell>
          <cell r="DH2150">
            <v>0.30555555555555552</v>
          </cell>
        </row>
        <row r="2151">
          <cell r="P2151" t="str">
            <v xml:space="preserve"> </v>
          </cell>
          <cell r="R2151" t="str">
            <v xml:space="preserve"> </v>
          </cell>
          <cell r="DE2151">
            <v>4</v>
          </cell>
          <cell r="DF2151">
            <v>0.19375000000000001</v>
          </cell>
          <cell r="DG2151">
            <v>2</v>
          </cell>
          <cell r="DH2151">
            <v>0.52013888888888882</v>
          </cell>
        </row>
        <row r="2152">
          <cell r="P2152">
            <v>31</v>
          </cell>
          <cell r="R2152">
            <v>28</v>
          </cell>
          <cell r="DE2152">
            <v>2</v>
          </cell>
          <cell r="DF2152">
            <v>0.88958333333333339</v>
          </cell>
          <cell r="DG2152">
            <v>2</v>
          </cell>
          <cell r="DH2152">
            <v>0.55902777777777779</v>
          </cell>
        </row>
        <row r="2153">
          <cell r="P2153" t="str">
            <v xml:space="preserve"> </v>
          </cell>
          <cell r="R2153">
            <v>1</v>
          </cell>
          <cell r="DG2153">
            <v>2</v>
          </cell>
          <cell r="DH2153">
            <v>0.57361111111111118</v>
          </cell>
        </row>
        <row r="2154">
          <cell r="P2154">
            <v>40</v>
          </cell>
          <cell r="R2154">
            <v>32</v>
          </cell>
          <cell r="DE2154">
            <v>2</v>
          </cell>
          <cell r="DF2154">
            <v>0.57986111111111105</v>
          </cell>
          <cell r="DG2154">
            <v>2</v>
          </cell>
          <cell r="DH2154">
            <v>0.62083333333333335</v>
          </cell>
        </row>
        <row r="2155">
          <cell r="P2155">
            <v>5</v>
          </cell>
          <cell r="R2155" t="str">
            <v xml:space="preserve"> </v>
          </cell>
          <cell r="DE2155">
            <v>2</v>
          </cell>
          <cell r="DF2155">
            <v>0.84930555555555554</v>
          </cell>
          <cell r="DG2155">
            <v>2</v>
          </cell>
          <cell r="DH2155">
            <v>0.87013888888888891</v>
          </cell>
        </row>
        <row r="2156">
          <cell r="P2156">
            <v>42</v>
          </cell>
          <cell r="R2156">
            <v>35</v>
          </cell>
          <cell r="DE2156">
            <v>2</v>
          </cell>
          <cell r="DF2156">
            <v>0.90347222222222223</v>
          </cell>
          <cell r="DG2156">
            <v>3</v>
          </cell>
          <cell r="DH2156">
            <v>0.30208333333333331</v>
          </cell>
        </row>
        <row r="2157">
          <cell r="P2157">
            <v>40</v>
          </cell>
          <cell r="R2157">
            <v>27</v>
          </cell>
          <cell r="DE2157">
            <v>2</v>
          </cell>
          <cell r="DF2157">
            <v>0.91388888888888886</v>
          </cell>
          <cell r="DG2157">
            <v>3</v>
          </cell>
          <cell r="DH2157">
            <v>0.30833333333333335</v>
          </cell>
        </row>
        <row r="2158">
          <cell r="P2158">
            <v>41</v>
          </cell>
          <cell r="R2158">
            <v>39</v>
          </cell>
          <cell r="DE2158">
            <v>2</v>
          </cell>
          <cell r="DF2158">
            <v>0.64513888888888882</v>
          </cell>
          <cell r="DG2158">
            <v>3</v>
          </cell>
          <cell r="DH2158">
            <v>0.33055555555555555</v>
          </cell>
        </row>
        <row r="2159">
          <cell r="P2159">
            <v>128</v>
          </cell>
          <cell r="R2159">
            <v>125</v>
          </cell>
          <cell r="DE2159">
            <v>3</v>
          </cell>
          <cell r="DF2159">
            <v>0.71944444444444444</v>
          </cell>
          <cell r="DG2159">
            <v>3</v>
          </cell>
          <cell r="DH2159">
            <v>0.21111111111111111</v>
          </cell>
        </row>
        <row r="2160">
          <cell r="P2160">
            <v>2</v>
          </cell>
          <cell r="R2160">
            <v>9</v>
          </cell>
          <cell r="DE2160">
            <v>3</v>
          </cell>
          <cell r="DF2160">
            <v>0.84444444444444444</v>
          </cell>
          <cell r="DG2160">
            <v>3</v>
          </cell>
          <cell r="DH2160">
            <v>0.36041666666666666</v>
          </cell>
        </row>
        <row r="2161">
          <cell r="P2161" t="str">
            <v xml:space="preserve"> </v>
          </cell>
          <cell r="R2161">
            <v>8</v>
          </cell>
          <cell r="DE2161">
            <v>2</v>
          </cell>
          <cell r="DF2161">
            <v>0.80694444444444446</v>
          </cell>
          <cell r="DG2161">
            <v>3</v>
          </cell>
          <cell r="DH2161">
            <v>0.38750000000000001</v>
          </cell>
        </row>
        <row r="2162">
          <cell r="P2162" t="str">
            <v xml:space="preserve"> </v>
          </cell>
          <cell r="R2162">
            <v>8</v>
          </cell>
          <cell r="DE2162">
            <v>3</v>
          </cell>
          <cell r="DF2162">
            <v>0.30069444444444443</v>
          </cell>
          <cell r="DG2162">
            <v>3</v>
          </cell>
          <cell r="DH2162">
            <v>0.38958333333333334</v>
          </cell>
        </row>
        <row r="2163">
          <cell r="P2163">
            <v>1</v>
          </cell>
          <cell r="R2163">
            <v>1</v>
          </cell>
          <cell r="DE2163">
            <v>2</v>
          </cell>
          <cell r="DF2163">
            <v>0.73125000000000007</v>
          </cell>
          <cell r="DG2163">
            <v>3</v>
          </cell>
          <cell r="DH2163">
            <v>0.48055555555555557</v>
          </cell>
        </row>
        <row r="2164">
          <cell r="P2164">
            <v>34</v>
          </cell>
          <cell r="R2164">
            <v>48</v>
          </cell>
          <cell r="DE2164">
            <v>3</v>
          </cell>
          <cell r="DF2164">
            <v>0.47083333333333338</v>
          </cell>
          <cell r="DG2164">
            <v>3</v>
          </cell>
          <cell r="DH2164">
            <v>0.54861111111111105</v>
          </cell>
        </row>
        <row r="2165">
          <cell r="P2165" t="str">
            <v xml:space="preserve"> </v>
          </cell>
          <cell r="R2165">
            <v>2</v>
          </cell>
          <cell r="DE2165">
            <v>3</v>
          </cell>
          <cell r="DF2165">
            <v>0.54097222222222219</v>
          </cell>
          <cell r="DG2165">
            <v>3</v>
          </cell>
          <cell r="DH2165">
            <v>0.63958333333333328</v>
          </cell>
        </row>
        <row r="2166">
          <cell r="P2166">
            <v>10</v>
          </cell>
          <cell r="R2166">
            <v>1</v>
          </cell>
          <cell r="DE2166">
            <v>7</v>
          </cell>
          <cell r="DF2166">
            <v>0.7944444444444444</v>
          </cell>
          <cell r="DG2166">
            <v>3</v>
          </cell>
          <cell r="DH2166">
            <v>0.67291666666666661</v>
          </cell>
        </row>
        <row r="2167">
          <cell r="P2167">
            <v>8</v>
          </cell>
          <cell r="R2167" t="str">
            <v xml:space="preserve"> </v>
          </cell>
          <cell r="DE2167">
            <v>3</v>
          </cell>
          <cell r="DF2167">
            <v>0.72569444444444453</v>
          </cell>
          <cell r="DG2167">
            <v>3</v>
          </cell>
          <cell r="DH2167">
            <v>0.74444444444444446</v>
          </cell>
        </row>
        <row r="2168">
          <cell r="P2168">
            <v>9</v>
          </cell>
          <cell r="R2168" t="str">
            <v xml:space="preserve"> </v>
          </cell>
          <cell r="DE2168">
            <v>3</v>
          </cell>
          <cell r="DF2168">
            <v>0.71180555555555547</v>
          </cell>
          <cell r="DG2168">
            <v>3</v>
          </cell>
          <cell r="DH2168">
            <v>0.74583333333333324</v>
          </cell>
        </row>
        <row r="2169">
          <cell r="P2169">
            <v>7</v>
          </cell>
          <cell r="R2169">
            <v>1</v>
          </cell>
          <cell r="DE2169">
            <v>7</v>
          </cell>
          <cell r="DF2169">
            <v>0.84166666666666667</v>
          </cell>
          <cell r="DG2169">
            <v>3</v>
          </cell>
          <cell r="DH2169">
            <v>0.875</v>
          </cell>
        </row>
        <row r="2170">
          <cell r="P2170" t="str">
            <v xml:space="preserve"> </v>
          </cell>
          <cell r="R2170">
            <v>1</v>
          </cell>
          <cell r="DG2170">
            <v>3</v>
          </cell>
          <cell r="DH2170">
            <v>0.87638888888888899</v>
          </cell>
        </row>
        <row r="2171">
          <cell r="P2171">
            <v>1</v>
          </cell>
          <cell r="R2171" t="str">
            <v xml:space="preserve"> </v>
          </cell>
          <cell r="DE2171">
            <v>3</v>
          </cell>
          <cell r="DF2171">
            <v>0.6958333333333333</v>
          </cell>
        </row>
        <row r="2172">
          <cell r="P2172">
            <v>39</v>
          </cell>
          <cell r="R2172">
            <v>40</v>
          </cell>
          <cell r="DE2172">
            <v>3</v>
          </cell>
          <cell r="DF2172">
            <v>0.93125000000000002</v>
          </cell>
          <cell r="DG2172">
            <v>4</v>
          </cell>
          <cell r="DH2172">
            <v>0.29791666666666666</v>
          </cell>
        </row>
        <row r="2173">
          <cell r="P2173">
            <v>37</v>
          </cell>
          <cell r="R2173">
            <v>44</v>
          </cell>
          <cell r="DE2173">
            <v>3</v>
          </cell>
          <cell r="DF2173">
            <v>0.71666666666666667</v>
          </cell>
          <cell r="DG2173">
            <v>4</v>
          </cell>
          <cell r="DH2173">
            <v>0.33194444444444443</v>
          </cell>
        </row>
        <row r="2174">
          <cell r="P2174">
            <v>113</v>
          </cell>
          <cell r="R2174">
            <v>124</v>
          </cell>
          <cell r="DE2174">
            <v>4</v>
          </cell>
          <cell r="DF2174">
            <v>0.73541666666666661</v>
          </cell>
          <cell r="DG2174">
            <v>4</v>
          </cell>
          <cell r="DH2174">
            <v>0.26874999999999999</v>
          </cell>
        </row>
        <row r="2175">
          <cell r="P2175" t="str">
            <v xml:space="preserve"> </v>
          </cell>
          <cell r="R2175">
            <v>127</v>
          </cell>
          <cell r="DG2175">
            <v>4</v>
          </cell>
          <cell r="DH2175">
            <v>0.21944444444444444</v>
          </cell>
        </row>
        <row r="2176">
          <cell r="P2176">
            <v>158</v>
          </cell>
          <cell r="R2176">
            <v>166</v>
          </cell>
          <cell r="DE2176">
            <v>4</v>
          </cell>
          <cell r="DF2176">
            <v>0.89097222222222217</v>
          </cell>
          <cell r="DG2176">
            <v>4</v>
          </cell>
          <cell r="DH2176">
            <v>0.3659722222222222</v>
          </cell>
        </row>
        <row r="2177">
          <cell r="P2177">
            <v>23</v>
          </cell>
          <cell r="R2177">
            <v>34</v>
          </cell>
          <cell r="DE2177">
            <v>4</v>
          </cell>
          <cell r="DF2177">
            <v>0.40833333333333338</v>
          </cell>
          <cell r="DG2177">
            <v>4</v>
          </cell>
          <cell r="DH2177">
            <v>0.45069444444444445</v>
          </cell>
        </row>
        <row r="2178">
          <cell r="P2178">
            <v>1</v>
          </cell>
          <cell r="R2178">
            <v>4</v>
          </cell>
          <cell r="DE2178">
            <v>4</v>
          </cell>
          <cell r="DF2178">
            <v>0.52152777777777781</v>
          </cell>
          <cell r="DG2178">
            <v>4</v>
          </cell>
          <cell r="DH2178">
            <v>0.56527777777777777</v>
          </cell>
        </row>
        <row r="2179">
          <cell r="P2179">
            <v>1</v>
          </cell>
          <cell r="R2179">
            <v>2</v>
          </cell>
          <cell r="DE2179">
            <v>4</v>
          </cell>
          <cell r="DF2179">
            <v>0.58680555555555558</v>
          </cell>
          <cell r="DG2179">
            <v>4</v>
          </cell>
          <cell r="DH2179">
            <v>0.62638888888888888</v>
          </cell>
        </row>
        <row r="2180">
          <cell r="P2180">
            <v>9</v>
          </cell>
          <cell r="R2180">
            <v>9</v>
          </cell>
          <cell r="DE2180">
            <v>4</v>
          </cell>
          <cell r="DF2180">
            <v>0.4055555555555555</v>
          </cell>
          <cell r="DG2180">
            <v>4</v>
          </cell>
          <cell r="DH2180">
            <v>0.58819444444444446</v>
          </cell>
        </row>
        <row r="2181">
          <cell r="P2181">
            <v>41</v>
          </cell>
          <cell r="R2181">
            <v>43</v>
          </cell>
          <cell r="DE2181">
            <v>5</v>
          </cell>
          <cell r="DF2181">
            <v>3.125E-2</v>
          </cell>
          <cell r="DG2181">
            <v>4</v>
          </cell>
          <cell r="DH2181">
            <v>0.72083333333333333</v>
          </cell>
        </row>
        <row r="2182">
          <cell r="P2182">
            <v>37</v>
          </cell>
          <cell r="R2182">
            <v>39</v>
          </cell>
          <cell r="DE2182">
            <v>4</v>
          </cell>
          <cell r="DF2182">
            <v>0.57222222222222219</v>
          </cell>
          <cell r="DG2182">
            <v>4</v>
          </cell>
          <cell r="DH2182">
            <v>0.63611111111111118</v>
          </cell>
        </row>
        <row r="2183">
          <cell r="P2183" t="str">
            <v xml:space="preserve"> </v>
          </cell>
          <cell r="R2183" t="str">
            <v xml:space="preserve"> </v>
          </cell>
          <cell r="DE2183">
            <v>6</v>
          </cell>
          <cell r="DF2183">
            <v>0.3833333333333333</v>
          </cell>
          <cell r="DG2183">
            <v>4</v>
          </cell>
          <cell r="DH2183">
            <v>0.79791666666666661</v>
          </cell>
        </row>
        <row r="2184">
          <cell r="P2184" t="str">
            <v xml:space="preserve"> </v>
          </cell>
          <cell r="R2184">
            <v>10</v>
          </cell>
          <cell r="DE2184">
            <v>4</v>
          </cell>
          <cell r="DF2184">
            <v>0.69791666666666663</v>
          </cell>
          <cell r="DG2184">
            <v>4</v>
          </cell>
          <cell r="DH2184">
            <v>0.82916666666666661</v>
          </cell>
        </row>
        <row r="2185">
          <cell r="P2185">
            <v>133</v>
          </cell>
          <cell r="R2185" t="str">
            <v xml:space="preserve"> </v>
          </cell>
          <cell r="DE2185">
            <v>4</v>
          </cell>
          <cell r="DF2185">
            <v>0.80486111111111114</v>
          </cell>
        </row>
        <row r="2186">
          <cell r="P2186">
            <v>40</v>
          </cell>
          <cell r="R2186">
            <v>37</v>
          </cell>
          <cell r="DE2186">
            <v>4</v>
          </cell>
          <cell r="DF2186">
            <v>0.90972222222222221</v>
          </cell>
          <cell r="DG2186">
            <v>5</v>
          </cell>
          <cell r="DH2186">
            <v>0.30763888888888891</v>
          </cell>
        </row>
        <row r="2187">
          <cell r="P2187">
            <v>24</v>
          </cell>
          <cell r="R2187">
            <v>14</v>
          </cell>
          <cell r="DE2187">
            <v>4</v>
          </cell>
          <cell r="DF2187">
            <v>0.96944444444444444</v>
          </cell>
          <cell r="DG2187">
            <v>5</v>
          </cell>
          <cell r="DH2187">
            <v>0.30902777777777779</v>
          </cell>
        </row>
        <row r="2188">
          <cell r="P2188">
            <v>33</v>
          </cell>
          <cell r="R2188">
            <v>38</v>
          </cell>
          <cell r="DE2188">
            <v>4</v>
          </cell>
          <cell r="DF2188">
            <v>0.62986111111111109</v>
          </cell>
          <cell r="DG2188">
            <v>5</v>
          </cell>
          <cell r="DH2188">
            <v>0.32847222222222222</v>
          </cell>
        </row>
        <row r="2189">
          <cell r="P2189">
            <v>131</v>
          </cell>
          <cell r="R2189">
            <v>153</v>
          </cell>
          <cell r="DE2189">
            <v>5</v>
          </cell>
          <cell r="DF2189">
            <v>0.81111111111111101</v>
          </cell>
          <cell r="DG2189">
            <v>5</v>
          </cell>
          <cell r="DH2189">
            <v>0.2590277777777778</v>
          </cell>
        </row>
        <row r="2190">
          <cell r="P2190">
            <v>111</v>
          </cell>
          <cell r="R2190">
            <v>32</v>
          </cell>
          <cell r="DE2190">
            <v>5</v>
          </cell>
          <cell r="DF2190">
            <v>0.52152777777777781</v>
          </cell>
          <cell r="DG2190">
            <v>5</v>
          </cell>
          <cell r="DH2190">
            <v>0.30069444444444443</v>
          </cell>
        </row>
        <row r="2191">
          <cell r="P2191">
            <v>36</v>
          </cell>
          <cell r="R2191">
            <v>19</v>
          </cell>
          <cell r="DE2191">
            <v>5</v>
          </cell>
          <cell r="DF2191">
            <v>0.57152777777777775</v>
          </cell>
          <cell r="DG2191">
            <v>5</v>
          </cell>
          <cell r="DH2191">
            <v>0.625</v>
          </cell>
        </row>
        <row r="2192">
          <cell r="P2192" t="str">
            <v xml:space="preserve"> </v>
          </cell>
          <cell r="R2192">
            <v>2</v>
          </cell>
          <cell r="DG2192">
            <v>5</v>
          </cell>
          <cell r="DH2192">
            <v>0.5756944444444444</v>
          </cell>
        </row>
        <row r="2193">
          <cell r="P2193">
            <v>10</v>
          </cell>
          <cell r="R2193">
            <v>5</v>
          </cell>
          <cell r="DE2193">
            <v>4</v>
          </cell>
          <cell r="DF2193">
            <v>0.62222222222222223</v>
          </cell>
          <cell r="DG2193">
            <v>5</v>
          </cell>
          <cell r="DH2193">
            <v>8.4027777777777771E-2</v>
          </cell>
        </row>
        <row r="2194">
          <cell r="P2194">
            <v>48</v>
          </cell>
          <cell r="R2194">
            <v>48</v>
          </cell>
          <cell r="DE2194">
            <v>5</v>
          </cell>
          <cell r="DF2194">
            <v>0.94930555555555562</v>
          </cell>
          <cell r="DG2194">
            <v>6</v>
          </cell>
          <cell r="DH2194">
            <v>0.3125</v>
          </cell>
        </row>
        <row r="2195">
          <cell r="P2195">
            <v>18</v>
          </cell>
          <cell r="R2195">
            <v>28</v>
          </cell>
          <cell r="DE2195">
            <v>5</v>
          </cell>
          <cell r="DF2195">
            <v>0.92361111111111116</v>
          </cell>
          <cell r="DG2195">
            <v>6</v>
          </cell>
          <cell r="DH2195">
            <v>0.31527777777777777</v>
          </cell>
        </row>
        <row r="2196">
          <cell r="P2196">
            <v>27</v>
          </cell>
          <cell r="R2196">
            <v>41</v>
          </cell>
          <cell r="DE2196">
            <v>5</v>
          </cell>
          <cell r="DF2196">
            <v>0.64166666666666672</v>
          </cell>
          <cell r="DG2196">
            <v>6</v>
          </cell>
          <cell r="DH2196">
            <v>0.34722222222222227</v>
          </cell>
        </row>
        <row r="2197">
          <cell r="P2197">
            <v>150</v>
          </cell>
          <cell r="R2197">
            <v>165</v>
          </cell>
          <cell r="DE2197">
            <v>6</v>
          </cell>
          <cell r="DF2197">
            <v>0.69513888888888886</v>
          </cell>
          <cell r="DG2197">
            <v>6</v>
          </cell>
          <cell r="DH2197">
            <v>0.3576388888888889</v>
          </cell>
        </row>
        <row r="2198">
          <cell r="P2198" t="str">
            <v xml:space="preserve"> </v>
          </cell>
          <cell r="R2198">
            <v>3</v>
          </cell>
          <cell r="DE2198">
            <v>6</v>
          </cell>
          <cell r="DF2198">
            <v>0.4465277777777778</v>
          </cell>
          <cell r="DG2198">
            <v>6</v>
          </cell>
          <cell r="DH2198">
            <v>0.48125000000000001</v>
          </cell>
        </row>
        <row r="2199">
          <cell r="P2199" t="str">
            <v xml:space="preserve"> </v>
          </cell>
          <cell r="R2199">
            <v>1</v>
          </cell>
          <cell r="DG2199">
            <v>6</v>
          </cell>
          <cell r="DH2199">
            <v>0.5395833333333333</v>
          </cell>
        </row>
        <row r="2200">
          <cell r="P2200">
            <v>41</v>
          </cell>
          <cell r="R2200">
            <v>43</v>
          </cell>
          <cell r="DE2200">
            <v>6</v>
          </cell>
          <cell r="DF2200">
            <v>0.47361111111111115</v>
          </cell>
          <cell r="DG2200">
            <v>6</v>
          </cell>
          <cell r="DH2200">
            <v>0.54375000000000007</v>
          </cell>
        </row>
        <row r="2201">
          <cell r="P2201">
            <v>25</v>
          </cell>
          <cell r="R2201">
            <v>33</v>
          </cell>
          <cell r="DE2201">
            <v>6</v>
          </cell>
          <cell r="DF2201">
            <v>0.56944444444444442</v>
          </cell>
          <cell r="DG2201">
            <v>6</v>
          </cell>
          <cell r="DH2201">
            <v>0.61875000000000002</v>
          </cell>
        </row>
        <row r="2202">
          <cell r="P2202">
            <v>7</v>
          </cell>
          <cell r="R2202" t="str">
            <v xml:space="preserve"> </v>
          </cell>
          <cell r="DE2202">
            <v>6</v>
          </cell>
          <cell r="DF2202">
            <v>0.5756944444444444</v>
          </cell>
          <cell r="DG2202">
            <v>6</v>
          </cell>
          <cell r="DH2202">
            <v>0.62013888888888891</v>
          </cell>
        </row>
        <row r="2203">
          <cell r="P2203">
            <v>4</v>
          </cell>
          <cell r="R2203" t="str">
            <v xml:space="preserve"> </v>
          </cell>
          <cell r="DE2203">
            <v>6</v>
          </cell>
          <cell r="DF2203">
            <v>0.73888888888888893</v>
          </cell>
          <cell r="DG2203">
            <v>6</v>
          </cell>
          <cell r="DH2203">
            <v>0.75416666666666676</v>
          </cell>
        </row>
        <row r="2204">
          <cell r="P2204">
            <v>2</v>
          </cell>
          <cell r="R2204" t="str">
            <v xml:space="preserve"> </v>
          </cell>
          <cell r="DE2204">
            <v>6</v>
          </cell>
          <cell r="DF2204">
            <v>0.74722222222222223</v>
          </cell>
          <cell r="DG2204">
            <v>6</v>
          </cell>
          <cell r="DH2204">
            <v>0.77013888888888893</v>
          </cell>
        </row>
        <row r="2205">
          <cell r="P2205">
            <v>1</v>
          </cell>
          <cell r="R2205" t="str">
            <v xml:space="preserve"> </v>
          </cell>
          <cell r="DE2205">
            <v>6</v>
          </cell>
          <cell r="DF2205">
            <v>0.3756944444444445</v>
          </cell>
        </row>
        <row r="2206">
          <cell r="P2206">
            <v>134</v>
          </cell>
          <cell r="R2206">
            <v>131</v>
          </cell>
          <cell r="DE2206">
            <v>1</v>
          </cell>
          <cell r="DF2206">
            <v>1.1111111111111112E-2</v>
          </cell>
          <cell r="DG2206">
            <v>7</v>
          </cell>
          <cell r="DH2206">
            <v>0.19583333333333333</v>
          </cell>
        </row>
        <row r="2207">
          <cell r="P2207">
            <v>132</v>
          </cell>
          <cell r="R2207">
            <v>149</v>
          </cell>
          <cell r="DE2207">
            <v>7</v>
          </cell>
          <cell r="DF2207">
            <v>0.74861111111111101</v>
          </cell>
          <cell r="DG2207">
            <v>7</v>
          </cell>
          <cell r="DH2207">
            <v>0.26597222222222222</v>
          </cell>
        </row>
        <row r="2208">
          <cell r="P2208">
            <v>57</v>
          </cell>
          <cell r="R2208">
            <v>41</v>
          </cell>
          <cell r="DE2208">
            <v>7</v>
          </cell>
          <cell r="DF2208">
            <v>0.2722222222222222</v>
          </cell>
          <cell r="DG2208">
            <v>7</v>
          </cell>
          <cell r="DH2208">
            <v>0.32291666666666669</v>
          </cell>
        </row>
        <row r="2209">
          <cell r="P2209">
            <v>41</v>
          </cell>
          <cell r="R2209">
            <v>20</v>
          </cell>
          <cell r="DE2209">
            <v>5</v>
          </cell>
          <cell r="DF2209">
            <v>0.64236111111111105</v>
          </cell>
          <cell r="DG2209">
            <v>7</v>
          </cell>
          <cell r="DH2209">
            <v>0.32847222222222222</v>
          </cell>
        </row>
        <row r="2210">
          <cell r="P2210">
            <v>72</v>
          </cell>
          <cell r="R2210">
            <v>108</v>
          </cell>
          <cell r="DE2210">
            <v>7</v>
          </cell>
          <cell r="DF2210">
            <v>0.89097222222222217</v>
          </cell>
          <cell r="DG2210">
            <v>7</v>
          </cell>
          <cell r="DH2210">
            <v>0.37222222222222223</v>
          </cell>
        </row>
        <row r="2211">
          <cell r="P2211">
            <v>1</v>
          </cell>
          <cell r="R2211">
            <v>2</v>
          </cell>
          <cell r="DE2211">
            <v>5</v>
          </cell>
          <cell r="DF2211">
            <v>0.71805555555555556</v>
          </cell>
          <cell r="DG2211">
            <v>7</v>
          </cell>
          <cell r="DH2211">
            <v>0.47361111111111115</v>
          </cell>
        </row>
        <row r="2212">
          <cell r="P2212">
            <v>39</v>
          </cell>
          <cell r="R2212">
            <v>29</v>
          </cell>
          <cell r="DE2212">
            <v>7</v>
          </cell>
          <cell r="DF2212">
            <v>0.4597222222222222</v>
          </cell>
          <cell r="DG2212">
            <v>7</v>
          </cell>
          <cell r="DH2212">
            <v>0.52500000000000002</v>
          </cell>
        </row>
        <row r="2213">
          <cell r="P2213">
            <v>44</v>
          </cell>
          <cell r="R2213">
            <v>44</v>
          </cell>
          <cell r="DE2213">
            <v>7</v>
          </cell>
          <cell r="DF2213">
            <v>0.93541666666666667</v>
          </cell>
          <cell r="DG2213">
            <v>7</v>
          </cell>
          <cell r="DH2213">
            <v>0.56944444444444442</v>
          </cell>
        </row>
        <row r="2214">
          <cell r="P2214" t="str">
            <v xml:space="preserve"> </v>
          </cell>
          <cell r="R2214">
            <v>28</v>
          </cell>
          <cell r="DG2214">
            <v>7</v>
          </cell>
          <cell r="DH2214">
            <v>0.625</v>
          </cell>
        </row>
        <row r="2215">
          <cell r="P2215">
            <v>37</v>
          </cell>
          <cell r="R2215">
            <v>36</v>
          </cell>
          <cell r="DE2215">
            <v>7</v>
          </cell>
          <cell r="DF2215">
            <v>0.59027777777777779</v>
          </cell>
          <cell r="DG2215">
            <v>7</v>
          </cell>
          <cell r="DH2215">
            <v>0.62847222222222221</v>
          </cell>
        </row>
        <row r="2216">
          <cell r="P2216" t="str">
            <v xml:space="preserve"> </v>
          </cell>
          <cell r="R2216" t="str">
            <v xml:space="preserve"> </v>
          </cell>
          <cell r="DE2216">
            <v>7</v>
          </cell>
          <cell r="DF2216">
            <v>0.5180555555555556</v>
          </cell>
        </row>
        <row r="2217">
          <cell r="P2217">
            <v>150</v>
          </cell>
          <cell r="R2217">
            <v>145</v>
          </cell>
          <cell r="DE2217">
            <v>1</v>
          </cell>
          <cell r="DF2217">
            <v>0.41597222222222219</v>
          </cell>
          <cell r="DG2217">
            <v>1</v>
          </cell>
          <cell r="DH2217">
            <v>0.18819444444444444</v>
          </cell>
        </row>
        <row r="2218">
          <cell r="P2218">
            <v>100</v>
          </cell>
          <cell r="R2218">
            <v>135</v>
          </cell>
          <cell r="DE2218">
            <v>2</v>
          </cell>
          <cell r="DF2218">
            <v>0.18472222222222223</v>
          </cell>
          <cell r="DG2218">
            <v>1</v>
          </cell>
          <cell r="DH2218">
            <v>0.27847222222222223</v>
          </cell>
        </row>
        <row r="2219">
          <cell r="P2219">
            <v>92</v>
          </cell>
          <cell r="R2219">
            <v>167</v>
          </cell>
          <cell r="DE2219">
            <v>1</v>
          </cell>
          <cell r="DF2219">
            <v>0.8027777777777777</v>
          </cell>
          <cell r="DG2219">
            <v>1</v>
          </cell>
          <cell r="DH2219">
            <v>0.28055555555555556</v>
          </cell>
        </row>
        <row r="2220">
          <cell r="P2220">
            <v>36</v>
          </cell>
          <cell r="R2220">
            <v>31</v>
          </cell>
          <cell r="DE2220">
            <v>7</v>
          </cell>
          <cell r="DF2220">
            <v>0.90069444444444446</v>
          </cell>
          <cell r="DG2220">
            <v>1</v>
          </cell>
          <cell r="DH2220">
            <v>0.2986111111111111</v>
          </cell>
        </row>
        <row r="2221">
          <cell r="P2221">
            <v>29</v>
          </cell>
          <cell r="R2221">
            <v>36</v>
          </cell>
          <cell r="DE2221">
            <v>7</v>
          </cell>
          <cell r="DF2221">
            <v>0.63055555555555554</v>
          </cell>
          <cell r="DG2221">
            <v>1</v>
          </cell>
          <cell r="DH2221">
            <v>0.33055555555555555</v>
          </cell>
        </row>
        <row r="2222">
          <cell r="P2222">
            <v>49</v>
          </cell>
          <cell r="R2222">
            <v>43</v>
          </cell>
          <cell r="DE2222">
            <v>2</v>
          </cell>
          <cell r="DF2222">
            <v>6.0416666666666667E-2</v>
          </cell>
          <cell r="DG2222">
            <v>1</v>
          </cell>
          <cell r="DH2222">
            <v>0.54305555555555551</v>
          </cell>
        </row>
        <row r="2223">
          <cell r="P2223">
            <v>152</v>
          </cell>
          <cell r="R2223">
            <v>154</v>
          </cell>
          <cell r="DE2223">
            <v>1</v>
          </cell>
          <cell r="DF2223">
            <v>0.72638888888888886</v>
          </cell>
          <cell r="DG2223">
            <v>1</v>
          </cell>
          <cell r="DH2223">
            <v>0.49444444444444446</v>
          </cell>
        </row>
        <row r="2224">
          <cell r="P2224">
            <v>39</v>
          </cell>
          <cell r="R2224">
            <v>37</v>
          </cell>
          <cell r="DE2224">
            <v>1</v>
          </cell>
          <cell r="DF2224">
            <v>0.57291666666666663</v>
          </cell>
          <cell r="DG2224">
            <v>1</v>
          </cell>
          <cell r="DH2224">
            <v>0.62152777777777779</v>
          </cell>
        </row>
        <row r="2225">
          <cell r="P2225">
            <v>4</v>
          </cell>
          <cell r="R2225">
            <v>2</v>
          </cell>
          <cell r="DE2225">
            <v>6</v>
          </cell>
          <cell r="DF2225">
            <v>0.68333333333333324</v>
          </cell>
          <cell r="DG2225">
            <v>1</v>
          </cell>
          <cell r="DH2225">
            <v>0.7729166666666667</v>
          </cell>
        </row>
        <row r="2226">
          <cell r="P2226" t="str">
            <v xml:space="preserve"> </v>
          </cell>
          <cell r="R2226">
            <v>3</v>
          </cell>
          <cell r="DE2226">
            <v>6</v>
          </cell>
          <cell r="DF2226">
            <v>0.78263888888888899</v>
          </cell>
          <cell r="DG2226">
            <v>1</v>
          </cell>
          <cell r="DH2226">
            <v>0.89513888888888893</v>
          </cell>
        </row>
        <row r="2227">
          <cell r="P2227">
            <v>28</v>
          </cell>
          <cell r="R2227">
            <v>31</v>
          </cell>
          <cell r="DE2227">
            <v>1</v>
          </cell>
          <cell r="DF2227">
            <v>0.49791666666666662</v>
          </cell>
          <cell r="DG2227">
            <v>1</v>
          </cell>
          <cell r="DH2227">
            <v>0.90902777777777777</v>
          </cell>
        </row>
        <row r="2228">
          <cell r="P2228">
            <v>49</v>
          </cell>
          <cell r="R2228">
            <v>55</v>
          </cell>
          <cell r="DE2228">
            <v>1</v>
          </cell>
          <cell r="DF2228">
            <v>0.91666666666666663</v>
          </cell>
          <cell r="DG2228">
            <v>2</v>
          </cell>
          <cell r="DH2228">
            <v>0.30902777777777779</v>
          </cell>
        </row>
        <row r="2229">
          <cell r="P2229">
            <v>21</v>
          </cell>
          <cell r="R2229">
            <v>13</v>
          </cell>
          <cell r="DE2229">
            <v>6</v>
          </cell>
          <cell r="DF2229">
            <v>0.95694444444444438</v>
          </cell>
          <cell r="DG2229">
            <v>2</v>
          </cell>
          <cell r="DH2229">
            <v>0.31319444444444444</v>
          </cell>
        </row>
        <row r="2230">
          <cell r="P2230">
            <v>24</v>
          </cell>
          <cell r="R2230">
            <v>30</v>
          </cell>
          <cell r="DE2230">
            <v>1</v>
          </cell>
          <cell r="DF2230">
            <v>0.63958333333333328</v>
          </cell>
          <cell r="DG2230">
            <v>2</v>
          </cell>
          <cell r="DH2230">
            <v>0.32847222222222222</v>
          </cell>
        </row>
        <row r="2231">
          <cell r="P2231">
            <v>39</v>
          </cell>
          <cell r="R2231">
            <v>124</v>
          </cell>
          <cell r="DE2231">
            <v>2</v>
          </cell>
          <cell r="DF2231">
            <v>0.4993055555555555</v>
          </cell>
          <cell r="DG2231">
            <v>2</v>
          </cell>
          <cell r="DH2231">
            <v>0.31527777777777777</v>
          </cell>
        </row>
        <row r="2232">
          <cell r="P2232">
            <v>2</v>
          </cell>
          <cell r="R2232">
            <v>1</v>
          </cell>
          <cell r="DE2232">
            <v>2</v>
          </cell>
          <cell r="DF2232">
            <v>0.36874999999999997</v>
          </cell>
          <cell r="DG2232">
            <v>2</v>
          </cell>
          <cell r="DH2232">
            <v>0.58333333333333337</v>
          </cell>
        </row>
        <row r="2233">
          <cell r="P2233">
            <v>56</v>
          </cell>
          <cell r="R2233">
            <v>26</v>
          </cell>
          <cell r="DE2233">
            <v>2</v>
          </cell>
          <cell r="DF2233">
            <v>0.99583333333333324</v>
          </cell>
          <cell r="DG2233">
            <v>2</v>
          </cell>
          <cell r="DH2233">
            <v>0.60555555555555551</v>
          </cell>
        </row>
        <row r="2234">
          <cell r="P2234">
            <v>45</v>
          </cell>
          <cell r="R2234">
            <v>41</v>
          </cell>
          <cell r="DE2234">
            <v>2</v>
          </cell>
          <cell r="DF2234">
            <v>0.57291666666666663</v>
          </cell>
          <cell r="DG2234">
            <v>2</v>
          </cell>
          <cell r="DH2234">
            <v>0.61875000000000002</v>
          </cell>
        </row>
        <row r="2235">
          <cell r="P2235" t="str">
            <v xml:space="preserve"> </v>
          </cell>
          <cell r="R2235" t="str">
            <v xml:space="preserve"> </v>
          </cell>
          <cell r="DE2235">
            <v>2</v>
          </cell>
          <cell r="DF2235">
            <v>0.8256944444444444</v>
          </cell>
          <cell r="DG2235">
            <v>2</v>
          </cell>
          <cell r="DH2235">
            <v>0.70277777777777783</v>
          </cell>
        </row>
        <row r="2236">
          <cell r="P2236">
            <v>28</v>
          </cell>
          <cell r="R2236">
            <v>45</v>
          </cell>
          <cell r="DE2236">
            <v>2</v>
          </cell>
          <cell r="DF2236">
            <v>0.90694444444444444</v>
          </cell>
          <cell r="DG2236">
            <v>3</v>
          </cell>
          <cell r="DH2236">
            <v>0.30416666666666664</v>
          </cell>
        </row>
        <row r="2237">
          <cell r="P2237">
            <v>24</v>
          </cell>
          <cell r="R2237">
            <v>22</v>
          </cell>
          <cell r="DE2237">
            <v>2</v>
          </cell>
          <cell r="DF2237">
            <v>0.90833333333333333</v>
          </cell>
          <cell r="DG2237">
            <v>3</v>
          </cell>
          <cell r="DH2237">
            <v>0.32847222222222222</v>
          </cell>
        </row>
        <row r="2238">
          <cell r="P2238">
            <v>24</v>
          </cell>
          <cell r="R2238">
            <v>32</v>
          </cell>
          <cell r="DE2238">
            <v>2</v>
          </cell>
          <cell r="DF2238">
            <v>0.63611111111111118</v>
          </cell>
          <cell r="DG2238">
            <v>3</v>
          </cell>
          <cell r="DH2238">
            <v>0.33194444444444443</v>
          </cell>
        </row>
        <row r="2239">
          <cell r="P2239">
            <v>132</v>
          </cell>
          <cell r="R2239">
            <v>130</v>
          </cell>
          <cell r="DE2239">
            <v>3</v>
          </cell>
          <cell r="DF2239">
            <v>0.72361111111111109</v>
          </cell>
          <cell r="DG2239">
            <v>3</v>
          </cell>
          <cell r="DH2239">
            <v>0.20694444444444446</v>
          </cell>
        </row>
        <row r="2240">
          <cell r="P2240" t="str">
            <v xml:space="preserve"> </v>
          </cell>
          <cell r="R2240" t="str">
            <v xml:space="preserve"> </v>
          </cell>
          <cell r="DE2240">
            <v>4</v>
          </cell>
          <cell r="DF2240">
            <v>8.6111111111111124E-2</v>
          </cell>
          <cell r="DG2240">
            <v>3</v>
          </cell>
          <cell r="DH2240">
            <v>0.35972222222222222</v>
          </cell>
        </row>
        <row r="2241">
          <cell r="P2241">
            <v>3</v>
          </cell>
          <cell r="R2241">
            <v>3</v>
          </cell>
          <cell r="DE2241">
            <v>3</v>
          </cell>
          <cell r="DF2241">
            <v>0.3520833333333333</v>
          </cell>
          <cell r="DG2241">
            <v>3</v>
          </cell>
          <cell r="DH2241">
            <v>0.51111111111111118</v>
          </cell>
        </row>
        <row r="2242">
          <cell r="P2242">
            <v>49</v>
          </cell>
          <cell r="R2242">
            <v>40</v>
          </cell>
          <cell r="DE2242">
            <v>3</v>
          </cell>
          <cell r="DF2242">
            <v>0.47847222222222219</v>
          </cell>
          <cell r="DG2242">
            <v>3</v>
          </cell>
          <cell r="DH2242">
            <v>0.55555555555555558</v>
          </cell>
        </row>
        <row r="2243">
          <cell r="P2243" t="str">
            <v xml:space="preserve"> </v>
          </cell>
          <cell r="R2243" t="str">
            <v xml:space="preserve"> </v>
          </cell>
          <cell r="DE2243">
            <v>4</v>
          </cell>
          <cell r="DF2243">
            <v>0.3923611111111111</v>
          </cell>
          <cell r="DG2243">
            <v>3</v>
          </cell>
          <cell r="DH2243">
            <v>0.41111111111111115</v>
          </cell>
        </row>
        <row r="2244">
          <cell r="P2244" t="str">
            <v xml:space="preserve"> </v>
          </cell>
          <cell r="R2244">
            <v>1</v>
          </cell>
          <cell r="DE2244">
            <v>3</v>
          </cell>
          <cell r="DF2244">
            <v>0.6743055555555556</v>
          </cell>
          <cell r="DG2244">
            <v>3</v>
          </cell>
          <cell r="DH2244">
            <v>0.71527777777777779</v>
          </cell>
        </row>
        <row r="2245">
          <cell r="P2245">
            <v>4</v>
          </cell>
          <cell r="R2245">
            <v>4</v>
          </cell>
          <cell r="DE2245">
            <v>3</v>
          </cell>
          <cell r="DF2245">
            <v>0.3972222222222222</v>
          </cell>
          <cell r="DG2245">
            <v>3</v>
          </cell>
          <cell r="DH2245">
            <v>0.8354166666666667</v>
          </cell>
        </row>
        <row r="2246">
          <cell r="P2246" t="str">
            <v xml:space="preserve"> </v>
          </cell>
          <cell r="R2246" t="str">
            <v xml:space="preserve"> </v>
          </cell>
          <cell r="DE2246">
            <v>2</v>
          </cell>
          <cell r="DF2246">
            <v>0.81597222222222221</v>
          </cell>
        </row>
        <row r="2247">
          <cell r="P2247">
            <v>41</v>
          </cell>
          <cell r="R2247">
            <v>33</v>
          </cell>
          <cell r="DE2247">
            <v>3</v>
          </cell>
          <cell r="DF2247">
            <v>0.90555555555555556</v>
          </cell>
          <cell r="DG2247">
            <v>4</v>
          </cell>
          <cell r="DH2247">
            <v>0.29791666666666666</v>
          </cell>
        </row>
        <row r="2248">
          <cell r="P2248">
            <v>28</v>
          </cell>
          <cell r="R2248">
            <v>14</v>
          </cell>
          <cell r="DE2248">
            <v>3</v>
          </cell>
          <cell r="DF2248">
            <v>0.91041666666666676</v>
          </cell>
          <cell r="DG2248">
            <v>4</v>
          </cell>
          <cell r="DH2248">
            <v>0.30555555555555552</v>
          </cell>
        </row>
        <row r="2249">
          <cell r="P2249">
            <v>28</v>
          </cell>
          <cell r="R2249">
            <v>38</v>
          </cell>
          <cell r="DE2249">
            <v>3</v>
          </cell>
          <cell r="DF2249">
            <v>0.6333333333333333</v>
          </cell>
          <cell r="DG2249">
            <v>4</v>
          </cell>
          <cell r="DH2249">
            <v>0.32847222222222222</v>
          </cell>
        </row>
        <row r="2250">
          <cell r="P2250">
            <v>134</v>
          </cell>
          <cell r="R2250">
            <v>131</v>
          </cell>
          <cell r="DE2250">
            <v>4</v>
          </cell>
          <cell r="DF2250">
            <v>0.77222222222222225</v>
          </cell>
          <cell r="DG2250">
            <v>4</v>
          </cell>
          <cell r="DH2250">
            <v>0.2076388888888889</v>
          </cell>
        </row>
        <row r="2251">
          <cell r="P2251">
            <v>164</v>
          </cell>
          <cell r="R2251">
            <v>152</v>
          </cell>
          <cell r="DE2251">
            <v>4</v>
          </cell>
          <cell r="DF2251">
            <v>0.8208333333333333</v>
          </cell>
          <cell r="DG2251">
            <v>4</v>
          </cell>
          <cell r="DH2251">
            <v>0.25625000000000003</v>
          </cell>
        </row>
        <row r="2252">
          <cell r="P2252">
            <v>3</v>
          </cell>
          <cell r="R2252">
            <v>2</v>
          </cell>
          <cell r="DE2252">
            <v>2</v>
          </cell>
          <cell r="DF2252">
            <v>0.78125</v>
          </cell>
          <cell r="DG2252">
            <v>4</v>
          </cell>
          <cell r="DH2252">
            <v>0.40069444444444446</v>
          </cell>
        </row>
        <row r="2253">
          <cell r="P2253">
            <v>2</v>
          </cell>
          <cell r="R2253">
            <v>2</v>
          </cell>
          <cell r="DE2253">
            <v>3</v>
          </cell>
          <cell r="DF2253">
            <v>0.46249999999999997</v>
          </cell>
          <cell r="DG2253">
            <v>4</v>
          </cell>
          <cell r="DH2253">
            <v>0.44097222222222227</v>
          </cell>
        </row>
        <row r="2254">
          <cell r="P2254">
            <v>49</v>
          </cell>
          <cell r="R2254">
            <v>22</v>
          </cell>
          <cell r="DE2254">
            <v>4</v>
          </cell>
          <cell r="DF2254">
            <v>0.41875000000000001</v>
          </cell>
          <cell r="DG2254">
            <v>4</v>
          </cell>
          <cell r="DH2254">
            <v>0.4597222222222222</v>
          </cell>
        </row>
        <row r="2255">
          <cell r="P2255">
            <v>100</v>
          </cell>
          <cell r="R2255">
            <v>121</v>
          </cell>
          <cell r="DE2255">
            <v>4</v>
          </cell>
          <cell r="DF2255">
            <v>0.98402777777777783</v>
          </cell>
          <cell r="DG2255">
            <v>4</v>
          </cell>
          <cell r="DH2255">
            <v>0.46666666666666662</v>
          </cell>
        </row>
        <row r="2256">
          <cell r="P2256">
            <v>44</v>
          </cell>
          <cell r="R2256">
            <v>43</v>
          </cell>
          <cell r="DE2256">
            <v>4</v>
          </cell>
          <cell r="DF2256">
            <v>0.87291666666666667</v>
          </cell>
          <cell r="DG2256">
            <v>4</v>
          </cell>
          <cell r="DH2256">
            <v>0.56111111111111112</v>
          </cell>
        </row>
        <row r="2257">
          <cell r="P2257">
            <v>39</v>
          </cell>
          <cell r="R2257">
            <v>47</v>
          </cell>
          <cell r="DE2257">
            <v>4</v>
          </cell>
          <cell r="DF2257">
            <v>0.5756944444444444</v>
          </cell>
          <cell r="DG2257">
            <v>4</v>
          </cell>
          <cell r="DH2257">
            <v>0.62777777777777777</v>
          </cell>
        </row>
        <row r="2258">
          <cell r="P2258" t="str">
            <v xml:space="preserve"> </v>
          </cell>
          <cell r="R2258">
            <v>1</v>
          </cell>
          <cell r="DE2258">
            <v>4</v>
          </cell>
          <cell r="DF2258">
            <v>0.60972222222222217</v>
          </cell>
          <cell r="DG2258">
            <v>4</v>
          </cell>
          <cell r="DH2258">
            <v>0.6645833333333333</v>
          </cell>
        </row>
        <row r="2259">
          <cell r="P2259" t="str">
            <v xml:space="preserve"> </v>
          </cell>
          <cell r="R2259">
            <v>1</v>
          </cell>
          <cell r="DE2259">
            <v>4</v>
          </cell>
          <cell r="DF2259">
            <v>0.74791666666666667</v>
          </cell>
          <cell r="DG2259">
            <v>4</v>
          </cell>
          <cell r="DH2259">
            <v>0.78819444444444453</v>
          </cell>
        </row>
        <row r="2260">
          <cell r="P2260" t="str">
            <v xml:space="preserve"> </v>
          </cell>
          <cell r="R2260" t="str">
            <v xml:space="preserve"> </v>
          </cell>
          <cell r="DE2260">
            <v>6</v>
          </cell>
          <cell r="DF2260">
            <v>0.9819444444444444</v>
          </cell>
          <cell r="DG2260">
            <v>4</v>
          </cell>
          <cell r="DH2260">
            <v>0.83194444444444438</v>
          </cell>
        </row>
        <row r="2261">
          <cell r="P2261" t="str">
            <v xml:space="preserve"> </v>
          </cell>
          <cell r="R2261">
            <v>8</v>
          </cell>
          <cell r="DG2261">
            <v>4</v>
          </cell>
          <cell r="DH2261">
            <v>0.7416666666666667</v>
          </cell>
        </row>
        <row r="2262">
          <cell r="P2262">
            <v>30</v>
          </cell>
          <cell r="R2262">
            <v>24</v>
          </cell>
          <cell r="DE2262">
            <v>4</v>
          </cell>
          <cell r="DF2262">
            <v>0.49652777777777773</v>
          </cell>
          <cell r="DG2262">
            <v>4</v>
          </cell>
          <cell r="DH2262">
            <v>0.94097222222222221</v>
          </cell>
        </row>
        <row r="2263">
          <cell r="P2263">
            <v>1</v>
          </cell>
          <cell r="R2263">
            <v>3</v>
          </cell>
          <cell r="DE2263">
            <v>4</v>
          </cell>
          <cell r="DF2263">
            <v>0.82986111111111116</v>
          </cell>
          <cell r="DG2263">
            <v>4</v>
          </cell>
          <cell r="DH2263">
            <v>0.95000000000000007</v>
          </cell>
        </row>
        <row r="2264">
          <cell r="P2264" t="str">
            <v xml:space="preserve"> </v>
          </cell>
          <cell r="R2264" t="str">
            <v xml:space="preserve"> </v>
          </cell>
          <cell r="DE2264">
            <v>4</v>
          </cell>
          <cell r="DF2264">
            <v>0.62569444444444444</v>
          </cell>
        </row>
        <row r="2265">
          <cell r="P2265">
            <v>160</v>
          </cell>
          <cell r="R2265">
            <v>165</v>
          </cell>
          <cell r="DE2265">
            <v>5</v>
          </cell>
          <cell r="DF2265">
            <v>0.81805555555555554</v>
          </cell>
          <cell r="DG2265">
            <v>5</v>
          </cell>
          <cell r="DH2265">
            <v>0.26944444444444443</v>
          </cell>
        </row>
        <row r="2266">
          <cell r="P2266">
            <v>54</v>
          </cell>
          <cell r="R2266">
            <v>44</v>
          </cell>
          <cell r="DE2266">
            <v>4</v>
          </cell>
          <cell r="DF2266">
            <v>0.91041666666666676</v>
          </cell>
          <cell r="DG2266">
            <v>5</v>
          </cell>
          <cell r="DH2266">
            <v>0.30694444444444441</v>
          </cell>
        </row>
        <row r="2267">
          <cell r="P2267">
            <v>19</v>
          </cell>
          <cell r="R2267">
            <v>22</v>
          </cell>
          <cell r="DE2267">
            <v>4</v>
          </cell>
          <cell r="DF2267">
            <v>0.98125000000000007</v>
          </cell>
          <cell r="DG2267">
            <v>5</v>
          </cell>
          <cell r="DH2267">
            <v>0.31180555555555556</v>
          </cell>
        </row>
        <row r="2268">
          <cell r="P2268">
            <v>109</v>
          </cell>
          <cell r="R2268">
            <v>65</v>
          </cell>
          <cell r="DE2268">
            <v>5</v>
          </cell>
          <cell r="DF2268">
            <v>0.65694444444444444</v>
          </cell>
          <cell r="DG2268">
            <v>5</v>
          </cell>
          <cell r="DH2268">
            <v>0.32777777777777778</v>
          </cell>
        </row>
        <row r="2269">
          <cell r="P2269">
            <v>42</v>
          </cell>
          <cell r="R2269">
            <v>36</v>
          </cell>
          <cell r="DE2269">
            <v>4</v>
          </cell>
          <cell r="DF2269">
            <v>0.6430555555555556</v>
          </cell>
          <cell r="DG2269">
            <v>5</v>
          </cell>
          <cell r="DH2269">
            <v>0.32916666666666666</v>
          </cell>
        </row>
        <row r="2270">
          <cell r="P2270">
            <v>39</v>
          </cell>
          <cell r="R2270">
            <v>38</v>
          </cell>
          <cell r="DE2270">
            <v>5</v>
          </cell>
          <cell r="DF2270">
            <v>0.57500000000000007</v>
          </cell>
          <cell r="DG2270">
            <v>5</v>
          </cell>
          <cell r="DH2270">
            <v>0.6166666666666667</v>
          </cell>
        </row>
        <row r="2271">
          <cell r="P2271">
            <v>2</v>
          </cell>
          <cell r="R2271" t="str">
            <v xml:space="preserve"> </v>
          </cell>
          <cell r="DE2271">
            <v>5</v>
          </cell>
          <cell r="DF2271">
            <v>0.64166666666666672</v>
          </cell>
          <cell r="DG2271">
            <v>5</v>
          </cell>
          <cell r="DH2271">
            <v>0.71458333333333324</v>
          </cell>
        </row>
        <row r="2272">
          <cell r="P2272">
            <v>37</v>
          </cell>
          <cell r="R2272">
            <v>37</v>
          </cell>
          <cell r="DE2272">
            <v>5</v>
          </cell>
          <cell r="DF2272">
            <v>0.35416666666666669</v>
          </cell>
          <cell r="DG2272">
            <v>5</v>
          </cell>
          <cell r="DH2272">
            <v>0.77222222222222225</v>
          </cell>
        </row>
        <row r="2273">
          <cell r="P2273" t="str">
            <v xml:space="preserve"> </v>
          </cell>
          <cell r="R2273">
            <v>4</v>
          </cell>
          <cell r="DE2273">
            <v>5</v>
          </cell>
          <cell r="DF2273">
            <v>0.26805555555555555</v>
          </cell>
          <cell r="DG2273">
            <v>5</v>
          </cell>
          <cell r="DH2273">
            <v>0.77638888888888891</v>
          </cell>
        </row>
        <row r="2274">
          <cell r="P2274">
            <v>19</v>
          </cell>
          <cell r="R2274">
            <v>20</v>
          </cell>
          <cell r="DE2274">
            <v>5</v>
          </cell>
          <cell r="DF2274">
            <v>0.41597222222222219</v>
          </cell>
          <cell r="DG2274">
            <v>5</v>
          </cell>
          <cell r="DH2274">
            <v>0.80555555555555547</v>
          </cell>
        </row>
        <row r="2275">
          <cell r="P2275">
            <v>4</v>
          </cell>
          <cell r="R2275">
            <v>6</v>
          </cell>
          <cell r="DE2275">
            <v>4</v>
          </cell>
          <cell r="DF2275">
            <v>0.37708333333333338</v>
          </cell>
          <cell r="DG2275">
            <v>5</v>
          </cell>
          <cell r="DH2275">
            <v>0.89027777777777783</v>
          </cell>
        </row>
        <row r="2276">
          <cell r="P2276">
            <v>2</v>
          </cell>
          <cell r="R2276">
            <v>2</v>
          </cell>
          <cell r="DE2276">
            <v>4</v>
          </cell>
          <cell r="DF2276">
            <v>0.81111111111111101</v>
          </cell>
          <cell r="DG2276">
            <v>5</v>
          </cell>
          <cell r="DH2276">
            <v>0.82777777777777783</v>
          </cell>
        </row>
        <row r="2277">
          <cell r="P2277" t="str">
            <v xml:space="preserve"> </v>
          </cell>
          <cell r="R2277">
            <v>3</v>
          </cell>
          <cell r="DE2277">
            <v>5</v>
          </cell>
          <cell r="DF2277">
            <v>0.78263888888888899</v>
          </cell>
          <cell r="DG2277">
            <v>5</v>
          </cell>
          <cell r="DH2277">
            <v>0.87430555555555556</v>
          </cell>
        </row>
        <row r="2278">
          <cell r="P2278" t="str">
            <v xml:space="preserve"> </v>
          </cell>
          <cell r="R2278" t="str">
            <v xml:space="preserve"> </v>
          </cell>
          <cell r="DE2278">
            <v>5</v>
          </cell>
          <cell r="DF2278">
            <v>0.88611111111111107</v>
          </cell>
          <cell r="DG2278">
            <v>5</v>
          </cell>
          <cell r="DH2278">
            <v>0.29930555555555555</v>
          </cell>
        </row>
        <row r="2279">
          <cell r="P2279">
            <v>51</v>
          </cell>
          <cell r="R2279">
            <v>48</v>
          </cell>
          <cell r="DE2279">
            <v>5</v>
          </cell>
          <cell r="DF2279">
            <v>0.90277777777777779</v>
          </cell>
          <cell r="DG2279">
            <v>6</v>
          </cell>
          <cell r="DH2279">
            <v>0.30624999999999997</v>
          </cell>
        </row>
        <row r="2280">
          <cell r="P2280">
            <v>165</v>
          </cell>
          <cell r="R2280">
            <v>51</v>
          </cell>
          <cell r="DE2280">
            <v>6</v>
          </cell>
          <cell r="DF2280">
            <v>0.23333333333333331</v>
          </cell>
          <cell r="DG2280">
            <v>6</v>
          </cell>
          <cell r="DH2280">
            <v>0.31736111111111115</v>
          </cell>
        </row>
        <row r="2281">
          <cell r="P2281">
            <v>13</v>
          </cell>
          <cell r="R2281">
            <v>17</v>
          </cell>
          <cell r="DE2281">
            <v>5</v>
          </cell>
          <cell r="DF2281">
            <v>0.96180555555555547</v>
          </cell>
          <cell r="DG2281">
            <v>6</v>
          </cell>
          <cell r="DH2281">
            <v>0.32013888888888892</v>
          </cell>
        </row>
        <row r="2282">
          <cell r="P2282">
            <v>38</v>
          </cell>
          <cell r="R2282">
            <v>40</v>
          </cell>
          <cell r="DE2282">
            <v>5</v>
          </cell>
          <cell r="DF2282">
            <v>0.64374999999999993</v>
          </cell>
          <cell r="DG2282">
            <v>6</v>
          </cell>
          <cell r="DH2282">
            <v>0.3298611111111111</v>
          </cell>
        </row>
        <row r="2283">
          <cell r="P2283">
            <v>163</v>
          </cell>
          <cell r="R2283">
            <v>165</v>
          </cell>
          <cell r="DE2283">
            <v>6</v>
          </cell>
          <cell r="DF2283">
            <v>0.68819444444444444</v>
          </cell>
          <cell r="DG2283">
            <v>6</v>
          </cell>
          <cell r="DH2283">
            <v>0.34375</v>
          </cell>
        </row>
        <row r="2284">
          <cell r="P2284">
            <v>4</v>
          </cell>
          <cell r="R2284">
            <v>4</v>
          </cell>
          <cell r="DE2284">
            <v>4</v>
          </cell>
          <cell r="DF2284">
            <v>0.81666666666666676</v>
          </cell>
          <cell r="DG2284">
            <v>6</v>
          </cell>
          <cell r="DH2284">
            <v>0.47152777777777777</v>
          </cell>
        </row>
        <row r="2285">
          <cell r="P2285">
            <v>50</v>
          </cell>
          <cell r="R2285">
            <v>42</v>
          </cell>
          <cell r="DE2285">
            <v>6</v>
          </cell>
          <cell r="DF2285">
            <v>0.4770833333333333</v>
          </cell>
          <cell r="DG2285">
            <v>6</v>
          </cell>
          <cell r="DH2285">
            <v>0.55208333333333337</v>
          </cell>
        </row>
        <row r="2286">
          <cell r="P2286">
            <v>36</v>
          </cell>
          <cell r="R2286">
            <v>45</v>
          </cell>
          <cell r="DE2286">
            <v>6</v>
          </cell>
          <cell r="DF2286">
            <v>0.5625</v>
          </cell>
          <cell r="DG2286">
            <v>6</v>
          </cell>
          <cell r="DH2286">
            <v>0.61597222222222225</v>
          </cell>
        </row>
        <row r="2287">
          <cell r="P2287">
            <v>2</v>
          </cell>
          <cell r="R2287">
            <v>2</v>
          </cell>
          <cell r="DE2287">
            <v>5</v>
          </cell>
          <cell r="DF2287">
            <v>0.68194444444444446</v>
          </cell>
          <cell r="DG2287">
            <v>6</v>
          </cell>
          <cell r="DH2287">
            <v>0.69305555555555554</v>
          </cell>
        </row>
        <row r="2288">
          <cell r="P2288">
            <v>2</v>
          </cell>
          <cell r="R2288">
            <v>3</v>
          </cell>
          <cell r="DE2288">
            <v>6</v>
          </cell>
          <cell r="DF2288">
            <v>0.44166666666666665</v>
          </cell>
          <cell r="DG2288">
            <v>6</v>
          </cell>
          <cell r="DH2288">
            <v>0.70694444444444438</v>
          </cell>
        </row>
        <row r="2289">
          <cell r="P2289">
            <v>3</v>
          </cell>
          <cell r="R2289">
            <v>3</v>
          </cell>
          <cell r="DE2289">
            <v>6</v>
          </cell>
          <cell r="DF2289">
            <v>0.7729166666666667</v>
          </cell>
          <cell r="DG2289">
            <v>6</v>
          </cell>
          <cell r="DH2289">
            <v>0.93194444444444446</v>
          </cell>
        </row>
        <row r="2290">
          <cell r="P2290" t="str">
            <v xml:space="preserve"> </v>
          </cell>
          <cell r="R2290" t="str">
            <v xml:space="preserve"> </v>
          </cell>
          <cell r="DE2290">
            <v>6</v>
          </cell>
          <cell r="DF2290">
            <v>0.98958333333333337</v>
          </cell>
        </row>
        <row r="2291">
          <cell r="P2291">
            <v>136</v>
          </cell>
          <cell r="R2291">
            <v>125</v>
          </cell>
          <cell r="DE2291">
            <v>7</v>
          </cell>
          <cell r="DF2291">
            <v>0.82916666666666661</v>
          </cell>
          <cell r="DG2291">
            <v>7</v>
          </cell>
          <cell r="DH2291">
            <v>0.19375000000000001</v>
          </cell>
        </row>
        <row r="2292">
          <cell r="P2292">
            <v>141</v>
          </cell>
          <cell r="R2292">
            <v>114</v>
          </cell>
          <cell r="DE2292">
            <v>7</v>
          </cell>
          <cell r="DF2292">
            <v>0.78819444444444453</v>
          </cell>
          <cell r="DG2292">
            <v>7</v>
          </cell>
          <cell r="DH2292">
            <v>0.25347222222222221</v>
          </cell>
        </row>
        <row r="2293">
          <cell r="P2293">
            <v>62</v>
          </cell>
          <cell r="R2293">
            <v>51</v>
          </cell>
          <cell r="DE2293">
            <v>6</v>
          </cell>
          <cell r="DF2293">
            <v>0.92013888888888884</v>
          </cell>
          <cell r="DG2293">
            <v>7</v>
          </cell>
          <cell r="DH2293">
            <v>0.30555555555555552</v>
          </cell>
        </row>
        <row r="2294">
          <cell r="P2294">
            <v>37</v>
          </cell>
          <cell r="R2294">
            <v>42</v>
          </cell>
          <cell r="DE2294">
            <v>6</v>
          </cell>
          <cell r="DF2294">
            <v>0.63680555555555551</v>
          </cell>
          <cell r="DG2294">
            <v>7</v>
          </cell>
          <cell r="DH2294">
            <v>0.32916666666666666</v>
          </cell>
        </row>
        <row r="2295">
          <cell r="P2295">
            <v>125</v>
          </cell>
          <cell r="R2295">
            <v>143</v>
          </cell>
          <cell r="DE2295">
            <v>7</v>
          </cell>
          <cell r="DF2295">
            <v>0.89583333333333337</v>
          </cell>
          <cell r="DG2295">
            <v>7</v>
          </cell>
          <cell r="DH2295">
            <v>0.36249999999999999</v>
          </cell>
        </row>
        <row r="2296">
          <cell r="P2296">
            <v>41</v>
          </cell>
          <cell r="R2296">
            <v>43</v>
          </cell>
          <cell r="DE2296">
            <v>7</v>
          </cell>
          <cell r="DF2296">
            <v>0.79861111111111116</v>
          </cell>
          <cell r="DG2296">
            <v>7</v>
          </cell>
          <cell r="DH2296">
            <v>0.4368055555555555</v>
          </cell>
        </row>
        <row r="2297">
          <cell r="P2297">
            <v>3</v>
          </cell>
          <cell r="R2297" t="str">
            <v xml:space="preserve"> </v>
          </cell>
          <cell r="DE2297">
            <v>6</v>
          </cell>
          <cell r="DF2297">
            <v>0.8125</v>
          </cell>
          <cell r="DG2297">
            <v>7</v>
          </cell>
          <cell r="DH2297">
            <v>0.48472222222222222</v>
          </cell>
        </row>
        <row r="2298">
          <cell r="P2298">
            <v>2</v>
          </cell>
          <cell r="R2298">
            <v>3</v>
          </cell>
          <cell r="DE2298">
            <v>5</v>
          </cell>
          <cell r="DF2298">
            <v>7.0833333333333331E-2</v>
          </cell>
          <cell r="DG2298">
            <v>7</v>
          </cell>
          <cell r="DH2298">
            <v>0.51458333333333328</v>
          </cell>
        </row>
        <row r="2299">
          <cell r="P2299">
            <v>42</v>
          </cell>
          <cell r="R2299">
            <v>41</v>
          </cell>
          <cell r="DE2299">
            <v>7</v>
          </cell>
          <cell r="DF2299">
            <v>0.45902777777777781</v>
          </cell>
          <cell r="DG2299">
            <v>7</v>
          </cell>
          <cell r="DH2299">
            <v>0.58263888888888882</v>
          </cell>
        </row>
        <row r="2300">
          <cell r="P2300">
            <v>30</v>
          </cell>
          <cell r="R2300">
            <v>37</v>
          </cell>
          <cell r="DE2300">
            <v>7</v>
          </cell>
          <cell r="DF2300">
            <v>0.67083333333333339</v>
          </cell>
          <cell r="DG2300">
            <v>7</v>
          </cell>
          <cell r="DH2300">
            <v>0.69930555555555562</v>
          </cell>
        </row>
        <row r="2301">
          <cell r="P2301">
            <v>1</v>
          </cell>
          <cell r="R2301" t="str">
            <v xml:space="preserve"> </v>
          </cell>
          <cell r="DE2301">
            <v>7</v>
          </cell>
          <cell r="DF2301">
            <v>0.96666666666666667</v>
          </cell>
          <cell r="DG2301">
            <v>7</v>
          </cell>
          <cell r="DH2301">
            <v>0.99861111111111101</v>
          </cell>
        </row>
        <row r="2302">
          <cell r="P2302">
            <v>128</v>
          </cell>
          <cell r="R2302">
            <v>163</v>
          </cell>
          <cell r="DE2302">
            <v>1</v>
          </cell>
          <cell r="DF2302">
            <v>0.40833333333333338</v>
          </cell>
          <cell r="DG2302">
            <v>1</v>
          </cell>
          <cell r="DH2302">
            <v>0.1763888888888889</v>
          </cell>
        </row>
        <row r="2303">
          <cell r="P2303" t="str">
            <v xml:space="preserve"> </v>
          </cell>
          <cell r="R2303" t="str">
            <v xml:space="preserve"> </v>
          </cell>
          <cell r="DE2303">
            <v>7</v>
          </cell>
          <cell r="DF2303">
            <v>0.5</v>
          </cell>
          <cell r="DG2303">
            <v>3</v>
          </cell>
          <cell r="DH2303">
            <v>0.54166666666666663</v>
          </cell>
        </row>
        <row r="2304">
          <cell r="P2304">
            <v>134</v>
          </cell>
          <cell r="R2304">
            <v>132</v>
          </cell>
          <cell r="DE2304">
            <v>2</v>
          </cell>
          <cell r="DF2304">
            <v>5.6250000000000001E-2</v>
          </cell>
          <cell r="DG2304">
            <v>1</v>
          </cell>
          <cell r="DH2304">
            <v>0.21319444444444444</v>
          </cell>
        </row>
        <row r="2305">
          <cell r="P2305">
            <v>107</v>
          </cell>
          <cell r="R2305">
            <v>140</v>
          </cell>
          <cell r="DE2305">
            <v>1</v>
          </cell>
          <cell r="DF2305">
            <v>0.74652777777777779</v>
          </cell>
          <cell r="DG2305">
            <v>1</v>
          </cell>
          <cell r="DH2305">
            <v>0.24236111111111111</v>
          </cell>
        </row>
        <row r="2306">
          <cell r="P2306">
            <v>37</v>
          </cell>
          <cell r="R2306">
            <v>67</v>
          </cell>
          <cell r="DE2306">
            <v>7</v>
          </cell>
          <cell r="DF2306">
            <v>0.91527777777777775</v>
          </cell>
          <cell r="DG2306">
            <v>1</v>
          </cell>
          <cell r="DH2306">
            <v>0.30555555555555552</v>
          </cell>
        </row>
        <row r="2307">
          <cell r="P2307">
            <v>33</v>
          </cell>
          <cell r="R2307">
            <v>38</v>
          </cell>
          <cell r="DE2307">
            <v>7</v>
          </cell>
          <cell r="DF2307">
            <v>0.63680555555555551</v>
          </cell>
          <cell r="DG2307">
            <v>1</v>
          </cell>
          <cell r="DH2307">
            <v>0.33263888888888887</v>
          </cell>
        </row>
        <row r="2308">
          <cell r="P2308">
            <v>151</v>
          </cell>
          <cell r="R2308">
            <v>139</v>
          </cell>
          <cell r="DE2308">
            <v>1</v>
          </cell>
          <cell r="DF2308">
            <v>0.72222222222222221</v>
          </cell>
          <cell r="DG2308">
            <v>1</v>
          </cell>
          <cell r="DH2308">
            <v>0.4680555555555555</v>
          </cell>
        </row>
        <row r="2309">
          <cell r="P2309" t="str">
            <v xml:space="preserve"> </v>
          </cell>
          <cell r="R2309">
            <v>2</v>
          </cell>
          <cell r="DG2309">
            <v>1</v>
          </cell>
          <cell r="DH2309">
            <v>0.51944444444444449</v>
          </cell>
        </row>
        <row r="2310">
          <cell r="P2310">
            <v>41</v>
          </cell>
          <cell r="R2310">
            <v>42</v>
          </cell>
          <cell r="DE2310">
            <v>1</v>
          </cell>
          <cell r="DF2310">
            <v>0.57500000000000007</v>
          </cell>
          <cell r="DG2310">
            <v>1</v>
          </cell>
          <cell r="DH2310">
            <v>0.62152777777777779</v>
          </cell>
        </row>
        <row r="2311">
          <cell r="P2311">
            <v>2</v>
          </cell>
          <cell r="R2311">
            <v>5</v>
          </cell>
          <cell r="DE2311">
            <v>7</v>
          </cell>
          <cell r="DF2311">
            <v>0.38472222222222219</v>
          </cell>
          <cell r="DG2311">
            <v>1</v>
          </cell>
          <cell r="DH2311">
            <v>0.6875</v>
          </cell>
        </row>
        <row r="2312">
          <cell r="P2312">
            <v>124</v>
          </cell>
          <cell r="R2312">
            <v>50</v>
          </cell>
          <cell r="DE2312">
            <v>1</v>
          </cell>
          <cell r="DF2312">
            <v>0.6958333333333333</v>
          </cell>
          <cell r="DG2312">
            <v>1</v>
          </cell>
          <cell r="DH2312">
            <v>0.7909722222222223</v>
          </cell>
        </row>
        <row r="2313">
          <cell r="P2313">
            <v>4</v>
          </cell>
          <cell r="R2313">
            <v>1</v>
          </cell>
          <cell r="DE2313">
            <v>7</v>
          </cell>
          <cell r="DF2313">
            <v>0.72638888888888886</v>
          </cell>
          <cell r="DG2313">
            <v>1</v>
          </cell>
          <cell r="DH2313">
            <v>0.79791666666666661</v>
          </cell>
        </row>
        <row r="2314">
          <cell r="P2314">
            <v>33</v>
          </cell>
          <cell r="R2314">
            <v>33</v>
          </cell>
          <cell r="DE2314">
            <v>1</v>
          </cell>
          <cell r="DF2314">
            <v>0.46249999999999997</v>
          </cell>
          <cell r="DG2314">
            <v>1</v>
          </cell>
          <cell r="DH2314">
            <v>0.83680555555555547</v>
          </cell>
        </row>
        <row r="2315">
          <cell r="P2315">
            <v>2</v>
          </cell>
          <cell r="R2315">
            <v>1</v>
          </cell>
          <cell r="DE2315">
            <v>7</v>
          </cell>
          <cell r="DF2315">
            <v>0.63680555555555551</v>
          </cell>
          <cell r="DG2315">
            <v>7</v>
          </cell>
          <cell r="DH2315">
            <v>0.69027777777777777</v>
          </cell>
        </row>
        <row r="2316">
          <cell r="P2316" t="str">
            <v xml:space="preserve"> </v>
          </cell>
          <cell r="R2316" t="str">
            <v xml:space="preserve"> </v>
          </cell>
          <cell r="DE2316">
            <v>1</v>
          </cell>
          <cell r="DF2316">
            <v>0.42499999999999999</v>
          </cell>
        </row>
        <row r="2317">
          <cell r="P2317">
            <v>1</v>
          </cell>
          <cell r="R2317">
            <v>2</v>
          </cell>
          <cell r="DE2317">
            <v>3</v>
          </cell>
          <cell r="DF2317">
            <v>0.73055555555555562</v>
          </cell>
          <cell r="DG2317">
            <v>1</v>
          </cell>
          <cell r="DH2317">
            <v>0.68541666666666667</v>
          </cell>
        </row>
        <row r="2318">
          <cell r="P2318">
            <v>36</v>
          </cell>
          <cell r="R2318">
            <v>12</v>
          </cell>
          <cell r="DE2318">
            <v>6</v>
          </cell>
          <cell r="DF2318">
            <v>0.91319444444444453</v>
          </cell>
          <cell r="DG2318">
            <v>2</v>
          </cell>
          <cell r="DH2318">
            <v>0.31180555555555556</v>
          </cell>
        </row>
        <row r="2319">
          <cell r="P2319">
            <v>31</v>
          </cell>
          <cell r="R2319">
            <v>70</v>
          </cell>
          <cell r="DE2319">
            <v>1</v>
          </cell>
          <cell r="DF2319">
            <v>0.91875000000000007</v>
          </cell>
          <cell r="DG2319">
            <v>2</v>
          </cell>
          <cell r="DH2319">
            <v>0.31527777777777777</v>
          </cell>
        </row>
        <row r="2320">
          <cell r="P2320">
            <v>34</v>
          </cell>
          <cell r="R2320">
            <v>36</v>
          </cell>
          <cell r="DE2320">
            <v>1</v>
          </cell>
          <cell r="DF2320">
            <v>0.63194444444444442</v>
          </cell>
          <cell r="DG2320">
            <v>2</v>
          </cell>
          <cell r="DH2320">
            <v>0.32777777777777778</v>
          </cell>
        </row>
        <row r="2321">
          <cell r="P2321">
            <v>64</v>
          </cell>
          <cell r="R2321">
            <v>134</v>
          </cell>
          <cell r="DE2321">
            <v>2</v>
          </cell>
          <cell r="DF2321">
            <v>0.53333333333333333</v>
          </cell>
          <cell r="DG2321">
            <v>2</v>
          </cell>
          <cell r="DH2321">
            <v>0.32291666666666669</v>
          </cell>
        </row>
        <row r="2322">
          <cell r="P2322" t="str">
            <v xml:space="preserve"> </v>
          </cell>
          <cell r="R2322">
            <v>3</v>
          </cell>
          <cell r="DE2322">
            <v>2</v>
          </cell>
          <cell r="DF2322">
            <v>0.5083333333333333</v>
          </cell>
          <cell r="DG2322">
            <v>2</v>
          </cell>
          <cell r="DH2322">
            <v>0.59166666666666667</v>
          </cell>
        </row>
        <row r="2323">
          <cell r="P2323">
            <v>2</v>
          </cell>
          <cell r="R2323" t="str">
            <v xml:space="preserve"> </v>
          </cell>
          <cell r="DE2323">
            <v>7</v>
          </cell>
          <cell r="DF2323">
            <v>0.62430555555555556</v>
          </cell>
          <cell r="DG2323">
            <v>2</v>
          </cell>
          <cell r="DH2323">
            <v>0.625</v>
          </cell>
        </row>
        <row r="2324">
          <cell r="P2324">
            <v>87</v>
          </cell>
          <cell r="R2324">
            <v>14</v>
          </cell>
          <cell r="DE2324">
            <v>3</v>
          </cell>
          <cell r="DF2324">
            <v>2.7777777777777776E-2</v>
          </cell>
          <cell r="DG2324">
            <v>2</v>
          </cell>
          <cell r="DH2324">
            <v>0.66319444444444442</v>
          </cell>
        </row>
        <row r="2325">
          <cell r="P2325">
            <v>42</v>
          </cell>
          <cell r="R2325">
            <v>42</v>
          </cell>
          <cell r="DE2325">
            <v>2</v>
          </cell>
          <cell r="DF2325">
            <v>0.72569444444444453</v>
          </cell>
          <cell r="DG2325">
            <v>2</v>
          </cell>
          <cell r="DH2325">
            <v>0.77986111111111101</v>
          </cell>
        </row>
        <row r="2326">
          <cell r="P2326">
            <v>4</v>
          </cell>
          <cell r="R2326">
            <v>3</v>
          </cell>
          <cell r="DE2326">
            <v>2</v>
          </cell>
          <cell r="DF2326">
            <v>0.68472222222222223</v>
          </cell>
          <cell r="DG2326">
            <v>2</v>
          </cell>
          <cell r="DH2326">
            <v>0.86805555555555547</v>
          </cell>
        </row>
        <row r="2327">
          <cell r="P2327">
            <v>11</v>
          </cell>
          <cell r="R2327">
            <v>2</v>
          </cell>
          <cell r="DE2327">
            <v>2</v>
          </cell>
          <cell r="DF2327">
            <v>0.82500000000000007</v>
          </cell>
          <cell r="DG2327">
            <v>2</v>
          </cell>
          <cell r="DH2327">
            <v>0.94652777777777775</v>
          </cell>
        </row>
        <row r="2328">
          <cell r="P2328">
            <v>52</v>
          </cell>
          <cell r="R2328">
            <v>47</v>
          </cell>
          <cell r="DE2328">
            <v>2</v>
          </cell>
          <cell r="DF2328">
            <v>0.90347222222222223</v>
          </cell>
          <cell r="DG2328">
            <v>3</v>
          </cell>
          <cell r="DH2328">
            <v>0.30208333333333331</v>
          </cell>
        </row>
        <row r="2329">
          <cell r="P2329">
            <v>20</v>
          </cell>
          <cell r="R2329">
            <v>19</v>
          </cell>
          <cell r="DE2329">
            <v>2</v>
          </cell>
          <cell r="DF2329">
            <v>0.91319444444444453</v>
          </cell>
          <cell r="DG2329">
            <v>3</v>
          </cell>
          <cell r="DH2329">
            <v>0.30416666666666664</v>
          </cell>
        </row>
        <row r="2330">
          <cell r="P2330">
            <v>30</v>
          </cell>
          <cell r="R2330">
            <v>40</v>
          </cell>
          <cell r="DE2330">
            <v>2</v>
          </cell>
          <cell r="DF2330">
            <v>0.64444444444444449</v>
          </cell>
          <cell r="DG2330">
            <v>3</v>
          </cell>
          <cell r="DH2330">
            <v>0.3263888888888889</v>
          </cell>
        </row>
        <row r="2331">
          <cell r="P2331">
            <v>135</v>
          </cell>
          <cell r="R2331">
            <v>110</v>
          </cell>
          <cell r="DE2331">
            <v>3</v>
          </cell>
          <cell r="DF2331">
            <v>0.72152777777777777</v>
          </cell>
          <cell r="DG2331">
            <v>3</v>
          </cell>
          <cell r="DH2331">
            <v>0.19444444444444445</v>
          </cell>
        </row>
        <row r="2332">
          <cell r="P2332" t="str">
            <v xml:space="preserve"> </v>
          </cell>
          <cell r="R2332" t="str">
            <v xml:space="preserve"> </v>
          </cell>
          <cell r="DE2332">
            <v>3</v>
          </cell>
          <cell r="DF2332">
            <v>0.7597222222222223</v>
          </cell>
          <cell r="DG2332">
            <v>3</v>
          </cell>
          <cell r="DH2332">
            <v>0.31805555555555554</v>
          </cell>
        </row>
        <row r="2333">
          <cell r="P2333">
            <v>32</v>
          </cell>
          <cell r="R2333">
            <v>27</v>
          </cell>
          <cell r="DE2333">
            <v>3</v>
          </cell>
          <cell r="DF2333">
            <v>0.45694444444444443</v>
          </cell>
          <cell r="DG2333">
            <v>3</v>
          </cell>
          <cell r="DH2333">
            <v>0.54027777777777775</v>
          </cell>
        </row>
        <row r="2334">
          <cell r="P2334">
            <v>134</v>
          </cell>
          <cell r="R2334">
            <v>117</v>
          </cell>
          <cell r="DE2334">
            <v>4</v>
          </cell>
          <cell r="DF2334">
            <v>0.78333333333333333</v>
          </cell>
          <cell r="DG2334">
            <v>4</v>
          </cell>
          <cell r="DH2334">
            <v>0.21458333333333335</v>
          </cell>
        </row>
        <row r="2335">
          <cell r="P2335">
            <v>160</v>
          </cell>
          <cell r="R2335">
            <v>125</v>
          </cell>
          <cell r="DE2335">
            <v>4</v>
          </cell>
          <cell r="DF2335">
            <v>0.74444444444444446</v>
          </cell>
          <cell r="DG2335">
            <v>4</v>
          </cell>
          <cell r="DH2335">
            <v>0.25972222222222224</v>
          </cell>
        </row>
        <row r="2336">
          <cell r="P2336">
            <v>160</v>
          </cell>
          <cell r="R2336">
            <v>125</v>
          </cell>
          <cell r="DE2336">
            <v>4</v>
          </cell>
          <cell r="DF2336">
            <v>0.74444444444444446</v>
          </cell>
          <cell r="DG2336">
            <v>4</v>
          </cell>
          <cell r="DH2336">
            <v>0.25972222222222224</v>
          </cell>
        </row>
        <row r="2337">
          <cell r="P2337">
            <v>44</v>
          </cell>
          <cell r="R2337">
            <v>42</v>
          </cell>
          <cell r="DE2337">
            <v>3</v>
          </cell>
          <cell r="DF2337">
            <v>0.90902777777777777</v>
          </cell>
          <cell r="DG2337">
            <v>4</v>
          </cell>
          <cell r="DH2337">
            <v>0.30138888888888887</v>
          </cell>
        </row>
        <row r="2338">
          <cell r="P2338">
            <v>27</v>
          </cell>
          <cell r="R2338">
            <v>20</v>
          </cell>
          <cell r="DE2338">
            <v>3</v>
          </cell>
          <cell r="DF2338">
            <v>0.93680555555555556</v>
          </cell>
          <cell r="DG2338">
            <v>4</v>
          </cell>
          <cell r="DH2338">
            <v>0.31041666666666667</v>
          </cell>
        </row>
        <row r="2339">
          <cell r="P2339">
            <v>35</v>
          </cell>
          <cell r="R2339">
            <v>35</v>
          </cell>
          <cell r="DE2339">
            <v>3</v>
          </cell>
          <cell r="DF2339">
            <v>0.64166666666666672</v>
          </cell>
          <cell r="DG2339">
            <v>4</v>
          </cell>
          <cell r="DH2339">
            <v>0.32847222222222222</v>
          </cell>
        </row>
        <row r="2340">
          <cell r="P2340">
            <v>167</v>
          </cell>
          <cell r="R2340">
            <v>163</v>
          </cell>
          <cell r="DE2340">
            <v>4</v>
          </cell>
          <cell r="DF2340">
            <v>0.90138888888888891</v>
          </cell>
          <cell r="DG2340">
            <v>4</v>
          </cell>
          <cell r="DH2340">
            <v>0.36458333333333331</v>
          </cell>
        </row>
        <row r="2341">
          <cell r="P2341">
            <v>2</v>
          </cell>
          <cell r="R2341" t="str">
            <v xml:space="preserve"> </v>
          </cell>
          <cell r="DE2341">
            <v>4</v>
          </cell>
          <cell r="DF2341">
            <v>7.1527777777777787E-2</v>
          </cell>
          <cell r="DG2341">
            <v>4</v>
          </cell>
          <cell r="DH2341">
            <v>0.3979166666666667</v>
          </cell>
        </row>
        <row r="2342">
          <cell r="P2342" t="str">
            <v xml:space="preserve"> </v>
          </cell>
          <cell r="R2342">
            <v>6</v>
          </cell>
          <cell r="DE2342">
            <v>3</v>
          </cell>
          <cell r="DF2342">
            <v>0.93472222222222223</v>
          </cell>
          <cell r="DG2342">
            <v>4</v>
          </cell>
          <cell r="DH2342">
            <v>0.38055555555555554</v>
          </cell>
        </row>
        <row r="2343">
          <cell r="P2343">
            <v>42</v>
          </cell>
          <cell r="R2343">
            <v>14</v>
          </cell>
          <cell r="DE2343">
            <v>4</v>
          </cell>
          <cell r="DF2343">
            <v>0.40208333333333335</v>
          </cell>
          <cell r="DG2343">
            <v>4</v>
          </cell>
          <cell r="DH2343">
            <v>0.44236111111111115</v>
          </cell>
        </row>
        <row r="2344">
          <cell r="P2344">
            <v>2</v>
          </cell>
          <cell r="R2344">
            <v>1</v>
          </cell>
          <cell r="DE2344">
            <v>3</v>
          </cell>
          <cell r="DF2344">
            <v>0.55972222222222223</v>
          </cell>
          <cell r="DG2344">
            <v>4</v>
          </cell>
          <cell r="DH2344">
            <v>0.48749999999999999</v>
          </cell>
        </row>
        <row r="2345">
          <cell r="P2345">
            <v>2</v>
          </cell>
          <cell r="R2345">
            <v>3</v>
          </cell>
          <cell r="DE2345">
            <v>4</v>
          </cell>
          <cell r="DF2345">
            <v>0.42986111111111108</v>
          </cell>
          <cell r="DG2345">
            <v>4</v>
          </cell>
          <cell r="DH2345">
            <v>0.53611111111111109</v>
          </cell>
        </row>
        <row r="2346">
          <cell r="P2346">
            <v>97</v>
          </cell>
          <cell r="R2346">
            <v>80</v>
          </cell>
          <cell r="DE2346">
            <v>4</v>
          </cell>
          <cell r="DF2346">
            <v>0.80833333333333324</v>
          </cell>
          <cell r="DG2346">
            <v>4</v>
          </cell>
          <cell r="DH2346">
            <v>0.58124999999999993</v>
          </cell>
        </row>
        <row r="2347">
          <cell r="P2347">
            <v>47</v>
          </cell>
          <cell r="R2347">
            <v>47</v>
          </cell>
          <cell r="DE2347">
            <v>4</v>
          </cell>
          <cell r="DF2347">
            <v>0.56736111111111109</v>
          </cell>
          <cell r="DG2347">
            <v>4</v>
          </cell>
          <cell r="DH2347">
            <v>0.61527777777777781</v>
          </cell>
        </row>
        <row r="2348">
          <cell r="P2348">
            <v>6</v>
          </cell>
          <cell r="R2348">
            <v>3</v>
          </cell>
          <cell r="DE2348">
            <v>4</v>
          </cell>
          <cell r="DF2348">
            <v>0.39513888888888887</v>
          </cell>
          <cell r="DG2348">
            <v>4</v>
          </cell>
          <cell r="DH2348">
            <v>0.75416666666666676</v>
          </cell>
        </row>
        <row r="2349">
          <cell r="P2349">
            <v>8</v>
          </cell>
          <cell r="R2349">
            <v>8</v>
          </cell>
          <cell r="DE2349">
            <v>4</v>
          </cell>
          <cell r="DF2349">
            <v>0.69374999999999998</v>
          </cell>
          <cell r="DG2349">
            <v>4</v>
          </cell>
          <cell r="DH2349">
            <v>0.81111111111111101</v>
          </cell>
        </row>
        <row r="2350">
          <cell r="P2350" t="str">
            <v xml:space="preserve"> </v>
          </cell>
          <cell r="R2350" t="str">
            <v xml:space="preserve"> </v>
          </cell>
          <cell r="DE2350">
            <v>5</v>
          </cell>
          <cell r="DF2350">
            <v>2.2916666666666669E-2</v>
          </cell>
          <cell r="DG2350">
            <v>4</v>
          </cell>
          <cell r="DH2350">
            <v>0.8208333333333333</v>
          </cell>
        </row>
        <row r="2351">
          <cell r="P2351">
            <v>6</v>
          </cell>
          <cell r="R2351" t="str">
            <v xml:space="preserve"> </v>
          </cell>
          <cell r="DE2351">
            <v>4</v>
          </cell>
          <cell r="DF2351">
            <v>0.82500000000000007</v>
          </cell>
          <cell r="DG2351">
            <v>4</v>
          </cell>
          <cell r="DH2351">
            <v>0.85486111111111107</v>
          </cell>
        </row>
        <row r="2352">
          <cell r="P2352">
            <v>13</v>
          </cell>
          <cell r="R2352">
            <v>20</v>
          </cell>
          <cell r="DE2352">
            <v>4</v>
          </cell>
          <cell r="DF2352">
            <v>0.5131944444444444</v>
          </cell>
          <cell r="DG2352">
            <v>4</v>
          </cell>
          <cell r="DH2352">
            <v>0.86597222222222225</v>
          </cell>
        </row>
        <row r="2353">
          <cell r="P2353">
            <v>1</v>
          </cell>
          <cell r="R2353" t="str">
            <v xml:space="preserve"> </v>
          </cell>
          <cell r="DE2353">
            <v>4</v>
          </cell>
          <cell r="DF2353">
            <v>0.61319444444444449</v>
          </cell>
        </row>
        <row r="2354">
          <cell r="P2354" t="str">
            <v xml:space="preserve"> </v>
          </cell>
          <cell r="R2354" t="str">
            <v xml:space="preserve"> </v>
          </cell>
          <cell r="DE2354">
            <v>4</v>
          </cell>
          <cell r="DF2354">
            <v>0.97361111111111109</v>
          </cell>
        </row>
        <row r="2355">
          <cell r="P2355" t="str">
            <v xml:space="preserve"> </v>
          </cell>
          <cell r="R2355" t="str">
            <v xml:space="preserve"> </v>
          </cell>
          <cell r="DE2355">
            <v>4</v>
          </cell>
          <cell r="DF2355">
            <v>0.5</v>
          </cell>
          <cell r="DG2355">
            <v>4</v>
          </cell>
          <cell r="DH2355">
            <v>0.54166666666666663</v>
          </cell>
        </row>
        <row r="2356">
          <cell r="P2356">
            <v>2</v>
          </cell>
          <cell r="R2356">
            <v>3</v>
          </cell>
          <cell r="DE2356">
            <v>4</v>
          </cell>
          <cell r="DF2356">
            <v>0.77083333333333337</v>
          </cell>
          <cell r="DG2356">
            <v>5</v>
          </cell>
          <cell r="DH2356">
            <v>0.28958333333333336</v>
          </cell>
        </row>
        <row r="2357">
          <cell r="P2357">
            <v>63</v>
          </cell>
          <cell r="R2357">
            <v>58</v>
          </cell>
          <cell r="DE2357">
            <v>4</v>
          </cell>
          <cell r="DF2357">
            <v>0.9458333333333333</v>
          </cell>
          <cell r="DG2357">
            <v>5</v>
          </cell>
          <cell r="DH2357">
            <v>0.30555555555555552</v>
          </cell>
        </row>
        <row r="2358">
          <cell r="P2358">
            <v>29</v>
          </cell>
          <cell r="R2358">
            <v>14</v>
          </cell>
          <cell r="DE2358">
            <v>4</v>
          </cell>
          <cell r="DF2358">
            <v>0.9194444444444444</v>
          </cell>
          <cell r="DG2358">
            <v>5</v>
          </cell>
          <cell r="DH2358">
            <v>0.31458333333333333</v>
          </cell>
        </row>
        <row r="2359">
          <cell r="P2359">
            <v>30</v>
          </cell>
          <cell r="R2359">
            <v>36</v>
          </cell>
          <cell r="DE2359">
            <v>4</v>
          </cell>
          <cell r="DF2359">
            <v>0.63402777777777775</v>
          </cell>
          <cell r="DG2359">
            <v>5</v>
          </cell>
          <cell r="DH2359">
            <v>0.3347222222222222</v>
          </cell>
        </row>
        <row r="2360">
          <cell r="P2360" t="str">
            <v xml:space="preserve"> </v>
          </cell>
          <cell r="R2360" t="str">
            <v xml:space="preserve"> </v>
          </cell>
          <cell r="DE2360">
            <v>6</v>
          </cell>
          <cell r="DF2360">
            <v>0.5</v>
          </cell>
          <cell r="DG2360">
            <v>5</v>
          </cell>
          <cell r="DH2360">
            <v>0.34236111111111112</v>
          </cell>
        </row>
        <row r="2361">
          <cell r="P2361">
            <v>153</v>
          </cell>
          <cell r="R2361">
            <v>167</v>
          </cell>
          <cell r="DE2361">
            <v>5</v>
          </cell>
          <cell r="DF2361">
            <v>0.81666666666666676</v>
          </cell>
          <cell r="DG2361">
            <v>5</v>
          </cell>
          <cell r="DH2361">
            <v>0.26527777777777778</v>
          </cell>
        </row>
        <row r="2362">
          <cell r="P2362">
            <v>127</v>
          </cell>
          <cell r="R2362">
            <v>66</v>
          </cell>
          <cell r="DE2362">
            <v>5</v>
          </cell>
          <cell r="DF2362">
            <v>0.50486111111111109</v>
          </cell>
          <cell r="DG2362">
            <v>5</v>
          </cell>
          <cell r="DH2362">
            <v>0.29930555555555555</v>
          </cell>
        </row>
        <row r="2363">
          <cell r="P2363" t="str">
            <v xml:space="preserve"> </v>
          </cell>
          <cell r="R2363">
            <v>1</v>
          </cell>
          <cell r="DG2363">
            <v>5</v>
          </cell>
          <cell r="DH2363">
            <v>0.54999999999999993</v>
          </cell>
        </row>
        <row r="2364">
          <cell r="P2364" t="str">
            <v xml:space="preserve"> </v>
          </cell>
          <cell r="R2364">
            <v>1</v>
          </cell>
          <cell r="DG2364">
            <v>5</v>
          </cell>
          <cell r="DH2364">
            <v>0.54999999999999993</v>
          </cell>
        </row>
        <row r="2365">
          <cell r="P2365" t="str">
            <v xml:space="preserve"> </v>
          </cell>
          <cell r="R2365">
            <v>5</v>
          </cell>
          <cell r="DE2365">
            <v>5</v>
          </cell>
          <cell r="DF2365">
            <v>0.45208333333333334</v>
          </cell>
          <cell r="DG2365">
            <v>5</v>
          </cell>
          <cell r="DH2365">
            <v>0.57638888888888895</v>
          </cell>
        </row>
        <row r="2366">
          <cell r="P2366">
            <v>41</v>
          </cell>
          <cell r="R2366">
            <v>30</v>
          </cell>
          <cell r="DE2366">
            <v>5</v>
          </cell>
          <cell r="DF2366">
            <v>0.56805555555555554</v>
          </cell>
          <cell r="DG2366">
            <v>5</v>
          </cell>
          <cell r="DH2366">
            <v>0.62847222222222221</v>
          </cell>
        </row>
        <row r="2367">
          <cell r="P2367">
            <v>3</v>
          </cell>
          <cell r="R2367">
            <v>2</v>
          </cell>
          <cell r="DE2367">
            <v>5</v>
          </cell>
          <cell r="DF2367">
            <v>0.51874999999999993</v>
          </cell>
          <cell r="DG2367">
            <v>5</v>
          </cell>
          <cell r="DH2367">
            <v>0.78819444444444453</v>
          </cell>
        </row>
        <row r="2368">
          <cell r="P2368">
            <v>3</v>
          </cell>
          <cell r="R2368" t="str">
            <v xml:space="preserve"> </v>
          </cell>
          <cell r="DE2368">
            <v>5</v>
          </cell>
          <cell r="DF2368">
            <v>0.77708333333333324</v>
          </cell>
          <cell r="DG2368">
            <v>5</v>
          </cell>
          <cell r="DH2368">
            <v>0.80069444444444438</v>
          </cell>
        </row>
        <row r="2369">
          <cell r="P2369">
            <v>1</v>
          </cell>
          <cell r="R2369">
            <v>1</v>
          </cell>
          <cell r="DE2369">
            <v>4</v>
          </cell>
          <cell r="DF2369">
            <v>0.43333333333333335</v>
          </cell>
          <cell r="DG2369">
            <v>5</v>
          </cell>
          <cell r="DH2369">
            <v>0.82152777777777775</v>
          </cell>
        </row>
        <row r="2370">
          <cell r="P2370">
            <v>5</v>
          </cell>
          <cell r="R2370">
            <v>4</v>
          </cell>
          <cell r="DE2370">
            <v>5</v>
          </cell>
          <cell r="DF2370">
            <v>0.68402777777777779</v>
          </cell>
          <cell r="DG2370">
            <v>5</v>
          </cell>
          <cell r="DH2370">
            <v>0.9472222222222223</v>
          </cell>
        </row>
        <row r="2371">
          <cell r="P2371">
            <v>70</v>
          </cell>
          <cell r="R2371">
            <v>2</v>
          </cell>
          <cell r="DE2371">
            <v>6</v>
          </cell>
          <cell r="DF2371">
            <v>0.49513888888888885</v>
          </cell>
          <cell r="DG2371">
            <v>6</v>
          </cell>
          <cell r="DH2371">
            <v>3.472222222222222E-3</v>
          </cell>
        </row>
        <row r="2372">
          <cell r="P2372" t="str">
            <v xml:space="preserve"> </v>
          </cell>
          <cell r="R2372">
            <v>88</v>
          </cell>
          <cell r="DE2372">
            <v>6</v>
          </cell>
          <cell r="DF2372">
            <v>0.27361111111111108</v>
          </cell>
          <cell r="DG2372">
            <v>6</v>
          </cell>
          <cell r="DH2372">
            <v>5.6250000000000001E-2</v>
          </cell>
        </row>
        <row r="2373">
          <cell r="P2373">
            <v>24</v>
          </cell>
          <cell r="R2373">
            <v>39</v>
          </cell>
          <cell r="DE2373">
            <v>5</v>
          </cell>
          <cell r="DF2373">
            <v>0.66041666666666665</v>
          </cell>
          <cell r="DG2373">
            <v>6</v>
          </cell>
          <cell r="DH2373">
            <v>0.32916666666666666</v>
          </cell>
        </row>
        <row r="2374">
          <cell r="P2374">
            <v>162</v>
          </cell>
          <cell r="R2374">
            <v>144</v>
          </cell>
          <cell r="DE2374">
            <v>6</v>
          </cell>
          <cell r="DF2374">
            <v>0.68263888888888891</v>
          </cell>
          <cell r="DG2374">
            <v>6</v>
          </cell>
          <cell r="DH2374">
            <v>0.34375</v>
          </cell>
        </row>
        <row r="2375">
          <cell r="P2375">
            <v>13</v>
          </cell>
          <cell r="R2375">
            <v>14</v>
          </cell>
          <cell r="DE2375">
            <v>5</v>
          </cell>
          <cell r="DF2375">
            <v>0.72499999999999998</v>
          </cell>
          <cell r="DG2375">
            <v>6</v>
          </cell>
          <cell r="DH2375">
            <v>0.38055555555555554</v>
          </cell>
        </row>
        <row r="2376">
          <cell r="P2376" t="str">
            <v xml:space="preserve"> </v>
          </cell>
          <cell r="R2376">
            <v>4</v>
          </cell>
          <cell r="DE2376">
            <v>6</v>
          </cell>
          <cell r="DF2376">
            <v>6.0416666666666667E-2</v>
          </cell>
          <cell r="DG2376">
            <v>6</v>
          </cell>
          <cell r="DH2376">
            <v>0.52152777777777781</v>
          </cell>
        </row>
        <row r="2377">
          <cell r="P2377">
            <v>68</v>
          </cell>
          <cell r="R2377">
            <v>38</v>
          </cell>
          <cell r="DE2377">
            <v>6</v>
          </cell>
          <cell r="DF2377">
            <v>0.4145833333333333</v>
          </cell>
          <cell r="DG2377">
            <v>6</v>
          </cell>
          <cell r="DH2377">
            <v>0.54583333333333328</v>
          </cell>
        </row>
        <row r="2378">
          <cell r="P2378">
            <v>62</v>
          </cell>
          <cell r="R2378">
            <v>8</v>
          </cell>
          <cell r="DE2378">
            <v>6</v>
          </cell>
          <cell r="DF2378">
            <v>0.99583333333333324</v>
          </cell>
          <cell r="DG2378">
            <v>6</v>
          </cell>
          <cell r="DH2378">
            <v>0.59513888888888888</v>
          </cell>
        </row>
        <row r="2379">
          <cell r="P2379">
            <v>37</v>
          </cell>
          <cell r="R2379">
            <v>32</v>
          </cell>
          <cell r="DE2379">
            <v>6</v>
          </cell>
          <cell r="DF2379">
            <v>0.57152777777777775</v>
          </cell>
          <cell r="DG2379">
            <v>6</v>
          </cell>
          <cell r="DH2379">
            <v>0.62152777777777779</v>
          </cell>
        </row>
        <row r="2380">
          <cell r="P2380">
            <v>2</v>
          </cell>
          <cell r="R2380">
            <v>5</v>
          </cell>
          <cell r="DE2380">
            <v>5</v>
          </cell>
          <cell r="DF2380">
            <v>0.79861111111111116</v>
          </cell>
          <cell r="DG2380">
            <v>6</v>
          </cell>
          <cell r="DH2380">
            <v>0.82152777777777775</v>
          </cell>
        </row>
        <row r="2381">
          <cell r="P2381">
            <v>25</v>
          </cell>
          <cell r="R2381">
            <v>25</v>
          </cell>
          <cell r="DE2381">
            <v>6</v>
          </cell>
          <cell r="DF2381">
            <v>0.61111111111111105</v>
          </cell>
          <cell r="DG2381">
            <v>6</v>
          </cell>
          <cell r="DH2381">
            <v>0.83819444444444446</v>
          </cell>
        </row>
        <row r="2382">
          <cell r="P2382">
            <v>60</v>
          </cell>
          <cell r="R2382">
            <v>67</v>
          </cell>
          <cell r="DE2382">
            <v>5</v>
          </cell>
          <cell r="DF2382">
            <v>0.90972222222222221</v>
          </cell>
          <cell r="DG2382">
            <v>6</v>
          </cell>
          <cell r="DH2382">
            <v>0.3034722222222222</v>
          </cell>
        </row>
        <row r="2383">
          <cell r="P2383">
            <v>136</v>
          </cell>
          <cell r="R2383">
            <v>114</v>
          </cell>
          <cell r="DE2383">
            <v>7</v>
          </cell>
          <cell r="DF2383">
            <v>0.81388888888888899</v>
          </cell>
          <cell r="DG2383">
            <v>7</v>
          </cell>
          <cell r="DH2383">
            <v>0.19791666666666666</v>
          </cell>
        </row>
        <row r="2384">
          <cell r="P2384">
            <v>166</v>
          </cell>
          <cell r="R2384">
            <v>134</v>
          </cell>
          <cell r="DE2384">
            <v>7</v>
          </cell>
          <cell r="DF2384">
            <v>0.75416666666666676</v>
          </cell>
          <cell r="DG2384">
            <v>7</v>
          </cell>
          <cell r="DH2384">
            <v>0.24861111111111112</v>
          </cell>
        </row>
        <row r="2385">
          <cell r="P2385">
            <v>54</v>
          </cell>
          <cell r="R2385">
            <v>63</v>
          </cell>
          <cell r="DE2385">
            <v>6</v>
          </cell>
          <cell r="DF2385">
            <v>0.92013888888888884</v>
          </cell>
          <cell r="DG2385">
            <v>7</v>
          </cell>
          <cell r="DH2385">
            <v>0.30624999999999997</v>
          </cell>
        </row>
        <row r="2386">
          <cell r="P2386">
            <v>36</v>
          </cell>
          <cell r="R2386">
            <v>43</v>
          </cell>
          <cell r="DE2386">
            <v>6</v>
          </cell>
          <cell r="DF2386">
            <v>0.6333333333333333</v>
          </cell>
          <cell r="DG2386">
            <v>7</v>
          </cell>
          <cell r="DH2386">
            <v>0.3347222222222222</v>
          </cell>
        </row>
        <row r="2387">
          <cell r="P2387">
            <v>141</v>
          </cell>
          <cell r="R2387">
            <v>107</v>
          </cell>
          <cell r="DE2387">
            <v>7</v>
          </cell>
          <cell r="DF2387">
            <v>0.89722222222222225</v>
          </cell>
          <cell r="DG2387">
            <v>7</v>
          </cell>
          <cell r="DH2387">
            <v>0.36041666666666666</v>
          </cell>
        </row>
        <row r="2388">
          <cell r="P2388">
            <v>41</v>
          </cell>
          <cell r="R2388">
            <v>42</v>
          </cell>
          <cell r="DE2388">
            <v>7</v>
          </cell>
          <cell r="DF2388">
            <v>0.82361111111111107</v>
          </cell>
          <cell r="DG2388">
            <v>7</v>
          </cell>
          <cell r="DH2388">
            <v>0.4597222222222222</v>
          </cell>
        </row>
        <row r="2389">
          <cell r="P2389">
            <v>51</v>
          </cell>
          <cell r="R2389">
            <v>27</v>
          </cell>
          <cell r="DE2389">
            <v>7</v>
          </cell>
          <cell r="DF2389">
            <v>0.46388888888888885</v>
          </cell>
          <cell r="DG2389">
            <v>7</v>
          </cell>
          <cell r="DH2389">
            <v>0.55069444444444449</v>
          </cell>
        </row>
        <row r="2390">
          <cell r="P2390">
            <v>5</v>
          </cell>
          <cell r="R2390" t="str">
            <v xml:space="preserve"> </v>
          </cell>
          <cell r="DE2390">
            <v>7</v>
          </cell>
          <cell r="DF2390">
            <v>0.56597222222222221</v>
          </cell>
          <cell r="DG2390">
            <v>7</v>
          </cell>
          <cell r="DH2390">
            <v>0.59930555555555554</v>
          </cell>
        </row>
        <row r="2391">
          <cell r="P2391">
            <v>40</v>
          </cell>
          <cell r="R2391">
            <v>47</v>
          </cell>
          <cell r="DE2391">
            <v>7</v>
          </cell>
          <cell r="DF2391">
            <v>0.57152777777777775</v>
          </cell>
          <cell r="DG2391">
            <v>7</v>
          </cell>
          <cell r="DH2391">
            <v>0.61736111111111114</v>
          </cell>
        </row>
        <row r="2392">
          <cell r="P2392">
            <v>8</v>
          </cell>
          <cell r="R2392">
            <v>6</v>
          </cell>
          <cell r="DE2392">
            <v>5</v>
          </cell>
          <cell r="DF2392">
            <v>0.52986111111111112</v>
          </cell>
          <cell r="DG2392">
            <v>7</v>
          </cell>
          <cell r="DH2392">
            <v>0.76388888888888884</v>
          </cell>
        </row>
        <row r="2393">
          <cell r="P2393">
            <v>55</v>
          </cell>
          <cell r="R2393">
            <v>1</v>
          </cell>
          <cell r="DE2393">
            <v>1</v>
          </cell>
          <cell r="DF2393">
            <v>0.48194444444444445</v>
          </cell>
          <cell r="DG2393">
            <v>7</v>
          </cell>
          <cell r="DH2393">
            <v>0.90277777777777779</v>
          </cell>
        </row>
        <row r="2394">
          <cell r="P2394">
            <v>165</v>
          </cell>
          <cell r="R2394">
            <v>166</v>
          </cell>
          <cell r="DE2394">
            <v>1</v>
          </cell>
          <cell r="DF2394">
            <v>0.42291666666666666</v>
          </cell>
          <cell r="DG2394">
            <v>1</v>
          </cell>
          <cell r="DH2394">
            <v>0.1875</v>
          </cell>
        </row>
        <row r="2395">
          <cell r="P2395">
            <v>165</v>
          </cell>
          <cell r="R2395">
            <v>165</v>
          </cell>
          <cell r="DE2395">
            <v>1</v>
          </cell>
          <cell r="DF2395">
            <v>0.76388888888888884</v>
          </cell>
          <cell r="DG2395">
            <v>1</v>
          </cell>
          <cell r="DH2395">
            <v>0.24930555555555556</v>
          </cell>
        </row>
        <row r="2396">
          <cell r="P2396">
            <v>136</v>
          </cell>
          <cell r="R2396">
            <v>122</v>
          </cell>
          <cell r="DE2396">
            <v>1</v>
          </cell>
          <cell r="DF2396">
            <v>0.91875000000000007</v>
          </cell>
          <cell r="DG2396">
            <v>1</v>
          </cell>
          <cell r="DH2396">
            <v>0.27638888888888885</v>
          </cell>
        </row>
        <row r="2397">
          <cell r="P2397">
            <v>43</v>
          </cell>
          <cell r="R2397">
            <v>66</v>
          </cell>
          <cell r="DE2397">
            <v>7</v>
          </cell>
          <cell r="DF2397">
            <v>0.91388888888888886</v>
          </cell>
          <cell r="DG2397">
            <v>1</v>
          </cell>
          <cell r="DH2397">
            <v>0.31111111111111112</v>
          </cell>
        </row>
        <row r="2398">
          <cell r="P2398">
            <v>32</v>
          </cell>
          <cell r="R2398">
            <v>34</v>
          </cell>
          <cell r="DE2398">
            <v>7</v>
          </cell>
          <cell r="DF2398">
            <v>0.63958333333333328</v>
          </cell>
          <cell r="DG2398">
            <v>1</v>
          </cell>
          <cell r="DH2398">
            <v>0.32916666666666666</v>
          </cell>
        </row>
        <row r="2399">
          <cell r="P2399">
            <v>165</v>
          </cell>
          <cell r="R2399">
            <v>99</v>
          </cell>
          <cell r="DE2399">
            <v>1</v>
          </cell>
          <cell r="DF2399">
            <v>0.71111111111111114</v>
          </cell>
          <cell r="DG2399">
            <v>1</v>
          </cell>
          <cell r="DH2399">
            <v>0.4826388888888889</v>
          </cell>
        </row>
        <row r="2400">
          <cell r="P2400" t="str">
            <v xml:space="preserve"> </v>
          </cell>
          <cell r="R2400" t="str">
            <v xml:space="preserve"> </v>
          </cell>
          <cell r="DG2400">
            <v>1</v>
          </cell>
          <cell r="DH2400">
            <v>0.5180555555555556</v>
          </cell>
        </row>
        <row r="2401">
          <cell r="P2401">
            <v>53</v>
          </cell>
          <cell r="R2401">
            <v>25</v>
          </cell>
          <cell r="DE2401">
            <v>7</v>
          </cell>
          <cell r="DF2401">
            <v>0.86041666666666661</v>
          </cell>
          <cell r="DG2401">
            <v>1</v>
          </cell>
          <cell r="DH2401">
            <v>0.56388888888888888</v>
          </cell>
        </row>
        <row r="2402">
          <cell r="P2402">
            <v>42</v>
          </cell>
          <cell r="R2402">
            <v>49</v>
          </cell>
          <cell r="DE2402">
            <v>1</v>
          </cell>
          <cell r="DF2402">
            <v>0.57291666666666663</v>
          </cell>
          <cell r="DG2402">
            <v>1</v>
          </cell>
          <cell r="DH2402">
            <v>0.61875000000000002</v>
          </cell>
        </row>
        <row r="2403">
          <cell r="P2403">
            <v>5</v>
          </cell>
          <cell r="R2403" t="str">
            <v xml:space="preserve"> </v>
          </cell>
          <cell r="DE2403">
            <v>1</v>
          </cell>
          <cell r="DF2403">
            <v>0.47500000000000003</v>
          </cell>
        </row>
        <row r="2404">
          <cell r="P2404">
            <v>34</v>
          </cell>
          <cell r="R2404">
            <v>67</v>
          </cell>
          <cell r="DE2404">
            <v>1</v>
          </cell>
          <cell r="DF2404">
            <v>0.93958333333333333</v>
          </cell>
          <cell r="DG2404">
            <v>2</v>
          </cell>
          <cell r="DH2404">
            <v>0.30624999999999997</v>
          </cell>
        </row>
        <row r="2405">
          <cell r="P2405">
            <v>87</v>
          </cell>
          <cell r="R2405">
            <v>93</v>
          </cell>
          <cell r="DE2405">
            <v>2</v>
          </cell>
          <cell r="DF2405">
            <v>0.50763888888888886</v>
          </cell>
          <cell r="DG2405">
            <v>2</v>
          </cell>
          <cell r="DH2405">
            <v>0.31041666666666667</v>
          </cell>
        </row>
        <row r="2406">
          <cell r="P2406">
            <v>23</v>
          </cell>
          <cell r="R2406">
            <v>23</v>
          </cell>
          <cell r="DE2406">
            <v>5</v>
          </cell>
          <cell r="DF2406">
            <v>0.90625</v>
          </cell>
          <cell r="DG2406">
            <v>2</v>
          </cell>
          <cell r="DH2406">
            <v>0.31319444444444444</v>
          </cell>
        </row>
        <row r="2407">
          <cell r="P2407">
            <v>293</v>
          </cell>
          <cell r="R2407">
            <v>33</v>
          </cell>
          <cell r="DE2407">
            <v>1</v>
          </cell>
          <cell r="DF2407">
            <v>0.63055555555555554</v>
          </cell>
          <cell r="DG2407">
            <v>2</v>
          </cell>
          <cell r="DH2407">
            <v>0.32847222222222222</v>
          </cell>
        </row>
        <row r="2408">
          <cell r="P2408">
            <v>2</v>
          </cell>
          <cell r="R2408">
            <v>3</v>
          </cell>
          <cell r="DE2408">
            <v>1</v>
          </cell>
          <cell r="DF2408">
            <v>0.50694444444444442</v>
          </cell>
          <cell r="DG2408">
            <v>2</v>
          </cell>
          <cell r="DH2408">
            <v>0.43124999999999997</v>
          </cell>
        </row>
        <row r="2409">
          <cell r="P2409">
            <v>2</v>
          </cell>
          <cell r="R2409">
            <v>1</v>
          </cell>
          <cell r="DE2409">
            <v>7</v>
          </cell>
          <cell r="DF2409">
            <v>0.67499999999999993</v>
          </cell>
          <cell r="DG2409">
            <v>2</v>
          </cell>
          <cell r="DH2409">
            <v>0.53263888888888888</v>
          </cell>
        </row>
        <row r="2410">
          <cell r="P2410">
            <v>37</v>
          </cell>
          <cell r="R2410">
            <v>39</v>
          </cell>
          <cell r="DE2410">
            <v>2</v>
          </cell>
          <cell r="DF2410">
            <v>0.57361111111111118</v>
          </cell>
          <cell r="DG2410">
            <v>2</v>
          </cell>
          <cell r="DH2410">
            <v>0.61805555555555558</v>
          </cell>
        </row>
        <row r="2411">
          <cell r="P2411">
            <v>75</v>
          </cell>
          <cell r="R2411">
            <v>7</v>
          </cell>
          <cell r="DE2411">
            <v>3</v>
          </cell>
          <cell r="DF2411">
            <v>3.8194444444444441E-2</v>
          </cell>
          <cell r="DG2411">
            <v>2</v>
          </cell>
          <cell r="DH2411">
            <v>0.65416666666666667</v>
          </cell>
        </row>
        <row r="2412">
          <cell r="P2412">
            <v>135</v>
          </cell>
          <cell r="R2412">
            <v>66</v>
          </cell>
          <cell r="DE2412">
            <v>3</v>
          </cell>
          <cell r="DF2412">
            <v>0.7055555555555556</v>
          </cell>
          <cell r="DG2412">
            <v>3</v>
          </cell>
          <cell r="DH2412">
            <v>0.19791666666666666</v>
          </cell>
        </row>
        <row r="2413">
          <cell r="P2413">
            <v>39</v>
          </cell>
          <cell r="R2413">
            <v>49</v>
          </cell>
          <cell r="DE2413">
            <v>2</v>
          </cell>
          <cell r="DF2413">
            <v>0.90416666666666667</v>
          </cell>
          <cell r="DG2413">
            <v>3</v>
          </cell>
          <cell r="DH2413">
            <v>0.30138888888888887</v>
          </cell>
        </row>
        <row r="2414">
          <cell r="P2414">
            <v>29</v>
          </cell>
          <cell r="R2414">
            <v>13</v>
          </cell>
          <cell r="DE2414">
            <v>2</v>
          </cell>
          <cell r="DF2414">
            <v>0.90972222222222221</v>
          </cell>
          <cell r="DG2414">
            <v>3</v>
          </cell>
          <cell r="DH2414">
            <v>0.30763888888888891</v>
          </cell>
        </row>
        <row r="2415">
          <cell r="P2415" t="str">
            <v xml:space="preserve"> </v>
          </cell>
          <cell r="R2415" t="str">
            <v xml:space="preserve"> </v>
          </cell>
          <cell r="DE2415">
            <v>2</v>
          </cell>
          <cell r="DF2415">
            <v>0.47986111111111113</v>
          </cell>
          <cell r="DG2415">
            <v>3</v>
          </cell>
          <cell r="DH2415">
            <v>0.32222222222222224</v>
          </cell>
        </row>
        <row r="2416">
          <cell r="P2416">
            <v>32</v>
          </cell>
          <cell r="R2416">
            <v>31</v>
          </cell>
          <cell r="DE2416">
            <v>2</v>
          </cell>
          <cell r="DF2416">
            <v>0.63541666666666663</v>
          </cell>
          <cell r="DG2416">
            <v>3</v>
          </cell>
          <cell r="DH2416">
            <v>0.32916666666666666</v>
          </cell>
        </row>
        <row r="2417">
          <cell r="P2417">
            <v>3</v>
          </cell>
          <cell r="R2417">
            <v>5</v>
          </cell>
          <cell r="DE2417">
            <v>2</v>
          </cell>
          <cell r="DF2417">
            <v>0.85555555555555562</v>
          </cell>
          <cell r="DG2417">
            <v>3</v>
          </cell>
          <cell r="DH2417">
            <v>0.34027777777777773</v>
          </cell>
        </row>
        <row r="2418">
          <cell r="P2418">
            <v>68</v>
          </cell>
          <cell r="R2418">
            <v>51</v>
          </cell>
          <cell r="DE2418">
            <v>3</v>
          </cell>
          <cell r="DF2418">
            <v>0.41944444444444445</v>
          </cell>
          <cell r="DG2418">
            <v>3</v>
          </cell>
          <cell r="DH2418">
            <v>0.55208333333333337</v>
          </cell>
        </row>
        <row r="2419">
          <cell r="P2419" t="str">
            <v xml:space="preserve"> </v>
          </cell>
          <cell r="R2419">
            <v>1</v>
          </cell>
          <cell r="DG2419">
            <v>3</v>
          </cell>
          <cell r="DH2419">
            <v>0.82847222222222217</v>
          </cell>
        </row>
        <row r="2420">
          <cell r="P2420">
            <v>1</v>
          </cell>
          <cell r="R2420" t="str">
            <v xml:space="preserve"> </v>
          </cell>
          <cell r="DE2420">
            <v>3</v>
          </cell>
          <cell r="DF2420">
            <v>0.64861111111111114</v>
          </cell>
        </row>
        <row r="2421">
          <cell r="P2421" t="str">
            <v xml:space="preserve"> </v>
          </cell>
          <cell r="R2421" t="str">
            <v xml:space="preserve"> </v>
          </cell>
          <cell r="DE2421">
            <v>3</v>
          </cell>
          <cell r="DF2421">
            <v>0.76180555555555562</v>
          </cell>
        </row>
        <row r="2422">
          <cell r="P2422">
            <v>50</v>
          </cell>
          <cell r="R2422">
            <v>43</v>
          </cell>
          <cell r="DE2422">
            <v>3</v>
          </cell>
          <cell r="DF2422">
            <v>0.91736111111111107</v>
          </cell>
          <cell r="DG2422">
            <v>4</v>
          </cell>
          <cell r="DH2422">
            <v>0.30069444444444443</v>
          </cell>
        </row>
        <row r="2423">
          <cell r="P2423">
            <v>18</v>
          </cell>
          <cell r="R2423">
            <v>17</v>
          </cell>
          <cell r="DE2423">
            <v>3</v>
          </cell>
          <cell r="DF2423">
            <v>0.90486111111111101</v>
          </cell>
          <cell r="DG2423">
            <v>4</v>
          </cell>
          <cell r="DH2423">
            <v>0.30833333333333335</v>
          </cell>
        </row>
        <row r="2424">
          <cell r="P2424">
            <v>25</v>
          </cell>
          <cell r="R2424">
            <v>38</v>
          </cell>
          <cell r="DE2424">
            <v>1</v>
          </cell>
          <cell r="DF2424">
            <v>0.63194444444444442</v>
          </cell>
          <cell r="DG2424">
            <v>4</v>
          </cell>
          <cell r="DH2424">
            <v>0.32847222222222222</v>
          </cell>
        </row>
        <row r="2425">
          <cell r="P2425">
            <v>1</v>
          </cell>
          <cell r="R2425" t="str">
            <v xml:space="preserve"> </v>
          </cell>
          <cell r="DE2425">
            <v>4</v>
          </cell>
          <cell r="DF2425">
            <v>0.30416666666666664</v>
          </cell>
          <cell r="DG2425">
            <v>7</v>
          </cell>
          <cell r="DH2425">
            <v>0.33958333333333335</v>
          </cell>
        </row>
        <row r="2426">
          <cell r="P2426">
            <v>160</v>
          </cell>
          <cell r="R2426">
            <v>134</v>
          </cell>
          <cell r="DE2426">
            <v>4</v>
          </cell>
          <cell r="DF2426">
            <v>0.75416666666666676</v>
          </cell>
          <cell r="DG2426">
            <v>4</v>
          </cell>
          <cell r="DH2426">
            <v>0.25972222222222224</v>
          </cell>
        </row>
        <row r="2427">
          <cell r="P2427">
            <v>166</v>
          </cell>
          <cell r="R2427">
            <v>167</v>
          </cell>
          <cell r="DE2427">
            <v>4</v>
          </cell>
          <cell r="DF2427">
            <v>0.89374999999999993</v>
          </cell>
          <cell r="DG2427">
            <v>4</v>
          </cell>
          <cell r="DH2427">
            <v>0.36249999999999999</v>
          </cell>
        </row>
        <row r="2428">
          <cell r="P2428">
            <v>50</v>
          </cell>
          <cell r="R2428">
            <v>10</v>
          </cell>
          <cell r="DE2428">
            <v>4</v>
          </cell>
          <cell r="DF2428">
            <v>0.41250000000000003</v>
          </cell>
          <cell r="DG2428">
            <v>4</v>
          </cell>
          <cell r="DH2428">
            <v>0.44791666666666669</v>
          </cell>
        </row>
        <row r="2429">
          <cell r="P2429">
            <v>4</v>
          </cell>
          <cell r="R2429" t="str">
            <v xml:space="preserve"> </v>
          </cell>
          <cell r="DE2429">
            <v>3</v>
          </cell>
          <cell r="DF2429">
            <v>0.3743055555555555</v>
          </cell>
          <cell r="DG2429">
            <v>4</v>
          </cell>
          <cell r="DH2429">
            <v>0.4777777777777778</v>
          </cell>
        </row>
        <row r="2430">
          <cell r="P2430">
            <v>40</v>
          </cell>
          <cell r="R2430">
            <v>39</v>
          </cell>
          <cell r="DE2430">
            <v>4</v>
          </cell>
          <cell r="DF2430">
            <v>0.56111111111111112</v>
          </cell>
          <cell r="DG2430">
            <v>4</v>
          </cell>
          <cell r="DH2430">
            <v>0.61805555555555558</v>
          </cell>
        </row>
        <row r="2431">
          <cell r="P2431">
            <v>107</v>
          </cell>
          <cell r="R2431">
            <v>31</v>
          </cell>
          <cell r="DE2431">
            <v>4</v>
          </cell>
          <cell r="DF2431">
            <v>0.84652777777777777</v>
          </cell>
          <cell r="DG2431">
            <v>4</v>
          </cell>
          <cell r="DH2431">
            <v>0.63194444444444442</v>
          </cell>
        </row>
        <row r="2432">
          <cell r="P2432" t="str">
            <v xml:space="preserve"> </v>
          </cell>
          <cell r="R2432" t="str">
            <v xml:space="preserve"> </v>
          </cell>
          <cell r="DE2432">
            <v>4</v>
          </cell>
          <cell r="DF2432">
            <v>0.41597222222222219</v>
          </cell>
          <cell r="DG2432">
            <v>4</v>
          </cell>
          <cell r="DH2432">
            <v>0.37777777777777777</v>
          </cell>
        </row>
        <row r="2433">
          <cell r="P2433">
            <v>1</v>
          </cell>
          <cell r="R2433">
            <v>7</v>
          </cell>
          <cell r="DE2433">
            <v>4</v>
          </cell>
          <cell r="DF2433">
            <v>0.60625000000000007</v>
          </cell>
          <cell r="DG2433">
            <v>4</v>
          </cell>
          <cell r="DH2433">
            <v>0.86944444444444446</v>
          </cell>
        </row>
        <row r="2434">
          <cell r="P2434">
            <v>16</v>
          </cell>
          <cell r="R2434">
            <v>29</v>
          </cell>
          <cell r="DE2434">
            <v>4</v>
          </cell>
          <cell r="DF2434">
            <v>0.80347222222222225</v>
          </cell>
          <cell r="DG2434">
            <v>4</v>
          </cell>
          <cell r="DH2434">
            <v>0.90833333333333333</v>
          </cell>
        </row>
        <row r="2435">
          <cell r="P2435">
            <v>13</v>
          </cell>
          <cell r="R2435">
            <v>13</v>
          </cell>
          <cell r="DE2435">
            <v>4</v>
          </cell>
          <cell r="DF2435">
            <v>0.5229166666666667</v>
          </cell>
          <cell r="DG2435">
            <v>5</v>
          </cell>
          <cell r="DH2435">
            <v>5.2777777777777778E-2</v>
          </cell>
        </row>
        <row r="2436">
          <cell r="P2436">
            <v>159</v>
          </cell>
          <cell r="R2436">
            <v>146</v>
          </cell>
          <cell r="DE2436">
            <v>5</v>
          </cell>
          <cell r="DF2436">
            <v>0.7993055555555556</v>
          </cell>
          <cell r="DG2436">
            <v>5</v>
          </cell>
          <cell r="DH2436">
            <v>0.26527777777777778</v>
          </cell>
        </row>
        <row r="2437">
          <cell r="P2437" t="str">
            <v xml:space="preserve"> </v>
          </cell>
          <cell r="R2437">
            <v>41</v>
          </cell>
          <cell r="DG2437">
            <v>5</v>
          </cell>
          <cell r="DH2437">
            <v>0.29791666666666666</v>
          </cell>
        </row>
        <row r="2438">
          <cell r="P2438">
            <v>60</v>
          </cell>
          <cell r="R2438">
            <v>66</v>
          </cell>
          <cell r="DE2438">
            <v>4</v>
          </cell>
          <cell r="DF2438">
            <v>0.9291666666666667</v>
          </cell>
          <cell r="DG2438">
            <v>5</v>
          </cell>
          <cell r="DH2438">
            <v>0.31041666666666667</v>
          </cell>
        </row>
        <row r="2439">
          <cell r="P2439">
            <v>6</v>
          </cell>
          <cell r="R2439">
            <v>4</v>
          </cell>
          <cell r="DE2439">
            <v>4</v>
          </cell>
          <cell r="DF2439">
            <v>0.62777777777777777</v>
          </cell>
          <cell r="DG2439">
            <v>5</v>
          </cell>
          <cell r="DH2439">
            <v>0.3215277777777778</v>
          </cell>
        </row>
        <row r="2440">
          <cell r="P2440">
            <v>22</v>
          </cell>
          <cell r="R2440">
            <v>18</v>
          </cell>
          <cell r="DE2440">
            <v>4</v>
          </cell>
          <cell r="DF2440">
            <v>0.9145833333333333</v>
          </cell>
          <cell r="DG2440">
            <v>5</v>
          </cell>
          <cell r="DH2440">
            <v>0.32777777777777778</v>
          </cell>
        </row>
        <row r="2441">
          <cell r="P2441">
            <v>26</v>
          </cell>
          <cell r="R2441">
            <v>36</v>
          </cell>
          <cell r="DE2441">
            <v>4</v>
          </cell>
          <cell r="DF2441">
            <v>0.63611111111111118</v>
          </cell>
          <cell r="DG2441">
            <v>5</v>
          </cell>
          <cell r="DH2441">
            <v>0.32916666666666666</v>
          </cell>
        </row>
        <row r="2442">
          <cell r="P2442">
            <v>8</v>
          </cell>
          <cell r="R2442">
            <v>8</v>
          </cell>
          <cell r="DE2442">
            <v>3</v>
          </cell>
          <cell r="DF2442">
            <v>0.87777777777777777</v>
          </cell>
          <cell r="DG2442">
            <v>5</v>
          </cell>
          <cell r="DH2442">
            <v>0.54027777777777775</v>
          </cell>
        </row>
        <row r="2443">
          <cell r="P2443">
            <v>31</v>
          </cell>
          <cell r="R2443">
            <v>49</v>
          </cell>
          <cell r="DE2443">
            <v>5</v>
          </cell>
          <cell r="DF2443">
            <v>0.56736111111111109</v>
          </cell>
          <cell r="DG2443">
            <v>5</v>
          </cell>
          <cell r="DH2443">
            <v>0.62847222222222221</v>
          </cell>
        </row>
        <row r="2444">
          <cell r="P2444">
            <v>23</v>
          </cell>
          <cell r="R2444">
            <v>30</v>
          </cell>
          <cell r="DE2444">
            <v>5</v>
          </cell>
          <cell r="DF2444">
            <v>0.4548611111111111</v>
          </cell>
          <cell r="DG2444">
            <v>5</v>
          </cell>
          <cell r="DH2444">
            <v>0.75069444444444444</v>
          </cell>
        </row>
        <row r="2445">
          <cell r="P2445">
            <v>2</v>
          </cell>
          <cell r="R2445">
            <v>3</v>
          </cell>
          <cell r="DE2445">
            <v>5</v>
          </cell>
          <cell r="DF2445">
            <v>0.53472222222222221</v>
          </cell>
          <cell r="DG2445">
            <v>5</v>
          </cell>
          <cell r="DH2445">
            <v>0.78194444444444444</v>
          </cell>
        </row>
        <row r="2446">
          <cell r="P2446" t="str">
            <v xml:space="preserve"> </v>
          </cell>
          <cell r="R2446" t="str">
            <v xml:space="preserve"> </v>
          </cell>
          <cell r="DE2446">
            <v>7</v>
          </cell>
          <cell r="DF2446">
            <v>9.7222222222222224E-2</v>
          </cell>
          <cell r="DG2446">
            <v>5</v>
          </cell>
          <cell r="DH2446">
            <v>0.4770833333333333</v>
          </cell>
        </row>
        <row r="2447">
          <cell r="P2447">
            <v>21</v>
          </cell>
          <cell r="R2447">
            <v>27</v>
          </cell>
          <cell r="DE2447">
            <v>5</v>
          </cell>
          <cell r="DF2447">
            <v>0.90277777777777779</v>
          </cell>
          <cell r="DG2447">
            <v>6</v>
          </cell>
          <cell r="DH2447">
            <v>0.31111111111111112</v>
          </cell>
        </row>
        <row r="2448">
          <cell r="P2448">
            <v>50</v>
          </cell>
          <cell r="R2448">
            <v>43</v>
          </cell>
          <cell r="DE2448">
            <v>5</v>
          </cell>
          <cell r="DF2448">
            <v>0.90486111111111101</v>
          </cell>
          <cell r="DG2448">
            <v>6</v>
          </cell>
          <cell r="DH2448">
            <v>0.31597222222222221</v>
          </cell>
        </row>
        <row r="2449">
          <cell r="P2449">
            <v>28</v>
          </cell>
          <cell r="R2449">
            <v>38</v>
          </cell>
          <cell r="DE2449">
            <v>5</v>
          </cell>
          <cell r="DF2449">
            <v>0.62777777777777777</v>
          </cell>
          <cell r="DG2449">
            <v>6</v>
          </cell>
          <cell r="DH2449">
            <v>0.32916666666666666</v>
          </cell>
        </row>
        <row r="2450">
          <cell r="P2450">
            <v>165</v>
          </cell>
          <cell r="R2450">
            <v>160</v>
          </cell>
          <cell r="DE2450">
            <v>6</v>
          </cell>
          <cell r="DF2450">
            <v>0.69236111111111109</v>
          </cell>
          <cell r="DG2450">
            <v>6</v>
          </cell>
          <cell r="DH2450">
            <v>0.34375</v>
          </cell>
        </row>
        <row r="2451">
          <cell r="P2451">
            <v>1</v>
          </cell>
          <cell r="R2451">
            <v>1</v>
          </cell>
          <cell r="DE2451">
            <v>5</v>
          </cell>
          <cell r="DF2451">
            <v>0.35694444444444445</v>
          </cell>
          <cell r="DG2451">
            <v>6</v>
          </cell>
          <cell r="DH2451">
            <v>0.35694444444444445</v>
          </cell>
        </row>
        <row r="2452">
          <cell r="P2452">
            <v>67</v>
          </cell>
          <cell r="R2452">
            <v>31</v>
          </cell>
          <cell r="DE2452">
            <v>6</v>
          </cell>
          <cell r="DF2452">
            <v>0.43402777777777773</v>
          </cell>
          <cell r="DG2452">
            <v>6</v>
          </cell>
          <cell r="DH2452">
            <v>0.55694444444444446</v>
          </cell>
        </row>
        <row r="2453">
          <cell r="P2453">
            <v>117</v>
          </cell>
          <cell r="R2453">
            <v>46</v>
          </cell>
          <cell r="DE2453">
            <v>6</v>
          </cell>
          <cell r="DF2453">
            <v>0.5180555555555556</v>
          </cell>
          <cell r="DG2453">
            <v>6</v>
          </cell>
          <cell r="DH2453">
            <v>0.62083333333333335</v>
          </cell>
        </row>
        <row r="2454">
          <cell r="P2454">
            <v>31</v>
          </cell>
          <cell r="R2454">
            <v>49</v>
          </cell>
          <cell r="DE2454">
            <v>6</v>
          </cell>
          <cell r="DF2454">
            <v>0.56388888888888888</v>
          </cell>
          <cell r="DG2454">
            <v>6</v>
          </cell>
          <cell r="DH2454">
            <v>0.62361111111111112</v>
          </cell>
        </row>
        <row r="2455">
          <cell r="P2455" t="str">
            <v xml:space="preserve"> </v>
          </cell>
          <cell r="R2455" t="str">
            <v xml:space="preserve"> </v>
          </cell>
          <cell r="DE2455">
            <v>6</v>
          </cell>
          <cell r="DF2455">
            <v>0.76736111111111116</v>
          </cell>
          <cell r="DG2455">
            <v>6</v>
          </cell>
          <cell r="DH2455">
            <v>0.72083333333333333</v>
          </cell>
        </row>
        <row r="2456">
          <cell r="P2456" t="str">
            <v xml:space="preserve"> </v>
          </cell>
          <cell r="R2456" t="str">
            <v xml:space="preserve"> </v>
          </cell>
          <cell r="DE2456">
            <v>6</v>
          </cell>
          <cell r="DF2456">
            <v>0.82986111111111116</v>
          </cell>
          <cell r="DG2456">
            <v>6</v>
          </cell>
          <cell r="DH2456">
            <v>0.79513888888888884</v>
          </cell>
        </row>
        <row r="2457">
          <cell r="P2457">
            <v>5</v>
          </cell>
          <cell r="R2457">
            <v>5</v>
          </cell>
          <cell r="DE2457">
            <v>6</v>
          </cell>
          <cell r="DF2457">
            <v>0.71597222222222223</v>
          </cell>
          <cell r="DG2457">
            <v>6</v>
          </cell>
          <cell r="DH2457">
            <v>0.89930555555555547</v>
          </cell>
        </row>
        <row r="2458">
          <cell r="P2458">
            <v>2</v>
          </cell>
          <cell r="R2458">
            <v>2</v>
          </cell>
          <cell r="DE2458">
            <v>6</v>
          </cell>
          <cell r="DF2458">
            <v>0.7729166666666667</v>
          </cell>
          <cell r="DG2458">
            <v>6</v>
          </cell>
          <cell r="DH2458">
            <v>0.95694444444444438</v>
          </cell>
        </row>
        <row r="2459">
          <cell r="P2459">
            <v>12</v>
          </cell>
          <cell r="R2459">
            <v>12</v>
          </cell>
          <cell r="DE2459">
            <v>4</v>
          </cell>
          <cell r="DF2459">
            <v>0.81874999999999998</v>
          </cell>
          <cell r="DG2459">
            <v>6</v>
          </cell>
          <cell r="DH2459">
            <v>0.40138888888888885</v>
          </cell>
        </row>
        <row r="2460">
          <cell r="P2460">
            <v>92</v>
          </cell>
          <cell r="R2460" t="str">
            <v xml:space="preserve"> </v>
          </cell>
          <cell r="DE2460">
            <v>7</v>
          </cell>
          <cell r="DF2460">
            <v>0.21458333333333335</v>
          </cell>
        </row>
        <row r="2461">
          <cell r="P2461">
            <v>125</v>
          </cell>
          <cell r="R2461">
            <v>125</v>
          </cell>
          <cell r="DE2461">
            <v>7</v>
          </cell>
          <cell r="DF2461">
            <v>0.74722222222222223</v>
          </cell>
          <cell r="DG2461">
            <v>7</v>
          </cell>
          <cell r="DH2461">
            <v>0.27847222222222223</v>
          </cell>
        </row>
        <row r="2462">
          <cell r="P2462">
            <v>49</v>
          </cell>
          <cell r="R2462">
            <v>31</v>
          </cell>
          <cell r="DE2462">
            <v>6</v>
          </cell>
          <cell r="DF2462">
            <v>0.92152777777777783</v>
          </cell>
          <cell r="DG2462">
            <v>7</v>
          </cell>
          <cell r="DH2462">
            <v>0.30416666666666664</v>
          </cell>
        </row>
        <row r="2463">
          <cell r="P2463">
            <v>134</v>
          </cell>
          <cell r="R2463">
            <v>134</v>
          </cell>
          <cell r="DE2463">
            <v>7</v>
          </cell>
          <cell r="DF2463">
            <v>0.83611111111111114</v>
          </cell>
          <cell r="DG2463">
            <v>7</v>
          </cell>
          <cell r="DH2463">
            <v>0.3125</v>
          </cell>
        </row>
        <row r="2464">
          <cell r="P2464">
            <v>40</v>
          </cell>
          <cell r="R2464">
            <v>40</v>
          </cell>
          <cell r="DE2464">
            <v>6</v>
          </cell>
          <cell r="DF2464">
            <v>0.63541666666666663</v>
          </cell>
          <cell r="DG2464">
            <v>7</v>
          </cell>
          <cell r="DH2464">
            <v>0.3298611111111111</v>
          </cell>
        </row>
        <row r="2465">
          <cell r="P2465">
            <v>140</v>
          </cell>
          <cell r="R2465">
            <v>165</v>
          </cell>
          <cell r="DE2465">
            <v>7</v>
          </cell>
          <cell r="DF2465">
            <v>0.8881944444444444</v>
          </cell>
          <cell r="DG2465">
            <v>7</v>
          </cell>
          <cell r="DH2465">
            <v>0.35902777777777778</v>
          </cell>
        </row>
        <row r="2466">
          <cell r="P2466" t="str">
            <v xml:space="preserve"> </v>
          </cell>
          <cell r="R2466" t="str">
            <v xml:space="preserve"> </v>
          </cell>
          <cell r="DE2466">
            <v>3</v>
          </cell>
          <cell r="DF2466">
            <v>0.5395833333333333</v>
          </cell>
          <cell r="DG2466">
            <v>7</v>
          </cell>
          <cell r="DH2466">
            <v>0.37708333333333338</v>
          </cell>
        </row>
        <row r="2467">
          <cell r="P2467" t="str">
            <v xml:space="preserve"> </v>
          </cell>
          <cell r="R2467" t="str">
            <v xml:space="preserve"> </v>
          </cell>
          <cell r="DE2467">
            <v>3</v>
          </cell>
          <cell r="DF2467">
            <v>0.81180555555555556</v>
          </cell>
          <cell r="DG2467">
            <v>7</v>
          </cell>
          <cell r="DH2467">
            <v>0.26944444444444443</v>
          </cell>
        </row>
        <row r="2468">
          <cell r="P2468">
            <v>4</v>
          </cell>
          <cell r="R2468">
            <v>1</v>
          </cell>
          <cell r="DE2468">
            <v>6</v>
          </cell>
          <cell r="DF2468">
            <v>0.53333333333333333</v>
          </cell>
          <cell r="DG2468">
            <v>7</v>
          </cell>
          <cell r="DH2468">
            <v>0.4069444444444445</v>
          </cell>
        </row>
        <row r="2469">
          <cell r="P2469">
            <v>46</v>
          </cell>
          <cell r="R2469">
            <v>33</v>
          </cell>
          <cell r="DE2469">
            <v>7</v>
          </cell>
          <cell r="DF2469">
            <v>0.81388888888888899</v>
          </cell>
          <cell r="DG2469">
            <v>7</v>
          </cell>
          <cell r="DH2469">
            <v>0.43055555555555558</v>
          </cell>
        </row>
        <row r="2470">
          <cell r="P2470">
            <v>2</v>
          </cell>
          <cell r="R2470">
            <v>2</v>
          </cell>
          <cell r="DE2470">
            <v>7</v>
          </cell>
          <cell r="DF2470">
            <v>0.4284722222222222</v>
          </cell>
          <cell r="DG2470">
            <v>7</v>
          </cell>
          <cell r="DH2470">
            <v>0.45069444444444445</v>
          </cell>
        </row>
        <row r="2471">
          <cell r="P2471">
            <v>49</v>
          </cell>
          <cell r="R2471">
            <v>24</v>
          </cell>
          <cell r="DE2471">
            <v>7</v>
          </cell>
          <cell r="DF2471">
            <v>0.47430555555555554</v>
          </cell>
          <cell r="DG2471">
            <v>7</v>
          </cell>
          <cell r="DH2471">
            <v>0.53819444444444442</v>
          </cell>
        </row>
        <row r="2472">
          <cell r="P2472">
            <v>15</v>
          </cell>
          <cell r="R2472">
            <v>47</v>
          </cell>
          <cell r="DE2472">
            <v>7</v>
          </cell>
          <cell r="DF2472">
            <v>0.56388888888888888</v>
          </cell>
          <cell r="DG2472">
            <v>7</v>
          </cell>
          <cell r="DH2472">
            <v>0.61736111111111114</v>
          </cell>
        </row>
        <row r="2473">
          <cell r="P2473" t="str">
            <v xml:space="preserve"> </v>
          </cell>
          <cell r="R2473">
            <v>4</v>
          </cell>
          <cell r="DE2473">
            <v>7</v>
          </cell>
          <cell r="DF2473">
            <v>0.51736111111111105</v>
          </cell>
          <cell r="DG2473">
            <v>7</v>
          </cell>
          <cell r="DH2473">
            <v>0.56527777777777777</v>
          </cell>
        </row>
        <row r="2474">
          <cell r="P2474">
            <v>1</v>
          </cell>
          <cell r="R2474">
            <v>1</v>
          </cell>
          <cell r="DE2474">
            <v>5</v>
          </cell>
          <cell r="DF2474">
            <v>0.91736111111111107</v>
          </cell>
          <cell r="DG2474">
            <v>7</v>
          </cell>
          <cell r="DH2474">
            <v>0.8833333333333333</v>
          </cell>
        </row>
        <row r="2475">
          <cell r="P2475" t="str">
            <v xml:space="preserve"> </v>
          </cell>
          <cell r="R2475" t="str">
            <v xml:space="preserve"> </v>
          </cell>
          <cell r="DE2475">
            <v>1</v>
          </cell>
          <cell r="DF2475">
            <v>0.43402777777777773</v>
          </cell>
          <cell r="DG2475">
            <v>7</v>
          </cell>
          <cell r="DH2475">
            <v>0.92708333333333337</v>
          </cell>
        </row>
        <row r="2476">
          <cell r="P2476" t="str">
            <v xml:space="preserve"> </v>
          </cell>
          <cell r="R2476" t="str">
            <v xml:space="preserve"> </v>
          </cell>
          <cell r="DE2476">
            <v>1</v>
          </cell>
          <cell r="DF2476">
            <v>0.43402777777777773</v>
          </cell>
          <cell r="DG2476">
            <v>7</v>
          </cell>
          <cell r="DH2476">
            <v>0.92708333333333337</v>
          </cell>
        </row>
        <row r="2477">
          <cell r="P2477">
            <v>156</v>
          </cell>
          <cell r="R2477">
            <v>155</v>
          </cell>
          <cell r="DE2477">
            <v>1</v>
          </cell>
          <cell r="DF2477">
            <v>0.39861111111111108</v>
          </cell>
          <cell r="DG2477">
            <v>1</v>
          </cell>
          <cell r="DH2477">
            <v>0.1763888888888889</v>
          </cell>
        </row>
        <row r="2478">
          <cell r="P2478">
            <v>125</v>
          </cell>
          <cell r="R2478">
            <v>139</v>
          </cell>
          <cell r="DE2478">
            <v>1</v>
          </cell>
          <cell r="DF2478">
            <v>0.88611111111111107</v>
          </cell>
          <cell r="DG2478">
            <v>1</v>
          </cell>
          <cell r="DH2478">
            <v>0.24652777777777779</v>
          </cell>
        </row>
        <row r="2479">
          <cell r="P2479">
            <v>148</v>
          </cell>
          <cell r="R2479">
            <v>165</v>
          </cell>
          <cell r="DE2479">
            <v>1</v>
          </cell>
          <cell r="DF2479">
            <v>0.80763888888888891</v>
          </cell>
          <cell r="DG2479">
            <v>1</v>
          </cell>
          <cell r="DH2479">
            <v>0.27916666666666667</v>
          </cell>
        </row>
        <row r="2480">
          <cell r="P2480">
            <v>23</v>
          </cell>
          <cell r="R2480">
            <v>30</v>
          </cell>
          <cell r="DE2480">
            <v>7</v>
          </cell>
          <cell r="DF2480">
            <v>0.91319444444444453</v>
          </cell>
          <cell r="DG2480">
            <v>1</v>
          </cell>
          <cell r="DH2480">
            <v>0.30138888888888887</v>
          </cell>
        </row>
        <row r="2481">
          <cell r="P2481">
            <v>22</v>
          </cell>
          <cell r="R2481">
            <v>44</v>
          </cell>
          <cell r="DE2481">
            <v>7</v>
          </cell>
          <cell r="DF2481">
            <v>0.62152777777777779</v>
          </cell>
          <cell r="DG2481">
            <v>1</v>
          </cell>
          <cell r="DH2481">
            <v>0.33194444444444443</v>
          </cell>
        </row>
        <row r="2482">
          <cell r="P2482" t="str">
            <v xml:space="preserve"> </v>
          </cell>
          <cell r="R2482">
            <v>5</v>
          </cell>
          <cell r="DE2482">
            <v>1</v>
          </cell>
          <cell r="DF2482">
            <v>0.35486111111111113</v>
          </cell>
          <cell r="DG2482">
            <v>1</v>
          </cell>
          <cell r="DH2482">
            <v>0.3833333333333333</v>
          </cell>
        </row>
        <row r="2483">
          <cell r="P2483">
            <v>4</v>
          </cell>
          <cell r="R2483">
            <v>3</v>
          </cell>
          <cell r="DE2483">
            <v>7</v>
          </cell>
          <cell r="DF2483">
            <v>0.57916666666666672</v>
          </cell>
          <cell r="DG2483">
            <v>1</v>
          </cell>
          <cell r="DH2483">
            <v>0.3923611111111111</v>
          </cell>
        </row>
        <row r="2484">
          <cell r="P2484">
            <v>123</v>
          </cell>
          <cell r="R2484">
            <v>166</v>
          </cell>
          <cell r="DE2484">
            <v>1</v>
          </cell>
          <cell r="DF2484">
            <v>0.69444444444444453</v>
          </cell>
          <cell r="DG2484">
            <v>1</v>
          </cell>
          <cell r="DH2484">
            <v>0.46666666666666662</v>
          </cell>
        </row>
        <row r="2485">
          <cell r="P2485">
            <v>47</v>
          </cell>
          <cell r="R2485">
            <v>26</v>
          </cell>
          <cell r="DE2485">
            <v>1</v>
          </cell>
          <cell r="DF2485">
            <v>0.87916666666666676</v>
          </cell>
          <cell r="DG2485">
            <v>1</v>
          </cell>
          <cell r="DH2485">
            <v>0.55486111111111114</v>
          </cell>
        </row>
        <row r="2486">
          <cell r="P2486">
            <v>31</v>
          </cell>
          <cell r="R2486">
            <v>51</v>
          </cell>
          <cell r="DE2486">
            <v>1</v>
          </cell>
          <cell r="DF2486">
            <v>0.57638888888888895</v>
          </cell>
          <cell r="DG2486">
            <v>1</v>
          </cell>
          <cell r="DH2486">
            <v>0.625</v>
          </cell>
        </row>
        <row r="2487">
          <cell r="P2487" t="str">
            <v xml:space="preserve"> </v>
          </cell>
          <cell r="R2487" t="str">
            <v xml:space="preserve"> </v>
          </cell>
          <cell r="DE2487">
            <v>1</v>
          </cell>
          <cell r="DF2487">
            <v>0.6875</v>
          </cell>
          <cell r="DG2487">
            <v>1</v>
          </cell>
          <cell r="DH2487">
            <v>0.70972222222222225</v>
          </cell>
        </row>
        <row r="2488">
          <cell r="P2488">
            <v>3</v>
          </cell>
          <cell r="R2488">
            <v>3</v>
          </cell>
          <cell r="DE2488">
            <v>1</v>
          </cell>
          <cell r="DF2488">
            <v>0.73402777777777783</v>
          </cell>
          <cell r="DG2488">
            <v>1</v>
          </cell>
          <cell r="DH2488">
            <v>0.78888888888888886</v>
          </cell>
        </row>
        <row r="2489">
          <cell r="P2489">
            <v>3</v>
          </cell>
          <cell r="R2489">
            <v>3</v>
          </cell>
          <cell r="DE2489">
            <v>1</v>
          </cell>
          <cell r="DF2489">
            <v>0.73402777777777783</v>
          </cell>
          <cell r="DG2489">
            <v>1</v>
          </cell>
          <cell r="DH2489">
            <v>0.78888888888888886</v>
          </cell>
        </row>
        <row r="2490">
          <cell r="P2490" t="str">
            <v xml:space="preserve"> </v>
          </cell>
          <cell r="R2490">
            <v>7</v>
          </cell>
          <cell r="DE2490">
            <v>1</v>
          </cell>
          <cell r="DF2490">
            <v>0.81597222222222221</v>
          </cell>
          <cell r="DG2490">
            <v>1</v>
          </cell>
          <cell r="DH2490">
            <v>0.88750000000000007</v>
          </cell>
        </row>
        <row r="2491">
          <cell r="P2491">
            <v>4</v>
          </cell>
          <cell r="R2491">
            <v>7</v>
          </cell>
          <cell r="DE2491">
            <v>7</v>
          </cell>
          <cell r="DF2491">
            <v>0.15902777777777777</v>
          </cell>
          <cell r="DG2491">
            <v>1</v>
          </cell>
          <cell r="DH2491">
            <v>0.90347222222222223</v>
          </cell>
        </row>
        <row r="2492">
          <cell r="P2492" t="str">
            <v xml:space="preserve"> </v>
          </cell>
          <cell r="R2492">
            <v>5</v>
          </cell>
          <cell r="DE2492">
            <v>1</v>
          </cell>
          <cell r="DF2492">
            <v>0.66805555555555562</v>
          </cell>
          <cell r="DG2492">
            <v>1</v>
          </cell>
          <cell r="DH2492">
            <v>0.93125000000000002</v>
          </cell>
        </row>
        <row r="2493">
          <cell r="P2493">
            <v>32</v>
          </cell>
          <cell r="R2493">
            <v>28</v>
          </cell>
          <cell r="DE2493">
            <v>7</v>
          </cell>
          <cell r="DF2493">
            <v>0.87916666666666676</v>
          </cell>
          <cell r="DG2493">
            <v>1</v>
          </cell>
          <cell r="DH2493">
            <v>0.94374999999999998</v>
          </cell>
        </row>
        <row r="2494">
          <cell r="P2494">
            <v>28</v>
          </cell>
          <cell r="R2494">
            <v>50</v>
          </cell>
          <cell r="DE2494">
            <v>1</v>
          </cell>
          <cell r="DF2494">
            <v>0.90138888888888891</v>
          </cell>
          <cell r="DG2494">
            <v>2</v>
          </cell>
          <cell r="DH2494">
            <v>0.30902777777777779</v>
          </cell>
        </row>
        <row r="2495">
          <cell r="P2495">
            <v>27</v>
          </cell>
          <cell r="R2495">
            <v>45</v>
          </cell>
          <cell r="DE2495">
            <v>1</v>
          </cell>
          <cell r="DF2495">
            <v>0.63611111111111118</v>
          </cell>
          <cell r="DG2495">
            <v>2</v>
          </cell>
          <cell r="DH2495">
            <v>0.33263888888888887</v>
          </cell>
        </row>
        <row r="2496">
          <cell r="P2496">
            <v>48</v>
          </cell>
          <cell r="R2496">
            <v>109</v>
          </cell>
          <cell r="DE2496">
            <v>2</v>
          </cell>
          <cell r="DF2496">
            <v>0.50902777777777775</v>
          </cell>
          <cell r="DG2496">
            <v>2</v>
          </cell>
          <cell r="DH2496">
            <v>0.3125</v>
          </cell>
        </row>
        <row r="2497">
          <cell r="P2497" t="str">
            <v xml:space="preserve"> </v>
          </cell>
          <cell r="R2497">
            <v>5</v>
          </cell>
          <cell r="DE2497">
            <v>2</v>
          </cell>
          <cell r="DF2497">
            <v>0.36319444444444443</v>
          </cell>
          <cell r="DG2497">
            <v>2</v>
          </cell>
          <cell r="DH2497">
            <v>0.40972222222222227</v>
          </cell>
        </row>
        <row r="2498">
          <cell r="P2498">
            <v>1</v>
          </cell>
          <cell r="R2498" t="str">
            <v xml:space="preserve"> </v>
          </cell>
          <cell r="DE2498">
            <v>1</v>
          </cell>
          <cell r="DF2498">
            <v>0.88402777777777775</v>
          </cell>
          <cell r="DG2498">
            <v>2</v>
          </cell>
          <cell r="DH2498">
            <v>0.54375000000000007</v>
          </cell>
        </row>
        <row r="2499">
          <cell r="P2499">
            <v>50</v>
          </cell>
          <cell r="R2499">
            <v>46</v>
          </cell>
          <cell r="DE2499">
            <v>2</v>
          </cell>
          <cell r="DF2499">
            <v>0.58263888888888882</v>
          </cell>
          <cell r="DG2499">
            <v>2</v>
          </cell>
          <cell r="DH2499">
            <v>0.62847222222222221</v>
          </cell>
        </row>
        <row r="2500">
          <cell r="P2500">
            <v>35</v>
          </cell>
          <cell r="R2500">
            <v>24</v>
          </cell>
          <cell r="DE2500">
            <v>3</v>
          </cell>
          <cell r="DF2500">
            <v>5.1388888888888894E-2</v>
          </cell>
          <cell r="DG2500">
            <v>2</v>
          </cell>
          <cell r="DH2500">
            <v>0.68055555555555547</v>
          </cell>
        </row>
        <row r="2501">
          <cell r="P2501">
            <v>34</v>
          </cell>
          <cell r="R2501">
            <v>2</v>
          </cell>
          <cell r="DE2501">
            <v>6</v>
          </cell>
          <cell r="DF2501">
            <v>0.93472222222222223</v>
          </cell>
          <cell r="DG2501">
            <v>2</v>
          </cell>
          <cell r="DH2501">
            <v>0.82291666666666663</v>
          </cell>
        </row>
        <row r="2502">
          <cell r="P2502">
            <v>8</v>
          </cell>
          <cell r="R2502">
            <v>8</v>
          </cell>
          <cell r="DE2502">
            <v>2</v>
          </cell>
          <cell r="DF2502">
            <v>0.47291666666666665</v>
          </cell>
          <cell r="DG2502">
            <v>2</v>
          </cell>
          <cell r="DH2502">
            <v>0.91805555555555562</v>
          </cell>
        </row>
        <row r="2503">
          <cell r="P2503">
            <v>3</v>
          </cell>
          <cell r="R2503">
            <v>1</v>
          </cell>
          <cell r="DE2503">
            <v>1</v>
          </cell>
          <cell r="DF2503">
            <v>0.72013888888888899</v>
          </cell>
          <cell r="DG2503">
            <v>2</v>
          </cell>
          <cell r="DH2503">
            <v>0.92013888888888884</v>
          </cell>
        </row>
        <row r="2504">
          <cell r="P2504" t="str">
            <v xml:space="preserve"> </v>
          </cell>
          <cell r="R2504" t="str">
            <v xml:space="preserve"> </v>
          </cell>
          <cell r="DE2504">
            <v>4</v>
          </cell>
          <cell r="DF2504">
            <v>0.33680555555555558</v>
          </cell>
          <cell r="DG2504">
            <v>3</v>
          </cell>
          <cell r="DH2504">
            <v>8.9583333333333334E-2</v>
          </cell>
        </row>
        <row r="2505">
          <cell r="P2505" t="str">
            <v xml:space="preserve"> </v>
          </cell>
          <cell r="R2505" t="str">
            <v xml:space="preserve"> </v>
          </cell>
          <cell r="DE2505">
            <v>4</v>
          </cell>
          <cell r="DF2505">
            <v>0.125</v>
          </cell>
          <cell r="DG2505">
            <v>3</v>
          </cell>
          <cell r="DH2505">
            <v>0.11458333333333333</v>
          </cell>
        </row>
        <row r="2506">
          <cell r="P2506">
            <v>35</v>
          </cell>
          <cell r="R2506">
            <v>44</v>
          </cell>
          <cell r="DE2506">
            <v>2</v>
          </cell>
          <cell r="DF2506">
            <v>0.89513888888888893</v>
          </cell>
          <cell r="DG2506">
            <v>3</v>
          </cell>
          <cell r="DH2506">
            <v>0.3</v>
          </cell>
        </row>
        <row r="2507">
          <cell r="P2507">
            <v>15</v>
          </cell>
          <cell r="R2507">
            <v>14</v>
          </cell>
          <cell r="DE2507">
            <v>2</v>
          </cell>
          <cell r="DF2507">
            <v>0.95486111111111116</v>
          </cell>
          <cell r="DG2507">
            <v>3</v>
          </cell>
          <cell r="DH2507">
            <v>0.31111111111111112</v>
          </cell>
        </row>
        <row r="2508">
          <cell r="P2508">
            <v>35</v>
          </cell>
          <cell r="R2508">
            <v>39</v>
          </cell>
          <cell r="DE2508">
            <v>2</v>
          </cell>
          <cell r="DF2508">
            <v>0.63680555555555551</v>
          </cell>
          <cell r="DG2508">
            <v>3</v>
          </cell>
          <cell r="DH2508">
            <v>0.3298611111111111</v>
          </cell>
        </row>
        <row r="2509">
          <cell r="P2509">
            <v>3</v>
          </cell>
          <cell r="R2509">
            <v>5</v>
          </cell>
          <cell r="DE2509">
            <v>1</v>
          </cell>
          <cell r="DF2509">
            <v>0.64444444444444449</v>
          </cell>
          <cell r="DG2509">
            <v>3</v>
          </cell>
          <cell r="DH2509">
            <v>0.4145833333333333</v>
          </cell>
        </row>
        <row r="2510">
          <cell r="P2510">
            <v>5</v>
          </cell>
          <cell r="R2510">
            <v>5</v>
          </cell>
          <cell r="DE2510">
            <v>2</v>
          </cell>
          <cell r="DF2510">
            <v>0.67152777777777783</v>
          </cell>
          <cell r="DG2510">
            <v>3</v>
          </cell>
          <cell r="DH2510">
            <v>0.43541666666666662</v>
          </cell>
        </row>
        <row r="2511">
          <cell r="P2511" t="str">
            <v xml:space="preserve"> </v>
          </cell>
          <cell r="R2511">
            <v>4</v>
          </cell>
          <cell r="DE2511">
            <v>3</v>
          </cell>
          <cell r="DF2511">
            <v>0.3611111111111111</v>
          </cell>
          <cell r="DG2511">
            <v>3</v>
          </cell>
          <cell r="DH2511">
            <v>0.43333333333333335</v>
          </cell>
        </row>
        <row r="2512">
          <cell r="P2512">
            <v>5</v>
          </cell>
          <cell r="R2512" t="str">
            <v xml:space="preserve"> </v>
          </cell>
          <cell r="DE2512">
            <v>1</v>
          </cell>
          <cell r="DF2512">
            <v>0.72638888888888886</v>
          </cell>
          <cell r="DG2512">
            <v>3</v>
          </cell>
          <cell r="DH2512">
            <v>0.60625000000000007</v>
          </cell>
        </row>
        <row r="2513">
          <cell r="P2513">
            <v>66</v>
          </cell>
          <cell r="R2513">
            <v>41</v>
          </cell>
          <cell r="DE2513">
            <v>3</v>
          </cell>
          <cell r="DF2513">
            <v>0.42708333333333331</v>
          </cell>
          <cell r="DG2513">
            <v>3</v>
          </cell>
          <cell r="DH2513">
            <v>0.64861111111111114</v>
          </cell>
        </row>
        <row r="2514">
          <cell r="P2514">
            <v>4</v>
          </cell>
          <cell r="R2514" t="str">
            <v xml:space="preserve"> </v>
          </cell>
          <cell r="DE2514">
            <v>3</v>
          </cell>
          <cell r="DF2514">
            <v>0.90416666666666667</v>
          </cell>
          <cell r="DG2514">
            <v>3</v>
          </cell>
          <cell r="DH2514">
            <v>0.92222222222222217</v>
          </cell>
        </row>
        <row r="2515">
          <cell r="P2515" t="str">
            <v xml:space="preserve"> </v>
          </cell>
          <cell r="R2515" t="str">
            <v xml:space="preserve"> </v>
          </cell>
          <cell r="DE2515">
            <v>3</v>
          </cell>
          <cell r="DF2515">
            <v>0.89236111111111116</v>
          </cell>
          <cell r="DG2515">
            <v>3</v>
          </cell>
          <cell r="DH2515">
            <v>0.875</v>
          </cell>
        </row>
        <row r="2516">
          <cell r="P2516">
            <v>59</v>
          </cell>
          <cell r="R2516">
            <v>33</v>
          </cell>
          <cell r="DE2516">
            <v>3</v>
          </cell>
          <cell r="DF2516">
            <v>0.9</v>
          </cell>
          <cell r="DG2516">
            <v>4</v>
          </cell>
          <cell r="DH2516">
            <v>0.2986111111111111</v>
          </cell>
        </row>
        <row r="2517">
          <cell r="P2517">
            <v>19</v>
          </cell>
          <cell r="R2517">
            <v>14</v>
          </cell>
          <cell r="DE2517">
            <v>3</v>
          </cell>
          <cell r="DF2517">
            <v>0.91388888888888886</v>
          </cell>
          <cell r="DG2517">
            <v>4</v>
          </cell>
          <cell r="DH2517">
            <v>0.30902777777777779</v>
          </cell>
        </row>
        <row r="2518">
          <cell r="P2518">
            <v>34</v>
          </cell>
          <cell r="R2518">
            <v>36</v>
          </cell>
          <cell r="DE2518">
            <v>3</v>
          </cell>
          <cell r="DF2518">
            <v>0.63750000000000007</v>
          </cell>
          <cell r="DG2518">
            <v>4</v>
          </cell>
          <cell r="DH2518">
            <v>0.32847222222222222</v>
          </cell>
        </row>
        <row r="2519">
          <cell r="P2519">
            <v>135</v>
          </cell>
          <cell r="R2519">
            <v>137</v>
          </cell>
          <cell r="DE2519">
            <v>4</v>
          </cell>
          <cell r="DF2519">
            <v>0.84444444444444444</v>
          </cell>
          <cell r="DG2519">
            <v>4</v>
          </cell>
          <cell r="DH2519">
            <v>0.22361111111111109</v>
          </cell>
        </row>
        <row r="2520">
          <cell r="P2520">
            <v>5</v>
          </cell>
          <cell r="R2520" t="str">
            <v xml:space="preserve"> </v>
          </cell>
          <cell r="DE2520">
            <v>3</v>
          </cell>
          <cell r="DF2520">
            <v>0.75694444444444453</v>
          </cell>
          <cell r="DG2520">
            <v>4</v>
          </cell>
          <cell r="DH2520">
            <v>0.38194444444444442</v>
          </cell>
        </row>
        <row r="2521">
          <cell r="P2521" t="str">
            <v xml:space="preserve"> </v>
          </cell>
          <cell r="R2521" t="str">
            <v xml:space="preserve"> </v>
          </cell>
          <cell r="DE2521">
            <v>4</v>
          </cell>
          <cell r="DF2521">
            <v>0.50277777777777777</v>
          </cell>
          <cell r="DG2521">
            <v>4</v>
          </cell>
          <cell r="DH2521">
            <v>0.39999999999999997</v>
          </cell>
        </row>
        <row r="2522">
          <cell r="P2522">
            <v>159</v>
          </cell>
          <cell r="R2522">
            <v>156</v>
          </cell>
          <cell r="DE2522">
            <v>4</v>
          </cell>
          <cell r="DF2522">
            <v>0.99930555555555556</v>
          </cell>
          <cell r="DG2522">
            <v>4</v>
          </cell>
          <cell r="DH2522">
            <v>0.43472222222222223</v>
          </cell>
        </row>
        <row r="2523">
          <cell r="P2523">
            <v>153</v>
          </cell>
          <cell r="R2523">
            <v>167</v>
          </cell>
          <cell r="DE2523">
            <v>4</v>
          </cell>
          <cell r="DF2523">
            <v>4.1666666666666666E-3</v>
          </cell>
          <cell r="DG2523">
            <v>4</v>
          </cell>
          <cell r="DH2523">
            <v>0.45208333333333334</v>
          </cell>
        </row>
        <row r="2524">
          <cell r="P2524">
            <v>49</v>
          </cell>
          <cell r="R2524">
            <v>26</v>
          </cell>
          <cell r="DE2524">
            <v>4</v>
          </cell>
          <cell r="DF2524">
            <v>0.40833333333333338</v>
          </cell>
          <cell r="DG2524">
            <v>4</v>
          </cell>
          <cell r="DH2524">
            <v>0.45555555555555555</v>
          </cell>
        </row>
        <row r="2525">
          <cell r="P2525">
            <v>4</v>
          </cell>
          <cell r="R2525">
            <v>1</v>
          </cell>
          <cell r="DE2525">
            <v>4</v>
          </cell>
          <cell r="DF2525">
            <v>1.4583333333333332E-2</v>
          </cell>
          <cell r="DG2525">
            <v>4</v>
          </cell>
          <cell r="DH2525">
            <v>0.4777777777777778</v>
          </cell>
        </row>
        <row r="2526">
          <cell r="P2526">
            <v>40</v>
          </cell>
          <cell r="R2526">
            <v>35</v>
          </cell>
          <cell r="DE2526">
            <v>4</v>
          </cell>
          <cell r="DF2526">
            <v>0.57986111111111105</v>
          </cell>
          <cell r="DG2526">
            <v>4</v>
          </cell>
          <cell r="DH2526">
            <v>0.62291666666666667</v>
          </cell>
        </row>
        <row r="2527">
          <cell r="P2527">
            <v>40</v>
          </cell>
          <cell r="R2527">
            <v>35</v>
          </cell>
          <cell r="DE2527">
            <v>4</v>
          </cell>
          <cell r="DF2527">
            <v>0.57986111111111105</v>
          </cell>
          <cell r="DG2527">
            <v>4</v>
          </cell>
          <cell r="DH2527">
            <v>0.62291666666666667</v>
          </cell>
        </row>
        <row r="2528">
          <cell r="P2528" t="str">
            <v xml:space="preserve"> </v>
          </cell>
          <cell r="R2528" t="str">
            <v xml:space="preserve"> </v>
          </cell>
          <cell r="DE2528">
            <v>6</v>
          </cell>
          <cell r="DF2528">
            <v>0.65069444444444446</v>
          </cell>
          <cell r="DG2528">
            <v>4</v>
          </cell>
          <cell r="DH2528">
            <v>0.54722222222222217</v>
          </cell>
        </row>
        <row r="2529">
          <cell r="P2529">
            <v>41</v>
          </cell>
          <cell r="R2529">
            <v>32</v>
          </cell>
          <cell r="DE2529">
            <v>5</v>
          </cell>
          <cell r="DF2529">
            <v>9.0277777777777787E-3</v>
          </cell>
          <cell r="DG2529">
            <v>4</v>
          </cell>
          <cell r="DH2529">
            <v>0.6958333333333333</v>
          </cell>
        </row>
        <row r="2530">
          <cell r="P2530">
            <v>2</v>
          </cell>
          <cell r="R2530">
            <v>3</v>
          </cell>
          <cell r="DE2530">
            <v>3</v>
          </cell>
          <cell r="DF2530">
            <v>0.78055555555555556</v>
          </cell>
          <cell r="DG2530">
            <v>4</v>
          </cell>
          <cell r="DH2530">
            <v>0.81319444444444444</v>
          </cell>
        </row>
        <row r="2531">
          <cell r="P2531" t="str">
            <v xml:space="preserve"> </v>
          </cell>
          <cell r="R2531" t="str">
            <v xml:space="preserve"> </v>
          </cell>
          <cell r="DE2531">
            <v>6</v>
          </cell>
          <cell r="DF2531">
            <v>0.34861111111111115</v>
          </cell>
          <cell r="DG2531">
            <v>4</v>
          </cell>
          <cell r="DH2531">
            <v>0.8666666666666667</v>
          </cell>
        </row>
        <row r="2532">
          <cell r="P2532">
            <v>20</v>
          </cell>
          <cell r="R2532">
            <v>22</v>
          </cell>
          <cell r="DE2532">
            <v>4</v>
          </cell>
          <cell r="DF2532">
            <v>0.50486111111111109</v>
          </cell>
          <cell r="DG2532">
            <v>5</v>
          </cell>
          <cell r="DH2532">
            <v>8.3333333333333329E-2</v>
          </cell>
        </row>
        <row r="2533">
          <cell r="P2533">
            <v>2</v>
          </cell>
          <cell r="R2533">
            <v>3</v>
          </cell>
          <cell r="DE2533">
            <v>4</v>
          </cell>
          <cell r="DF2533">
            <v>0.82291666666666663</v>
          </cell>
          <cell r="DG2533">
            <v>7</v>
          </cell>
          <cell r="DH2533">
            <v>0.5493055555555556</v>
          </cell>
        </row>
        <row r="2534">
          <cell r="P2534" t="str">
            <v xml:space="preserve"> </v>
          </cell>
          <cell r="R2534" t="str">
            <v xml:space="preserve"> </v>
          </cell>
          <cell r="DE2534">
            <v>6</v>
          </cell>
          <cell r="DF2534">
            <v>0.50138888888888888</v>
          </cell>
          <cell r="DG2534">
            <v>5</v>
          </cell>
          <cell r="DH2534">
            <v>0.27777777777777779</v>
          </cell>
        </row>
        <row r="2535">
          <cell r="P2535">
            <v>47</v>
          </cell>
          <cell r="R2535">
            <v>41</v>
          </cell>
          <cell r="DE2535">
            <v>4</v>
          </cell>
          <cell r="DF2535">
            <v>0.89513888888888893</v>
          </cell>
          <cell r="DG2535">
            <v>5</v>
          </cell>
          <cell r="DH2535">
            <v>0.30555555555555552</v>
          </cell>
        </row>
        <row r="2536">
          <cell r="P2536">
            <v>22</v>
          </cell>
          <cell r="R2536">
            <v>44</v>
          </cell>
          <cell r="DE2536">
            <v>4</v>
          </cell>
          <cell r="DF2536">
            <v>0.62777777777777777</v>
          </cell>
          <cell r="DG2536">
            <v>5</v>
          </cell>
          <cell r="DH2536">
            <v>0.33055555555555555</v>
          </cell>
        </row>
        <row r="2537">
          <cell r="P2537" t="str">
            <v xml:space="preserve"> </v>
          </cell>
          <cell r="R2537" t="str">
            <v xml:space="preserve"> </v>
          </cell>
          <cell r="DE2537">
            <v>7</v>
          </cell>
          <cell r="DF2537">
            <v>0.24930555555555556</v>
          </cell>
          <cell r="DG2537">
            <v>5</v>
          </cell>
          <cell r="DH2537">
            <v>0.17708333333333334</v>
          </cell>
        </row>
        <row r="2538">
          <cell r="P2538">
            <v>136</v>
          </cell>
          <cell r="R2538">
            <v>166</v>
          </cell>
          <cell r="DE2538">
            <v>5</v>
          </cell>
          <cell r="DF2538">
            <v>0.79722222222222217</v>
          </cell>
          <cell r="DG2538">
            <v>5</v>
          </cell>
          <cell r="DH2538">
            <v>0.26041666666666669</v>
          </cell>
        </row>
        <row r="2539">
          <cell r="P2539">
            <v>134</v>
          </cell>
          <cell r="R2539">
            <v>38</v>
          </cell>
          <cell r="DE2539">
            <v>5</v>
          </cell>
          <cell r="DF2539">
            <v>0.49305555555555558</v>
          </cell>
          <cell r="DG2539">
            <v>5</v>
          </cell>
          <cell r="DH2539">
            <v>0.29305555555555557</v>
          </cell>
        </row>
        <row r="2540">
          <cell r="P2540" t="str">
            <v xml:space="preserve"> </v>
          </cell>
          <cell r="R2540" t="str">
            <v xml:space="preserve"> </v>
          </cell>
          <cell r="DE2540">
            <v>1</v>
          </cell>
          <cell r="DF2540">
            <v>0.92361111111111116</v>
          </cell>
          <cell r="DG2540">
            <v>5</v>
          </cell>
          <cell r="DH2540">
            <v>0.32777777777777778</v>
          </cell>
        </row>
        <row r="2541">
          <cell r="P2541" t="str">
            <v xml:space="preserve"> </v>
          </cell>
          <cell r="R2541" t="str">
            <v xml:space="preserve"> </v>
          </cell>
          <cell r="DE2541">
            <v>1</v>
          </cell>
          <cell r="DF2541">
            <v>0.92361111111111116</v>
          </cell>
          <cell r="DG2541">
            <v>5</v>
          </cell>
          <cell r="DH2541">
            <v>0.32777777777777778</v>
          </cell>
        </row>
        <row r="2542">
          <cell r="P2542">
            <v>1</v>
          </cell>
          <cell r="R2542">
            <v>1</v>
          </cell>
          <cell r="DE2542">
            <v>6</v>
          </cell>
          <cell r="DF2542">
            <v>0.8930555555555556</v>
          </cell>
          <cell r="DG2542">
            <v>5</v>
          </cell>
          <cell r="DH2542">
            <v>0.57361111111111118</v>
          </cell>
        </row>
        <row r="2543">
          <cell r="P2543">
            <v>3</v>
          </cell>
          <cell r="R2543">
            <v>3</v>
          </cell>
          <cell r="DE2543">
            <v>6</v>
          </cell>
          <cell r="DF2543">
            <v>0.63263888888888886</v>
          </cell>
          <cell r="DG2543">
            <v>5</v>
          </cell>
          <cell r="DH2543">
            <v>0.7895833333333333</v>
          </cell>
        </row>
        <row r="2544">
          <cell r="P2544" t="str">
            <v xml:space="preserve"> </v>
          </cell>
          <cell r="R2544" t="str">
            <v xml:space="preserve"> </v>
          </cell>
          <cell r="DG2544">
            <v>5</v>
          </cell>
          <cell r="DH2544">
            <v>0.80208333333333337</v>
          </cell>
        </row>
        <row r="2545">
          <cell r="P2545">
            <v>46</v>
          </cell>
          <cell r="R2545">
            <v>40</v>
          </cell>
          <cell r="DE2545">
            <v>5</v>
          </cell>
          <cell r="DF2545">
            <v>0.59513888888888888</v>
          </cell>
          <cell r="DG2545">
            <v>5</v>
          </cell>
          <cell r="DH2545">
            <v>0.63402777777777775</v>
          </cell>
        </row>
        <row r="2546">
          <cell r="P2546">
            <v>42</v>
          </cell>
          <cell r="R2546">
            <v>47</v>
          </cell>
          <cell r="DE2546">
            <v>5</v>
          </cell>
          <cell r="DF2546">
            <v>0.90763888888888899</v>
          </cell>
          <cell r="DG2546">
            <v>6</v>
          </cell>
          <cell r="DH2546">
            <v>0.3</v>
          </cell>
        </row>
        <row r="2547">
          <cell r="P2547" t="str">
            <v xml:space="preserve"> </v>
          </cell>
          <cell r="R2547">
            <v>1</v>
          </cell>
          <cell r="DE2547">
            <v>6</v>
          </cell>
          <cell r="DF2547">
            <v>0.29583333333333334</v>
          </cell>
          <cell r="DG2547">
            <v>7</v>
          </cell>
          <cell r="DH2547">
            <v>0.32083333333333336</v>
          </cell>
        </row>
        <row r="2548">
          <cell r="P2548">
            <v>36</v>
          </cell>
          <cell r="R2548">
            <v>44</v>
          </cell>
          <cell r="DE2548">
            <v>5</v>
          </cell>
          <cell r="DF2548">
            <v>0.6381944444444444</v>
          </cell>
          <cell r="DG2548">
            <v>6</v>
          </cell>
          <cell r="DH2548">
            <v>0.33680555555555558</v>
          </cell>
        </row>
        <row r="2549">
          <cell r="P2549">
            <v>15</v>
          </cell>
          <cell r="R2549">
            <v>21</v>
          </cell>
          <cell r="DE2549">
            <v>5</v>
          </cell>
          <cell r="DF2549">
            <v>0.99305555555555547</v>
          </cell>
          <cell r="DG2549">
            <v>6</v>
          </cell>
          <cell r="DH2549">
            <v>0.35833333333333334</v>
          </cell>
        </row>
        <row r="2550">
          <cell r="P2550">
            <v>9</v>
          </cell>
          <cell r="R2550">
            <v>20</v>
          </cell>
          <cell r="DE2550">
            <v>6</v>
          </cell>
          <cell r="DF2550">
            <v>0.94930555555555562</v>
          </cell>
          <cell r="DG2550">
            <v>6</v>
          </cell>
          <cell r="DH2550">
            <v>0.41875000000000001</v>
          </cell>
        </row>
        <row r="2551">
          <cell r="P2551">
            <v>50</v>
          </cell>
          <cell r="R2551">
            <v>41</v>
          </cell>
          <cell r="DE2551">
            <v>6</v>
          </cell>
          <cell r="DF2551">
            <v>0.49444444444444446</v>
          </cell>
          <cell r="DG2551">
            <v>6</v>
          </cell>
          <cell r="DH2551">
            <v>0.55625000000000002</v>
          </cell>
        </row>
        <row r="2552">
          <cell r="P2552">
            <v>33</v>
          </cell>
          <cell r="R2552">
            <v>48</v>
          </cell>
          <cell r="DE2552">
            <v>6</v>
          </cell>
          <cell r="DF2552">
            <v>0.57847222222222217</v>
          </cell>
          <cell r="DG2552">
            <v>6</v>
          </cell>
          <cell r="DH2552">
            <v>0.61736111111111114</v>
          </cell>
        </row>
        <row r="2553">
          <cell r="P2553" t="str">
            <v xml:space="preserve"> </v>
          </cell>
          <cell r="R2553" t="str">
            <v xml:space="preserve"> </v>
          </cell>
          <cell r="DE2553">
            <v>6</v>
          </cell>
          <cell r="DF2553">
            <v>0.6</v>
          </cell>
          <cell r="DG2553">
            <v>6</v>
          </cell>
          <cell r="DH2553">
            <v>0.63194444444444442</v>
          </cell>
        </row>
        <row r="2554">
          <cell r="P2554">
            <v>1</v>
          </cell>
          <cell r="R2554" t="str">
            <v xml:space="preserve"> </v>
          </cell>
          <cell r="DE2554">
            <v>6</v>
          </cell>
          <cell r="DF2554">
            <v>0.69236111111111109</v>
          </cell>
          <cell r="DG2554">
            <v>7</v>
          </cell>
          <cell r="DH2554">
            <v>0.73749999999999993</v>
          </cell>
        </row>
        <row r="2555">
          <cell r="P2555">
            <v>4</v>
          </cell>
          <cell r="R2555">
            <v>4</v>
          </cell>
          <cell r="DE2555">
            <v>4</v>
          </cell>
          <cell r="DF2555">
            <v>0.4458333333333333</v>
          </cell>
          <cell r="DG2555">
            <v>6</v>
          </cell>
          <cell r="DH2555">
            <v>0.68958333333333333</v>
          </cell>
        </row>
        <row r="2556">
          <cell r="P2556">
            <v>2</v>
          </cell>
          <cell r="R2556">
            <v>2</v>
          </cell>
          <cell r="DE2556">
            <v>6</v>
          </cell>
          <cell r="DF2556">
            <v>0.90625</v>
          </cell>
          <cell r="DG2556">
            <v>6</v>
          </cell>
          <cell r="DH2556">
            <v>0.9555555555555556</v>
          </cell>
        </row>
        <row r="2557">
          <cell r="P2557" t="str">
            <v xml:space="preserve"> </v>
          </cell>
          <cell r="R2557" t="str">
            <v xml:space="preserve"> </v>
          </cell>
          <cell r="DG2557">
            <v>7</v>
          </cell>
          <cell r="DH2557">
            <v>0.33194444444444443</v>
          </cell>
        </row>
        <row r="2558">
          <cell r="P2558" t="str">
            <v xml:space="preserve"> </v>
          </cell>
          <cell r="R2558" t="str">
            <v xml:space="preserve"> </v>
          </cell>
          <cell r="DE2558">
            <v>6</v>
          </cell>
          <cell r="DF2558">
            <v>0.90902777777777777</v>
          </cell>
        </row>
        <row r="2559">
          <cell r="P2559" t="str">
            <v xml:space="preserve"> </v>
          </cell>
          <cell r="R2559" t="str">
            <v xml:space="preserve"> </v>
          </cell>
          <cell r="DE2559">
            <v>6</v>
          </cell>
          <cell r="DF2559">
            <v>0.94444444444444453</v>
          </cell>
        </row>
        <row r="2560">
          <cell r="P2560">
            <v>135</v>
          </cell>
          <cell r="R2560">
            <v>133</v>
          </cell>
          <cell r="DE2560">
            <v>7</v>
          </cell>
          <cell r="DF2560">
            <v>0.79513888888888884</v>
          </cell>
          <cell r="DG2560">
            <v>7</v>
          </cell>
          <cell r="DH2560">
            <v>0.20416666666666669</v>
          </cell>
        </row>
        <row r="2561">
          <cell r="P2561">
            <v>120</v>
          </cell>
          <cell r="R2561">
            <v>161</v>
          </cell>
          <cell r="DE2561">
            <v>7</v>
          </cell>
          <cell r="DF2561">
            <v>0.7402777777777777</v>
          </cell>
          <cell r="DG2561">
            <v>7</v>
          </cell>
          <cell r="DH2561">
            <v>0.27013888888888887</v>
          </cell>
        </row>
        <row r="2562">
          <cell r="P2562">
            <v>62</v>
          </cell>
          <cell r="R2562">
            <v>39</v>
          </cell>
          <cell r="DE2562">
            <v>6</v>
          </cell>
          <cell r="DF2562">
            <v>0.91666666666666663</v>
          </cell>
          <cell r="DG2562">
            <v>7</v>
          </cell>
          <cell r="DH2562">
            <v>0.30624999999999997</v>
          </cell>
        </row>
        <row r="2563">
          <cell r="P2563">
            <v>38</v>
          </cell>
          <cell r="R2563">
            <v>35</v>
          </cell>
          <cell r="DE2563">
            <v>6</v>
          </cell>
          <cell r="DF2563">
            <v>0.63611111111111118</v>
          </cell>
          <cell r="DG2563">
            <v>7</v>
          </cell>
          <cell r="DH2563">
            <v>0.33611111111111108</v>
          </cell>
        </row>
        <row r="2564">
          <cell r="P2564">
            <v>158</v>
          </cell>
          <cell r="R2564">
            <v>167</v>
          </cell>
          <cell r="DE2564">
            <v>7</v>
          </cell>
          <cell r="DF2564">
            <v>0.88541666666666663</v>
          </cell>
          <cell r="DG2564">
            <v>7</v>
          </cell>
          <cell r="DH2564">
            <v>0.3666666666666667</v>
          </cell>
        </row>
        <row r="2565">
          <cell r="P2565" t="str">
            <v xml:space="preserve"> </v>
          </cell>
          <cell r="R2565" t="str">
            <v xml:space="preserve"> </v>
          </cell>
          <cell r="DG2565">
            <v>7</v>
          </cell>
          <cell r="DH2565">
            <v>0.50069444444444444</v>
          </cell>
        </row>
        <row r="2566">
          <cell r="P2566">
            <v>50</v>
          </cell>
          <cell r="R2566">
            <v>33</v>
          </cell>
          <cell r="DE2566">
            <v>7</v>
          </cell>
          <cell r="DF2566">
            <v>0.43124999999999997</v>
          </cell>
          <cell r="DG2566">
            <v>7</v>
          </cell>
          <cell r="DH2566">
            <v>0.54305555555555551</v>
          </cell>
        </row>
        <row r="2567">
          <cell r="P2567">
            <v>44</v>
          </cell>
          <cell r="R2567">
            <v>29</v>
          </cell>
          <cell r="DE2567">
            <v>7</v>
          </cell>
          <cell r="DF2567">
            <v>0.79999999999999993</v>
          </cell>
          <cell r="DG2567">
            <v>7</v>
          </cell>
          <cell r="DH2567">
            <v>0.41875000000000001</v>
          </cell>
        </row>
        <row r="2568">
          <cell r="P2568">
            <v>4</v>
          </cell>
          <cell r="R2568" t="str">
            <v xml:space="preserve"> </v>
          </cell>
          <cell r="DE2568">
            <v>7</v>
          </cell>
          <cell r="DF2568">
            <v>0.53333333333333333</v>
          </cell>
          <cell r="DG2568">
            <v>7</v>
          </cell>
          <cell r="DH2568">
            <v>0.61111111111111105</v>
          </cell>
        </row>
        <row r="2569">
          <cell r="P2569">
            <v>42</v>
          </cell>
          <cell r="R2569">
            <v>41</v>
          </cell>
          <cell r="DE2569">
            <v>7</v>
          </cell>
          <cell r="DF2569">
            <v>0.57361111111111118</v>
          </cell>
          <cell r="DG2569">
            <v>7</v>
          </cell>
          <cell r="DH2569">
            <v>0.62152777777777779</v>
          </cell>
        </row>
        <row r="2570">
          <cell r="P2570" t="str">
            <v xml:space="preserve"> </v>
          </cell>
          <cell r="R2570">
            <v>2</v>
          </cell>
          <cell r="DE2570">
            <v>7</v>
          </cell>
          <cell r="DF2570">
            <v>0.56041666666666667</v>
          </cell>
          <cell r="DG2570">
            <v>7</v>
          </cell>
          <cell r="DH2570">
            <v>0.65555555555555556</v>
          </cell>
        </row>
        <row r="2571">
          <cell r="P2571" t="str">
            <v xml:space="preserve"> </v>
          </cell>
          <cell r="R2571" t="str">
            <v xml:space="preserve"> </v>
          </cell>
          <cell r="DG2571">
            <v>7</v>
          </cell>
          <cell r="DH2571">
            <v>0.32777777777777778</v>
          </cell>
        </row>
        <row r="2572">
          <cell r="P2572">
            <v>4</v>
          </cell>
          <cell r="R2572" t="str">
            <v xml:space="preserve"> </v>
          </cell>
          <cell r="DE2572">
            <v>7</v>
          </cell>
          <cell r="DF2572">
            <v>0.99791666666666667</v>
          </cell>
        </row>
        <row r="2573">
          <cell r="P2573">
            <v>63</v>
          </cell>
          <cell r="R2573">
            <v>165</v>
          </cell>
          <cell r="DE2573">
            <v>1</v>
          </cell>
          <cell r="DF2573">
            <v>0.59791666666666665</v>
          </cell>
          <cell r="DG2573">
            <v>1</v>
          </cell>
          <cell r="DH2573">
            <v>0.19236111111111112</v>
          </cell>
        </row>
        <row r="2574">
          <cell r="P2574">
            <v>134</v>
          </cell>
          <cell r="R2574">
            <v>138</v>
          </cell>
          <cell r="DE2574">
            <v>1</v>
          </cell>
          <cell r="DF2574">
            <v>0.89722222222222225</v>
          </cell>
          <cell r="DG2574">
            <v>1</v>
          </cell>
          <cell r="DH2574">
            <v>0.26250000000000001</v>
          </cell>
        </row>
        <row r="2575">
          <cell r="P2575">
            <v>145</v>
          </cell>
          <cell r="R2575">
            <v>166</v>
          </cell>
          <cell r="DE2575">
            <v>1</v>
          </cell>
          <cell r="DF2575">
            <v>0.79791666666666661</v>
          </cell>
          <cell r="DG2575">
            <v>1</v>
          </cell>
          <cell r="DH2575">
            <v>0.28611111111111115</v>
          </cell>
        </row>
        <row r="2576">
          <cell r="P2576">
            <v>31</v>
          </cell>
          <cell r="R2576">
            <v>31</v>
          </cell>
          <cell r="DE2576">
            <v>7</v>
          </cell>
          <cell r="DF2576">
            <v>0.90902777777777777</v>
          </cell>
          <cell r="DG2576">
            <v>1</v>
          </cell>
          <cell r="DH2576">
            <v>0.30069444444444443</v>
          </cell>
        </row>
        <row r="2577">
          <cell r="P2577">
            <v>41</v>
          </cell>
          <cell r="R2577">
            <v>42</v>
          </cell>
          <cell r="DE2577">
            <v>7</v>
          </cell>
          <cell r="DF2577">
            <v>0.6645833333333333</v>
          </cell>
          <cell r="DG2577">
            <v>1</v>
          </cell>
          <cell r="DH2577">
            <v>0.33611111111111108</v>
          </cell>
        </row>
        <row r="2578">
          <cell r="P2578" t="str">
            <v xml:space="preserve"> </v>
          </cell>
          <cell r="R2578">
            <v>1</v>
          </cell>
          <cell r="DE2578">
            <v>1</v>
          </cell>
          <cell r="DF2578">
            <v>0.35000000000000003</v>
          </cell>
          <cell r="DG2578">
            <v>1</v>
          </cell>
          <cell r="DH2578">
            <v>0.35972222222222222</v>
          </cell>
        </row>
        <row r="2579">
          <cell r="P2579" t="str">
            <v xml:space="preserve"> </v>
          </cell>
          <cell r="R2579">
            <v>1</v>
          </cell>
          <cell r="DE2579">
            <v>1</v>
          </cell>
          <cell r="DF2579">
            <v>0.51874999999999993</v>
          </cell>
          <cell r="DG2579">
            <v>1</v>
          </cell>
          <cell r="DH2579">
            <v>0.57500000000000007</v>
          </cell>
        </row>
        <row r="2580">
          <cell r="P2580">
            <v>35</v>
          </cell>
          <cell r="R2580">
            <v>30</v>
          </cell>
          <cell r="DE2580">
            <v>1</v>
          </cell>
          <cell r="DF2580">
            <v>0.56597222222222221</v>
          </cell>
          <cell r="DG2580">
            <v>1</v>
          </cell>
          <cell r="DH2580">
            <v>0.61527777777777781</v>
          </cell>
        </row>
        <row r="2581">
          <cell r="P2581">
            <v>164</v>
          </cell>
          <cell r="R2581">
            <v>166</v>
          </cell>
          <cell r="DE2581">
            <v>1</v>
          </cell>
          <cell r="DF2581">
            <v>0.90208333333333324</v>
          </cell>
          <cell r="DG2581">
            <v>1</v>
          </cell>
          <cell r="DH2581">
            <v>0.67291666666666661</v>
          </cell>
        </row>
        <row r="2582">
          <cell r="P2582">
            <v>1</v>
          </cell>
          <cell r="R2582">
            <v>4</v>
          </cell>
          <cell r="DE2582">
            <v>7</v>
          </cell>
          <cell r="DF2582">
            <v>0.71319444444444446</v>
          </cell>
          <cell r="DG2582">
            <v>1</v>
          </cell>
          <cell r="DH2582">
            <v>0.71111111111111114</v>
          </cell>
        </row>
        <row r="2583">
          <cell r="P2583">
            <v>49</v>
          </cell>
          <cell r="R2583">
            <v>24</v>
          </cell>
          <cell r="DE2583">
            <v>1</v>
          </cell>
          <cell r="DF2583">
            <v>0.93125000000000002</v>
          </cell>
          <cell r="DG2583">
            <v>1</v>
          </cell>
          <cell r="DH2583">
            <v>0.62638888888888888</v>
          </cell>
        </row>
        <row r="2584">
          <cell r="P2584" t="str">
            <v xml:space="preserve"> </v>
          </cell>
          <cell r="R2584" t="str">
            <v xml:space="preserve"> </v>
          </cell>
          <cell r="DG2584">
            <v>1</v>
          </cell>
          <cell r="DH2584">
            <v>0.52013888888888882</v>
          </cell>
        </row>
        <row r="2585">
          <cell r="P2585">
            <v>32</v>
          </cell>
          <cell r="R2585">
            <v>39</v>
          </cell>
          <cell r="DE2585">
            <v>1</v>
          </cell>
          <cell r="DF2585">
            <v>0.625</v>
          </cell>
          <cell r="DG2585">
            <v>2</v>
          </cell>
          <cell r="DH2585">
            <v>0.32916666666666666</v>
          </cell>
        </row>
        <row r="2586">
          <cell r="P2586">
            <v>23</v>
          </cell>
          <cell r="R2586">
            <v>16</v>
          </cell>
          <cell r="DE2586">
            <v>6</v>
          </cell>
          <cell r="DF2586">
            <v>0.93194444444444446</v>
          </cell>
          <cell r="DG2586">
            <v>2</v>
          </cell>
          <cell r="DH2586">
            <v>0.30694444444444441</v>
          </cell>
        </row>
        <row r="2587">
          <cell r="P2587">
            <v>36</v>
          </cell>
          <cell r="R2587">
            <v>40</v>
          </cell>
          <cell r="DE2587">
            <v>1</v>
          </cell>
          <cell r="DF2587">
            <v>0.99930555555555556</v>
          </cell>
          <cell r="DG2587">
            <v>2</v>
          </cell>
          <cell r="DH2587">
            <v>0.30416666666666664</v>
          </cell>
        </row>
        <row r="2588">
          <cell r="P2588" t="str">
            <v xml:space="preserve"> </v>
          </cell>
          <cell r="R2588">
            <v>6</v>
          </cell>
          <cell r="DE2588">
            <v>1</v>
          </cell>
          <cell r="DF2588">
            <v>0.87847222222222221</v>
          </cell>
          <cell r="DG2588">
            <v>2</v>
          </cell>
          <cell r="DH2588">
            <v>0.3430555555555555</v>
          </cell>
        </row>
        <row r="2589">
          <cell r="P2589">
            <v>52</v>
          </cell>
          <cell r="R2589">
            <v>136</v>
          </cell>
          <cell r="DE2589">
            <v>2</v>
          </cell>
          <cell r="DF2589">
            <v>0.49513888888888885</v>
          </cell>
          <cell r="DG2589">
            <v>2</v>
          </cell>
          <cell r="DH2589">
            <v>0.30902777777777779</v>
          </cell>
        </row>
        <row r="2590">
          <cell r="P2590" t="str">
            <v xml:space="preserve"> </v>
          </cell>
          <cell r="R2590">
            <v>2</v>
          </cell>
          <cell r="DE2590">
            <v>1</v>
          </cell>
          <cell r="DF2590">
            <v>0.79513888888888884</v>
          </cell>
          <cell r="DG2590">
            <v>2</v>
          </cell>
          <cell r="DH2590">
            <v>0.44861111111111113</v>
          </cell>
        </row>
        <row r="2591">
          <cell r="P2591">
            <v>51</v>
          </cell>
          <cell r="R2591">
            <v>38</v>
          </cell>
          <cell r="DE2591">
            <v>2</v>
          </cell>
          <cell r="DF2591">
            <v>0.57777777777777783</v>
          </cell>
          <cell r="DG2591">
            <v>2</v>
          </cell>
          <cell r="DH2591">
            <v>0.62152777777777779</v>
          </cell>
        </row>
        <row r="2592">
          <cell r="P2592">
            <v>55</v>
          </cell>
          <cell r="R2592">
            <v>24</v>
          </cell>
          <cell r="DE2592">
            <v>3</v>
          </cell>
          <cell r="DF2592">
            <v>3.5416666666666666E-2</v>
          </cell>
          <cell r="DG2592">
            <v>2</v>
          </cell>
          <cell r="DH2592">
            <v>0.67708333333333337</v>
          </cell>
        </row>
        <row r="2593">
          <cell r="P2593">
            <v>33</v>
          </cell>
          <cell r="R2593">
            <v>50</v>
          </cell>
          <cell r="DE2593">
            <v>2</v>
          </cell>
          <cell r="DF2593">
            <v>0.92013888888888884</v>
          </cell>
          <cell r="DG2593">
            <v>3</v>
          </cell>
          <cell r="DH2593">
            <v>0.30486111111111108</v>
          </cell>
        </row>
        <row r="2594">
          <cell r="P2594">
            <v>14</v>
          </cell>
          <cell r="R2594">
            <v>29</v>
          </cell>
          <cell r="DE2594">
            <v>2</v>
          </cell>
          <cell r="DF2594">
            <v>0.90486111111111101</v>
          </cell>
          <cell r="DG2594">
            <v>3</v>
          </cell>
          <cell r="DH2594">
            <v>0.31597222222222221</v>
          </cell>
        </row>
        <row r="2595">
          <cell r="P2595">
            <v>28</v>
          </cell>
          <cell r="R2595">
            <v>35</v>
          </cell>
          <cell r="DE2595">
            <v>2</v>
          </cell>
          <cell r="DF2595">
            <v>0.63472222222222219</v>
          </cell>
          <cell r="DG2595">
            <v>3</v>
          </cell>
          <cell r="DH2595">
            <v>0.32777777777777778</v>
          </cell>
        </row>
        <row r="2596">
          <cell r="P2596" t="str">
            <v xml:space="preserve"> </v>
          </cell>
          <cell r="R2596" t="str">
            <v xml:space="preserve"> </v>
          </cell>
          <cell r="DE2596">
            <v>4</v>
          </cell>
          <cell r="DF2596">
            <v>3.3333333333333333E-2</v>
          </cell>
          <cell r="DG2596">
            <v>3</v>
          </cell>
          <cell r="DH2596">
            <v>0.18958333333333333</v>
          </cell>
        </row>
        <row r="2597">
          <cell r="P2597" t="str">
            <v xml:space="preserve"> </v>
          </cell>
          <cell r="R2597" t="str">
            <v xml:space="preserve"> </v>
          </cell>
          <cell r="DE2597">
            <v>4</v>
          </cell>
          <cell r="DF2597">
            <v>8.8888888888888892E-2</v>
          </cell>
          <cell r="DG2597">
            <v>3</v>
          </cell>
          <cell r="DH2597">
            <v>0.23611111111111113</v>
          </cell>
        </row>
        <row r="2598">
          <cell r="P2598" t="str">
            <v xml:space="preserve"> </v>
          </cell>
          <cell r="R2598">
            <v>5</v>
          </cell>
          <cell r="DE2598">
            <v>2</v>
          </cell>
          <cell r="DF2598">
            <v>0.83611111111111114</v>
          </cell>
          <cell r="DG2598">
            <v>3</v>
          </cell>
          <cell r="DH2598">
            <v>0.34583333333333338</v>
          </cell>
        </row>
        <row r="2599">
          <cell r="P2599">
            <v>50</v>
          </cell>
          <cell r="R2599">
            <v>37</v>
          </cell>
          <cell r="DE2599">
            <v>3</v>
          </cell>
          <cell r="DF2599">
            <v>0.4826388888888889</v>
          </cell>
          <cell r="DG2599">
            <v>3</v>
          </cell>
          <cell r="DH2599">
            <v>0.5493055555555556</v>
          </cell>
        </row>
        <row r="2600">
          <cell r="P2600">
            <v>1</v>
          </cell>
          <cell r="R2600">
            <v>1</v>
          </cell>
          <cell r="DE2600">
            <v>3</v>
          </cell>
          <cell r="DF2600">
            <v>0.3444444444444445</v>
          </cell>
          <cell r="DG2600">
            <v>3</v>
          </cell>
          <cell r="DH2600">
            <v>0.55208333333333337</v>
          </cell>
        </row>
        <row r="2601">
          <cell r="P2601" t="str">
            <v xml:space="preserve"> </v>
          </cell>
          <cell r="R2601" t="str">
            <v xml:space="preserve"> </v>
          </cell>
          <cell r="DE2601">
            <v>3</v>
          </cell>
          <cell r="DF2601">
            <v>0.57291666666666663</v>
          </cell>
          <cell r="DG2601">
            <v>3</v>
          </cell>
          <cell r="DH2601">
            <v>0.60347222222222219</v>
          </cell>
        </row>
        <row r="2602">
          <cell r="P2602">
            <v>6</v>
          </cell>
          <cell r="R2602">
            <v>6</v>
          </cell>
          <cell r="DE2602">
            <v>1</v>
          </cell>
          <cell r="DF2602">
            <v>0.80208333333333337</v>
          </cell>
          <cell r="DG2602">
            <v>3</v>
          </cell>
          <cell r="DH2602">
            <v>0.57152777777777775</v>
          </cell>
        </row>
        <row r="2603">
          <cell r="P2603">
            <v>1</v>
          </cell>
          <cell r="R2603" t="str">
            <v xml:space="preserve"> </v>
          </cell>
          <cell r="DE2603">
            <v>3</v>
          </cell>
          <cell r="DF2603">
            <v>0.68194444444444446</v>
          </cell>
          <cell r="DG2603">
            <v>3</v>
          </cell>
          <cell r="DH2603">
            <v>0.7368055555555556</v>
          </cell>
        </row>
        <row r="2604">
          <cell r="P2604" t="str">
            <v xml:space="preserve"> </v>
          </cell>
          <cell r="R2604" t="str">
            <v xml:space="preserve"> </v>
          </cell>
          <cell r="DE2604">
            <v>4</v>
          </cell>
          <cell r="DF2604">
            <v>0.57222222222222219</v>
          </cell>
          <cell r="DG2604">
            <v>3</v>
          </cell>
          <cell r="DH2604">
            <v>0.9291666666666667</v>
          </cell>
        </row>
        <row r="2605">
          <cell r="P2605">
            <v>5</v>
          </cell>
          <cell r="R2605">
            <v>2</v>
          </cell>
          <cell r="DE2605">
            <v>3</v>
          </cell>
          <cell r="DF2605">
            <v>0.68055555555555547</v>
          </cell>
          <cell r="DG2605">
            <v>3</v>
          </cell>
          <cell r="DH2605">
            <v>0.98819444444444438</v>
          </cell>
        </row>
        <row r="2606">
          <cell r="P2606">
            <v>1</v>
          </cell>
          <cell r="R2606" t="str">
            <v xml:space="preserve"> </v>
          </cell>
          <cell r="DE2606">
            <v>4</v>
          </cell>
          <cell r="DF2606">
            <v>0.1125</v>
          </cell>
          <cell r="DG2606">
            <v>4</v>
          </cell>
          <cell r="DH2606">
            <v>0.14722222222222223</v>
          </cell>
        </row>
        <row r="2607">
          <cell r="P2607" t="str">
            <v xml:space="preserve"> </v>
          </cell>
          <cell r="R2607">
            <v>33</v>
          </cell>
          <cell r="DE2607">
            <v>3</v>
          </cell>
          <cell r="DF2607">
            <v>0.92708333333333337</v>
          </cell>
          <cell r="DG2607">
            <v>4</v>
          </cell>
          <cell r="DH2607">
            <v>0.25833333333333336</v>
          </cell>
        </row>
        <row r="2608">
          <cell r="P2608">
            <v>41</v>
          </cell>
          <cell r="R2608">
            <v>27</v>
          </cell>
          <cell r="DE2608">
            <v>3</v>
          </cell>
          <cell r="DF2608">
            <v>0.8979166666666667</v>
          </cell>
          <cell r="DG2608">
            <v>4</v>
          </cell>
          <cell r="DH2608">
            <v>0.2986111111111111</v>
          </cell>
        </row>
        <row r="2609">
          <cell r="P2609">
            <v>162</v>
          </cell>
          <cell r="R2609">
            <v>164</v>
          </cell>
          <cell r="DE2609">
            <v>4</v>
          </cell>
          <cell r="DF2609">
            <v>0.75</v>
          </cell>
          <cell r="DG2609">
            <v>4</v>
          </cell>
          <cell r="DH2609">
            <v>0.26874999999999999</v>
          </cell>
        </row>
        <row r="2610">
          <cell r="P2610">
            <v>27</v>
          </cell>
          <cell r="R2610">
            <v>39</v>
          </cell>
          <cell r="DE2610">
            <v>3</v>
          </cell>
          <cell r="DF2610">
            <v>0.63472222222222219</v>
          </cell>
          <cell r="DG2610">
            <v>4</v>
          </cell>
          <cell r="DH2610">
            <v>0.33333333333333331</v>
          </cell>
        </row>
        <row r="2611">
          <cell r="P2611">
            <v>166</v>
          </cell>
          <cell r="R2611">
            <v>165</v>
          </cell>
          <cell r="DE2611">
            <v>4</v>
          </cell>
          <cell r="DF2611">
            <v>0.90347222222222223</v>
          </cell>
          <cell r="DG2611">
            <v>4</v>
          </cell>
          <cell r="DH2611">
            <v>0.3611111111111111</v>
          </cell>
        </row>
        <row r="2612">
          <cell r="P2612">
            <v>47</v>
          </cell>
          <cell r="R2612">
            <v>38</v>
          </cell>
          <cell r="DE2612">
            <v>4</v>
          </cell>
          <cell r="DF2612">
            <v>0.42291666666666666</v>
          </cell>
          <cell r="DG2612">
            <v>4</v>
          </cell>
          <cell r="DH2612">
            <v>0.45763888888888887</v>
          </cell>
        </row>
        <row r="2613">
          <cell r="P2613" t="str">
            <v xml:space="preserve"> </v>
          </cell>
          <cell r="R2613">
            <v>1</v>
          </cell>
          <cell r="DE2613">
            <v>4</v>
          </cell>
          <cell r="DF2613">
            <v>0.48333333333333334</v>
          </cell>
          <cell r="DG2613">
            <v>4</v>
          </cell>
          <cell r="DH2613">
            <v>0.51874999999999993</v>
          </cell>
        </row>
        <row r="2614">
          <cell r="P2614">
            <v>1</v>
          </cell>
          <cell r="R2614">
            <v>2</v>
          </cell>
          <cell r="DE2614">
            <v>2</v>
          </cell>
          <cell r="DF2614">
            <v>0.7319444444444444</v>
          </cell>
          <cell r="DG2614">
            <v>4</v>
          </cell>
          <cell r="DH2614">
            <v>0.59583333333333333</v>
          </cell>
        </row>
        <row r="2615">
          <cell r="P2615">
            <v>46</v>
          </cell>
          <cell r="R2615">
            <v>38</v>
          </cell>
          <cell r="DE2615">
            <v>4</v>
          </cell>
          <cell r="DF2615">
            <v>0.58194444444444449</v>
          </cell>
          <cell r="DG2615">
            <v>4</v>
          </cell>
          <cell r="DH2615">
            <v>0.62152777777777779</v>
          </cell>
        </row>
        <row r="2616">
          <cell r="P2616">
            <v>40</v>
          </cell>
          <cell r="R2616">
            <v>48</v>
          </cell>
          <cell r="DE2616">
            <v>4</v>
          </cell>
          <cell r="DF2616">
            <v>0.95347222222222217</v>
          </cell>
          <cell r="DG2616">
            <v>4</v>
          </cell>
          <cell r="DH2616">
            <v>0.64236111111111105</v>
          </cell>
        </row>
        <row r="2617">
          <cell r="P2617">
            <v>32</v>
          </cell>
          <cell r="R2617" t="str">
            <v xml:space="preserve"> </v>
          </cell>
          <cell r="DE2617">
            <v>4</v>
          </cell>
          <cell r="DF2617">
            <v>0.65486111111111112</v>
          </cell>
          <cell r="DG2617">
            <v>4</v>
          </cell>
          <cell r="DH2617">
            <v>0.69861111111111107</v>
          </cell>
        </row>
        <row r="2618">
          <cell r="P2618">
            <v>44</v>
          </cell>
          <cell r="R2618">
            <v>8</v>
          </cell>
          <cell r="DE2618">
            <v>4</v>
          </cell>
          <cell r="DF2618">
            <v>0.53888888888888886</v>
          </cell>
          <cell r="DG2618">
            <v>4</v>
          </cell>
          <cell r="DH2618">
            <v>0</v>
          </cell>
        </row>
        <row r="2619">
          <cell r="P2619">
            <v>9</v>
          </cell>
          <cell r="R2619">
            <v>5</v>
          </cell>
          <cell r="DE2619">
            <v>2</v>
          </cell>
          <cell r="DF2619">
            <v>0.85138888888888886</v>
          </cell>
          <cell r="DG2619">
            <v>4</v>
          </cell>
          <cell r="DH2619">
            <v>0.375</v>
          </cell>
        </row>
        <row r="2620">
          <cell r="P2620">
            <v>3</v>
          </cell>
          <cell r="R2620">
            <v>2</v>
          </cell>
          <cell r="DE2620">
            <v>5</v>
          </cell>
          <cell r="DF2620">
            <v>0.76597222222222217</v>
          </cell>
          <cell r="DG2620">
            <v>6</v>
          </cell>
          <cell r="DH2620">
            <v>0.63194444444444442</v>
          </cell>
        </row>
        <row r="2621">
          <cell r="P2621">
            <v>1</v>
          </cell>
          <cell r="R2621">
            <v>1</v>
          </cell>
          <cell r="DE2621">
            <v>4</v>
          </cell>
          <cell r="DF2621">
            <v>1.4583333333333332E-2</v>
          </cell>
          <cell r="DG2621">
            <v>4</v>
          </cell>
          <cell r="DH2621">
            <v>0.4777777777777778</v>
          </cell>
        </row>
        <row r="2622">
          <cell r="P2622">
            <v>129</v>
          </cell>
          <cell r="R2622">
            <v>164</v>
          </cell>
          <cell r="DE2622">
            <v>6</v>
          </cell>
          <cell r="DF2622">
            <v>0.7090277777777777</v>
          </cell>
          <cell r="DG2622">
            <v>6</v>
          </cell>
          <cell r="DH2622">
            <v>0.3666666666666667</v>
          </cell>
        </row>
        <row r="2623">
          <cell r="P2623">
            <v>55</v>
          </cell>
          <cell r="R2623">
            <v>29</v>
          </cell>
          <cell r="DE2623">
            <v>4</v>
          </cell>
          <cell r="DF2623">
            <v>0.90625</v>
          </cell>
          <cell r="DG2623">
            <v>5</v>
          </cell>
          <cell r="DH2623">
            <v>0.30486111111111108</v>
          </cell>
        </row>
        <row r="2624">
          <cell r="P2624">
            <v>29</v>
          </cell>
          <cell r="R2624">
            <v>34</v>
          </cell>
          <cell r="DE2624">
            <v>4</v>
          </cell>
          <cell r="DF2624">
            <v>0.96527777777777779</v>
          </cell>
          <cell r="DG2624">
            <v>5</v>
          </cell>
          <cell r="DH2624">
            <v>0.31111111111111112</v>
          </cell>
        </row>
        <row r="2625">
          <cell r="P2625">
            <v>35</v>
          </cell>
          <cell r="R2625">
            <v>37</v>
          </cell>
          <cell r="DE2625">
            <v>4</v>
          </cell>
          <cell r="DF2625">
            <v>0.63055555555555554</v>
          </cell>
          <cell r="DG2625">
            <v>5</v>
          </cell>
          <cell r="DH2625">
            <v>0.33263888888888887</v>
          </cell>
        </row>
        <row r="2626">
          <cell r="P2626">
            <v>165</v>
          </cell>
          <cell r="R2626">
            <v>169</v>
          </cell>
          <cell r="DE2626">
            <v>5</v>
          </cell>
          <cell r="DF2626">
            <v>0.8027777777777777</v>
          </cell>
          <cell r="DG2626">
            <v>5</v>
          </cell>
          <cell r="DH2626">
            <v>0.2673611111111111</v>
          </cell>
        </row>
        <row r="2627">
          <cell r="P2627">
            <v>109</v>
          </cell>
          <cell r="R2627">
            <v>67</v>
          </cell>
          <cell r="DE2627">
            <v>5</v>
          </cell>
          <cell r="DF2627">
            <v>0.50763888888888886</v>
          </cell>
          <cell r="DG2627">
            <v>5</v>
          </cell>
          <cell r="DH2627">
            <v>0.29722222222222222</v>
          </cell>
        </row>
        <row r="2628">
          <cell r="P2628">
            <v>1</v>
          </cell>
          <cell r="R2628">
            <v>2</v>
          </cell>
          <cell r="DE2628">
            <v>4</v>
          </cell>
          <cell r="DF2628">
            <v>0.96736111111111101</v>
          </cell>
          <cell r="DG2628">
            <v>5</v>
          </cell>
          <cell r="DH2628">
            <v>0.3840277777777778</v>
          </cell>
        </row>
        <row r="2629">
          <cell r="P2629">
            <v>10</v>
          </cell>
          <cell r="R2629">
            <v>10</v>
          </cell>
          <cell r="DE2629">
            <v>5</v>
          </cell>
          <cell r="DF2629">
            <v>0.92708333333333337</v>
          </cell>
          <cell r="DG2629">
            <v>5</v>
          </cell>
          <cell r="DH2629">
            <v>0.95486111111111116</v>
          </cell>
        </row>
        <row r="2630">
          <cell r="P2630" t="str">
            <v xml:space="preserve"> </v>
          </cell>
          <cell r="R2630">
            <v>2</v>
          </cell>
          <cell r="DE2630">
            <v>5</v>
          </cell>
          <cell r="DF2630">
            <v>0.77500000000000002</v>
          </cell>
          <cell r="DG2630">
            <v>5</v>
          </cell>
          <cell r="DH2630">
            <v>0.91319444444444453</v>
          </cell>
        </row>
        <row r="2631">
          <cell r="P2631">
            <v>53</v>
          </cell>
          <cell r="R2631">
            <v>38</v>
          </cell>
          <cell r="DE2631">
            <v>5</v>
          </cell>
          <cell r="DF2631">
            <v>0.57708333333333328</v>
          </cell>
          <cell r="DG2631">
            <v>5</v>
          </cell>
          <cell r="DH2631">
            <v>0.61944444444444446</v>
          </cell>
        </row>
        <row r="2632">
          <cell r="P2632" t="str">
            <v xml:space="preserve"> </v>
          </cell>
          <cell r="R2632" t="str">
            <v xml:space="preserve"> </v>
          </cell>
          <cell r="DG2632">
            <v>5</v>
          </cell>
          <cell r="DH2632">
            <v>0.6743055555555556</v>
          </cell>
        </row>
        <row r="2633">
          <cell r="P2633">
            <v>35</v>
          </cell>
          <cell r="R2633">
            <v>20</v>
          </cell>
          <cell r="DE2633">
            <v>5</v>
          </cell>
          <cell r="DF2633">
            <v>0.98125000000000007</v>
          </cell>
          <cell r="DG2633">
            <v>6</v>
          </cell>
          <cell r="DH2633">
            <v>0.30624999999999997</v>
          </cell>
        </row>
        <row r="2634">
          <cell r="P2634">
            <v>59</v>
          </cell>
          <cell r="R2634">
            <v>45</v>
          </cell>
          <cell r="DE2634">
            <v>5</v>
          </cell>
          <cell r="DF2634">
            <v>0.9194444444444444</v>
          </cell>
          <cell r="DG2634">
            <v>6</v>
          </cell>
          <cell r="DH2634">
            <v>0.30902777777777779</v>
          </cell>
        </row>
        <row r="2635">
          <cell r="P2635">
            <v>39</v>
          </cell>
          <cell r="R2635">
            <v>39</v>
          </cell>
          <cell r="DE2635">
            <v>5</v>
          </cell>
          <cell r="DF2635">
            <v>0.63680555555555551</v>
          </cell>
          <cell r="DG2635">
            <v>6</v>
          </cell>
          <cell r="DH2635">
            <v>0.32777777777777778</v>
          </cell>
        </row>
        <row r="2636">
          <cell r="P2636">
            <v>161</v>
          </cell>
          <cell r="R2636">
            <v>164</v>
          </cell>
          <cell r="DE2636">
            <v>6</v>
          </cell>
          <cell r="DF2636">
            <v>0.7090277777777777</v>
          </cell>
          <cell r="DG2636">
            <v>6</v>
          </cell>
          <cell r="DH2636">
            <v>0.3611111111111111</v>
          </cell>
        </row>
        <row r="2637">
          <cell r="P2637">
            <v>10</v>
          </cell>
          <cell r="R2637">
            <v>10</v>
          </cell>
          <cell r="DE2637">
            <v>6</v>
          </cell>
          <cell r="DF2637">
            <v>0.37847222222222227</v>
          </cell>
          <cell r="DG2637">
            <v>6</v>
          </cell>
          <cell r="DH2637">
            <v>0.51666666666666672</v>
          </cell>
        </row>
        <row r="2638">
          <cell r="P2638">
            <v>1</v>
          </cell>
          <cell r="R2638" t="str">
            <v xml:space="preserve"> </v>
          </cell>
          <cell r="DE2638">
            <v>6</v>
          </cell>
          <cell r="DF2638">
            <v>0.49027777777777781</v>
          </cell>
          <cell r="DG2638">
            <v>6</v>
          </cell>
          <cell r="DH2638">
            <v>0.52569444444444446</v>
          </cell>
        </row>
        <row r="2639">
          <cell r="P2639">
            <v>66</v>
          </cell>
          <cell r="R2639">
            <v>38</v>
          </cell>
          <cell r="DE2639">
            <v>6</v>
          </cell>
          <cell r="DF2639">
            <v>0.43958333333333338</v>
          </cell>
          <cell r="DG2639">
            <v>6</v>
          </cell>
          <cell r="DH2639">
            <v>0.54583333333333328</v>
          </cell>
        </row>
        <row r="2640">
          <cell r="P2640">
            <v>46</v>
          </cell>
          <cell r="R2640">
            <v>48</v>
          </cell>
          <cell r="DE2640">
            <v>6</v>
          </cell>
          <cell r="DF2640">
            <v>0.59930555555555554</v>
          </cell>
          <cell r="DG2640">
            <v>6</v>
          </cell>
          <cell r="DH2640">
            <v>0.63472222222222219</v>
          </cell>
        </row>
        <row r="2641">
          <cell r="P2641" t="str">
            <v xml:space="preserve"> </v>
          </cell>
          <cell r="R2641" t="str">
            <v xml:space="preserve"> </v>
          </cell>
          <cell r="DG2641">
            <v>6</v>
          </cell>
          <cell r="DH2641">
            <v>0.59444444444444444</v>
          </cell>
        </row>
        <row r="2642">
          <cell r="P2642">
            <v>3</v>
          </cell>
          <cell r="R2642">
            <v>4</v>
          </cell>
          <cell r="DE2642">
            <v>5</v>
          </cell>
          <cell r="DF2642">
            <v>0.75069444444444444</v>
          </cell>
          <cell r="DG2642">
            <v>6</v>
          </cell>
          <cell r="DH2642">
            <v>0.92361111111111116</v>
          </cell>
        </row>
        <row r="2643">
          <cell r="P2643" t="str">
            <v xml:space="preserve"> </v>
          </cell>
          <cell r="R2643" t="str">
            <v xml:space="preserve"> </v>
          </cell>
          <cell r="DE2643">
            <v>6</v>
          </cell>
          <cell r="DF2643">
            <v>0.96597222222222223</v>
          </cell>
        </row>
        <row r="2644">
          <cell r="P2644">
            <v>165</v>
          </cell>
          <cell r="R2644">
            <v>165</v>
          </cell>
          <cell r="DE2644">
            <v>7</v>
          </cell>
          <cell r="DF2644">
            <v>0.74236111111111114</v>
          </cell>
          <cell r="DG2644">
            <v>7</v>
          </cell>
          <cell r="DH2644">
            <v>0.26944444444444443</v>
          </cell>
        </row>
        <row r="2645">
          <cell r="P2645" t="str">
            <v xml:space="preserve"> </v>
          </cell>
          <cell r="R2645" t="str">
            <v xml:space="preserve"> </v>
          </cell>
          <cell r="DE2645">
            <v>1</v>
          </cell>
          <cell r="DF2645">
            <v>0.93055555555555547</v>
          </cell>
          <cell r="DG2645">
            <v>7</v>
          </cell>
          <cell r="DH2645">
            <v>0.27847222222222223</v>
          </cell>
        </row>
        <row r="2646">
          <cell r="P2646">
            <v>48</v>
          </cell>
          <cell r="R2646">
            <v>42</v>
          </cell>
          <cell r="DE2646">
            <v>6</v>
          </cell>
          <cell r="DF2646">
            <v>0.91527777777777775</v>
          </cell>
          <cell r="DG2646">
            <v>7</v>
          </cell>
          <cell r="DH2646">
            <v>0.3034722222222222</v>
          </cell>
        </row>
        <row r="2647">
          <cell r="P2647">
            <v>29</v>
          </cell>
          <cell r="R2647">
            <v>38</v>
          </cell>
          <cell r="DE2647">
            <v>6</v>
          </cell>
          <cell r="DF2647">
            <v>0.63750000000000007</v>
          </cell>
          <cell r="DG2647">
            <v>7</v>
          </cell>
          <cell r="DH2647">
            <v>0.33194444444444443</v>
          </cell>
        </row>
        <row r="2648">
          <cell r="P2648">
            <v>135</v>
          </cell>
          <cell r="R2648">
            <v>139</v>
          </cell>
          <cell r="DE2648">
            <v>7</v>
          </cell>
          <cell r="DF2648">
            <v>0.88680555555555562</v>
          </cell>
          <cell r="DG2648">
            <v>7</v>
          </cell>
          <cell r="DH2648">
            <v>0.33611111111111108</v>
          </cell>
        </row>
        <row r="2649">
          <cell r="P2649" t="str">
            <v xml:space="preserve"> </v>
          </cell>
          <cell r="R2649" t="str">
            <v xml:space="preserve"> </v>
          </cell>
          <cell r="DE2649">
            <v>6</v>
          </cell>
          <cell r="DF2649">
            <v>0.56458333333333333</v>
          </cell>
          <cell r="DG2649">
            <v>7</v>
          </cell>
          <cell r="DH2649">
            <v>0.34375</v>
          </cell>
        </row>
        <row r="2650">
          <cell r="P2650">
            <v>38</v>
          </cell>
          <cell r="R2650">
            <v>40</v>
          </cell>
          <cell r="DE2650">
            <v>7</v>
          </cell>
          <cell r="DF2650">
            <v>0.80763888888888891</v>
          </cell>
          <cell r="DG2650">
            <v>7</v>
          </cell>
          <cell r="DH2650">
            <v>0.45208333333333334</v>
          </cell>
        </row>
        <row r="2651">
          <cell r="P2651">
            <v>44</v>
          </cell>
          <cell r="R2651">
            <v>36</v>
          </cell>
          <cell r="DE2651">
            <v>7</v>
          </cell>
          <cell r="DF2651">
            <v>0.48402777777777778</v>
          </cell>
          <cell r="DG2651">
            <v>7</v>
          </cell>
          <cell r="DH2651">
            <v>0.57777777777777783</v>
          </cell>
        </row>
        <row r="2652">
          <cell r="P2652">
            <v>44</v>
          </cell>
          <cell r="R2652">
            <v>46</v>
          </cell>
          <cell r="DE2652">
            <v>7</v>
          </cell>
          <cell r="DF2652">
            <v>0.56874999999999998</v>
          </cell>
          <cell r="DG2652">
            <v>7</v>
          </cell>
          <cell r="DH2652">
            <v>0.61805555555555558</v>
          </cell>
        </row>
        <row r="2653">
          <cell r="P2653">
            <v>167</v>
          </cell>
          <cell r="R2653">
            <v>162</v>
          </cell>
          <cell r="DE2653">
            <v>7</v>
          </cell>
          <cell r="DF2653">
            <v>0.8930555555555556</v>
          </cell>
          <cell r="DG2653">
            <v>7</v>
          </cell>
          <cell r="DH2653">
            <v>0.37013888888888885</v>
          </cell>
        </row>
        <row r="2654">
          <cell r="P2654">
            <v>3</v>
          </cell>
          <cell r="R2654">
            <v>2</v>
          </cell>
          <cell r="DE2654">
            <v>7</v>
          </cell>
          <cell r="DF2654">
            <v>0.4770833333333333</v>
          </cell>
          <cell r="DG2654">
            <v>7</v>
          </cell>
          <cell r="DH2654">
            <v>0.79999999999999993</v>
          </cell>
        </row>
        <row r="2655">
          <cell r="P2655">
            <v>3</v>
          </cell>
          <cell r="R2655">
            <v>3</v>
          </cell>
          <cell r="DE2655">
            <v>7</v>
          </cell>
          <cell r="DF2655">
            <v>0.45416666666666666</v>
          </cell>
          <cell r="DG2655">
            <v>7</v>
          </cell>
          <cell r="DH2655">
            <v>0.86111111111111116</v>
          </cell>
        </row>
        <row r="2656">
          <cell r="P2656" t="str">
            <v xml:space="preserve"> </v>
          </cell>
          <cell r="R2656">
            <v>4</v>
          </cell>
          <cell r="DE2656">
            <v>7</v>
          </cell>
          <cell r="DF2656">
            <v>0.5541666666666667</v>
          </cell>
          <cell r="DG2656">
            <v>7</v>
          </cell>
          <cell r="DH2656">
            <v>0.67361111111111116</v>
          </cell>
        </row>
        <row r="2657">
          <cell r="P2657">
            <v>162</v>
          </cell>
          <cell r="R2657">
            <v>166</v>
          </cell>
          <cell r="DE2657">
            <v>1</v>
          </cell>
          <cell r="DF2657">
            <v>0.40763888888888888</v>
          </cell>
          <cell r="DG2657">
            <v>1</v>
          </cell>
          <cell r="DH2657">
            <v>0.18333333333333335</v>
          </cell>
        </row>
        <row r="2658">
          <cell r="P2658">
            <v>133</v>
          </cell>
          <cell r="R2658">
            <v>135</v>
          </cell>
          <cell r="DE2658">
            <v>1</v>
          </cell>
          <cell r="DF2658">
            <v>0.78541666666666676</v>
          </cell>
          <cell r="DG2658">
            <v>1</v>
          </cell>
          <cell r="DH2658">
            <v>0.23819444444444446</v>
          </cell>
        </row>
        <row r="2659">
          <cell r="P2659">
            <v>166</v>
          </cell>
          <cell r="R2659">
            <v>168</v>
          </cell>
          <cell r="DE2659">
            <v>1</v>
          </cell>
          <cell r="DF2659">
            <v>0.80486111111111114</v>
          </cell>
          <cell r="DG2659">
            <v>1</v>
          </cell>
          <cell r="DH2659">
            <v>0.25416666666666665</v>
          </cell>
        </row>
        <row r="2660">
          <cell r="P2660">
            <v>40</v>
          </cell>
          <cell r="R2660">
            <v>48</v>
          </cell>
          <cell r="DE2660">
            <v>7</v>
          </cell>
          <cell r="DF2660">
            <v>0.90277777777777779</v>
          </cell>
          <cell r="DG2660">
            <v>1</v>
          </cell>
          <cell r="DH2660">
            <v>0.30208333333333331</v>
          </cell>
        </row>
        <row r="2661">
          <cell r="P2661">
            <v>36</v>
          </cell>
          <cell r="R2661">
            <v>18</v>
          </cell>
          <cell r="DE2661">
            <v>7</v>
          </cell>
          <cell r="DF2661">
            <v>0.63194444444444442</v>
          </cell>
          <cell r="DG2661">
            <v>1</v>
          </cell>
          <cell r="DH2661">
            <v>0.32916666666666666</v>
          </cell>
        </row>
        <row r="2662">
          <cell r="P2662" t="str">
            <v xml:space="preserve"> </v>
          </cell>
          <cell r="R2662" t="str">
            <v xml:space="preserve"> </v>
          </cell>
          <cell r="DE2662">
            <v>1</v>
          </cell>
          <cell r="DF2662">
            <v>0.45833333333333331</v>
          </cell>
          <cell r="DG2662">
            <v>1</v>
          </cell>
          <cell r="DH2662">
            <v>0.4861111111111111</v>
          </cell>
        </row>
        <row r="2663">
          <cell r="P2663">
            <v>11</v>
          </cell>
          <cell r="R2663">
            <v>11</v>
          </cell>
          <cell r="DE2663">
            <v>7</v>
          </cell>
          <cell r="DF2663">
            <v>0.4861111111111111</v>
          </cell>
          <cell r="DG2663">
            <v>1</v>
          </cell>
          <cell r="DH2663">
            <v>0.47361111111111115</v>
          </cell>
        </row>
        <row r="2664">
          <cell r="P2664">
            <v>164</v>
          </cell>
          <cell r="R2664">
            <v>164</v>
          </cell>
          <cell r="DE2664">
            <v>1</v>
          </cell>
          <cell r="DF2664">
            <v>0.72152777777777777</v>
          </cell>
          <cell r="DG2664">
            <v>1</v>
          </cell>
          <cell r="DH2664">
            <v>0.48958333333333331</v>
          </cell>
        </row>
        <row r="2665">
          <cell r="P2665">
            <v>2</v>
          </cell>
          <cell r="R2665">
            <v>2</v>
          </cell>
          <cell r="DE2665">
            <v>7</v>
          </cell>
          <cell r="DF2665">
            <v>0.96458333333333324</v>
          </cell>
          <cell r="DG2665">
            <v>1</v>
          </cell>
          <cell r="DH2665">
            <v>0.52013888888888882</v>
          </cell>
        </row>
        <row r="2666">
          <cell r="P2666">
            <v>37</v>
          </cell>
          <cell r="R2666">
            <v>39</v>
          </cell>
          <cell r="DE2666">
            <v>2</v>
          </cell>
          <cell r="DF2666">
            <v>0.61875000000000002</v>
          </cell>
          <cell r="DG2666">
            <v>1</v>
          </cell>
          <cell r="DH2666">
            <v>0.5180555555555556</v>
          </cell>
        </row>
        <row r="2667">
          <cell r="P2667">
            <v>49</v>
          </cell>
          <cell r="R2667">
            <v>44</v>
          </cell>
          <cell r="DE2667">
            <v>1</v>
          </cell>
          <cell r="DF2667">
            <v>0.57986111111111105</v>
          </cell>
          <cell r="DG2667">
            <v>1</v>
          </cell>
          <cell r="DH2667">
            <v>0.62291666666666667</v>
          </cell>
        </row>
        <row r="2668">
          <cell r="P2668">
            <v>4</v>
          </cell>
          <cell r="R2668">
            <v>6</v>
          </cell>
          <cell r="DE2668">
            <v>6</v>
          </cell>
          <cell r="DF2668">
            <v>0.57916666666666672</v>
          </cell>
          <cell r="DG2668">
            <v>1</v>
          </cell>
          <cell r="DH2668">
            <v>0.69861111111111107</v>
          </cell>
        </row>
        <row r="2669">
          <cell r="P2669">
            <v>132</v>
          </cell>
          <cell r="R2669">
            <v>135</v>
          </cell>
          <cell r="DE2669">
            <v>4</v>
          </cell>
          <cell r="DF2669">
            <v>0.81805555555555554</v>
          </cell>
          <cell r="DG2669">
            <v>4</v>
          </cell>
          <cell r="DH2669">
            <v>0.21805555555555556</v>
          </cell>
        </row>
        <row r="2670">
          <cell r="P2670">
            <v>37</v>
          </cell>
          <cell r="R2670">
            <v>36</v>
          </cell>
          <cell r="DE2670">
            <v>1</v>
          </cell>
          <cell r="DF2670">
            <v>0.91388888888888886</v>
          </cell>
          <cell r="DG2670">
            <v>2</v>
          </cell>
          <cell r="DH2670">
            <v>0.30486111111111108</v>
          </cell>
        </row>
        <row r="2671">
          <cell r="P2671">
            <v>31</v>
          </cell>
          <cell r="R2671">
            <v>44</v>
          </cell>
          <cell r="DE2671">
            <v>1</v>
          </cell>
          <cell r="DF2671">
            <v>0.6381944444444444</v>
          </cell>
          <cell r="DG2671">
            <v>2</v>
          </cell>
          <cell r="DH2671">
            <v>0.3354166666666667</v>
          </cell>
        </row>
        <row r="2672">
          <cell r="P2672">
            <v>57</v>
          </cell>
          <cell r="R2672">
            <v>134</v>
          </cell>
          <cell r="DE2672">
            <v>2</v>
          </cell>
          <cell r="DF2672">
            <v>0.50486111111111109</v>
          </cell>
          <cell r="DG2672">
            <v>2</v>
          </cell>
          <cell r="DH2672">
            <v>0.31736111111111115</v>
          </cell>
        </row>
        <row r="2673">
          <cell r="P2673" t="str">
            <v xml:space="preserve"> </v>
          </cell>
          <cell r="R2673">
            <v>8</v>
          </cell>
          <cell r="DE2673">
            <v>2</v>
          </cell>
          <cell r="DF2673">
            <v>0.36180555555555555</v>
          </cell>
          <cell r="DG2673">
            <v>2</v>
          </cell>
          <cell r="DH2673">
            <v>0.4368055555555555</v>
          </cell>
        </row>
        <row r="2674">
          <cell r="P2674">
            <v>51</v>
          </cell>
          <cell r="R2674">
            <v>44</v>
          </cell>
          <cell r="DE2674">
            <v>2</v>
          </cell>
          <cell r="DF2674">
            <v>0.58124999999999993</v>
          </cell>
          <cell r="DG2674">
            <v>2</v>
          </cell>
          <cell r="DH2674">
            <v>0.62916666666666665</v>
          </cell>
        </row>
        <row r="2675">
          <cell r="P2675">
            <v>24</v>
          </cell>
          <cell r="R2675">
            <v>19</v>
          </cell>
          <cell r="DE2675">
            <v>3</v>
          </cell>
          <cell r="DF2675">
            <v>0.11458333333333333</v>
          </cell>
          <cell r="DG2675">
            <v>2</v>
          </cell>
          <cell r="DH2675">
            <v>0.66666666666666663</v>
          </cell>
        </row>
        <row r="2676">
          <cell r="P2676">
            <v>4</v>
          </cell>
          <cell r="R2676">
            <v>1</v>
          </cell>
          <cell r="DE2676">
            <v>1</v>
          </cell>
          <cell r="DF2676">
            <v>0.94652777777777775</v>
          </cell>
          <cell r="DG2676">
            <v>2</v>
          </cell>
          <cell r="DH2676">
            <v>0.6972222222222223</v>
          </cell>
        </row>
        <row r="2677">
          <cell r="P2677">
            <v>5</v>
          </cell>
          <cell r="R2677">
            <v>5</v>
          </cell>
          <cell r="DE2677">
            <v>2</v>
          </cell>
          <cell r="DF2677">
            <v>0.3888888888888889</v>
          </cell>
          <cell r="DG2677">
            <v>2</v>
          </cell>
          <cell r="DH2677">
            <v>0.72361111111111109</v>
          </cell>
        </row>
        <row r="2678">
          <cell r="P2678">
            <v>36</v>
          </cell>
          <cell r="R2678" t="str">
            <v xml:space="preserve"> </v>
          </cell>
          <cell r="DE2678">
            <v>7</v>
          </cell>
          <cell r="DF2678">
            <v>2.4305555555555556E-2</v>
          </cell>
          <cell r="DG2678">
            <v>2</v>
          </cell>
          <cell r="DH2678">
            <v>0.76527777777777783</v>
          </cell>
        </row>
        <row r="2679">
          <cell r="P2679">
            <v>3</v>
          </cell>
          <cell r="R2679" t="str">
            <v xml:space="preserve"> </v>
          </cell>
          <cell r="DE2679">
            <v>2</v>
          </cell>
          <cell r="DF2679">
            <v>0.87708333333333333</v>
          </cell>
          <cell r="DG2679">
            <v>2</v>
          </cell>
          <cell r="DH2679">
            <v>0.9159722222222223</v>
          </cell>
        </row>
        <row r="2680">
          <cell r="P2680">
            <v>1</v>
          </cell>
          <cell r="R2680" t="str">
            <v xml:space="preserve"> </v>
          </cell>
          <cell r="DE2680">
            <v>2</v>
          </cell>
          <cell r="DF2680">
            <v>0.96388888888888891</v>
          </cell>
          <cell r="DG2680">
            <v>2</v>
          </cell>
          <cell r="DH2680">
            <v>0.99097222222222225</v>
          </cell>
        </row>
        <row r="2681">
          <cell r="P2681">
            <v>20</v>
          </cell>
          <cell r="R2681">
            <v>26</v>
          </cell>
          <cell r="DE2681">
            <v>2</v>
          </cell>
          <cell r="DF2681">
            <v>0.90486111111111101</v>
          </cell>
          <cell r="DG2681">
            <v>3</v>
          </cell>
          <cell r="DH2681">
            <v>0.30833333333333335</v>
          </cell>
        </row>
        <row r="2682">
          <cell r="P2682">
            <v>35</v>
          </cell>
          <cell r="R2682">
            <v>37</v>
          </cell>
          <cell r="DE2682">
            <v>2</v>
          </cell>
          <cell r="DF2682">
            <v>0.8930555555555556</v>
          </cell>
          <cell r="DG2682">
            <v>3</v>
          </cell>
          <cell r="DH2682">
            <v>0.31458333333333333</v>
          </cell>
        </row>
        <row r="2683">
          <cell r="P2683">
            <v>40</v>
          </cell>
          <cell r="R2683">
            <v>37</v>
          </cell>
          <cell r="DE2683">
            <v>2</v>
          </cell>
          <cell r="DF2683">
            <v>0.62777777777777777</v>
          </cell>
          <cell r="DG2683">
            <v>3</v>
          </cell>
          <cell r="DH2683">
            <v>0.33124999999999999</v>
          </cell>
        </row>
        <row r="2684">
          <cell r="P2684" t="str">
            <v xml:space="preserve"> </v>
          </cell>
          <cell r="R2684" t="str">
            <v xml:space="preserve"> </v>
          </cell>
          <cell r="DE2684">
            <v>7</v>
          </cell>
          <cell r="DF2684">
            <v>0.4770833333333333</v>
          </cell>
          <cell r="DG2684">
            <v>3</v>
          </cell>
          <cell r="DH2684">
            <v>0.33819444444444446</v>
          </cell>
        </row>
        <row r="2685">
          <cell r="P2685">
            <v>12</v>
          </cell>
          <cell r="R2685">
            <v>7</v>
          </cell>
          <cell r="DE2685">
            <v>3</v>
          </cell>
          <cell r="DF2685">
            <v>0.39027777777777778</v>
          </cell>
          <cell r="DG2685">
            <v>3</v>
          </cell>
          <cell r="DH2685">
            <v>0.40138888888888885</v>
          </cell>
        </row>
        <row r="2686">
          <cell r="P2686" t="str">
            <v xml:space="preserve"> </v>
          </cell>
          <cell r="R2686">
            <v>1</v>
          </cell>
          <cell r="DG2686">
            <v>3</v>
          </cell>
          <cell r="DH2686">
            <v>0.49722222222222223</v>
          </cell>
        </row>
        <row r="2687">
          <cell r="P2687" t="str">
            <v xml:space="preserve"> </v>
          </cell>
          <cell r="R2687">
            <v>3</v>
          </cell>
          <cell r="DE2687">
            <v>2</v>
          </cell>
          <cell r="DF2687">
            <v>0.82638888888888884</v>
          </cell>
          <cell r="DG2687">
            <v>3</v>
          </cell>
          <cell r="DH2687">
            <v>0.5805555555555556</v>
          </cell>
        </row>
        <row r="2688">
          <cell r="P2688" t="str">
            <v xml:space="preserve"> </v>
          </cell>
          <cell r="R2688" t="str">
            <v xml:space="preserve"> </v>
          </cell>
          <cell r="DE2688">
            <v>3</v>
          </cell>
          <cell r="DF2688">
            <v>0.5</v>
          </cell>
          <cell r="DG2688">
            <v>3</v>
          </cell>
          <cell r="DH2688">
            <v>0.58333333333333337</v>
          </cell>
        </row>
        <row r="2689">
          <cell r="P2689">
            <v>48</v>
          </cell>
          <cell r="R2689">
            <v>41</v>
          </cell>
          <cell r="DE2689">
            <v>3</v>
          </cell>
          <cell r="DF2689">
            <v>0.48819444444444443</v>
          </cell>
          <cell r="DG2689">
            <v>3</v>
          </cell>
          <cell r="DH2689">
            <v>0.63263888888888886</v>
          </cell>
        </row>
        <row r="2690">
          <cell r="P2690" t="str">
            <v xml:space="preserve"> </v>
          </cell>
          <cell r="R2690">
            <v>1</v>
          </cell>
          <cell r="DG2690">
            <v>3</v>
          </cell>
          <cell r="DH2690">
            <v>0.7090277777777777</v>
          </cell>
        </row>
        <row r="2691">
          <cell r="P2691">
            <v>4</v>
          </cell>
          <cell r="R2691">
            <v>7</v>
          </cell>
          <cell r="DE2691">
            <v>3</v>
          </cell>
          <cell r="DF2691">
            <v>2.4305555555555556E-2</v>
          </cell>
          <cell r="DG2691">
            <v>3</v>
          </cell>
          <cell r="DH2691">
            <v>0.75486111111111109</v>
          </cell>
        </row>
        <row r="2692">
          <cell r="P2692">
            <v>1</v>
          </cell>
          <cell r="R2692">
            <v>1</v>
          </cell>
          <cell r="DE2692">
            <v>2</v>
          </cell>
          <cell r="DF2692">
            <v>0.51597222222222217</v>
          </cell>
          <cell r="DG2692">
            <v>3</v>
          </cell>
          <cell r="DH2692">
            <v>0.79513888888888884</v>
          </cell>
        </row>
        <row r="2693">
          <cell r="P2693">
            <v>5</v>
          </cell>
          <cell r="R2693">
            <v>10</v>
          </cell>
          <cell r="DE2693">
            <v>3</v>
          </cell>
          <cell r="DF2693">
            <v>0.65555555555555556</v>
          </cell>
          <cell r="DG2693">
            <v>3</v>
          </cell>
          <cell r="DH2693">
            <v>0.80208333333333337</v>
          </cell>
        </row>
        <row r="2694">
          <cell r="P2694">
            <v>1</v>
          </cell>
          <cell r="R2694" t="str">
            <v xml:space="preserve"> </v>
          </cell>
          <cell r="DE2694">
            <v>3</v>
          </cell>
          <cell r="DF2694">
            <v>0.7715277777777777</v>
          </cell>
          <cell r="DG2694">
            <v>3</v>
          </cell>
          <cell r="DH2694">
            <v>0.83333333333333337</v>
          </cell>
        </row>
        <row r="2695">
          <cell r="P2695">
            <v>1</v>
          </cell>
          <cell r="R2695" t="str">
            <v xml:space="preserve"> </v>
          </cell>
          <cell r="DE2695">
            <v>3</v>
          </cell>
          <cell r="DF2695">
            <v>0.39652777777777781</v>
          </cell>
        </row>
        <row r="2696">
          <cell r="P2696" t="str">
            <v xml:space="preserve"> </v>
          </cell>
          <cell r="R2696" t="str">
            <v xml:space="preserve"> </v>
          </cell>
          <cell r="DE2696">
            <v>3</v>
          </cell>
          <cell r="DF2696">
            <v>0.65069444444444446</v>
          </cell>
        </row>
        <row r="2697">
          <cell r="P2697">
            <v>1</v>
          </cell>
          <cell r="R2697" t="str">
            <v xml:space="preserve"> </v>
          </cell>
          <cell r="DE2697">
            <v>3</v>
          </cell>
          <cell r="DF2697">
            <v>0.97569444444444453</v>
          </cell>
          <cell r="DG2697">
            <v>4</v>
          </cell>
          <cell r="DH2697">
            <v>1.3194444444444444E-2</v>
          </cell>
        </row>
        <row r="2698">
          <cell r="P2698">
            <v>39</v>
          </cell>
          <cell r="R2698">
            <v>30</v>
          </cell>
          <cell r="DE2698">
            <v>3</v>
          </cell>
          <cell r="DF2698">
            <v>0.90347222222222223</v>
          </cell>
          <cell r="DG2698">
            <v>4</v>
          </cell>
          <cell r="DH2698">
            <v>0.30138888888888887</v>
          </cell>
        </row>
        <row r="2699">
          <cell r="P2699" t="str">
            <v xml:space="preserve"> </v>
          </cell>
          <cell r="R2699">
            <v>31</v>
          </cell>
          <cell r="DE2699">
            <v>3</v>
          </cell>
          <cell r="DF2699">
            <v>0.83888888888888891</v>
          </cell>
          <cell r="DG2699">
            <v>4</v>
          </cell>
          <cell r="DH2699">
            <v>0.30486111111111108</v>
          </cell>
        </row>
        <row r="2700">
          <cell r="P2700">
            <v>40</v>
          </cell>
          <cell r="R2700">
            <v>25</v>
          </cell>
          <cell r="DE2700">
            <v>3</v>
          </cell>
          <cell r="DF2700">
            <v>0.63263888888888886</v>
          </cell>
          <cell r="DG2700">
            <v>4</v>
          </cell>
          <cell r="DH2700">
            <v>0.32847222222222222</v>
          </cell>
        </row>
        <row r="2701">
          <cell r="P2701">
            <v>5</v>
          </cell>
          <cell r="R2701">
            <v>8</v>
          </cell>
          <cell r="DE2701">
            <v>3</v>
          </cell>
          <cell r="DF2701">
            <v>0.79375000000000007</v>
          </cell>
          <cell r="DG2701">
            <v>4</v>
          </cell>
          <cell r="DH2701">
            <v>0.33888888888888885</v>
          </cell>
        </row>
        <row r="2702">
          <cell r="P2702">
            <v>28</v>
          </cell>
          <cell r="R2702">
            <v>19</v>
          </cell>
          <cell r="DE2702">
            <v>3</v>
          </cell>
          <cell r="DF2702">
            <v>0.91041666666666676</v>
          </cell>
          <cell r="DG2702">
            <v>4</v>
          </cell>
          <cell r="DH2702">
            <v>0.32430555555555557</v>
          </cell>
        </row>
        <row r="2703">
          <cell r="P2703" t="str">
            <v xml:space="preserve"> </v>
          </cell>
          <cell r="R2703" t="str">
            <v xml:space="preserve"> </v>
          </cell>
          <cell r="DE2703">
            <v>3</v>
          </cell>
          <cell r="DF2703">
            <v>0.39999999999999997</v>
          </cell>
          <cell r="DG2703">
            <v>4</v>
          </cell>
          <cell r="DH2703">
            <v>0.33194444444444443</v>
          </cell>
        </row>
        <row r="2704">
          <cell r="P2704">
            <v>140</v>
          </cell>
          <cell r="R2704">
            <v>129</v>
          </cell>
          <cell r="DE2704">
            <v>4</v>
          </cell>
          <cell r="DF2704">
            <v>0.77916666666666667</v>
          </cell>
          <cell r="DG2704">
            <v>4</v>
          </cell>
          <cell r="DH2704">
            <v>0.22013888888888888</v>
          </cell>
        </row>
        <row r="2705">
          <cell r="P2705">
            <v>160</v>
          </cell>
          <cell r="R2705">
            <v>161</v>
          </cell>
          <cell r="DE2705">
            <v>4</v>
          </cell>
          <cell r="DF2705">
            <v>0.74652777777777779</v>
          </cell>
          <cell r="DG2705">
            <v>4</v>
          </cell>
          <cell r="DH2705">
            <v>0.25972222222222224</v>
          </cell>
        </row>
        <row r="2706">
          <cell r="P2706" t="str">
            <v xml:space="preserve"> </v>
          </cell>
          <cell r="R2706" t="str">
            <v xml:space="preserve"> </v>
          </cell>
          <cell r="DG2706">
            <v>4</v>
          </cell>
          <cell r="DH2706">
            <v>0.49652777777777773</v>
          </cell>
        </row>
        <row r="2707">
          <cell r="P2707">
            <v>1</v>
          </cell>
          <cell r="R2707">
            <v>1</v>
          </cell>
          <cell r="DE2707">
            <v>4</v>
          </cell>
          <cell r="DF2707">
            <v>0.91805555555555562</v>
          </cell>
          <cell r="DG2707">
            <v>4</v>
          </cell>
          <cell r="DH2707">
            <v>0.55208333333333337</v>
          </cell>
        </row>
        <row r="2708">
          <cell r="P2708">
            <v>34</v>
          </cell>
          <cell r="R2708">
            <v>40</v>
          </cell>
          <cell r="DE2708">
            <v>4</v>
          </cell>
          <cell r="DF2708">
            <v>0.5756944444444444</v>
          </cell>
          <cell r="DG2708">
            <v>4</v>
          </cell>
          <cell r="DH2708">
            <v>0.61875000000000002</v>
          </cell>
        </row>
        <row r="2709">
          <cell r="P2709" t="str">
            <v xml:space="preserve"> </v>
          </cell>
          <cell r="R2709">
            <v>2</v>
          </cell>
          <cell r="DE2709">
            <v>3</v>
          </cell>
          <cell r="DF2709">
            <v>0.63888888888888895</v>
          </cell>
          <cell r="DG2709">
            <v>4</v>
          </cell>
          <cell r="DH2709">
            <v>0.66319444444444442</v>
          </cell>
        </row>
        <row r="2710">
          <cell r="P2710">
            <v>30</v>
          </cell>
          <cell r="R2710">
            <v>24</v>
          </cell>
          <cell r="DE2710">
            <v>5</v>
          </cell>
          <cell r="DF2710">
            <v>7.6388888888888886E-3</v>
          </cell>
          <cell r="DG2710">
            <v>4</v>
          </cell>
          <cell r="DH2710">
            <v>0.70347222222222217</v>
          </cell>
        </row>
        <row r="2711">
          <cell r="P2711">
            <v>25</v>
          </cell>
          <cell r="R2711" t="str">
            <v xml:space="preserve"> </v>
          </cell>
          <cell r="DE2711">
            <v>4</v>
          </cell>
          <cell r="DF2711">
            <v>0.76944444444444438</v>
          </cell>
          <cell r="DG2711">
            <v>4</v>
          </cell>
          <cell r="DH2711">
            <v>0.80208333333333337</v>
          </cell>
        </row>
        <row r="2712">
          <cell r="P2712">
            <v>7</v>
          </cell>
          <cell r="R2712">
            <v>5</v>
          </cell>
          <cell r="DE2712">
            <v>4</v>
          </cell>
          <cell r="DF2712">
            <v>0.40138888888888885</v>
          </cell>
          <cell r="DG2712">
            <v>4</v>
          </cell>
          <cell r="DH2712">
            <v>0.74930555555555556</v>
          </cell>
        </row>
        <row r="2713">
          <cell r="P2713">
            <v>8</v>
          </cell>
          <cell r="R2713" t="str">
            <v xml:space="preserve"> </v>
          </cell>
          <cell r="DE2713">
            <v>4</v>
          </cell>
          <cell r="DF2713">
            <v>0.81736111111111109</v>
          </cell>
          <cell r="DG2713">
            <v>4</v>
          </cell>
          <cell r="DH2713">
            <v>0.85555555555555562</v>
          </cell>
        </row>
        <row r="2714">
          <cell r="P2714">
            <v>11</v>
          </cell>
          <cell r="R2714">
            <v>16</v>
          </cell>
          <cell r="DE2714">
            <v>4</v>
          </cell>
          <cell r="DF2714">
            <v>0.47916666666666669</v>
          </cell>
          <cell r="DG2714">
            <v>4</v>
          </cell>
          <cell r="DH2714">
            <v>0.99652777777777779</v>
          </cell>
        </row>
        <row r="2715">
          <cell r="P2715">
            <v>167</v>
          </cell>
          <cell r="R2715">
            <v>130</v>
          </cell>
          <cell r="DE2715">
            <v>4</v>
          </cell>
          <cell r="DF2715">
            <v>0.88263888888888886</v>
          </cell>
          <cell r="DG2715">
            <v>4</v>
          </cell>
          <cell r="DH2715">
            <v>0.35972222222222222</v>
          </cell>
        </row>
        <row r="2716">
          <cell r="P2716">
            <v>116</v>
          </cell>
          <cell r="R2716">
            <v>115</v>
          </cell>
          <cell r="DE2716">
            <v>6</v>
          </cell>
          <cell r="DF2716">
            <v>0.29930555555555555</v>
          </cell>
          <cell r="DG2716">
            <v>4</v>
          </cell>
          <cell r="DH2716">
            <v>0.4145833333333333</v>
          </cell>
        </row>
        <row r="2717">
          <cell r="P2717">
            <v>142</v>
          </cell>
          <cell r="R2717" t="str">
            <v xml:space="preserve"> </v>
          </cell>
          <cell r="DE2717">
            <v>6</v>
          </cell>
          <cell r="DF2717">
            <v>1.1805555555555555E-2</v>
          </cell>
          <cell r="DG2717">
            <v>4</v>
          </cell>
          <cell r="DH2717">
            <v>0.81527777777777777</v>
          </cell>
        </row>
        <row r="2718">
          <cell r="P2718" t="str">
            <v xml:space="preserve"> </v>
          </cell>
          <cell r="R2718" t="str">
            <v xml:space="preserve"> </v>
          </cell>
          <cell r="DE2718">
            <v>4</v>
          </cell>
          <cell r="DF2718">
            <v>0.28819444444444448</v>
          </cell>
        </row>
        <row r="2719">
          <cell r="P2719">
            <v>11</v>
          </cell>
          <cell r="R2719" t="str">
            <v xml:space="preserve"> </v>
          </cell>
          <cell r="DE2719">
            <v>4</v>
          </cell>
          <cell r="DF2719">
            <v>0.43263888888888885</v>
          </cell>
        </row>
        <row r="2720">
          <cell r="P2720" t="str">
            <v xml:space="preserve"> </v>
          </cell>
          <cell r="R2720">
            <v>7</v>
          </cell>
          <cell r="DG2720">
            <v>5</v>
          </cell>
          <cell r="DH2720">
            <v>0.94166666666666676</v>
          </cell>
        </row>
        <row r="2721">
          <cell r="P2721">
            <v>38</v>
          </cell>
          <cell r="R2721">
            <v>35</v>
          </cell>
          <cell r="DE2721">
            <v>4</v>
          </cell>
          <cell r="DF2721">
            <v>0.90694444444444444</v>
          </cell>
          <cell r="DG2721">
            <v>5</v>
          </cell>
          <cell r="DH2721">
            <v>0.11180555555555556</v>
          </cell>
        </row>
        <row r="2722">
          <cell r="P2722">
            <v>134</v>
          </cell>
          <cell r="R2722">
            <v>46</v>
          </cell>
          <cell r="DE2722">
            <v>5</v>
          </cell>
          <cell r="DF2722">
            <v>0.55833333333333335</v>
          </cell>
          <cell r="DG2722">
            <v>5</v>
          </cell>
          <cell r="DH2722">
            <v>0.30138888888888887</v>
          </cell>
        </row>
        <row r="2723">
          <cell r="P2723">
            <v>43</v>
          </cell>
          <cell r="R2723">
            <v>41</v>
          </cell>
          <cell r="DE2723">
            <v>4</v>
          </cell>
          <cell r="DF2723">
            <v>0.90277777777777779</v>
          </cell>
          <cell r="DG2723">
            <v>5</v>
          </cell>
          <cell r="DH2723">
            <v>0.30902777777777779</v>
          </cell>
        </row>
        <row r="2724">
          <cell r="P2724">
            <v>35</v>
          </cell>
          <cell r="R2724">
            <v>45</v>
          </cell>
          <cell r="DE2724">
            <v>4</v>
          </cell>
          <cell r="DF2724">
            <v>0.63263888888888886</v>
          </cell>
          <cell r="DG2724">
            <v>5</v>
          </cell>
          <cell r="DH2724">
            <v>0.3354166666666667</v>
          </cell>
        </row>
        <row r="2725">
          <cell r="P2725">
            <v>35</v>
          </cell>
          <cell r="R2725">
            <v>45</v>
          </cell>
          <cell r="DE2725">
            <v>4</v>
          </cell>
          <cell r="DF2725">
            <v>0.63263888888888886</v>
          </cell>
          <cell r="DG2725">
            <v>5</v>
          </cell>
          <cell r="DH2725">
            <v>0.3354166666666667</v>
          </cell>
        </row>
        <row r="2726">
          <cell r="P2726" t="str">
            <v xml:space="preserve"> </v>
          </cell>
          <cell r="R2726">
            <v>142</v>
          </cell>
          <cell r="DE2726">
            <v>5</v>
          </cell>
          <cell r="DF2726">
            <v>0.72430555555555554</v>
          </cell>
          <cell r="DG2726">
            <v>5</v>
          </cell>
          <cell r="DH2726">
            <v>0.38958333333333334</v>
          </cell>
        </row>
        <row r="2727">
          <cell r="P2727" t="str">
            <v xml:space="preserve"> </v>
          </cell>
          <cell r="R2727" t="str">
            <v xml:space="preserve"> </v>
          </cell>
          <cell r="DE2727">
            <v>4</v>
          </cell>
          <cell r="DF2727">
            <v>0.46111111111111108</v>
          </cell>
          <cell r="DG2727">
            <v>5</v>
          </cell>
          <cell r="DH2727">
            <v>0.55069444444444449</v>
          </cell>
        </row>
        <row r="2728">
          <cell r="P2728" t="str">
            <v xml:space="preserve"> </v>
          </cell>
          <cell r="R2728">
            <v>1</v>
          </cell>
          <cell r="DE2728">
            <v>5</v>
          </cell>
          <cell r="DF2728">
            <v>0.49861111111111112</v>
          </cell>
          <cell r="DG2728">
            <v>5</v>
          </cell>
          <cell r="DH2728">
            <v>0.59027777777777779</v>
          </cell>
        </row>
        <row r="2729">
          <cell r="P2729">
            <v>45</v>
          </cell>
          <cell r="R2729">
            <v>52</v>
          </cell>
          <cell r="DE2729">
            <v>5</v>
          </cell>
          <cell r="DF2729">
            <v>0.57152777777777775</v>
          </cell>
          <cell r="DG2729">
            <v>5</v>
          </cell>
          <cell r="DH2729">
            <v>0.63055555555555554</v>
          </cell>
        </row>
        <row r="2730">
          <cell r="P2730" t="str">
            <v xml:space="preserve"> </v>
          </cell>
          <cell r="R2730">
            <v>162</v>
          </cell>
          <cell r="DG2730">
            <v>5</v>
          </cell>
          <cell r="DH2730">
            <v>0.26805555555555555</v>
          </cell>
        </row>
        <row r="2731">
          <cell r="P2731">
            <v>30</v>
          </cell>
          <cell r="R2731" t="str">
            <v xml:space="preserve"> </v>
          </cell>
          <cell r="DE2731">
            <v>4</v>
          </cell>
          <cell r="DF2731">
            <v>0.96944444444444444</v>
          </cell>
          <cell r="DG2731">
            <v>5</v>
          </cell>
          <cell r="DH2731">
            <v>0.75694444444444453</v>
          </cell>
        </row>
        <row r="2732">
          <cell r="P2732">
            <v>3</v>
          </cell>
          <cell r="R2732">
            <v>5</v>
          </cell>
          <cell r="DE2732">
            <v>5</v>
          </cell>
          <cell r="DF2732">
            <v>0.39652777777777781</v>
          </cell>
          <cell r="DG2732">
            <v>6</v>
          </cell>
          <cell r="DH2732">
            <v>0.77222222222222225</v>
          </cell>
        </row>
        <row r="2733">
          <cell r="P2733">
            <v>1</v>
          </cell>
          <cell r="R2733">
            <v>1</v>
          </cell>
          <cell r="DE2733">
            <v>5</v>
          </cell>
          <cell r="DF2733">
            <v>0.73055555555555562</v>
          </cell>
          <cell r="DG2733">
            <v>5</v>
          </cell>
          <cell r="DH2733">
            <v>0.9243055555555556</v>
          </cell>
        </row>
        <row r="2734">
          <cell r="P2734">
            <v>3</v>
          </cell>
          <cell r="R2734">
            <v>10</v>
          </cell>
          <cell r="DE2734">
            <v>5</v>
          </cell>
          <cell r="DF2734">
            <v>0.72916666666666663</v>
          </cell>
          <cell r="DG2734">
            <v>5</v>
          </cell>
          <cell r="DH2734">
            <v>0.94791666666666663</v>
          </cell>
        </row>
        <row r="2735">
          <cell r="P2735" t="str">
            <v xml:space="preserve"> </v>
          </cell>
          <cell r="R2735">
            <v>2</v>
          </cell>
          <cell r="DE2735">
            <v>5</v>
          </cell>
          <cell r="DF2735">
            <v>0.65763888888888888</v>
          </cell>
          <cell r="DG2735">
            <v>5</v>
          </cell>
          <cell r="DH2735">
            <v>0.95000000000000007</v>
          </cell>
        </row>
        <row r="2736">
          <cell r="P2736">
            <v>2</v>
          </cell>
          <cell r="R2736" t="str">
            <v xml:space="preserve"> </v>
          </cell>
          <cell r="DE2736">
            <v>4</v>
          </cell>
          <cell r="DF2736">
            <v>0.46736111111111112</v>
          </cell>
          <cell r="DG2736">
            <v>5</v>
          </cell>
          <cell r="DH2736">
            <v>0.9555555555555556</v>
          </cell>
        </row>
        <row r="2737">
          <cell r="P2737">
            <v>10</v>
          </cell>
          <cell r="R2737" t="str">
            <v xml:space="preserve"> </v>
          </cell>
          <cell r="DE2737">
            <v>5</v>
          </cell>
          <cell r="DF2737">
            <v>0.5854166666666667</v>
          </cell>
        </row>
        <row r="2738">
          <cell r="P2738">
            <v>3</v>
          </cell>
          <cell r="R2738" t="str">
            <v xml:space="preserve"> </v>
          </cell>
          <cell r="DE2738">
            <v>6</v>
          </cell>
          <cell r="DF2738">
            <v>6.1111111111111116E-2</v>
          </cell>
          <cell r="DG2738">
            <v>6</v>
          </cell>
          <cell r="DH2738">
            <v>0.57777777777777783</v>
          </cell>
        </row>
        <row r="2739">
          <cell r="P2739">
            <v>61</v>
          </cell>
          <cell r="R2739">
            <v>27</v>
          </cell>
          <cell r="DE2739">
            <v>5</v>
          </cell>
          <cell r="DF2739">
            <v>0.91111111111111109</v>
          </cell>
          <cell r="DG2739">
            <v>6</v>
          </cell>
          <cell r="DH2739">
            <v>0.30138888888888887</v>
          </cell>
        </row>
        <row r="2740">
          <cell r="P2740">
            <v>34</v>
          </cell>
          <cell r="R2740">
            <v>42</v>
          </cell>
          <cell r="DE2740">
            <v>5</v>
          </cell>
          <cell r="DF2740">
            <v>0.63888888888888895</v>
          </cell>
          <cell r="DG2740">
            <v>6</v>
          </cell>
          <cell r="DH2740">
            <v>0.33263888888888887</v>
          </cell>
        </row>
        <row r="2741">
          <cell r="P2741">
            <v>25</v>
          </cell>
          <cell r="R2741">
            <v>18</v>
          </cell>
          <cell r="DE2741">
            <v>5</v>
          </cell>
          <cell r="DF2741">
            <v>0.93402777777777779</v>
          </cell>
          <cell r="DG2741">
            <v>6</v>
          </cell>
          <cell r="DH2741">
            <v>0.3354166666666667</v>
          </cell>
        </row>
        <row r="2742">
          <cell r="P2742">
            <v>43</v>
          </cell>
          <cell r="R2742">
            <v>43</v>
          </cell>
          <cell r="DE2742">
            <v>6</v>
          </cell>
          <cell r="DF2742">
            <v>0.48541666666666666</v>
          </cell>
          <cell r="DG2742">
            <v>6</v>
          </cell>
          <cell r="DH2742">
            <v>0.55208333333333337</v>
          </cell>
        </row>
        <row r="2743">
          <cell r="P2743">
            <v>157</v>
          </cell>
          <cell r="R2743">
            <v>165</v>
          </cell>
          <cell r="DE2743">
            <v>6</v>
          </cell>
          <cell r="DF2743">
            <v>0.72152777777777777</v>
          </cell>
          <cell r="DG2743">
            <v>6</v>
          </cell>
          <cell r="DH2743">
            <v>0.3743055555555555</v>
          </cell>
        </row>
        <row r="2744">
          <cell r="P2744">
            <v>48</v>
          </cell>
          <cell r="R2744">
            <v>54</v>
          </cell>
          <cell r="DE2744">
            <v>6</v>
          </cell>
          <cell r="DF2744">
            <v>0.5756944444444444</v>
          </cell>
          <cell r="DG2744">
            <v>6</v>
          </cell>
          <cell r="DH2744">
            <v>0.62222222222222223</v>
          </cell>
        </row>
        <row r="2745">
          <cell r="P2745">
            <v>4</v>
          </cell>
          <cell r="R2745">
            <v>3</v>
          </cell>
          <cell r="DE2745">
            <v>5</v>
          </cell>
          <cell r="DF2745">
            <v>0.87569444444444444</v>
          </cell>
          <cell r="DG2745">
            <v>6</v>
          </cell>
          <cell r="DH2745">
            <v>0.64374999999999993</v>
          </cell>
        </row>
        <row r="2746">
          <cell r="P2746">
            <v>7</v>
          </cell>
          <cell r="R2746">
            <v>8</v>
          </cell>
          <cell r="DE2746">
            <v>6</v>
          </cell>
          <cell r="DF2746">
            <v>0.4604166666666667</v>
          </cell>
          <cell r="DG2746">
            <v>6</v>
          </cell>
          <cell r="DH2746">
            <v>0.70763888888888893</v>
          </cell>
        </row>
        <row r="2747">
          <cell r="P2747" t="str">
            <v xml:space="preserve"> </v>
          </cell>
          <cell r="R2747" t="str">
            <v xml:space="preserve"> </v>
          </cell>
          <cell r="DE2747">
            <v>6</v>
          </cell>
          <cell r="DF2747">
            <v>0.5</v>
          </cell>
          <cell r="DG2747">
            <v>6</v>
          </cell>
          <cell r="DH2747">
            <v>0.78055555555555556</v>
          </cell>
        </row>
        <row r="2748">
          <cell r="P2748">
            <v>138</v>
          </cell>
          <cell r="R2748">
            <v>136</v>
          </cell>
          <cell r="DE2748">
            <v>7</v>
          </cell>
          <cell r="DF2748">
            <v>0.75</v>
          </cell>
          <cell r="DG2748">
            <v>7</v>
          </cell>
          <cell r="DH2748">
            <v>0.19583333333333333</v>
          </cell>
        </row>
        <row r="2749">
          <cell r="P2749" t="str">
            <v xml:space="preserve"> </v>
          </cell>
          <cell r="R2749" t="str">
            <v xml:space="preserve"> </v>
          </cell>
          <cell r="DE2749">
            <v>1</v>
          </cell>
          <cell r="DF2749">
            <v>0.91041666666666676</v>
          </cell>
          <cell r="DG2749">
            <v>7</v>
          </cell>
          <cell r="DH2749">
            <v>0.22638888888888889</v>
          </cell>
        </row>
        <row r="2750">
          <cell r="P2750">
            <v>162</v>
          </cell>
          <cell r="R2750">
            <v>161</v>
          </cell>
          <cell r="DE2750">
            <v>7</v>
          </cell>
          <cell r="DF2750">
            <v>0.78680555555555554</v>
          </cell>
          <cell r="DG2750">
            <v>7</v>
          </cell>
          <cell r="DH2750">
            <v>0.27777777777777779</v>
          </cell>
        </row>
        <row r="2751">
          <cell r="P2751">
            <v>49</v>
          </cell>
          <cell r="R2751">
            <v>27</v>
          </cell>
          <cell r="DE2751">
            <v>6</v>
          </cell>
          <cell r="DF2751">
            <v>0.90347222222222223</v>
          </cell>
          <cell r="DG2751">
            <v>7</v>
          </cell>
          <cell r="DH2751">
            <v>0.30208333333333331</v>
          </cell>
        </row>
        <row r="2752">
          <cell r="P2752">
            <v>35</v>
          </cell>
          <cell r="R2752">
            <v>39</v>
          </cell>
          <cell r="DE2752">
            <v>6</v>
          </cell>
          <cell r="DF2752">
            <v>0.65208333333333335</v>
          </cell>
          <cell r="DG2752">
            <v>7</v>
          </cell>
          <cell r="DH2752">
            <v>0.33124999999999999</v>
          </cell>
        </row>
        <row r="2753">
          <cell r="P2753">
            <v>162</v>
          </cell>
          <cell r="R2753">
            <v>156</v>
          </cell>
          <cell r="DE2753">
            <v>7</v>
          </cell>
          <cell r="DF2753">
            <v>0.88541666666666663</v>
          </cell>
          <cell r="DG2753">
            <v>7</v>
          </cell>
          <cell r="DH2753">
            <v>0.36249999999999999</v>
          </cell>
        </row>
        <row r="2754">
          <cell r="P2754">
            <v>46</v>
          </cell>
          <cell r="R2754">
            <v>44</v>
          </cell>
          <cell r="DE2754">
            <v>7</v>
          </cell>
          <cell r="DF2754">
            <v>0.81597222222222221</v>
          </cell>
          <cell r="DG2754">
            <v>7</v>
          </cell>
          <cell r="DH2754">
            <v>0.44236111111111115</v>
          </cell>
        </row>
        <row r="2755">
          <cell r="P2755">
            <v>3</v>
          </cell>
          <cell r="R2755">
            <v>3</v>
          </cell>
          <cell r="DE2755">
            <v>6</v>
          </cell>
          <cell r="DF2755">
            <v>0.23333333333333331</v>
          </cell>
          <cell r="DG2755">
            <v>7</v>
          </cell>
          <cell r="DH2755">
            <v>0.52083333333333337</v>
          </cell>
        </row>
        <row r="2756">
          <cell r="P2756">
            <v>49</v>
          </cell>
          <cell r="R2756">
            <v>26</v>
          </cell>
          <cell r="DE2756">
            <v>7</v>
          </cell>
          <cell r="DF2756">
            <v>0.4777777777777778</v>
          </cell>
          <cell r="DG2756">
            <v>7</v>
          </cell>
          <cell r="DH2756">
            <v>0.54652777777777783</v>
          </cell>
        </row>
        <row r="2757">
          <cell r="P2757">
            <v>45</v>
          </cell>
          <cell r="R2757">
            <v>37</v>
          </cell>
          <cell r="DE2757">
            <v>7</v>
          </cell>
          <cell r="DF2757">
            <v>0.57638888888888895</v>
          </cell>
          <cell r="DG2757">
            <v>7</v>
          </cell>
          <cell r="DH2757">
            <v>0.61597222222222225</v>
          </cell>
        </row>
        <row r="2758">
          <cell r="P2758">
            <v>1</v>
          </cell>
          <cell r="R2758">
            <v>1</v>
          </cell>
          <cell r="DE2758">
            <v>7</v>
          </cell>
          <cell r="DF2758">
            <v>0.49305555555555558</v>
          </cell>
          <cell r="DG2758">
            <v>7</v>
          </cell>
          <cell r="DH2758">
            <v>0.7909722222222223</v>
          </cell>
        </row>
        <row r="2759">
          <cell r="P2759">
            <v>1</v>
          </cell>
          <cell r="R2759" t="str">
            <v xml:space="preserve"> </v>
          </cell>
          <cell r="DE2759">
            <v>7</v>
          </cell>
          <cell r="DF2759">
            <v>0.91249999999999998</v>
          </cell>
          <cell r="DG2759">
            <v>7</v>
          </cell>
          <cell r="DH2759">
            <v>0.79791666666666661</v>
          </cell>
        </row>
        <row r="2760">
          <cell r="P2760">
            <v>164</v>
          </cell>
          <cell r="R2760">
            <v>111</v>
          </cell>
          <cell r="DE2760">
            <v>1</v>
          </cell>
          <cell r="DF2760">
            <v>0.41944444444444445</v>
          </cell>
          <cell r="DG2760">
            <v>1</v>
          </cell>
          <cell r="DH2760">
            <v>0.18472222222222223</v>
          </cell>
        </row>
        <row r="2761">
          <cell r="P2761">
            <v>137</v>
          </cell>
          <cell r="R2761">
            <v>136</v>
          </cell>
          <cell r="DE2761">
            <v>1</v>
          </cell>
          <cell r="DF2761">
            <v>0.78125</v>
          </cell>
          <cell r="DG2761">
            <v>1</v>
          </cell>
          <cell r="DH2761">
            <v>0.22569444444444445</v>
          </cell>
        </row>
        <row r="2762">
          <cell r="P2762">
            <v>168</v>
          </cell>
          <cell r="R2762">
            <v>95</v>
          </cell>
          <cell r="DE2762">
            <v>1</v>
          </cell>
          <cell r="DF2762">
            <v>0.76458333333333339</v>
          </cell>
          <cell r="DG2762">
            <v>1</v>
          </cell>
          <cell r="DH2762">
            <v>0.25347222222222221</v>
          </cell>
        </row>
        <row r="2763">
          <cell r="P2763">
            <v>34</v>
          </cell>
          <cell r="R2763">
            <v>41</v>
          </cell>
          <cell r="DE2763">
            <v>7</v>
          </cell>
          <cell r="DF2763">
            <v>0.63263888888888886</v>
          </cell>
          <cell r="DG2763">
            <v>1</v>
          </cell>
          <cell r="DH2763">
            <v>0.33611111111111108</v>
          </cell>
        </row>
        <row r="2764">
          <cell r="P2764">
            <v>34</v>
          </cell>
          <cell r="R2764">
            <v>27</v>
          </cell>
          <cell r="DE2764">
            <v>7</v>
          </cell>
          <cell r="DF2764">
            <v>0.90347222222222223</v>
          </cell>
          <cell r="DG2764">
            <v>1</v>
          </cell>
          <cell r="DH2764">
            <v>0.3923611111111111</v>
          </cell>
        </row>
        <row r="2765">
          <cell r="P2765">
            <v>162</v>
          </cell>
          <cell r="R2765">
            <v>162</v>
          </cell>
          <cell r="DE2765">
            <v>1</v>
          </cell>
          <cell r="DF2765">
            <v>0.72916666666666663</v>
          </cell>
          <cell r="DG2765">
            <v>1</v>
          </cell>
          <cell r="DH2765">
            <v>0.49444444444444446</v>
          </cell>
        </row>
        <row r="2766">
          <cell r="P2766">
            <v>34</v>
          </cell>
          <cell r="R2766">
            <v>23</v>
          </cell>
          <cell r="DE2766">
            <v>1</v>
          </cell>
          <cell r="DF2766">
            <v>0.81180555555555556</v>
          </cell>
          <cell r="DG2766">
            <v>1</v>
          </cell>
          <cell r="DH2766">
            <v>0.5229166666666667</v>
          </cell>
        </row>
        <row r="2767">
          <cell r="P2767">
            <v>42</v>
          </cell>
          <cell r="R2767">
            <v>47</v>
          </cell>
          <cell r="DE2767">
            <v>1</v>
          </cell>
          <cell r="DF2767">
            <v>0.57291666666666663</v>
          </cell>
          <cell r="DG2767">
            <v>1</v>
          </cell>
          <cell r="DH2767">
            <v>0.61805555555555558</v>
          </cell>
        </row>
        <row r="2768">
          <cell r="P2768">
            <v>33</v>
          </cell>
          <cell r="R2768" t="str">
            <v xml:space="preserve"> </v>
          </cell>
          <cell r="DE2768">
            <v>1</v>
          </cell>
          <cell r="DF2768">
            <v>0.81736111111111109</v>
          </cell>
          <cell r="DG2768">
            <v>1</v>
          </cell>
          <cell r="DH2768">
            <v>0.67569444444444438</v>
          </cell>
        </row>
        <row r="2769">
          <cell r="P2769" t="str">
            <v xml:space="preserve"> </v>
          </cell>
          <cell r="R2769" t="str">
            <v xml:space="preserve"> </v>
          </cell>
          <cell r="DE2769">
            <v>1</v>
          </cell>
          <cell r="DF2769">
            <v>0.69791666666666663</v>
          </cell>
          <cell r="DG2769">
            <v>1</v>
          </cell>
          <cell r="DH2769">
            <v>0.68333333333333324</v>
          </cell>
        </row>
        <row r="2770">
          <cell r="P2770">
            <v>3</v>
          </cell>
          <cell r="R2770">
            <v>3</v>
          </cell>
          <cell r="DE2770">
            <v>1</v>
          </cell>
          <cell r="DF2770">
            <v>0.4826388888888889</v>
          </cell>
          <cell r="DG2770">
            <v>1</v>
          </cell>
          <cell r="DH2770">
            <v>0.89097222222222217</v>
          </cell>
        </row>
        <row r="2771">
          <cell r="P2771">
            <v>33</v>
          </cell>
          <cell r="R2771">
            <v>37</v>
          </cell>
          <cell r="DE2771">
            <v>1</v>
          </cell>
          <cell r="DF2771">
            <v>0.90138888888888891</v>
          </cell>
          <cell r="DG2771">
            <v>2</v>
          </cell>
          <cell r="DH2771">
            <v>0.30555555555555552</v>
          </cell>
        </row>
        <row r="2772">
          <cell r="P2772">
            <v>39</v>
          </cell>
          <cell r="R2772">
            <v>28</v>
          </cell>
          <cell r="DE2772">
            <v>1</v>
          </cell>
          <cell r="DF2772">
            <v>0.63124999999999998</v>
          </cell>
          <cell r="DG2772">
            <v>2</v>
          </cell>
          <cell r="DH2772">
            <v>0.32777777777777778</v>
          </cell>
        </row>
        <row r="2773">
          <cell r="P2773">
            <v>33</v>
          </cell>
          <cell r="R2773">
            <v>7</v>
          </cell>
          <cell r="DE2773">
            <v>6</v>
          </cell>
          <cell r="DF2773">
            <v>0.92847222222222225</v>
          </cell>
          <cell r="DG2773">
            <v>2</v>
          </cell>
          <cell r="DH2773">
            <v>0.30902777777777779</v>
          </cell>
        </row>
        <row r="2774">
          <cell r="P2774">
            <v>47</v>
          </cell>
          <cell r="R2774">
            <v>131</v>
          </cell>
          <cell r="DE2774">
            <v>2</v>
          </cell>
          <cell r="DF2774">
            <v>0.49722222222222223</v>
          </cell>
          <cell r="DG2774">
            <v>2</v>
          </cell>
          <cell r="DH2774">
            <v>0.30763888888888891</v>
          </cell>
        </row>
        <row r="2775">
          <cell r="P2775">
            <v>3</v>
          </cell>
          <cell r="R2775">
            <v>5</v>
          </cell>
          <cell r="DE2775">
            <v>1</v>
          </cell>
          <cell r="DF2775">
            <v>0.40277777777777773</v>
          </cell>
          <cell r="DG2775">
            <v>1</v>
          </cell>
          <cell r="DH2775">
            <v>0.59583333333333333</v>
          </cell>
        </row>
        <row r="2776">
          <cell r="P2776">
            <v>49</v>
          </cell>
          <cell r="R2776">
            <v>48</v>
          </cell>
          <cell r="DE2776">
            <v>2</v>
          </cell>
          <cell r="DF2776">
            <v>0.57708333333333328</v>
          </cell>
          <cell r="DG2776">
            <v>2</v>
          </cell>
          <cell r="DH2776">
            <v>0.62013888888888891</v>
          </cell>
        </row>
        <row r="2777">
          <cell r="P2777">
            <v>5</v>
          </cell>
          <cell r="R2777">
            <v>5</v>
          </cell>
          <cell r="DE2777">
            <v>2</v>
          </cell>
          <cell r="DF2777">
            <v>0.4861111111111111</v>
          </cell>
          <cell r="DG2777">
            <v>2</v>
          </cell>
          <cell r="DH2777">
            <v>0.80763888888888891</v>
          </cell>
        </row>
        <row r="2778">
          <cell r="P2778" t="str">
            <v xml:space="preserve"> </v>
          </cell>
          <cell r="R2778">
            <v>16</v>
          </cell>
          <cell r="DG2778">
            <v>2</v>
          </cell>
          <cell r="DH2778">
            <v>0.66666666666666663</v>
          </cell>
        </row>
        <row r="2779">
          <cell r="P2779" t="str">
            <v xml:space="preserve"> </v>
          </cell>
          <cell r="R2779" t="str">
            <v xml:space="preserve"> </v>
          </cell>
          <cell r="DE2779">
            <v>2</v>
          </cell>
          <cell r="DF2779">
            <v>0.23819444444444446</v>
          </cell>
        </row>
        <row r="2780">
          <cell r="P2780">
            <v>33</v>
          </cell>
          <cell r="R2780" t="str">
            <v xml:space="preserve"> </v>
          </cell>
          <cell r="DE2780">
            <v>2</v>
          </cell>
          <cell r="DF2780">
            <v>0.6333333333333333</v>
          </cell>
        </row>
        <row r="2781">
          <cell r="P2781">
            <v>42</v>
          </cell>
          <cell r="R2781">
            <v>47</v>
          </cell>
          <cell r="DE2781">
            <v>2</v>
          </cell>
          <cell r="DF2781">
            <v>0.9</v>
          </cell>
          <cell r="DG2781">
            <v>3</v>
          </cell>
          <cell r="DH2781">
            <v>0.30902777777777779</v>
          </cell>
        </row>
        <row r="2782">
          <cell r="P2782">
            <v>37</v>
          </cell>
          <cell r="R2782">
            <v>36</v>
          </cell>
          <cell r="DE2782">
            <v>3</v>
          </cell>
          <cell r="DF2782">
            <v>0.64722222222222225</v>
          </cell>
          <cell r="DG2782">
            <v>3</v>
          </cell>
          <cell r="DH2782">
            <v>0.50069444444444444</v>
          </cell>
        </row>
        <row r="2783">
          <cell r="P2783" t="str">
            <v xml:space="preserve"> </v>
          </cell>
          <cell r="R2783">
            <v>8</v>
          </cell>
          <cell r="DG2783">
            <v>3</v>
          </cell>
          <cell r="DH2783">
            <v>0.73263888888888884</v>
          </cell>
        </row>
        <row r="2784">
          <cell r="P2784" t="str">
            <v xml:space="preserve"> </v>
          </cell>
          <cell r="R2784">
            <v>1</v>
          </cell>
          <cell r="DE2784">
            <v>7</v>
          </cell>
          <cell r="DF2784">
            <v>0.8222222222222223</v>
          </cell>
          <cell r="DG2784">
            <v>3</v>
          </cell>
          <cell r="DH2784">
            <v>0.60416666666666663</v>
          </cell>
        </row>
        <row r="2785">
          <cell r="P2785">
            <v>1</v>
          </cell>
          <cell r="R2785">
            <v>1</v>
          </cell>
          <cell r="DE2785">
            <v>2</v>
          </cell>
          <cell r="DF2785">
            <v>0.89583333333333337</v>
          </cell>
          <cell r="DG2785">
            <v>3</v>
          </cell>
          <cell r="DH2785">
            <v>0.67847222222222225</v>
          </cell>
        </row>
        <row r="2786">
          <cell r="P2786">
            <v>4</v>
          </cell>
          <cell r="R2786">
            <v>1</v>
          </cell>
          <cell r="DE2786">
            <v>3</v>
          </cell>
          <cell r="DF2786">
            <v>0.67152777777777783</v>
          </cell>
          <cell r="DG2786">
            <v>3</v>
          </cell>
          <cell r="DH2786">
            <v>0.6972222222222223</v>
          </cell>
        </row>
        <row r="2787">
          <cell r="P2787" t="str">
            <v xml:space="preserve"> </v>
          </cell>
          <cell r="R2787" t="str">
            <v xml:space="preserve"> </v>
          </cell>
          <cell r="DE2787">
            <v>3</v>
          </cell>
          <cell r="DF2787">
            <v>0.66736111111111107</v>
          </cell>
          <cell r="DG2787">
            <v>3</v>
          </cell>
          <cell r="DH2787">
            <v>0.70208333333333339</v>
          </cell>
        </row>
        <row r="2788">
          <cell r="P2788" t="str">
            <v xml:space="preserve"> </v>
          </cell>
          <cell r="R2788" t="str">
            <v xml:space="preserve"> </v>
          </cell>
          <cell r="DE2788">
            <v>3</v>
          </cell>
          <cell r="DF2788">
            <v>0.66875000000000007</v>
          </cell>
          <cell r="DG2788">
            <v>3</v>
          </cell>
          <cell r="DH2788">
            <v>0.71388888888888891</v>
          </cell>
        </row>
        <row r="2789">
          <cell r="P2789" t="str">
            <v xml:space="preserve"> </v>
          </cell>
          <cell r="R2789">
            <v>17</v>
          </cell>
          <cell r="DE2789">
            <v>3</v>
          </cell>
          <cell r="DF2789">
            <v>0.62638888888888888</v>
          </cell>
          <cell r="DG2789">
            <v>3</v>
          </cell>
          <cell r="DH2789">
            <v>0.75694444444444453</v>
          </cell>
        </row>
        <row r="2790">
          <cell r="P2790" t="str">
            <v xml:space="preserve"> </v>
          </cell>
          <cell r="R2790">
            <v>15</v>
          </cell>
          <cell r="DE2790">
            <v>3</v>
          </cell>
          <cell r="DF2790">
            <v>0.63055555555555554</v>
          </cell>
          <cell r="DG2790">
            <v>3</v>
          </cell>
          <cell r="DH2790">
            <v>0.76597222222222217</v>
          </cell>
        </row>
        <row r="2791">
          <cell r="P2791">
            <v>10</v>
          </cell>
          <cell r="R2791">
            <v>10</v>
          </cell>
          <cell r="DE2791">
            <v>3</v>
          </cell>
          <cell r="DF2791">
            <v>0.75</v>
          </cell>
          <cell r="DG2791">
            <v>3</v>
          </cell>
          <cell r="DH2791">
            <v>0.99236111111111114</v>
          </cell>
        </row>
        <row r="2792">
          <cell r="P2792">
            <v>3</v>
          </cell>
          <cell r="R2792" t="str">
            <v xml:space="preserve"> </v>
          </cell>
          <cell r="DE2792">
            <v>3</v>
          </cell>
          <cell r="DF2792">
            <v>0.6694444444444444</v>
          </cell>
          <cell r="DG2792">
            <v>3</v>
          </cell>
          <cell r="DH2792">
            <v>0.72291666666666676</v>
          </cell>
        </row>
        <row r="2793">
          <cell r="P2793">
            <v>36</v>
          </cell>
          <cell r="R2793">
            <v>40</v>
          </cell>
          <cell r="DE2793">
            <v>3</v>
          </cell>
          <cell r="DF2793">
            <v>0.4826388888888889</v>
          </cell>
          <cell r="DG2793">
            <v>3</v>
          </cell>
          <cell r="DH2793">
            <v>0.55694444444444446</v>
          </cell>
        </row>
        <row r="2794">
          <cell r="P2794" t="str">
            <v xml:space="preserve"> </v>
          </cell>
          <cell r="R2794" t="str">
            <v xml:space="preserve"> </v>
          </cell>
          <cell r="DE2794">
            <v>3</v>
          </cell>
          <cell r="DF2794">
            <v>0.61805555555555558</v>
          </cell>
        </row>
        <row r="2795">
          <cell r="P2795" t="str">
            <v xml:space="preserve"> </v>
          </cell>
          <cell r="R2795" t="str">
            <v xml:space="preserve"> </v>
          </cell>
          <cell r="DE2795">
            <v>3</v>
          </cell>
          <cell r="DF2795">
            <v>0.4770833333333333</v>
          </cell>
        </row>
        <row r="2796">
          <cell r="P2796">
            <v>33</v>
          </cell>
          <cell r="R2796">
            <v>45</v>
          </cell>
          <cell r="DE2796">
            <v>3</v>
          </cell>
          <cell r="DF2796">
            <v>0.9145833333333333</v>
          </cell>
          <cell r="DG2796">
            <v>4</v>
          </cell>
          <cell r="DH2796">
            <v>0.30069444444444443</v>
          </cell>
        </row>
        <row r="2797">
          <cell r="P2797">
            <v>29</v>
          </cell>
          <cell r="R2797">
            <v>10</v>
          </cell>
          <cell r="DE2797">
            <v>3</v>
          </cell>
          <cell r="DF2797">
            <v>0.95208333333333339</v>
          </cell>
          <cell r="DG2797">
            <v>4</v>
          </cell>
          <cell r="DH2797">
            <v>0.30972222222222223</v>
          </cell>
        </row>
        <row r="2798">
          <cell r="P2798" t="str">
            <v xml:space="preserve"> </v>
          </cell>
          <cell r="R2798">
            <v>34</v>
          </cell>
          <cell r="DG2798">
            <v>4</v>
          </cell>
          <cell r="DH2798">
            <v>0.32777777777777778</v>
          </cell>
        </row>
        <row r="2799">
          <cell r="P2799" t="str">
            <v xml:space="preserve"> </v>
          </cell>
          <cell r="R2799" t="str">
            <v xml:space="preserve"> </v>
          </cell>
          <cell r="DG2799">
            <v>4</v>
          </cell>
          <cell r="DH2799">
            <v>0.48194444444444445</v>
          </cell>
        </row>
        <row r="2800">
          <cell r="P2800">
            <v>165</v>
          </cell>
          <cell r="R2800">
            <v>157</v>
          </cell>
          <cell r="DE2800">
            <v>4</v>
          </cell>
          <cell r="DF2800">
            <v>0.82152777777777775</v>
          </cell>
          <cell r="DG2800">
            <v>4</v>
          </cell>
          <cell r="DH2800">
            <v>0.33888888888888885</v>
          </cell>
        </row>
        <row r="2801">
          <cell r="P2801">
            <v>161</v>
          </cell>
          <cell r="R2801">
            <v>154</v>
          </cell>
          <cell r="DE2801">
            <v>4</v>
          </cell>
          <cell r="DF2801">
            <v>0.81666666666666676</v>
          </cell>
          <cell r="DG2801">
            <v>4</v>
          </cell>
          <cell r="DH2801">
            <v>0.3972222222222222</v>
          </cell>
        </row>
        <row r="2802">
          <cell r="P2802" t="str">
            <v xml:space="preserve"> </v>
          </cell>
          <cell r="R2802">
            <v>30</v>
          </cell>
          <cell r="DE2802">
            <v>4</v>
          </cell>
          <cell r="DF2802">
            <v>0.32222222222222224</v>
          </cell>
          <cell r="DG2802">
            <v>4</v>
          </cell>
          <cell r="DH2802">
            <v>0.40208333333333335</v>
          </cell>
        </row>
        <row r="2803">
          <cell r="P2803">
            <v>137</v>
          </cell>
          <cell r="R2803">
            <v>135</v>
          </cell>
          <cell r="DE2803">
            <v>5</v>
          </cell>
          <cell r="DF2803">
            <v>2.0833333333333333E-3</v>
          </cell>
          <cell r="DG2803">
            <v>4</v>
          </cell>
          <cell r="DH2803">
            <v>0.4284722222222222</v>
          </cell>
        </row>
        <row r="2804">
          <cell r="P2804">
            <v>1</v>
          </cell>
          <cell r="R2804">
            <v>2</v>
          </cell>
          <cell r="DE2804">
            <v>6</v>
          </cell>
          <cell r="DF2804">
            <v>0.7597222222222223</v>
          </cell>
          <cell r="DG2804">
            <v>4</v>
          </cell>
          <cell r="DH2804">
            <v>0.48541666666666666</v>
          </cell>
        </row>
        <row r="2805">
          <cell r="P2805">
            <v>42</v>
          </cell>
          <cell r="R2805">
            <v>41</v>
          </cell>
          <cell r="DE2805">
            <v>4</v>
          </cell>
          <cell r="DF2805">
            <v>0.57361111111111118</v>
          </cell>
          <cell r="DG2805">
            <v>4</v>
          </cell>
          <cell r="DH2805">
            <v>0.61805555555555558</v>
          </cell>
        </row>
        <row r="2806">
          <cell r="P2806">
            <v>3</v>
          </cell>
          <cell r="R2806">
            <v>3</v>
          </cell>
          <cell r="DE2806">
            <v>4</v>
          </cell>
          <cell r="DF2806">
            <v>0.54722222222222217</v>
          </cell>
          <cell r="DG2806">
            <v>4</v>
          </cell>
          <cell r="DH2806">
            <v>0.65486111111111112</v>
          </cell>
        </row>
        <row r="2807">
          <cell r="P2807">
            <v>35</v>
          </cell>
          <cell r="R2807">
            <v>35</v>
          </cell>
          <cell r="DE2807">
            <v>4</v>
          </cell>
          <cell r="DF2807">
            <v>0.66666666666666663</v>
          </cell>
          <cell r="DG2807">
            <v>4</v>
          </cell>
          <cell r="DH2807">
            <v>0.71319444444444446</v>
          </cell>
        </row>
        <row r="2808">
          <cell r="P2808">
            <v>1</v>
          </cell>
          <cell r="R2808" t="str">
            <v xml:space="preserve"> </v>
          </cell>
          <cell r="DE2808">
            <v>4</v>
          </cell>
          <cell r="DF2808">
            <v>0.75277777777777777</v>
          </cell>
          <cell r="DG2808">
            <v>4</v>
          </cell>
          <cell r="DH2808">
            <v>0.79027777777777775</v>
          </cell>
        </row>
        <row r="2809">
          <cell r="P2809">
            <v>30</v>
          </cell>
          <cell r="R2809" t="str">
            <v xml:space="preserve"> </v>
          </cell>
          <cell r="DE2809">
            <v>4</v>
          </cell>
          <cell r="DF2809">
            <v>0.90972222222222221</v>
          </cell>
          <cell r="DG2809">
            <v>4</v>
          </cell>
          <cell r="DH2809">
            <v>0.92361111111111116</v>
          </cell>
        </row>
        <row r="2810">
          <cell r="P2810" t="str">
            <v xml:space="preserve"> </v>
          </cell>
          <cell r="R2810" t="str">
            <v xml:space="preserve"> </v>
          </cell>
          <cell r="DE2810">
            <v>4</v>
          </cell>
          <cell r="DF2810">
            <v>0.37013888888888885</v>
          </cell>
          <cell r="DG2810">
            <v>5</v>
          </cell>
          <cell r="DH2810">
            <v>5.0694444444444452E-2</v>
          </cell>
        </row>
        <row r="2811">
          <cell r="P2811">
            <v>39</v>
          </cell>
          <cell r="R2811">
            <v>37</v>
          </cell>
          <cell r="DE2811">
            <v>4</v>
          </cell>
          <cell r="DF2811">
            <v>0.90694444444444444</v>
          </cell>
          <cell r="DG2811">
            <v>5</v>
          </cell>
          <cell r="DH2811">
            <v>0.32500000000000001</v>
          </cell>
        </row>
        <row r="2812">
          <cell r="P2812">
            <v>33</v>
          </cell>
          <cell r="R2812">
            <v>41</v>
          </cell>
          <cell r="DE2812">
            <v>4</v>
          </cell>
          <cell r="DF2812">
            <v>0.90416666666666667</v>
          </cell>
          <cell r="DG2812">
            <v>5</v>
          </cell>
          <cell r="DH2812">
            <v>0.32916666666666666</v>
          </cell>
        </row>
        <row r="2813">
          <cell r="P2813">
            <v>33</v>
          </cell>
          <cell r="R2813">
            <v>42</v>
          </cell>
          <cell r="DE2813">
            <v>4</v>
          </cell>
          <cell r="DF2813">
            <v>0.63958333333333328</v>
          </cell>
          <cell r="DG2813">
            <v>5</v>
          </cell>
          <cell r="DH2813">
            <v>0.7715277777777777</v>
          </cell>
        </row>
        <row r="2814">
          <cell r="P2814">
            <v>168</v>
          </cell>
          <cell r="R2814">
            <v>126</v>
          </cell>
          <cell r="DE2814">
            <v>5</v>
          </cell>
          <cell r="DF2814">
            <v>0.8125</v>
          </cell>
          <cell r="DG2814">
            <v>5</v>
          </cell>
          <cell r="DH2814">
            <v>0.27013888888888887</v>
          </cell>
        </row>
        <row r="2815">
          <cell r="P2815">
            <v>117</v>
          </cell>
          <cell r="R2815">
            <v>160</v>
          </cell>
          <cell r="DE2815">
            <v>6</v>
          </cell>
          <cell r="DF2815">
            <v>0.19166666666666665</v>
          </cell>
          <cell r="DG2815">
            <v>5</v>
          </cell>
          <cell r="DH2815">
            <v>0.3659722222222222</v>
          </cell>
        </row>
        <row r="2816">
          <cell r="P2816">
            <v>133</v>
          </cell>
          <cell r="R2816">
            <v>47</v>
          </cell>
          <cell r="DE2816">
            <v>5</v>
          </cell>
          <cell r="DF2816">
            <v>0.53263888888888888</v>
          </cell>
          <cell r="DG2816">
            <v>5</v>
          </cell>
          <cell r="DH2816">
            <v>0.32291666666666669</v>
          </cell>
        </row>
        <row r="2817">
          <cell r="P2817">
            <v>2</v>
          </cell>
          <cell r="R2817">
            <v>3</v>
          </cell>
          <cell r="DE2817">
            <v>4</v>
          </cell>
          <cell r="DF2817">
            <v>0.95833333333333337</v>
          </cell>
          <cell r="DG2817">
            <v>5</v>
          </cell>
          <cell r="DH2817">
            <v>0.41736111111111113</v>
          </cell>
        </row>
        <row r="2818">
          <cell r="P2818">
            <v>45</v>
          </cell>
          <cell r="R2818">
            <v>46</v>
          </cell>
          <cell r="DE2818">
            <v>5</v>
          </cell>
          <cell r="DF2818">
            <v>0.56805555555555554</v>
          </cell>
          <cell r="DG2818">
            <v>5</v>
          </cell>
          <cell r="DH2818">
            <v>0.61527777777777781</v>
          </cell>
        </row>
        <row r="2819">
          <cell r="P2819">
            <v>3</v>
          </cell>
          <cell r="R2819">
            <v>1</v>
          </cell>
          <cell r="DE2819">
            <v>4</v>
          </cell>
          <cell r="DF2819">
            <v>0.65347222222222223</v>
          </cell>
          <cell r="DG2819">
            <v>5</v>
          </cell>
          <cell r="DH2819">
            <v>0.39930555555555558</v>
          </cell>
        </row>
        <row r="2820">
          <cell r="P2820">
            <v>50</v>
          </cell>
          <cell r="R2820">
            <v>33</v>
          </cell>
          <cell r="DE2820">
            <v>5</v>
          </cell>
          <cell r="DF2820">
            <v>0.90555555555555556</v>
          </cell>
          <cell r="DG2820">
            <v>6</v>
          </cell>
          <cell r="DH2820">
            <v>0.30138888888888887</v>
          </cell>
        </row>
        <row r="2821">
          <cell r="P2821">
            <v>33</v>
          </cell>
          <cell r="R2821">
            <v>34</v>
          </cell>
          <cell r="DE2821">
            <v>5</v>
          </cell>
          <cell r="DF2821">
            <v>0.63472222222222219</v>
          </cell>
          <cell r="DG2821">
            <v>6</v>
          </cell>
          <cell r="DH2821">
            <v>0.33680555555555558</v>
          </cell>
        </row>
        <row r="2822">
          <cell r="P2822" t="str">
            <v xml:space="preserve"> </v>
          </cell>
          <cell r="R2822" t="str">
            <v xml:space="preserve"> </v>
          </cell>
          <cell r="DE2822">
            <v>7</v>
          </cell>
          <cell r="DF2822">
            <v>0.92222222222222217</v>
          </cell>
          <cell r="DG2822">
            <v>6</v>
          </cell>
          <cell r="DH2822">
            <v>0.25416666666666665</v>
          </cell>
        </row>
        <row r="2823">
          <cell r="P2823">
            <v>166</v>
          </cell>
          <cell r="R2823">
            <v>165</v>
          </cell>
          <cell r="DE2823">
            <v>6</v>
          </cell>
          <cell r="DF2823">
            <v>0.6645833333333333</v>
          </cell>
          <cell r="DG2823">
            <v>6</v>
          </cell>
          <cell r="DH2823">
            <v>0.34722222222222227</v>
          </cell>
        </row>
        <row r="2824">
          <cell r="P2824">
            <v>31</v>
          </cell>
          <cell r="R2824">
            <v>11</v>
          </cell>
          <cell r="DE2824">
            <v>5</v>
          </cell>
          <cell r="DF2824">
            <v>0.90347222222222223</v>
          </cell>
          <cell r="DG2824">
            <v>6</v>
          </cell>
          <cell r="DH2824">
            <v>0.35555555555555557</v>
          </cell>
        </row>
        <row r="2825">
          <cell r="P2825" t="str">
            <v xml:space="preserve"> </v>
          </cell>
          <cell r="R2825" t="str">
            <v xml:space="preserve"> </v>
          </cell>
          <cell r="DE2825">
            <v>5</v>
          </cell>
          <cell r="DF2825">
            <v>0.64930555555555558</v>
          </cell>
          <cell r="DG2825">
            <v>6</v>
          </cell>
          <cell r="DH2825">
            <v>0.38680555555555557</v>
          </cell>
        </row>
        <row r="2826">
          <cell r="P2826">
            <v>50</v>
          </cell>
          <cell r="R2826">
            <v>31</v>
          </cell>
          <cell r="DE2826">
            <v>6</v>
          </cell>
          <cell r="DF2826">
            <v>0.48749999999999999</v>
          </cell>
          <cell r="DG2826">
            <v>6</v>
          </cell>
          <cell r="DH2826">
            <v>0.55625000000000002</v>
          </cell>
        </row>
        <row r="2827">
          <cell r="P2827">
            <v>43</v>
          </cell>
          <cell r="R2827">
            <v>39</v>
          </cell>
          <cell r="DE2827">
            <v>6</v>
          </cell>
          <cell r="DF2827">
            <v>0.57291666666666663</v>
          </cell>
          <cell r="DG2827">
            <v>6</v>
          </cell>
          <cell r="DH2827">
            <v>0.62152777777777779</v>
          </cell>
        </row>
        <row r="2828">
          <cell r="P2828" t="str">
            <v xml:space="preserve"> </v>
          </cell>
          <cell r="R2828" t="str">
            <v xml:space="preserve"> </v>
          </cell>
          <cell r="DE2828">
            <v>6</v>
          </cell>
          <cell r="DF2828">
            <v>0.66736111111111107</v>
          </cell>
          <cell r="DG2828">
            <v>6</v>
          </cell>
          <cell r="DH2828">
            <v>0.63958333333333328</v>
          </cell>
        </row>
        <row r="2829">
          <cell r="P2829" t="str">
            <v xml:space="preserve"> </v>
          </cell>
          <cell r="R2829">
            <v>1</v>
          </cell>
          <cell r="DE2829">
            <v>6</v>
          </cell>
          <cell r="DF2829">
            <v>0.54791666666666672</v>
          </cell>
          <cell r="DG2829">
            <v>6</v>
          </cell>
          <cell r="DH2829">
            <v>0.73402777777777783</v>
          </cell>
        </row>
        <row r="2830">
          <cell r="P2830" t="str">
            <v xml:space="preserve"> </v>
          </cell>
          <cell r="R2830" t="str">
            <v xml:space="preserve"> </v>
          </cell>
          <cell r="DE2830">
            <v>4</v>
          </cell>
          <cell r="DF2830">
            <v>0.5</v>
          </cell>
          <cell r="DG2830">
            <v>6</v>
          </cell>
          <cell r="DH2830">
            <v>0.74791666666666667</v>
          </cell>
        </row>
        <row r="2831">
          <cell r="P2831" t="str">
            <v xml:space="preserve"> </v>
          </cell>
          <cell r="R2831">
            <v>1</v>
          </cell>
          <cell r="DE2831">
            <v>6</v>
          </cell>
          <cell r="DF2831">
            <v>0.7993055555555556</v>
          </cell>
          <cell r="DG2831">
            <v>6</v>
          </cell>
          <cell r="DH2831">
            <v>0.84583333333333333</v>
          </cell>
        </row>
        <row r="2832">
          <cell r="P2832" t="str">
            <v xml:space="preserve"> </v>
          </cell>
          <cell r="R2832">
            <v>2</v>
          </cell>
          <cell r="DE2832">
            <v>6</v>
          </cell>
          <cell r="DF2832">
            <v>0.65416666666666667</v>
          </cell>
          <cell r="DG2832">
            <v>6</v>
          </cell>
          <cell r="DH2832">
            <v>0.86736111111111114</v>
          </cell>
        </row>
        <row r="2833">
          <cell r="P2833">
            <v>165</v>
          </cell>
          <cell r="R2833">
            <v>155</v>
          </cell>
          <cell r="DE2833">
            <v>7</v>
          </cell>
          <cell r="DF2833">
            <v>0.75069444444444444</v>
          </cell>
          <cell r="DG2833">
            <v>7</v>
          </cell>
          <cell r="DH2833">
            <v>0.26180555555555557</v>
          </cell>
        </row>
        <row r="2834">
          <cell r="P2834">
            <v>60</v>
          </cell>
          <cell r="R2834">
            <v>36</v>
          </cell>
          <cell r="DE2834">
            <v>6</v>
          </cell>
          <cell r="DF2834">
            <v>0.91041666666666676</v>
          </cell>
          <cell r="DG2834">
            <v>7</v>
          </cell>
          <cell r="DH2834">
            <v>0.3</v>
          </cell>
        </row>
        <row r="2835">
          <cell r="P2835">
            <v>41</v>
          </cell>
          <cell r="R2835">
            <v>35</v>
          </cell>
          <cell r="DE2835">
            <v>6</v>
          </cell>
          <cell r="DF2835">
            <v>0.63402777777777775</v>
          </cell>
          <cell r="DG2835">
            <v>7</v>
          </cell>
          <cell r="DH2835">
            <v>0.3298611111111111</v>
          </cell>
        </row>
        <row r="2836">
          <cell r="P2836" t="str">
            <v xml:space="preserve"> </v>
          </cell>
          <cell r="R2836">
            <v>44</v>
          </cell>
          <cell r="DE2836">
            <v>7</v>
          </cell>
          <cell r="DF2836">
            <v>0.31041666666666667</v>
          </cell>
          <cell r="DG2836">
            <v>7</v>
          </cell>
          <cell r="DH2836">
            <v>0.33749999999999997</v>
          </cell>
        </row>
        <row r="2837">
          <cell r="P2837" t="str">
            <v xml:space="preserve"> </v>
          </cell>
          <cell r="R2837" t="str">
            <v xml:space="preserve"> </v>
          </cell>
          <cell r="DE2837">
            <v>6</v>
          </cell>
          <cell r="DF2837">
            <v>0.50902777777777775</v>
          </cell>
          <cell r="DG2837">
            <v>7</v>
          </cell>
          <cell r="DH2837">
            <v>0.34236111111111112</v>
          </cell>
        </row>
        <row r="2838">
          <cell r="P2838">
            <v>34</v>
          </cell>
          <cell r="R2838">
            <v>30</v>
          </cell>
          <cell r="DE2838">
            <v>7</v>
          </cell>
          <cell r="DF2838">
            <v>0.79513888888888884</v>
          </cell>
          <cell r="DG2838">
            <v>7</v>
          </cell>
          <cell r="DH2838">
            <v>0.43124999999999997</v>
          </cell>
        </row>
        <row r="2839">
          <cell r="P2839">
            <v>137</v>
          </cell>
          <cell r="R2839">
            <v>125</v>
          </cell>
          <cell r="DE2839">
            <v>1</v>
          </cell>
          <cell r="DF2839">
            <v>0.3215277777777778</v>
          </cell>
          <cell r="DG2839">
            <v>7</v>
          </cell>
          <cell r="DH2839">
            <v>0.52500000000000002</v>
          </cell>
        </row>
        <row r="2840">
          <cell r="P2840" t="str">
            <v xml:space="preserve"> </v>
          </cell>
          <cell r="R2840" t="str">
            <v xml:space="preserve"> </v>
          </cell>
          <cell r="DE2840">
            <v>7</v>
          </cell>
          <cell r="DF2840">
            <v>0.41388888888888892</v>
          </cell>
          <cell r="DG2840">
            <v>7</v>
          </cell>
          <cell r="DH2840">
            <v>0.54375000000000007</v>
          </cell>
        </row>
        <row r="2841">
          <cell r="P2841">
            <v>45</v>
          </cell>
          <cell r="R2841">
            <v>36</v>
          </cell>
          <cell r="DE2841">
            <v>7</v>
          </cell>
          <cell r="DF2841">
            <v>0.47569444444444442</v>
          </cell>
          <cell r="DG2841">
            <v>7</v>
          </cell>
          <cell r="DH2841">
            <v>0.56805555555555554</v>
          </cell>
        </row>
        <row r="2842">
          <cell r="P2842">
            <v>38</v>
          </cell>
          <cell r="R2842">
            <v>43</v>
          </cell>
          <cell r="DE2842">
            <v>7</v>
          </cell>
          <cell r="DF2842">
            <v>0.56666666666666665</v>
          </cell>
          <cell r="DG2842">
            <v>7</v>
          </cell>
          <cell r="DH2842">
            <v>0.61527777777777781</v>
          </cell>
        </row>
        <row r="2843">
          <cell r="P2843">
            <v>165</v>
          </cell>
          <cell r="R2843">
            <v>164</v>
          </cell>
          <cell r="DE2843">
            <v>7</v>
          </cell>
          <cell r="DF2843">
            <v>0.59097222222222223</v>
          </cell>
          <cell r="DG2843">
            <v>7</v>
          </cell>
          <cell r="DH2843">
            <v>0.70416666666666661</v>
          </cell>
        </row>
        <row r="2844">
          <cell r="P2844">
            <v>42</v>
          </cell>
          <cell r="R2844">
            <v>43</v>
          </cell>
          <cell r="DE2844">
            <v>6</v>
          </cell>
          <cell r="DF2844">
            <v>0.52708333333333335</v>
          </cell>
          <cell r="DG2844">
            <v>7</v>
          </cell>
          <cell r="DH2844">
            <v>0.85138888888888886</v>
          </cell>
        </row>
        <row r="2845">
          <cell r="P2845" t="str">
            <v xml:space="preserve"> </v>
          </cell>
          <cell r="R2845" t="str">
            <v xml:space="preserve"> </v>
          </cell>
          <cell r="DE2845">
            <v>2</v>
          </cell>
          <cell r="DF2845">
            <v>0.67638888888888893</v>
          </cell>
          <cell r="DG2845">
            <v>7</v>
          </cell>
          <cell r="DH2845">
            <v>0.23194444444444443</v>
          </cell>
        </row>
        <row r="2846">
          <cell r="P2846" t="str">
            <v xml:space="preserve"> </v>
          </cell>
          <cell r="R2846" t="str">
            <v xml:space="preserve"> </v>
          </cell>
          <cell r="DE2846">
            <v>7</v>
          </cell>
          <cell r="DF2846">
            <v>0.4694444444444445</v>
          </cell>
        </row>
        <row r="2847">
          <cell r="P2847">
            <v>167</v>
          </cell>
          <cell r="R2847" t="str">
            <v xml:space="preserve"> </v>
          </cell>
          <cell r="DE2847">
            <v>1</v>
          </cell>
          <cell r="DF2847">
            <v>0.40625</v>
          </cell>
          <cell r="DG2847">
            <v>1</v>
          </cell>
          <cell r="DH2847">
            <v>0.17986111111111111</v>
          </cell>
        </row>
        <row r="2848">
          <cell r="P2848">
            <v>26</v>
          </cell>
          <cell r="R2848">
            <v>30</v>
          </cell>
          <cell r="DE2848">
            <v>7</v>
          </cell>
          <cell r="DF2848">
            <v>0.89583333333333337</v>
          </cell>
          <cell r="DG2848">
            <v>1</v>
          </cell>
          <cell r="DH2848">
            <v>0.30694444444444441</v>
          </cell>
        </row>
        <row r="2849">
          <cell r="P2849">
            <v>30</v>
          </cell>
          <cell r="R2849">
            <v>25</v>
          </cell>
          <cell r="DE2849">
            <v>7</v>
          </cell>
          <cell r="DF2849">
            <v>0.64722222222222225</v>
          </cell>
          <cell r="DG2849">
            <v>1</v>
          </cell>
          <cell r="DH2849">
            <v>0.32916666666666666</v>
          </cell>
        </row>
        <row r="2850">
          <cell r="P2850">
            <v>135</v>
          </cell>
          <cell r="R2850">
            <v>136</v>
          </cell>
          <cell r="DE2850">
            <v>2</v>
          </cell>
          <cell r="DF2850">
            <v>0.13125000000000001</v>
          </cell>
          <cell r="DG2850">
            <v>1</v>
          </cell>
          <cell r="DH2850">
            <v>0.38055555555555554</v>
          </cell>
        </row>
        <row r="2851">
          <cell r="P2851">
            <v>162</v>
          </cell>
          <cell r="R2851">
            <v>160</v>
          </cell>
          <cell r="DE2851">
            <v>1</v>
          </cell>
          <cell r="DF2851">
            <v>0.84305555555555556</v>
          </cell>
          <cell r="DG2851">
            <v>1</v>
          </cell>
          <cell r="DH2851">
            <v>0.43472222222222223</v>
          </cell>
        </row>
        <row r="2852">
          <cell r="P2852">
            <v>166</v>
          </cell>
          <cell r="R2852">
            <v>167</v>
          </cell>
          <cell r="DE2852">
            <v>1</v>
          </cell>
          <cell r="DF2852">
            <v>0.8520833333333333</v>
          </cell>
          <cell r="DG2852">
            <v>1</v>
          </cell>
          <cell r="DH2852">
            <v>0.47013888888888888</v>
          </cell>
        </row>
        <row r="2853">
          <cell r="P2853">
            <v>5</v>
          </cell>
          <cell r="R2853">
            <v>5</v>
          </cell>
          <cell r="DE2853">
            <v>1</v>
          </cell>
          <cell r="DF2853">
            <v>0.4368055555555555</v>
          </cell>
          <cell r="DG2853">
            <v>1</v>
          </cell>
          <cell r="DH2853">
            <v>0.48888888888888887</v>
          </cell>
        </row>
        <row r="2854">
          <cell r="P2854">
            <v>1</v>
          </cell>
          <cell r="R2854">
            <v>5</v>
          </cell>
          <cell r="DE2854">
            <v>6</v>
          </cell>
          <cell r="DF2854">
            <v>0.67499999999999993</v>
          </cell>
          <cell r="DG2854">
            <v>1</v>
          </cell>
          <cell r="DH2854">
            <v>0.52777777777777779</v>
          </cell>
        </row>
        <row r="2855">
          <cell r="P2855" t="str">
            <v xml:space="preserve"> </v>
          </cell>
          <cell r="R2855">
            <v>50</v>
          </cell>
          <cell r="DE2855">
            <v>1</v>
          </cell>
          <cell r="DF2855">
            <v>0.83611111111111114</v>
          </cell>
          <cell r="DG2855">
            <v>5</v>
          </cell>
          <cell r="DH2855">
            <v>0.53472222222222221</v>
          </cell>
        </row>
        <row r="2856">
          <cell r="P2856">
            <v>3</v>
          </cell>
          <cell r="R2856">
            <v>2</v>
          </cell>
          <cell r="DE2856">
            <v>5</v>
          </cell>
          <cell r="DF2856">
            <v>0.88888888888888884</v>
          </cell>
          <cell r="DG2856">
            <v>1</v>
          </cell>
          <cell r="DH2856">
            <v>0.57916666666666672</v>
          </cell>
        </row>
        <row r="2857">
          <cell r="P2857">
            <v>2</v>
          </cell>
          <cell r="R2857">
            <v>1</v>
          </cell>
          <cell r="DE2857">
            <v>6</v>
          </cell>
          <cell r="DF2857">
            <v>0.75138888888888899</v>
          </cell>
          <cell r="DG2857">
            <v>1</v>
          </cell>
          <cell r="DH2857">
            <v>0.58819444444444446</v>
          </cell>
        </row>
        <row r="2858">
          <cell r="P2858">
            <v>43</v>
          </cell>
          <cell r="R2858">
            <v>51</v>
          </cell>
          <cell r="DE2858">
            <v>1</v>
          </cell>
          <cell r="DF2858">
            <v>0.57013888888888886</v>
          </cell>
          <cell r="DG2858">
            <v>1</v>
          </cell>
          <cell r="DH2858">
            <v>0.62013888888888891</v>
          </cell>
        </row>
        <row r="2859">
          <cell r="P2859" t="str">
            <v xml:space="preserve"> </v>
          </cell>
          <cell r="R2859" t="str">
            <v xml:space="preserve"> </v>
          </cell>
          <cell r="DE2859">
            <v>7</v>
          </cell>
          <cell r="DF2859">
            <v>0.6694444444444444</v>
          </cell>
          <cell r="DG2859">
            <v>1</v>
          </cell>
          <cell r="DH2859">
            <v>0.30416666666666664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shboard"/>
      <sheetName val="rawdata"/>
      <sheetName val="workfile"/>
      <sheetName val="ops"/>
      <sheetName val="sts"/>
      <sheetName val="pax"/>
      <sheetName val="error check"/>
      <sheetName val="gru_diio_rolling peak hour 10ju"/>
    </sheetNames>
    <sheetDataSet>
      <sheetData sheetId="0">
        <row r="14">
          <cell r="I14" t="str">
            <v>Domestic</v>
          </cell>
        </row>
      </sheetData>
      <sheetData sheetId="1"/>
      <sheetData sheetId="2"/>
      <sheetData sheetId="3">
        <row r="3">
          <cell r="Y3" t="str">
            <v>Domestic</v>
          </cell>
          <cell r="AA3" t="str">
            <v>South America (excl. Argentina)</v>
          </cell>
          <cell r="AI3" t="str">
            <v>South America (excl. Argentina)</v>
          </cell>
        </row>
      </sheetData>
      <sheetData sheetId="4" refreshError="1"/>
      <sheetData sheetId="5">
        <row r="3">
          <cell r="Y3" t="str">
            <v>Domestic</v>
          </cell>
        </row>
      </sheetData>
      <sheetData sheetId="6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Check_HLD"/>
      <sheetName val="Check_CNS"/>
      <sheetName val="Consolidacao"/>
      <sheetName val="Resumo"/>
      <sheetName val="LAMSAC_CNS"/>
      <sheetName val="Balanco"/>
      <sheetName val="DRE"/>
      <sheetName val="FCD"/>
      <sheetName val="FCL - Valor"/>
      <sheetName val="Orcamento"/>
      <sheetName val="Cap. Invest."/>
      <sheetName val="Usos_e_Fontes"/>
      <sheetName val="Macroeconomicas"/>
      <sheetName val="Dados_Historicos"/>
      <sheetName val="VPR_Dados_Hist_BR"/>
      <sheetName val="IR CS"/>
      <sheetName val="Receita"/>
      <sheetName val="Despesas"/>
      <sheetName val="Mutuo_Controladas"/>
      <sheetName val="Financiamentos"/>
      <sheetName val="Caixa e Reservas"/>
      <sheetName val="Capital de Giro"/>
      <sheetName val="Projetos"/>
      <sheetName val="Planos Invest."/>
      <sheetName val="Permanente"/>
      <sheetName val="Dep_Amort_Fisc"/>
      <sheetName val="Dep_Amort_Cont"/>
      <sheetName val="Participadas"/>
      <sheetName val="Part"/>
      <sheetName val="PL"/>
      <sheetName val="HOLDING"/>
      <sheetName val="VPR"/>
      <sheetName val="invest_02"/>
      <sheetName val="invest_03"/>
      <sheetName val="invest_04"/>
      <sheetName val="invest_05"/>
      <sheetName val="Codigos"/>
      <sheetName val="VA"/>
      <sheetName val="DSCR"/>
      <sheetName val="Concessao"/>
      <sheetName val="VPR_FCD_BR"/>
      <sheetName val="VPR_DRE_BR"/>
      <sheetName val="VPR_BP_BR"/>
      <sheetName val="T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20">
          <cell r="B320" t="str">
            <v>RESUMO DAS TAXAS ESCOLHIDAS</v>
          </cell>
          <cell r="C320">
            <v>0</v>
          </cell>
          <cell r="D320">
            <v>40908</v>
          </cell>
          <cell r="E320">
            <v>40939</v>
          </cell>
          <cell r="F320">
            <v>40968</v>
          </cell>
          <cell r="G320">
            <v>40999</v>
          </cell>
          <cell r="H320">
            <v>41029</v>
          </cell>
          <cell r="I320">
            <v>41060</v>
          </cell>
          <cell r="J320">
            <v>41090</v>
          </cell>
          <cell r="K320">
            <v>41121</v>
          </cell>
          <cell r="L320">
            <v>41152</v>
          </cell>
          <cell r="M320">
            <v>41182</v>
          </cell>
          <cell r="N320">
            <v>41213</v>
          </cell>
          <cell r="O320">
            <v>41243</v>
          </cell>
          <cell r="P320">
            <v>41274</v>
          </cell>
          <cell r="Q320">
            <v>41305</v>
          </cell>
          <cell r="R320">
            <v>41333</v>
          </cell>
          <cell r="S320">
            <v>41364</v>
          </cell>
          <cell r="T320">
            <v>41394</v>
          </cell>
          <cell r="U320">
            <v>41425</v>
          </cell>
          <cell r="V320">
            <v>41455</v>
          </cell>
          <cell r="W320">
            <v>41486</v>
          </cell>
          <cell r="X320">
            <v>41517</v>
          </cell>
          <cell r="Y320">
            <v>41547</v>
          </cell>
          <cell r="Z320">
            <v>41578</v>
          </cell>
          <cell r="AA320">
            <v>41608</v>
          </cell>
          <cell r="AB320">
            <v>41639</v>
          </cell>
          <cell r="AC320">
            <v>41670</v>
          </cell>
          <cell r="AD320">
            <v>41698</v>
          </cell>
          <cell r="AE320">
            <v>41729</v>
          </cell>
          <cell r="AF320">
            <v>41759</v>
          </cell>
          <cell r="AG320">
            <v>41790</v>
          </cell>
          <cell r="AH320">
            <v>41820</v>
          </cell>
          <cell r="AI320">
            <v>41851</v>
          </cell>
          <cell r="AJ320">
            <v>41882</v>
          </cell>
          <cell r="AK320">
            <v>41912</v>
          </cell>
          <cell r="AL320">
            <v>41943</v>
          </cell>
          <cell r="AM320">
            <v>41973</v>
          </cell>
          <cell r="AN320">
            <v>42004</v>
          </cell>
          <cell r="AO320">
            <v>42094</v>
          </cell>
          <cell r="AP320">
            <v>42185</v>
          </cell>
          <cell r="AQ320">
            <v>42277</v>
          </cell>
          <cell r="AR320">
            <v>42369</v>
          </cell>
          <cell r="AS320">
            <v>42460</v>
          </cell>
          <cell r="AT320">
            <v>42551</v>
          </cell>
          <cell r="AU320">
            <v>42643</v>
          </cell>
          <cell r="AV320">
            <v>42735</v>
          </cell>
          <cell r="AW320">
            <v>42825</v>
          </cell>
          <cell r="AX320">
            <v>42916</v>
          </cell>
          <cell r="AY320">
            <v>43008</v>
          </cell>
          <cell r="AZ320">
            <v>43100</v>
          </cell>
          <cell r="BA320">
            <v>43465</v>
          </cell>
          <cell r="BB320">
            <v>43830</v>
          </cell>
          <cell r="BC320">
            <v>44196</v>
          </cell>
          <cell r="BD320">
            <v>44561</v>
          </cell>
          <cell r="BE320">
            <v>44926</v>
          </cell>
          <cell r="BF320">
            <v>45291</v>
          </cell>
          <cell r="BG320">
            <v>45657</v>
          </cell>
          <cell r="BH320">
            <v>46022</v>
          </cell>
          <cell r="BI320">
            <v>46387</v>
          </cell>
          <cell r="BJ320">
            <v>46752</v>
          </cell>
          <cell r="BK320">
            <v>47118</v>
          </cell>
          <cell r="BL320">
            <v>47483</v>
          </cell>
          <cell r="BM320">
            <v>47848</v>
          </cell>
          <cell r="BN320">
            <v>48213</v>
          </cell>
          <cell r="BO320">
            <v>48579</v>
          </cell>
          <cell r="BP320">
            <v>48944</v>
          </cell>
          <cell r="BQ320">
            <v>49309</v>
          </cell>
          <cell r="BR320">
            <v>49674</v>
          </cell>
          <cell r="BS320">
            <v>50040</v>
          </cell>
          <cell r="BT320">
            <v>50405</v>
          </cell>
          <cell r="BU320">
            <v>50770</v>
          </cell>
          <cell r="BV320">
            <v>51135</v>
          </cell>
          <cell r="BW320">
            <v>51501</v>
          </cell>
          <cell r="BX320">
            <v>51866</v>
          </cell>
          <cell r="BY320">
            <v>52231</v>
          </cell>
          <cell r="BZ320">
            <v>52596</v>
          </cell>
          <cell r="CA320">
            <v>52962</v>
          </cell>
          <cell r="CB320">
            <v>53327</v>
          </cell>
          <cell r="CC320">
            <v>53692</v>
          </cell>
          <cell r="CD320">
            <v>54057</v>
          </cell>
          <cell r="CE320">
            <v>54423</v>
          </cell>
          <cell r="CF320">
            <v>54788</v>
          </cell>
          <cell r="CG320">
            <v>55153</v>
          </cell>
          <cell r="CH320">
            <v>55518</v>
          </cell>
          <cell r="CI320">
            <v>55884</v>
          </cell>
          <cell r="CJ320">
            <v>56249</v>
          </cell>
          <cell r="CK320">
            <v>56614</v>
          </cell>
          <cell r="CL320">
            <v>56979</v>
          </cell>
          <cell r="CM320">
            <v>57345</v>
          </cell>
        </row>
        <row r="321"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CL321">
            <v>0</v>
          </cell>
        </row>
        <row r="322">
          <cell r="B322" t="str">
            <v>Crescimento do PIB (período)</v>
          </cell>
          <cell r="C322">
            <v>0</v>
          </cell>
          <cell r="D322">
            <v>2.2515704312153773E-3</v>
          </cell>
          <cell r="E322">
            <v>7.2176557610048597E-4</v>
          </cell>
          <cell r="F322">
            <v>7.2176557610048597E-4</v>
          </cell>
          <cell r="G322">
            <v>7.2176557610048597E-4</v>
          </cell>
          <cell r="H322">
            <v>7.2176557610048597E-4</v>
          </cell>
          <cell r="I322">
            <v>7.2176557610048597E-4</v>
          </cell>
          <cell r="J322">
            <v>7.2176557610048597E-4</v>
          </cell>
          <cell r="K322">
            <v>7.2176557610048597E-4</v>
          </cell>
          <cell r="L322">
            <v>7.2176557610048597E-4</v>
          </cell>
          <cell r="M322">
            <v>7.2176557610048597E-4</v>
          </cell>
          <cell r="N322">
            <v>7.2176557610048597E-4</v>
          </cell>
          <cell r="O322">
            <v>7.2176557610048597E-4</v>
          </cell>
          <cell r="P322">
            <v>7.2176557610048597E-4</v>
          </cell>
          <cell r="Q322">
            <v>1.8283717658507115E-3</v>
          </cell>
          <cell r="R322">
            <v>1.8283717658507115E-3</v>
          </cell>
          <cell r="S322">
            <v>1.8283717658507115E-3</v>
          </cell>
          <cell r="T322">
            <v>1.8283717658507115E-3</v>
          </cell>
          <cell r="U322">
            <v>1.8283717658507115E-3</v>
          </cell>
          <cell r="V322">
            <v>1.8283717658507115E-3</v>
          </cell>
          <cell r="W322">
            <v>1.8283717658507115E-3</v>
          </cell>
          <cell r="X322">
            <v>1.8283717658507115E-3</v>
          </cell>
          <cell r="Y322">
            <v>1.8283717658507115E-3</v>
          </cell>
          <cell r="Z322">
            <v>1.8283717658507115E-3</v>
          </cell>
          <cell r="AA322">
            <v>1.8283717658507115E-3</v>
          </cell>
          <cell r="AB322">
            <v>1.8283717658507115E-3</v>
          </cell>
          <cell r="AC322">
            <v>1.6540687049169112E-3</v>
          </cell>
          <cell r="AD322">
            <v>1.6540687049169112E-3</v>
          </cell>
          <cell r="AE322">
            <v>1.6540687049169112E-3</v>
          </cell>
          <cell r="AF322">
            <v>1.6540687049169112E-3</v>
          </cell>
          <cell r="AG322">
            <v>1.6540687049169112E-3</v>
          </cell>
          <cell r="AH322">
            <v>1.6540687049169112E-3</v>
          </cell>
          <cell r="AI322">
            <v>1.6540687049169112E-3</v>
          </cell>
          <cell r="AJ322">
            <v>1.6540687049169112E-3</v>
          </cell>
          <cell r="AK322">
            <v>1.6540687049169112E-3</v>
          </cell>
          <cell r="AL322">
            <v>1.6540687049169112E-3</v>
          </cell>
          <cell r="AM322">
            <v>1.6540687049169112E-3</v>
          </cell>
          <cell r="AN322">
            <v>1.6540687049169112E-3</v>
          </cell>
          <cell r="AO322">
            <v>4.2551172416827043E-3</v>
          </cell>
          <cell r="AP322">
            <v>4.2551172416827043E-3</v>
          </cell>
          <cell r="AQ322">
            <v>4.2551172416827043E-3</v>
          </cell>
          <cell r="AR322">
            <v>4.2551172416827043E-3</v>
          </cell>
          <cell r="AS322">
            <v>6.0782026420993507E-3</v>
          </cell>
          <cell r="AT322">
            <v>6.0782026420993507E-3</v>
          </cell>
          <cell r="AU322">
            <v>6.0782026420993507E-3</v>
          </cell>
          <cell r="AV322">
            <v>6.0782026420993507E-3</v>
          </cell>
          <cell r="AW322">
            <v>6.7758368568544558E-3</v>
          </cell>
          <cell r="AX322">
            <v>6.7758368568544558E-3</v>
          </cell>
          <cell r="AY322">
            <v>6.7758368568544558E-3</v>
          </cell>
          <cell r="AZ322">
            <v>6.7758368568544558E-3</v>
          </cell>
          <cell r="BA322">
            <v>3.1804263503364606E-2</v>
          </cell>
          <cell r="BB322">
            <v>3.5591296304451986E-2</v>
          </cell>
          <cell r="BC322">
            <v>3.5591296304451986E-2</v>
          </cell>
          <cell r="BD322">
            <v>3.5591296304451986E-2</v>
          </cell>
          <cell r="BE322">
            <v>3.5591296304451986E-2</v>
          </cell>
          <cell r="BF322">
            <v>3.5591296304451986E-2</v>
          </cell>
          <cell r="BG322">
            <v>3.5591296304451986E-2</v>
          </cell>
          <cell r="BH322">
            <v>3.5591296304451986E-2</v>
          </cell>
          <cell r="BI322">
            <v>3.5591296304451986E-2</v>
          </cell>
          <cell r="BJ322">
            <v>3.5591296304451986E-2</v>
          </cell>
          <cell r="BK322">
            <v>3.5591296304451986E-2</v>
          </cell>
          <cell r="BL322">
            <v>3.5591296304451986E-2</v>
          </cell>
          <cell r="BM322">
            <v>3.5591296304451986E-2</v>
          </cell>
          <cell r="BN322">
            <v>3.5591296304451986E-2</v>
          </cell>
          <cell r="BO322">
            <v>3.5591296304451986E-2</v>
          </cell>
          <cell r="BP322">
            <v>3.5591296304451986E-2</v>
          </cell>
          <cell r="BQ322">
            <v>3.5591296304451986E-2</v>
          </cell>
          <cell r="BR322">
            <v>3.5591296304451986E-2</v>
          </cell>
          <cell r="BS322">
            <v>3.5591296304451986E-2</v>
          </cell>
          <cell r="BT322">
            <v>3.5591296304451986E-2</v>
          </cell>
          <cell r="BU322">
            <v>3.5591296304451986E-2</v>
          </cell>
          <cell r="BV322">
            <v>3.5591296304451986E-2</v>
          </cell>
          <cell r="BW322">
            <v>3.5591296304451986E-2</v>
          </cell>
          <cell r="BX322">
            <v>3.5591296304451986E-2</v>
          </cell>
          <cell r="BY322">
            <v>3.5591296304451986E-2</v>
          </cell>
          <cell r="BZ322">
            <v>3.5591296304451986E-2</v>
          </cell>
          <cell r="CA322">
            <v>3.5591296304451986E-2</v>
          </cell>
          <cell r="CB322">
            <v>3.5591296304451986E-2</v>
          </cell>
          <cell r="CC322">
            <v>3.5591296304451986E-2</v>
          </cell>
          <cell r="CD322">
            <v>3.5591296304451986E-2</v>
          </cell>
          <cell r="CE322">
            <v>3.5591296304451986E-2</v>
          </cell>
          <cell r="CF322">
            <v>3.5591296304451986E-2</v>
          </cell>
          <cell r="CG322">
            <v>3.5591296304451986E-2</v>
          </cell>
          <cell r="CH322">
            <v>3.5591296304451986E-2</v>
          </cell>
          <cell r="CI322">
            <v>3.5591296304451986E-2</v>
          </cell>
          <cell r="CJ322">
            <v>3.5591296304451986E-2</v>
          </cell>
          <cell r="CK322">
            <v>3.5591296304451986E-2</v>
          </cell>
          <cell r="CL322">
            <v>3.5591296304451986E-2</v>
          </cell>
          <cell r="CM322">
            <v>0</v>
          </cell>
        </row>
        <row r="323">
          <cell r="B323" t="str">
            <v>Inflação Projetada - IPCA</v>
          </cell>
          <cell r="C323">
            <v>0</v>
          </cell>
          <cell r="D323">
            <v>4.9999999999998579E-3</v>
          </cell>
          <cell r="E323">
            <v>5.6000000000000225E-3</v>
          </cell>
          <cell r="F323">
            <v>4.499999999999886E-3</v>
          </cell>
          <cell r="G323">
            <v>2.0999999999999374E-3</v>
          </cell>
          <cell r="H323">
            <v>6.4000000000000055E-3</v>
          </cell>
          <cell r="I323">
            <v>3.5999999999999943E-3</v>
          </cell>
          <cell r="J323">
            <v>7.9999999999984088E-4</v>
          </cell>
          <cell r="K323">
            <v>4.2999999999999263E-3</v>
          </cell>
          <cell r="L323">
            <v>4.0999999999999657E-3</v>
          </cell>
          <cell r="M323">
            <v>5.7000000000000739E-3</v>
          </cell>
          <cell r="N323">
            <v>5.9000000000000337E-3</v>
          </cell>
          <cell r="O323">
            <v>5.9999999999999429E-3</v>
          </cell>
          <cell r="P323">
            <v>7.9000000000000632E-3</v>
          </cell>
          <cell r="Q323">
            <v>8.5999999999999948E-3</v>
          </cell>
          <cell r="R323">
            <v>5.9999999999999429E-3</v>
          </cell>
          <cell r="S323">
            <v>4.6999999999999889E-3</v>
          </cell>
          <cell r="T323">
            <v>5.5000000000001133E-3</v>
          </cell>
          <cell r="U323">
            <v>3.7000000000000453E-3</v>
          </cell>
          <cell r="V323">
            <v>2.5999999999999092E-3</v>
          </cell>
          <cell r="W323">
            <v>3.0000000000001136E-4</v>
          </cell>
          <cell r="X323">
            <v>2.399999999999949E-3</v>
          </cell>
          <cell r="Y323">
            <v>4.0000000000000565E-3</v>
          </cell>
          <cell r="Z323">
            <v>4.9999999999998579E-3</v>
          </cell>
          <cell r="AA323">
            <v>7.4999999999999997E-3</v>
          </cell>
          <cell r="AB323">
            <v>6.9999999999998865E-3</v>
          </cell>
          <cell r="AC323">
            <v>7.4999999999999997E-3</v>
          </cell>
          <cell r="AD323">
            <v>6.9999999999998865E-3</v>
          </cell>
          <cell r="AE323">
            <v>4.9999999999998579E-3</v>
          </cell>
          <cell r="AF323">
            <v>4.499999999999886E-3</v>
          </cell>
          <cell r="AG323">
            <v>4.0000000000000565E-3</v>
          </cell>
          <cell r="AH323">
            <v>3.5000000000000851E-3</v>
          </cell>
          <cell r="AI323">
            <v>4.0000000000000565E-3</v>
          </cell>
          <cell r="AJ323">
            <v>3.5000000000000851E-3</v>
          </cell>
          <cell r="AK323">
            <v>4.0000000000000565E-3</v>
          </cell>
          <cell r="AL323">
            <v>4.0000000000000565E-3</v>
          </cell>
          <cell r="AM323">
            <v>4.9999999999998579E-3</v>
          </cell>
          <cell r="AN323">
            <v>6.4999999999999147E-3</v>
          </cell>
          <cell r="AO323">
            <v>1.2994512615553733E-2</v>
          </cell>
          <cell r="AP323">
            <v>1.2994512615553733E-2</v>
          </cell>
          <cell r="AQ323">
            <v>1.2994512615553733E-2</v>
          </cell>
          <cell r="AR323">
            <v>1.2994512615553733E-2</v>
          </cell>
          <cell r="AS323">
            <v>1.2031131104942583E-2</v>
          </cell>
          <cell r="AT323">
            <v>1.2031131104942583E-2</v>
          </cell>
          <cell r="AU323">
            <v>1.2031131104942583E-2</v>
          </cell>
          <cell r="AV323">
            <v>1.2031131104942583E-2</v>
          </cell>
          <cell r="AW323">
            <v>1.1306785324634916E-2</v>
          </cell>
          <cell r="AX323">
            <v>1.1306785324634916E-2</v>
          </cell>
          <cell r="AY323">
            <v>1.1306785324634916E-2</v>
          </cell>
          <cell r="AZ323">
            <v>1.1306785324634916E-2</v>
          </cell>
          <cell r="BA323">
            <v>4.5000000000001927E-2</v>
          </cell>
          <cell r="BB323">
            <v>4.5000000000001927E-2</v>
          </cell>
          <cell r="BC323">
            <v>4.5000000000001927E-2</v>
          </cell>
          <cell r="BD323">
            <v>4.5000000000001927E-2</v>
          </cell>
          <cell r="BE323">
            <v>4.5000000000001927E-2</v>
          </cell>
          <cell r="BF323">
            <v>4.5000000000001927E-2</v>
          </cell>
          <cell r="BG323">
            <v>4.5000000000001927E-2</v>
          </cell>
          <cell r="BH323">
            <v>4.5000000000001927E-2</v>
          </cell>
          <cell r="BI323">
            <v>4.5000000000001927E-2</v>
          </cell>
          <cell r="BJ323">
            <v>4.5000000000001927E-2</v>
          </cell>
          <cell r="BK323">
            <v>4.5000000000001927E-2</v>
          </cell>
          <cell r="BL323">
            <v>4.5000000000001927E-2</v>
          </cell>
          <cell r="BM323">
            <v>4.5000000000001927E-2</v>
          </cell>
          <cell r="BN323">
            <v>4.5000000000001927E-2</v>
          </cell>
          <cell r="BO323">
            <v>4.5000000000001927E-2</v>
          </cell>
          <cell r="BP323">
            <v>4.5000000000001927E-2</v>
          </cell>
          <cell r="BQ323">
            <v>4.5000000000001927E-2</v>
          </cell>
          <cell r="BR323">
            <v>4.5000000000001927E-2</v>
          </cell>
          <cell r="BS323">
            <v>4.5000000000001927E-2</v>
          </cell>
          <cell r="BT323">
            <v>4.5000000000001927E-2</v>
          </cell>
          <cell r="BU323">
            <v>4.5000000000001927E-2</v>
          </cell>
          <cell r="BV323">
            <v>4.5000000000001927E-2</v>
          </cell>
          <cell r="BW323">
            <v>4.5000000000001927E-2</v>
          </cell>
          <cell r="BX323">
            <v>4.5000000000001927E-2</v>
          </cell>
          <cell r="BY323">
            <v>4.5000000000001927E-2</v>
          </cell>
          <cell r="BZ323">
            <v>4.5000000000001927E-2</v>
          </cell>
          <cell r="CA323">
            <v>4.5000000000001927E-2</v>
          </cell>
          <cell r="CB323">
            <v>4.5000000000001927E-2</v>
          </cell>
          <cell r="CC323">
            <v>4.5000000000001927E-2</v>
          </cell>
          <cell r="CD323">
            <v>4.5000000000001927E-2</v>
          </cell>
          <cell r="CE323">
            <v>4.5000000000001927E-2</v>
          </cell>
          <cell r="CF323">
            <v>4.5000000000001927E-2</v>
          </cell>
          <cell r="CG323">
            <v>4.5000000000001927E-2</v>
          </cell>
          <cell r="CH323">
            <v>4.5000000000001927E-2</v>
          </cell>
          <cell r="CI323">
            <v>4.5000000000001927E-2</v>
          </cell>
          <cell r="CJ323">
            <v>4.5000000000001927E-2</v>
          </cell>
          <cell r="CK323">
            <v>4.5000000000001927E-2</v>
          </cell>
          <cell r="CL323">
            <v>4.5000000000001927E-2</v>
          </cell>
          <cell r="CM323">
            <v>0</v>
          </cell>
        </row>
        <row r="324">
          <cell r="B324" t="str">
            <v>Inflação Projetada - IPCA - Fator Acumulado</v>
          </cell>
          <cell r="C324">
            <v>0</v>
          </cell>
          <cell r="D324">
            <v>1</v>
          </cell>
          <cell r="E324">
            <v>1.0056</v>
          </cell>
          <cell r="F324">
            <v>1.0101252000000001</v>
          </cell>
          <cell r="G324">
            <v>1.0122464629200001</v>
          </cell>
          <cell r="H324">
            <v>1.0187248402826881</v>
          </cell>
          <cell r="I324">
            <v>1.0223922497077058</v>
          </cell>
          <cell r="J324">
            <v>1.023210163507472</v>
          </cell>
          <cell r="K324">
            <v>1.0276099672105541</v>
          </cell>
          <cell r="L324">
            <v>1.0318231680761174</v>
          </cell>
          <cell r="M324">
            <v>1.0377045601341512</v>
          </cell>
          <cell r="N324">
            <v>1.0438270170389428</v>
          </cell>
          <cell r="O324">
            <v>1.0500899791411764</v>
          </cell>
          <cell r="P324">
            <v>1.0583856899763917</v>
          </cell>
          <cell r="Q324">
            <v>1.0674878069101885</v>
          </cell>
          <cell r="R324">
            <v>1.0738927337516497</v>
          </cell>
          <cell r="S324">
            <v>1.0789400296002825</v>
          </cell>
          <cell r="T324">
            <v>1.084874199763084</v>
          </cell>
          <cell r="U324">
            <v>1.0888882343022075</v>
          </cell>
          <cell r="V324">
            <v>1.0917193437113932</v>
          </cell>
          <cell r="W324">
            <v>1.0920468595145065</v>
          </cell>
          <cell r="X324">
            <v>1.0946677719773412</v>
          </cell>
          <cell r="Y324">
            <v>1.0990464430652507</v>
          </cell>
          <cell r="Z324">
            <v>1.1045416752805768</v>
          </cell>
          <cell r="AA324">
            <v>1.1128257378451811</v>
          </cell>
          <cell r="AB324">
            <v>1.1206155180100972</v>
          </cell>
          <cell r="AC324">
            <v>1.1290201343951729</v>
          </cell>
          <cell r="AD324">
            <v>1.1369232753359391</v>
          </cell>
          <cell r="AE324">
            <v>1.1426078917126186</v>
          </cell>
          <cell r="AF324">
            <v>1.1477496272253254</v>
          </cell>
          <cell r="AG324">
            <v>1.1523406257342266</v>
          </cell>
          <cell r="AH324">
            <v>1.1563738179242964</v>
          </cell>
          <cell r="AI324">
            <v>1.1609993131959935</v>
          </cell>
          <cell r="AJ324">
            <v>1.1650628107921794</v>
          </cell>
          <cell r="AK324">
            <v>1.1697230620353483</v>
          </cell>
          <cell r="AL324">
            <v>1.1744019542834896</v>
          </cell>
          <cell r="AM324">
            <v>1.1802739640549069</v>
          </cell>
          <cell r="AN324">
            <v>1.1879457448212638</v>
          </cell>
          <cell r="AO324">
            <v>1.203382520788937</v>
          </cell>
          <cell r="AP324">
            <v>1.2190198901366658</v>
          </cell>
          <cell r="AQ324">
            <v>1.2348604594776575</v>
          </cell>
          <cell r="AR324">
            <v>1.2509068692967884</v>
          </cell>
          <cell r="AS324">
            <v>1.2659566938413713</v>
          </cell>
          <cell r="AT324">
            <v>1.2811875847981564</v>
          </cell>
          <cell r="AU324">
            <v>1.2966017206008877</v>
          </cell>
          <cell r="AV324">
            <v>1.3122013058923312</v>
          </cell>
          <cell r="AW324">
            <v>1.3270380843607614</v>
          </cell>
          <cell r="AX324">
            <v>1.3420426190982433</v>
          </cell>
          <cell r="AY324">
            <v>1.3572168068888979</v>
          </cell>
          <cell r="AZ324">
            <v>1.3725625659633771</v>
          </cell>
          <cell r="BA324">
            <v>1.4343278814317317</v>
          </cell>
          <cell r="BB324">
            <v>1.4988726360961624</v>
          </cell>
          <cell r="BC324">
            <v>1.5663219047204926</v>
          </cell>
          <cell r="BD324">
            <v>1.6368063904329178</v>
          </cell>
          <cell r="BE324">
            <v>1.7104626780024021</v>
          </cell>
          <cell r="BF324">
            <v>1.7874334985125135</v>
          </cell>
          <cell r="BG324">
            <v>1.8678680059455801</v>
          </cell>
          <cell r="BH324">
            <v>1.9519220662131349</v>
          </cell>
          <cell r="BI324">
            <v>2.0397585591927299</v>
          </cell>
          <cell r="BJ324">
            <v>2.1315476943564065</v>
          </cell>
          <cell r="BK324">
            <v>2.2274673406024488</v>
          </cell>
          <cell r="BL324">
            <v>2.3277033709295631</v>
          </cell>
          <cell r="BM324">
            <v>2.4324500226213979</v>
          </cell>
          <cell r="BN324">
            <v>2.5419102736393655</v>
          </cell>
          <cell r="BO324">
            <v>2.6562962359531417</v>
          </cell>
          <cell r="BP324">
            <v>2.775829566571038</v>
          </cell>
          <cell r="BQ324">
            <v>2.90074189706674</v>
          </cell>
          <cell r="BR324">
            <v>3.0312752824347489</v>
          </cell>
          <cell r="BS324">
            <v>3.1676826701443184</v>
          </cell>
          <cell r="BT324">
            <v>3.3102283903008187</v>
          </cell>
          <cell r="BU324">
            <v>3.4591886678643617</v>
          </cell>
          <cell r="BV324">
            <v>3.6148521579182646</v>
          </cell>
          <cell r="BW324">
            <v>3.7775205050245937</v>
          </cell>
          <cell r="BX324">
            <v>3.9475089277507078</v>
          </cell>
          <cell r="BY324">
            <v>4.1251468294994975</v>
          </cell>
          <cell r="BZ324">
            <v>4.3107784368269826</v>
          </cell>
          <cell r="CA324">
            <v>4.5047634664842047</v>
          </cell>
          <cell r="CB324">
            <v>4.7074778224760028</v>
          </cell>
          <cell r="CC324">
            <v>4.9193143244874316</v>
          </cell>
          <cell r="CD324">
            <v>5.1406834690893755</v>
          </cell>
          <cell r="CE324">
            <v>5.3720142251984075</v>
          </cell>
          <cell r="CF324">
            <v>5.6137548653323464</v>
          </cell>
          <cell r="CG324">
            <v>5.8663738342723128</v>
          </cell>
          <cell r="CH324">
            <v>6.1303606568145783</v>
          </cell>
          <cell r="CI324">
            <v>6.4062268863712459</v>
          </cell>
          <cell r="CJ324">
            <v>6.694507096257964</v>
          </cell>
          <cell r="CK324">
            <v>6.9957599155895851</v>
          </cell>
          <cell r="CL324">
            <v>7.3105691117911302</v>
          </cell>
          <cell r="CM324">
            <v>7.3105691117911302</v>
          </cell>
        </row>
        <row r="325">
          <cell r="B325" t="str">
            <v>Inflação Projetada - IPCA - Acumulado últimos 12 meses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5.8385689976391708E-2</v>
          </cell>
          <cell r="Q325">
            <v>6.1543165185151683E-2</v>
          </cell>
          <cell r="R325">
            <v>6.3128346616488473E-2</v>
          </cell>
          <cell r="S325">
            <v>6.5886687801203214E-2</v>
          </cell>
          <cell r="T325">
            <v>6.4933490246532166E-2</v>
          </cell>
          <cell r="U325">
            <v>6.5039601594703456E-2</v>
          </cell>
          <cell r="V325">
            <v>6.6955140446492534E-2</v>
          </cell>
          <cell r="W325">
            <v>6.2705592938988586E-2</v>
          </cell>
          <cell r="X325">
            <v>6.0906370244041552E-2</v>
          </cell>
          <cell r="Y325">
            <v>5.911305133242295E-2</v>
          </cell>
          <cell r="Z325">
            <v>5.8165440490192788E-2</v>
          </cell>
          <cell r="AA325">
            <v>5.9743221962096582E-2</v>
          </cell>
          <cell r="AB325">
            <v>5.8796928778481083E-2</v>
          </cell>
          <cell r="AC325">
            <v>5.7642182970771172E-2</v>
          </cell>
          <cell r="AD325">
            <v>5.8693517148674434E-2</v>
          </cell>
          <cell r="AE325">
            <v>5.9009639429100869E-2</v>
          </cell>
          <cell r="AF325">
            <v>5.7956422482876135E-2</v>
          </cell>
          <cell r="AG325">
            <v>5.8272639407001448E-2</v>
          </cell>
          <cell r="AH325">
            <v>5.9222614846325516E-2</v>
          </cell>
          <cell r="AI325">
            <v>6.3140563136769856E-2</v>
          </cell>
          <cell r="AJ325">
            <v>6.4307217785064541E-2</v>
          </cell>
          <cell r="AK325">
            <v>6.4307217785064541E-2</v>
          </cell>
          <cell r="AL325">
            <v>6.3248205628064547E-2</v>
          </cell>
          <cell r="AM325">
            <v>6.0609872611617543E-2</v>
          </cell>
          <cell r="AN325">
            <v>6.0083254005554476E-2</v>
          </cell>
          <cell r="AO325">
            <v>5.3189400770919937E-2</v>
          </cell>
          <cell r="AP325">
            <v>5.4174585450939894E-2</v>
          </cell>
          <cell r="AQ325">
            <v>5.5686170134124247E-2</v>
          </cell>
          <cell r="AR325">
            <v>5.2999999999997938E-2</v>
          </cell>
          <cell r="AS325">
            <v>5.1998572333766813E-2</v>
          </cell>
          <cell r="AT325">
            <v>5.0998097048704283E-2</v>
          </cell>
          <cell r="AU325">
            <v>4.9998573239073973E-2</v>
          </cell>
          <cell r="AV325">
            <v>4.9000000000000155E-2</v>
          </cell>
          <cell r="AW325">
            <v>4.8249194318051192E-2</v>
          </cell>
          <cell r="AX325">
            <v>4.7498926013768816E-2</v>
          </cell>
          <cell r="AY325">
            <v>4.6749194702532915E-2</v>
          </cell>
          <cell r="AZ325">
            <v>4.5999999999998931E-2</v>
          </cell>
          <cell r="BA325">
            <v>4.5000000000001927E-2</v>
          </cell>
          <cell r="BB325">
            <v>4.5000000000001927E-2</v>
          </cell>
          <cell r="BC325">
            <v>4.5000000000001927E-2</v>
          </cell>
          <cell r="BD325">
            <v>4.5000000000001927E-2</v>
          </cell>
          <cell r="BE325">
            <v>4.5000000000001927E-2</v>
          </cell>
          <cell r="BF325">
            <v>4.5000000000001927E-2</v>
          </cell>
          <cell r="BG325">
            <v>4.5000000000001927E-2</v>
          </cell>
          <cell r="BH325">
            <v>4.5000000000001927E-2</v>
          </cell>
          <cell r="BI325">
            <v>4.5000000000001927E-2</v>
          </cell>
          <cell r="BJ325">
            <v>4.5000000000001927E-2</v>
          </cell>
          <cell r="BK325">
            <v>4.5000000000001927E-2</v>
          </cell>
          <cell r="BL325">
            <v>4.5000000000001927E-2</v>
          </cell>
          <cell r="BM325">
            <v>4.5000000000001927E-2</v>
          </cell>
          <cell r="BN325">
            <v>4.5000000000001927E-2</v>
          </cell>
          <cell r="BO325">
            <v>4.5000000000001927E-2</v>
          </cell>
          <cell r="BP325">
            <v>4.5000000000001927E-2</v>
          </cell>
          <cell r="BQ325">
            <v>4.5000000000001927E-2</v>
          </cell>
          <cell r="BR325">
            <v>4.5000000000001927E-2</v>
          </cell>
          <cell r="BS325">
            <v>4.5000000000001927E-2</v>
          </cell>
          <cell r="BT325">
            <v>4.5000000000001927E-2</v>
          </cell>
          <cell r="BU325">
            <v>4.5000000000001927E-2</v>
          </cell>
          <cell r="BV325">
            <v>4.5000000000001927E-2</v>
          </cell>
          <cell r="BW325">
            <v>4.5000000000001927E-2</v>
          </cell>
          <cell r="BX325">
            <v>4.5000000000001927E-2</v>
          </cell>
          <cell r="BY325">
            <v>4.5000000000001927E-2</v>
          </cell>
          <cell r="BZ325">
            <v>4.5000000000001927E-2</v>
          </cell>
          <cell r="CA325">
            <v>4.5000000000001927E-2</v>
          </cell>
          <cell r="CB325">
            <v>4.5000000000001927E-2</v>
          </cell>
          <cell r="CC325">
            <v>4.5000000000001927E-2</v>
          </cell>
          <cell r="CD325">
            <v>4.5000000000001927E-2</v>
          </cell>
          <cell r="CE325">
            <v>4.5000000000001927E-2</v>
          </cell>
          <cell r="CF325">
            <v>4.5000000000001927E-2</v>
          </cell>
          <cell r="CG325">
            <v>4.5000000000001927E-2</v>
          </cell>
          <cell r="CH325">
            <v>4.5000000000001927E-2</v>
          </cell>
          <cell r="CI325">
            <v>4.5000000000001927E-2</v>
          </cell>
          <cell r="CJ325">
            <v>4.5000000000001927E-2</v>
          </cell>
          <cell r="CK325">
            <v>4.5000000000001927E-2</v>
          </cell>
          <cell r="CL325">
            <v>4.5000000000001927E-2</v>
          </cell>
          <cell r="CM325">
            <v>0</v>
          </cell>
        </row>
        <row r="326">
          <cell r="B326" t="str">
            <v>Inflação Projetada - IPCA-E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</row>
        <row r="327">
          <cell r="B327" t="str">
            <v>Inflação Projetada - IGPM</v>
          </cell>
          <cell r="C327">
            <v>0</v>
          </cell>
          <cell r="D327">
            <v>-1.1734711106608131E-3</v>
          </cell>
          <cell r="E327">
            <v>2.4870470700597024E-3</v>
          </cell>
          <cell r="F327">
            <v>-6.1336891294587307E-4</v>
          </cell>
          <cell r="G327">
            <v>4.2772357414931151E-3</v>
          </cell>
          <cell r="H327">
            <v>8.5327385827631014E-3</v>
          </cell>
          <cell r="I327">
            <v>1.0226371168754866E-2</v>
          </cell>
          <cell r="J327">
            <v>6.6001566558107072E-3</v>
          </cell>
          <cell r="K327">
            <v>1.3410683496402242E-2</v>
          </cell>
          <cell r="L327">
            <v>1.4277891495299002E-2</v>
          </cell>
          <cell r="M327">
            <v>9.6562056112374246E-3</v>
          </cell>
          <cell r="N327">
            <v>2.4072422474972656E-4</v>
          </cell>
          <cell r="O327">
            <v>-2.5842036115719224E-4</v>
          </cell>
          <cell r="P327">
            <v>6.8212985526692194E-3</v>
          </cell>
          <cell r="Q327">
            <v>3.380682486300799E-3</v>
          </cell>
          <cell r="R327">
            <v>2.9102869855481116E-3</v>
          </cell>
          <cell r="S327">
            <v>2.0624499724422661E-3</v>
          </cell>
          <cell r="T327">
            <v>1.4576522857932162E-3</v>
          </cell>
          <cell r="U327">
            <v>4.4636272599660744E-5</v>
          </cell>
          <cell r="V327">
            <v>7.4791528801725349E-3</v>
          </cell>
          <cell r="W327">
            <v>2.6100205527079369E-3</v>
          </cell>
          <cell r="X327">
            <v>1.4639544445040542E-3</v>
          </cell>
          <cell r="Y327">
            <v>7.4999999999999997E-3</v>
          </cell>
          <cell r="Z327">
            <v>5.9999999999999429E-3</v>
          </cell>
          <cell r="AA327">
            <v>7.9999999999999724E-3</v>
          </cell>
          <cell r="AB327">
            <v>7.9999999999999724E-3</v>
          </cell>
          <cell r="AC327">
            <v>7.9999999999999724E-3</v>
          </cell>
          <cell r="AD327">
            <v>5.9999999999999429E-3</v>
          </cell>
          <cell r="AE327">
            <v>2.5000000000000001E-3</v>
          </cell>
          <cell r="AF327">
            <v>2.9999999999998296E-3</v>
          </cell>
          <cell r="AG327">
            <v>2.9999999999998296E-3</v>
          </cell>
          <cell r="AH327">
            <v>3.5000000000000851E-3</v>
          </cell>
          <cell r="AI327">
            <v>4.0000000000000565E-3</v>
          </cell>
          <cell r="AJ327">
            <v>5.5000000000001133E-3</v>
          </cell>
          <cell r="AK327">
            <v>4.9999999999998579E-3</v>
          </cell>
          <cell r="AL327">
            <v>5.5000000000001133E-3</v>
          </cell>
          <cell r="AM327">
            <v>7.4999999999999997E-3</v>
          </cell>
          <cell r="AN327">
            <v>6.4999999999999147E-3</v>
          </cell>
          <cell r="AO327">
            <v>1.3034990238232957E-2</v>
          </cell>
          <cell r="AP327">
            <v>1.3166218418468434E-2</v>
          </cell>
          <cell r="AQ327">
            <v>1.3191974104558746E-2</v>
          </cell>
          <cell r="AR327">
            <v>1.319199350528244E-2</v>
          </cell>
          <cell r="AS327">
            <v>1.2107426129190024E-2</v>
          </cell>
          <cell r="AT327">
            <v>1.2163212631019604E-2</v>
          </cell>
          <cell r="AU327">
            <v>1.2167108663533321E-2</v>
          </cell>
          <cell r="AV327">
            <v>1.2166888919677987E-2</v>
          </cell>
          <cell r="AW327">
            <v>1.1351254453241255E-2</v>
          </cell>
          <cell r="AX327">
            <v>1.1393122014754287E-2</v>
          </cell>
          <cell r="AY327">
            <v>1.1395987414949182E-2</v>
          </cell>
          <cell r="AZ327">
            <v>1.1395759079083634E-2</v>
          </cell>
          <cell r="BA327">
            <v>4.5285247049169364E-2</v>
          </cell>
          <cell r="BB327">
            <v>4.5297673373430491E-2</v>
          </cell>
          <cell r="BC327">
            <v>4.5295717817933179E-2</v>
          </cell>
          <cell r="BD327">
            <v>4.5295717817933179E-2</v>
          </cell>
          <cell r="BE327">
            <v>4.5295717817933179E-2</v>
          </cell>
          <cell r="BF327">
            <v>4.5295717817933179E-2</v>
          </cell>
          <cell r="BG327">
            <v>4.5295717817933179E-2</v>
          </cell>
          <cell r="BH327">
            <v>4.5295717817933179E-2</v>
          </cell>
          <cell r="BI327">
            <v>4.5295717817933179E-2</v>
          </cell>
          <cell r="BJ327">
            <v>4.5295717817933179E-2</v>
          </cell>
          <cell r="BK327">
            <v>4.5295717817933179E-2</v>
          </cell>
          <cell r="BL327">
            <v>4.5295717817933179E-2</v>
          </cell>
          <cell r="BM327">
            <v>4.5295717817933179E-2</v>
          </cell>
          <cell r="BN327">
            <v>4.5295717817933179E-2</v>
          </cell>
          <cell r="BO327">
            <v>4.5295717817933179E-2</v>
          </cell>
          <cell r="BP327">
            <v>4.5295717817933179E-2</v>
          </cell>
          <cell r="BQ327">
            <v>4.5295717817933179E-2</v>
          </cell>
          <cell r="BR327">
            <v>4.5295717817933179E-2</v>
          </cell>
          <cell r="BS327">
            <v>4.5295717817933179E-2</v>
          </cell>
          <cell r="BT327">
            <v>4.5295717817933179E-2</v>
          </cell>
          <cell r="BU327">
            <v>4.5295717817933179E-2</v>
          </cell>
          <cell r="BV327">
            <v>4.5295717817933179E-2</v>
          </cell>
          <cell r="BW327">
            <v>4.5295717817933179E-2</v>
          </cell>
          <cell r="BX327">
            <v>4.5295717817933179E-2</v>
          </cell>
          <cell r="BY327">
            <v>4.5295717817933179E-2</v>
          </cell>
          <cell r="BZ327">
            <v>4.5295717817933179E-2</v>
          </cell>
          <cell r="CA327">
            <v>4.5295717817933179E-2</v>
          </cell>
          <cell r="CB327">
            <v>4.5295717817933179E-2</v>
          </cell>
          <cell r="CC327">
            <v>4.5295717817933179E-2</v>
          </cell>
          <cell r="CD327">
            <v>4.5295717817933179E-2</v>
          </cell>
          <cell r="CE327">
            <v>4.5295717817933179E-2</v>
          </cell>
          <cell r="CF327">
            <v>4.5295717817933179E-2</v>
          </cell>
          <cell r="CG327">
            <v>4.5295717817933179E-2</v>
          </cell>
          <cell r="CH327">
            <v>4.5295717817933179E-2</v>
          </cell>
          <cell r="CI327">
            <v>4.5295717817933179E-2</v>
          </cell>
          <cell r="CJ327">
            <v>4.5295717817933179E-2</v>
          </cell>
          <cell r="CK327">
            <v>4.5295717817933179E-2</v>
          </cell>
          <cell r="CL327">
            <v>4.5295717817933179E-2</v>
          </cell>
          <cell r="CM327">
            <v>0</v>
          </cell>
        </row>
        <row r="328">
          <cell r="B328" t="str">
            <v>Inflação Projetada - IGPM - Fator Acumulado</v>
          </cell>
          <cell r="C328">
            <v>0</v>
          </cell>
          <cell r="D328">
            <v>1</v>
          </cell>
          <cell r="E328">
            <v>1.0024870470700598</v>
          </cell>
          <cell r="F328">
            <v>1.001872152679756</v>
          </cell>
          <cell r="G328">
            <v>1.0061573960596044</v>
          </cell>
          <cell r="H328">
            <v>1.0147426740932948</v>
          </cell>
          <cell r="I328">
            <v>1.0251198093193477</v>
          </cell>
          <cell r="J328">
            <v>1.0318857606518301</v>
          </cell>
          <cell r="K328">
            <v>1.0457240539923762</v>
          </cell>
          <cell r="L328">
            <v>1.0606547885693036</v>
          </cell>
          <cell r="M328">
            <v>1.0708966892902725</v>
          </cell>
          <cell r="N328">
            <v>1.071154480065589</v>
          </cell>
          <cell r="O328">
            <v>1.0708776719379953</v>
          </cell>
          <cell r="P328">
            <v>1.0781824482516718</v>
          </cell>
          <cell r="Q328">
            <v>1.0818274407715129</v>
          </cell>
          <cell r="R328">
            <v>1.0849758690929991</v>
          </cell>
          <cell r="S328">
            <v>1.0872135775443104</v>
          </cell>
          <cell r="T328">
            <v>1.0887983569007633</v>
          </cell>
          <cell r="U328">
            <v>1.0888469568010279</v>
          </cell>
          <cell r="V328">
            <v>1.0969906096540534</v>
          </cell>
          <cell r="W328">
            <v>1.0998537776913782</v>
          </cell>
          <cell r="X328">
            <v>1.1014639135175341</v>
          </cell>
          <cell r="Y328">
            <v>1.1097248928689156</v>
          </cell>
          <cell r="Z328">
            <v>1.1163832422261291</v>
          </cell>
          <cell r="AA328">
            <v>1.1253143081639381</v>
          </cell>
          <cell r="AB328">
            <v>1.1343168226292495</v>
          </cell>
          <cell r="AC328">
            <v>1.1433913572102834</v>
          </cell>
          <cell r="AD328">
            <v>1.150251705353545</v>
          </cell>
          <cell r="AE328">
            <v>1.1531273346169288</v>
          </cell>
          <cell r="AF328">
            <v>1.1565867166207795</v>
          </cell>
          <cell r="AG328">
            <v>1.1600564767706416</v>
          </cell>
          <cell r="AH328">
            <v>1.164116674439339</v>
          </cell>
          <cell r="AI328">
            <v>1.1687731411370963</v>
          </cell>
          <cell r="AJ328">
            <v>1.1752013934133505</v>
          </cell>
          <cell r="AK328">
            <v>1.1810774003804172</v>
          </cell>
          <cell r="AL328">
            <v>1.1875733260825097</v>
          </cell>
          <cell r="AM328">
            <v>1.1964801260281286</v>
          </cell>
          <cell r="AN328">
            <v>1.2042572468473114</v>
          </cell>
          <cell r="AO328">
            <v>1.2199547283042873</v>
          </cell>
          <cell r="AP328">
            <v>1.236016918717785</v>
          </cell>
          <cell r="AQ328">
            <v>1.2523224219023066</v>
          </cell>
          <cell r="AR328">
            <v>1.2688430511585613</v>
          </cell>
          <cell r="AS328">
            <v>1.2842054746699998</v>
          </cell>
          <cell r="AT328">
            <v>1.2998255389203304</v>
          </cell>
          <cell r="AU328">
            <v>1.3156406574960098</v>
          </cell>
          <cell r="AV328">
            <v>1.3316479112339759</v>
          </cell>
          <cell r="AW328">
            <v>1.34676378551652</v>
          </cell>
          <cell r="AX328">
            <v>1.3621076296499621</v>
          </cell>
          <cell r="AY328">
            <v>1.3776301910552593</v>
          </cell>
          <cell r="AZ328">
            <v>1.3933293328125971</v>
          </cell>
          <cell r="BA328">
            <v>1.4564265958698699</v>
          </cell>
          <cell r="BB328">
            <v>1.5223993321019604</v>
          </cell>
          <cell r="BC328">
            <v>1.5913575026550608</v>
          </cell>
          <cell r="BD328">
            <v>1.6634391830427753</v>
          </cell>
          <cell r="BE328">
            <v>1.738785854885174</v>
          </cell>
          <cell r="BF328">
            <v>1.8175454083138665</v>
          </cell>
          <cell r="BG328">
            <v>1.8998724322501315</v>
          </cell>
          <cell r="BH328">
            <v>1.9859285178314039</v>
          </cell>
          <cell r="BI328">
            <v>2.0758825755816814</v>
          </cell>
          <cell r="BJ328">
            <v>2.1699111669483937</v>
          </cell>
          <cell r="BK328">
            <v>2.2681988508564701</v>
          </cell>
          <cell r="BL328">
            <v>2.3709385459598251</v>
          </cell>
          <cell r="BM328">
            <v>2.4783319093012821</v>
          </cell>
          <cell r="BN328">
            <v>2.5905897321241724</v>
          </cell>
          <cell r="BO328">
            <v>2.7079323536125042</v>
          </cell>
          <cell r="BP328">
            <v>2.830590093371788</v>
          </cell>
          <cell r="BQ328">
            <v>2.9588037034993935</v>
          </cell>
          <cell r="BR328">
            <v>3.0928248411317578</v>
          </cell>
          <cell r="BS328">
            <v>3.2329165623959559</v>
          </cell>
          <cell r="BT328">
            <v>3.3793538387351658</v>
          </cell>
          <cell r="BU328">
            <v>3.5324240966214631</v>
          </cell>
          <cell r="BV328">
            <v>3.6924277817152964</v>
          </cell>
          <cell r="BW328">
            <v>3.8596789485789693</v>
          </cell>
          <cell r="BX328">
            <v>4.0345058771016191</v>
          </cell>
          <cell r="BY328">
            <v>4.217251716845607</v>
          </cell>
          <cell r="BZ328">
            <v>4.4082751605790396</v>
          </cell>
          <cell r="CA328">
            <v>4.6079511483164319</v>
          </cell>
          <cell r="CB328">
            <v>4.8166716032493939</v>
          </cell>
          <cell r="CC328">
            <v>5.0348462010118302</v>
          </cell>
          <cell r="CD328">
            <v>5.2629031737895549</v>
          </cell>
          <cell r="CE328">
            <v>5.5012901508526317</v>
          </cell>
          <cell r="CF328">
            <v>5.7504750371602276</v>
          </cell>
          <cell r="CG328">
            <v>6.0109469317625059</v>
          </cell>
          <cell r="CH328">
            <v>6.2832170878021918</v>
          </cell>
          <cell r="CI328">
            <v>6.5678199160000954</v>
          </cell>
          <cell r="CJ328">
            <v>6.8653140335942373</v>
          </cell>
          <cell r="CK328">
            <v>7.1762833607914187</v>
          </cell>
          <cell r="CL328">
            <v>7.5013382668833559</v>
          </cell>
          <cell r="CM328">
            <v>7.5013382668833559</v>
          </cell>
        </row>
        <row r="329">
          <cell r="B329" t="str">
            <v>Inflação Projetada - IGPM - Acumulado últimos 12 meses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7.8182448251671754E-2</v>
          </cell>
          <cell r="Q329">
            <v>7.9143559942583819E-2</v>
          </cell>
          <cell r="R329">
            <v>8.2948424298411316E-2</v>
          </cell>
          <cell r="S329">
            <v>8.0560140791236856E-2</v>
          </cell>
          <cell r="T329">
            <v>7.2979765903350424E-2</v>
          </cell>
          <cell r="U329">
            <v>6.2165560456775681E-2</v>
          </cell>
          <cell r="V329">
            <v>6.3093078211581499E-2</v>
          </cell>
          <cell r="W329">
            <v>5.1762913449628467E-2</v>
          </cell>
          <cell r="X329">
            <v>3.8475407256000071E-2</v>
          </cell>
          <cell r="Y329">
            <v>3.6257655819606827E-2</v>
          </cell>
          <cell r="Z329">
            <v>4.2224313114734402E-2</v>
          </cell>
          <cell r="AA329">
            <v>5.0833664434731585E-2</v>
          </cell>
          <cell r="AB329">
            <v>5.2063891847434984E-2</v>
          </cell>
          <cell r="AC329">
            <v>5.6907334865591519E-2</v>
          </cell>
          <cell r="AD329">
            <v>6.0163399131737405E-2</v>
          </cell>
          <cell r="AE329">
            <v>6.0626318907365029E-2</v>
          </cell>
          <cell r="AF329">
            <v>6.2259792449516516E-2</v>
          </cell>
          <cell r="AG329">
            <v>6.5399016385942144E-2</v>
          </cell>
          <cell r="AH329">
            <v>6.1191102452968549E-2</v>
          </cell>
          <cell r="AI329">
            <v>6.2662296428513953E-2</v>
          </cell>
          <cell r="AJ329">
            <v>6.6944980213046845E-2</v>
          </cell>
          <cell r="AK329">
            <v>6.4297474058671922E-2</v>
          </cell>
          <cell r="AL329">
            <v>6.3768499170969051E-2</v>
          </cell>
          <cell r="AM329">
            <v>6.3240836224951691E-2</v>
          </cell>
          <cell r="AN329">
            <v>6.1658632599617125E-2</v>
          </cell>
          <cell r="AO329">
            <v>5.7953178006623807E-2</v>
          </cell>
          <cell r="AP329">
            <v>6.1763778371334288E-2</v>
          </cell>
          <cell r="AQ329">
            <v>6.0322059755729684E-2</v>
          </cell>
          <cell r="AR329">
            <v>5.3631235751607553E-2</v>
          </cell>
          <cell r="AS329">
            <v>5.2666500547130735E-2</v>
          </cell>
          <cell r="AT329">
            <v>5.1624390601982206E-2</v>
          </cell>
          <cell r="AU329">
            <v>5.0560649946298497E-2</v>
          </cell>
          <cell r="AV329">
            <v>4.9497737342745651E-2</v>
          </cell>
          <cell r="AW329">
            <v>4.8713630396721053E-2</v>
          </cell>
          <cell r="AX329">
            <v>4.7915730892135633E-2</v>
          </cell>
          <cell r="AY329">
            <v>4.7117374494363151E-2</v>
          </cell>
          <cell r="AZ329">
            <v>4.6319617263893775E-2</v>
          </cell>
          <cell r="BA329">
            <v>4.5285247049169364E-2</v>
          </cell>
          <cell r="BB329">
            <v>4.5297673373430491E-2</v>
          </cell>
          <cell r="BC329">
            <v>4.5295717817933179E-2</v>
          </cell>
          <cell r="BD329">
            <v>4.5295717817933179E-2</v>
          </cell>
          <cell r="BE329">
            <v>4.5295717817933179E-2</v>
          </cell>
          <cell r="BF329">
            <v>4.5295717817933179E-2</v>
          </cell>
          <cell r="BG329">
            <v>4.5295717817933179E-2</v>
          </cell>
          <cell r="BH329">
            <v>4.5295717817933179E-2</v>
          </cell>
          <cell r="BI329">
            <v>4.5295717817933179E-2</v>
          </cell>
          <cell r="BJ329">
            <v>4.5295717817933179E-2</v>
          </cell>
          <cell r="BK329">
            <v>4.5295717817933179E-2</v>
          </cell>
          <cell r="BL329">
            <v>4.5295717817933179E-2</v>
          </cell>
          <cell r="BM329">
            <v>4.5295717817933179E-2</v>
          </cell>
          <cell r="BN329">
            <v>4.5295717817933179E-2</v>
          </cell>
          <cell r="BO329">
            <v>4.5295717817933179E-2</v>
          </cell>
          <cell r="BP329">
            <v>4.5295717817933179E-2</v>
          </cell>
          <cell r="BQ329">
            <v>4.5295717817933179E-2</v>
          </cell>
          <cell r="BR329">
            <v>4.5295717817933179E-2</v>
          </cell>
          <cell r="BS329">
            <v>4.5295717817933179E-2</v>
          </cell>
          <cell r="BT329">
            <v>4.5295717817933179E-2</v>
          </cell>
          <cell r="BU329">
            <v>4.5295717817933179E-2</v>
          </cell>
          <cell r="BV329">
            <v>4.5295717817933179E-2</v>
          </cell>
          <cell r="BW329">
            <v>4.5295717817933179E-2</v>
          </cell>
          <cell r="BX329">
            <v>4.5295717817933179E-2</v>
          </cell>
          <cell r="BY329">
            <v>4.5295717817933179E-2</v>
          </cell>
          <cell r="BZ329">
            <v>4.5295717817933179E-2</v>
          </cell>
          <cell r="CA329">
            <v>4.5295717817933179E-2</v>
          </cell>
          <cell r="CB329">
            <v>4.5295717817933179E-2</v>
          </cell>
          <cell r="CC329">
            <v>4.5295717817933179E-2</v>
          </cell>
          <cell r="CD329">
            <v>4.5295717817933179E-2</v>
          </cell>
          <cell r="CE329">
            <v>4.5295717817933179E-2</v>
          </cell>
          <cell r="CF329">
            <v>4.5295717817933179E-2</v>
          </cell>
          <cell r="CG329">
            <v>4.5295717817933179E-2</v>
          </cell>
          <cell r="CH329">
            <v>4.5295717817933179E-2</v>
          </cell>
          <cell r="CI329">
            <v>4.5295717817933179E-2</v>
          </cell>
          <cell r="CJ329">
            <v>4.5295717817933179E-2</v>
          </cell>
          <cell r="CK329">
            <v>4.5295717817933179E-2</v>
          </cell>
          <cell r="CL329">
            <v>4.5295717817933179E-2</v>
          </cell>
          <cell r="CM329">
            <v>0</v>
          </cell>
        </row>
        <row r="330">
          <cell r="B330" t="str">
            <v>Inflação Projetada - IGP-DI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</row>
        <row r="331">
          <cell r="B331" t="str">
            <v>Inflação Projetada - IGP-DI - Fator Acumulado</v>
          </cell>
          <cell r="C331">
            <v>0</v>
          </cell>
          <cell r="D331">
            <v>1</v>
          </cell>
          <cell r="E331">
            <v>1</v>
          </cell>
          <cell r="F331">
            <v>1</v>
          </cell>
          <cell r="G331">
            <v>1</v>
          </cell>
          <cell r="H331">
            <v>1</v>
          </cell>
          <cell r="I331">
            <v>1</v>
          </cell>
          <cell r="J331">
            <v>1</v>
          </cell>
          <cell r="K331">
            <v>1</v>
          </cell>
          <cell r="L331">
            <v>1</v>
          </cell>
          <cell r="M331">
            <v>1</v>
          </cell>
          <cell r="N331">
            <v>1</v>
          </cell>
          <cell r="O331">
            <v>1</v>
          </cell>
          <cell r="P331">
            <v>1</v>
          </cell>
          <cell r="Q331">
            <v>1</v>
          </cell>
          <cell r="R331">
            <v>1</v>
          </cell>
          <cell r="S331">
            <v>1</v>
          </cell>
          <cell r="T331">
            <v>1</v>
          </cell>
          <cell r="U331">
            <v>1</v>
          </cell>
          <cell r="V331">
            <v>1</v>
          </cell>
          <cell r="W331">
            <v>1</v>
          </cell>
          <cell r="X331">
            <v>1</v>
          </cell>
          <cell r="Y331">
            <v>1</v>
          </cell>
          <cell r="Z331">
            <v>1</v>
          </cell>
          <cell r="AA331">
            <v>1</v>
          </cell>
          <cell r="AB331">
            <v>1</v>
          </cell>
          <cell r="AC331">
            <v>1</v>
          </cell>
          <cell r="AD331">
            <v>1</v>
          </cell>
          <cell r="AE331">
            <v>1</v>
          </cell>
          <cell r="AF331">
            <v>1</v>
          </cell>
          <cell r="AG331">
            <v>1</v>
          </cell>
          <cell r="AH331">
            <v>1</v>
          </cell>
          <cell r="AI331">
            <v>1</v>
          </cell>
          <cell r="AJ331">
            <v>1</v>
          </cell>
          <cell r="AK331">
            <v>1</v>
          </cell>
          <cell r="AL331">
            <v>1</v>
          </cell>
          <cell r="AM331">
            <v>1</v>
          </cell>
          <cell r="AN331">
            <v>1</v>
          </cell>
          <cell r="AO331">
            <v>1</v>
          </cell>
          <cell r="AP331">
            <v>1</v>
          </cell>
          <cell r="AQ331">
            <v>1</v>
          </cell>
          <cell r="AR331">
            <v>1</v>
          </cell>
          <cell r="AS331">
            <v>1</v>
          </cell>
          <cell r="AT331">
            <v>1</v>
          </cell>
          <cell r="AU331">
            <v>1</v>
          </cell>
          <cell r="AV331">
            <v>1</v>
          </cell>
          <cell r="AW331">
            <v>1</v>
          </cell>
          <cell r="AX331">
            <v>1</v>
          </cell>
          <cell r="AY331">
            <v>1</v>
          </cell>
          <cell r="AZ331">
            <v>1</v>
          </cell>
          <cell r="BA331">
            <v>1</v>
          </cell>
          <cell r="BB331">
            <v>1</v>
          </cell>
          <cell r="BC331">
            <v>1</v>
          </cell>
          <cell r="BD331">
            <v>1</v>
          </cell>
          <cell r="BE331">
            <v>1</v>
          </cell>
          <cell r="BF331">
            <v>1</v>
          </cell>
          <cell r="BG331">
            <v>1</v>
          </cell>
          <cell r="BH331">
            <v>1</v>
          </cell>
          <cell r="BI331">
            <v>1</v>
          </cell>
          <cell r="BJ331">
            <v>1</v>
          </cell>
          <cell r="BK331">
            <v>1</v>
          </cell>
          <cell r="BL331">
            <v>1</v>
          </cell>
          <cell r="BM331">
            <v>1</v>
          </cell>
          <cell r="BN331">
            <v>1</v>
          </cell>
          <cell r="BO331">
            <v>1</v>
          </cell>
          <cell r="BP331">
            <v>1</v>
          </cell>
          <cell r="BQ331">
            <v>1</v>
          </cell>
          <cell r="BR331">
            <v>1</v>
          </cell>
          <cell r="BS331">
            <v>1</v>
          </cell>
          <cell r="BT331">
            <v>1</v>
          </cell>
          <cell r="BU331">
            <v>1</v>
          </cell>
          <cell r="BV331">
            <v>1</v>
          </cell>
          <cell r="BW331">
            <v>1</v>
          </cell>
          <cell r="BX331">
            <v>1</v>
          </cell>
          <cell r="BY331">
            <v>1</v>
          </cell>
          <cell r="BZ331">
            <v>1</v>
          </cell>
          <cell r="CA331">
            <v>1</v>
          </cell>
          <cell r="CB331">
            <v>1</v>
          </cell>
          <cell r="CC331">
            <v>1</v>
          </cell>
          <cell r="CD331">
            <v>1</v>
          </cell>
          <cell r="CE331">
            <v>1</v>
          </cell>
          <cell r="CF331">
            <v>1</v>
          </cell>
          <cell r="CG331">
            <v>1</v>
          </cell>
          <cell r="CH331">
            <v>1</v>
          </cell>
          <cell r="CI331">
            <v>1</v>
          </cell>
          <cell r="CJ331">
            <v>1</v>
          </cell>
          <cell r="CK331">
            <v>1</v>
          </cell>
          <cell r="CL331">
            <v>1</v>
          </cell>
          <cell r="CM331">
            <v>1</v>
          </cell>
        </row>
        <row r="332">
          <cell r="B332" t="str">
            <v>Inflação Projetada - IGP-DI - Acumulado últimos 12 meses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</row>
        <row r="333">
          <cell r="B333" t="str">
            <v>Inflação Projetada - INCC</v>
          </cell>
          <cell r="C333">
            <v>0</v>
          </cell>
          <cell r="D333">
            <v>1.0836971312812693E-3</v>
          </cell>
          <cell r="E333">
            <v>8.9328732606320221E-3</v>
          </cell>
          <cell r="F333">
            <v>3.0034179627966753E-3</v>
          </cell>
          <cell r="G333">
            <v>5.054864015041005E-3</v>
          </cell>
          <cell r="H333">
            <v>7.4826791700515118E-3</v>
          </cell>
          <cell r="I333">
            <v>1.8793855831737715E-2</v>
          </cell>
          <cell r="J333">
            <v>7.3038430115634871E-3</v>
          </cell>
          <cell r="K333">
            <v>6.6581790319027332E-3</v>
          </cell>
          <cell r="L333">
            <v>2.5933630049699728E-3</v>
          </cell>
          <cell r="M333">
            <v>2.238934275012241E-3</v>
          </cell>
          <cell r="N333">
            <v>2.1028649848886969E-3</v>
          </cell>
          <cell r="O333">
            <v>3.3294416116729053E-3</v>
          </cell>
          <cell r="P333">
            <v>1.6026439791578184E-3</v>
          </cell>
          <cell r="Q333">
            <v>6.4615655515871144E-3</v>
          </cell>
          <cell r="R333">
            <v>6.0454502234476596E-3</v>
          </cell>
          <cell r="S333">
            <v>5.0318602571881857E-3</v>
          </cell>
          <cell r="T333">
            <v>7.3538954016522948E-3</v>
          </cell>
          <cell r="U333">
            <v>2.2505559175580316E-2</v>
          </cell>
          <cell r="V333">
            <v>1.1490810820680793E-2</v>
          </cell>
          <cell r="W333">
            <v>4.7874529739253546E-3</v>
          </cell>
          <cell r="X333">
            <v>3.1261228889687231E-3</v>
          </cell>
          <cell r="Y333">
            <v>2.6107345000000006E-3</v>
          </cell>
          <cell r="Z333">
            <v>3.2120185000000002E-3</v>
          </cell>
          <cell r="AA333">
            <v>3.7626604999999994E-3</v>
          </cell>
          <cell r="AB333">
            <v>2.7879815000000003E-3</v>
          </cell>
          <cell r="AC333">
            <v>5.8133025000000008E-3</v>
          </cell>
          <cell r="AD333">
            <v>4.5000000000000005E-3</v>
          </cell>
          <cell r="AE333">
            <v>3.2120185000000002E-3</v>
          </cell>
          <cell r="AF333">
            <v>5.8386235E-3</v>
          </cell>
          <cell r="AG333">
            <v>2.0022290499999998E-2</v>
          </cell>
          <cell r="AH333">
            <v>8.2025679999999986E-3</v>
          </cell>
          <cell r="AI333">
            <v>5.0506419999999993E-3</v>
          </cell>
          <cell r="AJ333">
            <v>2.424037E-3</v>
          </cell>
          <cell r="AK333">
            <v>2.1613765000000002E-3</v>
          </cell>
          <cell r="AL333">
            <v>3.6866974999999998E-3</v>
          </cell>
          <cell r="AM333">
            <v>5.5000000000000005E-3</v>
          </cell>
          <cell r="AN333">
            <v>6.0000000000000001E-3</v>
          </cell>
          <cell r="AO333">
            <v>1.0647987235873346E-2</v>
          </cell>
          <cell r="AP333">
            <v>2.9117984794003293E-2</v>
          </cell>
          <cell r="AQ333">
            <v>9.45002825390584E-3</v>
          </cell>
          <cell r="AR333">
            <v>1.4593551406682836E-2</v>
          </cell>
          <cell r="AS333">
            <v>1.2079365555958121E-2</v>
          </cell>
          <cell r="AT333">
            <v>1.2079365555958121E-2</v>
          </cell>
          <cell r="AU333">
            <v>1.2079365555958121E-2</v>
          </cell>
          <cell r="AV333">
            <v>1.2079365555958121E-2</v>
          </cell>
          <cell r="AW333">
            <v>1.1355123483381524E-2</v>
          </cell>
          <cell r="AX333">
            <v>1.1355123483381524E-2</v>
          </cell>
          <cell r="AY333">
            <v>1.1355123483381524E-2</v>
          </cell>
          <cell r="AZ333">
            <v>1.1355123483381524E-2</v>
          </cell>
          <cell r="BA333">
            <v>4.2000000000000703E-2</v>
          </cell>
          <cell r="BB333">
            <v>4.1000000000000814E-2</v>
          </cell>
          <cell r="BC333">
            <v>4.1000000000000814E-2</v>
          </cell>
          <cell r="BD333">
            <v>4.1000000000000814E-2</v>
          </cell>
          <cell r="BE333">
            <v>4.1000000000000814E-2</v>
          </cell>
          <cell r="BF333">
            <v>4.1000000000000814E-2</v>
          </cell>
          <cell r="BG333">
            <v>4.1000000000000814E-2</v>
          </cell>
          <cell r="BH333">
            <v>4.1000000000000814E-2</v>
          </cell>
          <cell r="BI333">
            <v>4.1000000000000814E-2</v>
          </cell>
          <cell r="BJ333">
            <v>4.1000000000000814E-2</v>
          </cell>
          <cell r="BK333">
            <v>4.1000000000000814E-2</v>
          </cell>
          <cell r="BL333">
            <v>4.1000000000000814E-2</v>
          </cell>
          <cell r="BM333">
            <v>4.1000000000000814E-2</v>
          </cell>
          <cell r="BN333">
            <v>4.1000000000000814E-2</v>
          </cell>
          <cell r="BO333">
            <v>4.1000000000000814E-2</v>
          </cell>
          <cell r="BP333">
            <v>4.1000000000000814E-2</v>
          </cell>
          <cell r="BQ333">
            <v>4.1000000000000814E-2</v>
          </cell>
          <cell r="BR333">
            <v>4.1000000000000814E-2</v>
          </cell>
          <cell r="BS333">
            <v>4.1000000000000814E-2</v>
          </cell>
          <cell r="BT333">
            <v>4.1000000000000814E-2</v>
          </cell>
          <cell r="BU333">
            <v>4.1000000000000814E-2</v>
          </cell>
          <cell r="BV333">
            <v>4.1000000000000814E-2</v>
          </cell>
          <cell r="BW333">
            <v>4.1000000000000814E-2</v>
          </cell>
          <cell r="BX333">
            <v>4.1000000000000814E-2</v>
          </cell>
          <cell r="BY333">
            <v>4.1000000000000814E-2</v>
          </cell>
          <cell r="BZ333">
            <v>4.1000000000000814E-2</v>
          </cell>
          <cell r="CA333">
            <v>4.1000000000000814E-2</v>
          </cell>
          <cell r="CB333">
            <v>4.1000000000000814E-2</v>
          </cell>
          <cell r="CC333">
            <v>4.1000000000000814E-2</v>
          </cell>
          <cell r="CD333">
            <v>4.1000000000000814E-2</v>
          </cell>
          <cell r="CE333">
            <v>4.1000000000000814E-2</v>
          </cell>
          <cell r="CF333">
            <v>4.1000000000000814E-2</v>
          </cell>
          <cell r="CG333">
            <v>4.1000000000000814E-2</v>
          </cell>
          <cell r="CH333">
            <v>4.1000000000000814E-2</v>
          </cell>
          <cell r="CI333">
            <v>4.1000000000000814E-2</v>
          </cell>
          <cell r="CJ333">
            <v>4.1000000000000814E-2</v>
          </cell>
          <cell r="CK333">
            <v>4.1000000000000814E-2</v>
          </cell>
          <cell r="CL333">
            <v>4.1000000000000814E-2</v>
          </cell>
          <cell r="CM333">
            <v>0</v>
          </cell>
        </row>
        <row r="334">
          <cell r="B334" t="str">
            <v>Inflação Projetada - INCC - Fator Acumulado</v>
          </cell>
          <cell r="C334">
            <v>0</v>
          </cell>
          <cell r="D334">
            <v>1</v>
          </cell>
          <cell r="E334">
            <v>1.008932873260632</v>
          </cell>
          <cell r="F334">
            <v>1.0119631203754391</v>
          </cell>
          <cell r="G334">
            <v>1.0170784563371735</v>
          </cell>
          <cell r="H334">
            <v>1.0246889281167157</v>
          </cell>
          <cell r="I334">
            <v>1.0439467841041192</v>
          </cell>
          <cell r="J334">
            <v>1.0515716075276422</v>
          </cell>
          <cell r="K334">
            <v>1.0585731595554271</v>
          </cell>
          <cell r="L334">
            <v>1.0613184240254723</v>
          </cell>
          <cell r="M334">
            <v>1.0636946462217249</v>
          </cell>
          <cell r="N334">
            <v>1.0659314524478782</v>
          </cell>
          <cell r="O334">
            <v>1.0694804089808492</v>
          </cell>
          <cell r="P334">
            <v>1.0711944053191296</v>
          </cell>
          <cell r="Q334">
            <v>1.0781159981875925</v>
          </cell>
          <cell r="R334">
            <v>1.0846336947897381</v>
          </cell>
          <cell r="S334">
            <v>1.0900914199721579</v>
          </cell>
          <cell r="T334">
            <v>1.0981078382528717</v>
          </cell>
          <cell r="U334">
            <v>1.1228213691878404</v>
          </cell>
          <cell r="V334">
            <v>1.1357234971265957</v>
          </cell>
          <cell r="W334">
            <v>1.1411607199604714</v>
          </cell>
          <cell r="X334">
            <v>1.1447281286071318</v>
          </cell>
          <cell r="Y334">
            <v>1.1477167098256067</v>
          </cell>
          <cell r="Z334">
            <v>1.1514031971303256</v>
          </cell>
          <cell r="AA334">
            <v>1.1557355364597417</v>
          </cell>
          <cell r="AB334">
            <v>1.1589577057542841</v>
          </cell>
          <cell r="AC334">
            <v>1.1656950774825399</v>
          </cell>
          <cell r="AD334">
            <v>1.1709407053312113</v>
          </cell>
          <cell r="AE334">
            <v>1.1747017885391382</v>
          </cell>
          <cell r="AF334">
            <v>1.1815604300071949</v>
          </cell>
          <cell r="AG334">
            <v>1.2052179761801038</v>
          </cell>
          <cell r="AH334">
            <v>1.2151038585845435</v>
          </cell>
          <cell r="AI334">
            <v>1.2212409131670727</v>
          </cell>
          <cell r="AJ334">
            <v>1.2242012463265035</v>
          </cell>
          <cell r="AK334">
            <v>1.2268472061315843</v>
          </cell>
          <cell r="AL334">
            <v>1.2313702206593116</v>
          </cell>
          <cell r="AM334">
            <v>1.238142756872938</v>
          </cell>
          <cell r="AN334">
            <v>1.2455716134141757</v>
          </cell>
          <cell r="AO334">
            <v>1.258834444055176</v>
          </cell>
          <cell r="AP334">
            <v>1.2954891662553423</v>
          </cell>
          <cell r="AQ334">
            <v>1.3077315754790841</v>
          </cell>
          <cell r="AR334">
            <v>1.3268160234519806</v>
          </cell>
          <cell r="AS334">
            <v>1.3428431192247599</v>
          </cell>
          <cell r="AT334">
            <v>1.3590638121461789</v>
          </cell>
          <cell r="AU334">
            <v>1.3754804407469665</v>
          </cell>
          <cell r="AV334">
            <v>1.3920953718058195</v>
          </cell>
          <cell r="AW334">
            <v>1.4079027866533185</v>
          </cell>
          <cell r="AX334">
            <v>1.4238896966483638</v>
          </cell>
          <cell r="AY334">
            <v>1.4400581399805206</v>
          </cell>
          <cell r="AZ334">
            <v>1.4564101779832481</v>
          </cell>
          <cell r="BA334">
            <v>1.5175794054585456</v>
          </cell>
          <cell r="BB334">
            <v>1.5798001610823473</v>
          </cell>
          <cell r="BC334">
            <v>1.6445719676867248</v>
          </cell>
          <cell r="BD334">
            <v>1.7119994183618819</v>
          </cell>
          <cell r="BE334">
            <v>1.7821913945147203</v>
          </cell>
          <cell r="BF334">
            <v>1.8552612416898253</v>
          </cell>
          <cell r="BG334">
            <v>1.9313269525991097</v>
          </cell>
          <cell r="BH334">
            <v>2.0105113576556746</v>
          </cell>
          <cell r="BI334">
            <v>2.092942323319559</v>
          </cell>
          <cell r="BJ334">
            <v>2.1787529585756626</v>
          </cell>
          <cell r="BK334">
            <v>2.2680818298772665</v>
          </cell>
          <cell r="BL334">
            <v>2.3610731849022364</v>
          </cell>
          <cell r="BM334">
            <v>2.45787718548323</v>
          </cell>
          <cell r="BN334">
            <v>2.5586501500880443</v>
          </cell>
          <cell r="BO334">
            <v>2.6635548062416561</v>
          </cell>
          <cell r="BP334">
            <v>2.7727605532975663</v>
          </cell>
          <cell r="BQ334">
            <v>2.8864437359827688</v>
          </cell>
          <cell r="BR334">
            <v>3.0047879291580646</v>
          </cell>
          <cell r="BS334">
            <v>3.1279842342535478</v>
          </cell>
          <cell r="BT334">
            <v>3.256231587857946</v>
          </cell>
          <cell r="BU334">
            <v>3.3897370829601243</v>
          </cell>
          <cell r="BV334">
            <v>3.5287163033614921</v>
          </cell>
          <cell r="BW334">
            <v>3.6733936717993161</v>
          </cell>
          <cell r="BX334">
            <v>3.8240028123430911</v>
          </cell>
          <cell r="BY334">
            <v>3.9807869276491612</v>
          </cell>
          <cell r="BZ334">
            <v>4.1439991916827799</v>
          </cell>
          <cell r="CA334">
            <v>4.3139031585417769</v>
          </cell>
          <cell r="CB334">
            <v>4.4907731880419934</v>
          </cell>
          <cell r="CC334">
            <v>4.6748948887517185</v>
          </cell>
          <cell r="CD334">
            <v>4.8665655791905431</v>
          </cell>
          <cell r="CE334">
            <v>5.0660947679373596</v>
          </cell>
          <cell r="CF334">
            <v>5.2738046534227951</v>
          </cell>
          <cell r="CG334">
            <v>5.4900306442131344</v>
          </cell>
          <cell r="CH334">
            <v>5.7151219006258778</v>
          </cell>
          <cell r="CI334">
            <v>5.9494418985515436</v>
          </cell>
          <cell r="CJ334">
            <v>6.193369016392162</v>
          </cell>
          <cell r="CK334">
            <v>6.4472971460642459</v>
          </cell>
          <cell r="CL334">
            <v>6.7116363290528849</v>
          </cell>
          <cell r="CM334">
            <v>6.7116363290528849</v>
          </cell>
        </row>
        <row r="335">
          <cell r="B335" t="str">
            <v>Inflação Projetada - INCC - Acumulado últimos 12 meses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7.1194405319129572E-2</v>
          </cell>
          <cell r="Q335">
            <v>6.8570592514620943E-2</v>
          </cell>
          <cell r="R335">
            <v>7.1811484975201623E-2</v>
          </cell>
          <cell r="S335">
            <v>7.1786953287682032E-2</v>
          </cell>
          <cell r="T335">
            <v>7.1649949678965763E-2</v>
          </cell>
          <cell r="U335">
            <v>7.555422008546997E-2</v>
          </cell>
          <cell r="V335">
            <v>8.0024877998373878E-2</v>
          </cell>
          <cell r="W335">
            <v>7.8017810729046788E-2</v>
          </cell>
          <cell r="X335">
            <v>7.8590649793202516E-2</v>
          </cell>
          <cell r="Y335">
            <v>7.8990774187245094E-2</v>
          </cell>
          <cell r="Z335">
            <v>8.0185029240073646E-2</v>
          </cell>
          <cell r="AA335">
            <v>8.065143293376309E-2</v>
          </cell>
          <cell r="AB335">
            <v>8.193032002347711E-2</v>
          </cell>
          <cell r="AC335">
            <v>8.1233447460361763E-2</v>
          </cell>
          <cell r="AD335">
            <v>7.9572496185640107E-2</v>
          </cell>
          <cell r="AE335">
            <v>7.7617681431839447E-2</v>
          </cell>
          <cell r="AF335">
            <v>7.5996718033721766E-2</v>
          </cell>
          <cell r="AG335">
            <v>7.3383540118997503E-2</v>
          </cell>
          <cell r="AH335">
            <v>6.9894090999069514E-2</v>
          </cell>
          <cell r="AI335">
            <v>7.0174333733967975E-2</v>
          </cell>
          <cell r="AJ335">
            <v>6.9425320941551405E-2</v>
          </cell>
          <cell r="AK335">
            <v>6.8946017452339081E-2</v>
          </cell>
          <cell r="AL335">
            <v>6.9451799098951605E-2</v>
          </cell>
          <cell r="AM335">
            <v>7.1302835132704079E-2</v>
          </cell>
          <cell r="AN335">
            <v>7.4734312762104294E-2</v>
          </cell>
          <cell r="AO335">
            <v>7.1620437064853215E-2</v>
          </cell>
          <cell r="AP335">
            <v>6.6155092095945056E-2</v>
          </cell>
          <cell r="AQ335">
            <v>6.5928641271099542E-2</v>
          </cell>
          <cell r="AR335">
            <v>6.5226606935196552E-2</v>
          </cell>
          <cell r="AS335">
            <v>6.673528482344393E-2</v>
          </cell>
          <cell r="AT335">
            <v>4.90738537587323E-2</v>
          </cell>
          <cell r="AU335">
            <v>5.1806400134571051E-2</v>
          </cell>
          <cell r="AV335">
            <v>4.9200000000001243E-2</v>
          </cell>
          <cell r="AW335">
            <v>4.8449194471889223E-2</v>
          </cell>
          <cell r="AX335">
            <v>4.7698926218787685E-2</v>
          </cell>
          <cell r="AY335">
            <v>4.6949194856223952E-2</v>
          </cell>
          <cell r="AZ335">
            <v>4.6199999999999797E-2</v>
          </cell>
          <cell r="BA335">
            <v>4.2000000000000703E-2</v>
          </cell>
          <cell r="BB335">
            <v>4.1000000000000814E-2</v>
          </cell>
          <cell r="BC335">
            <v>4.1000000000000814E-2</v>
          </cell>
          <cell r="BD335">
            <v>4.1000000000000814E-2</v>
          </cell>
          <cell r="BE335">
            <v>4.1000000000000814E-2</v>
          </cell>
          <cell r="BF335">
            <v>4.1000000000000814E-2</v>
          </cell>
          <cell r="BG335">
            <v>4.1000000000000814E-2</v>
          </cell>
          <cell r="BH335">
            <v>4.1000000000000814E-2</v>
          </cell>
          <cell r="BI335">
            <v>4.1000000000000814E-2</v>
          </cell>
          <cell r="BJ335">
            <v>4.1000000000000814E-2</v>
          </cell>
          <cell r="BK335">
            <v>4.1000000000000814E-2</v>
          </cell>
          <cell r="BL335">
            <v>4.1000000000000814E-2</v>
          </cell>
          <cell r="BM335">
            <v>4.1000000000000814E-2</v>
          </cell>
          <cell r="BN335">
            <v>4.1000000000000814E-2</v>
          </cell>
          <cell r="BO335">
            <v>4.1000000000000814E-2</v>
          </cell>
          <cell r="BP335">
            <v>4.1000000000000814E-2</v>
          </cell>
          <cell r="BQ335">
            <v>4.1000000000000814E-2</v>
          </cell>
          <cell r="BR335">
            <v>4.1000000000000814E-2</v>
          </cell>
          <cell r="BS335">
            <v>4.1000000000000814E-2</v>
          </cell>
          <cell r="BT335">
            <v>4.1000000000000814E-2</v>
          </cell>
          <cell r="BU335">
            <v>4.1000000000000814E-2</v>
          </cell>
          <cell r="BV335">
            <v>4.1000000000000814E-2</v>
          </cell>
          <cell r="BW335">
            <v>4.1000000000000814E-2</v>
          </cell>
          <cell r="BX335">
            <v>4.1000000000000814E-2</v>
          </cell>
          <cell r="BY335">
            <v>4.1000000000000814E-2</v>
          </cell>
          <cell r="BZ335">
            <v>4.1000000000000814E-2</v>
          </cell>
          <cell r="CA335">
            <v>4.1000000000000814E-2</v>
          </cell>
          <cell r="CB335">
            <v>4.1000000000000814E-2</v>
          </cell>
          <cell r="CC335">
            <v>4.1000000000000814E-2</v>
          </cell>
          <cell r="CD335">
            <v>4.1000000000000814E-2</v>
          </cell>
          <cell r="CE335">
            <v>4.1000000000000814E-2</v>
          </cell>
          <cell r="CF335">
            <v>4.1000000000000814E-2</v>
          </cell>
          <cell r="CG335">
            <v>4.1000000000000814E-2</v>
          </cell>
          <cell r="CH335">
            <v>4.1000000000000814E-2</v>
          </cell>
          <cell r="CI335">
            <v>4.1000000000000814E-2</v>
          </cell>
          <cell r="CJ335">
            <v>4.1000000000000814E-2</v>
          </cell>
          <cell r="CK335">
            <v>4.1000000000000814E-2</v>
          </cell>
          <cell r="CL335">
            <v>4.1000000000000814E-2</v>
          </cell>
          <cell r="CM335">
            <v>0</v>
          </cell>
        </row>
        <row r="336">
          <cell r="B336" t="str">
            <v>Inflação Projetada - INPC</v>
          </cell>
          <cell r="C336">
            <v>0</v>
          </cell>
          <cell r="D336">
            <v>5.1000000000000515E-3</v>
          </cell>
          <cell r="E336">
            <v>5.1000000000000515E-3</v>
          </cell>
          <cell r="F336">
            <v>3.9000000000000059E-3</v>
          </cell>
          <cell r="G336">
            <v>1.8000000000000683E-3</v>
          </cell>
          <cell r="H336">
            <v>6.4000000000000055E-3</v>
          </cell>
          <cell r="I336">
            <v>5.5000000000001133E-3</v>
          </cell>
          <cell r="J336">
            <v>2.5999999999999092E-3</v>
          </cell>
          <cell r="K336">
            <v>4.2999999999999263E-3</v>
          </cell>
          <cell r="L336">
            <v>4.499999999999886E-3</v>
          </cell>
          <cell r="M336">
            <v>6.2999999999999549E-3</v>
          </cell>
          <cell r="N336">
            <v>7.1000000000000793E-3</v>
          </cell>
          <cell r="O336">
            <v>5.4000000000000627E-3</v>
          </cell>
          <cell r="P336">
            <v>7.4000000000000905E-3</v>
          </cell>
          <cell r="Q336">
            <v>9.2000000000001594E-3</v>
          </cell>
          <cell r="R336">
            <v>5.2000000000001021E-3</v>
          </cell>
          <cell r="S336">
            <v>5.9999999999999429E-3</v>
          </cell>
          <cell r="T336">
            <v>5.9000000000000337E-3</v>
          </cell>
          <cell r="U336">
            <v>3.5000000000000851E-3</v>
          </cell>
          <cell r="V336">
            <v>2.7999999999998694E-3</v>
          </cell>
          <cell r="W336">
            <v>-1.2999999999998124E-3</v>
          </cell>
          <cell r="X336">
            <v>1.6000000000001081E-3</v>
          </cell>
          <cell r="Y336">
            <v>4.0000000000000565E-3</v>
          </cell>
          <cell r="Z336">
            <v>4.0000000000000565E-3</v>
          </cell>
          <cell r="AA336">
            <v>7.4999999999999997E-3</v>
          </cell>
          <cell r="AB336">
            <v>6.9999999999998865E-3</v>
          </cell>
          <cell r="AC336">
            <v>8.7224236825301209E-3</v>
          </cell>
          <cell r="AD336">
            <v>8.8207648445499838E-3</v>
          </cell>
          <cell r="AE336">
            <v>6.949897590257592E-3</v>
          </cell>
          <cell r="AF336">
            <v>5.8298476583070165E-3</v>
          </cell>
          <cell r="AG336">
            <v>4.9672599907341916E-3</v>
          </cell>
          <cell r="AH336">
            <v>4.1915056917738976E-3</v>
          </cell>
          <cell r="AI336">
            <v>4.4116236257202958E-3</v>
          </cell>
          <cell r="AJ336">
            <v>4.0025050639013668E-3</v>
          </cell>
          <cell r="AK336">
            <v>4.3479481326377826E-3</v>
          </cell>
          <cell r="AL336">
            <v>4.4643962144539275E-3</v>
          </cell>
          <cell r="AM336">
            <v>5.4705710587641928E-3</v>
          </cell>
          <cell r="AN336">
            <v>7.2537623294283548E-3</v>
          </cell>
          <cell r="AO336">
            <v>1.6152626146078264E-2</v>
          </cell>
          <cell r="AP336">
            <v>1.505905501073701E-2</v>
          </cell>
          <cell r="AQ336">
            <v>1.5016717614767972E-2</v>
          </cell>
          <cell r="AR336">
            <v>1.5015083292402087E-2</v>
          </cell>
          <cell r="AS336">
            <v>1.3838581582350518E-2</v>
          </cell>
          <cell r="AT336">
            <v>1.3616987784846213E-2</v>
          </cell>
          <cell r="AU336">
            <v>1.3608429491545504E-2</v>
          </cell>
          <cell r="AV336">
            <v>1.360809915233685E-2</v>
          </cell>
          <cell r="AW336">
            <v>1.2722469074749831E-2</v>
          </cell>
          <cell r="AX336">
            <v>1.2555726742020878E-2</v>
          </cell>
          <cell r="AY336">
            <v>1.2549287873048209E-2</v>
          </cell>
          <cell r="AZ336">
            <v>1.2549039342372392E-2</v>
          </cell>
          <cell r="BA336">
            <v>4.9743155190993926E-2</v>
          </cell>
          <cell r="BB336">
            <v>4.9680708759565873E-2</v>
          </cell>
          <cell r="BC336">
            <v>4.9680708620953862E-2</v>
          </cell>
          <cell r="BD336">
            <v>4.9680708620953862E-2</v>
          </cell>
          <cell r="BE336">
            <v>4.9680708620953862E-2</v>
          </cell>
          <cell r="BF336">
            <v>4.9680708620953862E-2</v>
          </cell>
          <cell r="BG336">
            <v>4.9680708620953862E-2</v>
          </cell>
          <cell r="BH336">
            <v>4.9680708620953862E-2</v>
          </cell>
          <cell r="BI336">
            <v>4.9680708620953862E-2</v>
          </cell>
          <cell r="BJ336">
            <v>4.9680708620953862E-2</v>
          </cell>
          <cell r="BK336">
            <v>4.9680708620953862E-2</v>
          </cell>
          <cell r="BL336">
            <v>4.9680708620953862E-2</v>
          </cell>
          <cell r="BM336">
            <v>4.9680708620953862E-2</v>
          </cell>
          <cell r="BN336">
            <v>4.9680708620953862E-2</v>
          </cell>
          <cell r="BO336">
            <v>4.9680708620953862E-2</v>
          </cell>
          <cell r="BP336">
            <v>4.9680708620953862E-2</v>
          </cell>
          <cell r="BQ336">
            <v>4.9680708620953862E-2</v>
          </cell>
          <cell r="BR336">
            <v>4.9680708620953862E-2</v>
          </cell>
          <cell r="BS336">
            <v>4.9680708620953862E-2</v>
          </cell>
          <cell r="BT336">
            <v>4.9680708620953862E-2</v>
          </cell>
          <cell r="BU336">
            <v>4.9680708620953862E-2</v>
          </cell>
          <cell r="BV336">
            <v>4.9680708620953862E-2</v>
          </cell>
          <cell r="BW336">
            <v>4.9680708620953862E-2</v>
          </cell>
          <cell r="BX336">
            <v>4.9680708620953862E-2</v>
          </cell>
          <cell r="BY336">
            <v>4.9680708620953862E-2</v>
          </cell>
          <cell r="BZ336">
            <v>4.9680708620953862E-2</v>
          </cell>
          <cell r="CA336">
            <v>4.9680708620953862E-2</v>
          </cell>
          <cell r="CB336">
            <v>4.9680708620953862E-2</v>
          </cell>
          <cell r="CC336">
            <v>4.9680708620953862E-2</v>
          </cell>
          <cell r="CD336">
            <v>4.9680708620953862E-2</v>
          </cell>
          <cell r="CE336">
            <v>4.9680708620953862E-2</v>
          </cell>
          <cell r="CF336">
            <v>4.9680708620953862E-2</v>
          </cell>
          <cell r="CG336">
            <v>4.9680708620953862E-2</v>
          </cell>
          <cell r="CH336">
            <v>4.9680708620953862E-2</v>
          </cell>
          <cell r="CI336">
            <v>4.9680708620953862E-2</v>
          </cell>
          <cell r="CJ336">
            <v>4.9680708620953862E-2</v>
          </cell>
          <cell r="CK336">
            <v>4.9680708620953862E-2</v>
          </cell>
          <cell r="CL336">
            <v>4.9680708620953862E-2</v>
          </cell>
          <cell r="CM336">
            <v>0</v>
          </cell>
        </row>
        <row r="337">
          <cell r="B337" t="str">
            <v>Inflação Projetada - INPC - Fator Acumulado</v>
          </cell>
          <cell r="C337">
            <v>0</v>
          </cell>
          <cell r="D337">
            <v>1</v>
          </cell>
          <cell r="E337">
            <v>1.0051000000000001</v>
          </cell>
          <cell r="F337">
            <v>1.00901989</v>
          </cell>
          <cell r="G337">
            <v>1.010836125802</v>
          </cell>
          <cell r="H337">
            <v>1.0173054770071328</v>
          </cell>
          <cell r="I337">
            <v>1.022900657130672</v>
          </cell>
          <cell r="J337">
            <v>1.0255601988392118</v>
          </cell>
          <cell r="K337">
            <v>1.0299701076942203</v>
          </cell>
          <cell r="L337">
            <v>1.0346049731788443</v>
          </cell>
          <cell r="M337">
            <v>1.0411229845098708</v>
          </cell>
          <cell r="N337">
            <v>1.0485149576998911</v>
          </cell>
          <cell r="O337">
            <v>1.0541769384714705</v>
          </cell>
          <cell r="P337">
            <v>1.0619778478161594</v>
          </cell>
          <cell r="Q337">
            <v>1.0717480440160683</v>
          </cell>
          <cell r="R337">
            <v>1.077321133844952</v>
          </cell>
          <cell r="S337">
            <v>1.0837850606480217</v>
          </cell>
          <cell r="T337">
            <v>1.0901793925058452</v>
          </cell>
          <cell r="U337">
            <v>1.0939950203796156</v>
          </cell>
          <cell r="V337">
            <v>1.0970582064366785</v>
          </cell>
          <cell r="W337">
            <v>1.0956320307683109</v>
          </cell>
          <cell r="X337">
            <v>1.0973850420175404</v>
          </cell>
          <cell r="Y337">
            <v>1.1017745821856106</v>
          </cell>
          <cell r="Z337">
            <v>1.1061816805143532</v>
          </cell>
          <cell r="AA337">
            <v>1.1144780431182109</v>
          </cell>
          <cell r="AB337">
            <v>1.1222793894200382</v>
          </cell>
          <cell r="AC337">
            <v>1.1320683857447309</v>
          </cell>
          <cell r="AD337">
            <v>1.1420540947633344</v>
          </cell>
          <cell r="AE337">
            <v>1.1499912537644739</v>
          </cell>
          <cell r="AF337">
            <v>1.1566955275823061</v>
          </cell>
          <cell r="AG337">
            <v>1.1624411349979269</v>
          </cell>
          <cell r="AH337">
            <v>1.1673135136316228</v>
          </cell>
          <cell r="AI337">
            <v>1.1724632615069828</v>
          </cell>
          <cell r="AJ337">
            <v>1.1771560516484028</v>
          </cell>
          <cell r="AK337">
            <v>1.1822742651049907</v>
          </cell>
          <cell r="AL337">
            <v>1.1875524058585718</v>
          </cell>
          <cell r="AM337">
            <v>1.1940489956808273</v>
          </cell>
          <cell r="AN337">
            <v>1.2027103433051887</v>
          </cell>
          <cell r="AO337">
            <v>1.2221372738426188</v>
          </cell>
          <cell r="AP337">
            <v>1.2405415062800871</v>
          </cell>
          <cell r="AQ337">
            <v>1.259170367769294</v>
          </cell>
          <cell r="AR337">
            <v>1.2780769157206746</v>
          </cell>
          <cell r="AS337">
            <v>1.2957636873873941</v>
          </cell>
          <cell r="AT337">
            <v>1.3134080856905956</v>
          </cell>
          <cell r="AU337">
            <v>1.3312815070183419</v>
          </cell>
          <cell r="AV337">
            <v>1.3493977177655199</v>
          </cell>
          <cell r="AW337">
            <v>1.3665653884993296</v>
          </cell>
          <cell r="AX337">
            <v>1.3837236100924308</v>
          </cell>
          <cell r="AY337">
            <v>1.4010883560122143</v>
          </cell>
          <cell r="AZ337">
            <v>1.4186706689139514</v>
          </cell>
          <cell r="BA337">
            <v>1.4892398241626492</v>
          </cell>
          <cell r="BB337">
            <v>1.5632263141400209</v>
          </cell>
          <cell r="BC337">
            <v>1.640888505161419</v>
          </cell>
          <cell r="BD337">
            <v>1.7224090088658159</v>
          </cell>
          <cell r="BE337">
            <v>1.8079795089613844</v>
          </cell>
          <cell r="BF337">
            <v>1.8978012121387502</v>
          </cell>
          <cell r="BG337">
            <v>1.9920853211795084</v>
          </cell>
          <cell r="BH337">
            <v>2.091053531569107</v>
          </cell>
          <cell r="BI337">
            <v>2.1949385527818084</v>
          </cell>
          <cell r="BJ337">
            <v>2.3039846554634598</v>
          </cell>
          <cell r="BK337">
            <v>2.4184482457986887</v>
          </cell>
          <cell r="BL337">
            <v>2.5385984684130705</v>
          </cell>
          <cell r="BM337">
            <v>2.6647178392279001</v>
          </cell>
          <cell r="BN337">
            <v>2.797102909755639</v>
          </cell>
          <cell r="BO337">
            <v>2.9360649643980312</v>
          </cell>
          <cell r="BP337">
            <v>3.081930752386481</v>
          </cell>
          <cell r="BQ337">
            <v>3.2350432560857509</v>
          </cell>
          <cell r="BR337">
            <v>3.3957624974675289</v>
          </cell>
          <cell r="BS337">
            <v>3.5644663846501756</v>
          </cell>
          <cell r="BT337">
            <v>3.7415516004951659</v>
          </cell>
          <cell r="BU337">
            <v>3.9274345353496298</v>
          </cell>
          <cell r="BV337">
            <v>4.1225522661282064</v>
          </cell>
          <cell r="BW337">
            <v>4.3273635840363749</v>
          </cell>
          <cell r="BX337">
            <v>4.5423500733518125</v>
          </cell>
          <cell r="BY337">
            <v>4.7680172438003723</v>
          </cell>
          <cell r="BZ337">
            <v>5.0048957191893022</v>
          </cell>
          <cell r="CA337">
            <v>5.2535424850926056</v>
          </cell>
          <cell r="CB337">
            <v>5.5145421985222933</v>
          </cell>
          <cell r="CC337">
            <v>5.7885085626650339</v>
          </cell>
          <cell r="CD337">
            <v>6.0760857699166921</v>
          </cell>
          <cell r="CE337">
            <v>6.3779500166078478</v>
          </cell>
          <cell r="CF337">
            <v>6.6948110929819498</v>
          </cell>
          <cell r="CG337">
            <v>7.0274140521647155</v>
          </cell>
          <cell r="CH337">
            <v>7.3765409620491074</v>
          </cell>
          <cell r="CI337">
            <v>7.7430127442151999</v>
          </cell>
          <cell r="CJ337">
            <v>8.1276911042088873</v>
          </cell>
          <cell r="CK337">
            <v>8.5314805577182078</v>
          </cell>
          <cell r="CL337">
            <v>8.9553305574115392</v>
          </cell>
          <cell r="CM337">
            <v>8.9553305574115392</v>
          </cell>
        </row>
        <row r="338">
          <cell r="B338" t="str">
            <v>Inflação Projetada - INPC - Acumulado últimos 12 meses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6.1977847816159448E-2</v>
          </cell>
          <cell r="Q338">
            <v>6.6309863711141226E-2</v>
          </cell>
          <cell r="R338">
            <v>6.7690681345193182E-2</v>
          </cell>
          <cell r="S338">
            <v>7.2166924968321444E-2</v>
          </cell>
          <cell r="T338">
            <v>7.163425062165607E-2</v>
          </cell>
          <cell r="U338">
            <v>6.9502705617933369E-2</v>
          </cell>
          <cell r="V338">
            <v>6.9716051459867812E-2</v>
          </cell>
          <cell r="W338">
            <v>6.375129004577329E-2</v>
          </cell>
          <cell r="X338">
            <v>6.0680231070031621E-2</v>
          </cell>
          <cell r="Y338">
            <v>5.8255939574989535E-2</v>
          </cell>
          <cell r="Z338">
            <v>5.499847416670578E-2</v>
          </cell>
          <cell r="AA338">
            <v>5.7202071536658128E-2</v>
          </cell>
          <cell r="AB338">
            <v>5.6782297039323693E-2</v>
          </cell>
          <cell r="AC338">
            <v>5.6282203700255495E-2</v>
          </cell>
          <cell r="AD338">
            <v>6.0086968392934814E-2</v>
          </cell>
          <cell r="AE338">
            <v>6.1087936640191298E-2</v>
          </cell>
          <cell r="AF338">
            <v>6.1013935443752443E-2</v>
          </cell>
          <cell r="AG338">
            <v>6.2565289003381874E-2</v>
          </cell>
          <cell r="AH338">
            <v>6.40397262266863E-2</v>
          </cell>
          <cell r="AI338">
            <v>7.0125031562644269E-2</v>
          </cell>
          <cell r="AJ338">
            <v>7.269190537188619E-2</v>
          </cell>
          <cell r="AK338">
            <v>7.3063659500740563E-2</v>
          </cell>
          <cell r="AL338">
            <v>7.356000083673675E-2</v>
          </cell>
          <cell r="AM338">
            <v>7.1397505813559192E-2</v>
          </cell>
          <cell r="AN338">
            <v>7.1667496207619807E-2</v>
          </cell>
          <cell r="AO338">
            <v>6.2736146768052725E-2</v>
          </cell>
          <cell r="AP338">
            <v>6.2732069656801226E-2</v>
          </cell>
          <cell r="AQ338">
            <v>6.5040832684854832E-2</v>
          </cell>
          <cell r="AR338">
            <v>6.2663943014217294E-2</v>
          </cell>
          <cell r="AS338">
            <v>6.0243980050850299E-2</v>
          </cell>
          <cell r="AT338">
            <v>5.8737719811574607E-2</v>
          </cell>
          <cell r="AU338">
            <v>5.7268770846948813E-2</v>
          </cell>
          <cell r="AV338">
            <v>5.5803215884412838E-2</v>
          </cell>
          <cell r="AW338">
            <v>5.4640905437542076E-2</v>
          </cell>
          <cell r="AX338">
            <v>5.35366921887519E-2</v>
          </cell>
          <cell r="AY338">
            <v>5.2435828655216676E-2</v>
          </cell>
          <cell r="AZ338">
            <v>5.1336200021993017E-2</v>
          </cell>
          <cell r="BA338">
            <v>4.9743155190993926E-2</v>
          </cell>
          <cell r="BB338">
            <v>4.9680708759565873E-2</v>
          </cell>
          <cell r="BC338">
            <v>4.9680708620953862E-2</v>
          </cell>
          <cell r="BD338">
            <v>4.9680708620953862E-2</v>
          </cell>
          <cell r="BE338">
            <v>4.9680708620953862E-2</v>
          </cell>
          <cell r="BF338">
            <v>4.9680708620953862E-2</v>
          </cell>
          <cell r="BG338">
            <v>4.9680708620953862E-2</v>
          </cell>
          <cell r="BH338">
            <v>4.9680708620953862E-2</v>
          </cell>
          <cell r="BI338">
            <v>4.9680708620953862E-2</v>
          </cell>
          <cell r="BJ338">
            <v>4.9680708620953862E-2</v>
          </cell>
          <cell r="BK338">
            <v>4.9680708620953862E-2</v>
          </cell>
          <cell r="BL338">
            <v>4.9680708620953862E-2</v>
          </cell>
          <cell r="BM338">
            <v>4.9680708620953862E-2</v>
          </cell>
          <cell r="BN338">
            <v>4.9680708620953862E-2</v>
          </cell>
          <cell r="BO338">
            <v>4.9680708620953862E-2</v>
          </cell>
          <cell r="BP338">
            <v>4.9680708620953862E-2</v>
          </cell>
          <cell r="BQ338">
            <v>4.9680708620953862E-2</v>
          </cell>
          <cell r="BR338">
            <v>4.9680708620953862E-2</v>
          </cell>
          <cell r="BS338">
            <v>4.9680708620953862E-2</v>
          </cell>
          <cell r="BT338">
            <v>4.9680708620953862E-2</v>
          </cell>
          <cell r="BU338">
            <v>4.9680708620953862E-2</v>
          </cell>
          <cell r="BV338">
            <v>4.9680708620953862E-2</v>
          </cell>
          <cell r="BW338">
            <v>4.9680708620953862E-2</v>
          </cell>
          <cell r="BX338">
            <v>4.9680708620953862E-2</v>
          </cell>
          <cell r="BY338">
            <v>4.9680708620953862E-2</v>
          </cell>
          <cell r="BZ338">
            <v>4.9680708620953862E-2</v>
          </cell>
          <cell r="CA338">
            <v>4.9680708620953862E-2</v>
          </cell>
          <cell r="CB338">
            <v>4.9680708620953862E-2</v>
          </cell>
          <cell r="CC338">
            <v>4.9680708620953862E-2</v>
          </cell>
          <cell r="CD338">
            <v>4.9680708620953862E-2</v>
          </cell>
          <cell r="CE338">
            <v>4.9680708620953862E-2</v>
          </cell>
          <cell r="CF338">
            <v>4.9680708620953862E-2</v>
          </cell>
          <cell r="CG338">
            <v>4.9680708620953862E-2</v>
          </cell>
          <cell r="CH338">
            <v>4.9680708620953862E-2</v>
          </cell>
          <cell r="CI338">
            <v>4.9680708620953862E-2</v>
          </cell>
          <cell r="CJ338">
            <v>4.9680708620953862E-2</v>
          </cell>
          <cell r="CK338">
            <v>4.9680708620953862E-2</v>
          </cell>
          <cell r="CL338">
            <v>4.9680708620953862E-2</v>
          </cell>
          <cell r="CM338">
            <v>0</v>
          </cell>
        </row>
        <row r="339">
          <cell r="B339" t="str">
            <v>Crescimento do PIB (12 meses)</v>
          </cell>
          <cell r="C339">
            <v>0</v>
          </cell>
          <cell r="D339">
            <v>2.7355960711508798E-2</v>
          </cell>
          <cell r="E339">
            <v>8.6956521739128337E-3</v>
          </cell>
          <cell r="F339">
            <v>8.6956521739128337E-3</v>
          </cell>
          <cell r="G339">
            <v>8.6956521739128337E-3</v>
          </cell>
          <cell r="H339">
            <v>8.6956521739128337E-3</v>
          </cell>
          <cell r="I339">
            <v>8.6956521739128337E-3</v>
          </cell>
          <cell r="J339">
            <v>8.6956521739128337E-3</v>
          </cell>
          <cell r="K339">
            <v>8.6956521739128337E-3</v>
          </cell>
          <cell r="L339">
            <v>8.6956521739128337E-3</v>
          </cell>
          <cell r="M339">
            <v>8.6956521739128337E-3</v>
          </cell>
          <cell r="N339">
            <v>8.6956521739128337E-3</v>
          </cell>
          <cell r="O339">
            <v>8.6956521739128337E-3</v>
          </cell>
          <cell r="P339">
            <v>8.6956521739128337E-3</v>
          </cell>
          <cell r="Q339">
            <v>2.2162445668416665E-2</v>
          </cell>
          <cell r="R339">
            <v>2.2162445668416665E-2</v>
          </cell>
          <cell r="S339">
            <v>2.2162445668416665E-2</v>
          </cell>
          <cell r="T339">
            <v>2.2162445668416665E-2</v>
          </cell>
          <cell r="U339">
            <v>2.2162445668416665E-2</v>
          </cell>
          <cell r="V339">
            <v>2.2162445668416665E-2</v>
          </cell>
          <cell r="W339">
            <v>2.2162445668416665E-2</v>
          </cell>
          <cell r="X339">
            <v>2.2162445668416665E-2</v>
          </cell>
          <cell r="Y339">
            <v>2.2162445668416665E-2</v>
          </cell>
          <cell r="Z339">
            <v>2.2162445668416665E-2</v>
          </cell>
          <cell r="AA339">
            <v>2.2162445668416665E-2</v>
          </cell>
          <cell r="AB339">
            <v>2.2162445668416665E-2</v>
          </cell>
          <cell r="AC339">
            <v>2.0030396027006958E-2</v>
          </cell>
          <cell r="AD339">
            <v>2.0030396027006958E-2</v>
          </cell>
          <cell r="AE339">
            <v>2.0030396027006958E-2</v>
          </cell>
          <cell r="AF339">
            <v>2.0030396027006958E-2</v>
          </cell>
          <cell r="AG339">
            <v>2.0030396027006958E-2</v>
          </cell>
          <cell r="AH339">
            <v>2.0030396027006958E-2</v>
          </cell>
          <cell r="AI339">
            <v>2.0030396027006958E-2</v>
          </cell>
          <cell r="AJ339">
            <v>2.0030396027006958E-2</v>
          </cell>
          <cell r="AK339">
            <v>2.0030396027006958E-2</v>
          </cell>
          <cell r="AL339">
            <v>2.0030396027006958E-2</v>
          </cell>
          <cell r="AM339">
            <v>2.0030396027006958E-2</v>
          </cell>
          <cell r="AN339">
            <v>2.0030396027006958E-2</v>
          </cell>
          <cell r="AO339">
            <v>1.7129413603999888E-2</v>
          </cell>
          <cell r="AP339">
            <v>1.7129413603999888E-2</v>
          </cell>
          <cell r="AQ339">
            <v>1.7129413603999888E-2</v>
          </cell>
          <cell r="AR339">
            <v>1.7129413603999888E-2</v>
          </cell>
          <cell r="AS339">
            <v>2.4535377443229089E-2</v>
          </cell>
          <cell r="AT339">
            <v>2.4535377443229089E-2</v>
          </cell>
          <cell r="AU339">
            <v>2.4535377443229089E-2</v>
          </cell>
          <cell r="AV339">
            <v>2.4535377443229089E-2</v>
          </cell>
          <cell r="AW339">
            <v>2.738006569393181E-2</v>
          </cell>
          <cell r="AX339">
            <v>2.738006569393181E-2</v>
          </cell>
          <cell r="AY339">
            <v>2.738006569393181E-2</v>
          </cell>
          <cell r="AZ339">
            <v>2.738006569393181E-2</v>
          </cell>
          <cell r="BA339">
            <v>3.1804263503364627E-2</v>
          </cell>
          <cell r="BB339">
            <v>3.5591296304452458E-2</v>
          </cell>
          <cell r="BC339">
            <v>3.5591296304452458E-2</v>
          </cell>
          <cell r="BD339">
            <v>3.5591296304452458E-2</v>
          </cell>
          <cell r="BE339">
            <v>3.5591296304452458E-2</v>
          </cell>
          <cell r="BF339">
            <v>3.5591296304452458E-2</v>
          </cell>
          <cell r="BG339">
            <v>3.5591296304452458E-2</v>
          </cell>
          <cell r="BH339">
            <v>3.5591296304452458E-2</v>
          </cell>
          <cell r="BI339">
            <v>3.5591296304452458E-2</v>
          </cell>
          <cell r="BJ339">
            <v>3.5591296304452458E-2</v>
          </cell>
          <cell r="BK339">
            <v>3.5591296304452458E-2</v>
          </cell>
          <cell r="BL339">
            <v>3.5591296304452458E-2</v>
          </cell>
          <cell r="BM339">
            <v>3.5591296304452458E-2</v>
          </cell>
          <cell r="BN339">
            <v>3.5591296304452458E-2</v>
          </cell>
          <cell r="BO339">
            <v>3.5591296304452458E-2</v>
          </cell>
          <cell r="BP339">
            <v>3.5591296304452458E-2</v>
          </cell>
          <cell r="BQ339">
            <v>3.5591296304452458E-2</v>
          </cell>
          <cell r="BR339">
            <v>3.5591296304452458E-2</v>
          </cell>
          <cell r="BS339">
            <v>3.5591296304452458E-2</v>
          </cell>
          <cell r="BT339">
            <v>3.5591296304452458E-2</v>
          </cell>
          <cell r="BU339">
            <v>3.5591296304452458E-2</v>
          </cell>
          <cell r="BV339">
            <v>3.5591296304452458E-2</v>
          </cell>
          <cell r="BW339">
            <v>3.5591296304452458E-2</v>
          </cell>
          <cell r="BX339">
            <v>3.5591296304452458E-2</v>
          </cell>
          <cell r="BY339">
            <v>3.5591296304452458E-2</v>
          </cell>
          <cell r="BZ339">
            <v>3.5591296304452458E-2</v>
          </cell>
          <cell r="CA339">
            <v>3.5591296304452458E-2</v>
          </cell>
          <cell r="CB339">
            <v>3.5591296304452458E-2</v>
          </cell>
          <cell r="CC339">
            <v>3.5591296304452458E-2</v>
          </cell>
          <cell r="CD339">
            <v>3.5591296304452458E-2</v>
          </cell>
          <cell r="CE339">
            <v>3.5591296304452458E-2</v>
          </cell>
          <cell r="CF339">
            <v>3.5591296304452458E-2</v>
          </cell>
          <cell r="CG339">
            <v>3.5591296304452458E-2</v>
          </cell>
          <cell r="CH339">
            <v>3.5591296304452458E-2</v>
          </cell>
          <cell r="CI339">
            <v>3.5591296304452458E-2</v>
          </cell>
          <cell r="CJ339">
            <v>3.5591296304452458E-2</v>
          </cell>
          <cell r="CK339">
            <v>3.5591296304452458E-2</v>
          </cell>
          <cell r="CL339">
            <v>3.5591296304452458E-2</v>
          </cell>
          <cell r="CM339">
            <v>0</v>
          </cell>
        </row>
        <row r="340">
          <cell r="B340" t="str">
            <v>Cesta de Índices - Coringa 2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</row>
        <row r="341">
          <cell r="B341" t="str">
            <v>Cesta de Índices - Coringa 3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</row>
        <row r="342">
          <cell r="B342" t="str">
            <v>Cesta de Índices - Coringa 4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</row>
        <row r="343">
          <cell r="B343" t="str">
            <v>Cesta de Índices - Coringa 5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</row>
        <row r="344">
          <cell r="B344" t="str">
            <v>TR (Taxa Referência)</v>
          </cell>
          <cell r="C344">
            <v>0</v>
          </cell>
          <cell r="D344">
            <v>9.3700000000000001E-4</v>
          </cell>
          <cell r="E344">
            <v>8.6400000000000008E-4</v>
          </cell>
          <cell r="F344">
            <v>0</v>
          </cell>
          <cell r="G344">
            <v>1.0680000000000002E-3</v>
          </cell>
          <cell r="H344">
            <v>2.2700000000000002E-4</v>
          </cell>
          <cell r="I344">
            <v>4.6799999999999999E-4</v>
          </cell>
          <cell r="J344">
            <v>0</v>
          </cell>
          <cell r="K344">
            <v>1.44E-4</v>
          </cell>
          <cell r="L344">
            <v>1.2300000000000001E-4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2.0899999999999998E-4</v>
          </cell>
          <cell r="X344">
            <v>0</v>
          </cell>
          <cell r="Y344">
            <v>2.2620117491413793E-4</v>
          </cell>
          <cell r="Z344">
            <v>9.4036606751359388E-4</v>
          </cell>
          <cell r="AA344">
            <v>2.636636622834487E-4</v>
          </cell>
          <cell r="AB344">
            <v>6.5428403508178685E-4</v>
          </cell>
          <cell r="AC344">
            <v>2.076624062530641E-4</v>
          </cell>
          <cell r="AD344">
            <v>2.076624062530641E-4</v>
          </cell>
          <cell r="AE344">
            <v>2.076624062530641E-4</v>
          </cell>
          <cell r="AF344">
            <v>2.076624062530641E-4</v>
          </cell>
          <cell r="AG344">
            <v>2.076624062530641E-4</v>
          </cell>
          <cell r="AH344">
            <v>2.076624062530641E-4</v>
          </cell>
          <cell r="AI344">
            <v>2.076624062530641E-4</v>
          </cell>
          <cell r="AJ344">
            <v>2.076624062530641E-4</v>
          </cell>
          <cell r="AK344">
            <v>2.076624062530641E-4</v>
          </cell>
          <cell r="AL344">
            <v>2.076624062530641E-4</v>
          </cell>
          <cell r="AM344">
            <v>2.076624062530641E-4</v>
          </cell>
          <cell r="AN344">
            <v>2.076624062530641E-4</v>
          </cell>
          <cell r="AO344">
            <v>1.6372692325139493E-3</v>
          </cell>
          <cell r="AP344">
            <v>2.8984960971343288E-3</v>
          </cell>
          <cell r="AQ344">
            <v>2.8984960971343288E-3</v>
          </cell>
          <cell r="AR344">
            <v>2.8984960971343288E-3</v>
          </cell>
          <cell r="AS344">
            <v>4.1918437063674929E-3</v>
          </cell>
          <cell r="AT344">
            <v>4.1918437063674929E-3</v>
          </cell>
          <cell r="AU344">
            <v>4.1918437063674929E-3</v>
          </cell>
          <cell r="AV344">
            <v>4.1918437063674929E-3</v>
          </cell>
          <cell r="AW344">
            <v>3.3805971242277799E-3</v>
          </cell>
          <cell r="AX344">
            <v>3.3805971242277799E-3</v>
          </cell>
          <cell r="AY344">
            <v>3.3805971242277799E-3</v>
          </cell>
          <cell r="AZ344">
            <v>3.3805971242277799E-3</v>
          </cell>
          <cell r="BA344">
            <v>1.6598945767134721E-2</v>
          </cell>
          <cell r="BB344">
            <v>1.6598945767134721E-2</v>
          </cell>
          <cell r="BC344">
            <v>1.6598945767134721E-2</v>
          </cell>
          <cell r="BD344">
            <v>1.6598945767134721E-2</v>
          </cell>
          <cell r="BE344">
            <v>1.6598945767134721E-2</v>
          </cell>
          <cell r="BF344">
            <v>1.6598945767134721E-2</v>
          </cell>
          <cell r="BG344">
            <v>1.6598945767134721E-2</v>
          </cell>
          <cell r="BH344">
            <v>1.6598945767134721E-2</v>
          </cell>
          <cell r="BI344">
            <v>1.6598945767134721E-2</v>
          </cell>
          <cell r="BJ344">
            <v>1.6598945767134721E-2</v>
          </cell>
          <cell r="BK344">
            <v>1.6598945767134721E-2</v>
          </cell>
          <cell r="BL344">
            <v>1.6598945767134721E-2</v>
          </cell>
          <cell r="BM344">
            <v>1.6598945767134721E-2</v>
          </cell>
          <cell r="BN344">
            <v>1.6598945767134721E-2</v>
          </cell>
          <cell r="BO344">
            <v>1.6598945767134721E-2</v>
          </cell>
          <cell r="BP344">
            <v>1.6598945767134721E-2</v>
          </cell>
          <cell r="BQ344">
            <v>1.6598945767134721E-2</v>
          </cell>
          <cell r="BR344">
            <v>1.6598945767134721E-2</v>
          </cell>
          <cell r="BS344">
            <v>1.6598945767134721E-2</v>
          </cell>
          <cell r="BT344">
            <v>1.6598945767134721E-2</v>
          </cell>
          <cell r="BU344">
            <v>1.6598945767134721E-2</v>
          </cell>
          <cell r="BV344">
            <v>1.6598945767134721E-2</v>
          </cell>
          <cell r="BW344">
            <v>1.6598945767134721E-2</v>
          </cell>
          <cell r="BX344">
            <v>1.6598945767134721E-2</v>
          </cell>
          <cell r="BY344">
            <v>1.6598945767134721E-2</v>
          </cell>
          <cell r="BZ344">
            <v>1.6598945767134721E-2</v>
          </cell>
          <cell r="CA344">
            <v>1.6598945767134721E-2</v>
          </cell>
          <cell r="CB344">
            <v>1.6598945767134721E-2</v>
          </cell>
          <cell r="CC344">
            <v>1.6598945767134721E-2</v>
          </cell>
          <cell r="CD344">
            <v>1.6598945767134721E-2</v>
          </cell>
          <cell r="CE344">
            <v>1.6598945767134721E-2</v>
          </cell>
          <cell r="CF344">
            <v>1.6598945767134721E-2</v>
          </cell>
          <cell r="CG344">
            <v>1.6598945767134721E-2</v>
          </cell>
          <cell r="CH344">
            <v>1.6598945767134721E-2</v>
          </cell>
          <cell r="CI344">
            <v>1.6598945767134721E-2</v>
          </cell>
          <cell r="CJ344">
            <v>1.6598945767134721E-2</v>
          </cell>
          <cell r="CK344">
            <v>1.6598945767134721E-2</v>
          </cell>
          <cell r="CL344">
            <v>1.6598945767134721E-2</v>
          </cell>
          <cell r="CM344">
            <v>0</v>
          </cell>
        </row>
        <row r="345">
          <cell r="B345" t="str">
            <v>CDI</v>
          </cell>
          <cell r="C345">
            <v>0</v>
          </cell>
          <cell r="D345">
            <v>0.10866816238851061</v>
          </cell>
          <cell r="E345">
            <v>8.1752412828441923E-3</v>
          </cell>
          <cell r="F345">
            <v>7.2673309674553543E-3</v>
          </cell>
          <cell r="G345">
            <v>8.1781518219301574E-3</v>
          </cell>
          <cell r="H345">
            <v>6.9990860701023561E-3</v>
          </cell>
          <cell r="I345">
            <v>6.7644563610693709E-3</v>
          </cell>
          <cell r="J345">
            <v>6.7061994198271968E-3</v>
          </cell>
          <cell r="K345">
            <v>6.5355664972464034E-3</v>
          </cell>
          <cell r="L345">
            <v>6.0639262869002231E-3</v>
          </cell>
          <cell r="M345">
            <v>5.9389565798042554E-3</v>
          </cell>
          <cell r="N345">
            <v>5.3407425395748387E-3</v>
          </cell>
          <cell r="O345">
            <v>5.4449265803386826E-3</v>
          </cell>
          <cell r="P345">
            <v>5.9473481726330935E-3</v>
          </cell>
          <cell r="Q345">
            <v>5.4178471380472715E-3</v>
          </cell>
          <cell r="R345">
            <v>5.1606247144322381E-3</v>
          </cell>
          <cell r="S345">
            <v>5.985996756984413E-3</v>
          </cell>
          <cell r="T345">
            <v>5.4607058723949997E-3</v>
          </cell>
          <cell r="U345">
            <v>5.6593870470988961E-3</v>
          </cell>
          <cell r="V345">
            <v>6.216331853145185E-3</v>
          </cell>
          <cell r="W345">
            <v>6.559343223887959E-3</v>
          </cell>
          <cell r="X345">
            <v>6.4256742726260807E-3</v>
          </cell>
          <cell r="Y345">
            <v>6.9991771289825699E-3</v>
          </cell>
          <cell r="Z345">
            <v>6.6958363820694977E-3</v>
          </cell>
          <cell r="AA345">
            <v>7.0496675133837616E-3</v>
          </cell>
          <cell r="AB345">
            <v>8.0318883041097244E-3</v>
          </cell>
          <cell r="AC345">
            <v>7.5310283876299788E-3</v>
          </cell>
          <cell r="AD345">
            <v>7.9425037163869394E-3</v>
          </cell>
          <cell r="AE345">
            <v>7.5310283876299788E-3</v>
          </cell>
          <cell r="AF345">
            <v>7.0391930100683897E-3</v>
          </cell>
          <cell r="AG345">
            <v>7.8910601116628509E-3</v>
          </cell>
          <cell r="AH345">
            <v>7.7830370878799737E-3</v>
          </cell>
          <cell r="AI345">
            <v>7.5310283876299788E-3</v>
          </cell>
          <cell r="AJ345">
            <v>8.2512204896414421E-3</v>
          </cell>
          <cell r="AK345">
            <v>7.7830370878799737E-3</v>
          </cell>
          <cell r="AL345">
            <v>7.1711252715860319E-3</v>
          </cell>
          <cell r="AM345">
            <v>7.4110463947745231E-3</v>
          </cell>
          <cell r="AN345">
            <v>7.8910601116628509E-3</v>
          </cell>
          <cell r="AO345">
            <v>2.4678544006299985E-2</v>
          </cell>
          <cell r="AP345">
            <v>2.6280544260119054E-2</v>
          </cell>
          <cell r="AQ345">
            <v>2.7265839889244914E-2</v>
          </cell>
          <cell r="AR345">
            <v>2.5991205796497496E-2</v>
          </cell>
          <cell r="AS345">
            <v>2.6710035583904945E-2</v>
          </cell>
          <cell r="AT345">
            <v>2.6280544260119054E-2</v>
          </cell>
          <cell r="AU345">
            <v>2.7265839889244914E-2</v>
          </cell>
          <cell r="AV345">
            <v>2.5991205796497496E-2</v>
          </cell>
          <cell r="AW345">
            <v>2.5854891781707856E-2</v>
          </cell>
          <cell r="AX345">
            <v>2.5156280701735589E-2</v>
          </cell>
          <cell r="AY345">
            <v>2.609889240003449E-2</v>
          </cell>
          <cell r="AZ345">
            <v>2.4879469390364894E-2</v>
          </cell>
          <cell r="BA345">
            <v>0.10595202071787391</v>
          </cell>
          <cell r="BB345">
            <v>0.10595202071787391</v>
          </cell>
          <cell r="BC345">
            <v>0.10564775498234158</v>
          </cell>
          <cell r="BD345">
            <v>0.10595202071787391</v>
          </cell>
          <cell r="BE345">
            <v>0.10595202071787391</v>
          </cell>
          <cell r="BF345">
            <v>0.10595202071787391</v>
          </cell>
          <cell r="BG345">
            <v>0.10564775498234158</v>
          </cell>
          <cell r="BH345">
            <v>0.10595202071787391</v>
          </cell>
          <cell r="BI345">
            <v>0.10595202071787391</v>
          </cell>
          <cell r="BJ345">
            <v>0.10595202071787391</v>
          </cell>
          <cell r="BK345">
            <v>0.10564775498234158</v>
          </cell>
          <cell r="BL345">
            <v>0.10595202071787391</v>
          </cell>
          <cell r="BM345">
            <v>0.10595202071787391</v>
          </cell>
          <cell r="BN345">
            <v>0.10595202071787391</v>
          </cell>
          <cell r="BO345">
            <v>0.10564775498234158</v>
          </cell>
          <cell r="BP345">
            <v>0.10595202071787391</v>
          </cell>
          <cell r="BQ345">
            <v>0.10595202071787391</v>
          </cell>
          <cell r="BR345">
            <v>0.10595202071787391</v>
          </cell>
          <cell r="BS345">
            <v>0.10564775498234158</v>
          </cell>
          <cell r="BT345">
            <v>0.10595202071787391</v>
          </cell>
          <cell r="BU345">
            <v>0.10595202071787391</v>
          </cell>
          <cell r="BV345">
            <v>0.10595202071787391</v>
          </cell>
          <cell r="BW345">
            <v>0.10564775498234158</v>
          </cell>
          <cell r="BX345">
            <v>0.10595202071787391</v>
          </cell>
          <cell r="BY345">
            <v>0.10595202071787391</v>
          </cell>
          <cell r="BZ345">
            <v>0.10595202071787391</v>
          </cell>
          <cell r="CA345">
            <v>0.10564775498234158</v>
          </cell>
          <cell r="CB345">
            <v>0.10595202071787391</v>
          </cell>
          <cell r="CC345">
            <v>0.10595202071787391</v>
          </cell>
          <cell r="CD345">
            <v>0.10595202071787391</v>
          </cell>
          <cell r="CE345">
            <v>0.10564775498234158</v>
          </cell>
          <cell r="CF345">
            <v>0.10595202071787391</v>
          </cell>
          <cell r="CG345">
            <v>0.10595202071787391</v>
          </cell>
          <cell r="CH345">
            <v>0.10595202071787391</v>
          </cell>
          <cell r="CI345">
            <v>0.10564775498234158</v>
          </cell>
          <cell r="CJ345">
            <v>0.10595202071787391</v>
          </cell>
          <cell r="CK345">
            <v>0.10595202071787391</v>
          </cell>
          <cell r="CL345">
            <v>0.10595202071787391</v>
          </cell>
          <cell r="CM345">
            <v>0</v>
          </cell>
        </row>
        <row r="346">
          <cell r="B346" t="str">
            <v>TJLP</v>
          </cell>
          <cell r="C346">
            <v>0</v>
          </cell>
          <cell r="D346">
            <v>6.0000000000000053E-2</v>
          </cell>
          <cell r="E346">
            <v>4.8675505653430484E-3</v>
          </cell>
          <cell r="F346">
            <v>4.8675505653430484E-3</v>
          </cell>
          <cell r="G346">
            <v>4.8675505653430484E-3</v>
          </cell>
          <cell r="H346">
            <v>4.8675505653430484E-3</v>
          </cell>
          <cell r="I346">
            <v>4.8675505653430484E-3</v>
          </cell>
          <cell r="J346">
            <v>4.8675505653430484E-3</v>
          </cell>
          <cell r="K346">
            <v>4.471698917043021E-3</v>
          </cell>
          <cell r="L346">
            <v>4.471698917043021E-3</v>
          </cell>
          <cell r="M346">
            <v>4.471698917043021E-3</v>
          </cell>
          <cell r="N346">
            <v>4.471698917043021E-3</v>
          </cell>
          <cell r="O346">
            <v>4.471698917043021E-3</v>
          </cell>
          <cell r="P346">
            <v>4.471698917043021E-3</v>
          </cell>
          <cell r="Q346">
            <v>4.0741237836483535E-3</v>
          </cell>
          <cell r="R346">
            <v>4.0741237836483535E-3</v>
          </cell>
          <cell r="S346">
            <v>4.0741237836483535E-3</v>
          </cell>
          <cell r="T346">
            <v>4.0741237836483535E-3</v>
          </cell>
          <cell r="U346">
            <v>4.0741237836483535E-3</v>
          </cell>
          <cell r="V346">
            <v>4.0741237836483535E-3</v>
          </cell>
          <cell r="W346">
            <v>4.0741237836483535E-3</v>
          </cell>
          <cell r="X346">
            <v>4.0741237836483535E-3</v>
          </cell>
          <cell r="Y346">
            <v>4.0741237836483535E-3</v>
          </cell>
          <cell r="Z346">
            <v>4.0741237836483535E-3</v>
          </cell>
          <cell r="AA346">
            <v>4.0741237836483535E-3</v>
          </cell>
          <cell r="AB346">
            <v>4.0741237836483535E-3</v>
          </cell>
          <cell r="AC346">
            <v>4.0741237836483535E-3</v>
          </cell>
          <cell r="AD346">
            <v>4.0741237836483535E-3</v>
          </cell>
          <cell r="AE346">
            <v>4.0741237836483535E-3</v>
          </cell>
          <cell r="AF346">
            <v>4.0741237836483535E-3</v>
          </cell>
          <cell r="AG346">
            <v>4.0741237836483535E-3</v>
          </cell>
          <cell r="AH346">
            <v>4.0741237836483535E-3</v>
          </cell>
          <cell r="AI346">
            <v>4.0741237836483535E-3</v>
          </cell>
          <cell r="AJ346">
            <v>4.0741237836483535E-3</v>
          </cell>
          <cell r="AK346">
            <v>4.0741237836483535E-3</v>
          </cell>
          <cell r="AL346">
            <v>4.0741237836483535E-3</v>
          </cell>
          <cell r="AM346">
            <v>4.0741237836483535E-3</v>
          </cell>
          <cell r="AN346">
            <v>4.0741237836483535E-3</v>
          </cell>
          <cell r="AO346">
            <v>1.3475174441242466E-2</v>
          </cell>
          <cell r="AP346">
            <v>1.3475174441242466E-2</v>
          </cell>
          <cell r="AQ346">
            <v>1.3475174441242466E-2</v>
          </cell>
          <cell r="AR346">
            <v>1.3475174441242466E-2</v>
          </cell>
          <cell r="AS346">
            <v>1.3475174441242466E-2</v>
          </cell>
          <cell r="AT346">
            <v>1.3475174441242466E-2</v>
          </cell>
          <cell r="AU346">
            <v>1.3475174441242466E-2</v>
          </cell>
          <cell r="AV346">
            <v>1.3475174441242466E-2</v>
          </cell>
          <cell r="AW346">
            <v>1.4673846168659299E-2</v>
          </cell>
          <cell r="AX346">
            <v>1.4673846168659299E-2</v>
          </cell>
          <cell r="AY346">
            <v>1.4673846168659299E-2</v>
          </cell>
          <cell r="AZ346">
            <v>1.4673846168659299E-2</v>
          </cell>
          <cell r="BA346">
            <v>5.8957615884740688E-2</v>
          </cell>
          <cell r="BB346">
            <v>5.7499999999999662E-2</v>
          </cell>
          <cell r="BC346">
            <v>5.7499999999999662E-2</v>
          </cell>
          <cell r="BD346">
            <v>5.7499999999999662E-2</v>
          </cell>
          <cell r="BE346">
            <v>5.7499999999999662E-2</v>
          </cell>
          <cell r="BF346">
            <v>5.7499999999999662E-2</v>
          </cell>
          <cell r="BG346">
            <v>5.7499999999999662E-2</v>
          </cell>
          <cell r="BH346">
            <v>5.7499999999999662E-2</v>
          </cell>
          <cell r="BI346">
            <v>5.7499999999999662E-2</v>
          </cell>
          <cell r="BJ346">
            <v>5.7499999999999662E-2</v>
          </cell>
          <cell r="BK346">
            <v>5.7499999999999662E-2</v>
          </cell>
          <cell r="BL346">
            <v>5.7499999999999662E-2</v>
          </cell>
          <cell r="BM346">
            <v>5.7499999999999662E-2</v>
          </cell>
          <cell r="BN346">
            <v>5.7499999999999662E-2</v>
          </cell>
          <cell r="BO346">
            <v>5.7499999999999662E-2</v>
          </cell>
          <cell r="BP346">
            <v>5.7499999999999662E-2</v>
          </cell>
          <cell r="BQ346">
            <v>5.7499999999999662E-2</v>
          </cell>
          <cell r="BR346">
            <v>5.7499999999999662E-2</v>
          </cell>
          <cell r="BS346">
            <v>5.7499999999999662E-2</v>
          </cell>
          <cell r="BT346">
            <v>5.7499999999999662E-2</v>
          </cell>
          <cell r="BU346">
            <v>5.7499999999999662E-2</v>
          </cell>
          <cell r="BV346">
            <v>5.7499999999999662E-2</v>
          </cell>
          <cell r="BW346">
            <v>5.7499999999999662E-2</v>
          </cell>
          <cell r="BX346">
            <v>5.7499999999999662E-2</v>
          </cell>
          <cell r="BY346">
            <v>5.7499999999999662E-2</v>
          </cell>
          <cell r="BZ346">
            <v>5.7499999999999662E-2</v>
          </cell>
          <cell r="CA346">
            <v>5.7499999999999662E-2</v>
          </cell>
          <cell r="CB346">
            <v>5.7499999999999662E-2</v>
          </cell>
          <cell r="CC346">
            <v>5.7499999999999662E-2</v>
          </cell>
          <cell r="CD346">
            <v>5.7499999999999662E-2</v>
          </cell>
          <cell r="CE346">
            <v>5.7499999999999662E-2</v>
          </cell>
          <cell r="CF346">
            <v>5.7499999999999662E-2</v>
          </cell>
          <cell r="CG346">
            <v>5.7499999999999662E-2</v>
          </cell>
          <cell r="CH346">
            <v>5.7499999999999662E-2</v>
          </cell>
          <cell r="CI346">
            <v>5.7499999999999662E-2</v>
          </cell>
          <cell r="CJ346">
            <v>5.7499999999999662E-2</v>
          </cell>
          <cell r="CK346">
            <v>5.7499999999999662E-2</v>
          </cell>
          <cell r="CL346">
            <v>5.7499999999999662E-2</v>
          </cell>
          <cell r="CM346">
            <v>0</v>
          </cell>
        </row>
        <row r="347">
          <cell r="B347" t="str">
            <v>SELIC</v>
          </cell>
          <cell r="C347">
            <v>0</v>
          </cell>
          <cell r="D347">
            <v>0.10900454525895409</v>
          </cell>
          <cell r="E347">
            <v>8.5034611423333573E-3</v>
          </cell>
          <cell r="F347">
            <v>8.2790792398554913E-3</v>
          </cell>
          <cell r="G347">
            <v>7.8365907228374887E-3</v>
          </cell>
          <cell r="H347">
            <v>7.47596577315357E-3</v>
          </cell>
          <cell r="I347">
            <v>7.107475116260753E-3</v>
          </cell>
          <cell r="J347">
            <v>6.7367790771160063E-3</v>
          </cell>
          <cell r="K347">
            <v>6.489577376549871E-3</v>
          </cell>
          <cell r="L347">
            <v>6.3146941387788313E-3</v>
          </cell>
          <cell r="M347">
            <v>5.9590919885972315E-3</v>
          </cell>
          <cell r="N347">
            <v>5.8347666190510239E-3</v>
          </cell>
          <cell r="O347">
            <v>5.7637304495370412E-3</v>
          </cell>
          <cell r="P347">
            <v>5.7774079381471832E-3</v>
          </cell>
          <cell r="Q347">
            <v>5.7402589909327784E-3</v>
          </cell>
          <cell r="R347">
            <v>5.7511225809976363E-3</v>
          </cell>
          <cell r="S347">
            <v>5.7695965012947159E-3</v>
          </cell>
          <cell r="T347">
            <v>5.8567939605427277E-3</v>
          </cell>
          <cell r="U347">
            <v>5.9854392345013441E-3</v>
          </cell>
          <cell r="V347">
            <v>6.3563401874624503E-3</v>
          </cell>
          <cell r="W347">
            <v>6.609230841782221E-3</v>
          </cell>
          <cell r="X347">
            <v>6.7792307638445681E-3</v>
          </cell>
          <cell r="Y347">
            <v>7.2073233161367156E-3</v>
          </cell>
          <cell r="Z347">
            <v>7.5915342905825689E-3</v>
          </cell>
          <cell r="AA347">
            <v>7.7830370878799737E-3</v>
          </cell>
          <cell r="AB347">
            <v>7.7830370878799737E-3</v>
          </cell>
          <cell r="AC347">
            <v>7.7830370878799737E-3</v>
          </cell>
          <cell r="AD347">
            <v>7.7830370878799737E-3</v>
          </cell>
          <cell r="AE347">
            <v>7.7830370878799737E-3</v>
          </cell>
          <cell r="AF347">
            <v>7.7830370878799737E-3</v>
          </cell>
          <cell r="AG347">
            <v>7.7830370878799737E-3</v>
          </cell>
          <cell r="AH347">
            <v>7.7830370878799737E-3</v>
          </cell>
          <cell r="AI347">
            <v>7.7830370878799737E-3</v>
          </cell>
          <cell r="AJ347">
            <v>7.7830370878799737E-3</v>
          </cell>
          <cell r="AK347">
            <v>7.7830370878799737E-3</v>
          </cell>
          <cell r="AL347">
            <v>7.7830370878799737E-3</v>
          </cell>
          <cell r="AM347">
            <v>7.7830370878799737E-3</v>
          </cell>
          <cell r="AN347">
            <v>7.7830370878799737E-3</v>
          </cell>
          <cell r="AO347">
            <v>2.5081535888111128E-2</v>
          </cell>
          <cell r="AP347">
            <v>2.7010786450877067E-2</v>
          </cell>
          <cell r="AQ347">
            <v>2.7010786450877067E-2</v>
          </cell>
          <cell r="AR347">
            <v>2.7010786450877067E-2</v>
          </cell>
          <cell r="AS347">
            <v>2.7010786450877067E-2</v>
          </cell>
          <cell r="AT347">
            <v>2.7010786450877067E-2</v>
          </cell>
          <cell r="AU347">
            <v>2.7010786450877067E-2</v>
          </cell>
          <cell r="AV347">
            <v>2.7010786450877067E-2</v>
          </cell>
          <cell r="AW347">
            <v>2.5854891781707856E-2</v>
          </cell>
          <cell r="AX347">
            <v>2.5854891781707856E-2</v>
          </cell>
          <cell r="AY347">
            <v>2.5854891781707856E-2</v>
          </cell>
          <cell r="AZ347">
            <v>2.5854891781707856E-2</v>
          </cell>
          <cell r="BA347">
            <v>0.10749999999999971</v>
          </cell>
          <cell r="BB347">
            <v>0.10749999999999971</v>
          </cell>
          <cell r="BC347">
            <v>0.10749999999999971</v>
          </cell>
          <cell r="BD347">
            <v>0.10749999999999971</v>
          </cell>
          <cell r="BE347">
            <v>0.10749999999999971</v>
          </cell>
          <cell r="BF347">
            <v>0.10749999999999971</v>
          </cell>
          <cell r="BG347">
            <v>0.10749999999999971</v>
          </cell>
          <cell r="BH347">
            <v>0.10749999999999971</v>
          </cell>
          <cell r="BI347">
            <v>0.10749999999999971</v>
          </cell>
          <cell r="BJ347">
            <v>0.10749999999999971</v>
          </cell>
          <cell r="BK347">
            <v>0.10749999999999971</v>
          </cell>
          <cell r="BL347">
            <v>0.10749999999999971</v>
          </cell>
          <cell r="BM347">
            <v>0.10749999999999971</v>
          </cell>
          <cell r="BN347">
            <v>0.10749999999999971</v>
          </cell>
          <cell r="BO347">
            <v>0.10749999999999971</v>
          </cell>
          <cell r="BP347">
            <v>0.10749999999999971</v>
          </cell>
          <cell r="BQ347">
            <v>0.10749999999999971</v>
          </cell>
          <cell r="BR347">
            <v>0.10749999999999971</v>
          </cell>
          <cell r="BS347">
            <v>0.10749999999999971</v>
          </cell>
          <cell r="BT347">
            <v>0.10749999999999971</v>
          </cell>
          <cell r="BU347">
            <v>0.10749999999999971</v>
          </cell>
          <cell r="BV347">
            <v>0.10749999999999971</v>
          </cell>
          <cell r="BW347">
            <v>0.10749999999999971</v>
          </cell>
          <cell r="BX347">
            <v>0.10749999999999971</v>
          </cell>
          <cell r="BY347">
            <v>0.10749999999999971</v>
          </cell>
          <cell r="BZ347">
            <v>0.10749999999999971</v>
          </cell>
          <cell r="CA347">
            <v>0.10749999999999971</v>
          </cell>
          <cell r="CB347">
            <v>0.10749999999999971</v>
          </cell>
          <cell r="CC347">
            <v>0.10749999999999971</v>
          </cell>
          <cell r="CD347">
            <v>0.10749999999999971</v>
          </cell>
          <cell r="CE347">
            <v>0.10749999999999971</v>
          </cell>
          <cell r="CF347">
            <v>0.10749999999999971</v>
          </cell>
          <cell r="CG347">
            <v>0.10749999999999971</v>
          </cell>
          <cell r="CH347">
            <v>0.10749999999999971</v>
          </cell>
          <cell r="CI347">
            <v>0.10749999999999971</v>
          </cell>
          <cell r="CJ347">
            <v>0.10749999999999971</v>
          </cell>
          <cell r="CK347">
            <v>0.10749999999999971</v>
          </cell>
          <cell r="CL347">
            <v>0.10749999999999971</v>
          </cell>
          <cell r="CM347">
            <v>0</v>
          </cell>
        </row>
        <row r="348">
          <cell r="B348" t="str">
            <v>LIBOR (1 mês)</v>
          </cell>
          <cell r="C348">
            <v>0</v>
          </cell>
          <cell r="D348">
            <v>2.8360849999999999E-3</v>
          </cell>
          <cell r="E348">
            <v>2.8289523809523816E-3</v>
          </cell>
          <cell r="F348">
            <v>2.5002380952380949E-3</v>
          </cell>
          <cell r="G348">
            <v>2.4185227272727275E-3</v>
          </cell>
          <cell r="H348">
            <v>2.3982894736842095E-3</v>
          </cell>
          <cell r="I348">
            <v>2.3893181818181804E-3</v>
          </cell>
          <cell r="J348">
            <v>2.4319736842105264E-3</v>
          </cell>
          <cell r="K348">
            <v>2.4646136363636363E-3</v>
          </cell>
          <cell r="L348">
            <v>2.3783863636363633E-3</v>
          </cell>
          <cell r="M348">
            <v>2.2133750000000001E-3</v>
          </cell>
          <cell r="N348">
            <v>2.1346521739130432E-3</v>
          </cell>
          <cell r="O348">
            <v>2.0888636363636361E-3</v>
          </cell>
          <cell r="P348">
            <v>2.1092631578947373E-3</v>
          </cell>
          <cell r="Q348">
            <v>2.0497272727272725E-3</v>
          </cell>
          <cell r="R348">
            <v>2.0129999999999996E-3</v>
          </cell>
          <cell r="S348">
            <v>2.0344999999999999E-3</v>
          </cell>
          <cell r="T348">
            <v>1.9953333333333333E-3</v>
          </cell>
          <cell r="U348">
            <v>1.9670952380952383E-3</v>
          </cell>
          <cell r="V348">
            <v>1.9319250000000001E-3</v>
          </cell>
          <cell r="W348">
            <v>1.9111913043478265E-3</v>
          </cell>
          <cell r="X348">
            <v>1.840704761904762E-3</v>
          </cell>
          <cell r="Y348">
            <v>2.201534906361905E-3</v>
          </cell>
          <cell r="Z348">
            <v>2.3651287989161734E-3</v>
          </cell>
          <cell r="AA348">
            <v>2.4392993251102129E-3</v>
          </cell>
          <cell r="AB348">
            <v>2.4729269066171185E-3</v>
          </cell>
          <cell r="AC348">
            <v>2.4881730467758824E-3</v>
          </cell>
          <cell r="AD348">
            <v>2.495085372293343E-3</v>
          </cell>
          <cell r="AE348">
            <v>2.4982192962611006E-3</v>
          </cell>
          <cell r="AF348">
            <v>2.4996401609774506E-3</v>
          </cell>
          <cell r="AG348">
            <v>2.5002843554642784E-3</v>
          </cell>
          <cell r="AH348">
            <v>2.5005764216491054E-3</v>
          </cell>
          <cell r="AI348">
            <v>2.5007088392001147E-3</v>
          </cell>
          <cell r="AJ348">
            <v>2.5007688749342266E-3</v>
          </cell>
          <cell r="AK348">
            <v>2.5007960940554297E-3</v>
          </cell>
          <cell r="AL348">
            <v>2.5008084347150389E-3</v>
          </cell>
          <cell r="AM348">
            <v>2.5008140297479737E-3</v>
          </cell>
          <cell r="AN348">
            <v>2.5008165664351959E-3</v>
          </cell>
          <cell r="AO348">
            <v>2.500818142945116E-3</v>
          </cell>
          <cell r="AP348">
            <v>2.9636124445540091E-3</v>
          </cell>
          <cell r="AQ348">
            <v>6.3508218511705294E-3</v>
          </cell>
          <cell r="AR348">
            <v>1.1275049493897571E-2</v>
          </cell>
          <cell r="AS348">
            <v>1.7111295644226532E-2</v>
          </cell>
          <cell r="AT348">
            <v>2.2263799681408791E-2</v>
          </cell>
          <cell r="AU348">
            <v>2.6583895334455043E-2</v>
          </cell>
          <cell r="AV348">
            <v>3.1595105023580317E-2</v>
          </cell>
          <cell r="AW348">
            <v>3.7439445529550586E-2</v>
          </cell>
          <cell r="AX348">
            <v>4.0226310205970561E-2</v>
          </cell>
          <cell r="AY348">
            <v>4.0581167031360055E-2</v>
          </cell>
          <cell r="AZ348">
            <v>4.0614235707917778E-2</v>
          </cell>
          <cell r="BA348">
            <v>4.0617546939787808E-2</v>
          </cell>
          <cell r="BB348">
            <v>4.0617634246218559E-2</v>
          </cell>
          <cell r="BC348">
            <v>4.0617634252797741E-2</v>
          </cell>
          <cell r="BD348">
            <v>4.0617634252797741E-2</v>
          </cell>
          <cell r="BE348">
            <v>4.0617634252797741E-2</v>
          </cell>
          <cell r="BF348">
            <v>4.0617634252797741E-2</v>
          </cell>
          <cell r="BG348">
            <v>4.0617634252797741E-2</v>
          </cell>
          <cell r="BH348">
            <v>4.0617634252797741E-2</v>
          </cell>
          <cell r="BI348">
            <v>4.0617634252797741E-2</v>
          </cell>
          <cell r="BJ348">
            <v>4.0617634252797741E-2</v>
          </cell>
          <cell r="BK348">
            <v>4.0617634252797741E-2</v>
          </cell>
          <cell r="BL348">
            <v>4.0617634252797741E-2</v>
          </cell>
          <cell r="BM348">
            <v>4.0617634252797741E-2</v>
          </cell>
          <cell r="BN348">
            <v>4.0617634252797741E-2</v>
          </cell>
          <cell r="BO348">
            <v>4.0617634252797741E-2</v>
          </cell>
          <cell r="BP348">
            <v>4.0617634252797741E-2</v>
          </cell>
          <cell r="BQ348">
            <v>4.0617634252797741E-2</v>
          </cell>
          <cell r="BR348">
            <v>4.0617634252797741E-2</v>
          </cell>
          <cell r="BS348">
            <v>4.0617634252797741E-2</v>
          </cell>
          <cell r="BT348">
            <v>4.0617634252797741E-2</v>
          </cell>
          <cell r="BU348">
            <v>4.0617634252797741E-2</v>
          </cell>
          <cell r="BV348">
            <v>4.0617634252797741E-2</v>
          </cell>
          <cell r="BW348">
            <v>4.0617634252797741E-2</v>
          </cell>
          <cell r="BX348">
            <v>4.0617634252797741E-2</v>
          </cell>
          <cell r="BY348">
            <v>4.0617634252797741E-2</v>
          </cell>
          <cell r="BZ348">
            <v>4.0617634252797741E-2</v>
          </cell>
          <cell r="CA348">
            <v>4.0617634252797741E-2</v>
          </cell>
          <cell r="CB348">
            <v>4.0617634252797741E-2</v>
          </cell>
          <cell r="CC348">
            <v>4.0617634252797741E-2</v>
          </cell>
          <cell r="CD348">
            <v>4.0617634252797741E-2</v>
          </cell>
          <cell r="CE348">
            <v>4.0617634252797741E-2</v>
          </cell>
          <cell r="CF348">
            <v>4.0617634252797741E-2</v>
          </cell>
          <cell r="CG348">
            <v>4.0617634252797741E-2</v>
          </cell>
          <cell r="CH348">
            <v>4.0617634252797741E-2</v>
          </cell>
          <cell r="CI348">
            <v>4.0617634252797741E-2</v>
          </cell>
          <cell r="CJ348">
            <v>4.0617634252797741E-2</v>
          </cell>
          <cell r="CK348">
            <v>4.0617634252797741E-2</v>
          </cell>
          <cell r="CL348">
            <v>4.0617634252797741E-2</v>
          </cell>
          <cell r="CM348">
            <v>0</v>
          </cell>
        </row>
        <row r="349">
          <cell r="B349" t="str">
            <v>LIBOR - inclui variação cambial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3.9257265013771692E-2</v>
          </cell>
          <cell r="AP349">
            <v>3.9730147947058647E-2</v>
          </cell>
          <cell r="AQ349">
            <v>4.3234640248476008E-2</v>
          </cell>
          <cell r="AR349">
            <v>4.8332445046319839E-2</v>
          </cell>
          <cell r="AS349">
            <v>5.0370407380913473E-2</v>
          </cell>
          <cell r="AT349">
            <v>5.5684482281503245E-2</v>
          </cell>
          <cell r="AU349">
            <v>6.0138888737243823E-2</v>
          </cell>
          <cell r="AV349">
            <v>6.5306953880196916E-2</v>
          </cell>
          <cell r="AW349">
            <v>6.8271444756183852E-2</v>
          </cell>
          <cell r="AX349">
            <v>7.1134189394669756E-2</v>
          </cell>
          <cell r="AY349">
            <v>7.1492661511517008E-2</v>
          </cell>
          <cell r="AZ349">
            <v>7.1519801490593116E-2</v>
          </cell>
          <cell r="BA349">
            <v>7.0481636614694088E-2</v>
          </cell>
          <cell r="BB349">
            <v>7.0454456554490008E-2</v>
          </cell>
          <cell r="BC349">
            <v>7.0442038428397913E-2</v>
          </cell>
          <cell r="BD349">
            <v>7.0442038428397913E-2</v>
          </cell>
          <cell r="BE349">
            <v>7.0442038428397913E-2</v>
          </cell>
          <cell r="BF349">
            <v>7.0442038428397913E-2</v>
          </cell>
          <cell r="BG349">
            <v>7.0442038428397913E-2</v>
          </cell>
          <cell r="BH349">
            <v>7.0442038428397913E-2</v>
          </cell>
          <cell r="BI349">
            <v>7.0442038428397913E-2</v>
          </cell>
          <cell r="BJ349">
            <v>7.0442038428397913E-2</v>
          </cell>
          <cell r="BK349">
            <v>7.0442038428397913E-2</v>
          </cell>
          <cell r="BL349">
            <v>7.0442038428397913E-2</v>
          </cell>
          <cell r="BM349">
            <v>7.0442038428397913E-2</v>
          </cell>
          <cell r="BN349">
            <v>7.0442038428397913E-2</v>
          </cell>
          <cell r="BO349">
            <v>7.0442038428397913E-2</v>
          </cell>
          <cell r="BP349">
            <v>7.0442038428397913E-2</v>
          </cell>
          <cell r="BQ349">
            <v>7.0442038428397913E-2</v>
          </cell>
          <cell r="BR349">
            <v>7.0442038428397913E-2</v>
          </cell>
          <cell r="BS349">
            <v>7.0442038428397913E-2</v>
          </cell>
          <cell r="BT349">
            <v>7.0442038428397913E-2</v>
          </cell>
          <cell r="BU349">
            <v>7.0442038428397913E-2</v>
          </cell>
          <cell r="BV349">
            <v>7.0442038428397913E-2</v>
          </cell>
          <cell r="BW349">
            <v>7.0442038428397913E-2</v>
          </cell>
          <cell r="BX349">
            <v>7.0442038428397913E-2</v>
          </cell>
          <cell r="BY349">
            <v>7.0442038428397913E-2</v>
          </cell>
          <cell r="BZ349">
            <v>7.0442038428397913E-2</v>
          </cell>
          <cell r="CA349">
            <v>7.0442038428397913E-2</v>
          </cell>
          <cell r="CB349">
            <v>7.0442038428397913E-2</v>
          </cell>
          <cell r="CC349">
            <v>7.0442038428397913E-2</v>
          </cell>
          <cell r="CD349">
            <v>7.0442038428397913E-2</v>
          </cell>
          <cell r="CE349">
            <v>7.0442038428397913E-2</v>
          </cell>
          <cell r="CF349">
            <v>7.0442038428397913E-2</v>
          </cell>
          <cell r="CG349">
            <v>7.0442038428397913E-2</v>
          </cell>
          <cell r="CH349">
            <v>7.0442038428397913E-2</v>
          </cell>
          <cell r="CI349">
            <v>7.0442038428397913E-2</v>
          </cell>
          <cell r="CJ349">
            <v>7.0442038428397913E-2</v>
          </cell>
          <cell r="CK349">
            <v>7.0442038428397913E-2</v>
          </cell>
          <cell r="CL349">
            <v>7.0442038428397913E-2</v>
          </cell>
          <cell r="CM349">
            <v>0</v>
          </cell>
        </row>
        <row r="350">
          <cell r="B350" t="str">
            <v>Taxa de Juros - Coringa 1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</row>
        <row r="351">
          <cell r="B351" t="str">
            <v>Taxa de Juros - Coringa 2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</row>
        <row r="352">
          <cell r="B352" t="str">
            <v>Taxa de Juros - Coringa 3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</row>
        <row r="353">
          <cell r="B353" t="str">
            <v>Taxa de Juros - Coringa 4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</row>
        <row r="354">
          <cell r="B354" t="str">
            <v>Variação Cambial - Dólar Americano</v>
          </cell>
          <cell r="C354">
            <v>0</v>
          </cell>
          <cell r="D354">
            <v>2.4898713658474181E-2</v>
          </cell>
          <cell r="E354">
            <v>-2.4708890357846514E-2</v>
          </cell>
          <cell r="F354">
            <v>-3.9829624648154871E-2</v>
          </cell>
          <cell r="G354">
            <v>4.4792170944989662E-2</v>
          </cell>
          <cell r="H354">
            <v>3.3167103137014209E-2</v>
          </cell>
          <cell r="I354">
            <v>7.0736487554835081E-2</v>
          </cell>
          <cell r="J354">
            <v>3.182435294252306E-2</v>
          </cell>
          <cell r="K354">
            <v>-9.9679288479278538E-3</v>
          </cell>
          <cell r="L354">
            <v>3.5264521426148221E-4</v>
          </cell>
          <cell r="M354">
            <v>-6.7289703603856665E-4</v>
          </cell>
          <cell r="N354">
            <v>8.7882524380655802E-4</v>
          </cell>
          <cell r="O354">
            <v>1.8683054013735045E-2</v>
          </cell>
          <cell r="P354">
            <v>4.8592416293582463E-3</v>
          </cell>
          <cell r="Q354">
            <v>-2.2511952048260175E-2</v>
          </cell>
          <cell r="R354">
            <v>-2.8465964985592285E-2</v>
          </cell>
          <cell r="S354">
            <v>4.8625387938563414E-3</v>
          </cell>
          <cell r="T354">
            <v>9.7674979603274981E-3</v>
          </cell>
          <cell r="U354">
            <v>1.6304121561423246E-2</v>
          </cell>
          <cell r="V354">
            <v>6.7890968080225544E-2</v>
          </cell>
          <cell r="W354">
            <v>3.6451289287170452E-2</v>
          </cell>
          <cell r="X354">
            <v>3.9987630890753412E-2</v>
          </cell>
          <cell r="Y354">
            <v>-9.2225386343035565E-3</v>
          </cell>
          <cell r="Z354">
            <v>-2.8735632183908288E-3</v>
          </cell>
          <cell r="AA354">
            <v>-2.8818443804035088E-3</v>
          </cell>
          <cell r="AB354">
            <v>-2.8901734104045396E-3</v>
          </cell>
          <cell r="AC354">
            <v>3.6231884057971175E-3</v>
          </cell>
          <cell r="AD354">
            <v>3.6101083032491488E-3</v>
          </cell>
          <cell r="AE354">
            <v>3.597122302158251E-3</v>
          </cell>
          <cell r="AF354">
            <v>3.5842293906809264E-3</v>
          </cell>
          <cell r="AG354">
            <v>3.5714285714285587E-3</v>
          </cell>
          <cell r="AH354">
            <v>3.5587188612098419E-3</v>
          </cell>
          <cell r="AI354">
            <v>3.5460992907800915E-3</v>
          </cell>
          <cell r="AJ354">
            <v>3.5335689045936647E-3</v>
          </cell>
          <cell r="AK354">
            <v>3.5211267605632646E-3</v>
          </cell>
          <cell r="AL354">
            <v>3.5087719298245723E-3</v>
          </cell>
          <cell r="AM354">
            <v>3.4965034965035446E-3</v>
          </cell>
          <cell r="AN354">
            <v>3.4843205574914826E-3</v>
          </cell>
          <cell r="AO354">
            <v>9.0427895629241473E-3</v>
          </cell>
          <cell r="AP354">
            <v>9.0411204302762727E-3</v>
          </cell>
          <cell r="AQ354">
            <v>9.0394555856130321E-3</v>
          </cell>
          <cell r="AR354">
            <v>9.0377950124325146E-3</v>
          </cell>
          <cell r="AS354">
            <v>8.0765216900289261E-3</v>
          </cell>
          <cell r="AT354">
            <v>8.0748711818103835E-3</v>
          </cell>
          <cell r="AU354">
            <v>8.0732248920560856E-3</v>
          </cell>
          <cell r="AV354">
            <v>8.0715828046151739E-3</v>
          </cell>
          <cell r="AW354">
            <v>7.3484342814578163E-3</v>
          </cell>
          <cell r="AX354">
            <v>7.3468017198330404E-3</v>
          </cell>
          <cell r="AY354">
            <v>7.3451733095835081E-3</v>
          </cell>
          <cell r="AZ354">
            <v>7.3435490348947585E-3</v>
          </cell>
          <cell r="BA354">
            <v>2.8698429853244001E-2</v>
          </cell>
          <cell r="BB354">
            <v>2.8672224385169143E-2</v>
          </cell>
          <cell r="BC354">
            <v>2.8660290959815704E-2</v>
          </cell>
          <cell r="BD354">
            <v>2.8660290959815704E-2</v>
          </cell>
          <cell r="BE354">
            <v>2.8660290959815704E-2</v>
          </cell>
          <cell r="BF354">
            <v>2.8660290959815704E-2</v>
          </cell>
          <cell r="BG354">
            <v>2.8660290959815704E-2</v>
          </cell>
          <cell r="BH354">
            <v>2.8660290959815704E-2</v>
          </cell>
          <cell r="BI354">
            <v>2.8660290959815704E-2</v>
          </cell>
          <cell r="BJ354">
            <v>2.8660290959815704E-2</v>
          </cell>
          <cell r="BK354">
            <v>2.8660290959815704E-2</v>
          </cell>
          <cell r="BL354">
            <v>2.8660290959815704E-2</v>
          </cell>
          <cell r="BM354">
            <v>2.8660290959815704E-2</v>
          </cell>
          <cell r="BN354">
            <v>2.8660290959815704E-2</v>
          </cell>
          <cell r="BO354">
            <v>2.8660290959815704E-2</v>
          </cell>
          <cell r="BP354">
            <v>2.8660290959815704E-2</v>
          </cell>
          <cell r="BQ354">
            <v>2.8660290959815704E-2</v>
          </cell>
          <cell r="BR354">
            <v>2.8660290959815704E-2</v>
          </cell>
          <cell r="BS354">
            <v>2.8660290959815704E-2</v>
          </cell>
          <cell r="BT354">
            <v>2.8660290959815704E-2</v>
          </cell>
          <cell r="BU354">
            <v>2.8660290959815704E-2</v>
          </cell>
          <cell r="BV354">
            <v>2.8660290959815704E-2</v>
          </cell>
          <cell r="BW354">
            <v>2.8660290959815704E-2</v>
          </cell>
          <cell r="BX354">
            <v>2.8660290959815704E-2</v>
          </cell>
          <cell r="BY354">
            <v>2.8660290959815704E-2</v>
          </cell>
          <cell r="BZ354">
            <v>2.8660290959815704E-2</v>
          </cell>
          <cell r="CA354">
            <v>2.8660290959815704E-2</v>
          </cell>
          <cell r="CB354">
            <v>2.8660290959815704E-2</v>
          </cell>
          <cell r="CC354">
            <v>2.8660290959815704E-2</v>
          </cell>
          <cell r="CD354">
            <v>2.8660290959815704E-2</v>
          </cell>
          <cell r="CE354">
            <v>2.8660290959815704E-2</v>
          </cell>
          <cell r="CF354">
            <v>2.8660290959815704E-2</v>
          </cell>
          <cell r="CG354">
            <v>2.8660290959815704E-2</v>
          </cell>
          <cell r="CH354">
            <v>2.8660290959815704E-2</v>
          </cell>
          <cell r="CI354">
            <v>2.8660290959815704E-2</v>
          </cell>
          <cell r="CJ354">
            <v>2.8660290959815704E-2</v>
          </cell>
          <cell r="CK354">
            <v>2.8660290959815704E-2</v>
          </cell>
          <cell r="CL354">
            <v>2.8660290959815704E-2</v>
          </cell>
          <cell r="CM354">
            <v>0</v>
          </cell>
        </row>
        <row r="355">
          <cell r="B355" t="str">
            <v>Cotação do Dólar Americano ($ = US$ 1,00)</v>
          </cell>
          <cell r="C355">
            <v>0</v>
          </cell>
          <cell r="D355">
            <v>1.8343380952380954</v>
          </cell>
          <cell r="E355">
            <v>1.7890136363636364</v>
          </cell>
          <cell r="F355">
            <v>1.7177578947368422</v>
          </cell>
          <cell r="G355">
            <v>1.7947000000000002</v>
          </cell>
          <cell r="H355">
            <v>1.8542249999999996</v>
          </cell>
          <cell r="I355">
            <v>1.9853863636363636</v>
          </cell>
          <cell r="J355">
            <v>2.0485699999999998</v>
          </cell>
          <cell r="K355">
            <v>2.0281500000000001</v>
          </cell>
          <cell r="L355">
            <v>2.0288652173913047</v>
          </cell>
          <cell r="M355">
            <v>2.0275000000000003</v>
          </cell>
          <cell r="N355">
            <v>2.029281818181818</v>
          </cell>
          <cell r="O355">
            <v>2.0671949999999994</v>
          </cell>
          <cell r="P355">
            <v>2.0772400000000006</v>
          </cell>
          <cell r="Q355">
            <v>2.0304772727272726</v>
          </cell>
          <cell r="R355">
            <v>1.9726777777777771</v>
          </cell>
          <cell r="S355">
            <v>1.9822699999999998</v>
          </cell>
          <cell r="T355">
            <v>2.001631818181818</v>
          </cell>
          <cell r="U355">
            <v>2.0342666666666669</v>
          </cell>
          <cell r="V355">
            <v>2.1723750000000002</v>
          </cell>
          <cell r="W355">
            <v>2.2515608695652172</v>
          </cell>
          <cell r="X355">
            <v>2.3415954545454549</v>
          </cell>
          <cell r="Y355">
            <v>2.3199999999999998</v>
          </cell>
          <cell r="Z355">
            <v>2.313333333333333</v>
          </cell>
          <cell r="AA355">
            <v>2.3066666666666662</v>
          </cell>
          <cell r="AB355">
            <v>2.2999999999999998</v>
          </cell>
          <cell r="AC355">
            <v>2.3083333333333331</v>
          </cell>
          <cell r="AD355">
            <v>2.3166666666666664</v>
          </cell>
          <cell r="AE355">
            <v>2.3249999999999997</v>
          </cell>
          <cell r="AF355">
            <v>2.333333333333333</v>
          </cell>
          <cell r="AG355">
            <v>2.3416666666666663</v>
          </cell>
          <cell r="AH355">
            <v>2.3499999999999996</v>
          </cell>
          <cell r="AI355">
            <v>2.3583333333333329</v>
          </cell>
          <cell r="AJ355">
            <v>2.3666666666666663</v>
          </cell>
          <cell r="AK355">
            <v>2.3749999999999996</v>
          </cell>
          <cell r="AL355">
            <v>2.3833333333333329</v>
          </cell>
          <cell r="AM355">
            <v>2.3916666666666662</v>
          </cell>
          <cell r="AN355">
            <v>2.4</v>
          </cell>
          <cell r="AO355">
            <v>2.4217026949510196</v>
          </cell>
          <cell r="AP355">
            <v>2.4435976006623963</v>
          </cell>
          <cell r="AQ355">
            <v>2.4656863926426946</v>
          </cell>
          <cell r="AR355">
            <v>2.4879707608243433</v>
          </cell>
          <cell r="AS355">
            <v>2.5080649106382991</v>
          </cell>
          <cell r="AT355">
            <v>2.5283172117073223</v>
          </cell>
          <cell r="AU355">
            <v>2.5487288851558918</v>
          </cell>
          <cell r="AV355">
            <v>2.569301161398942</v>
          </cell>
          <cell r="AW355">
            <v>2.5881815021327554</v>
          </cell>
          <cell r="AX355">
            <v>2.6071963584438644</v>
          </cell>
          <cell r="AY355">
            <v>2.6263466675487495</v>
          </cell>
          <cell r="AZ355">
            <v>2.6456333730845261</v>
          </cell>
          <cell r="BA355">
            <v>2.7215588968593947</v>
          </cell>
          <cell r="BB355">
            <v>2.7995920442276008</v>
          </cell>
          <cell r="BC355">
            <v>2.8798291667839488</v>
          </cell>
          <cell r="BD355">
            <v>2.9623659086185405</v>
          </cell>
          <cell r="BE355">
            <v>3.0472681774889869</v>
          </cell>
          <cell r="BF355">
            <v>3.1346037700884084</v>
          </cell>
          <cell r="BG355">
            <v>3.2244424261828772</v>
          </cell>
          <cell r="BH355">
            <v>3.3168558843004528</v>
          </cell>
          <cell r="BI355">
            <v>3.4119179390162806</v>
          </cell>
          <cell r="BJ355">
            <v>3.5097044998795019</v>
          </cell>
          <cell r="BK355">
            <v>3.6102936520290227</v>
          </cell>
          <cell r="BL355">
            <v>3.7137657185465502</v>
          </cell>
          <cell r="BM355">
            <v>3.8202033245966835</v>
          </cell>
          <cell r="BN355">
            <v>3.92969146340528</v>
          </cell>
          <cell r="BO355">
            <v>4.042317564128779</v>
          </cell>
          <cell r="BP355">
            <v>4.1581715616686834</v>
          </cell>
          <cell r="BQ355">
            <v>4.277345968486939</v>
          </cell>
          <cell r="BR355">
            <v>4.3999359484795697</v>
          </cell>
          <cell r="BS355">
            <v>4.5260393929675464</v>
          </cell>
          <cell r="BT355">
            <v>4.6557569988655843</v>
          </cell>
          <cell r="BU355">
            <v>4.7891923490912705</v>
          </cell>
          <cell r="BV355">
            <v>4.9264519952787493</v>
          </cell>
          <cell r="BW355">
            <v>5.0676455428630032</v>
          </cell>
          <cell r="BX355">
            <v>5.2128857386026697</v>
          </cell>
          <cell r="BY355">
            <v>5.3622885606112956</v>
          </cell>
          <cell r="BZ355">
            <v>5.5159733109689064</v>
          </cell>
          <cell r="CA355">
            <v>5.6740627109878536</v>
          </cell>
          <cell r="CB355">
            <v>5.8366829992090059</v>
          </cell>
          <cell r="CC355">
            <v>6.0039640322065457</v>
          </cell>
          <cell r="CD355">
            <v>6.1760393882818541</v>
          </cell>
          <cell r="CE355">
            <v>6.353046474129294</v>
          </cell>
          <cell r="CF355">
            <v>6.5351266345590711</v>
          </cell>
          <cell r="CG355">
            <v>6.7224252653647749</v>
          </cell>
          <cell r="CH355">
            <v>6.9150919294257456</v>
          </cell>
          <cell r="CI355">
            <v>7.1132804761369606</v>
          </cell>
          <cell r="CJ355">
            <v>7.1132804761369606</v>
          </cell>
          <cell r="CK355">
            <v>7.1132804761369606</v>
          </cell>
          <cell r="CL355">
            <v>7.1132804761369606</v>
          </cell>
          <cell r="CM355">
            <v>0</v>
          </cell>
        </row>
        <row r="356">
          <cell r="B356" t="str">
            <v>Variação Cambial - Dólar Americano - Acumulado últimos 12 meses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0.13241937535532489</v>
          </cell>
          <cell r="Q356">
            <v>0.13497026040250715</v>
          </cell>
          <cell r="R356">
            <v>0.14840268458203676</v>
          </cell>
          <cell r="S356">
            <v>0.10451328912910207</v>
          </cell>
          <cell r="T356">
            <v>7.9497805380586817E-2</v>
          </cell>
          <cell r="U356">
            <v>2.4620045712803185E-2</v>
          </cell>
          <cell r="V356">
            <v>6.0434839912719696E-2</v>
          </cell>
          <cell r="W356">
            <v>0.11015500311378212</v>
          </cell>
          <cell r="X356">
            <v>0.15414046949666571</v>
          </cell>
          <cell r="Y356">
            <v>0.14426633785450038</v>
          </cell>
          <cell r="Z356">
            <v>0.13997637617727121</v>
          </cell>
          <cell r="AA356">
            <v>0.11584377219694653</v>
          </cell>
          <cell r="AB356">
            <v>0.10723845102154739</v>
          </cell>
          <cell r="AC356">
            <v>0.13684273364599298</v>
          </cell>
          <cell r="AD356">
            <v>0.174376622864578</v>
          </cell>
          <cell r="AE356">
            <v>0.17289773845137146</v>
          </cell>
          <cell r="AF356">
            <v>0.16571554875302485</v>
          </cell>
          <cell r="AG356">
            <v>0.15111096545847769</v>
          </cell>
          <cell r="AH356">
            <v>8.1765348984406128E-2</v>
          </cell>
          <cell r="AI356">
            <v>4.7421531086003332E-2</v>
          </cell>
          <cell r="AJ356">
            <v>1.0706893059833966E-2</v>
          </cell>
          <cell r="AK356">
            <v>2.3706896551723977E-2</v>
          </cell>
          <cell r="AL356">
            <v>3.0259365994236287E-2</v>
          </cell>
          <cell r="AM356">
            <v>3.6849710982658879E-2</v>
          </cell>
          <cell r="AN356">
            <v>4.3478260869565188E-2</v>
          </cell>
          <cell r="AO356">
            <v>4.1592556968180538E-2</v>
          </cell>
          <cell r="AP356">
            <v>3.9828766239317748E-2</v>
          </cell>
          <cell r="AQ356">
            <v>3.8183744270608555E-2</v>
          </cell>
          <cell r="AR356">
            <v>3.6654483676809679E-2</v>
          </cell>
          <cell r="AS356">
            <v>3.5661774613099606E-2</v>
          </cell>
          <cell r="AT356">
            <v>3.4670033651187371E-2</v>
          </cell>
          <cell r="AU356">
            <v>3.3679259763522928E-2</v>
          </cell>
          <cell r="AV356">
            <v>3.2689451924126089E-2</v>
          </cell>
          <cell r="AW356">
            <v>3.1943587725593137E-2</v>
          </cell>
          <cell r="AX356">
            <v>3.1198279381754013E-2</v>
          </cell>
          <cell r="AY356">
            <v>3.0453526400910258E-2</v>
          </cell>
          <cell r="AZ356">
            <v>2.9709328292220283E-2</v>
          </cell>
          <cell r="BA356">
            <v>2.8698429853244445E-2</v>
          </cell>
          <cell r="BB356">
            <v>2.8672224385169143E-2</v>
          </cell>
          <cell r="BC356">
            <v>2.8660290959815704E-2</v>
          </cell>
          <cell r="BD356">
            <v>2.8660290959815704E-2</v>
          </cell>
          <cell r="BE356">
            <v>2.8660290959815704E-2</v>
          </cell>
          <cell r="BF356">
            <v>2.8660290959815704E-2</v>
          </cell>
          <cell r="BG356">
            <v>2.8660290959815704E-2</v>
          </cell>
          <cell r="BH356">
            <v>2.8660290959815704E-2</v>
          </cell>
          <cell r="BI356">
            <v>2.8660290959815704E-2</v>
          </cell>
          <cell r="BJ356">
            <v>2.8660290959815704E-2</v>
          </cell>
          <cell r="BK356">
            <v>2.8660290959815704E-2</v>
          </cell>
          <cell r="BL356">
            <v>2.8660290959815704E-2</v>
          </cell>
          <cell r="BM356">
            <v>2.8660290959815704E-2</v>
          </cell>
          <cell r="BN356">
            <v>2.8660290959815704E-2</v>
          </cell>
          <cell r="BO356">
            <v>2.8660290959815704E-2</v>
          </cell>
          <cell r="BP356">
            <v>2.8660290959815704E-2</v>
          </cell>
          <cell r="BQ356">
            <v>2.8660290959815704E-2</v>
          </cell>
          <cell r="BR356">
            <v>2.8660290959815704E-2</v>
          </cell>
          <cell r="BS356">
            <v>2.8660290959815704E-2</v>
          </cell>
          <cell r="BT356">
            <v>2.8660290959815704E-2</v>
          </cell>
          <cell r="BU356">
            <v>2.8660290959815704E-2</v>
          </cell>
          <cell r="BV356">
            <v>2.8660290959815704E-2</v>
          </cell>
          <cell r="BW356">
            <v>2.8660290959815704E-2</v>
          </cell>
          <cell r="BX356">
            <v>2.8660290959815704E-2</v>
          </cell>
          <cell r="BY356">
            <v>2.8660290959815704E-2</v>
          </cell>
          <cell r="BZ356">
            <v>2.8660290959815704E-2</v>
          </cell>
          <cell r="CA356">
            <v>2.8660290959815704E-2</v>
          </cell>
          <cell r="CB356">
            <v>2.8660290959815704E-2</v>
          </cell>
          <cell r="CC356">
            <v>2.8660290959815704E-2</v>
          </cell>
          <cell r="CD356">
            <v>2.8660290959815704E-2</v>
          </cell>
          <cell r="CE356">
            <v>2.8660290959815704E-2</v>
          </cell>
          <cell r="CF356">
            <v>2.8660290959815704E-2</v>
          </cell>
          <cell r="CG356">
            <v>2.8660290959815704E-2</v>
          </cell>
          <cell r="CH356">
            <v>2.8660290959815704E-2</v>
          </cell>
          <cell r="CI356">
            <v>2.8660290959815704E-2</v>
          </cell>
          <cell r="CJ356">
            <v>0</v>
          </cell>
          <cell r="CK356">
            <v>0</v>
          </cell>
          <cell r="CL356">
            <v>0</v>
          </cell>
          <cell r="CM356">
            <v>-1</v>
          </cell>
        </row>
        <row r="357">
          <cell r="B357" t="str">
            <v>Variação Cambial - Euro</v>
          </cell>
          <cell r="C357">
            <v>0</v>
          </cell>
          <cell r="D357">
            <v>-5.7489872821577803E-3</v>
          </cell>
          <cell r="E357">
            <v>-4.1506923710220245E-2</v>
          </cell>
          <cell r="F357">
            <v>-1.6463103797265011E-2</v>
          </cell>
          <cell r="G357">
            <v>4.2926001271662795E-2</v>
          </cell>
          <cell r="H357">
            <v>2.9608710651210179E-2</v>
          </cell>
          <cell r="I357">
            <v>3.8185697380527017E-2</v>
          </cell>
          <cell r="J357">
            <v>1.4033467199374261E-2</v>
          </cell>
          <cell r="K357">
            <v>-3.0059155857062314E-2</v>
          </cell>
          <cell r="L357">
            <v>9.3896734607550325E-3</v>
          </cell>
          <cell r="M357">
            <v>3.7199487592113778E-2</v>
          </cell>
          <cell r="N357">
            <v>8.3529450054951049E-3</v>
          </cell>
          <cell r="O357">
            <v>8.3480883972915088E-3</v>
          </cell>
          <cell r="P357">
            <v>2.7421272942181441E-2</v>
          </cell>
          <cell r="Q357">
            <v>-9.4595599682866238E-3</v>
          </cell>
          <cell r="R357">
            <v>-2.5752184538902712E-2</v>
          </cell>
          <cell r="S357">
            <v>-2.3954288040332394E-2</v>
          </cell>
          <cell r="T357">
            <v>1.0607455488002238E-2</v>
          </cell>
          <cell r="U357">
            <v>2.8456369512608548E-2</v>
          </cell>
          <cell r="V357">
            <v>7.3733651742365458E-2</v>
          </cell>
          <cell r="W357">
            <v>2.8641023297822255E-2</v>
          </cell>
          <cell r="X357">
            <v>5.7755461966576105E-2</v>
          </cell>
          <cell r="Y357">
            <v>-1.0008362744471144E-2</v>
          </cell>
          <cell r="Z357">
            <v>-3.6650507071951388E-3</v>
          </cell>
          <cell r="AA357">
            <v>-3.6739540475315691E-3</v>
          </cell>
          <cell r="AB357">
            <v>-2.4420495124073294E-2</v>
          </cell>
          <cell r="AC357">
            <v>1.6931438127090193E-3</v>
          </cell>
          <cell r="AD357">
            <v>1.6763701369615358E-3</v>
          </cell>
          <cell r="AE357">
            <v>1.6596761201077559E-3</v>
          </cell>
          <cell r="AF357">
            <v>1.6430606684554316E-3</v>
          </cell>
          <cell r="AG357">
            <v>1.6265227021041717E-3</v>
          </cell>
          <cell r="AH357">
            <v>1.6100611546834287E-3</v>
          </cell>
          <cell r="AI357">
            <v>1.5936749730938171E-3</v>
          </cell>
          <cell r="AJ357">
            <v>1.5773631172553149E-3</v>
          </cell>
          <cell r="AK357">
            <v>1.5611245598590173E-3</v>
          </cell>
          <cell r="AL357">
            <v>1.544958286126441E-3</v>
          </cell>
          <cell r="AM357">
            <v>1.5288632935692714E-3</v>
          </cell>
          <cell r="AN357">
            <v>1.5128385917591025E-3</v>
          </cell>
          <cell r="AO357">
            <v>9.0427895629241473E-3</v>
          </cell>
          <cell r="AP357">
            <v>9.0411204302762727E-3</v>
          </cell>
          <cell r="AQ357">
            <v>9.0394555856132541E-3</v>
          </cell>
          <cell r="AR357">
            <v>9.0377950124327366E-3</v>
          </cell>
          <cell r="AS357">
            <v>6.0921190882765597E-3</v>
          </cell>
          <cell r="AT357">
            <v>6.0865578264219788E-3</v>
          </cell>
          <cell r="AU357">
            <v>6.0809853171708284E-3</v>
          </cell>
          <cell r="AV357">
            <v>6.0754014525263855E-3</v>
          </cell>
          <cell r="AW357">
            <v>7.3396703754948778E-3</v>
          </cell>
          <cell r="AX357">
            <v>7.3380378280734071E-3</v>
          </cell>
          <cell r="AY357">
            <v>7.3364094319907647E-3</v>
          </cell>
          <cell r="AZ357">
            <v>7.3347851714333778E-3</v>
          </cell>
          <cell r="BA357">
            <v>2.8662631718868514E-2</v>
          </cell>
          <cell r="BB357">
            <v>2.8636427162728628E-2</v>
          </cell>
          <cell r="BC357">
            <v>2.8624494152654112E-2</v>
          </cell>
          <cell r="BD357">
            <v>2.8624494152654112E-2</v>
          </cell>
          <cell r="BE357">
            <v>2.8624494152654112E-2</v>
          </cell>
          <cell r="BF357">
            <v>2.8624494152654112E-2</v>
          </cell>
          <cell r="BG357">
            <v>2.8624494152654112E-2</v>
          </cell>
          <cell r="BH357">
            <v>2.8624494152654112E-2</v>
          </cell>
          <cell r="BI357">
            <v>2.8624494152654112E-2</v>
          </cell>
          <cell r="BJ357">
            <v>2.8624494152654112E-2</v>
          </cell>
          <cell r="BK357">
            <v>2.8624494152654112E-2</v>
          </cell>
          <cell r="BL357">
            <v>2.8624494152654112E-2</v>
          </cell>
          <cell r="BM357">
            <v>2.8624494152654112E-2</v>
          </cell>
          <cell r="BN357">
            <v>2.8624494152654112E-2</v>
          </cell>
          <cell r="BO357">
            <v>2.8624494152654112E-2</v>
          </cell>
          <cell r="BP357">
            <v>2.8624494152654112E-2</v>
          </cell>
          <cell r="BQ357">
            <v>2.8624494152654112E-2</v>
          </cell>
          <cell r="BR357">
            <v>2.8624494152654112E-2</v>
          </cell>
          <cell r="BS357">
            <v>2.8624494152654112E-2</v>
          </cell>
          <cell r="BT357">
            <v>2.8624494152654112E-2</v>
          </cell>
          <cell r="BU357">
            <v>2.8624494152654112E-2</v>
          </cell>
          <cell r="BV357">
            <v>2.8624494152654112E-2</v>
          </cell>
          <cell r="BW357">
            <v>2.8624494152654112E-2</v>
          </cell>
          <cell r="BX357">
            <v>2.8624494152654112E-2</v>
          </cell>
          <cell r="BY357">
            <v>2.8624494152654112E-2</v>
          </cell>
          <cell r="BZ357">
            <v>2.8624494152654112E-2</v>
          </cell>
          <cell r="CA357">
            <v>2.8624494152654112E-2</v>
          </cell>
          <cell r="CB357">
            <v>2.8624494152654112E-2</v>
          </cell>
          <cell r="CC357">
            <v>2.8624494152654112E-2</v>
          </cell>
          <cell r="CD357">
            <v>2.8624494152654112E-2</v>
          </cell>
          <cell r="CE357">
            <v>2.8624494152654112E-2</v>
          </cell>
          <cell r="CF357">
            <v>2.8624494152654112E-2</v>
          </cell>
          <cell r="CG357">
            <v>2.8624494152654112E-2</v>
          </cell>
          <cell r="CH357">
            <v>2.8624494152654112E-2</v>
          </cell>
          <cell r="CI357">
            <v>2.8624494152654112E-2</v>
          </cell>
          <cell r="CJ357">
            <v>2.8624494152654112E-2</v>
          </cell>
          <cell r="CK357">
            <v>2.8624494152654112E-2</v>
          </cell>
          <cell r="CL357">
            <v>2.8624494152654112E-2</v>
          </cell>
          <cell r="CM357">
            <v>0</v>
          </cell>
        </row>
        <row r="358">
          <cell r="B358" t="str">
            <v>Cotação do Euro (R$ = Euro 1,00)</v>
          </cell>
          <cell r="C358">
            <v>0</v>
          </cell>
          <cell r="D358">
            <v>2.4119794993290045</v>
          </cell>
          <cell r="E358">
            <v>2.3118656502597403</v>
          </cell>
          <cell r="F358">
            <v>2.2738051660941827</v>
          </cell>
          <cell r="G358">
            <v>2.3714105295454551</v>
          </cell>
          <cell r="H358">
            <v>2.4416249377499994</v>
          </cell>
          <cell r="I358">
            <v>2.5348600887396691</v>
          </cell>
          <cell r="J358">
            <v>2.5704329646500002</v>
          </cell>
          <cell r="K358">
            <v>2.493167919545455</v>
          </cell>
          <cell r="L358">
            <v>2.5165779521928169</v>
          </cell>
          <cell r="M358">
            <v>2.6101933625000004</v>
          </cell>
          <cell r="N358">
            <v>2.6319961641106713</v>
          </cell>
          <cell r="O358">
            <v>2.6539683007499995</v>
          </cell>
          <cell r="P358">
            <v>2.7267434899047625</v>
          </cell>
          <cell r="Q358">
            <v>2.7009496963438733</v>
          </cell>
          <cell r="R358">
            <v>2.6313943413333325</v>
          </cell>
          <cell r="S358">
            <v>2.568361163333333</v>
          </cell>
          <cell r="T358">
            <v>2.5956049400505048</v>
          </cell>
          <cell r="U358">
            <v>2.669466433333334</v>
          </cell>
          <cell r="V358">
            <v>2.8662959416666682</v>
          </cell>
          <cell r="W358">
            <v>2.9483895905103967</v>
          </cell>
          <cell r="X358">
            <v>3.118675193367769</v>
          </cell>
          <cell r="Y358">
            <v>3.0874623607503606</v>
          </cell>
          <cell r="Z358">
            <v>3.0761466546416543</v>
          </cell>
          <cell r="AA358">
            <v>3.0648450331890329</v>
          </cell>
          <cell r="AB358">
            <v>2.9899999999999998</v>
          </cell>
          <cell r="AC358">
            <v>2.9950625</v>
          </cell>
          <cell r="AD358">
            <v>3.0000833333333334</v>
          </cell>
          <cell r="AE358">
            <v>3.0050625000000002</v>
          </cell>
          <cell r="AF358">
            <v>3.0100000000000002</v>
          </cell>
          <cell r="AG358">
            <v>3.0148958333333336</v>
          </cell>
          <cell r="AH358">
            <v>3.0197500000000006</v>
          </cell>
          <cell r="AI358">
            <v>3.0245625000000005</v>
          </cell>
          <cell r="AJ358">
            <v>3.0293333333333341</v>
          </cell>
          <cell r="AK358">
            <v>3.0340625000000006</v>
          </cell>
          <cell r="AL358">
            <v>3.0387500000000007</v>
          </cell>
          <cell r="AM358">
            <v>3.0433958333333342</v>
          </cell>
          <cell r="AN358">
            <v>3.048</v>
          </cell>
          <cell r="AO358">
            <v>3.0755624225877964</v>
          </cell>
          <cell r="AP358">
            <v>3.1033689528412451</v>
          </cell>
          <cell r="AQ358">
            <v>3.1314217186562248</v>
          </cell>
          <cell r="AR358">
            <v>3.1597228662469194</v>
          </cell>
          <cell r="AS358">
            <v>3.178972274234046</v>
          </cell>
          <cell r="AT358">
            <v>3.1983212728097636</v>
          </cell>
          <cell r="AU358">
            <v>3.2177702175093148</v>
          </cell>
          <cell r="AV358">
            <v>3.2373194633626672</v>
          </cell>
          <cell r="AW358">
            <v>3.2610803211239232</v>
          </cell>
          <cell r="AX358">
            <v>3.2850102518807165</v>
          </cell>
          <cell r="AY358">
            <v>3.3091104320768006</v>
          </cell>
          <cell r="AZ358">
            <v>3.3333820462046329</v>
          </cell>
          <cell r="BA358">
            <v>3.4289255481732863</v>
          </cell>
          <cell r="BB358">
            <v>3.5271177248799699</v>
          </cell>
          <cell r="BC358">
            <v>3.6280796855715192</v>
          </cell>
          <cell r="BD358">
            <v>3.7319316313165243</v>
          </cell>
          <cell r="BE358">
            <v>3.8387562864752489</v>
          </cell>
          <cell r="BF358">
            <v>3.9486387433509238</v>
          </cell>
          <cell r="BG358">
            <v>4.0616665299709158</v>
          </cell>
          <cell r="BH358">
            <v>4.1779296798080994</v>
          </cell>
          <cell r="BI358">
            <v>4.2975208034979664</v>
          </cell>
          <cell r="BJ358">
            <v>4.4205351626086031</v>
          </cell>
          <cell r="BK358">
            <v>4.5470707455222952</v>
          </cell>
          <cell r="BL358">
            <v>4.677228345489203</v>
          </cell>
          <cell r="BM358">
            <v>4.8111116409152865</v>
          </cell>
          <cell r="BN358">
            <v>4.9488272779484319</v>
          </cell>
          <cell r="BO358">
            <v>5.0904849554285621</v>
          </cell>
          <cell r="BP358">
            <v>5.2361975122694009</v>
          </cell>
          <cell r="BQ358">
            <v>5.3860810173414988</v>
          </cell>
          <cell r="BR358">
            <v>5.540254861928112</v>
          </cell>
          <cell r="BS358">
            <v>5.6988418548275872</v>
          </cell>
          <cell r="BT358">
            <v>5.8619683201779997</v>
          </cell>
          <cell r="BU358">
            <v>6.0297641980819785</v>
          </cell>
          <cell r="BV358">
            <v>6.2023631481118588</v>
          </cell>
          <cell r="BW358">
            <v>6.3799026557776237</v>
          </cell>
          <cell r="BX358">
            <v>6.5625241420424327</v>
          </cell>
          <cell r="BY358">
            <v>6.7503730759729779</v>
          </cell>
          <cell r="BZ358">
            <v>6.9435990906144003</v>
          </cell>
          <cell r="CA358">
            <v>7.1423561021820667</v>
          </cell>
          <cell r="CB358">
            <v>7.3468024326651511</v>
          </cell>
          <cell r="CC358">
            <v>7.5571009359396797</v>
          </cell>
          <cell r="CD358">
            <v>7.7734191274915023</v>
          </cell>
          <cell r="CE358">
            <v>7.9959293178525126</v>
          </cell>
          <cell r="CF358">
            <v>8.2248087498564182</v>
          </cell>
          <cell r="CG358">
            <v>8.4602397398233808</v>
          </cell>
          <cell r="CH358">
            <v>8.7024098227860076</v>
          </cell>
          <cell r="CI358">
            <v>8.9515119018723457</v>
          </cell>
          <cell r="CJ358">
            <v>8.9515119018723457</v>
          </cell>
          <cell r="CK358">
            <v>8.9515119018723457</v>
          </cell>
          <cell r="CL358">
            <v>8.9515119018723457</v>
          </cell>
          <cell r="CM358">
            <v>0</v>
          </cell>
        </row>
        <row r="359">
          <cell r="B359" t="str">
            <v>Variação Cambial - Soles/R$</v>
          </cell>
          <cell r="C359">
            <v>0</v>
          </cell>
          <cell r="D359">
            <v>-3.6215943739194456E-2</v>
          </cell>
          <cell r="E359">
            <v>6.6062764553625364E-2</v>
          </cell>
          <cell r="F359">
            <v>1.2702382827301406E-2</v>
          </cell>
          <cell r="G359">
            <v>-6.3462299544507106E-2</v>
          </cell>
          <cell r="H359">
            <v>-5.291089448526165E-2</v>
          </cell>
          <cell r="I359">
            <v>-3.1043780790487974E-2</v>
          </cell>
          <cell r="J359">
            <v>-1.0192928092367826E-2</v>
          </cell>
          <cell r="K359">
            <v>-3.7582312643783755E-2</v>
          </cell>
          <cell r="L359">
            <v>7.3963755059205383E-3</v>
          </cell>
          <cell r="M359">
            <v>-3.3723246352737046E-3</v>
          </cell>
          <cell r="N359">
            <v>-2.6679075142438391E-3</v>
          </cell>
          <cell r="O359">
            <v>-5.5479890365970119E-2</v>
          </cell>
          <cell r="P359">
            <v>3.0064536831016619E-2</v>
          </cell>
          <cell r="Q359">
            <v>3.9817755752358908E-2</v>
          </cell>
          <cell r="R359">
            <v>1.1902066732709438E-2</v>
          </cell>
          <cell r="S359">
            <v>-2.1068435906272054E-2</v>
          </cell>
          <cell r="T359">
            <v>3.0684218865532742E-2</v>
          </cell>
          <cell r="U359">
            <v>-3.1764011015001037E-2</v>
          </cell>
          <cell r="V359">
            <v>-2.4852239194854797E-2</v>
          </cell>
          <cell r="W359">
            <v>-1.5293414305688979E-2</v>
          </cell>
          <cell r="X359">
            <v>-3.9975533841905886E-2</v>
          </cell>
          <cell r="Y359">
            <v>2.4870089057767553E-2</v>
          </cell>
          <cell r="Z359">
            <v>3.1797002881843728E-3</v>
          </cell>
          <cell r="AA359">
            <v>3.1880317919075196E-3</v>
          </cell>
          <cell r="AB359">
            <v>3.1964115942026972E-3</v>
          </cell>
          <cell r="AC359">
            <v>-3.3141805054152096E-3</v>
          </cell>
          <cell r="AD359">
            <v>-3.3011906474820218E-3</v>
          </cell>
          <cell r="AE359">
            <v>-3.2882939068099581E-3</v>
          </cell>
          <cell r="AF359">
            <v>-3.2754892857143059E-3</v>
          </cell>
          <cell r="AG359">
            <v>-3.2627758007116592E-3</v>
          </cell>
          <cell r="AH359">
            <v>-3.2501524822696748E-3</v>
          </cell>
          <cell r="AI359">
            <v>-3.237618374558382E-3</v>
          </cell>
          <cell r="AJ359">
            <v>-3.2251725352112626E-3</v>
          </cell>
          <cell r="AK359">
            <v>-3.2128140350877743E-3</v>
          </cell>
          <cell r="AL359">
            <v>-3.2005419580418693E-3</v>
          </cell>
          <cell r="AM359">
            <v>-3.1883554006970627E-3</v>
          </cell>
          <cell r="AN359">
            <v>-3.1762534722222791E-3</v>
          </cell>
          <cell r="AO359">
            <v>-8.0784729785913223E-3</v>
          </cell>
          <cell r="AP359">
            <v>-8.0768321647811669E-3</v>
          </cell>
          <cell r="AQ359">
            <v>-8.0751955607981651E-3</v>
          </cell>
          <cell r="AR359">
            <v>-8.0735631504610383E-3</v>
          </cell>
          <cell r="AS359">
            <v>-7.1276900931932508E-3</v>
          </cell>
          <cell r="AT359">
            <v>-7.1260644759356673E-3</v>
          </cell>
          <cell r="AU359">
            <v>-7.1244430082219035E-3</v>
          </cell>
          <cell r="AV359">
            <v>-7.122825674185318E-3</v>
          </cell>
          <cell r="AW359">
            <v>-6.4100656818569801E-3</v>
          </cell>
          <cell r="AX359">
            <v>-6.4084554153679418E-3</v>
          </cell>
          <cell r="AY359">
            <v>-6.406849238361545E-3</v>
          </cell>
          <cell r="AZ359">
            <v>-6.4052471352780138E-3</v>
          </cell>
          <cell r="BA359">
            <v>-2.4427569404766536E-2</v>
          </cell>
          <cell r="BB359">
            <v>-2.4402716656166001E-2</v>
          </cell>
          <cell r="BC359">
            <v>-2.439139881153074E-2</v>
          </cell>
          <cell r="BD359">
            <v>-2.439139881153074E-2</v>
          </cell>
          <cell r="BE359">
            <v>-2.439139881153074E-2</v>
          </cell>
          <cell r="BF359">
            <v>-2.439139881153074E-2</v>
          </cell>
          <cell r="BG359">
            <v>-2.439139881153074E-2</v>
          </cell>
          <cell r="BH359">
            <v>-2.439139881153074E-2</v>
          </cell>
          <cell r="BI359">
            <v>-2.439139881153074E-2</v>
          </cell>
          <cell r="BJ359">
            <v>-2.439139881153074E-2</v>
          </cell>
          <cell r="BK359">
            <v>-2.439139881153074E-2</v>
          </cell>
          <cell r="BL359">
            <v>-2.439139881153074E-2</v>
          </cell>
          <cell r="BM359">
            <v>-2.439139881153074E-2</v>
          </cell>
          <cell r="BN359">
            <v>-2.439139881153074E-2</v>
          </cell>
          <cell r="BO359">
            <v>-2.439139881153074E-2</v>
          </cell>
          <cell r="BP359">
            <v>-2.439139881153074E-2</v>
          </cell>
          <cell r="BQ359">
            <v>-2.439139881153074E-2</v>
          </cell>
          <cell r="BR359">
            <v>-2.439139881153074E-2</v>
          </cell>
          <cell r="BS359">
            <v>-2.439139881153074E-2</v>
          </cell>
          <cell r="BT359">
            <v>-2.439139881153074E-2</v>
          </cell>
          <cell r="BU359">
            <v>-2.439139881153074E-2</v>
          </cell>
          <cell r="BV359">
            <v>-2.439139881153074E-2</v>
          </cell>
          <cell r="BW359">
            <v>-2.439139881153074E-2</v>
          </cell>
          <cell r="BX359">
            <v>-2.439139881153074E-2</v>
          </cell>
          <cell r="BY359">
            <v>-2.439139881153074E-2</v>
          </cell>
          <cell r="BZ359">
            <v>-2.439139881153074E-2</v>
          </cell>
          <cell r="CA359">
            <v>-2.439139881153074E-2</v>
          </cell>
          <cell r="CB359">
            <v>-2.439139881153074E-2</v>
          </cell>
          <cell r="CC359">
            <v>-2.439139881153074E-2</v>
          </cell>
          <cell r="CD359">
            <v>-2.439139881153074E-2</v>
          </cell>
          <cell r="CE359">
            <v>-2.439139881153074E-2</v>
          </cell>
          <cell r="CF359">
            <v>-2.439139881153074E-2</v>
          </cell>
          <cell r="CG359">
            <v>-2.439139881153074E-2</v>
          </cell>
          <cell r="CH359">
            <v>-2.439139881153074E-2</v>
          </cell>
          <cell r="CI359">
            <v>-2.439139881153074E-2</v>
          </cell>
          <cell r="CJ359">
            <v>-2.439139881153074E-2</v>
          </cell>
          <cell r="CK359">
            <v>-2.439139881153074E-2</v>
          </cell>
          <cell r="CL359">
            <v>-2.439139881153074E-2</v>
          </cell>
          <cell r="CM359">
            <v>0</v>
          </cell>
        </row>
        <row r="360">
          <cell r="B360" t="str">
            <v>Cotação do Soles (Soles = R$ 1,00)</v>
          </cell>
          <cell r="C360">
            <v>0</v>
          </cell>
          <cell r="D360">
            <v>1.4443624367549797</v>
          </cell>
          <cell r="E360">
            <v>1.5397810123444244</v>
          </cell>
          <cell r="F360">
            <v>1.5593399002334332</v>
          </cell>
          <cell r="G360">
            <v>1.4603806043931171</v>
          </cell>
          <cell r="H360">
            <v>1.3831105603257503</v>
          </cell>
          <cell r="I360">
            <v>1.3401735792819887</v>
          </cell>
          <cell r="J360">
            <v>1.3265132863570761</v>
          </cell>
          <cell r="K360">
            <v>1.2766598493030714</v>
          </cell>
          <cell r="L360">
            <v>1.2861025049418489</v>
          </cell>
          <cell r="M360">
            <v>1.2817653497809463</v>
          </cell>
          <cell r="N360">
            <v>1.2783457183727682</v>
          </cell>
          <cell r="O360">
            <v>1.2074232380676397</v>
          </cell>
          <cell r="P360">
            <v>1.2437238584791497</v>
          </cell>
          <cell r="Q360">
            <v>1.2932461512994538</v>
          </cell>
          <cell r="R360">
            <v>1.3086384532940394</v>
          </cell>
          <cell r="S360">
            <v>1.2810674879163308</v>
          </cell>
          <cell r="T360">
            <v>1.3203760430970739</v>
          </cell>
          <cell r="U360">
            <v>1.278435603920195</v>
          </cell>
          <cell r="V360">
            <v>1.2466636164963516</v>
          </cell>
          <cell r="W360">
            <v>1.2275978733094444</v>
          </cell>
          <cell r="X360">
            <v>1.178523992980711</v>
          </cell>
          <cell r="Y360">
            <v>1.2078339896428572</v>
          </cell>
          <cell r="Z360">
            <v>1.2116745397278035</v>
          </cell>
          <cell r="AA360">
            <v>1.2155373966819008</v>
          </cell>
          <cell r="AB360">
            <v>1.2194227545098417</v>
          </cell>
          <cell r="AC360">
            <v>1.2153813673889855</v>
          </cell>
          <cell r="AD360">
            <v>1.2113691617858371</v>
          </cell>
          <cell r="AE360">
            <v>1.2073858239522393</v>
          </cell>
          <cell r="AF360">
            <v>1.2034310446221603</v>
          </cell>
          <cell r="AG360">
            <v>1.199504518931942</v>
          </cell>
          <cell r="AH360">
            <v>1.1956059463422417</v>
          </cell>
          <cell r="AI360">
            <v>1.1917350305616328</v>
          </cell>
          <cell r="AJ360">
            <v>1.1878914794718163</v>
          </cell>
          <cell r="AK360">
            <v>1.184075005054408</v>
          </cell>
          <cell r="AL360">
            <v>1.1802853233192627</v>
          </cell>
          <cell r="AM360">
            <v>1.1765221542342943</v>
          </cell>
          <cell r="AN360">
            <v>1.1727852216567611</v>
          </cell>
          <cell r="AO360">
            <v>1.1633109079339155</v>
          </cell>
          <cell r="AP360">
            <v>1.153915040975074</v>
          </cell>
          <cell r="AQ360">
            <v>1.1445969513586538</v>
          </cell>
          <cell r="AR360">
            <v>1.1353559755900344</v>
          </cell>
          <cell r="AS360">
            <v>1.1272635100505737</v>
          </cell>
          <cell r="AT360">
            <v>1.1192305575965837</v>
          </cell>
          <cell r="AU360">
            <v>1.1112566632759264</v>
          </cell>
          <cell r="AV360">
            <v>1.103341375784135</v>
          </cell>
          <cell r="AW360">
            <v>1.0962688850958482</v>
          </cell>
          <cell r="AX360">
            <v>1.0892434948224563</v>
          </cell>
          <cell r="AY360">
            <v>1.0822648759672628</v>
          </cell>
          <cell r="AZ360">
            <v>1.0753327019708616</v>
          </cell>
          <cell r="BA360">
            <v>1.0490649377602541</v>
          </cell>
          <cell r="BB360">
            <v>1.0234649033301721</v>
          </cell>
          <cell r="BC360">
            <v>0.99850116270344114</v>
          </cell>
          <cell r="BD360">
            <v>0.97414632263016432</v>
          </cell>
          <cell r="BE360">
            <v>0.95038553117410585</v>
          </cell>
          <cell r="BF360">
            <v>0.92720429865852971</v>
          </cell>
          <cell r="BG360">
            <v>0.90458848883018383</v>
          </cell>
          <cell r="BH360">
            <v>0.88252431023880695</v>
          </cell>
          <cell r="BI360">
            <v>0.86099830782690112</v>
          </cell>
          <cell r="BJ360">
            <v>0.8399973547246421</v>
          </cell>
          <cell r="BK360">
            <v>0.81950864424492254</v>
          </cell>
          <cell r="BL360">
            <v>0.79951968207364776</v>
          </cell>
          <cell r="BM360">
            <v>0.7800182786505212</v>
          </cell>
          <cell r="BN360">
            <v>0.76099254173567266</v>
          </cell>
          <cell r="BO360">
            <v>0.74243086915759737</v>
          </cell>
          <cell r="BP360">
            <v>0.72432194173798303</v>
          </cell>
          <cell r="BQ360">
            <v>0.70665471638910959</v>
          </cell>
          <cell r="BR360">
            <v>0.68941841937961368</v>
          </cell>
          <cell r="BS360">
            <v>0.67260253976451034</v>
          </cell>
          <cell r="BT360">
            <v>0.65619682297546567</v>
          </cell>
          <cell r="BU360">
            <v>0.6401912645674116</v>
          </cell>
          <cell r="BV360">
            <v>0.62457610411768971</v>
          </cell>
          <cell r="BW360">
            <v>0.60934181927400299</v>
          </cell>
          <cell r="BX360">
            <v>0.5944791199475471</v>
          </cell>
          <cell r="BY360">
            <v>0.57997894264777861</v>
          </cell>
          <cell r="BZ360">
            <v>0.56583244495536678</v>
          </cell>
          <cell r="CA360">
            <v>0.55203100012995687</v>
          </cell>
          <cell r="CB360">
            <v>0.53856619184945886</v>
          </cell>
          <cell r="CC360">
            <v>0.52542980907765136</v>
          </cell>
          <cell r="CD360">
            <v>0.51261384105697194</v>
          </cell>
          <cell r="CE360">
            <v>0.50011047242344076</v>
          </cell>
          <cell r="CF360">
            <v>0.48791207844073758</v>
          </cell>
          <cell r="CG360">
            <v>0.47601122035052668</v>
          </cell>
          <cell r="CH360">
            <v>0.46440064083619353</v>
          </cell>
          <cell r="CI360">
            <v>0.4530732595972275</v>
          </cell>
          <cell r="CJ360">
            <v>0.4530732595972275</v>
          </cell>
          <cell r="CK360">
            <v>0.4530732595972275</v>
          </cell>
          <cell r="CL360">
            <v>0.4530732595972275</v>
          </cell>
          <cell r="CM360">
            <v>0</v>
          </cell>
        </row>
        <row r="361">
          <cell r="B361" t="str">
            <v>Variação Cambial - Coringa 1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</row>
        <row r="362">
          <cell r="B362" t="str">
            <v>Cotação Cambial - Coringa 1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</row>
        <row r="363">
          <cell r="B363" t="str">
            <v>Índice Coringa 1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</row>
        <row r="364">
          <cell r="B364" t="str">
            <v>Índice Coringa 2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</row>
        <row r="365">
          <cell r="B365" t="str">
            <v>Índice Coringa 3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</row>
        <row r="366">
          <cell r="B366" t="str">
            <v>Índice Coringa 4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</row>
        <row r="367">
          <cell r="B367" t="str">
            <v>Índice Coringa 5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</row>
        <row r="368">
          <cell r="B368" t="str">
            <v>Nenhum/None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</row>
      </sheetData>
      <sheetData sheetId="14">
        <row r="5">
          <cell r="C5">
            <v>41547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ple desc"/>
      <sheetName val="APPLE"/>
      <sheetName val="Base Novas Lojas (Main store)"/>
      <sheetName val="BASE DF"/>
      <sheetName val="CONSOLIDADO - RB"/>
      <sheetName val="BASE DE CALCULO NATAL (3)"/>
      <sheetName val="BASE DE CALCULO NATAL (new apro"/>
      <sheetName val="Base Novas Lojas consolidado"/>
      <sheetName val="CONSOLIDADO -NET SALES + OPEN"/>
      <sheetName val="BASE DP"/>
      <sheetName val="BASE DE CALCULO NATAL"/>
      <sheetName val="BASE DE CÁLCULO BSB (3)"/>
      <sheetName val="BASE DE CÁLCULO BSB (new apro)"/>
      <sheetName val="BASE DE CÁLCULO BSB"/>
      <sheetName val="BASE DE CALCULO GRU DF (sem)"/>
      <sheetName val="BASE DE CALCULO GRU DF (aprop)"/>
      <sheetName val="BASE DE CALCULO GRU DF"/>
      <sheetName val="BASE DE CALCULO GRU DP"/>
      <sheetName val="FUNDAF  - % (AJUSTE)"/>
      <sheetName val="FUNDAF  - %"/>
      <sheetName val="FUNDAF - BASE CALCULO"/>
      <sheetName val="2017 DF % NOVAS - TPS2 GRU"/>
      <sheetName val="2017 DF GM NOVAS - TPS2 GRU"/>
      <sheetName val="2017 DP % - NOVAS LOJAS BSB"/>
      <sheetName val="2017 DP VARI"/>
      <sheetName val="2017 DP GM"/>
      <sheetName val="2017 DF GM"/>
      <sheetName val="PH FUNDAF"/>
      <sheetName val="B2K_VIEW5"/>
      <sheetName val="PH FUNDAF READ"/>
      <sheetName val="B2K_VIEW6"/>
      <sheetName val="PH CONC DP %"/>
      <sheetName val="PH CONC DP GM"/>
      <sheetName val="B2K_VIEW9"/>
      <sheetName val="B2K_VIEW8"/>
      <sheetName val="B2K_VIEW7"/>
      <sheetName val="PH CONC DF %"/>
      <sheetName val="PH CONC DF GM"/>
      <sheetName val="B2K_VIEW13"/>
      <sheetName val="B2K_VIEW11"/>
      <sheetName val="B2K_VIEW10"/>
      <sheetName val="2017 DF VARI"/>
      <sheetName val="FUNDAF DF"/>
      <sheetName val="RESUMO CARGA"/>
      <sheetName val="Confere Prophix"/>
      <sheetName val="B2K_VIEW4"/>
      <sheetName val="B2K_VIEW3"/>
      <sheetName val="B2K_VIEW2"/>
      <sheetName val="B2K_VIEW1"/>
      <sheetName val="B2K_VIEW47"/>
      <sheetName val="B2K_VIEW46"/>
      <sheetName val="B2K_VIEW45"/>
      <sheetName val="B2K_VIEW44"/>
      <sheetName val="B2K_VIEW43"/>
      <sheetName val="B2K_VIEW42"/>
      <sheetName val="B2K_VIEW41"/>
      <sheetName val="B2K_VIEW40"/>
      <sheetName val="B2K_VIEW39"/>
      <sheetName val="B2K_VIEW38"/>
      <sheetName val="B2K_VIEW37"/>
      <sheetName val="B2K_VIEW36"/>
      <sheetName val="B2K_VIEW35"/>
      <sheetName val="B2K_VIEW34"/>
      <sheetName val="B2K_VIEW33"/>
      <sheetName val="B2K_VIEW32"/>
      <sheetName val="B2K_VIEW31"/>
      <sheetName val="B2K_VIEW30"/>
      <sheetName val="B2K_VIEW29"/>
      <sheetName val="B2K_VIEW28"/>
      <sheetName val="B2K_VIEW27"/>
      <sheetName val="B2K_VIEW26"/>
      <sheetName val="B2K_VIEW25"/>
      <sheetName val="confere centros antes ajustes"/>
      <sheetName val="B2K_VIEW17"/>
      <sheetName val="B2K_VIEW16"/>
      <sheetName val="B2K_VIEW15"/>
      <sheetName val="B2K_VIEW14"/>
      <sheetName val="B2K_VIEW12"/>
    </sheetNames>
    <sheetDataSet>
      <sheetData sheetId="0">
        <row r="12">
          <cell r="G12">
            <v>0.44999999999999996</v>
          </cell>
        </row>
      </sheetData>
      <sheetData sheetId="1"/>
      <sheetData sheetId="2">
        <row r="9">
          <cell r="T9">
            <v>0.81142008242815811</v>
          </cell>
        </row>
      </sheetData>
      <sheetData sheetId="3">
        <row r="9">
          <cell r="T9">
            <v>7.2973992702732211</v>
          </cell>
        </row>
      </sheetData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Assumptions"/>
      <sheetName val="Pax"/>
      <sheetName val="ConsolidAsIs"/>
      <sheetName val="ConsolidUnif"/>
      <sheetName val="ConsolidGRUProp"/>
      <sheetName val="ConsolidMainLM"/>
      <sheetName val="ConsolidApple"/>
      <sheetName val="ConsolidBoutLux"/>
      <sheetName val="Begin"/>
      <sheetName val="MainOth"/>
      <sheetName val="MainElet"/>
      <sheetName val="LMOth"/>
      <sheetName val="LMElet"/>
      <sheetName val="Apoio"/>
      <sheetName val="Mid"/>
      <sheetName val="Bout"/>
      <sheetName val="Lux"/>
      <sheetName val="PreEnd"/>
      <sheetName val="Apple"/>
      <sheetName val="End"/>
      <sheetName val="OrcDFree"/>
      <sheetName val="OrcDFBeg"/>
      <sheetName val="OrcMain"/>
      <sheetName val="OrcBout"/>
      <sheetName val="OrcLux"/>
      <sheetName val="OrcLM"/>
      <sheetName val="OrcApple"/>
      <sheetName val="OrcApoio"/>
      <sheetName val="OrcDFEnd"/>
      <sheetName val="9M DoBR"/>
      <sheetName val="9N HB"/>
      <sheetName val="9O TLL"/>
      <sheetName val="9P VS"/>
      <sheetName val="9Q Wat"/>
      <sheetName val="9T GAP"/>
      <sheetName val="Flip"/>
      <sheetName val="Tommy"/>
      <sheetName val="9V Fas"/>
      <sheetName val="9W Out"/>
      <sheetName val="9X Ferr"/>
      <sheetName val="9Y MK"/>
      <sheetName val="9Z MAC"/>
      <sheetName val="10"/>
      <sheetName val="09"/>
      <sheetName val="Nac T2"/>
      <sheetName val="VS T2"/>
      <sheetName val="44"/>
      <sheetName val="16"/>
      <sheetName val="9L"/>
      <sheetName val="9K"/>
      <sheetName val="LM1T3"/>
      <sheetName val="LM2T3"/>
      <sheetName val="L3 Bur"/>
      <sheetName val="L4 Mont"/>
      <sheetName val="L5 RL"/>
      <sheetName val="L6 TAG"/>
      <sheetName val="Apple09"/>
      <sheetName val="Apple9L"/>
      <sheetName val="AppleOrc"/>
      <sheetName val="09orig"/>
      <sheetName val="9Lorig"/>
      <sheetName val="KateS"/>
      <sheetName val="OrcW6KateS"/>
      <sheetName val="JanFev2017"/>
      <sheetName val="AISP2016"/>
      <sheetName val="NetValue"/>
      <sheetName val="Main"/>
      <sheetName val="L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Total Brazil"/>
      <sheetName val="Plant 511"/>
      <sheetName val="Plant 512"/>
      <sheetName val="Plant 513"/>
      <sheetName val="Plant 515"/>
      <sheetName val="Plant 516"/>
      <sheetName val="Plant 518"/>
      <sheetName val="Plant 520"/>
      <sheetName val="Plant 521"/>
      <sheetName val="Plant 522"/>
      <sheetName val="Plant 523"/>
      <sheetName val="Plant 524"/>
      <sheetName val="Plant 525"/>
      <sheetName val="Plant 526"/>
      <sheetName val="Plant 527"/>
      <sheetName val="Plant 529"/>
      <sheetName val="Plant 530"/>
      <sheetName val="Plant 532"/>
      <sheetName val="Plant 533"/>
      <sheetName val="Plant 534"/>
      <sheetName val="Plant 538"/>
      <sheetName val="Comparison"/>
      <sheetName val="558"/>
      <sheetName val="G&amp;A"/>
      <sheetName val="Sales"/>
      <sheetName val="Cost"/>
      <sheetName val="Inventory"/>
      <sheetName val="Fixed Assets"/>
      <sheetName val="US-Plan-Sales"/>
      <sheetName val="US-Plan-Cost"/>
      <sheetName val="CAN-Plan-Sales"/>
      <sheetName val="CAN-Plan-Cost"/>
      <sheetName val="US-Plan-Depr"/>
      <sheetName val="Can-Plan-Depr"/>
      <sheetName val="Addi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">
          <cell r="A3">
            <v>6</v>
          </cell>
          <cell r="B3">
            <v>338101.73837698408</v>
          </cell>
          <cell r="C3">
            <v>338805.06407142855</v>
          </cell>
          <cell r="D3">
            <v>339252.38976587297</v>
          </cell>
          <cell r="E3">
            <v>330291.267965873</v>
          </cell>
          <cell r="F3">
            <v>324916.408231746</v>
          </cell>
          <cell r="G3">
            <v>327574.86499761906</v>
          </cell>
          <cell r="H3">
            <v>195872.30666428574</v>
          </cell>
          <cell r="I3">
            <v>207100.28468809524</v>
          </cell>
          <cell r="J3">
            <v>322460.11071190477</v>
          </cell>
          <cell r="K3">
            <v>328315.11071190477</v>
          </cell>
          <cell r="L3">
            <v>322889.99067222222</v>
          </cell>
          <cell r="M3">
            <v>318660.87063253974</v>
          </cell>
        </row>
        <row r="4">
          <cell r="A4">
            <v>7</v>
          </cell>
          <cell r="B4">
            <v>747124.39173604443</v>
          </cell>
          <cell r="C4">
            <v>724762.26098207606</v>
          </cell>
          <cell r="D4">
            <v>767168.58022810786</v>
          </cell>
          <cell r="E4">
            <v>748709.16795770789</v>
          </cell>
          <cell r="F4">
            <v>784132.70767993014</v>
          </cell>
          <cell r="G4">
            <v>807287.67240215256</v>
          </cell>
          <cell r="H4">
            <v>791527.23406881909</v>
          </cell>
          <cell r="I4">
            <v>801524.95406881906</v>
          </cell>
          <cell r="J4">
            <v>787772.03406881902</v>
          </cell>
          <cell r="K4">
            <v>779073.51651881891</v>
          </cell>
          <cell r="L4">
            <v>762163.02929659688</v>
          </cell>
          <cell r="M4">
            <v>792368.5170743746</v>
          </cell>
        </row>
        <row r="5">
          <cell r="A5">
            <v>11</v>
          </cell>
          <cell r="B5">
            <v>893949.5721733676</v>
          </cell>
          <cell r="C5">
            <v>847887.97109003423</v>
          </cell>
          <cell r="D5">
            <v>881258.55000670091</v>
          </cell>
          <cell r="E5">
            <v>812733.87039202591</v>
          </cell>
          <cell r="F5">
            <v>815708.42335234385</v>
          </cell>
          <cell r="G5">
            <v>849842.62481266132</v>
          </cell>
          <cell r="H5">
            <v>779776.6388126614</v>
          </cell>
          <cell r="I5">
            <v>857608.83243964554</v>
          </cell>
          <cell r="J5">
            <v>840203.4785666297</v>
          </cell>
          <cell r="K5">
            <v>845158.50642287964</v>
          </cell>
          <cell r="L5">
            <v>849873.44753399084</v>
          </cell>
          <cell r="M5">
            <v>843854.60464510182</v>
          </cell>
        </row>
        <row r="6">
          <cell r="A6">
            <v>12</v>
          </cell>
          <cell r="B6">
            <v>424645.17291610391</v>
          </cell>
          <cell r="C6">
            <v>431086.22372165945</v>
          </cell>
          <cell r="D6">
            <v>450421.11902721506</v>
          </cell>
          <cell r="E6">
            <v>508498.35846721503</v>
          </cell>
          <cell r="F6">
            <v>539299.5027172151</v>
          </cell>
          <cell r="G6">
            <v>561872.00646721502</v>
          </cell>
          <cell r="H6">
            <v>551133.40313388174</v>
          </cell>
          <cell r="I6">
            <v>498598.51599499275</v>
          </cell>
          <cell r="J6">
            <v>493375.3628761039</v>
          </cell>
          <cell r="K6">
            <v>492385.26287610386</v>
          </cell>
          <cell r="L6">
            <v>499539.00278880232</v>
          </cell>
          <cell r="M6">
            <v>488104.43820150068</v>
          </cell>
        </row>
        <row r="7">
          <cell r="A7">
            <v>16</v>
          </cell>
          <cell r="B7">
            <v>284256.94729479367</v>
          </cell>
          <cell r="C7">
            <v>283450.2508662222</v>
          </cell>
          <cell r="D7">
            <v>282643.55443765078</v>
          </cell>
          <cell r="E7">
            <v>272798.42393365077</v>
          </cell>
          <cell r="F7">
            <v>275241.4261757143</v>
          </cell>
          <cell r="G7">
            <v>277685.42841777776</v>
          </cell>
          <cell r="H7">
            <v>274909.92175111111</v>
          </cell>
          <cell r="I7">
            <v>277507.25376499997</v>
          </cell>
          <cell r="J7">
            <v>276157.88577888889</v>
          </cell>
          <cell r="K7">
            <v>276157.88577888889</v>
          </cell>
          <cell r="L7">
            <v>276099.9691122222</v>
          </cell>
          <cell r="M7">
            <v>275718.05244555557</v>
          </cell>
        </row>
        <row r="8">
          <cell r="A8">
            <v>18</v>
          </cell>
          <cell r="B8">
            <v>102734.5325</v>
          </cell>
          <cell r="C8">
            <v>102184.36583333333</v>
          </cell>
          <cell r="D8">
            <v>105106.19916666666</v>
          </cell>
          <cell r="E8">
            <v>104247.75916666667</v>
          </cell>
          <cell r="F8">
            <v>104839.75916666667</v>
          </cell>
          <cell r="G8">
            <v>103816.75916666667</v>
          </cell>
          <cell r="H8">
            <v>107158.78916666667</v>
          </cell>
          <cell r="I8">
            <v>106530.61208333334</v>
          </cell>
          <cell r="J8">
            <v>107205.185</v>
          </cell>
          <cell r="K8">
            <v>102744.185</v>
          </cell>
          <cell r="L8">
            <v>106238.06833333334</v>
          </cell>
          <cell r="M8">
            <v>105670.95166666668</v>
          </cell>
        </row>
        <row r="9">
          <cell r="A9">
            <v>21</v>
          </cell>
          <cell r="B9">
            <v>259871.15023574603</v>
          </cell>
          <cell r="C9">
            <v>259959.18595003174</v>
          </cell>
          <cell r="D9">
            <v>259835.22166431745</v>
          </cell>
          <cell r="E9">
            <v>250957.21970031745</v>
          </cell>
          <cell r="F9">
            <v>249010.63636698414</v>
          </cell>
          <cell r="G9">
            <v>250397.05303365079</v>
          </cell>
          <cell r="H9">
            <v>246668.82303365078</v>
          </cell>
          <cell r="I9">
            <v>249063.39168444442</v>
          </cell>
          <cell r="J9">
            <v>247852.76033523807</v>
          </cell>
          <cell r="K9">
            <v>247852.76033523807</v>
          </cell>
          <cell r="L9">
            <v>249740.53214079363</v>
          </cell>
          <cell r="M9">
            <v>251629.30394634919</v>
          </cell>
        </row>
        <row r="10">
          <cell r="A10">
            <v>22</v>
          </cell>
          <cell r="B10">
            <v>269933.71727222222</v>
          </cell>
          <cell r="C10">
            <v>270209.55064523808</v>
          </cell>
          <cell r="D10">
            <v>272318.16471825395</v>
          </cell>
          <cell r="E10">
            <v>261815.34319825398</v>
          </cell>
          <cell r="F10">
            <v>264665.20180936507</v>
          </cell>
          <cell r="G10">
            <v>268132.7554204762</v>
          </cell>
          <cell r="H10">
            <v>261310.67292047618</v>
          </cell>
          <cell r="I10">
            <v>270355.77149190474</v>
          </cell>
          <cell r="J10">
            <v>267584.05106333335</v>
          </cell>
          <cell r="K10">
            <v>263992.5525633333</v>
          </cell>
          <cell r="L10">
            <v>259660.47034111113</v>
          </cell>
          <cell r="M10">
            <v>268085.26561888889</v>
          </cell>
        </row>
        <row r="11">
          <cell r="A11">
            <v>27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>
            <v>34</v>
          </cell>
          <cell r="B12">
            <v>44614.982157142862</v>
          </cell>
          <cell r="C12">
            <v>41981.844657142858</v>
          </cell>
          <cell r="D12">
            <v>46619.907157142858</v>
          </cell>
          <cell r="E12">
            <v>41940.190937142856</v>
          </cell>
          <cell r="F12">
            <v>42068.159687142863</v>
          </cell>
          <cell r="G12">
            <v>43395.643437142862</v>
          </cell>
          <cell r="H12">
            <v>41968.932603809524</v>
          </cell>
          <cell r="I12">
            <v>42462.969736190476</v>
          </cell>
          <cell r="J12">
            <v>43561.340688571428</v>
          </cell>
          <cell r="K12">
            <v>43988.683188571427</v>
          </cell>
          <cell r="L12">
            <v>42042.112355238096</v>
          </cell>
          <cell r="M12">
            <v>43096.659021904765</v>
          </cell>
        </row>
        <row r="13">
          <cell r="A13">
            <v>36</v>
          </cell>
          <cell r="B13">
            <v>136219.80137896826</v>
          </cell>
          <cell r="C13">
            <v>136102.80137896826</v>
          </cell>
          <cell r="D13">
            <v>139253.80137896826</v>
          </cell>
          <cell r="E13">
            <v>134595.34437896824</v>
          </cell>
          <cell r="F13">
            <v>134987.71937896824</v>
          </cell>
          <cell r="G13">
            <v>131160.09437896824</v>
          </cell>
          <cell r="H13">
            <v>134972.32771230157</v>
          </cell>
          <cell r="I13">
            <v>132528.56937896827</v>
          </cell>
          <cell r="J13">
            <v>135865.81104563491</v>
          </cell>
          <cell r="K13">
            <v>138584.81104563491</v>
          </cell>
          <cell r="L13">
            <v>134720.40826785716</v>
          </cell>
          <cell r="M13">
            <v>129636.00549007936</v>
          </cell>
        </row>
        <row r="14">
          <cell r="A14">
            <v>39</v>
          </cell>
          <cell r="B14">
            <v>23199.599880952381</v>
          </cell>
          <cell r="C14">
            <v>25763.87988095238</v>
          </cell>
          <cell r="D14">
            <v>28926.599880952381</v>
          </cell>
          <cell r="E14">
            <v>22618.799880952381</v>
          </cell>
          <cell r="F14">
            <v>22949.39988095238</v>
          </cell>
          <cell r="G14">
            <v>28907.39988095238</v>
          </cell>
          <cell r="H14">
            <v>23228.799880952381</v>
          </cell>
          <cell r="I14">
            <v>29738.849880952381</v>
          </cell>
          <cell r="J14">
            <v>23733.249880952382</v>
          </cell>
          <cell r="K14">
            <v>28945.849880952381</v>
          </cell>
          <cell r="L14">
            <v>23583.249880952382</v>
          </cell>
          <cell r="M14">
            <v>25014.249880952382</v>
          </cell>
        </row>
        <row r="15">
          <cell r="A15">
            <v>42</v>
          </cell>
          <cell r="B15">
            <v>199215.2828826984</v>
          </cell>
          <cell r="C15">
            <v>198904.76899380953</v>
          </cell>
          <cell r="D15">
            <v>198594.25510492065</v>
          </cell>
          <cell r="E15">
            <v>196502.95046492066</v>
          </cell>
          <cell r="F15">
            <v>193903.1921315873</v>
          </cell>
          <cell r="G15">
            <v>195470.43379825397</v>
          </cell>
          <cell r="H15">
            <v>193268.42046492064</v>
          </cell>
          <cell r="I15">
            <v>193045.55518714286</v>
          </cell>
          <cell r="J15">
            <v>192177.83990936508</v>
          </cell>
          <cell r="K15">
            <v>192177.83990936508</v>
          </cell>
          <cell r="L15">
            <v>191000.88734984127</v>
          </cell>
          <cell r="M15">
            <v>189823.93479031746</v>
          </cell>
        </row>
        <row r="16">
          <cell r="A16">
            <v>45</v>
          </cell>
          <cell r="B16">
            <v>4250</v>
          </cell>
          <cell r="C16">
            <v>4250</v>
          </cell>
          <cell r="D16">
            <v>4250</v>
          </cell>
          <cell r="E16">
            <v>4250</v>
          </cell>
          <cell r="F16">
            <v>4250</v>
          </cell>
          <cell r="G16">
            <v>4250</v>
          </cell>
          <cell r="H16">
            <v>4250</v>
          </cell>
          <cell r="I16">
            <v>4250</v>
          </cell>
          <cell r="J16">
            <v>4250</v>
          </cell>
          <cell r="K16">
            <v>4250</v>
          </cell>
          <cell r="L16">
            <v>4250</v>
          </cell>
          <cell r="M16">
            <v>4250</v>
          </cell>
        </row>
        <row r="17">
          <cell r="A17">
            <v>49</v>
          </cell>
          <cell r="B17">
            <v>857371.37198393513</v>
          </cell>
          <cell r="C17">
            <v>856079.56365060178</v>
          </cell>
          <cell r="D17">
            <v>854787.75531726843</v>
          </cell>
          <cell r="E17">
            <v>850932.15531726833</v>
          </cell>
          <cell r="F17">
            <v>851108.97138869681</v>
          </cell>
          <cell r="G17">
            <v>858369.7874601254</v>
          </cell>
          <cell r="H17">
            <v>852471.76746012538</v>
          </cell>
          <cell r="I17">
            <v>859271.06078353804</v>
          </cell>
          <cell r="J17">
            <v>858919.85410695081</v>
          </cell>
          <cell r="K17">
            <v>858919.85410695081</v>
          </cell>
          <cell r="L17">
            <v>841990.59416647465</v>
          </cell>
          <cell r="M17">
            <v>825061.33422599849</v>
          </cell>
        </row>
        <row r="18">
          <cell r="A18">
            <v>51</v>
          </cell>
          <cell r="B18">
            <v>269359.97837971436</v>
          </cell>
          <cell r="C18">
            <v>271186.16691304767</v>
          </cell>
          <cell r="D18">
            <v>266662.44364638097</v>
          </cell>
          <cell r="E18">
            <v>273106.37182238098</v>
          </cell>
          <cell r="F18">
            <v>280004.84880650794</v>
          </cell>
          <cell r="G18">
            <v>259075.67279063491</v>
          </cell>
          <cell r="H18">
            <v>248751.54445730158</v>
          </cell>
          <cell r="I18">
            <v>254518.07016563491</v>
          </cell>
          <cell r="J18">
            <v>254307.75787396828</v>
          </cell>
          <cell r="K18">
            <v>272074.75787396828</v>
          </cell>
          <cell r="L18">
            <v>242529.17255650795</v>
          </cell>
          <cell r="M18">
            <v>257035.58723904763</v>
          </cell>
        </row>
        <row r="19">
          <cell r="A19">
            <v>52</v>
          </cell>
          <cell r="B19">
            <v>732670.66873152601</v>
          </cell>
          <cell r="C19">
            <v>713267.93331485929</v>
          </cell>
          <cell r="D19">
            <v>732184.69789819268</v>
          </cell>
          <cell r="E19">
            <v>716717.00789819262</v>
          </cell>
          <cell r="F19">
            <v>736264.15948549425</v>
          </cell>
          <cell r="G19">
            <v>728260.11107279581</v>
          </cell>
          <cell r="H19">
            <v>738778.75440612924</v>
          </cell>
          <cell r="I19">
            <v>740423.14218390686</v>
          </cell>
          <cell r="J19">
            <v>733690.96996168466</v>
          </cell>
          <cell r="K19">
            <v>732049.41996168462</v>
          </cell>
          <cell r="L19">
            <v>707555.10329501797</v>
          </cell>
          <cell r="M19">
            <v>690725.23662835127</v>
          </cell>
        </row>
        <row r="20">
          <cell r="A20">
            <v>53</v>
          </cell>
          <cell r="B20">
            <v>91605.412793968237</v>
          </cell>
          <cell r="C20">
            <v>100596.71001619045</v>
          </cell>
          <cell r="D20">
            <v>104664.00723841268</v>
          </cell>
          <cell r="E20">
            <v>118220.33259841267</v>
          </cell>
          <cell r="F20">
            <v>113274.19718174601</v>
          </cell>
          <cell r="G20">
            <v>122552.39248507936</v>
          </cell>
          <cell r="H20">
            <v>116951.95915174601</v>
          </cell>
          <cell r="I20">
            <v>119010.78296126983</v>
          </cell>
          <cell r="J20">
            <v>116502.47605079362</v>
          </cell>
          <cell r="K20">
            <v>103992.41605079362</v>
          </cell>
          <cell r="L20">
            <v>96444.666050793632</v>
          </cell>
          <cell r="M20">
            <v>94575.263330793619</v>
          </cell>
        </row>
        <row r="21">
          <cell r="A21">
            <v>54</v>
          </cell>
          <cell r="B21">
            <v>602847.34127632761</v>
          </cell>
          <cell r="C21">
            <v>573848.13638743863</v>
          </cell>
          <cell r="D21">
            <v>621218.56349854975</v>
          </cell>
          <cell r="E21">
            <v>584238.5406185498</v>
          </cell>
          <cell r="F21">
            <v>595576.80597966095</v>
          </cell>
          <cell r="G21">
            <v>587874.01556804474</v>
          </cell>
          <cell r="H21">
            <v>595866.47379531758</v>
          </cell>
          <cell r="I21">
            <v>597096.91427150799</v>
          </cell>
          <cell r="J21">
            <v>592045.33674769837</v>
          </cell>
          <cell r="K21">
            <v>596614.10474769841</v>
          </cell>
          <cell r="L21">
            <v>592020.13313658733</v>
          </cell>
          <cell r="M21">
            <v>599896.69752547622</v>
          </cell>
        </row>
        <row r="22">
          <cell r="A22">
            <v>55</v>
          </cell>
          <cell r="B22">
            <v>97266.903376984119</v>
          </cell>
          <cell r="C22">
            <v>95248.086710317453</v>
          </cell>
          <cell r="D22">
            <v>97279.270043650788</v>
          </cell>
          <cell r="E22">
            <v>94471.318043650768</v>
          </cell>
          <cell r="F22">
            <v>93971.318043650768</v>
          </cell>
          <cell r="G22">
            <v>92371.318043650768</v>
          </cell>
          <cell r="H22">
            <v>93945.781376984116</v>
          </cell>
          <cell r="I22">
            <v>92531.631376984122</v>
          </cell>
          <cell r="J22">
            <v>96335.631376984122</v>
          </cell>
          <cell r="K22">
            <v>94335.631376984122</v>
          </cell>
          <cell r="L22">
            <v>94835.631376984122</v>
          </cell>
          <cell r="M22">
            <v>92835.631376984122</v>
          </cell>
        </row>
        <row r="23">
          <cell r="A23">
            <v>57</v>
          </cell>
          <cell r="B23">
            <v>535825.5708333333</v>
          </cell>
          <cell r="C23">
            <v>514385.12953333335</v>
          </cell>
          <cell r="D23">
            <v>533034.5708333333</v>
          </cell>
          <cell r="E23">
            <v>517407.28663333331</v>
          </cell>
          <cell r="F23">
            <v>523233.36916666664</v>
          </cell>
          <cell r="G23">
            <v>517518.45329999999</v>
          </cell>
          <cell r="H23">
            <v>425036.45916666667</v>
          </cell>
          <cell r="I23">
            <v>525184.84408730152</v>
          </cell>
          <cell r="J23">
            <v>519460.22980793647</v>
          </cell>
          <cell r="K23">
            <v>525230.22900793655</v>
          </cell>
          <cell r="L23">
            <v>510727.79850349203</v>
          </cell>
          <cell r="M23">
            <v>509744.91655904759</v>
          </cell>
        </row>
        <row r="24">
          <cell r="A24">
            <v>58</v>
          </cell>
          <cell r="B24">
            <v>512455.38344948291</v>
          </cell>
          <cell r="C24">
            <v>455255.51134948304</v>
          </cell>
          <cell r="D24">
            <v>525578.12764948304</v>
          </cell>
          <cell r="E24">
            <v>481521.96654948301</v>
          </cell>
          <cell r="F24">
            <v>498464.66684948304</v>
          </cell>
          <cell r="G24">
            <v>522721.08454948303</v>
          </cell>
          <cell r="H24">
            <v>450020.23484281631</v>
          </cell>
          <cell r="I24">
            <v>508455.5719883719</v>
          </cell>
          <cell r="J24">
            <v>495687.65781210922</v>
          </cell>
          <cell r="K24">
            <v>485302.8544302911</v>
          </cell>
          <cell r="L24">
            <v>502793.61998445773</v>
          </cell>
          <cell r="M24">
            <v>461895.12679862441</v>
          </cell>
        </row>
        <row r="25">
          <cell r="A25">
            <v>61</v>
          </cell>
          <cell r="B25">
            <v>43437.983133690475</v>
          </cell>
          <cell r="C25">
            <v>42283.425133690478</v>
          </cell>
          <cell r="D25">
            <v>45159.983133690475</v>
          </cell>
          <cell r="E25">
            <v>43903.074193690474</v>
          </cell>
          <cell r="F25">
            <v>44763.054777023812</v>
          </cell>
          <cell r="G25">
            <v>44643.868360357141</v>
          </cell>
          <cell r="H25">
            <v>40995.725360357144</v>
          </cell>
          <cell r="I25">
            <v>45752.55186035714</v>
          </cell>
          <cell r="J25">
            <v>44333.368360357141</v>
          </cell>
          <cell r="K25">
            <v>45433.989860357142</v>
          </cell>
          <cell r="L25">
            <v>45113.968360357139</v>
          </cell>
          <cell r="M25">
            <v>41590.825360357143</v>
          </cell>
        </row>
        <row r="26">
          <cell r="A26">
            <v>62</v>
          </cell>
          <cell r="B26">
            <v>259866.87395252383</v>
          </cell>
          <cell r="C26">
            <v>259472.08228585718</v>
          </cell>
          <cell r="D26">
            <v>274077.29061919049</v>
          </cell>
          <cell r="E26">
            <v>258391.58789919049</v>
          </cell>
          <cell r="F26">
            <v>258766.58789919049</v>
          </cell>
          <cell r="G26">
            <v>258438.74261119048</v>
          </cell>
          <cell r="H26">
            <v>272258.01927785715</v>
          </cell>
          <cell r="I26">
            <v>259095.04467468255</v>
          </cell>
          <cell r="J26">
            <v>258926.87007150796</v>
          </cell>
          <cell r="K26">
            <v>258926.87007150796</v>
          </cell>
          <cell r="L26">
            <v>258926.87007150796</v>
          </cell>
          <cell r="M26">
            <v>258926.87007150796</v>
          </cell>
        </row>
        <row r="27">
          <cell r="A27">
            <v>63</v>
          </cell>
          <cell r="B27">
            <v>64443.48000385621</v>
          </cell>
          <cell r="C27">
            <v>64019.979003856206</v>
          </cell>
          <cell r="D27">
            <v>64193.54106385621</v>
          </cell>
          <cell r="E27">
            <v>63800.481963856211</v>
          </cell>
          <cell r="F27">
            <v>64297.588463856213</v>
          </cell>
          <cell r="G27">
            <v>64277.558463856214</v>
          </cell>
          <cell r="H27">
            <v>63958.960130522872</v>
          </cell>
          <cell r="I27">
            <v>64710.025130522874</v>
          </cell>
          <cell r="J27">
            <v>64340.980130522876</v>
          </cell>
          <cell r="K27">
            <v>65022.670130522878</v>
          </cell>
          <cell r="L27">
            <v>64823.655130522879</v>
          </cell>
          <cell r="M27">
            <v>65089.995130522875</v>
          </cell>
        </row>
        <row r="28">
          <cell r="A28">
            <v>64</v>
          </cell>
          <cell r="B28">
            <v>620822.75981285714</v>
          </cell>
          <cell r="C28">
            <v>625952.30147952377</v>
          </cell>
          <cell r="D28">
            <v>626963.84314619051</v>
          </cell>
          <cell r="E28">
            <v>611471.93058619043</v>
          </cell>
          <cell r="F28">
            <v>608658.28475285717</v>
          </cell>
          <cell r="G28">
            <v>609677.6389195238</v>
          </cell>
          <cell r="H28">
            <v>604974.31225285714</v>
          </cell>
          <cell r="I28">
            <v>608983.38725285721</v>
          </cell>
          <cell r="J28">
            <v>619165.41325285716</v>
          </cell>
          <cell r="K28">
            <v>618987.41325285716</v>
          </cell>
          <cell r="L28">
            <v>619578.70491952379</v>
          </cell>
          <cell r="M28">
            <v>626326.99658619054</v>
          </cell>
        </row>
        <row r="29">
          <cell r="A29">
            <v>65</v>
          </cell>
          <cell r="B29">
            <v>90488.299264000001</v>
          </cell>
          <cell r="C29">
            <v>90504.299264000001</v>
          </cell>
          <cell r="D29">
            <v>90629.299264000001</v>
          </cell>
          <cell r="E29">
            <v>90353.187903999991</v>
          </cell>
          <cell r="F29">
            <v>90645.187903999991</v>
          </cell>
          <cell r="G29">
            <v>90936.187903999991</v>
          </cell>
          <cell r="H29">
            <v>90276.987904000009</v>
          </cell>
          <cell r="I29">
            <v>91085.787903999997</v>
          </cell>
          <cell r="J29">
            <v>91085.787903999997</v>
          </cell>
          <cell r="K29">
            <v>89888.154880000002</v>
          </cell>
          <cell r="L29">
            <v>88600.724879999994</v>
          </cell>
          <cell r="M29">
            <v>87313.294880000001</v>
          </cell>
        </row>
        <row r="30">
          <cell r="A30">
            <v>90</v>
          </cell>
          <cell r="B30">
            <v>6389.52</v>
          </cell>
          <cell r="C30">
            <v>6389.52</v>
          </cell>
          <cell r="D30">
            <v>6389.52</v>
          </cell>
          <cell r="E30">
            <v>6389.52</v>
          </cell>
          <cell r="F30">
            <v>6360.35</v>
          </cell>
          <cell r="G30">
            <v>6331.19</v>
          </cell>
          <cell r="H30">
            <v>6331.19</v>
          </cell>
          <cell r="I30">
            <v>6331.19</v>
          </cell>
          <cell r="J30">
            <v>6331.19</v>
          </cell>
          <cell r="K30">
            <v>6331.19</v>
          </cell>
          <cell r="L30">
            <v>6197.27</v>
          </cell>
          <cell r="M30">
            <v>6063.35</v>
          </cell>
        </row>
        <row r="31">
          <cell r="A31">
            <v>93</v>
          </cell>
          <cell r="B31">
            <v>-1.6666666666651508E-2</v>
          </cell>
          <cell r="C31">
            <v>-1.6666666666651508E-2</v>
          </cell>
          <cell r="D31">
            <v>-1.6666666666651508E-2</v>
          </cell>
          <cell r="E31">
            <v>-1.6666666666651508E-2</v>
          </cell>
          <cell r="F31">
            <v>-1.6666666666651508E-2</v>
          </cell>
          <cell r="G31">
            <v>-1.6666666666651508E-2</v>
          </cell>
          <cell r="H31">
            <v>1.6666666666651508E-2</v>
          </cell>
          <cell r="I31">
            <v>1.6666666666651508E-2</v>
          </cell>
          <cell r="J31">
            <v>1.6666666666651508E-2</v>
          </cell>
          <cell r="K31">
            <v>1.6666666666651508E-2</v>
          </cell>
          <cell r="L31">
            <v>1.6666666666651508E-2</v>
          </cell>
          <cell r="M31">
            <v>1.6666666666651508E-2</v>
          </cell>
        </row>
        <row r="32">
          <cell r="A32">
            <v>96</v>
          </cell>
          <cell r="B32">
            <v>3687</v>
          </cell>
          <cell r="C32">
            <v>1187</v>
          </cell>
          <cell r="D32">
            <v>3187</v>
          </cell>
          <cell r="E32">
            <v>2187</v>
          </cell>
          <cell r="F32">
            <v>1287</v>
          </cell>
          <cell r="G32">
            <v>1287</v>
          </cell>
          <cell r="H32">
            <v>1287</v>
          </cell>
          <cell r="I32">
            <v>1287</v>
          </cell>
          <cell r="J32">
            <v>1287</v>
          </cell>
          <cell r="K32">
            <v>1287</v>
          </cell>
          <cell r="L32">
            <v>1287</v>
          </cell>
          <cell r="M32">
            <v>1287</v>
          </cell>
        </row>
        <row r="33">
          <cell r="A33">
            <v>98</v>
          </cell>
          <cell r="B33">
            <v>323144.62820751435</v>
          </cell>
          <cell r="C33">
            <v>314648.90370354604</v>
          </cell>
          <cell r="D33">
            <v>306152.17919957777</v>
          </cell>
          <cell r="E33">
            <v>304732.96464533778</v>
          </cell>
          <cell r="F33">
            <v>301803.40353422664</v>
          </cell>
          <cell r="G33">
            <v>298873.84242311557</v>
          </cell>
          <cell r="H33">
            <v>482793.21017311554</v>
          </cell>
          <cell r="I33">
            <v>472557.02663343295</v>
          </cell>
          <cell r="J33">
            <v>464601.47534375038</v>
          </cell>
          <cell r="K33">
            <v>464601.47534375038</v>
          </cell>
          <cell r="L33">
            <v>455735.1508000996</v>
          </cell>
          <cell r="M33">
            <v>446868.82625644887</v>
          </cell>
        </row>
        <row r="34">
          <cell r="A34">
            <v>635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</sheetData>
      <sheetData sheetId="31" refreshError="1"/>
      <sheetData sheetId="32" refreshError="1">
        <row r="3">
          <cell r="A3">
            <v>8</v>
          </cell>
          <cell r="B3">
            <v>700645.43438492063</v>
          </cell>
          <cell r="C3">
            <v>687466.78651206347</v>
          </cell>
          <cell r="D3">
            <v>679677.00759920629</v>
          </cell>
          <cell r="E3">
            <v>675526.00759920629</v>
          </cell>
          <cell r="F3">
            <v>675879.10170634906</v>
          </cell>
          <cell r="G3">
            <v>676234.19581349194</v>
          </cell>
          <cell r="H3">
            <v>675402.98581349198</v>
          </cell>
          <cell r="I3">
            <v>677089.04869047611</v>
          </cell>
          <cell r="J3">
            <v>661962.71869246021</v>
          </cell>
          <cell r="K3">
            <v>661962.71869246021</v>
          </cell>
          <cell r="L3">
            <v>665371.41234325385</v>
          </cell>
          <cell r="M3">
            <v>662118.15905404754</v>
          </cell>
        </row>
        <row r="4">
          <cell r="A4">
            <v>10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A5">
            <v>14</v>
          </cell>
          <cell r="B5">
            <v>538753.80217079353</v>
          </cell>
          <cell r="C5">
            <v>532451.46139698406</v>
          </cell>
          <cell r="D5">
            <v>526149.12062317459</v>
          </cell>
          <cell r="E5">
            <v>526149.12062317459</v>
          </cell>
          <cell r="F5">
            <v>524589.4767739682</v>
          </cell>
          <cell r="G5">
            <v>524609.83292476193</v>
          </cell>
          <cell r="H5">
            <v>523963.0095914285</v>
          </cell>
          <cell r="I5">
            <v>532126.61633746035</v>
          </cell>
          <cell r="J5">
            <v>525592.89274849207</v>
          </cell>
          <cell r="K5">
            <v>525592.89274849207</v>
          </cell>
          <cell r="L5">
            <v>518142.21572468244</v>
          </cell>
          <cell r="M5">
            <v>510691.53870087292</v>
          </cell>
        </row>
        <row r="6">
          <cell r="A6">
            <v>17</v>
          </cell>
          <cell r="B6">
            <v>589223.53654757934</v>
          </cell>
          <cell r="C6">
            <v>586323.93476186495</v>
          </cell>
          <cell r="D6">
            <v>580444.33297615068</v>
          </cell>
          <cell r="E6">
            <v>581748.33297615079</v>
          </cell>
          <cell r="F6">
            <v>580777.19130948419</v>
          </cell>
          <cell r="G6">
            <v>582415.04964281758</v>
          </cell>
          <cell r="H6">
            <v>580245.8496428174</v>
          </cell>
          <cell r="I6">
            <v>582742.16025789676</v>
          </cell>
          <cell r="J6">
            <v>572814.32861297624</v>
          </cell>
          <cell r="K6">
            <v>572554.32861297624</v>
          </cell>
          <cell r="L6">
            <v>570683.56125186512</v>
          </cell>
          <cell r="M6">
            <v>568292.79389075399</v>
          </cell>
        </row>
        <row r="7">
          <cell r="A7">
            <v>32</v>
          </cell>
          <cell r="B7">
            <v>409141.24662714283</v>
          </cell>
          <cell r="C7">
            <v>409141.24662714283</v>
          </cell>
          <cell r="D7">
            <v>409141.24662714283</v>
          </cell>
          <cell r="E7">
            <v>409141.24662714283</v>
          </cell>
          <cell r="F7">
            <v>410590.24662714283</v>
          </cell>
          <cell r="G7">
            <v>412038.24662714283</v>
          </cell>
          <cell r="H7">
            <v>412038.24662714283</v>
          </cell>
          <cell r="I7">
            <v>414041.39662714273</v>
          </cell>
          <cell r="J7">
            <v>407257.69766714284</v>
          </cell>
          <cell r="K7">
            <v>407257.69766714284</v>
          </cell>
          <cell r="L7">
            <v>408962.15004809521</v>
          </cell>
          <cell r="M7">
            <v>407666.60242904752</v>
          </cell>
        </row>
        <row r="8">
          <cell r="A8">
            <v>44</v>
          </cell>
          <cell r="B8">
            <v>97307.022334355192</v>
          </cell>
          <cell r="C8">
            <v>94603.022334355206</v>
          </cell>
          <cell r="D8">
            <v>96007.022334355206</v>
          </cell>
          <cell r="E8">
            <v>96257.022334355206</v>
          </cell>
          <cell r="F8">
            <v>96007.022334355206</v>
          </cell>
          <cell r="G8">
            <v>102584.02233435521</v>
          </cell>
          <cell r="H8">
            <v>78869.760590267862</v>
          </cell>
          <cell r="I8">
            <v>100780.89828673615</v>
          </cell>
          <cell r="J8">
            <v>98834.647923510871</v>
          </cell>
          <cell r="K8">
            <v>98584.647923510871</v>
          </cell>
          <cell r="L8">
            <v>96352.481256844199</v>
          </cell>
          <cell r="M8">
            <v>93229.314590177528</v>
          </cell>
        </row>
        <row r="9">
          <cell r="A9">
            <v>48</v>
          </cell>
          <cell r="B9">
            <v>367935.25349606731</v>
          </cell>
          <cell r="C9">
            <v>367323.39082940063</v>
          </cell>
          <cell r="D9">
            <v>367587.80216273398</v>
          </cell>
          <cell r="E9">
            <v>405471.12421082216</v>
          </cell>
          <cell r="F9">
            <v>406800.87787748885</v>
          </cell>
          <cell r="G9">
            <v>413419.46954415546</v>
          </cell>
          <cell r="H9">
            <v>411243.39621082216</v>
          </cell>
          <cell r="I9">
            <v>414840.89065526664</v>
          </cell>
          <cell r="J9">
            <v>406668.69569971104</v>
          </cell>
          <cell r="K9">
            <v>406668.69569971104</v>
          </cell>
          <cell r="L9">
            <v>407831.54292193329</v>
          </cell>
          <cell r="M9">
            <v>407313.83014415548</v>
          </cell>
        </row>
        <row r="10">
          <cell r="A10">
            <v>50</v>
          </cell>
          <cell r="B10">
            <v>20955.067155238095</v>
          </cell>
          <cell r="C10">
            <v>20955.067155238095</v>
          </cell>
          <cell r="D10">
            <v>20955.067155238095</v>
          </cell>
          <cell r="E10">
            <v>20955.067155238095</v>
          </cell>
          <cell r="F10">
            <v>19970.636599682541</v>
          </cell>
          <cell r="G10">
            <v>18986.206044126982</v>
          </cell>
          <cell r="H10">
            <v>19028.77937746032</v>
          </cell>
          <cell r="I10">
            <v>19084.879377460318</v>
          </cell>
          <cell r="J10">
            <v>24215.37699746032</v>
          </cell>
          <cell r="K10">
            <v>22351.376997460316</v>
          </cell>
          <cell r="L10">
            <v>22036.283247460316</v>
          </cell>
          <cell r="M10">
            <v>21721.18949746032</v>
          </cell>
        </row>
        <row r="11">
          <cell r="A11">
            <v>94</v>
          </cell>
          <cell r="B11">
            <v>16023.999960317458</v>
          </cell>
          <cell r="C11">
            <v>16023.999960317458</v>
          </cell>
          <cell r="D11">
            <v>16023.999960317458</v>
          </cell>
          <cell r="E11">
            <v>16023.999960317458</v>
          </cell>
          <cell r="F11">
            <v>15765.43746031746</v>
          </cell>
          <cell r="G11">
            <v>15506.87496031746</v>
          </cell>
          <cell r="H11">
            <v>15506.87496031746</v>
          </cell>
          <cell r="I11">
            <v>15506.87496031746</v>
          </cell>
          <cell r="J11">
            <v>15506.87496031746</v>
          </cell>
          <cell r="K11">
            <v>15506.87496031746</v>
          </cell>
          <cell r="L11">
            <v>15213.972182539685</v>
          </cell>
          <cell r="M11">
            <v>14921.069404761905</v>
          </cell>
        </row>
      </sheetData>
      <sheetData sheetId="33" refreshError="1"/>
      <sheetData sheetId="34" refreshError="1"/>
      <sheetData sheetId="3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"/>
      <sheetName val="CAPEX"/>
      <sheetName val="Veículos e Equipamentos"/>
      <sheetName val="Estação de Transbordo"/>
      <sheetName val="Gaseificação"/>
      <sheetName val="Aterro de Inertes"/>
      <sheetName val="Licenciamento Ambiental"/>
      <sheetName val="BDI"/>
      <sheetName val="INCC"/>
      <sheetName val="IPCA"/>
    </sheetNames>
    <sheetDataSet>
      <sheetData sheetId="0">
        <row r="15">
          <cell r="B15">
            <v>0.22474058685057496</v>
          </cell>
          <cell r="K15">
            <v>1.15E-2</v>
          </cell>
        </row>
        <row r="18">
          <cell r="K18">
            <v>5.0000000000000001E-4</v>
          </cell>
        </row>
        <row r="21">
          <cell r="K21">
            <v>6.4999999999999997E-3</v>
          </cell>
        </row>
        <row r="24">
          <cell r="K24">
            <v>6.2300000000000001E-2</v>
          </cell>
        </row>
      </sheetData>
      <sheetData sheetId="1"/>
      <sheetData sheetId="2">
        <row r="19">
          <cell r="I19">
            <v>216389.35541099546</v>
          </cell>
        </row>
      </sheetData>
      <sheetData sheetId="3">
        <row r="29">
          <cell r="J29">
            <v>730975.2931284064</v>
          </cell>
        </row>
      </sheetData>
      <sheetData sheetId="4">
        <row r="12">
          <cell r="I12">
            <v>13965990.242148053</v>
          </cell>
        </row>
      </sheetData>
      <sheetData sheetId="5">
        <row r="20">
          <cell r="J20">
            <v>57786.648135670999</v>
          </cell>
        </row>
      </sheetData>
      <sheetData sheetId="6">
        <row r="9">
          <cell r="H9">
            <v>3215.9189999999999</v>
          </cell>
        </row>
      </sheetData>
      <sheetData sheetId="7" refreshError="1"/>
      <sheetData sheetId="8">
        <row r="6">
          <cell r="B6">
            <v>34547</v>
          </cell>
          <cell r="C6">
            <v>100</v>
          </cell>
          <cell r="D6" t="str">
            <v>...</v>
          </cell>
          <cell r="E6" t="str">
            <v>...</v>
          </cell>
          <cell r="F6" t="str">
            <v>...</v>
          </cell>
        </row>
        <row r="7">
          <cell r="B7">
            <v>34578</v>
          </cell>
          <cell r="C7">
            <v>100.381</v>
          </cell>
          <cell r="D7">
            <v>0.38</v>
          </cell>
          <cell r="E7" t="str">
            <v>...</v>
          </cell>
          <cell r="F7" t="str">
            <v>...</v>
          </cell>
        </row>
        <row r="8">
          <cell r="B8">
            <v>34608</v>
          </cell>
          <cell r="C8">
            <v>101.71</v>
          </cell>
          <cell r="D8">
            <v>1.32</v>
          </cell>
          <cell r="E8" t="str">
            <v>...</v>
          </cell>
          <cell r="F8" t="str">
            <v>...</v>
          </cell>
        </row>
        <row r="9">
          <cell r="B9">
            <v>34639</v>
          </cell>
          <cell r="C9">
            <v>104.11</v>
          </cell>
          <cell r="D9">
            <v>2.36</v>
          </cell>
          <cell r="E9" t="str">
            <v>...</v>
          </cell>
          <cell r="F9" t="str">
            <v>...</v>
          </cell>
        </row>
        <row r="10">
          <cell r="B10">
            <v>34669</v>
          </cell>
          <cell r="C10">
            <v>105.48699999999999</v>
          </cell>
          <cell r="D10">
            <v>1.32</v>
          </cell>
          <cell r="E10" t="str">
            <v>...</v>
          </cell>
          <cell r="F10" t="str">
            <v>...</v>
          </cell>
        </row>
        <row r="11">
          <cell r="B11">
            <v>34700</v>
          </cell>
          <cell r="C11">
            <v>109.176</v>
          </cell>
          <cell r="D11">
            <v>3.5</v>
          </cell>
          <cell r="E11">
            <v>3.5</v>
          </cell>
          <cell r="F11" t="str">
            <v>...</v>
          </cell>
        </row>
        <row r="12">
          <cell r="B12">
            <v>34731</v>
          </cell>
          <cell r="C12">
            <v>111.453</v>
          </cell>
          <cell r="D12">
            <v>2.09</v>
          </cell>
          <cell r="E12">
            <v>5.66</v>
          </cell>
          <cell r="F12" t="str">
            <v>...</v>
          </cell>
        </row>
        <row r="13">
          <cell r="B13">
            <v>34759</v>
          </cell>
          <cell r="C13">
            <v>115.129</v>
          </cell>
          <cell r="D13">
            <v>3.3</v>
          </cell>
          <cell r="E13">
            <v>9.14</v>
          </cell>
          <cell r="F13" t="str">
            <v>...</v>
          </cell>
        </row>
        <row r="14">
          <cell r="B14">
            <v>34790</v>
          </cell>
          <cell r="C14">
            <v>117.774</v>
          </cell>
          <cell r="D14">
            <v>2.2999999999999998</v>
          </cell>
          <cell r="E14">
            <v>11.65</v>
          </cell>
          <cell r="F14" t="str">
            <v>...</v>
          </cell>
        </row>
        <row r="15">
          <cell r="B15">
            <v>34820</v>
          </cell>
          <cell r="C15">
            <v>128.09800000000001</v>
          </cell>
          <cell r="D15">
            <v>8.77</v>
          </cell>
          <cell r="E15">
            <v>21.43</v>
          </cell>
          <cell r="F15" t="str">
            <v>...</v>
          </cell>
        </row>
        <row r="16">
          <cell r="B16">
            <v>34851</v>
          </cell>
          <cell r="C16">
            <v>132.09</v>
          </cell>
          <cell r="D16">
            <v>3.12</v>
          </cell>
          <cell r="E16">
            <v>25.22</v>
          </cell>
          <cell r="F16" t="str">
            <v>...</v>
          </cell>
        </row>
        <row r="17">
          <cell r="B17">
            <v>34881</v>
          </cell>
          <cell r="C17">
            <v>133.524</v>
          </cell>
          <cell r="D17">
            <v>1.0900000000000001</v>
          </cell>
          <cell r="E17">
            <v>26.58</v>
          </cell>
          <cell r="F17" t="str">
            <v>...</v>
          </cell>
        </row>
        <row r="18">
          <cell r="B18">
            <v>34912</v>
          </cell>
          <cell r="C18">
            <v>134.35300000000001</v>
          </cell>
          <cell r="D18">
            <v>0.62</v>
          </cell>
          <cell r="E18">
            <v>27.36</v>
          </cell>
          <cell r="F18">
            <v>34.35</v>
          </cell>
        </row>
        <row r="19">
          <cell r="B19">
            <v>34943</v>
          </cell>
          <cell r="C19">
            <v>135.31800000000001</v>
          </cell>
          <cell r="D19">
            <v>0.72</v>
          </cell>
          <cell r="E19">
            <v>28.28</v>
          </cell>
          <cell r="F19">
            <v>34.799999999999997</v>
          </cell>
        </row>
        <row r="20">
          <cell r="B20">
            <v>34973</v>
          </cell>
          <cell r="C20">
            <v>136.48400000000001</v>
          </cell>
          <cell r="D20">
            <v>0.86</v>
          </cell>
          <cell r="E20">
            <v>29.38</v>
          </cell>
          <cell r="F20">
            <v>34.19</v>
          </cell>
        </row>
        <row r="21">
          <cell r="B21">
            <v>35004</v>
          </cell>
          <cell r="C21">
            <v>137.47800000000001</v>
          </cell>
          <cell r="D21">
            <v>0.73</v>
          </cell>
          <cell r="E21">
            <v>30.33</v>
          </cell>
          <cell r="F21">
            <v>32.049999999999997</v>
          </cell>
        </row>
        <row r="22">
          <cell r="B22">
            <v>35034</v>
          </cell>
          <cell r="C22">
            <v>138.66399999999999</v>
          </cell>
          <cell r="D22">
            <v>0.86</v>
          </cell>
          <cell r="E22">
            <v>31.45</v>
          </cell>
          <cell r="F22">
            <v>31.45</v>
          </cell>
        </row>
        <row r="23">
          <cell r="B23">
            <v>35065</v>
          </cell>
          <cell r="C23">
            <v>140.76599999999999</v>
          </cell>
          <cell r="D23">
            <v>1.52</v>
          </cell>
          <cell r="E23">
            <v>1.52</v>
          </cell>
          <cell r="F23">
            <v>28.93</v>
          </cell>
        </row>
        <row r="24">
          <cell r="B24">
            <v>35096</v>
          </cell>
          <cell r="C24">
            <v>140.929</v>
          </cell>
          <cell r="D24">
            <v>0.12</v>
          </cell>
          <cell r="E24">
            <v>1.63</v>
          </cell>
          <cell r="F24">
            <v>26.45</v>
          </cell>
        </row>
        <row r="25">
          <cell r="B25">
            <v>35125</v>
          </cell>
          <cell r="C25">
            <v>142.31299999999999</v>
          </cell>
          <cell r="D25">
            <v>0.98</v>
          </cell>
          <cell r="E25">
            <v>2.63</v>
          </cell>
          <cell r="F25">
            <v>23.61</v>
          </cell>
        </row>
        <row r="26">
          <cell r="B26">
            <v>35156</v>
          </cell>
          <cell r="C26">
            <v>142.66300000000001</v>
          </cell>
          <cell r="D26">
            <v>0.25</v>
          </cell>
          <cell r="E26">
            <v>2.88</v>
          </cell>
          <cell r="F26">
            <v>21.13</v>
          </cell>
        </row>
        <row r="27">
          <cell r="B27">
            <v>35186</v>
          </cell>
          <cell r="C27">
            <v>145.74199999999999</v>
          </cell>
          <cell r="D27">
            <v>2.16</v>
          </cell>
          <cell r="E27">
            <v>5.0999999999999996</v>
          </cell>
          <cell r="F27">
            <v>13.77</v>
          </cell>
        </row>
        <row r="28">
          <cell r="B28">
            <v>35217</v>
          </cell>
          <cell r="C28">
            <v>147.98400000000001</v>
          </cell>
          <cell r="D28">
            <v>1.54</v>
          </cell>
          <cell r="E28">
            <v>6.72</v>
          </cell>
          <cell r="F28">
            <v>12.03</v>
          </cell>
        </row>
        <row r="29">
          <cell r="B29">
            <v>35247</v>
          </cell>
          <cell r="C29">
            <v>149.095</v>
          </cell>
          <cell r="D29">
            <v>0.75</v>
          </cell>
          <cell r="E29">
            <v>7.52</v>
          </cell>
          <cell r="F29">
            <v>11.66</v>
          </cell>
        </row>
        <row r="30">
          <cell r="B30">
            <v>35278</v>
          </cell>
          <cell r="C30">
            <v>149.44499999999999</v>
          </cell>
          <cell r="D30">
            <v>0.23</v>
          </cell>
          <cell r="E30">
            <v>7.77</v>
          </cell>
          <cell r="F30">
            <v>11.23</v>
          </cell>
        </row>
        <row r="31">
          <cell r="B31">
            <v>35309</v>
          </cell>
          <cell r="C31">
            <v>149.77199999999999</v>
          </cell>
          <cell r="D31">
            <v>0.22</v>
          </cell>
          <cell r="E31">
            <v>8.01</v>
          </cell>
          <cell r="F31">
            <v>10.68</v>
          </cell>
        </row>
        <row r="32">
          <cell r="B32">
            <v>35339</v>
          </cell>
          <cell r="C32">
            <v>150.15700000000001</v>
          </cell>
          <cell r="D32">
            <v>0.26</v>
          </cell>
          <cell r="E32">
            <v>8.2899999999999991</v>
          </cell>
          <cell r="F32">
            <v>10.02</v>
          </cell>
        </row>
        <row r="33">
          <cell r="B33">
            <v>35370</v>
          </cell>
          <cell r="C33">
            <v>151.035</v>
          </cell>
          <cell r="D33">
            <v>0.57999999999999996</v>
          </cell>
          <cell r="E33">
            <v>8.92</v>
          </cell>
          <cell r="F33">
            <v>9.86</v>
          </cell>
        </row>
        <row r="34">
          <cell r="B34">
            <v>35400</v>
          </cell>
          <cell r="C34">
            <v>151.922</v>
          </cell>
          <cell r="D34">
            <v>0.59</v>
          </cell>
          <cell r="E34">
            <v>9.56</v>
          </cell>
          <cell r="F34">
            <v>9.56</v>
          </cell>
        </row>
        <row r="35">
          <cell r="B35">
            <v>35431</v>
          </cell>
          <cell r="C35">
            <v>152.40799999999999</v>
          </cell>
          <cell r="D35">
            <v>0.32</v>
          </cell>
          <cell r="E35">
            <v>0.32</v>
          </cell>
          <cell r="F35">
            <v>8.27</v>
          </cell>
        </row>
        <row r="36">
          <cell r="B36">
            <v>35462</v>
          </cell>
          <cell r="C36">
            <v>153.14699999999999</v>
          </cell>
          <cell r="D36">
            <v>0.48</v>
          </cell>
          <cell r="E36">
            <v>0.81</v>
          </cell>
          <cell r="F36">
            <v>8.67</v>
          </cell>
        </row>
        <row r="37">
          <cell r="B37">
            <v>35490</v>
          </cell>
          <cell r="C37">
            <v>154.26</v>
          </cell>
          <cell r="D37">
            <v>0.73</v>
          </cell>
          <cell r="E37">
            <v>1.54</v>
          </cell>
          <cell r="F37">
            <v>8.39</v>
          </cell>
        </row>
        <row r="38">
          <cell r="B38">
            <v>35521</v>
          </cell>
          <cell r="C38">
            <v>154.61600000000001</v>
          </cell>
          <cell r="D38">
            <v>0.23</v>
          </cell>
          <cell r="E38">
            <v>1.77</v>
          </cell>
          <cell r="F38">
            <v>8.3800000000000008</v>
          </cell>
        </row>
        <row r="39">
          <cell r="B39">
            <v>35551</v>
          </cell>
          <cell r="C39">
            <v>155.953</v>
          </cell>
          <cell r="D39">
            <v>0.86</v>
          </cell>
          <cell r="E39">
            <v>2.65</v>
          </cell>
          <cell r="F39">
            <v>7.01</v>
          </cell>
        </row>
        <row r="40">
          <cell r="B40">
            <v>35582</v>
          </cell>
          <cell r="C40">
            <v>157.68700000000001</v>
          </cell>
          <cell r="D40">
            <v>1.1100000000000001</v>
          </cell>
          <cell r="E40">
            <v>3.79</v>
          </cell>
          <cell r="F40">
            <v>6.56</v>
          </cell>
        </row>
        <row r="41">
          <cell r="B41">
            <v>35612</v>
          </cell>
          <cell r="C41">
            <v>158.48500000000001</v>
          </cell>
          <cell r="D41">
            <v>0.51</v>
          </cell>
          <cell r="E41">
            <v>4.32</v>
          </cell>
          <cell r="F41">
            <v>6.3</v>
          </cell>
        </row>
        <row r="42">
          <cell r="B42">
            <v>35643</v>
          </cell>
          <cell r="C42">
            <v>160.352</v>
          </cell>
          <cell r="D42">
            <v>1.18</v>
          </cell>
          <cell r="E42">
            <v>5.55</v>
          </cell>
          <cell r="F42">
            <v>7.3</v>
          </cell>
        </row>
        <row r="43">
          <cell r="B43">
            <v>35674</v>
          </cell>
          <cell r="C43">
            <v>160.78</v>
          </cell>
          <cell r="D43">
            <v>0.27</v>
          </cell>
          <cell r="E43">
            <v>5.83</v>
          </cell>
          <cell r="F43">
            <v>7.35</v>
          </cell>
        </row>
        <row r="44">
          <cell r="B44">
            <v>35704</v>
          </cell>
          <cell r="C44">
            <v>161.024</v>
          </cell>
          <cell r="D44">
            <v>0.15</v>
          </cell>
          <cell r="E44">
            <v>5.99</v>
          </cell>
          <cell r="F44">
            <v>7.24</v>
          </cell>
        </row>
        <row r="45">
          <cell r="B45">
            <v>35735</v>
          </cell>
          <cell r="C45">
            <v>161.89699999999999</v>
          </cell>
          <cell r="D45">
            <v>0.54</v>
          </cell>
          <cell r="E45">
            <v>6.57</v>
          </cell>
          <cell r="F45">
            <v>7.19</v>
          </cell>
        </row>
        <row r="46">
          <cell r="B46">
            <v>35765</v>
          </cell>
          <cell r="C46">
            <v>162.27099999999999</v>
          </cell>
          <cell r="D46">
            <v>0.23</v>
          </cell>
          <cell r="E46">
            <v>6.81</v>
          </cell>
          <cell r="F46">
            <v>6.81</v>
          </cell>
        </row>
        <row r="47">
          <cell r="B47">
            <v>35796</v>
          </cell>
          <cell r="C47">
            <v>162.80500000000001</v>
          </cell>
          <cell r="D47">
            <v>0.33</v>
          </cell>
          <cell r="E47">
            <v>0.33</v>
          </cell>
          <cell r="F47">
            <v>6.82</v>
          </cell>
        </row>
        <row r="48">
          <cell r="B48">
            <v>35827</v>
          </cell>
          <cell r="C48">
            <v>163.59299999999999</v>
          </cell>
          <cell r="D48">
            <v>0.48</v>
          </cell>
          <cell r="E48">
            <v>0.81</v>
          </cell>
          <cell r="F48">
            <v>6.82</v>
          </cell>
        </row>
        <row r="49">
          <cell r="B49">
            <v>35855</v>
          </cell>
          <cell r="C49">
            <v>164.36099999999999</v>
          </cell>
          <cell r="D49">
            <v>0.47</v>
          </cell>
          <cell r="E49">
            <v>1.29</v>
          </cell>
          <cell r="F49">
            <v>6.55</v>
          </cell>
        </row>
        <row r="50">
          <cell r="B50">
            <v>35886</v>
          </cell>
          <cell r="C50">
            <v>163.535</v>
          </cell>
          <cell r="D50">
            <v>-0.5</v>
          </cell>
          <cell r="E50">
            <v>0.78</v>
          </cell>
          <cell r="F50">
            <v>5.77</v>
          </cell>
        </row>
        <row r="51">
          <cell r="B51">
            <v>35916</v>
          </cell>
          <cell r="C51">
            <v>165.13300000000001</v>
          </cell>
          <cell r="D51">
            <v>0.98</v>
          </cell>
          <cell r="E51">
            <v>1.76</v>
          </cell>
          <cell r="F51">
            <v>5.89</v>
          </cell>
        </row>
        <row r="52">
          <cell r="B52">
            <v>35947</v>
          </cell>
          <cell r="C52">
            <v>165.78100000000001</v>
          </cell>
          <cell r="D52">
            <v>0.39</v>
          </cell>
          <cell r="E52">
            <v>2.16</v>
          </cell>
          <cell r="F52">
            <v>5.13</v>
          </cell>
        </row>
        <row r="53">
          <cell r="B53">
            <v>35977</v>
          </cell>
          <cell r="C53">
            <v>166.345</v>
          </cell>
          <cell r="D53">
            <v>0.34</v>
          </cell>
          <cell r="E53">
            <v>2.5099999999999998</v>
          </cell>
          <cell r="F53">
            <v>4.96</v>
          </cell>
        </row>
        <row r="54">
          <cell r="B54">
            <v>36008</v>
          </cell>
          <cell r="C54">
            <v>166.70500000000001</v>
          </cell>
          <cell r="D54">
            <v>0.22</v>
          </cell>
          <cell r="E54">
            <v>2.73</v>
          </cell>
          <cell r="F54">
            <v>3.96</v>
          </cell>
        </row>
        <row r="55">
          <cell r="B55">
            <v>36039</v>
          </cell>
          <cell r="C55">
            <v>166.72900000000001</v>
          </cell>
          <cell r="D55">
            <v>0.01</v>
          </cell>
          <cell r="E55">
            <v>2.75</v>
          </cell>
          <cell r="F55">
            <v>3.7</v>
          </cell>
        </row>
        <row r="56">
          <cell r="B56">
            <v>36069</v>
          </cell>
          <cell r="C56">
            <v>166.738</v>
          </cell>
          <cell r="D56">
            <v>0.01</v>
          </cell>
          <cell r="E56">
            <v>2.75</v>
          </cell>
          <cell r="F56">
            <v>3.55</v>
          </cell>
        </row>
        <row r="57">
          <cell r="B57">
            <v>36100</v>
          </cell>
          <cell r="C57">
            <v>166.65700000000001</v>
          </cell>
          <cell r="D57">
            <v>-0.05</v>
          </cell>
          <cell r="E57">
            <v>2.7</v>
          </cell>
          <cell r="F57">
            <v>2.94</v>
          </cell>
        </row>
        <row r="58">
          <cell r="B58">
            <v>36130</v>
          </cell>
          <cell r="C58">
            <v>166.733</v>
          </cell>
          <cell r="D58">
            <v>0.05</v>
          </cell>
          <cell r="E58">
            <v>2.75</v>
          </cell>
          <cell r="F58">
            <v>2.75</v>
          </cell>
        </row>
        <row r="59">
          <cell r="B59">
            <v>36161</v>
          </cell>
          <cell r="C59">
            <v>167.648</v>
          </cell>
          <cell r="D59">
            <v>0.55000000000000004</v>
          </cell>
          <cell r="E59">
            <v>0.55000000000000004</v>
          </cell>
          <cell r="F59">
            <v>2.97</v>
          </cell>
        </row>
        <row r="60">
          <cell r="B60">
            <v>36192</v>
          </cell>
          <cell r="C60">
            <v>169.28800000000001</v>
          </cell>
          <cell r="D60">
            <v>0.98</v>
          </cell>
          <cell r="E60">
            <v>1.53</v>
          </cell>
          <cell r="F60">
            <v>3.48</v>
          </cell>
        </row>
        <row r="61">
          <cell r="B61">
            <v>36220</v>
          </cell>
          <cell r="C61">
            <v>170.221</v>
          </cell>
          <cell r="D61">
            <v>0.55000000000000004</v>
          </cell>
          <cell r="E61">
            <v>2.09</v>
          </cell>
          <cell r="F61">
            <v>3.57</v>
          </cell>
        </row>
        <row r="62">
          <cell r="B62">
            <v>36251</v>
          </cell>
          <cell r="C62">
            <v>171.1</v>
          </cell>
          <cell r="D62">
            <v>0.52</v>
          </cell>
          <cell r="E62">
            <v>2.62</v>
          </cell>
          <cell r="F62">
            <v>4.63</v>
          </cell>
        </row>
        <row r="63">
          <cell r="B63">
            <v>36281</v>
          </cell>
          <cell r="C63">
            <v>172.578</v>
          </cell>
          <cell r="D63">
            <v>0.86</v>
          </cell>
          <cell r="E63">
            <v>3.51</v>
          </cell>
          <cell r="F63">
            <v>4.51</v>
          </cell>
        </row>
        <row r="64">
          <cell r="B64">
            <v>36312</v>
          </cell>
          <cell r="C64">
            <v>173.279</v>
          </cell>
          <cell r="D64">
            <v>0.41</v>
          </cell>
          <cell r="E64">
            <v>3.93</v>
          </cell>
          <cell r="F64">
            <v>4.5199999999999996</v>
          </cell>
        </row>
        <row r="65">
          <cell r="B65">
            <v>36342</v>
          </cell>
          <cell r="C65">
            <v>174.07400000000001</v>
          </cell>
          <cell r="D65">
            <v>0.46</v>
          </cell>
          <cell r="E65">
            <v>4.4000000000000004</v>
          </cell>
          <cell r="F65">
            <v>4.6500000000000004</v>
          </cell>
        </row>
        <row r="66">
          <cell r="B66">
            <v>36373</v>
          </cell>
          <cell r="C66">
            <v>175.28</v>
          </cell>
          <cell r="D66">
            <v>0.69</v>
          </cell>
          <cell r="E66">
            <v>5.13</v>
          </cell>
          <cell r="F66">
            <v>5.14</v>
          </cell>
        </row>
        <row r="67">
          <cell r="B67">
            <v>36404</v>
          </cell>
          <cell r="C67">
            <v>176.785</v>
          </cell>
          <cell r="D67">
            <v>0.86</v>
          </cell>
          <cell r="E67">
            <v>6.03</v>
          </cell>
          <cell r="F67">
            <v>6.03</v>
          </cell>
        </row>
        <row r="68">
          <cell r="B68">
            <v>36434</v>
          </cell>
          <cell r="C68">
            <v>178.57400000000001</v>
          </cell>
          <cell r="D68">
            <v>1.01</v>
          </cell>
          <cell r="E68">
            <v>7.1</v>
          </cell>
          <cell r="F68">
            <v>7.1</v>
          </cell>
        </row>
        <row r="69">
          <cell r="B69">
            <v>36465</v>
          </cell>
          <cell r="C69">
            <v>180.20699999999999</v>
          </cell>
          <cell r="D69">
            <v>0.91</v>
          </cell>
          <cell r="E69">
            <v>8.08</v>
          </cell>
          <cell r="F69">
            <v>8.1300000000000008</v>
          </cell>
        </row>
        <row r="70">
          <cell r="B70">
            <v>36495</v>
          </cell>
          <cell r="C70">
            <v>182.084</v>
          </cell>
          <cell r="D70">
            <v>1.04</v>
          </cell>
          <cell r="E70">
            <v>9.2100000000000009</v>
          </cell>
          <cell r="F70">
            <v>9.2100000000000009</v>
          </cell>
        </row>
        <row r="71">
          <cell r="B71">
            <v>36526</v>
          </cell>
          <cell r="C71">
            <v>184.03899999999999</v>
          </cell>
          <cell r="D71">
            <v>1.07</v>
          </cell>
          <cell r="E71">
            <v>1.07</v>
          </cell>
          <cell r="F71">
            <v>9.7799999999999994</v>
          </cell>
        </row>
        <row r="72">
          <cell r="B72">
            <v>36557</v>
          </cell>
          <cell r="C72">
            <v>185.46100000000001</v>
          </cell>
          <cell r="D72">
            <v>0.77</v>
          </cell>
          <cell r="E72">
            <v>1.85</v>
          </cell>
          <cell r="F72">
            <v>9.5500000000000007</v>
          </cell>
        </row>
        <row r="73">
          <cell r="B73">
            <v>36586</v>
          </cell>
          <cell r="C73">
            <v>186.49199999999999</v>
          </cell>
          <cell r="D73">
            <v>0.56000000000000005</v>
          </cell>
          <cell r="E73">
            <v>2.42</v>
          </cell>
          <cell r="F73">
            <v>9.56</v>
          </cell>
        </row>
        <row r="74">
          <cell r="B74">
            <v>36617</v>
          </cell>
          <cell r="C74">
            <v>187.60400000000001</v>
          </cell>
          <cell r="D74">
            <v>0.6</v>
          </cell>
          <cell r="E74">
            <v>3.03</v>
          </cell>
          <cell r="F74">
            <v>9.65</v>
          </cell>
        </row>
        <row r="75">
          <cell r="B75">
            <v>36647</v>
          </cell>
          <cell r="C75">
            <v>190.136</v>
          </cell>
          <cell r="D75">
            <v>1.35</v>
          </cell>
          <cell r="E75">
            <v>4.42</v>
          </cell>
          <cell r="F75">
            <v>10.17</v>
          </cell>
        </row>
        <row r="76">
          <cell r="B76">
            <v>36678</v>
          </cell>
          <cell r="C76">
            <v>191.52699999999999</v>
          </cell>
          <cell r="D76">
            <v>0.73</v>
          </cell>
          <cell r="E76">
            <v>5.19</v>
          </cell>
          <cell r="F76">
            <v>10.53</v>
          </cell>
        </row>
        <row r="77">
          <cell r="B77">
            <v>36708</v>
          </cell>
          <cell r="C77">
            <v>192.10400000000001</v>
          </cell>
          <cell r="D77">
            <v>0.3</v>
          </cell>
          <cell r="E77">
            <v>5.5</v>
          </cell>
          <cell r="F77">
            <v>10.36</v>
          </cell>
        </row>
        <row r="78">
          <cell r="B78">
            <v>36739</v>
          </cell>
          <cell r="C78">
            <v>192.846</v>
          </cell>
          <cell r="D78">
            <v>0.39</v>
          </cell>
          <cell r="E78">
            <v>5.91</v>
          </cell>
          <cell r="F78">
            <v>10.02</v>
          </cell>
        </row>
        <row r="79">
          <cell r="B79">
            <v>36770</v>
          </cell>
          <cell r="C79">
            <v>193.34200000000001</v>
          </cell>
          <cell r="D79">
            <v>0.26</v>
          </cell>
          <cell r="E79">
            <v>6.18</v>
          </cell>
          <cell r="F79">
            <v>9.3699999999999992</v>
          </cell>
        </row>
        <row r="80">
          <cell r="B80">
            <v>36800</v>
          </cell>
          <cell r="C80">
            <v>193.98400000000001</v>
          </cell>
          <cell r="D80">
            <v>0.33</v>
          </cell>
          <cell r="E80">
            <v>6.54</v>
          </cell>
          <cell r="F80">
            <v>8.6300000000000008</v>
          </cell>
        </row>
        <row r="81">
          <cell r="B81">
            <v>36831</v>
          </cell>
          <cell r="C81">
            <v>194.78899999999999</v>
          </cell>
          <cell r="D81">
            <v>0.41</v>
          </cell>
          <cell r="E81">
            <v>6.98</v>
          </cell>
          <cell r="F81">
            <v>8.09</v>
          </cell>
        </row>
        <row r="82">
          <cell r="B82">
            <v>36861</v>
          </cell>
          <cell r="C82">
            <v>196.03700000000001</v>
          </cell>
          <cell r="D82">
            <v>0.64</v>
          </cell>
          <cell r="E82">
            <v>7.66</v>
          </cell>
          <cell r="F82">
            <v>7.66</v>
          </cell>
        </row>
        <row r="83">
          <cell r="B83">
            <v>36892</v>
          </cell>
          <cell r="C83">
            <v>197.17400000000001</v>
          </cell>
          <cell r="D83">
            <v>0.57999999999999996</v>
          </cell>
          <cell r="E83">
            <v>0.57999999999999996</v>
          </cell>
          <cell r="F83">
            <v>7.14</v>
          </cell>
        </row>
        <row r="84">
          <cell r="B84">
            <v>36923</v>
          </cell>
          <cell r="C84">
            <v>197.84899999999999</v>
          </cell>
          <cell r="D84">
            <v>0.34</v>
          </cell>
          <cell r="E84">
            <v>0.92</v>
          </cell>
          <cell r="F84">
            <v>6.68</v>
          </cell>
        </row>
        <row r="85">
          <cell r="B85">
            <v>36951</v>
          </cell>
          <cell r="C85">
            <v>198.38800000000001</v>
          </cell>
          <cell r="D85">
            <v>0.27</v>
          </cell>
          <cell r="E85">
            <v>1.2</v>
          </cell>
          <cell r="F85">
            <v>6.38</v>
          </cell>
        </row>
        <row r="86">
          <cell r="B86">
            <v>36982</v>
          </cell>
          <cell r="C86">
            <v>199.11199999999999</v>
          </cell>
          <cell r="D86">
            <v>0.36</v>
          </cell>
          <cell r="E86">
            <v>1.57</v>
          </cell>
          <cell r="F86">
            <v>6.13</v>
          </cell>
        </row>
        <row r="87">
          <cell r="B87">
            <v>37012</v>
          </cell>
          <cell r="C87">
            <v>203.321</v>
          </cell>
          <cell r="D87">
            <v>2.11</v>
          </cell>
          <cell r="E87">
            <v>3.72</v>
          </cell>
          <cell r="F87">
            <v>6.93</v>
          </cell>
        </row>
        <row r="88">
          <cell r="B88">
            <v>37043</v>
          </cell>
          <cell r="C88">
            <v>205.68199999999999</v>
          </cell>
          <cell r="D88">
            <v>1.1599999999999999</v>
          </cell>
          <cell r="E88">
            <v>4.92</v>
          </cell>
          <cell r="F88">
            <v>7.39</v>
          </cell>
        </row>
        <row r="89">
          <cell r="B89">
            <v>37073</v>
          </cell>
          <cell r="C89">
            <v>206.74199999999999</v>
          </cell>
          <cell r="D89">
            <v>0.52</v>
          </cell>
          <cell r="E89">
            <v>5.46</v>
          </cell>
          <cell r="F89">
            <v>7.62</v>
          </cell>
        </row>
        <row r="90">
          <cell r="B90">
            <v>37104</v>
          </cell>
          <cell r="C90">
            <v>208.02600000000001</v>
          </cell>
          <cell r="D90">
            <v>0.62</v>
          </cell>
          <cell r="E90">
            <v>6.12</v>
          </cell>
          <cell r="F90">
            <v>7.87</v>
          </cell>
        </row>
        <row r="91">
          <cell r="B91">
            <v>37135</v>
          </cell>
          <cell r="C91">
            <v>209.17400000000001</v>
          </cell>
          <cell r="D91">
            <v>0.55000000000000004</v>
          </cell>
          <cell r="E91">
            <v>6.7</v>
          </cell>
          <cell r="F91">
            <v>8.19</v>
          </cell>
        </row>
        <row r="92">
          <cell r="B92">
            <v>37165</v>
          </cell>
          <cell r="C92">
            <v>211.12200000000001</v>
          </cell>
          <cell r="D92">
            <v>0.93</v>
          </cell>
          <cell r="E92">
            <v>7.69</v>
          </cell>
          <cell r="F92">
            <v>8.83</v>
          </cell>
        </row>
        <row r="93">
          <cell r="B93">
            <v>37196</v>
          </cell>
          <cell r="C93">
            <v>212.67599999999999</v>
          </cell>
          <cell r="D93">
            <v>0.74</v>
          </cell>
          <cell r="E93">
            <v>8.49</v>
          </cell>
          <cell r="F93">
            <v>9.18</v>
          </cell>
        </row>
        <row r="94">
          <cell r="B94">
            <v>37226</v>
          </cell>
          <cell r="C94">
            <v>213.393</v>
          </cell>
          <cell r="D94">
            <v>0.34</v>
          </cell>
          <cell r="E94">
            <v>8.85</v>
          </cell>
          <cell r="F94">
            <v>8.85</v>
          </cell>
        </row>
        <row r="95">
          <cell r="B95">
            <v>37257</v>
          </cell>
          <cell r="C95">
            <v>214.16200000000001</v>
          </cell>
          <cell r="D95">
            <v>0.36</v>
          </cell>
          <cell r="E95">
            <v>0.36</v>
          </cell>
          <cell r="F95">
            <v>8.6199999999999992</v>
          </cell>
        </row>
        <row r="96">
          <cell r="B96">
            <v>37288</v>
          </cell>
          <cell r="C96">
            <v>215.399</v>
          </cell>
          <cell r="D96">
            <v>0.57999999999999996</v>
          </cell>
          <cell r="E96">
            <v>0.94</v>
          </cell>
          <cell r="F96">
            <v>8.8699999999999992</v>
          </cell>
        </row>
        <row r="97">
          <cell r="B97">
            <v>37316</v>
          </cell>
          <cell r="C97">
            <v>216.577</v>
          </cell>
          <cell r="D97">
            <v>0.55000000000000004</v>
          </cell>
          <cell r="E97">
            <v>1.49</v>
          </cell>
          <cell r="F97">
            <v>9.17</v>
          </cell>
        </row>
        <row r="98">
          <cell r="B98">
            <v>37347</v>
          </cell>
          <cell r="C98">
            <v>217.28800000000001</v>
          </cell>
          <cell r="D98">
            <v>0.33</v>
          </cell>
          <cell r="E98">
            <v>1.83</v>
          </cell>
          <cell r="F98">
            <v>9.1300000000000008</v>
          </cell>
        </row>
        <row r="99">
          <cell r="B99">
            <v>37377</v>
          </cell>
          <cell r="C99">
            <v>222.79300000000001</v>
          </cell>
          <cell r="D99">
            <v>2.5299999999999998</v>
          </cell>
          <cell r="E99">
            <v>4.41</v>
          </cell>
          <cell r="F99">
            <v>9.58</v>
          </cell>
        </row>
        <row r="100">
          <cell r="B100">
            <v>37408</v>
          </cell>
          <cell r="C100">
            <v>224.054</v>
          </cell>
          <cell r="D100">
            <v>0.56999999999999995</v>
          </cell>
          <cell r="E100">
            <v>5</v>
          </cell>
          <cell r="F100">
            <v>8.93</v>
          </cell>
        </row>
        <row r="101">
          <cell r="B101">
            <v>37438</v>
          </cell>
          <cell r="C101">
            <v>224.71199999999999</v>
          </cell>
          <cell r="D101">
            <v>0.28999999999999998</v>
          </cell>
          <cell r="E101">
            <v>5.3</v>
          </cell>
          <cell r="F101">
            <v>8.69</v>
          </cell>
        </row>
        <row r="102">
          <cell r="B102">
            <v>37469</v>
          </cell>
          <cell r="C102">
            <v>226.96799999999999</v>
          </cell>
          <cell r="D102">
            <v>1</v>
          </cell>
          <cell r="E102">
            <v>6.36</v>
          </cell>
          <cell r="F102">
            <v>9.11</v>
          </cell>
        </row>
        <row r="103">
          <cell r="B103">
            <v>37500</v>
          </cell>
          <cell r="C103">
            <v>228.57599999999999</v>
          </cell>
          <cell r="D103">
            <v>0.71</v>
          </cell>
          <cell r="E103">
            <v>7.12</v>
          </cell>
          <cell r="F103">
            <v>9.2799999999999994</v>
          </cell>
        </row>
        <row r="104">
          <cell r="B104">
            <v>37530</v>
          </cell>
          <cell r="C104">
            <v>231.167</v>
          </cell>
          <cell r="D104">
            <v>1.1299999999999999</v>
          </cell>
          <cell r="E104">
            <v>8.33</v>
          </cell>
          <cell r="F104">
            <v>9.49</v>
          </cell>
        </row>
        <row r="105">
          <cell r="B105">
            <v>37561</v>
          </cell>
          <cell r="C105">
            <v>236.83</v>
          </cell>
          <cell r="D105">
            <v>2.4500000000000002</v>
          </cell>
          <cell r="E105">
            <v>10.98</v>
          </cell>
          <cell r="F105">
            <v>11.36</v>
          </cell>
        </row>
        <row r="106">
          <cell r="B106">
            <v>37591</v>
          </cell>
          <cell r="C106">
            <v>240.86099999999999</v>
          </cell>
          <cell r="D106">
            <v>1.7</v>
          </cell>
          <cell r="E106">
            <v>12.87</v>
          </cell>
          <cell r="F106">
            <v>12.87</v>
          </cell>
        </row>
        <row r="107">
          <cell r="B107">
            <v>37622</v>
          </cell>
          <cell r="C107">
            <v>244.489</v>
          </cell>
          <cell r="D107">
            <v>1.51</v>
          </cell>
          <cell r="E107">
            <v>1.51</v>
          </cell>
          <cell r="F107">
            <v>14.16</v>
          </cell>
        </row>
        <row r="108">
          <cell r="B108">
            <v>37653</v>
          </cell>
          <cell r="C108">
            <v>247.898</v>
          </cell>
          <cell r="D108">
            <v>1.39</v>
          </cell>
          <cell r="E108">
            <v>2.92</v>
          </cell>
          <cell r="F108">
            <v>15.09</v>
          </cell>
        </row>
        <row r="109">
          <cell r="B109">
            <v>37681</v>
          </cell>
          <cell r="C109">
            <v>251.31800000000001</v>
          </cell>
          <cell r="D109">
            <v>1.38</v>
          </cell>
          <cell r="E109">
            <v>4.34</v>
          </cell>
          <cell r="F109">
            <v>16.04</v>
          </cell>
        </row>
        <row r="110">
          <cell r="B110">
            <v>37712</v>
          </cell>
          <cell r="C110">
            <v>253.58500000000001</v>
          </cell>
          <cell r="D110">
            <v>0.9</v>
          </cell>
          <cell r="E110">
            <v>5.28</v>
          </cell>
          <cell r="F110">
            <v>16.7</v>
          </cell>
        </row>
        <row r="111">
          <cell r="B111">
            <v>37742</v>
          </cell>
          <cell r="C111">
            <v>260.77800000000002</v>
          </cell>
          <cell r="D111">
            <v>2.84</v>
          </cell>
          <cell r="E111">
            <v>8.27</v>
          </cell>
          <cell r="F111">
            <v>17.05</v>
          </cell>
        </row>
        <row r="112">
          <cell r="B112">
            <v>37773</v>
          </cell>
          <cell r="C112">
            <v>263.51600000000002</v>
          </cell>
          <cell r="D112">
            <v>1.05</v>
          </cell>
          <cell r="E112">
            <v>9.41</v>
          </cell>
          <cell r="F112">
            <v>17.61</v>
          </cell>
        </row>
        <row r="113">
          <cell r="B113">
            <v>37803</v>
          </cell>
          <cell r="C113">
            <v>266.13200000000001</v>
          </cell>
          <cell r="D113">
            <v>0.99</v>
          </cell>
          <cell r="E113">
            <v>10.49</v>
          </cell>
          <cell r="F113">
            <v>18.43</v>
          </cell>
        </row>
        <row r="114">
          <cell r="B114">
            <v>37834</v>
          </cell>
          <cell r="C114">
            <v>269.96699999999998</v>
          </cell>
          <cell r="D114">
            <v>1.44</v>
          </cell>
          <cell r="E114">
            <v>12.08</v>
          </cell>
          <cell r="F114">
            <v>18.940000000000001</v>
          </cell>
        </row>
        <row r="115">
          <cell r="B115">
            <v>37865</v>
          </cell>
          <cell r="C115">
            <v>270.55500000000001</v>
          </cell>
          <cell r="D115">
            <v>0.22</v>
          </cell>
          <cell r="E115">
            <v>12.33</v>
          </cell>
          <cell r="F115">
            <v>18.37</v>
          </cell>
        </row>
        <row r="116">
          <cell r="B116">
            <v>37895</v>
          </cell>
          <cell r="C116">
            <v>272.32499999999999</v>
          </cell>
          <cell r="D116">
            <v>0.65</v>
          </cell>
          <cell r="E116">
            <v>13.06</v>
          </cell>
          <cell r="F116">
            <v>17.8</v>
          </cell>
        </row>
        <row r="117">
          <cell r="B117">
            <v>37926</v>
          </cell>
          <cell r="C117">
            <v>275.15199999999999</v>
          </cell>
          <cell r="D117">
            <v>1.04</v>
          </cell>
          <cell r="E117">
            <v>14.24</v>
          </cell>
          <cell r="F117">
            <v>16.18</v>
          </cell>
        </row>
        <row r="118">
          <cell r="B118">
            <v>37956</v>
          </cell>
          <cell r="C118">
            <v>275.59399999999999</v>
          </cell>
          <cell r="D118">
            <v>0.16</v>
          </cell>
          <cell r="E118">
            <v>14.42</v>
          </cell>
          <cell r="F118">
            <v>14.42</v>
          </cell>
        </row>
        <row r="119">
          <cell r="B119">
            <v>37987</v>
          </cell>
          <cell r="C119">
            <v>276.49</v>
          </cell>
          <cell r="D119">
            <v>0.33</v>
          </cell>
          <cell r="E119">
            <v>0.33</v>
          </cell>
          <cell r="F119">
            <v>13.09</v>
          </cell>
        </row>
        <row r="120">
          <cell r="B120">
            <v>38018</v>
          </cell>
          <cell r="C120">
            <v>279.24299999999999</v>
          </cell>
          <cell r="D120">
            <v>1</v>
          </cell>
          <cell r="E120">
            <v>1.32</v>
          </cell>
          <cell r="F120">
            <v>12.64</v>
          </cell>
        </row>
        <row r="121">
          <cell r="B121">
            <v>38047</v>
          </cell>
          <cell r="C121">
            <v>282.47000000000003</v>
          </cell>
          <cell r="D121">
            <v>1.1599999999999999</v>
          </cell>
          <cell r="E121">
            <v>2.4900000000000002</v>
          </cell>
          <cell r="F121">
            <v>12.4</v>
          </cell>
        </row>
        <row r="122">
          <cell r="B122">
            <v>38078</v>
          </cell>
          <cell r="C122">
            <v>284.12799999999999</v>
          </cell>
          <cell r="D122">
            <v>0.59</v>
          </cell>
          <cell r="E122">
            <v>3.1</v>
          </cell>
          <cell r="F122">
            <v>12.04</v>
          </cell>
        </row>
        <row r="123">
          <cell r="B123">
            <v>38108</v>
          </cell>
          <cell r="C123">
            <v>289.31700000000001</v>
          </cell>
          <cell r="D123">
            <v>1.83</v>
          </cell>
          <cell r="E123">
            <v>4.9800000000000004</v>
          </cell>
          <cell r="F123">
            <v>10.94</v>
          </cell>
        </row>
        <row r="124">
          <cell r="B124">
            <v>38139</v>
          </cell>
          <cell r="C124">
            <v>291.34800000000001</v>
          </cell>
          <cell r="D124">
            <v>0.7</v>
          </cell>
          <cell r="E124">
            <v>5.72</v>
          </cell>
          <cell r="F124">
            <v>10.56</v>
          </cell>
        </row>
        <row r="125">
          <cell r="B125">
            <v>38169</v>
          </cell>
          <cell r="C125">
            <v>294.625</v>
          </cell>
          <cell r="D125">
            <v>1.1200000000000001</v>
          </cell>
          <cell r="E125">
            <v>6.91</v>
          </cell>
          <cell r="F125">
            <v>10.71</v>
          </cell>
        </row>
        <row r="126">
          <cell r="B126">
            <v>38200</v>
          </cell>
          <cell r="C126">
            <v>297.00299999999999</v>
          </cell>
          <cell r="D126">
            <v>0.81</v>
          </cell>
          <cell r="E126">
            <v>7.77</v>
          </cell>
          <cell r="F126">
            <v>10.01</v>
          </cell>
        </row>
        <row r="127">
          <cell r="B127">
            <v>38231</v>
          </cell>
          <cell r="C127">
            <v>298.72199999999998</v>
          </cell>
          <cell r="D127">
            <v>0.57999999999999996</v>
          </cell>
          <cell r="E127">
            <v>8.39</v>
          </cell>
          <cell r="F127">
            <v>10.41</v>
          </cell>
        </row>
        <row r="128">
          <cell r="B128">
            <v>38261</v>
          </cell>
          <cell r="C128">
            <v>302.27499999999998</v>
          </cell>
          <cell r="D128">
            <v>1.19</v>
          </cell>
          <cell r="E128">
            <v>9.68</v>
          </cell>
          <cell r="F128">
            <v>11</v>
          </cell>
        </row>
        <row r="129">
          <cell r="B129">
            <v>38292</v>
          </cell>
          <cell r="C129">
            <v>304.42899999999997</v>
          </cell>
          <cell r="D129">
            <v>0.71</v>
          </cell>
          <cell r="E129">
            <v>10.46</v>
          </cell>
          <cell r="F129">
            <v>10.64</v>
          </cell>
        </row>
        <row r="130">
          <cell r="B130">
            <v>38322</v>
          </cell>
          <cell r="C130">
            <v>305.97399999999999</v>
          </cell>
          <cell r="D130">
            <v>0.51</v>
          </cell>
          <cell r="E130">
            <v>11.02</v>
          </cell>
          <cell r="F130">
            <v>11.02</v>
          </cell>
        </row>
        <row r="131">
          <cell r="B131">
            <v>38353</v>
          </cell>
          <cell r="C131">
            <v>308.28399999999999</v>
          </cell>
          <cell r="D131">
            <v>0.75</v>
          </cell>
          <cell r="E131">
            <v>0.75</v>
          </cell>
          <cell r="F131">
            <v>11.5</v>
          </cell>
        </row>
        <row r="132">
          <cell r="B132">
            <v>38384</v>
          </cell>
          <cell r="C132">
            <v>309.64600000000002</v>
          </cell>
          <cell r="D132">
            <v>0.44</v>
          </cell>
          <cell r="E132">
            <v>1.2</v>
          </cell>
          <cell r="F132">
            <v>10.89</v>
          </cell>
        </row>
        <row r="133">
          <cell r="B133">
            <v>38412</v>
          </cell>
          <cell r="C133">
            <v>311.733</v>
          </cell>
          <cell r="D133">
            <v>0.67</v>
          </cell>
          <cell r="E133">
            <v>1.88</v>
          </cell>
          <cell r="F133">
            <v>10.36</v>
          </cell>
        </row>
        <row r="134">
          <cell r="B134">
            <v>38443</v>
          </cell>
          <cell r="C134">
            <v>313.97699999999998</v>
          </cell>
          <cell r="D134">
            <v>0.72</v>
          </cell>
          <cell r="E134">
            <v>2.62</v>
          </cell>
          <cell r="F134">
            <v>10.51</v>
          </cell>
        </row>
        <row r="135">
          <cell r="B135">
            <v>38473</v>
          </cell>
          <cell r="C135">
            <v>320.524</v>
          </cell>
          <cell r="D135">
            <v>2.09</v>
          </cell>
          <cell r="E135">
            <v>4.76</v>
          </cell>
          <cell r="F135">
            <v>10.79</v>
          </cell>
        </row>
        <row r="136">
          <cell r="B136">
            <v>38504</v>
          </cell>
          <cell r="C136">
            <v>322.97399999999999</v>
          </cell>
          <cell r="D136">
            <v>0.76</v>
          </cell>
          <cell r="E136">
            <v>5.56</v>
          </cell>
          <cell r="F136">
            <v>10.86</v>
          </cell>
        </row>
        <row r="137">
          <cell r="B137">
            <v>38534</v>
          </cell>
          <cell r="C137">
            <v>323.33199999999999</v>
          </cell>
          <cell r="D137">
            <v>0.11</v>
          </cell>
          <cell r="E137">
            <v>5.67</v>
          </cell>
          <cell r="F137">
            <v>9.74</v>
          </cell>
        </row>
        <row r="138">
          <cell r="B138">
            <v>38565</v>
          </cell>
          <cell r="C138">
            <v>323.38200000000001</v>
          </cell>
          <cell r="D138">
            <v>0.02</v>
          </cell>
          <cell r="E138">
            <v>5.69</v>
          </cell>
          <cell r="F138">
            <v>8.8800000000000008</v>
          </cell>
        </row>
        <row r="139">
          <cell r="B139">
            <v>38596</v>
          </cell>
          <cell r="C139">
            <v>324.16399999999999</v>
          </cell>
          <cell r="D139">
            <v>0.24</v>
          </cell>
          <cell r="E139">
            <v>5.94</v>
          </cell>
          <cell r="F139">
            <v>8.52</v>
          </cell>
        </row>
        <row r="140">
          <cell r="B140">
            <v>38626</v>
          </cell>
          <cell r="C140">
            <v>324.78199999999998</v>
          </cell>
          <cell r="D140">
            <v>0.19</v>
          </cell>
          <cell r="E140">
            <v>6.15</v>
          </cell>
          <cell r="F140">
            <v>7.45</v>
          </cell>
        </row>
        <row r="141">
          <cell r="B141">
            <v>38657</v>
          </cell>
          <cell r="C141">
            <v>325.70299999999997</v>
          </cell>
          <cell r="D141">
            <v>0.28000000000000003</v>
          </cell>
          <cell r="E141">
            <v>6.45</v>
          </cell>
          <cell r="F141">
            <v>6.99</v>
          </cell>
        </row>
        <row r="142">
          <cell r="B142">
            <v>38687</v>
          </cell>
          <cell r="C142">
            <v>326.91500000000002</v>
          </cell>
          <cell r="D142">
            <v>0.37</v>
          </cell>
          <cell r="E142">
            <v>6.84</v>
          </cell>
          <cell r="F142">
            <v>6.84</v>
          </cell>
        </row>
        <row r="143">
          <cell r="B143">
            <v>38718</v>
          </cell>
          <cell r="C143">
            <v>328.04199999999997</v>
          </cell>
          <cell r="D143">
            <v>0.34</v>
          </cell>
          <cell r="E143">
            <v>0.34</v>
          </cell>
          <cell r="F143">
            <v>6.41</v>
          </cell>
        </row>
        <row r="144">
          <cell r="B144">
            <v>38749</v>
          </cell>
          <cell r="C144">
            <v>328.65100000000001</v>
          </cell>
          <cell r="D144">
            <v>0.19</v>
          </cell>
          <cell r="E144">
            <v>0.53</v>
          </cell>
          <cell r="F144">
            <v>6.14</v>
          </cell>
        </row>
        <row r="145">
          <cell r="B145">
            <v>38777</v>
          </cell>
          <cell r="C145">
            <v>329.32</v>
          </cell>
          <cell r="D145">
            <v>0.2</v>
          </cell>
          <cell r="E145">
            <v>0.74</v>
          </cell>
          <cell r="F145">
            <v>5.64</v>
          </cell>
        </row>
        <row r="146">
          <cell r="B146">
            <v>38808</v>
          </cell>
          <cell r="C146">
            <v>330.50099999999998</v>
          </cell>
          <cell r="D146">
            <v>0.36</v>
          </cell>
          <cell r="E146">
            <v>1.1000000000000001</v>
          </cell>
          <cell r="F146">
            <v>5.26</v>
          </cell>
        </row>
        <row r="147">
          <cell r="B147">
            <v>38838</v>
          </cell>
          <cell r="C147">
            <v>334.86700000000002</v>
          </cell>
          <cell r="D147">
            <v>1.32</v>
          </cell>
          <cell r="E147">
            <v>2.4300000000000002</v>
          </cell>
          <cell r="F147">
            <v>4.47</v>
          </cell>
        </row>
        <row r="148">
          <cell r="B148">
            <v>38869</v>
          </cell>
          <cell r="C148">
            <v>337.892</v>
          </cell>
          <cell r="D148">
            <v>0.9</v>
          </cell>
          <cell r="E148">
            <v>3.36</v>
          </cell>
          <cell r="F148">
            <v>4.62</v>
          </cell>
        </row>
        <row r="149">
          <cell r="B149">
            <v>38899</v>
          </cell>
          <cell r="C149">
            <v>339.48399999999998</v>
          </cell>
          <cell r="D149">
            <v>0.47</v>
          </cell>
          <cell r="E149">
            <v>3.84</v>
          </cell>
          <cell r="F149">
            <v>5</v>
          </cell>
        </row>
        <row r="150">
          <cell r="B150">
            <v>38930</v>
          </cell>
          <cell r="C150">
            <v>340.28300000000002</v>
          </cell>
          <cell r="D150">
            <v>0.24</v>
          </cell>
          <cell r="E150">
            <v>4.09</v>
          </cell>
          <cell r="F150">
            <v>5.23</v>
          </cell>
        </row>
        <row r="151">
          <cell r="B151">
            <v>38961</v>
          </cell>
          <cell r="C151">
            <v>340.67</v>
          </cell>
          <cell r="D151">
            <v>0.11</v>
          </cell>
          <cell r="E151">
            <v>4.21</v>
          </cell>
          <cell r="F151">
            <v>5.09</v>
          </cell>
        </row>
        <row r="152">
          <cell r="B152">
            <v>38991</v>
          </cell>
          <cell r="C152">
            <v>341.36900000000003</v>
          </cell>
          <cell r="D152">
            <v>0.21</v>
          </cell>
          <cell r="E152">
            <v>4.42</v>
          </cell>
          <cell r="F152">
            <v>5.1100000000000003</v>
          </cell>
        </row>
        <row r="153">
          <cell r="B153">
            <v>39022</v>
          </cell>
          <cell r="C153">
            <v>342.15899999999999</v>
          </cell>
          <cell r="D153">
            <v>0.23</v>
          </cell>
          <cell r="E153">
            <v>4.66</v>
          </cell>
          <cell r="F153">
            <v>5.05</v>
          </cell>
        </row>
        <row r="154">
          <cell r="B154">
            <v>39052</v>
          </cell>
          <cell r="C154">
            <v>343.40100000000001</v>
          </cell>
          <cell r="D154">
            <v>0.36</v>
          </cell>
          <cell r="E154">
            <v>5.04</v>
          </cell>
          <cell r="F154">
            <v>5.04</v>
          </cell>
        </row>
        <row r="155">
          <cell r="B155">
            <v>39083</v>
          </cell>
          <cell r="C155">
            <v>344.94299999999998</v>
          </cell>
          <cell r="D155">
            <v>0.45</v>
          </cell>
          <cell r="E155">
            <v>0.45</v>
          </cell>
          <cell r="F155">
            <v>5.15</v>
          </cell>
        </row>
        <row r="156">
          <cell r="B156">
            <v>39114</v>
          </cell>
          <cell r="C156">
            <v>345.68200000000002</v>
          </cell>
          <cell r="D156">
            <v>0.21</v>
          </cell>
          <cell r="E156">
            <v>0.66</v>
          </cell>
          <cell r="F156">
            <v>5.18</v>
          </cell>
        </row>
        <row r="157">
          <cell r="B157">
            <v>39142</v>
          </cell>
          <cell r="C157">
            <v>346.61700000000002</v>
          </cell>
          <cell r="D157">
            <v>0.27</v>
          </cell>
          <cell r="E157">
            <v>0.94</v>
          </cell>
          <cell r="F157">
            <v>5.25</v>
          </cell>
        </row>
        <row r="158">
          <cell r="B158">
            <v>39173</v>
          </cell>
          <cell r="C158">
            <v>348.19400000000002</v>
          </cell>
          <cell r="D158">
            <v>0.45</v>
          </cell>
          <cell r="E158">
            <v>1.4</v>
          </cell>
          <cell r="F158">
            <v>5.35</v>
          </cell>
        </row>
        <row r="159">
          <cell r="B159">
            <v>39203</v>
          </cell>
          <cell r="C159">
            <v>352.20400000000001</v>
          </cell>
          <cell r="D159">
            <v>1.1499999999999999</v>
          </cell>
          <cell r="E159">
            <v>2.56</v>
          </cell>
          <cell r="F159">
            <v>5.18</v>
          </cell>
        </row>
        <row r="160">
          <cell r="B160">
            <v>39234</v>
          </cell>
          <cell r="C160">
            <v>355.45600000000002</v>
          </cell>
          <cell r="D160">
            <v>0.92</v>
          </cell>
          <cell r="E160">
            <v>3.51</v>
          </cell>
          <cell r="F160">
            <v>5.2</v>
          </cell>
        </row>
        <row r="161">
          <cell r="B161">
            <v>39264</v>
          </cell>
          <cell r="C161">
            <v>356.54500000000002</v>
          </cell>
          <cell r="D161">
            <v>0.31</v>
          </cell>
          <cell r="E161">
            <v>3.83</v>
          </cell>
          <cell r="F161">
            <v>5.03</v>
          </cell>
        </row>
        <row r="162">
          <cell r="B162">
            <v>39295</v>
          </cell>
          <cell r="C162">
            <v>357.46699999999998</v>
          </cell>
          <cell r="D162">
            <v>0.26</v>
          </cell>
          <cell r="E162">
            <v>4.0999999999999996</v>
          </cell>
          <cell r="F162">
            <v>5.05</v>
          </cell>
        </row>
        <row r="163">
          <cell r="B163">
            <v>39326</v>
          </cell>
          <cell r="C163">
            <v>359.27600000000001</v>
          </cell>
          <cell r="D163">
            <v>0.51</v>
          </cell>
          <cell r="E163">
            <v>4.62</v>
          </cell>
          <cell r="F163">
            <v>5.46</v>
          </cell>
        </row>
        <row r="164">
          <cell r="B164">
            <v>39356</v>
          </cell>
          <cell r="C164">
            <v>361.10199999999998</v>
          </cell>
          <cell r="D164">
            <v>0.51</v>
          </cell>
          <cell r="E164">
            <v>5.15</v>
          </cell>
          <cell r="F164">
            <v>5.78</v>
          </cell>
        </row>
        <row r="165">
          <cell r="B165">
            <v>39387</v>
          </cell>
          <cell r="C165">
            <v>362.40300000000002</v>
          </cell>
          <cell r="D165">
            <v>0.36</v>
          </cell>
          <cell r="E165">
            <v>5.53</v>
          </cell>
          <cell r="F165">
            <v>5.92</v>
          </cell>
        </row>
        <row r="166">
          <cell r="B166">
            <v>39417</v>
          </cell>
          <cell r="C166">
            <v>364.52499999999998</v>
          </cell>
          <cell r="D166">
            <v>0.59</v>
          </cell>
          <cell r="E166">
            <v>6.15</v>
          </cell>
          <cell r="F166">
            <v>6.15</v>
          </cell>
        </row>
        <row r="167">
          <cell r="B167">
            <v>39448</v>
          </cell>
          <cell r="C167">
            <v>365.90600000000001</v>
          </cell>
          <cell r="D167">
            <v>0.38</v>
          </cell>
          <cell r="E167">
            <v>0.38</v>
          </cell>
          <cell r="F167">
            <v>6.08</v>
          </cell>
        </row>
        <row r="168">
          <cell r="B168">
            <v>39479</v>
          </cell>
          <cell r="C168">
            <v>367.38200000000001</v>
          </cell>
          <cell r="D168">
            <v>0.4</v>
          </cell>
          <cell r="E168">
            <v>0.78</v>
          </cell>
          <cell r="F168">
            <v>6.28</v>
          </cell>
        </row>
        <row r="169">
          <cell r="B169">
            <v>39508</v>
          </cell>
          <cell r="C169">
            <v>369.81200000000001</v>
          </cell>
          <cell r="D169">
            <v>0.66</v>
          </cell>
          <cell r="E169">
            <v>1.45</v>
          </cell>
          <cell r="F169">
            <v>6.69</v>
          </cell>
        </row>
        <row r="170">
          <cell r="B170">
            <v>39539</v>
          </cell>
          <cell r="C170">
            <v>373.03100000000001</v>
          </cell>
          <cell r="D170">
            <v>0.87</v>
          </cell>
          <cell r="E170">
            <v>2.33</v>
          </cell>
          <cell r="F170">
            <v>7.13</v>
          </cell>
        </row>
        <row r="171">
          <cell r="B171">
            <v>39569</v>
          </cell>
          <cell r="C171">
            <v>380.58199999999999</v>
          </cell>
          <cell r="D171">
            <v>2.02</v>
          </cell>
          <cell r="E171">
            <v>4.4000000000000004</v>
          </cell>
          <cell r="F171">
            <v>8.06</v>
          </cell>
        </row>
        <row r="172">
          <cell r="B172">
            <v>39600</v>
          </cell>
          <cell r="C172">
            <v>387.90600000000001</v>
          </cell>
          <cell r="D172">
            <v>1.92</v>
          </cell>
          <cell r="E172">
            <v>6.41</v>
          </cell>
          <cell r="F172">
            <v>9.1300000000000008</v>
          </cell>
        </row>
        <row r="173">
          <cell r="B173">
            <v>39630</v>
          </cell>
          <cell r="C173">
            <v>393.55599999999998</v>
          </cell>
          <cell r="D173">
            <v>1.46</v>
          </cell>
          <cell r="E173">
            <v>7.96</v>
          </cell>
          <cell r="F173">
            <v>10.38</v>
          </cell>
        </row>
        <row r="174">
          <cell r="B174">
            <v>39661</v>
          </cell>
          <cell r="C174">
            <v>398.202</v>
          </cell>
          <cell r="D174">
            <v>1.18</v>
          </cell>
          <cell r="E174">
            <v>9.24</v>
          </cell>
          <cell r="F174">
            <v>11.4</v>
          </cell>
        </row>
        <row r="175">
          <cell r="B175">
            <v>39692</v>
          </cell>
          <cell r="C175">
            <v>401.97500000000002</v>
          </cell>
          <cell r="D175">
            <v>0.95</v>
          </cell>
          <cell r="E175">
            <v>10.27</v>
          </cell>
          <cell r="F175">
            <v>11.88</v>
          </cell>
        </row>
        <row r="176">
          <cell r="B176">
            <v>39722</v>
          </cell>
          <cell r="C176">
            <v>405.09</v>
          </cell>
          <cell r="D176">
            <v>0.77</v>
          </cell>
          <cell r="E176">
            <v>11.13</v>
          </cell>
          <cell r="F176">
            <v>12.18</v>
          </cell>
        </row>
        <row r="177">
          <cell r="B177">
            <v>39753</v>
          </cell>
          <cell r="C177">
            <v>407.10899999999998</v>
          </cell>
          <cell r="D177">
            <v>0.5</v>
          </cell>
          <cell r="E177">
            <v>11.68</v>
          </cell>
          <cell r="F177">
            <v>12.34</v>
          </cell>
        </row>
        <row r="178">
          <cell r="B178">
            <v>39783</v>
          </cell>
          <cell r="C178">
            <v>407.80700000000002</v>
          </cell>
          <cell r="D178">
            <v>0.17</v>
          </cell>
          <cell r="E178">
            <v>11.87</v>
          </cell>
          <cell r="F178">
            <v>11.87</v>
          </cell>
        </row>
        <row r="179">
          <cell r="B179">
            <v>39814</v>
          </cell>
          <cell r="C179">
            <v>409.166</v>
          </cell>
          <cell r="D179">
            <v>0.33</v>
          </cell>
          <cell r="E179">
            <v>0.33</v>
          </cell>
          <cell r="F179">
            <v>11.82</v>
          </cell>
        </row>
        <row r="180">
          <cell r="B180">
            <v>39845</v>
          </cell>
          <cell r="C180">
            <v>410.262</v>
          </cell>
          <cell r="D180">
            <v>0.27</v>
          </cell>
          <cell r="E180">
            <v>0.6</v>
          </cell>
          <cell r="F180">
            <v>11.67</v>
          </cell>
        </row>
        <row r="181">
          <cell r="B181">
            <v>39873</v>
          </cell>
          <cell r="C181">
            <v>409.21600000000001</v>
          </cell>
          <cell r="D181">
            <v>-0.25</v>
          </cell>
          <cell r="E181">
            <v>0.35</v>
          </cell>
          <cell r="F181">
            <v>10.66</v>
          </cell>
        </row>
        <row r="182">
          <cell r="B182">
            <v>39904</v>
          </cell>
          <cell r="C182">
            <v>409.04199999999997</v>
          </cell>
          <cell r="D182">
            <v>-0.04</v>
          </cell>
          <cell r="E182">
            <v>0.3</v>
          </cell>
          <cell r="F182">
            <v>9.65</v>
          </cell>
        </row>
        <row r="183">
          <cell r="B183">
            <v>39934</v>
          </cell>
          <cell r="C183">
            <v>414.74200000000002</v>
          </cell>
          <cell r="D183">
            <v>1.39</v>
          </cell>
          <cell r="E183">
            <v>1.7</v>
          </cell>
          <cell r="F183">
            <v>8.98</v>
          </cell>
        </row>
        <row r="184">
          <cell r="B184">
            <v>39965</v>
          </cell>
          <cell r="C184">
            <v>417.65699999999998</v>
          </cell>
          <cell r="D184">
            <v>0.7</v>
          </cell>
          <cell r="E184">
            <v>2.42</v>
          </cell>
          <cell r="F184">
            <v>7.67</v>
          </cell>
        </row>
        <row r="185">
          <cell r="B185">
            <v>39995</v>
          </cell>
          <cell r="C185">
            <v>418.75700000000001</v>
          </cell>
          <cell r="D185">
            <v>0.26</v>
          </cell>
          <cell r="E185">
            <v>2.69</v>
          </cell>
          <cell r="F185">
            <v>6.4</v>
          </cell>
        </row>
        <row r="186">
          <cell r="B186">
            <v>40026</v>
          </cell>
          <cell r="C186">
            <v>418.52800000000002</v>
          </cell>
          <cell r="D186">
            <v>-0.05</v>
          </cell>
          <cell r="E186">
            <v>2.63</v>
          </cell>
          <cell r="F186">
            <v>5.0999999999999996</v>
          </cell>
        </row>
        <row r="187">
          <cell r="B187">
            <v>40057</v>
          </cell>
          <cell r="C187">
            <v>419.14699999999999</v>
          </cell>
          <cell r="D187">
            <v>0.15</v>
          </cell>
          <cell r="E187">
            <v>2.78</v>
          </cell>
          <cell r="F187">
            <v>4.2699999999999996</v>
          </cell>
        </row>
        <row r="188">
          <cell r="B188">
            <v>40087</v>
          </cell>
          <cell r="C188">
            <v>419.40499999999997</v>
          </cell>
          <cell r="D188">
            <v>0.06</v>
          </cell>
          <cell r="E188">
            <v>2.84</v>
          </cell>
          <cell r="F188">
            <v>3.53</v>
          </cell>
        </row>
        <row r="189">
          <cell r="B189">
            <v>40118</v>
          </cell>
          <cell r="C189">
            <v>420.63499999999999</v>
          </cell>
          <cell r="D189">
            <v>0.28999999999999998</v>
          </cell>
          <cell r="E189">
            <v>3.15</v>
          </cell>
          <cell r="F189">
            <v>3.32</v>
          </cell>
        </row>
        <row r="190">
          <cell r="B190">
            <v>40148</v>
          </cell>
          <cell r="C190">
            <v>421.05099999999999</v>
          </cell>
          <cell r="D190">
            <v>0.1</v>
          </cell>
          <cell r="E190">
            <v>3.25</v>
          </cell>
          <cell r="F190">
            <v>3.25</v>
          </cell>
        </row>
        <row r="191">
          <cell r="B191">
            <v>40179</v>
          </cell>
          <cell r="C191">
            <v>423.74</v>
          </cell>
          <cell r="D191">
            <v>0.64</v>
          </cell>
          <cell r="E191">
            <v>0.64</v>
          </cell>
          <cell r="F191">
            <v>3.56</v>
          </cell>
        </row>
        <row r="192">
          <cell r="B192">
            <v>40210</v>
          </cell>
          <cell r="C192">
            <v>425.26799999999997</v>
          </cell>
          <cell r="D192">
            <v>0.36</v>
          </cell>
          <cell r="E192">
            <v>1</v>
          </cell>
          <cell r="F192">
            <v>3.66</v>
          </cell>
        </row>
        <row r="193">
          <cell r="B193">
            <v>40238</v>
          </cell>
          <cell r="C193">
            <v>428.476</v>
          </cell>
          <cell r="D193">
            <v>0.75</v>
          </cell>
          <cell r="E193">
            <v>1.76</v>
          </cell>
          <cell r="F193">
            <v>4.71</v>
          </cell>
        </row>
        <row r="194">
          <cell r="B194">
            <v>40269</v>
          </cell>
          <cell r="C194">
            <v>432.07900000000001</v>
          </cell>
          <cell r="D194">
            <v>0.84</v>
          </cell>
          <cell r="E194">
            <v>2.62</v>
          </cell>
          <cell r="F194">
            <v>5.63</v>
          </cell>
        </row>
        <row r="195">
          <cell r="B195">
            <v>40299</v>
          </cell>
          <cell r="C195">
            <v>439.91399999999999</v>
          </cell>
          <cell r="D195">
            <v>1.81</v>
          </cell>
          <cell r="E195">
            <v>4.4800000000000004</v>
          </cell>
          <cell r="F195">
            <v>6.07</v>
          </cell>
        </row>
        <row r="196">
          <cell r="B196">
            <v>40330</v>
          </cell>
          <cell r="C196">
            <v>444.71800000000002</v>
          </cell>
          <cell r="D196">
            <v>1.0900000000000001</v>
          </cell>
          <cell r="E196">
            <v>5.62</v>
          </cell>
          <cell r="F196">
            <v>6.48</v>
          </cell>
        </row>
        <row r="197">
          <cell r="B197">
            <v>40360</v>
          </cell>
          <cell r="C197">
            <v>446.68799999999999</v>
          </cell>
          <cell r="D197">
            <v>0.44</v>
          </cell>
          <cell r="E197">
            <v>6.09</v>
          </cell>
          <cell r="F197">
            <v>6.67</v>
          </cell>
        </row>
        <row r="198">
          <cell r="B198">
            <v>40391</v>
          </cell>
          <cell r="C198">
            <v>447.29599999999999</v>
          </cell>
          <cell r="D198">
            <v>0.14000000000000001</v>
          </cell>
          <cell r="E198">
            <v>6.23</v>
          </cell>
          <cell r="F198">
            <v>6.87</v>
          </cell>
        </row>
        <row r="199">
          <cell r="B199">
            <v>40422</v>
          </cell>
          <cell r="C199">
            <v>448.22199999999998</v>
          </cell>
          <cell r="D199">
            <v>0.21</v>
          </cell>
          <cell r="E199">
            <v>6.45</v>
          </cell>
          <cell r="F199">
            <v>6.94</v>
          </cell>
        </row>
        <row r="200">
          <cell r="B200">
            <v>40452</v>
          </cell>
          <cell r="C200">
            <v>449.10300000000001</v>
          </cell>
          <cell r="D200">
            <v>0.2</v>
          </cell>
          <cell r="E200">
            <v>6.66</v>
          </cell>
          <cell r="F200">
            <v>7.08</v>
          </cell>
        </row>
        <row r="201">
          <cell r="B201">
            <v>40483</v>
          </cell>
          <cell r="C201">
            <v>450.76299999999998</v>
          </cell>
          <cell r="D201">
            <v>0.37</v>
          </cell>
          <cell r="E201">
            <v>7.06</v>
          </cell>
          <cell r="F201">
            <v>7.16</v>
          </cell>
        </row>
        <row r="202">
          <cell r="B202">
            <v>40513</v>
          </cell>
          <cell r="C202">
            <v>453.76600000000002</v>
          </cell>
          <cell r="D202">
            <v>0.67</v>
          </cell>
          <cell r="E202">
            <v>7.77</v>
          </cell>
          <cell r="F202">
            <v>7.77</v>
          </cell>
        </row>
        <row r="203">
          <cell r="B203">
            <v>40544</v>
          </cell>
          <cell r="C203">
            <v>455.61900000000003</v>
          </cell>
          <cell r="D203">
            <v>0.41</v>
          </cell>
          <cell r="E203">
            <v>0.41</v>
          </cell>
          <cell r="F203">
            <v>7.52</v>
          </cell>
        </row>
        <row r="204">
          <cell r="B204">
            <v>40575</v>
          </cell>
          <cell r="C204">
            <v>456.91699999999997</v>
          </cell>
          <cell r="D204">
            <v>0.28000000000000003</v>
          </cell>
          <cell r="E204">
            <v>0.69</v>
          </cell>
          <cell r="F204">
            <v>7.44</v>
          </cell>
        </row>
        <row r="205">
          <cell r="B205">
            <v>40603</v>
          </cell>
          <cell r="C205">
            <v>458.887</v>
          </cell>
          <cell r="D205">
            <v>0.43</v>
          </cell>
          <cell r="E205">
            <v>1.1299999999999999</v>
          </cell>
          <cell r="F205">
            <v>7.1</v>
          </cell>
        </row>
        <row r="206">
          <cell r="B206">
            <v>40634</v>
          </cell>
          <cell r="C206">
            <v>463.76600000000002</v>
          </cell>
          <cell r="D206">
            <v>1.06</v>
          </cell>
          <cell r="E206">
            <v>2.2000000000000002</v>
          </cell>
          <cell r="F206">
            <v>7.33</v>
          </cell>
        </row>
        <row r="207">
          <cell r="B207">
            <v>40664</v>
          </cell>
          <cell r="C207">
            <v>477.40499999999997</v>
          </cell>
          <cell r="D207">
            <v>2.94</v>
          </cell>
          <cell r="E207">
            <v>5.21</v>
          </cell>
          <cell r="F207">
            <v>8.52</v>
          </cell>
        </row>
        <row r="208">
          <cell r="B208">
            <v>40695</v>
          </cell>
          <cell r="C208">
            <v>479.18299999999999</v>
          </cell>
          <cell r="D208">
            <v>0.37</v>
          </cell>
          <cell r="E208">
            <v>5.6</v>
          </cell>
          <cell r="F208">
            <v>7.75</v>
          </cell>
        </row>
        <row r="209">
          <cell r="B209">
            <v>40725</v>
          </cell>
          <cell r="C209">
            <v>481.33</v>
          </cell>
          <cell r="D209">
            <v>0.45</v>
          </cell>
          <cell r="E209">
            <v>6.07</v>
          </cell>
          <cell r="F209">
            <v>7.76</v>
          </cell>
        </row>
        <row r="210">
          <cell r="B210">
            <v>40756</v>
          </cell>
          <cell r="C210">
            <v>481.96600000000001</v>
          </cell>
          <cell r="D210">
            <v>0.13</v>
          </cell>
          <cell r="E210">
            <v>6.21</v>
          </cell>
          <cell r="F210">
            <v>7.75</v>
          </cell>
        </row>
        <row r="211">
          <cell r="B211">
            <v>40787</v>
          </cell>
          <cell r="C211">
            <v>482.65800000000002</v>
          </cell>
          <cell r="D211">
            <v>0.14000000000000001</v>
          </cell>
          <cell r="E211">
            <v>6.37</v>
          </cell>
          <cell r="F211">
            <v>7.68</v>
          </cell>
        </row>
        <row r="212">
          <cell r="B212">
            <v>40817</v>
          </cell>
          <cell r="C212">
            <v>483.75799999999998</v>
          </cell>
          <cell r="D212">
            <v>0.23</v>
          </cell>
          <cell r="E212">
            <v>6.61</v>
          </cell>
          <cell r="F212">
            <v>7.72</v>
          </cell>
        </row>
        <row r="213">
          <cell r="B213">
            <v>40848</v>
          </cell>
          <cell r="C213">
            <v>487.221</v>
          </cell>
          <cell r="D213">
            <v>0.72</v>
          </cell>
          <cell r="E213">
            <v>7.37</v>
          </cell>
          <cell r="F213">
            <v>8.09</v>
          </cell>
        </row>
        <row r="214">
          <cell r="B214">
            <v>40878</v>
          </cell>
          <cell r="C214">
            <v>487.74900000000002</v>
          </cell>
          <cell r="D214">
            <v>0.11</v>
          </cell>
          <cell r="E214">
            <v>7.49</v>
          </cell>
          <cell r="F214">
            <v>7.49</v>
          </cell>
        </row>
        <row r="215">
          <cell r="B215">
            <v>40909</v>
          </cell>
          <cell r="C215">
            <v>492.10599999999999</v>
          </cell>
          <cell r="D215">
            <v>0.89</v>
          </cell>
          <cell r="E215">
            <v>0.89</v>
          </cell>
          <cell r="F215">
            <v>8.01</v>
          </cell>
        </row>
        <row r="216">
          <cell r="B216">
            <v>40940</v>
          </cell>
          <cell r="C216">
            <v>493.584</v>
          </cell>
          <cell r="D216">
            <v>0.3</v>
          </cell>
          <cell r="E216">
            <v>1.2</v>
          </cell>
          <cell r="F216">
            <v>8.02</v>
          </cell>
        </row>
        <row r="217">
          <cell r="B217">
            <v>40969</v>
          </cell>
          <cell r="C217">
            <v>496.07900000000001</v>
          </cell>
          <cell r="D217">
            <v>0.51</v>
          </cell>
          <cell r="E217">
            <v>1.71</v>
          </cell>
          <cell r="F217">
            <v>8.1</v>
          </cell>
        </row>
        <row r="218">
          <cell r="B218">
            <v>41000</v>
          </cell>
          <cell r="C218">
            <v>499.791</v>
          </cell>
          <cell r="D218">
            <v>0.75</v>
          </cell>
          <cell r="E218">
            <v>2.4700000000000002</v>
          </cell>
          <cell r="F218">
            <v>7.77</v>
          </cell>
        </row>
        <row r="219">
          <cell r="B219">
            <v>41030</v>
          </cell>
          <cell r="C219">
            <v>509.18400000000003</v>
          </cell>
          <cell r="D219">
            <v>1.88</v>
          </cell>
          <cell r="E219">
            <v>4.3899999999999997</v>
          </cell>
          <cell r="F219">
            <v>6.66</v>
          </cell>
        </row>
        <row r="220">
          <cell r="B220">
            <v>41061</v>
          </cell>
          <cell r="C220">
            <v>512.90300000000002</v>
          </cell>
          <cell r="D220">
            <v>0.73</v>
          </cell>
          <cell r="E220">
            <v>5.16</v>
          </cell>
          <cell r="F220">
            <v>7.04</v>
          </cell>
        </row>
        <row r="221">
          <cell r="B221">
            <v>41091</v>
          </cell>
          <cell r="C221">
            <v>516.31799999999998</v>
          </cell>
          <cell r="D221">
            <v>0.67</v>
          </cell>
          <cell r="E221">
            <v>5.86</v>
          </cell>
          <cell r="F221">
            <v>7.27</v>
          </cell>
        </row>
        <row r="222">
          <cell r="B222">
            <v>41122</v>
          </cell>
          <cell r="C222">
            <v>517.65700000000004</v>
          </cell>
          <cell r="D222">
            <v>0.26</v>
          </cell>
          <cell r="E222">
            <v>6.13</v>
          </cell>
          <cell r="F222">
            <v>7.41</v>
          </cell>
        </row>
        <row r="223">
          <cell r="B223">
            <v>41153</v>
          </cell>
          <cell r="C223">
            <v>518.81600000000003</v>
          </cell>
          <cell r="D223">
            <v>0.22</v>
          </cell>
          <cell r="E223">
            <v>6.37</v>
          </cell>
          <cell r="F223">
            <v>7.49</v>
          </cell>
        </row>
        <row r="224">
          <cell r="B224">
            <v>41183</v>
          </cell>
          <cell r="C224">
            <v>519.90700000000004</v>
          </cell>
          <cell r="D224">
            <v>0.21</v>
          </cell>
          <cell r="E224">
            <v>6.59</v>
          </cell>
          <cell r="F224">
            <v>7.47</v>
          </cell>
        </row>
        <row r="225">
          <cell r="B225">
            <v>41214</v>
          </cell>
          <cell r="C225">
            <v>521.63800000000003</v>
          </cell>
          <cell r="D225">
            <v>0.33</v>
          </cell>
          <cell r="E225">
            <v>6.95</v>
          </cell>
          <cell r="F225">
            <v>7.06</v>
          </cell>
        </row>
        <row r="226">
          <cell r="B226">
            <v>41244</v>
          </cell>
          <cell r="C226">
            <v>522.47400000000005</v>
          </cell>
          <cell r="D226">
            <v>0.16</v>
          </cell>
          <cell r="E226">
            <v>7.12</v>
          </cell>
          <cell r="F226">
            <v>7.12</v>
          </cell>
        </row>
        <row r="227">
          <cell r="B227">
            <v>41275</v>
          </cell>
          <cell r="C227">
            <v>525.85</v>
          </cell>
          <cell r="D227">
            <v>0.65</v>
          </cell>
          <cell r="E227">
            <v>0.65</v>
          </cell>
          <cell r="F227">
            <v>6.86</v>
          </cell>
        </row>
        <row r="228">
          <cell r="B228">
            <v>41306</v>
          </cell>
          <cell r="C228">
            <v>529.029</v>
          </cell>
          <cell r="D228">
            <v>0.6</v>
          </cell>
          <cell r="E228">
            <v>1.25</v>
          </cell>
          <cell r="F228">
            <v>7.18</v>
          </cell>
        </row>
        <row r="229">
          <cell r="B229">
            <v>41334</v>
          </cell>
          <cell r="C229">
            <v>531.69100000000003</v>
          </cell>
          <cell r="D229">
            <v>0.5</v>
          </cell>
          <cell r="E229">
            <v>1.76</v>
          </cell>
          <cell r="F229">
            <v>7.18</v>
          </cell>
        </row>
        <row r="230">
          <cell r="B230">
            <v>41365</v>
          </cell>
          <cell r="C230">
            <v>535.601</v>
          </cell>
          <cell r="D230">
            <v>0.74</v>
          </cell>
          <cell r="E230">
            <v>2.5099999999999998</v>
          </cell>
          <cell r="F230">
            <v>7.16</v>
          </cell>
        </row>
        <row r="231">
          <cell r="B231">
            <v>41395</v>
          </cell>
          <cell r="C231">
            <v>547.65499999999997</v>
          </cell>
          <cell r="D231">
            <v>2.25</v>
          </cell>
          <cell r="E231">
            <v>4.82</v>
          </cell>
          <cell r="F231">
            <v>7.56</v>
          </cell>
        </row>
        <row r="232">
          <cell r="B232">
            <v>41426</v>
          </cell>
          <cell r="C232">
            <v>553.94799999999998</v>
          </cell>
          <cell r="D232">
            <v>1.1499999999999999</v>
          </cell>
          <cell r="E232">
            <v>6.02</v>
          </cell>
          <cell r="F232">
            <v>8</v>
          </cell>
        </row>
        <row r="233">
          <cell r="B233">
            <v>41456</v>
          </cell>
          <cell r="C233">
            <v>556.6</v>
          </cell>
          <cell r="D233">
            <v>0.48</v>
          </cell>
          <cell r="E233">
            <v>6.53</v>
          </cell>
          <cell r="F233">
            <v>7.8</v>
          </cell>
        </row>
        <row r="234">
          <cell r="B234">
            <v>41487</v>
          </cell>
          <cell r="C234">
            <v>558.34</v>
          </cell>
          <cell r="D234">
            <v>0.31</v>
          </cell>
          <cell r="E234">
            <v>6.86</v>
          </cell>
          <cell r="F234">
            <v>7.86</v>
          </cell>
        </row>
        <row r="235">
          <cell r="B235">
            <v>41518</v>
          </cell>
          <cell r="C235">
            <v>560.76700000000005</v>
          </cell>
          <cell r="D235">
            <v>0.43</v>
          </cell>
          <cell r="E235">
            <v>7.33</v>
          </cell>
          <cell r="F235">
            <v>8.09</v>
          </cell>
        </row>
        <row r="236">
          <cell r="B236">
            <v>41548</v>
          </cell>
          <cell r="C236">
            <v>562.24099999999999</v>
          </cell>
          <cell r="D236">
            <v>0.26</v>
          </cell>
          <cell r="E236">
            <v>7.61</v>
          </cell>
          <cell r="F236">
            <v>8.14</v>
          </cell>
        </row>
        <row r="237">
          <cell r="B237">
            <v>41579</v>
          </cell>
          <cell r="C237">
            <v>564.20100000000002</v>
          </cell>
          <cell r="D237">
            <v>0.35</v>
          </cell>
          <cell r="E237">
            <v>7.99</v>
          </cell>
          <cell r="F237">
            <v>8.16</v>
          </cell>
        </row>
        <row r="238">
          <cell r="B238">
            <v>41609</v>
          </cell>
          <cell r="C238">
            <v>564.76499999999999</v>
          </cell>
          <cell r="D238">
            <v>0.1</v>
          </cell>
          <cell r="E238">
            <v>8.09</v>
          </cell>
          <cell r="F238">
            <v>8.09</v>
          </cell>
        </row>
        <row r="239">
          <cell r="B239">
            <v>41640</v>
          </cell>
          <cell r="C239">
            <v>569.72</v>
          </cell>
          <cell r="D239">
            <v>0.88</v>
          </cell>
          <cell r="E239">
            <v>0.88</v>
          </cell>
          <cell r="F239">
            <v>8.34</v>
          </cell>
        </row>
        <row r="240">
          <cell r="B240">
            <v>41671</v>
          </cell>
          <cell r="C240">
            <v>571.577</v>
          </cell>
          <cell r="D240">
            <v>0.33</v>
          </cell>
          <cell r="E240">
            <v>1.21</v>
          </cell>
          <cell r="F240">
            <v>8.0399999999999991</v>
          </cell>
        </row>
        <row r="241">
          <cell r="B241">
            <v>41699</v>
          </cell>
          <cell r="C241">
            <v>573.15599999999995</v>
          </cell>
          <cell r="D241">
            <v>0.28000000000000003</v>
          </cell>
          <cell r="E241">
            <v>1.49</v>
          </cell>
          <cell r="F241">
            <v>7.8</v>
          </cell>
        </row>
        <row r="242">
          <cell r="B242">
            <v>41730</v>
          </cell>
          <cell r="C242">
            <v>578.22400000000005</v>
          </cell>
          <cell r="D242">
            <v>0.88</v>
          </cell>
          <cell r="E242">
            <v>2.38</v>
          </cell>
          <cell r="F242">
            <v>7.96</v>
          </cell>
        </row>
        <row r="243">
          <cell r="B243">
            <v>41760</v>
          </cell>
          <cell r="C243">
            <v>590.09900000000005</v>
          </cell>
          <cell r="D243">
            <v>2.0499999999999998</v>
          </cell>
          <cell r="E243">
            <v>4.49</v>
          </cell>
          <cell r="F243">
            <v>7.75</v>
          </cell>
        </row>
        <row r="244">
          <cell r="B244">
            <v>41791</v>
          </cell>
          <cell r="C244">
            <v>594.01300000000003</v>
          </cell>
          <cell r="D244">
            <v>0.66</v>
          </cell>
          <cell r="E244">
            <v>5.18</v>
          </cell>
          <cell r="F244">
            <v>7.23</v>
          </cell>
        </row>
        <row r="245">
          <cell r="B245">
            <v>41821</v>
          </cell>
          <cell r="C245">
            <v>598.44100000000003</v>
          </cell>
          <cell r="D245">
            <v>0.75</v>
          </cell>
          <cell r="E245">
            <v>5.96</v>
          </cell>
          <cell r="F245">
            <v>7.52</v>
          </cell>
        </row>
        <row r="246">
          <cell r="B246">
            <v>41852</v>
          </cell>
          <cell r="C246">
            <v>598.89800000000002</v>
          </cell>
          <cell r="D246">
            <v>0.08</v>
          </cell>
          <cell r="E246">
            <v>6.04</v>
          </cell>
          <cell r="F246">
            <v>7.26</v>
          </cell>
        </row>
        <row r="247">
          <cell r="B247">
            <v>41883</v>
          </cell>
          <cell r="C247">
            <v>599.82299999999998</v>
          </cell>
          <cell r="D247">
            <v>0.15</v>
          </cell>
          <cell r="E247">
            <v>6.21</v>
          </cell>
          <cell r="F247">
            <v>6.96</v>
          </cell>
        </row>
        <row r="248">
          <cell r="B248">
            <v>41913</v>
          </cell>
          <cell r="C248">
            <v>600.86500000000001</v>
          </cell>
          <cell r="D248">
            <v>0.17</v>
          </cell>
          <cell r="E248">
            <v>6.39</v>
          </cell>
          <cell r="F248">
            <v>6.87</v>
          </cell>
        </row>
        <row r="249">
          <cell r="B249">
            <v>41944</v>
          </cell>
          <cell r="C249">
            <v>603.524</v>
          </cell>
          <cell r="D249">
            <v>0.44</v>
          </cell>
          <cell r="E249">
            <v>6.86</v>
          </cell>
          <cell r="F249">
            <v>6.97</v>
          </cell>
        </row>
        <row r="250">
          <cell r="B250">
            <v>41974</v>
          </cell>
          <cell r="C250">
            <v>604.02599999999995</v>
          </cell>
          <cell r="D250">
            <v>0.08</v>
          </cell>
          <cell r="E250">
            <v>6.95</v>
          </cell>
          <cell r="F250">
            <v>6.95</v>
          </cell>
        </row>
        <row r="251">
          <cell r="B251">
            <v>42005</v>
          </cell>
          <cell r="C251">
            <v>609.56799999999998</v>
          </cell>
          <cell r="D251">
            <v>0.92</v>
          </cell>
          <cell r="E251">
            <v>0.92</v>
          </cell>
          <cell r="F251">
            <v>6.99</v>
          </cell>
        </row>
        <row r="252">
          <cell r="B252">
            <v>42036</v>
          </cell>
          <cell r="C252">
            <v>611.447</v>
          </cell>
          <cell r="D252">
            <v>0.31</v>
          </cell>
          <cell r="E252">
            <v>1.23</v>
          </cell>
          <cell r="F252">
            <v>6.98</v>
          </cell>
        </row>
        <row r="253">
          <cell r="B253">
            <v>42064</v>
          </cell>
          <cell r="C253">
            <v>615.24800000000005</v>
          </cell>
          <cell r="D253">
            <v>0.62</v>
          </cell>
          <cell r="E253">
            <v>1.86</v>
          </cell>
          <cell r="F253">
            <v>7.34</v>
          </cell>
        </row>
        <row r="254">
          <cell r="B254">
            <v>42095</v>
          </cell>
          <cell r="C254">
            <v>618.05999999999995</v>
          </cell>
          <cell r="D254">
            <v>0.46</v>
          </cell>
          <cell r="E254">
            <v>2.3199999999999998</v>
          </cell>
          <cell r="F254">
            <v>6.89</v>
          </cell>
        </row>
        <row r="255">
          <cell r="B255">
            <v>42125</v>
          </cell>
          <cell r="C255">
            <v>623.95100000000002</v>
          </cell>
          <cell r="D255">
            <v>0.95</v>
          </cell>
          <cell r="E255">
            <v>3.3</v>
          </cell>
          <cell r="F255">
            <v>5.74</v>
          </cell>
        </row>
        <row r="256">
          <cell r="B256">
            <v>42156</v>
          </cell>
          <cell r="C256">
            <v>635.40300000000002</v>
          </cell>
          <cell r="D256">
            <v>1.84</v>
          </cell>
          <cell r="E256">
            <v>5.19</v>
          </cell>
          <cell r="F256">
            <v>6.97</v>
          </cell>
        </row>
        <row r="257">
          <cell r="B257">
            <v>42186</v>
          </cell>
          <cell r="C257">
            <v>638.88</v>
          </cell>
          <cell r="D257">
            <v>0.55000000000000004</v>
          </cell>
          <cell r="E257">
            <v>5.77</v>
          </cell>
          <cell r="F257">
            <v>6.76</v>
          </cell>
        </row>
        <row r="258">
          <cell r="B258">
            <v>42217</v>
          </cell>
          <cell r="C258">
            <v>642.64400000000001</v>
          </cell>
          <cell r="D258">
            <v>0.59</v>
          </cell>
          <cell r="E258">
            <v>6.39</v>
          </cell>
          <cell r="F258">
            <v>7.3</v>
          </cell>
        </row>
        <row r="259">
          <cell r="B259">
            <v>42248</v>
          </cell>
          <cell r="C259">
            <v>644.04600000000005</v>
          </cell>
          <cell r="D259">
            <v>0.22</v>
          </cell>
          <cell r="E259">
            <v>6.63</v>
          </cell>
          <cell r="F259">
            <v>7.37</v>
          </cell>
        </row>
        <row r="260">
          <cell r="B260">
            <v>42278</v>
          </cell>
          <cell r="C260">
            <v>646.35500000000002</v>
          </cell>
          <cell r="D260">
            <v>0.36</v>
          </cell>
          <cell r="E260">
            <v>7.01</v>
          </cell>
          <cell r="F260">
            <v>7.57</v>
          </cell>
        </row>
        <row r="261">
          <cell r="B261">
            <v>42309</v>
          </cell>
          <cell r="C261">
            <v>648.54200000000003</v>
          </cell>
          <cell r="D261">
            <v>0.34</v>
          </cell>
          <cell r="E261">
            <v>7.37</v>
          </cell>
          <cell r="F261">
            <v>7.46</v>
          </cell>
        </row>
        <row r="262">
          <cell r="B262">
            <v>42339</v>
          </cell>
          <cell r="C262">
            <v>649.21600000000001</v>
          </cell>
          <cell r="D262">
            <v>0.1</v>
          </cell>
          <cell r="E262">
            <v>7.48</v>
          </cell>
          <cell r="F262">
            <v>7.48</v>
          </cell>
        </row>
        <row r="263">
          <cell r="B263">
            <v>42370</v>
          </cell>
          <cell r="C263">
            <v>651.75900000000001</v>
          </cell>
          <cell r="D263">
            <v>0.39</v>
          </cell>
          <cell r="E263">
            <v>0.39</v>
          </cell>
          <cell r="F263">
            <v>6.92</v>
          </cell>
        </row>
        <row r="264">
          <cell r="B264">
            <v>42401</v>
          </cell>
          <cell r="C264">
            <v>655.26300000000003</v>
          </cell>
          <cell r="D264">
            <v>0.54</v>
          </cell>
          <cell r="E264">
            <v>0.93</v>
          </cell>
          <cell r="F264">
            <v>7.17</v>
          </cell>
        </row>
        <row r="265">
          <cell r="B265">
            <v>42430</v>
          </cell>
          <cell r="C265">
            <v>659.44600000000003</v>
          </cell>
          <cell r="D265">
            <v>0.64</v>
          </cell>
          <cell r="E265">
            <v>1.58</v>
          </cell>
          <cell r="F265">
            <v>7.18</v>
          </cell>
        </row>
        <row r="266">
          <cell r="B266">
            <v>42461</v>
          </cell>
          <cell r="C266">
            <v>663.05700000000002</v>
          </cell>
          <cell r="D266">
            <v>0.55000000000000004</v>
          </cell>
          <cell r="E266">
            <v>2.13</v>
          </cell>
          <cell r="F266">
            <v>7.28</v>
          </cell>
        </row>
        <row r="267">
          <cell r="B267">
            <v>42491</v>
          </cell>
          <cell r="C267">
            <v>663.61</v>
          </cell>
          <cell r="D267">
            <v>0.08</v>
          </cell>
          <cell r="E267">
            <v>2.2200000000000002</v>
          </cell>
          <cell r="F267">
            <v>6.36</v>
          </cell>
        </row>
        <row r="268">
          <cell r="B268">
            <v>42522</v>
          </cell>
          <cell r="C268">
            <v>676.42</v>
          </cell>
          <cell r="D268">
            <v>1.93</v>
          </cell>
          <cell r="E268">
            <v>4.1900000000000004</v>
          </cell>
          <cell r="F268">
            <v>6.46</v>
          </cell>
        </row>
        <row r="269">
          <cell r="B269">
            <v>42552</v>
          </cell>
          <cell r="C269">
            <v>679.75099999999998</v>
          </cell>
          <cell r="D269">
            <v>0.49</v>
          </cell>
          <cell r="E269">
            <v>4.7</v>
          </cell>
          <cell r="F269">
            <v>6.4</v>
          </cell>
        </row>
        <row r="270">
          <cell r="B270">
            <v>42583</v>
          </cell>
          <cell r="C270">
            <v>681.75599999999997</v>
          </cell>
          <cell r="D270">
            <v>0.28999999999999998</v>
          </cell>
          <cell r="E270">
            <v>5.01</v>
          </cell>
          <cell r="F270">
            <v>6.09</v>
          </cell>
        </row>
        <row r="271">
          <cell r="B271">
            <v>42614</v>
          </cell>
          <cell r="C271">
            <v>684.02499999999998</v>
          </cell>
          <cell r="D271">
            <v>0.33</v>
          </cell>
          <cell r="E271">
            <v>5.36</v>
          </cell>
          <cell r="F271">
            <v>6.21</v>
          </cell>
        </row>
        <row r="272">
          <cell r="B272">
            <v>42644</v>
          </cell>
          <cell r="C272">
            <v>685.48900000000003</v>
          </cell>
          <cell r="D272">
            <v>0.21</v>
          </cell>
          <cell r="E272">
            <v>5.59</v>
          </cell>
          <cell r="F272">
            <v>6.05</v>
          </cell>
        </row>
        <row r="273">
          <cell r="B273">
            <v>42675</v>
          </cell>
          <cell r="C273">
            <v>686.60699999999997</v>
          </cell>
          <cell r="D273">
            <v>0.16</v>
          </cell>
          <cell r="E273">
            <v>5.76</v>
          </cell>
          <cell r="F273">
            <v>5.87</v>
          </cell>
        </row>
        <row r="274">
          <cell r="B274">
            <v>42705</v>
          </cell>
          <cell r="C274">
            <v>688.98500000000001</v>
          </cell>
          <cell r="D274">
            <v>0.35</v>
          </cell>
          <cell r="E274">
            <v>6.13</v>
          </cell>
          <cell r="F274">
            <v>6.13</v>
          </cell>
        </row>
        <row r="275">
          <cell r="B275">
            <v>42736</v>
          </cell>
          <cell r="C275">
            <v>691.79200000000003</v>
          </cell>
          <cell r="D275">
            <v>0.41</v>
          </cell>
          <cell r="E275">
            <v>0.41</v>
          </cell>
          <cell r="F275">
            <v>6.14</v>
          </cell>
        </row>
        <row r="276">
          <cell r="B276">
            <v>42767</v>
          </cell>
          <cell r="C276">
            <v>696.31399999999996</v>
          </cell>
          <cell r="D276">
            <v>0.65</v>
          </cell>
          <cell r="E276">
            <v>1.06</v>
          </cell>
          <cell r="F276">
            <v>6.26</v>
          </cell>
        </row>
        <row r="277">
          <cell r="B277">
            <v>42795</v>
          </cell>
          <cell r="C277">
            <v>697.41</v>
          </cell>
          <cell r="D277">
            <v>0.16</v>
          </cell>
          <cell r="E277">
            <v>1.22</v>
          </cell>
          <cell r="F277">
            <v>5.76</v>
          </cell>
        </row>
        <row r="278">
          <cell r="B278">
            <v>42826</v>
          </cell>
          <cell r="C278">
            <v>697.24400000000003</v>
          </cell>
          <cell r="D278">
            <v>-0.02</v>
          </cell>
          <cell r="E278">
            <v>1.2</v>
          </cell>
          <cell r="F278">
            <v>5.16</v>
          </cell>
        </row>
        <row r="279">
          <cell r="B279">
            <v>42856</v>
          </cell>
          <cell r="C279">
            <v>701.66399999999999</v>
          </cell>
          <cell r="D279">
            <v>0.63</v>
          </cell>
          <cell r="E279">
            <v>1.84</v>
          </cell>
          <cell r="F279">
            <v>5.73</v>
          </cell>
        </row>
        <row r="280">
          <cell r="B280">
            <v>42887</v>
          </cell>
          <cell r="C280">
            <v>708.197</v>
          </cell>
          <cell r="D280">
            <v>0.93</v>
          </cell>
          <cell r="E280">
            <v>2.79</v>
          </cell>
          <cell r="F280">
            <v>4.7</v>
          </cell>
        </row>
        <row r="281">
          <cell r="B281">
            <v>42917</v>
          </cell>
          <cell r="C281">
            <v>710.35500000000002</v>
          </cell>
          <cell r="D281">
            <v>0.3</v>
          </cell>
          <cell r="E281">
            <v>3.1</v>
          </cell>
          <cell r="F281">
            <v>4.5</v>
          </cell>
        </row>
        <row r="282">
          <cell r="B282">
            <v>42948</v>
          </cell>
          <cell r="C282">
            <v>712.88400000000001</v>
          </cell>
          <cell r="D282">
            <v>0.36</v>
          </cell>
          <cell r="E282">
            <v>3.47</v>
          </cell>
          <cell r="F282">
            <v>4.57</v>
          </cell>
        </row>
        <row r="283">
          <cell r="B283">
            <v>42979</v>
          </cell>
          <cell r="C283">
            <v>713.33</v>
          </cell>
          <cell r="D283">
            <v>0.06</v>
          </cell>
          <cell r="E283">
            <v>3.53</v>
          </cell>
          <cell r="F283">
            <v>4.28</v>
          </cell>
        </row>
        <row r="284">
          <cell r="B284">
            <v>43009</v>
          </cell>
          <cell r="C284">
            <v>715.52700000000004</v>
          </cell>
          <cell r="D284">
            <v>0.31</v>
          </cell>
          <cell r="E284">
            <v>3.85</v>
          </cell>
          <cell r="F284">
            <v>4.38</v>
          </cell>
        </row>
        <row r="285">
          <cell r="B285">
            <v>43040</v>
          </cell>
          <cell r="C285">
            <v>717.75099999999998</v>
          </cell>
          <cell r="D285">
            <v>0.31</v>
          </cell>
          <cell r="E285">
            <v>4.18</v>
          </cell>
          <cell r="F285">
            <v>4.54</v>
          </cell>
        </row>
        <row r="286">
          <cell r="B286">
            <v>43070</v>
          </cell>
          <cell r="C286">
            <v>718.27599999999995</v>
          </cell>
          <cell r="D286">
            <v>7.0000000000000007E-2</v>
          </cell>
          <cell r="E286">
            <v>4.25</v>
          </cell>
          <cell r="F286">
            <v>4.25</v>
          </cell>
        </row>
        <row r="287">
          <cell r="B287">
            <v>43101</v>
          </cell>
          <cell r="C287">
            <v>720.495</v>
          </cell>
          <cell r="D287">
            <v>0.31</v>
          </cell>
          <cell r="E287">
            <v>0.31</v>
          </cell>
          <cell r="F287">
            <v>4.1500000000000004</v>
          </cell>
        </row>
        <row r="288">
          <cell r="B288">
            <v>43132</v>
          </cell>
          <cell r="C288">
            <v>721.41399999999999</v>
          </cell>
          <cell r="D288">
            <v>0.13</v>
          </cell>
          <cell r="E288">
            <v>0.44</v>
          </cell>
          <cell r="F288">
            <v>3.6</v>
          </cell>
        </row>
        <row r="289">
          <cell r="B289">
            <v>43160</v>
          </cell>
          <cell r="C289">
            <v>723.16300000000001</v>
          </cell>
          <cell r="D289">
            <v>0.24</v>
          </cell>
          <cell r="E289">
            <v>0.68</v>
          </cell>
          <cell r="F289">
            <v>3.69</v>
          </cell>
        </row>
        <row r="290">
          <cell r="B290">
            <v>43191</v>
          </cell>
          <cell r="C290">
            <v>725.245</v>
          </cell>
          <cell r="D290">
            <v>0.28999999999999998</v>
          </cell>
          <cell r="E290">
            <v>0.97</v>
          </cell>
          <cell r="F290">
            <v>4.0199999999999996</v>
          </cell>
        </row>
        <row r="291">
          <cell r="B291">
            <v>43221</v>
          </cell>
          <cell r="C291">
            <v>726.923</v>
          </cell>
          <cell r="D291">
            <v>0.23</v>
          </cell>
          <cell r="E291">
            <v>1.2</v>
          </cell>
          <cell r="F291">
            <v>3.6</v>
          </cell>
        </row>
        <row r="292">
          <cell r="B292">
            <v>43252</v>
          </cell>
          <cell r="C292">
            <v>733.98400000000004</v>
          </cell>
          <cell r="D292">
            <v>0.97</v>
          </cell>
          <cell r="E292">
            <v>2.19</v>
          </cell>
          <cell r="F292">
            <v>3.64</v>
          </cell>
        </row>
        <row r="293">
          <cell r="B293">
            <v>43282</v>
          </cell>
          <cell r="C293">
            <v>738.48699999999997</v>
          </cell>
          <cell r="D293">
            <v>0.61</v>
          </cell>
          <cell r="E293">
            <v>2.81</v>
          </cell>
          <cell r="F293">
            <v>3.96</v>
          </cell>
        </row>
        <row r="294">
          <cell r="B294">
            <v>43313</v>
          </cell>
          <cell r="C294">
            <v>739.58299999999997</v>
          </cell>
          <cell r="D294">
            <v>0.15</v>
          </cell>
          <cell r="E294">
            <v>2.97</v>
          </cell>
          <cell r="F294">
            <v>3.75</v>
          </cell>
        </row>
        <row r="295">
          <cell r="B295">
            <v>43344</v>
          </cell>
          <cell r="C295">
            <v>741.30499999999995</v>
          </cell>
          <cell r="D295">
            <v>0.23</v>
          </cell>
          <cell r="E295">
            <v>3.21</v>
          </cell>
          <cell r="F295">
            <v>3.92</v>
          </cell>
        </row>
        <row r="296">
          <cell r="B296">
            <v>43374</v>
          </cell>
          <cell r="C296">
            <v>743.86599999999999</v>
          </cell>
          <cell r="D296">
            <v>0.35</v>
          </cell>
          <cell r="E296">
            <v>3.56</v>
          </cell>
          <cell r="F296">
            <v>3.96</v>
          </cell>
        </row>
        <row r="297">
          <cell r="B297">
            <v>43405</v>
          </cell>
          <cell r="C297">
            <v>744.86500000000001</v>
          </cell>
          <cell r="D297">
            <v>0.13</v>
          </cell>
          <cell r="E297">
            <v>3.7</v>
          </cell>
          <cell r="F297">
            <v>3.78</v>
          </cell>
        </row>
        <row r="298">
          <cell r="B298">
            <v>43435</v>
          </cell>
          <cell r="C298">
            <v>745.85599999999999</v>
          </cell>
          <cell r="D298">
            <v>0.13</v>
          </cell>
          <cell r="E298">
            <v>3.84</v>
          </cell>
          <cell r="F298">
            <v>3.84</v>
          </cell>
        </row>
        <row r="299">
          <cell r="B299">
            <v>43466</v>
          </cell>
          <cell r="C299">
            <v>749.51700000000005</v>
          </cell>
          <cell r="D299">
            <v>0.49</v>
          </cell>
          <cell r="E299">
            <v>0.49</v>
          </cell>
          <cell r="F299">
            <v>4.03</v>
          </cell>
        </row>
        <row r="300">
          <cell r="B300">
            <v>43497</v>
          </cell>
          <cell r="C300">
            <v>750.18</v>
          </cell>
          <cell r="D300">
            <v>0.09</v>
          </cell>
          <cell r="E300">
            <v>0.57999999999999996</v>
          </cell>
          <cell r="F300">
            <v>3.99</v>
          </cell>
        </row>
        <row r="301">
          <cell r="B301">
            <v>43525</v>
          </cell>
          <cell r="C301">
            <v>752.524</v>
          </cell>
          <cell r="D301">
            <v>0.31</v>
          </cell>
          <cell r="E301">
            <v>0.89</v>
          </cell>
          <cell r="F301">
            <v>4.0599999999999996</v>
          </cell>
        </row>
        <row r="302">
          <cell r="B302">
            <v>43556</v>
          </cell>
          <cell r="C302">
            <v>755.37300000000005</v>
          </cell>
          <cell r="D302">
            <v>0.38</v>
          </cell>
          <cell r="E302">
            <v>1.28</v>
          </cell>
          <cell r="F302">
            <v>4.1500000000000004</v>
          </cell>
        </row>
        <row r="303">
          <cell r="B303">
            <v>43586</v>
          </cell>
          <cell r="C303">
            <v>755.625</v>
          </cell>
          <cell r="D303">
            <v>0.03</v>
          </cell>
          <cell r="E303">
            <v>1.31</v>
          </cell>
          <cell r="F303">
            <v>3.95</v>
          </cell>
        </row>
        <row r="304">
          <cell r="B304">
            <v>43617</v>
          </cell>
          <cell r="C304">
            <v>762.30399999999997</v>
          </cell>
          <cell r="D304">
            <v>0.88</v>
          </cell>
          <cell r="E304">
            <v>2.21</v>
          </cell>
          <cell r="F304">
            <v>3.86</v>
          </cell>
        </row>
        <row r="305">
          <cell r="B305">
            <v>43647</v>
          </cell>
          <cell r="C305">
            <v>766.69899999999996</v>
          </cell>
          <cell r="D305">
            <v>0.57999999999999996</v>
          </cell>
          <cell r="E305">
            <v>2.79</v>
          </cell>
          <cell r="F305">
            <v>3.82</v>
          </cell>
        </row>
        <row r="306">
          <cell r="B306">
            <v>43678</v>
          </cell>
          <cell r="C306">
            <v>769.95100000000002</v>
          </cell>
          <cell r="D306">
            <v>0.42</v>
          </cell>
          <cell r="E306">
            <v>3.23</v>
          </cell>
          <cell r="F306">
            <v>4.1100000000000003</v>
          </cell>
        </row>
        <row r="307">
          <cell r="B307">
            <v>43709</v>
          </cell>
          <cell r="C307">
            <v>773.52</v>
          </cell>
          <cell r="D307">
            <v>0.46</v>
          </cell>
          <cell r="E307">
            <v>3.71</v>
          </cell>
          <cell r="F307">
            <v>4.3499999999999996</v>
          </cell>
        </row>
        <row r="308">
          <cell r="B308">
            <v>43739</v>
          </cell>
          <cell r="C308">
            <v>774.93899999999996</v>
          </cell>
          <cell r="D308">
            <v>0.18</v>
          </cell>
          <cell r="E308">
            <v>3.9</v>
          </cell>
          <cell r="F308">
            <v>4.18</v>
          </cell>
        </row>
        <row r="309">
          <cell r="B309">
            <v>43770</v>
          </cell>
          <cell r="C309">
            <v>775.22500000000002</v>
          </cell>
          <cell r="D309">
            <v>0.04</v>
          </cell>
          <cell r="E309">
            <v>3.94</v>
          </cell>
          <cell r="F309">
            <v>4.08</v>
          </cell>
        </row>
        <row r="310">
          <cell r="B310">
            <v>43800</v>
          </cell>
          <cell r="C310">
            <v>776.83900000000006</v>
          </cell>
          <cell r="D310">
            <v>0.21</v>
          </cell>
          <cell r="E310">
            <v>4.1500000000000004</v>
          </cell>
          <cell r="F310">
            <v>4.1500000000000004</v>
          </cell>
        </row>
        <row r="311">
          <cell r="B311">
            <v>43831</v>
          </cell>
          <cell r="C311">
            <v>779.76599999999996</v>
          </cell>
          <cell r="D311">
            <v>0.38</v>
          </cell>
          <cell r="E311">
            <v>0.38</v>
          </cell>
          <cell r="F311">
            <v>4.04</v>
          </cell>
        </row>
        <row r="312">
          <cell r="B312">
            <v>43862</v>
          </cell>
          <cell r="C312">
            <v>782.33600000000001</v>
          </cell>
          <cell r="D312">
            <v>0.33</v>
          </cell>
          <cell r="E312">
            <v>0.71</v>
          </cell>
          <cell r="F312">
            <v>4.29</v>
          </cell>
        </row>
        <row r="313">
          <cell r="B313">
            <v>43891</v>
          </cell>
          <cell r="C313">
            <v>784.33799999999997</v>
          </cell>
          <cell r="D313">
            <v>0.26</v>
          </cell>
          <cell r="E313">
            <v>0.97</v>
          </cell>
          <cell r="F313">
            <v>4.2300000000000004</v>
          </cell>
        </row>
        <row r="314">
          <cell r="B314">
            <v>43922</v>
          </cell>
          <cell r="C314">
            <v>786.07</v>
          </cell>
          <cell r="D314">
            <v>0.22</v>
          </cell>
          <cell r="E314">
            <v>1.19</v>
          </cell>
          <cell r="F314">
            <v>4.0599999999999996</v>
          </cell>
        </row>
        <row r="315">
          <cell r="B315">
            <v>43952</v>
          </cell>
          <cell r="C315">
            <v>787.66600000000005</v>
          </cell>
          <cell r="D315">
            <v>0.2</v>
          </cell>
          <cell r="E315">
            <v>1.39</v>
          </cell>
          <cell r="F315">
            <v>4.24</v>
          </cell>
        </row>
        <row r="316">
          <cell r="B316">
            <v>43983</v>
          </cell>
          <cell r="C316">
            <v>790.33100000000002</v>
          </cell>
          <cell r="D316">
            <v>0.34</v>
          </cell>
          <cell r="E316">
            <v>1.74</v>
          </cell>
          <cell r="F316">
            <v>3.68</v>
          </cell>
        </row>
        <row r="317">
          <cell r="B317">
            <v>44013</v>
          </cell>
          <cell r="C317">
            <v>799.58900000000006</v>
          </cell>
          <cell r="D317">
            <v>1.17</v>
          </cell>
          <cell r="E317">
            <v>2.93</v>
          </cell>
          <cell r="F317">
            <v>4.29</v>
          </cell>
        </row>
        <row r="318">
          <cell r="B318">
            <v>44044</v>
          </cell>
          <cell r="C318">
            <v>805.35599999999999</v>
          </cell>
          <cell r="D318">
            <v>0.72</v>
          </cell>
          <cell r="E318">
            <v>3.67</v>
          </cell>
          <cell r="F318">
            <v>4.5999999999999996</v>
          </cell>
        </row>
        <row r="319">
          <cell r="B319">
            <v>44075</v>
          </cell>
          <cell r="C319">
            <v>814.70100000000002</v>
          </cell>
          <cell r="D319">
            <v>1.1599999999999999</v>
          </cell>
          <cell r="E319">
            <v>4.87</v>
          </cell>
          <cell r="F319">
            <v>5.32</v>
          </cell>
        </row>
        <row r="320">
          <cell r="B320">
            <v>44105</v>
          </cell>
          <cell r="C320">
            <v>828.77800000000002</v>
          </cell>
          <cell r="D320">
            <v>1.73</v>
          </cell>
          <cell r="E320">
            <v>6.69</v>
          </cell>
          <cell r="F320">
            <v>6.95</v>
          </cell>
        </row>
        <row r="321">
          <cell r="B321">
            <v>44136</v>
          </cell>
          <cell r="C321">
            <v>839.38199999999995</v>
          </cell>
          <cell r="D321">
            <v>1.28</v>
          </cell>
          <cell r="E321">
            <v>8.0500000000000007</v>
          </cell>
          <cell r="F321">
            <v>8.2799999999999994</v>
          </cell>
        </row>
        <row r="322">
          <cell r="B322">
            <v>44166</v>
          </cell>
          <cell r="C322">
            <v>845.26800000000003</v>
          </cell>
          <cell r="D322">
            <v>0.7</v>
          </cell>
          <cell r="E322">
            <v>8.81</v>
          </cell>
          <cell r="F322">
            <v>8.81</v>
          </cell>
        </row>
        <row r="323">
          <cell r="B323">
            <v>44197</v>
          </cell>
          <cell r="C323">
            <v>852.80899999999997</v>
          </cell>
          <cell r="D323">
            <v>0.89</v>
          </cell>
          <cell r="E323">
            <v>0.89</v>
          </cell>
          <cell r="F323">
            <v>9.3699999999999992</v>
          </cell>
        </row>
        <row r="324">
          <cell r="B324">
            <v>44228</v>
          </cell>
          <cell r="C324">
            <v>868.92899999999997</v>
          </cell>
          <cell r="D324">
            <v>1.89</v>
          </cell>
          <cell r="E324">
            <v>2.8</v>
          </cell>
          <cell r="F324">
            <v>11.07</v>
          </cell>
        </row>
        <row r="325">
          <cell r="B325">
            <v>44256</v>
          </cell>
          <cell r="C325">
            <v>880.26499999999999</v>
          </cell>
          <cell r="D325">
            <v>1.3</v>
          </cell>
          <cell r="E325">
            <v>4.1399999999999997</v>
          </cell>
          <cell r="F325">
            <v>12.23</v>
          </cell>
        </row>
        <row r="326">
          <cell r="B326">
            <v>44287</v>
          </cell>
          <cell r="C326">
            <v>888.19100000000003</v>
          </cell>
          <cell r="D326">
            <v>0.9</v>
          </cell>
          <cell r="E326">
            <v>5.08</v>
          </cell>
          <cell r="F326">
            <v>12.99</v>
          </cell>
        </row>
        <row r="327">
          <cell r="B327">
            <v>44317</v>
          </cell>
          <cell r="C327">
            <v>907.899</v>
          </cell>
          <cell r="D327">
            <v>2.2200000000000002</v>
          </cell>
          <cell r="E327">
            <v>7.41</v>
          </cell>
          <cell r="F327">
            <v>15.26</v>
          </cell>
        </row>
        <row r="328">
          <cell r="B328">
            <v>44348</v>
          </cell>
          <cell r="C328">
            <v>927.51199999999994</v>
          </cell>
          <cell r="D328">
            <v>2.16</v>
          </cell>
          <cell r="E328">
            <v>9.73</v>
          </cell>
          <cell r="F328">
            <v>17.36</v>
          </cell>
        </row>
        <row r="329">
          <cell r="B329">
            <v>44378</v>
          </cell>
          <cell r="C329">
            <v>935.35900000000004</v>
          </cell>
          <cell r="D329">
            <v>0.85</v>
          </cell>
          <cell r="E329">
            <v>10.66</v>
          </cell>
          <cell r="F329">
            <v>16.98</v>
          </cell>
        </row>
        <row r="330">
          <cell r="B330">
            <v>44409</v>
          </cell>
          <cell r="C330">
            <v>939.69899999999996</v>
          </cell>
          <cell r="D330">
            <v>0.46</v>
          </cell>
          <cell r="E330">
            <v>11.17</v>
          </cell>
          <cell r="F330">
            <v>16.68</v>
          </cell>
        </row>
        <row r="331">
          <cell r="B331">
            <v>44440</v>
          </cell>
          <cell r="C331">
            <v>944.52</v>
          </cell>
          <cell r="D331">
            <v>0.51</v>
          </cell>
          <cell r="E331">
            <v>11.74</v>
          </cell>
          <cell r="F331">
            <v>15.93</v>
          </cell>
        </row>
        <row r="332">
          <cell r="B332">
            <v>44470</v>
          </cell>
          <cell r="C332">
            <v>952.596</v>
          </cell>
          <cell r="D332">
            <v>0.86</v>
          </cell>
          <cell r="E332">
            <v>12.7</v>
          </cell>
          <cell r="F332">
            <v>14.94</v>
          </cell>
        </row>
        <row r="333">
          <cell r="B333">
            <v>44501</v>
          </cell>
          <cell r="C333">
            <v>959.00099999999998</v>
          </cell>
          <cell r="D333">
            <v>0.67</v>
          </cell>
          <cell r="E333">
            <v>13.46</v>
          </cell>
          <cell r="F333">
            <v>14.25</v>
          </cell>
        </row>
        <row r="334">
          <cell r="B334">
            <v>44531</v>
          </cell>
          <cell r="C334">
            <v>962.23099999999999</v>
          </cell>
          <cell r="D334">
            <v>0.35</v>
          </cell>
          <cell r="E334">
            <v>14.03</v>
          </cell>
          <cell r="F334">
            <v>14.03</v>
          </cell>
        </row>
        <row r="335">
          <cell r="B335">
            <v>44562</v>
          </cell>
          <cell r="C335">
            <v>969.18399999999997</v>
          </cell>
          <cell r="D335">
            <v>0.71</v>
          </cell>
          <cell r="E335">
            <v>0.71</v>
          </cell>
          <cell r="F335">
            <v>13.65</v>
          </cell>
        </row>
        <row r="336">
          <cell r="B336">
            <v>44593</v>
          </cell>
          <cell r="C336">
            <v>972.904</v>
          </cell>
          <cell r="D336">
            <v>0.38</v>
          </cell>
          <cell r="E336">
            <v>1.1000000000000001</v>
          </cell>
          <cell r="F336">
            <v>11.97</v>
          </cell>
        </row>
        <row r="337">
          <cell r="B337">
            <v>44621</v>
          </cell>
          <cell r="C337">
            <v>981.24400000000003</v>
          </cell>
          <cell r="D337">
            <v>0.86</v>
          </cell>
          <cell r="E337">
            <v>1.97</v>
          </cell>
          <cell r="F337">
            <v>11.47</v>
          </cell>
        </row>
        <row r="338">
          <cell r="B338">
            <v>44652</v>
          </cell>
          <cell r="C338">
            <v>990.54300000000001</v>
          </cell>
          <cell r="D338">
            <v>0.95</v>
          </cell>
          <cell r="E338">
            <v>2.93</v>
          </cell>
          <cell r="F338">
            <v>11.52</v>
          </cell>
        </row>
        <row r="339">
          <cell r="B339">
            <v>44682</v>
          </cell>
          <cell r="C339">
            <v>1013.164</v>
          </cell>
          <cell r="D339">
            <v>2.2799999999999998</v>
          </cell>
          <cell r="E339">
            <v>5.28</v>
          </cell>
          <cell r="F339">
            <v>11.59</v>
          </cell>
        </row>
        <row r="340">
          <cell r="B340">
            <v>44713</v>
          </cell>
          <cell r="C340">
            <v>1034.8240000000001</v>
          </cell>
          <cell r="D340">
            <v>2.14</v>
          </cell>
          <cell r="E340">
            <v>7.53</v>
          </cell>
          <cell r="F340">
            <v>11.57</v>
          </cell>
        </row>
        <row r="341">
          <cell r="B341">
            <v>44743</v>
          </cell>
          <cell r="C341">
            <v>1043.76</v>
          </cell>
          <cell r="D341">
            <v>0.86</v>
          </cell>
          <cell r="E341">
            <v>8.4600000000000009</v>
          </cell>
          <cell r="F341">
            <v>11.59</v>
          </cell>
        </row>
        <row r="342">
          <cell r="B342">
            <v>44774</v>
          </cell>
          <cell r="C342">
            <v>1044.6790000000001</v>
          </cell>
          <cell r="D342">
            <v>0.09</v>
          </cell>
          <cell r="E342">
            <v>8.56</v>
          </cell>
          <cell r="F342">
            <v>11.17</v>
          </cell>
        </row>
        <row r="343">
          <cell r="B343">
            <v>44805</v>
          </cell>
          <cell r="C343">
            <v>1045.616</v>
          </cell>
          <cell r="D343">
            <v>0.09</v>
          </cell>
          <cell r="E343">
            <v>8.66</v>
          </cell>
          <cell r="F343">
            <v>10.7</v>
          </cell>
        </row>
        <row r="344">
          <cell r="B344" t="str">
            <v>Fonte: FGV</v>
          </cell>
        </row>
      </sheetData>
      <sheetData sheetId="9">
        <row r="6">
          <cell r="B6">
            <v>34547</v>
          </cell>
          <cell r="C6">
            <v>100</v>
          </cell>
          <cell r="D6" t="str">
            <v>...</v>
          </cell>
        </row>
        <row r="7">
          <cell r="B7">
            <v>34578</v>
          </cell>
          <cell r="C7">
            <v>101.53000000000002</v>
          </cell>
          <cell r="D7">
            <v>1.53</v>
          </cell>
        </row>
        <row r="8">
          <cell r="B8">
            <v>34608</v>
          </cell>
          <cell r="C8">
            <v>104.19008600000002</v>
          </cell>
          <cell r="D8">
            <v>2.62</v>
          </cell>
        </row>
        <row r="9">
          <cell r="B9">
            <v>34639</v>
          </cell>
          <cell r="C9">
            <v>107.11782741660002</v>
          </cell>
          <cell r="D9">
            <v>2.81</v>
          </cell>
        </row>
        <row r="10">
          <cell r="B10">
            <v>34669</v>
          </cell>
          <cell r="C10">
            <v>108.94954226542387</v>
          </cell>
          <cell r="D10">
            <v>1.71</v>
          </cell>
        </row>
        <row r="11">
          <cell r="B11">
            <v>34700</v>
          </cell>
          <cell r="C11">
            <v>110.80168448393607</v>
          </cell>
          <cell r="D11">
            <v>1.7</v>
          </cell>
        </row>
        <row r="12">
          <cell r="B12">
            <v>34731</v>
          </cell>
          <cell r="C12">
            <v>111.93186166567222</v>
          </cell>
          <cell r="D12">
            <v>1.02</v>
          </cell>
        </row>
        <row r="13">
          <cell r="B13">
            <v>34759</v>
          </cell>
          <cell r="C13">
            <v>113.66680552149015</v>
          </cell>
          <cell r="D13">
            <v>1.55</v>
          </cell>
        </row>
        <row r="14">
          <cell r="B14">
            <v>34790</v>
          </cell>
          <cell r="C14">
            <v>116.42890889566236</v>
          </cell>
          <cell r="D14">
            <v>2.4300000000000002</v>
          </cell>
        </row>
        <row r="15">
          <cell r="B15">
            <v>34820</v>
          </cell>
          <cell r="C15">
            <v>119.53756076317654</v>
          </cell>
          <cell r="D15">
            <v>2.67</v>
          </cell>
        </row>
        <row r="16">
          <cell r="B16">
            <v>34851</v>
          </cell>
          <cell r="C16">
            <v>122.23910963642433</v>
          </cell>
          <cell r="D16">
            <v>2.2599999999999998</v>
          </cell>
        </row>
        <row r="17">
          <cell r="B17">
            <v>34881</v>
          </cell>
          <cell r="C17">
            <v>125.12395262384395</v>
          </cell>
          <cell r="D17">
            <v>2.36</v>
          </cell>
        </row>
        <row r="18">
          <cell r="B18">
            <v>34912</v>
          </cell>
          <cell r="C18">
            <v>126.36267975482001</v>
          </cell>
          <cell r="D18">
            <v>0.99</v>
          </cell>
        </row>
        <row r="19">
          <cell r="B19">
            <v>34943</v>
          </cell>
          <cell r="C19">
            <v>127.61367028439273</v>
          </cell>
          <cell r="D19">
            <v>0.99</v>
          </cell>
        </row>
        <row r="20">
          <cell r="B20">
            <v>34973</v>
          </cell>
          <cell r="C20">
            <v>129.41302303540266</v>
          </cell>
          <cell r="D20">
            <v>1.41</v>
          </cell>
        </row>
        <row r="21">
          <cell r="B21">
            <v>35004</v>
          </cell>
          <cell r="C21">
            <v>131.31539447402307</v>
          </cell>
          <cell r="D21">
            <v>1.47</v>
          </cell>
        </row>
        <row r="22">
          <cell r="B22">
            <v>35034</v>
          </cell>
          <cell r="C22">
            <v>133.36391462781782</v>
          </cell>
          <cell r="D22">
            <v>1.56</v>
          </cell>
        </row>
        <row r="23">
          <cell r="B23">
            <v>35065</v>
          </cell>
          <cell r="C23">
            <v>135.15099108383058</v>
          </cell>
          <cell r="D23">
            <v>1.34</v>
          </cell>
        </row>
        <row r="24">
          <cell r="B24">
            <v>35096</v>
          </cell>
          <cell r="C24">
            <v>136.54304629199402</v>
          </cell>
          <cell r="D24">
            <v>1.03</v>
          </cell>
        </row>
        <row r="25">
          <cell r="B25">
            <v>35125</v>
          </cell>
          <cell r="C25">
            <v>137.02094695401601</v>
          </cell>
          <cell r="D25">
            <v>0.35</v>
          </cell>
        </row>
        <row r="26">
          <cell r="B26">
            <v>35156</v>
          </cell>
          <cell r="C26">
            <v>138.74741088563661</v>
          </cell>
          <cell r="D26">
            <v>1.26</v>
          </cell>
        </row>
        <row r="27">
          <cell r="B27">
            <v>35186</v>
          </cell>
          <cell r="C27">
            <v>140.44012929844138</v>
          </cell>
          <cell r="D27">
            <v>1.22</v>
          </cell>
        </row>
        <row r="28">
          <cell r="B28">
            <v>35217</v>
          </cell>
          <cell r="C28">
            <v>142.11136683709285</v>
          </cell>
          <cell r="D28">
            <v>1.19</v>
          </cell>
        </row>
        <row r="29">
          <cell r="B29">
            <v>35247</v>
          </cell>
          <cell r="C29">
            <v>143.68880300898459</v>
          </cell>
          <cell r="D29">
            <v>1.1100000000000001</v>
          </cell>
        </row>
        <row r="30">
          <cell r="B30">
            <v>35278</v>
          </cell>
          <cell r="C30">
            <v>144.32103374222413</v>
          </cell>
          <cell r="D30">
            <v>0.44</v>
          </cell>
        </row>
        <row r="31">
          <cell r="B31">
            <v>35309</v>
          </cell>
          <cell r="C31">
            <v>144.53751529283747</v>
          </cell>
          <cell r="D31">
            <v>0.15</v>
          </cell>
        </row>
        <row r="32">
          <cell r="B32">
            <v>35339</v>
          </cell>
          <cell r="C32">
            <v>144.97112783871597</v>
          </cell>
          <cell r="D32">
            <v>0.3</v>
          </cell>
        </row>
        <row r="33">
          <cell r="B33">
            <v>35370</v>
          </cell>
          <cell r="C33">
            <v>145.43503544779989</v>
          </cell>
          <cell r="D33">
            <v>0.32</v>
          </cell>
        </row>
        <row r="34">
          <cell r="B34">
            <v>35400</v>
          </cell>
          <cell r="C34">
            <v>146.11858011440455</v>
          </cell>
          <cell r="D34">
            <v>0.47</v>
          </cell>
        </row>
        <row r="35">
          <cell r="B35">
            <v>35431</v>
          </cell>
          <cell r="C35">
            <v>147.84277935975453</v>
          </cell>
          <cell r="D35">
            <v>1.18</v>
          </cell>
        </row>
        <row r="36">
          <cell r="B36">
            <v>35462</v>
          </cell>
          <cell r="C36">
            <v>148.58199325655329</v>
          </cell>
          <cell r="D36">
            <v>0.5</v>
          </cell>
        </row>
        <row r="37">
          <cell r="B37">
            <v>35490</v>
          </cell>
          <cell r="C37">
            <v>149.33976142216173</v>
          </cell>
          <cell r="D37">
            <v>0.51</v>
          </cell>
        </row>
        <row r="38">
          <cell r="B38">
            <v>35521</v>
          </cell>
          <cell r="C38">
            <v>150.65395132267673</v>
          </cell>
          <cell r="D38">
            <v>0.88</v>
          </cell>
        </row>
        <row r="39">
          <cell r="B39">
            <v>35551</v>
          </cell>
          <cell r="C39">
            <v>151.2716325230997</v>
          </cell>
          <cell r="D39">
            <v>0.41</v>
          </cell>
        </row>
        <row r="40">
          <cell r="B40">
            <v>35582</v>
          </cell>
          <cell r="C40">
            <v>152.08849933872443</v>
          </cell>
          <cell r="D40">
            <v>0.54</v>
          </cell>
        </row>
        <row r="41">
          <cell r="B41">
            <v>35612</v>
          </cell>
          <cell r="C41">
            <v>152.42309403726964</v>
          </cell>
          <cell r="D41">
            <v>0.22</v>
          </cell>
        </row>
        <row r="42">
          <cell r="B42">
            <v>35643</v>
          </cell>
          <cell r="C42">
            <v>152.39260941846217</v>
          </cell>
          <cell r="D42">
            <v>-0.02</v>
          </cell>
        </row>
        <row r="43">
          <cell r="B43">
            <v>35674</v>
          </cell>
          <cell r="C43">
            <v>152.48404498411324</v>
          </cell>
          <cell r="D43">
            <v>0.06</v>
          </cell>
        </row>
        <row r="44">
          <cell r="B44">
            <v>35704</v>
          </cell>
          <cell r="C44">
            <v>152.8347582875767</v>
          </cell>
          <cell r="D44">
            <v>0.23</v>
          </cell>
        </row>
        <row r="45">
          <cell r="B45">
            <v>35735</v>
          </cell>
          <cell r="C45">
            <v>153.0945773766656</v>
          </cell>
          <cell r="D45">
            <v>0.17</v>
          </cell>
        </row>
        <row r="46">
          <cell r="B46">
            <v>35765</v>
          </cell>
          <cell r="C46">
            <v>153.75288405938525</v>
          </cell>
          <cell r="D46">
            <v>0.43</v>
          </cell>
        </row>
        <row r="47">
          <cell r="B47">
            <v>35796</v>
          </cell>
          <cell r="C47">
            <v>154.84452953620689</v>
          </cell>
          <cell r="D47">
            <v>0.71</v>
          </cell>
        </row>
        <row r="48">
          <cell r="B48">
            <v>35827</v>
          </cell>
          <cell r="C48">
            <v>155.55681437207343</v>
          </cell>
          <cell r="D48">
            <v>0.46</v>
          </cell>
        </row>
        <row r="49">
          <cell r="B49">
            <v>35855</v>
          </cell>
          <cell r="C49">
            <v>156.0857075409385</v>
          </cell>
          <cell r="D49">
            <v>0.34</v>
          </cell>
        </row>
        <row r="50">
          <cell r="B50">
            <v>35886</v>
          </cell>
          <cell r="C50">
            <v>156.46031323903674</v>
          </cell>
          <cell r="D50">
            <v>0.24</v>
          </cell>
        </row>
        <row r="51">
          <cell r="B51">
            <v>35916</v>
          </cell>
          <cell r="C51">
            <v>157.24261480523191</v>
          </cell>
          <cell r="D51">
            <v>0.5</v>
          </cell>
        </row>
        <row r="52">
          <cell r="B52">
            <v>35947</v>
          </cell>
          <cell r="C52">
            <v>157.27406332819297</v>
          </cell>
          <cell r="D52">
            <v>0.02</v>
          </cell>
        </row>
        <row r="53">
          <cell r="B53">
            <v>35977</v>
          </cell>
          <cell r="C53">
            <v>157.08533445219913</v>
          </cell>
          <cell r="D53">
            <v>-0.12</v>
          </cell>
        </row>
        <row r="54">
          <cell r="B54">
            <v>36008</v>
          </cell>
          <cell r="C54">
            <v>156.28419924649293</v>
          </cell>
          <cell r="D54">
            <v>-0.51</v>
          </cell>
        </row>
        <row r="55">
          <cell r="B55">
            <v>36039</v>
          </cell>
          <cell r="C55">
            <v>155.94037400815066</v>
          </cell>
          <cell r="D55">
            <v>-0.22</v>
          </cell>
        </row>
        <row r="56">
          <cell r="B56">
            <v>36069</v>
          </cell>
          <cell r="C56">
            <v>155.97156208295229</v>
          </cell>
          <cell r="D56">
            <v>0.02</v>
          </cell>
        </row>
        <row r="57">
          <cell r="B57">
            <v>36100</v>
          </cell>
          <cell r="C57">
            <v>155.78439620845276</v>
          </cell>
          <cell r="D57">
            <v>-0.12</v>
          </cell>
        </row>
        <row r="58">
          <cell r="B58">
            <v>36130</v>
          </cell>
          <cell r="C58">
            <v>156.29848471594067</v>
          </cell>
          <cell r="D58">
            <v>0.33</v>
          </cell>
        </row>
        <row r="59">
          <cell r="B59">
            <v>36161</v>
          </cell>
          <cell r="C59">
            <v>157.39257410895223</v>
          </cell>
          <cell r="D59">
            <v>0.7</v>
          </cell>
        </row>
        <row r="60">
          <cell r="B60">
            <v>36192</v>
          </cell>
          <cell r="C60">
            <v>159.04519613709621</v>
          </cell>
          <cell r="D60">
            <v>1.05</v>
          </cell>
        </row>
        <row r="61">
          <cell r="B61">
            <v>36220</v>
          </cell>
          <cell r="C61">
            <v>160.79469329460426</v>
          </cell>
          <cell r="D61">
            <v>1.1000000000000001</v>
          </cell>
        </row>
        <row r="62">
          <cell r="B62">
            <v>36251</v>
          </cell>
          <cell r="C62">
            <v>161.69514357705404</v>
          </cell>
          <cell r="D62">
            <v>0.56000000000000005</v>
          </cell>
        </row>
        <row r="63">
          <cell r="B63">
            <v>36281</v>
          </cell>
          <cell r="C63">
            <v>162.18022900778519</v>
          </cell>
          <cell r="D63">
            <v>0.3</v>
          </cell>
        </row>
        <row r="64">
          <cell r="B64">
            <v>36312</v>
          </cell>
          <cell r="C64">
            <v>162.48837144289999</v>
          </cell>
          <cell r="D64">
            <v>0.19</v>
          </cell>
        </row>
        <row r="65">
          <cell r="B65">
            <v>36342</v>
          </cell>
          <cell r="C65">
            <v>164.25949469162759</v>
          </cell>
          <cell r="D65">
            <v>1.0900000000000001</v>
          </cell>
        </row>
        <row r="66">
          <cell r="B66">
            <v>36373</v>
          </cell>
          <cell r="C66">
            <v>165.17934786190071</v>
          </cell>
          <cell r="D66">
            <v>0.56000000000000005</v>
          </cell>
        </row>
        <row r="67">
          <cell r="B67">
            <v>36404</v>
          </cell>
          <cell r="C67">
            <v>165.69140384027261</v>
          </cell>
          <cell r="D67">
            <v>0.31</v>
          </cell>
        </row>
        <row r="68">
          <cell r="B68">
            <v>36434</v>
          </cell>
          <cell r="C68">
            <v>167.66313154597185</v>
          </cell>
          <cell r="D68">
            <v>1.19</v>
          </cell>
        </row>
        <row r="69">
          <cell r="B69">
            <v>36465</v>
          </cell>
          <cell r="C69">
            <v>169.2559312956586</v>
          </cell>
          <cell r="D69">
            <v>0.95</v>
          </cell>
        </row>
        <row r="70">
          <cell r="B70">
            <v>36495</v>
          </cell>
          <cell r="C70">
            <v>170.27146688343254</v>
          </cell>
          <cell r="D70">
            <v>0.6</v>
          </cell>
        </row>
        <row r="71">
          <cell r="B71">
            <v>36526</v>
          </cell>
          <cell r="C71">
            <v>171.32714997810982</v>
          </cell>
          <cell r="D71">
            <v>0.62</v>
          </cell>
        </row>
        <row r="72">
          <cell r="B72">
            <v>36557</v>
          </cell>
          <cell r="C72">
            <v>171.54987527308137</v>
          </cell>
          <cell r="D72">
            <v>0.13</v>
          </cell>
        </row>
        <row r="73">
          <cell r="B73">
            <v>36586</v>
          </cell>
          <cell r="C73">
            <v>171.92728499868215</v>
          </cell>
          <cell r="D73">
            <v>0.22</v>
          </cell>
        </row>
        <row r="74">
          <cell r="B74">
            <v>36617</v>
          </cell>
          <cell r="C74">
            <v>172.64937959567661</v>
          </cell>
          <cell r="D74">
            <v>0.42</v>
          </cell>
        </row>
        <row r="75">
          <cell r="B75">
            <v>36647</v>
          </cell>
          <cell r="C75">
            <v>172.66664453363617</v>
          </cell>
          <cell r="D75">
            <v>0.01</v>
          </cell>
        </row>
        <row r="76">
          <cell r="B76">
            <v>36678</v>
          </cell>
          <cell r="C76">
            <v>173.06377781606352</v>
          </cell>
          <cell r="D76">
            <v>0.23</v>
          </cell>
        </row>
        <row r="77">
          <cell r="B77">
            <v>36708</v>
          </cell>
          <cell r="C77">
            <v>175.85010463890214</v>
          </cell>
          <cell r="D77">
            <v>1.61</v>
          </cell>
        </row>
        <row r="78">
          <cell r="B78">
            <v>36739</v>
          </cell>
          <cell r="C78">
            <v>178.15374100967176</v>
          </cell>
          <cell r="D78">
            <v>1.31</v>
          </cell>
        </row>
        <row r="79">
          <cell r="B79">
            <v>36770</v>
          </cell>
          <cell r="C79">
            <v>178.56349461399401</v>
          </cell>
          <cell r="D79">
            <v>0.23</v>
          </cell>
        </row>
        <row r="80">
          <cell r="B80">
            <v>36800</v>
          </cell>
          <cell r="C80">
            <v>178.81348350645362</v>
          </cell>
          <cell r="D80">
            <v>0.14000000000000001</v>
          </cell>
        </row>
        <row r="81">
          <cell r="B81">
            <v>36831</v>
          </cell>
          <cell r="C81">
            <v>179.3856866536743</v>
          </cell>
          <cell r="D81">
            <v>0.32</v>
          </cell>
        </row>
        <row r="82">
          <cell r="B82">
            <v>36861</v>
          </cell>
          <cell r="C82">
            <v>180.44406220493099</v>
          </cell>
          <cell r="D82">
            <v>0.59</v>
          </cell>
        </row>
        <row r="83">
          <cell r="B83">
            <v>36892</v>
          </cell>
          <cell r="C83">
            <v>181.47259335949909</v>
          </cell>
          <cell r="D83">
            <v>0.56999999999999995</v>
          </cell>
        </row>
        <row r="84">
          <cell r="B84">
            <v>36923</v>
          </cell>
          <cell r="C84">
            <v>182.30736728895278</v>
          </cell>
          <cell r="D84">
            <v>0.46</v>
          </cell>
        </row>
        <row r="85">
          <cell r="B85">
            <v>36951</v>
          </cell>
          <cell r="C85">
            <v>183.00013528465081</v>
          </cell>
          <cell r="D85">
            <v>0.38</v>
          </cell>
        </row>
        <row r="86">
          <cell r="B86">
            <v>36982</v>
          </cell>
          <cell r="C86">
            <v>184.06153606930178</v>
          </cell>
          <cell r="D86">
            <v>0.57999999999999996</v>
          </cell>
        </row>
        <row r="87">
          <cell r="B87">
            <v>37012</v>
          </cell>
          <cell r="C87">
            <v>184.81618836718593</v>
          </cell>
          <cell r="D87">
            <v>0.41</v>
          </cell>
        </row>
        <row r="88">
          <cell r="B88">
            <v>37043</v>
          </cell>
          <cell r="C88">
            <v>185.7772325466953</v>
          </cell>
          <cell r="D88">
            <v>0.52</v>
          </cell>
        </row>
        <row r="89">
          <cell r="B89">
            <v>37073</v>
          </cell>
          <cell r="C89">
            <v>188.24806973956638</v>
          </cell>
          <cell r="D89">
            <v>1.33</v>
          </cell>
        </row>
        <row r="90">
          <cell r="B90">
            <v>37104</v>
          </cell>
          <cell r="C90">
            <v>189.56580622774331</v>
          </cell>
          <cell r="D90">
            <v>0.7</v>
          </cell>
        </row>
        <row r="91">
          <cell r="B91">
            <v>37135</v>
          </cell>
          <cell r="C91">
            <v>190.09659048518097</v>
          </cell>
          <cell r="D91">
            <v>0.28000000000000003</v>
          </cell>
        </row>
        <row r="92">
          <cell r="B92">
            <v>37165</v>
          </cell>
          <cell r="C92">
            <v>191.67439218620797</v>
          </cell>
          <cell r="D92">
            <v>0.83</v>
          </cell>
        </row>
        <row r="93">
          <cell r="B93">
            <v>37196</v>
          </cell>
          <cell r="C93">
            <v>193.03528037073008</v>
          </cell>
          <cell r="D93">
            <v>0.71</v>
          </cell>
        </row>
        <row r="94">
          <cell r="B94">
            <v>37226</v>
          </cell>
          <cell r="C94">
            <v>194.29000969313981</v>
          </cell>
          <cell r="D94">
            <v>0.65</v>
          </cell>
        </row>
        <row r="95">
          <cell r="B95">
            <v>37257</v>
          </cell>
          <cell r="C95">
            <v>195.30031774354416</v>
          </cell>
          <cell r="D95">
            <v>0.52</v>
          </cell>
        </row>
        <row r="96">
          <cell r="B96">
            <v>37288</v>
          </cell>
          <cell r="C96">
            <v>196.00339888742093</v>
          </cell>
          <cell r="D96">
            <v>0.36</v>
          </cell>
        </row>
        <row r="97">
          <cell r="B97">
            <v>37316</v>
          </cell>
          <cell r="C97">
            <v>197.17941928074546</v>
          </cell>
          <cell r="D97">
            <v>0.6</v>
          </cell>
        </row>
        <row r="98">
          <cell r="B98">
            <v>37347</v>
          </cell>
          <cell r="C98">
            <v>198.75685463499144</v>
          </cell>
          <cell r="D98">
            <v>0.8</v>
          </cell>
        </row>
        <row r="99">
          <cell r="B99">
            <v>37377</v>
          </cell>
          <cell r="C99">
            <v>199.17424402972492</v>
          </cell>
          <cell r="D99">
            <v>0.21</v>
          </cell>
        </row>
        <row r="100">
          <cell r="B100">
            <v>37408</v>
          </cell>
          <cell r="C100">
            <v>200.01077585464975</v>
          </cell>
          <cell r="D100">
            <v>0.42</v>
          </cell>
        </row>
        <row r="101">
          <cell r="B101">
            <v>37438</v>
          </cell>
          <cell r="C101">
            <v>202.39090408732008</v>
          </cell>
          <cell r="D101">
            <v>1.19</v>
          </cell>
        </row>
        <row r="102">
          <cell r="B102">
            <v>37469</v>
          </cell>
          <cell r="C102">
            <v>203.70644496388766</v>
          </cell>
          <cell r="D102">
            <v>0.65</v>
          </cell>
        </row>
        <row r="103">
          <cell r="B103">
            <v>37500</v>
          </cell>
          <cell r="C103">
            <v>205.17313136762766</v>
          </cell>
          <cell r="D103">
            <v>0.72</v>
          </cell>
        </row>
        <row r="104">
          <cell r="B104">
            <v>37530</v>
          </cell>
          <cell r="C104">
            <v>207.8608993885436</v>
          </cell>
          <cell r="D104">
            <v>1.31</v>
          </cell>
        </row>
        <row r="105">
          <cell r="B105">
            <v>37561</v>
          </cell>
          <cell r="C105">
            <v>214.13829855007762</v>
          </cell>
          <cell r="D105">
            <v>3.02</v>
          </cell>
        </row>
        <row r="106">
          <cell r="B106">
            <v>37591</v>
          </cell>
          <cell r="C106">
            <v>218.63520281962923</v>
          </cell>
          <cell r="D106">
            <v>2.1</v>
          </cell>
        </row>
        <row r="107">
          <cell r="B107">
            <v>37622</v>
          </cell>
          <cell r="C107">
            <v>223.55449488307087</v>
          </cell>
          <cell r="D107">
            <v>2.25</v>
          </cell>
        </row>
        <row r="108">
          <cell r="B108">
            <v>37653</v>
          </cell>
          <cell r="C108">
            <v>227.0643004527351</v>
          </cell>
          <cell r="D108">
            <v>1.57</v>
          </cell>
        </row>
        <row r="109">
          <cell r="B109">
            <v>37681</v>
          </cell>
          <cell r="C109">
            <v>229.85719134830373</v>
          </cell>
          <cell r="D109">
            <v>1.23</v>
          </cell>
        </row>
        <row r="110">
          <cell r="B110">
            <v>37712</v>
          </cell>
          <cell r="C110">
            <v>232.08680610438228</v>
          </cell>
          <cell r="D110">
            <v>0.97</v>
          </cell>
        </row>
        <row r="111">
          <cell r="B111">
            <v>37742</v>
          </cell>
          <cell r="C111">
            <v>233.50253562161902</v>
          </cell>
          <cell r="D111">
            <v>0.61</v>
          </cell>
        </row>
        <row r="112">
          <cell r="B112">
            <v>37773</v>
          </cell>
          <cell r="C112">
            <v>233.15228181818659</v>
          </cell>
          <cell r="D112">
            <v>-0.15</v>
          </cell>
        </row>
        <row r="113">
          <cell r="B113">
            <v>37803</v>
          </cell>
          <cell r="C113">
            <v>233.61858638182298</v>
          </cell>
          <cell r="D113">
            <v>0.2</v>
          </cell>
        </row>
        <row r="114">
          <cell r="B114">
            <v>37834</v>
          </cell>
          <cell r="C114">
            <v>234.41288957552121</v>
          </cell>
          <cell r="D114">
            <v>0.34</v>
          </cell>
        </row>
        <row r="115">
          <cell r="B115">
            <v>37865</v>
          </cell>
          <cell r="C115">
            <v>236.24131011421028</v>
          </cell>
          <cell r="D115">
            <v>0.78</v>
          </cell>
        </row>
        <row r="116">
          <cell r="B116">
            <v>37895</v>
          </cell>
          <cell r="C116">
            <v>236.92640991354148</v>
          </cell>
          <cell r="D116">
            <v>0.28999999999999998</v>
          </cell>
        </row>
        <row r="117">
          <cell r="B117">
            <v>37926</v>
          </cell>
          <cell r="C117">
            <v>237.73195970724754</v>
          </cell>
          <cell r="D117">
            <v>0.34</v>
          </cell>
        </row>
        <row r="118">
          <cell r="B118">
            <v>37956</v>
          </cell>
          <cell r="C118">
            <v>238.96816589772524</v>
          </cell>
          <cell r="D118">
            <v>0.52</v>
          </cell>
        </row>
        <row r="119">
          <cell r="B119">
            <v>37987</v>
          </cell>
          <cell r="C119">
            <v>240.78432395854796</v>
          </cell>
          <cell r="D119">
            <v>0.76</v>
          </cell>
        </row>
        <row r="120">
          <cell r="B120">
            <v>38018</v>
          </cell>
          <cell r="C120">
            <v>242.2531083346951</v>
          </cell>
          <cell r="D120">
            <v>0.61</v>
          </cell>
        </row>
        <row r="121">
          <cell r="B121">
            <v>38047</v>
          </cell>
          <cell r="C121">
            <v>243.39169794386814</v>
          </cell>
          <cell r="D121">
            <v>0.47</v>
          </cell>
        </row>
        <row r="122">
          <cell r="B122">
            <v>38078</v>
          </cell>
          <cell r="C122">
            <v>244.29224722626046</v>
          </cell>
          <cell r="D122">
            <v>0.37</v>
          </cell>
        </row>
        <row r="123">
          <cell r="B123">
            <v>38108</v>
          </cell>
          <cell r="C123">
            <v>245.53813768711441</v>
          </cell>
          <cell r="D123">
            <v>0.51</v>
          </cell>
        </row>
        <row r="124">
          <cell r="B124">
            <v>38139</v>
          </cell>
          <cell r="C124">
            <v>247.28145846469295</v>
          </cell>
          <cell r="D124">
            <v>0.71</v>
          </cell>
        </row>
        <row r="125">
          <cell r="B125">
            <v>38169</v>
          </cell>
          <cell r="C125">
            <v>249.53171973672167</v>
          </cell>
          <cell r="D125">
            <v>0.91</v>
          </cell>
        </row>
        <row r="126">
          <cell r="B126">
            <v>38200</v>
          </cell>
          <cell r="C126">
            <v>251.25348860290504</v>
          </cell>
          <cell r="D126">
            <v>0.69</v>
          </cell>
        </row>
        <row r="127">
          <cell r="B127">
            <v>38231</v>
          </cell>
          <cell r="C127">
            <v>252.08262511529463</v>
          </cell>
          <cell r="D127">
            <v>0.33</v>
          </cell>
        </row>
        <row r="128">
          <cell r="B128">
            <v>38261</v>
          </cell>
          <cell r="C128">
            <v>253.19178866580191</v>
          </cell>
          <cell r="D128">
            <v>0.44</v>
          </cell>
        </row>
        <row r="129">
          <cell r="B129">
            <v>38292</v>
          </cell>
          <cell r="C129">
            <v>254.93881200759591</v>
          </cell>
          <cell r="D129">
            <v>0.69</v>
          </cell>
        </row>
        <row r="130">
          <cell r="B130">
            <v>38322</v>
          </cell>
          <cell r="C130">
            <v>257.13128579086123</v>
          </cell>
          <cell r="D130">
            <v>0.86</v>
          </cell>
        </row>
        <row r="131">
          <cell r="B131">
            <v>38353</v>
          </cell>
          <cell r="C131">
            <v>258.62264724844823</v>
          </cell>
          <cell r="D131">
            <v>0.57999999999999996</v>
          </cell>
        </row>
        <row r="132">
          <cell r="B132">
            <v>38384</v>
          </cell>
          <cell r="C132">
            <v>260.14852086721407</v>
          </cell>
          <cell r="D132">
            <v>0.59</v>
          </cell>
        </row>
        <row r="133">
          <cell r="B133">
            <v>38412</v>
          </cell>
          <cell r="C133">
            <v>261.7354268445041</v>
          </cell>
          <cell r="D133">
            <v>0.61</v>
          </cell>
        </row>
        <row r="134">
          <cell r="B134">
            <v>38443</v>
          </cell>
          <cell r="C134">
            <v>264.01252505805127</v>
          </cell>
          <cell r="D134">
            <v>0.87</v>
          </cell>
        </row>
        <row r="135">
          <cell r="B135">
            <v>38473</v>
          </cell>
          <cell r="C135">
            <v>265.30618643083568</v>
          </cell>
          <cell r="D135">
            <v>0.49</v>
          </cell>
        </row>
        <row r="136">
          <cell r="B136">
            <v>38504</v>
          </cell>
          <cell r="C136">
            <v>265.25312519354952</v>
          </cell>
          <cell r="D136">
            <v>-0.02</v>
          </cell>
        </row>
        <row r="137">
          <cell r="B137">
            <v>38534</v>
          </cell>
          <cell r="C137">
            <v>265.91625800653338</v>
          </cell>
          <cell r="D137">
            <v>0.25</v>
          </cell>
        </row>
        <row r="138">
          <cell r="B138">
            <v>38565</v>
          </cell>
          <cell r="C138">
            <v>266.36831564514449</v>
          </cell>
          <cell r="D138">
            <v>0.17</v>
          </cell>
        </row>
        <row r="139">
          <cell r="B139">
            <v>38596</v>
          </cell>
          <cell r="C139">
            <v>267.3006047499025</v>
          </cell>
          <cell r="D139">
            <v>0.35</v>
          </cell>
        </row>
        <row r="140">
          <cell r="B140">
            <v>38626</v>
          </cell>
          <cell r="C140">
            <v>269.30535928552678</v>
          </cell>
          <cell r="D140">
            <v>0.75</v>
          </cell>
        </row>
        <row r="141">
          <cell r="B141">
            <v>38657</v>
          </cell>
          <cell r="C141">
            <v>270.78653876159717</v>
          </cell>
          <cell r="D141">
            <v>0.55000000000000004</v>
          </cell>
        </row>
        <row r="142">
          <cell r="B142">
            <v>38687</v>
          </cell>
          <cell r="C142">
            <v>271.76137030113892</v>
          </cell>
          <cell r="D142">
            <v>0.36</v>
          </cell>
        </row>
        <row r="143">
          <cell r="B143">
            <v>38718</v>
          </cell>
          <cell r="C143">
            <v>273.36476238591564</v>
          </cell>
          <cell r="D143">
            <v>0.59</v>
          </cell>
        </row>
        <row r="144">
          <cell r="B144">
            <v>38749</v>
          </cell>
          <cell r="C144">
            <v>274.48555791169787</v>
          </cell>
          <cell r="D144">
            <v>0.41</v>
          </cell>
        </row>
        <row r="145">
          <cell r="B145">
            <v>38777</v>
          </cell>
          <cell r="C145">
            <v>275.66584581071817</v>
          </cell>
          <cell r="D145">
            <v>0.43</v>
          </cell>
        </row>
        <row r="146">
          <cell r="B146">
            <v>38808</v>
          </cell>
          <cell r="C146">
            <v>276.24474408692066</v>
          </cell>
          <cell r="D146">
            <v>0.21</v>
          </cell>
        </row>
        <row r="147">
          <cell r="B147">
            <v>38838</v>
          </cell>
          <cell r="C147">
            <v>276.52098883100757</v>
          </cell>
          <cell r="D147">
            <v>0.1</v>
          </cell>
        </row>
        <row r="148">
          <cell r="B148">
            <v>38869</v>
          </cell>
          <cell r="C148">
            <v>275.94029475446246</v>
          </cell>
          <cell r="D148">
            <v>-0.21</v>
          </cell>
        </row>
        <row r="149">
          <cell r="B149">
            <v>38899</v>
          </cell>
          <cell r="C149">
            <v>276.46458131449594</v>
          </cell>
          <cell r="D149">
            <v>0.19</v>
          </cell>
        </row>
        <row r="150">
          <cell r="B150">
            <v>38930</v>
          </cell>
          <cell r="C150">
            <v>276.60281360515319</v>
          </cell>
          <cell r="D150">
            <v>0.05</v>
          </cell>
        </row>
        <row r="151">
          <cell r="B151">
            <v>38961</v>
          </cell>
          <cell r="C151">
            <v>277.18367951372403</v>
          </cell>
          <cell r="D151">
            <v>0.21</v>
          </cell>
        </row>
        <row r="152">
          <cell r="B152">
            <v>38991</v>
          </cell>
          <cell r="C152">
            <v>278.09838565611932</v>
          </cell>
          <cell r="D152">
            <v>0.33</v>
          </cell>
        </row>
        <row r="153">
          <cell r="B153">
            <v>39022</v>
          </cell>
          <cell r="C153">
            <v>278.96049065165334</v>
          </cell>
          <cell r="D153">
            <v>0.31</v>
          </cell>
        </row>
        <row r="154">
          <cell r="B154">
            <v>39052</v>
          </cell>
          <cell r="C154">
            <v>280.29950100678127</v>
          </cell>
          <cell r="D154">
            <v>0.48</v>
          </cell>
        </row>
        <row r="155">
          <cell r="B155">
            <v>39083</v>
          </cell>
          <cell r="C155">
            <v>281.53281881121109</v>
          </cell>
          <cell r="D155">
            <v>0.44</v>
          </cell>
        </row>
        <row r="156">
          <cell r="B156">
            <v>39114</v>
          </cell>
          <cell r="C156">
            <v>282.77156321398041</v>
          </cell>
          <cell r="D156">
            <v>0.44</v>
          </cell>
        </row>
        <row r="157">
          <cell r="B157">
            <v>39142</v>
          </cell>
          <cell r="C157">
            <v>283.81781799787217</v>
          </cell>
          <cell r="D157">
            <v>0.37</v>
          </cell>
        </row>
        <row r="158">
          <cell r="B158">
            <v>39173</v>
          </cell>
          <cell r="C158">
            <v>284.52736254286685</v>
          </cell>
          <cell r="D158">
            <v>0.25</v>
          </cell>
        </row>
        <row r="159">
          <cell r="B159">
            <v>39203</v>
          </cell>
          <cell r="C159">
            <v>285.32403915798687</v>
          </cell>
          <cell r="D159">
            <v>0.28000000000000003</v>
          </cell>
        </row>
        <row r="160">
          <cell r="B160">
            <v>39234</v>
          </cell>
          <cell r="C160">
            <v>286.12294646762922</v>
          </cell>
          <cell r="D160">
            <v>0.28000000000000003</v>
          </cell>
        </row>
        <row r="161">
          <cell r="B161">
            <v>39264</v>
          </cell>
          <cell r="C161">
            <v>286.80964153915153</v>
          </cell>
          <cell r="D161">
            <v>0.24</v>
          </cell>
        </row>
        <row r="162">
          <cell r="B162">
            <v>39295</v>
          </cell>
          <cell r="C162">
            <v>288.15764685438552</v>
          </cell>
          <cell r="D162">
            <v>0.47</v>
          </cell>
        </row>
        <row r="163">
          <cell r="B163">
            <v>39326</v>
          </cell>
          <cell r="C163">
            <v>288.6763306187234</v>
          </cell>
          <cell r="D163">
            <v>0.18</v>
          </cell>
        </row>
        <row r="164">
          <cell r="B164">
            <v>39356</v>
          </cell>
          <cell r="C164">
            <v>289.54235961057952</v>
          </cell>
          <cell r="D164">
            <v>0.3</v>
          </cell>
        </row>
        <row r="165">
          <cell r="B165">
            <v>39387</v>
          </cell>
          <cell r="C165">
            <v>290.64262057709971</v>
          </cell>
          <cell r="D165">
            <v>0.38</v>
          </cell>
        </row>
        <row r="166">
          <cell r="B166">
            <v>39417</v>
          </cell>
          <cell r="C166">
            <v>292.79337596937029</v>
          </cell>
          <cell r="D166">
            <v>0.74</v>
          </cell>
        </row>
        <row r="167">
          <cell r="B167">
            <v>39448</v>
          </cell>
          <cell r="C167">
            <v>294.37446019960493</v>
          </cell>
          <cell r="D167">
            <v>0.54</v>
          </cell>
        </row>
        <row r="168">
          <cell r="B168">
            <v>39479</v>
          </cell>
          <cell r="C168">
            <v>295.81689505458297</v>
          </cell>
          <cell r="D168">
            <v>0.49</v>
          </cell>
        </row>
        <row r="169">
          <cell r="B169">
            <v>39508</v>
          </cell>
          <cell r="C169">
            <v>297.23681615084496</v>
          </cell>
          <cell r="D169">
            <v>0.48</v>
          </cell>
        </row>
        <row r="170">
          <cell r="B170">
            <v>39539</v>
          </cell>
          <cell r="C170">
            <v>298.87161863967464</v>
          </cell>
          <cell r="D170">
            <v>0.55000000000000004</v>
          </cell>
        </row>
        <row r="171">
          <cell r="B171">
            <v>39569</v>
          </cell>
          <cell r="C171">
            <v>301.23270442692808</v>
          </cell>
          <cell r="D171">
            <v>0.79</v>
          </cell>
        </row>
        <row r="172">
          <cell r="B172">
            <v>39600</v>
          </cell>
          <cell r="C172">
            <v>303.46182643968734</v>
          </cell>
          <cell r="D172">
            <v>0.74</v>
          </cell>
        </row>
        <row r="173">
          <cell r="B173">
            <v>39630</v>
          </cell>
          <cell r="C173">
            <v>305.07017411981769</v>
          </cell>
          <cell r="D173">
            <v>0.53</v>
          </cell>
        </row>
        <row r="174">
          <cell r="B174">
            <v>39661</v>
          </cell>
          <cell r="C174">
            <v>305.92437060735318</v>
          </cell>
          <cell r="D174">
            <v>0.28000000000000003</v>
          </cell>
        </row>
        <row r="175">
          <cell r="B175">
            <v>39692</v>
          </cell>
          <cell r="C175">
            <v>306.71977397093229</v>
          </cell>
          <cell r="D175">
            <v>0.26</v>
          </cell>
        </row>
        <row r="176">
          <cell r="B176">
            <v>39722</v>
          </cell>
          <cell r="C176">
            <v>308.10001295380147</v>
          </cell>
          <cell r="D176">
            <v>0.45</v>
          </cell>
        </row>
        <row r="177">
          <cell r="B177">
            <v>39753</v>
          </cell>
          <cell r="C177">
            <v>309.20917300043516</v>
          </cell>
          <cell r="D177">
            <v>0.36</v>
          </cell>
        </row>
        <row r="178">
          <cell r="B178">
            <v>39783</v>
          </cell>
          <cell r="C178">
            <v>310.07495868483636</v>
          </cell>
          <cell r="D178">
            <v>0.28000000000000003</v>
          </cell>
        </row>
        <row r="179">
          <cell r="B179">
            <v>39814</v>
          </cell>
          <cell r="C179">
            <v>311.56331848652354</v>
          </cell>
          <cell r="D179">
            <v>0.48</v>
          </cell>
        </row>
        <row r="180">
          <cell r="B180">
            <v>39845</v>
          </cell>
          <cell r="C180">
            <v>313.27691673819942</v>
          </cell>
          <cell r="D180">
            <v>0.55000000000000004</v>
          </cell>
        </row>
        <row r="181">
          <cell r="B181">
            <v>39873</v>
          </cell>
          <cell r="C181">
            <v>313.90347057167583</v>
          </cell>
          <cell r="D181">
            <v>0.2</v>
          </cell>
        </row>
        <row r="182">
          <cell r="B182">
            <v>39904</v>
          </cell>
          <cell r="C182">
            <v>315.41020723041981</v>
          </cell>
          <cell r="D182">
            <v>0.48</v>
          </cell>
        </row>
        <row r="183">
          <cell r="B183">
            <v>39934</v>
          </cell>
          <cell r="C183">
            <v>316.89263520440278</v>
          </cell>
          <cell r="D183">
            <v>0.47</v>
          </cell>
        </row>
        <row r="184">
          <cell r="B184">
            <v>39965</v>
          </cell>
          <cell r="C184">
            <v>318.03344869113863</v>
          </cell>
          <cell r="D184">
            <v>0.36</v>
          </cell>
        </row>
        <row r="185">
          <cell r="B185">
            <v>39995</v>
          </cell>
          <cell r="C185">
            <v>318.79672896799735</v>
          </cell>
          <cell r="D185">
            <v>0.24</v>
          </cell>
        </row>
        <row r="186">
          <cell r="B186">
            <v>40026</v>
          </cell>
          <cell r="C186">
            <v>319.27492406144938</v>
          </cell>
          <cell r="D186">
            <v>0.15</v>
          </cell>
        </row>
        <row r="187">
          <cell r="B187">
            <v>40057</v>
          </cell>
          <cell r="C187">
            <v>320.04118387919686</v>
          </cell>
          <cell r="D187">
            <v>0.24</v>
          </cell>
        </row>
        <row r="188">
          <cell r="B188">
            <v>40087</v>
          </cell>
          <cell r="C188">
            <v>320.9372991940586</v>
          </cell>
          <cell r="D188">
            <v>0.28000000000000003</v>
          </cell>
        </row>
        <row r="189">
          <cell r="B189">
            <v>40118</v>
          </cell>
          <cell r="C189">
            <v>322.25314212075426</v>
          </cell>
          <cell r="D189">
            <v>0.41</v>
          </cell>
        </row>
        <row r="190">
          <cell r="B190">
            <v>40148</v>
          </cell>
          <cell r="C190">
            <v>323.44547874660105</v>
          </cell>
          <cell r="D190">
            <v>0.37</v>
          </cell>
        </row>
        <row r="191">
          <cell r="B191">
            <v>40179</v>
          </cell>
          <cell r="C191">
            <v>325.87131983720059</v>
          </cell>
          <cell r="D191">
            <v>0.75</v>
          </cell>
        </row>
        <row r="192">
          <cell r="B192">
            <v>40210</v>
          </cell>
          <cell r="C192">
            <v>328.41311613193074</v>
          </cell>
          <cell r="D192">
            <v>0.78</v>
          </cell>
        </row>
        <row r="193">
          <cell r="B193">
            <v>40238</v>
          </cell>
          <cell r="C193">
            <v>330.1208643358168</v>
          </cell>
          <cell r="D193">
            <v>0.52</v>
          </cell>
        </row>
        <row r="194">
          <cell r="B194">
            <v>40269</v>
          </cell>
          <cell r="C194">
            <v>332.00255326253097</v>
          </cell>
          <cell r="D194">
            <v>0.56999999999999995</v>
          </cell>
        </row>
        <row r="195">
          <cell r="B195">
            <v>40299</v>
          </cell>
          <cell r="C195">
            <v>333.43016424155985</v>
          </cell>
          <cell r="D195">
            <v>0.43</v>
          </cell>
        </row>
        <row r="196">
          <cell r="B196">
            <v>40330</v>
          </cell>
          <cell r="C196">
            <v>333.43016424155985</v>
          </cell>
          <cell r="D196">
            <v>0</v>
          </cell>
        </row>
        <row r="197">
          <cell r="B197">
            <v>40360</v>
          </cell>
          <cell r="C197">
            <v>333.46350725798402</v>
          </cell>
          <cell r="D197">
            <v>0.01</v>
          </cell>
        </row>
        <row r="198">
          <cell r="B198">
            <v>40391</v>
          </cell>
          <cell r="C198">
            <v>333.59689266088719</v>
          </cell>
          <cell r="D198">
            <v>0.04</v>
          </cell>
        </row>
        <row r="199">
          <cell r="B199">
            <v>40422</v>
          </cell>
          <cell r="C199">
            <v>335.09807867786117</v>
          </cell>
          <cell r="D199">
            <v>0.45</v>
          </cell>
        </row>
        <row r="200">
          <cell r="B200">
            <v>40452</v>
          </cell>
          <cell r="C200">
            <v>337.61131426794515</v>
          </cell>
          <cell r="D200">
            <v>0.75</v>
          </cell>
        </row>
        <row r="201">
          <cell r="B201">
            <v>40483</v>
          </cell>
          <cell r="C201">
            <v>340.41348817636907</v>
          </cell>
          <cell r="D201">
            <v>0.83</v>
          </cell>
        </row>
        <row r="202">
          <cell r="B202">
            <v>40513</v>
          </cell>
          <cell r="C202">
            <v>342.5580931518802</v>
          </cell>
          <cell r="D202">
            <v>0.63</v>
          </cell>
        </row>
        <row r="203">
          <cell r="B203">
            <v>40544</v>
          </cell>
          <cell r="C203">
            <v>345.40132532504077</v>
          </cell>
          <cell r="D203">
            <v>0.83</v>
          </cell>
        </row>
        <row r="204">
          <cell r="B204">
            <v>40575</v>
          </cell>
          <cell r="C204">
            <v>348.16453592764111</v>
          </cell>
          <cell r="D204">
            <v>0.8</v>
          </cell>
        </row>
        <row r="205">
          <cell r="B205">
            <v>40603</v>
          </cell>
          <cell r="C205">
            <v>350.91503576146948</v>
          </cell>
          <cell r="D205">
            <v>0.79</v>
          </cell>
        </row>
        <row r="206">
          <cell r="B206">
            <v>40634</v>
          </cell>
          <cell r="C206">
            <v>353.61708153683281</v>
          </cell>
          <cell r="D206">
            <v>0.77</v>
          </cell>
        </row>
        <row r="207">
          <cell r="B207">
            <v>40664</v>
          </cell>
          <cell r="C207">
            <v>355.27908182005592</v>
          </cell>
          <cell r="D207">
            <v>0.47</v>
          </cell>
        </row>
        <row r="208">
          <cell r="B208">
            <v>40695</v>
          </cell>
          <cell r="C208">
            <v>355.81200044278603</v>
          </cell>
          <cell r="D208">
            <v>0.15</v>
          </cell>
        </row>
        <row r="209">
          <cell r="B209">
            <v>40725</v>
          </cell>
          <cell r="C209">
            <v>356.38129964349451</v>
          </cell>
          <cell r="D209">
            <v>0.16</v>
          </cell>
        </row>
        <row r="210">
          <cell r="B210">
            <v>40756</v>
          </cell>
          <cell r="C210">
            <v>357.69991045217546</v>
          </cell>
          <cell r="D210">
            <v>0.37</v>
          </cell>
        </row>
        <row r="211">
          <cell r="B211">
            <v>40787</v>
          </cell>
          <cell r="C211">
            <v>359.595719977572</v>
          </cell>
          <cell r="D211">
            <v>0.53</v>
          </cell>
        </row>
        <row r="212">
          <cell r="B212">
            <v>40817</v>
          </cell>
          <cell r="C212">
            <v>361.14198157347556</v>
          </cell>
          <cell r="D212">
            <v>0.43</v>
          </cell>
        </row>
        <row r="213">
          <cell r="B213">
            <v>40848</v>
          </cell>
          <cell r="C213">
            <v>363.01991987765768</v>
          </cell>
          <cell r="D213">
            <v>0.52</v>
          </cell>
        </row>
        <row r="214">
          <cell r="B214">
            <v>40878</v>
          </cell>
          <cell r="C214">
            <v>364.83501947704593</v>
          </cell>
          <cell r="D214">
            <v>0.5</v>
          </cell>
        </row>
        <row r="215">
          <cell r="B215">
            <v>40909</v>
          </cell>
          <cell r="C215">
            <v>366.87809558611741</v>
          </cell>
          <cell r="D215">
            <v>0.56000000000000005</v>
          </cell>
        </row>
        <row r="216">
          <cell r="B216">
            <v>40940</v>
          </cell>
          <cell r="C216">
            <v>368.52904701625494</v>
          </cell>
          <cell r="D216">
            <v>0.45</v>
          </cell>
        </row>
        <row r="217">
          <cell r="B217">
            <v>40969</v>
          </cell>
          <cell r="C217">
            <v>369.30295801498909</v>
          </cell>
          <cell r="D217">
            <v>0.21</v>
          </cell>
        </row>
        <row r="218">
          <cell r="B218">
            <v>41000</v>
          </cell>
          <cell r="C218">
            <v>371.66649694628501</v>
          </cell>
          <cell r="D218">
            <v>0.64</v>
          </cell>
        </row>
        <row r="219">
          <cell r="B219">
            <v>41030</v>
          </cell>
          <cell r="C219">
            <v>373.00449633529166</v>
          </cell>
          <cell r="D219">
            <v>0.36</v>
          </cell>
        </row>
        <row r="220">
          <cell r="B220">
            <v>41061</v>
          </cell>
          <cell r="C220">
            <v>373.30289993235988</v>
          </cell>
          <cell r="D220">
            <v>0.08</v>
          </cell>
        </row>
        <row r="221">
          <cell r="B221">
            <v>41091</v>
          </cell>
          <cell r="C221">
            <v>374.90810240206901</v>
          </cell>
          <cell r="D221">
            <v>0.43</v>
          </cell>
        </row>
        <row r="222">
          <cell r="B222">
            <v>41122</v>
          </cell>
          <cell r="C222">
            <v>376.44522562191747</v>
          </cell>
          <cell r="D222">
            <v>0.41</v>
          </cell>
        </row>
        <row r="223">
          <cell r="B223">
            <v>41153</v>
          </cell>
          <cell r="C223">
            <v>378.59096340796242</v>
          </cell>
          <cell r="D223">
            <v>0.56999999999999995</v>
          </cell>
        </row>
        <row r="224">
          <cell r="B224">
            <v>41183</v>
          </cell>
          <cell r="C224">
            <v>380.82465009206942</v>
          </cell>
          <cell r="D224">
            <v>0.59</v>
          </cell>
        </row>
        <row r="225">
          <cell r="B225">
            <v>41214</v>
          </cell>
          <cell r="C225">
            <v>383.10959799262184</v>
          </cell>
          <cell r="D225">
            <v>0.6</v>
          </cell>
        </row>
        <row r="226">
          <cell r="B226">
            <v>41244</v>
          </cell>
          <cell r="C226">
            <v>386.13616381676354</v>
          </cell>
          <cell r="D226">
            <v>0.79</v>
          </cell>
        </row>
        <row r="227">
          <cell r="B227">
            <v>41275</v>
          </cell>
          <cell r="C227">
            <v>389.45693482558767</v>
          </cell>
          <cell r="D227">
            <v>0.86</v>
          </cell>
        </row>
        <row r="228">
          <cell r="B228">
            <v>41306</v>
          </cell>
          <cell r="C228">
            <v>391.79367643454117</v>
          </cell>
          <cell r="D228">
            <v>0.6</v>
          </cell>
        </row>
        <row r="229">
          <cell r="B229">
            <v>41334</v>
          </cell>
          <cell r="C229">
            <v>393.6351067137835</v>
          </cell>
          <cell r="D229">
            <v>0.47</v>
          </cell>
        </row>
        <row r="230">
          <cell r="B230">
            <v>41365</v>
          </cell>
          <cell r="C230">
            <v>395.80009980070935</v>
          </cell>
          <cell r="D230">
            <v>0.55000000000000004</v>
          </cell>
        </row>
        <row r="231">
          <cell r="B231">
            <v>41395</v>
          </cell>
          <cell r="C231">
            <v>397.26456016997201</v>
          </cell>
          <cell r="D231">
            <v>0.37</v>
          </cell>
        </row>
        <row r="232">
          <cell r="B232">
            <v>41426</v>
          </cell>
          <cell r="C232">
            <v>398.29744802641392</v>
          </cell>
          <cell r="D232">
            <v>0.26</v>
          </cell>
        </row>
        <row r="233">
          <cell r="B233">
            <v>41456</v>
          </cell>
          <cell r="C233">
            <v>398.41693726082184</v>
          </cell>
          <cell r="D233">
            <v>0.03</v>
          </cell>
        </row>
        <row r="234">
          <cell r="B234">
            <v>41487</v>
          </cell>
          <cell r="C234">
            <v>399.37313791024781</v>
          </cell>
          <cell r="D234">
            <v>0.24</v>
          </cell>
        </row>
        <row r="235">
          <cell r="B235">
            <v>41518</v>
          </cell>
          <cell r="C235">
            <v>400.7709438929337</v>
          </cell>
          <cell r="D235">
            <v>0.35</v>
          </cell>
        </row>
        <row r="236">
          <cell r="B236">
            <v>41548</v>
          </cell>
          <cell r="C236">
            <v>403.05533827312343</v>
          </cell>
          <cell r="D236">
            <v>0.56999999999999995</v>
          </cell>
        </row>
        <row r="237">
          <cell r="B237">
            <v>41579</v>
          </cell>
          <cell r="C237">
            <v>405.23183709979833</v>
          </cell>
          <cell r="D237">
            <v>0.54</v>
          </cell>
        </row>
        <row r="238">
          <cell r="B238">
            <v>41609</v>
          </cell>
          <cell r="C238">
            <v>408.95997000111652</v>
          </cell>
          <cell r="D238">
            <v>0.92</v>
          </cell>
        </row>
        <row r="239">
          <cell r="B239">
            <v>41640</v>
          </cell>
          <cell r="C239">
            <v>411.20924983612269</v>
          </cell>
          <cell r="D239">
            <v>0.55000000000000004</v>
          </cell>
        </row>
        <row r="240">
          <cell r="B240">
            <v>41671</v>
          </cell>
          <cell r="C240">
            <v>414.04659365999191</v>
          </cell>
          <cell r="D240">
            <v>0.69</v>
          </cell>
        </row>
        <row r="241">
          <cell r="B241">
            <v>41699</v>
          </cell>
          <cell r="C241">
            <v>417.85582232166388</v>
          </cell>
          <cell r="D241">
            <v>0.92</v>
          </cell>
        </row>
        <row r="242">
          <cell r="B242">
            <v>41730</v>
          </cell>
          <cell r="C242">
            <v>420.655456331219</v>
          </cell>
          <cell r="D242">
            <v>0.67</v>
          </cell>
        </row>
        <row r="243">
          <cell r="B243">
            <v>41760</v>
          </cell>
          <cell r="C243">
            <v>422.59047143034257</v>
          </cell>
          <cell r="D243">
            <v>0.46</v>
          </cell>
        </row>
        <row r="244">
          <cell r="B244">
            <v>41791</v>
          </cell>
          <cell r="C244">
            <v>424.28083331606393</v>
          </cell>
          <cell r="D244">
            <v>0.4</v>
          </cell>
        </row>
        <row r="245">
          <cell r="B245">
            <v>41821</v>
          </cell>
          <cell r="C245">
            <v>424.32326139939556</v>
          </cell>
          <cell r="D245">
            <v>0.01</v>
          </cell>
        </row>
        <row r="246">
          <cell r="B246">
            <v>41852</v>
          </cell>
          <cell r="C246">
            <v>425.384069552894</v>
          </cell>
          <cell r="D246">
            <v>0.25</v>
          </cell>
        </row>
        <row r="247">
          <cell r="B247">
            <v>41883</v>
          </cell>
          <cell r="C247">
            <v>427.80875874934554</v>
          </cell>
          <cell r="D247">
            <v>0.56999999999999995</v>
          </cell>
        </row>
        <row r="248">
          <cell r="B248">
            <v>41913</v>
          </cell>
          <cell r="C248">
            <v>429.60555553609277</v>
          </cell>
          <cell r="D248">
            <v>0.42</v>
          </cell>
        </row>
        <row r="249">
          <cell r="B249">
            <v>41944</v>
          </cell>
          <cell r="C249">
            <v>431.79654386932691</v>
          </cell>
          <cell r="D249">
            <v>0.51</v>
          </cell>
        </row>
        <row r="250">
          <cell r="B250">
            <v>41974</v>
          </cell>
          <cell r="C250">
            <v>435.16455691150765</v>
          </cell>
          <cell r="D250">
            <v>0.78</v>
          </cell>
        </row>
        <row r="251">
          <cell r="B251">
            <v>42005</v>
          </cell>
          <cell r="C251">
            <v>440.56059741721032</v>
          </cell>
          <cell r="D251">
            <v>1.24</v>
          </cell>
        </row>
        <row r="252">
          <cell r="B252">
            <v>42036</v>
          </cell>
          <cell r="C252">
            <v>445.93543670570028</v>
          </cell>
          <cell r="D252">
            <v>1.22</v>
          </cell>
        </row>
        <row r="253">
          <cell r="B253">
            <v>42064</v>
          </cell>
          <cell r="C253">
            <v>451.82178447021556</v>
          </cell>
          <cell r="D253">
            <v>1.32</v>
          </cell>
        </row>
        <row r="254">
          <cell r="B254">
            <v>42095</v>
          </cell>
          <cell r="C254">
            <v>455.02971913995412</v>
          </cell>
          <cell r="D254">
            <v>0.71</v>
          </cell>
        </row>
        <row r="255">
          <cell r="B255">
            <v>42125</v>
          </cell>
          <cell r="C255">
            <v>458.39693906158982</v>
          </cell>
          <cell r="D255">
            <v>0.74</v>
          </cell>
        </row>
        <row r="256">
          <cell r="B256">
            <v>42156</v>
          </cell>
          <cell r="C256">
            <v>462.01827488017636</v>
          </cell>
          <cell r="D256">
            <v>0.79</v>
          </cell>
        </row>
        <row r="257">
          <cell r="B257">
            <v>42186</v>
          </cell>
          <cell r="C257">
            <v>464.88278818443342</v>
          </cell>
          <cell r="D257">
            <v>0.62</v>
          </cell>
        </row>
        <row r="258">
          <cell r="B258">
            <v>42217</v>
          </cell>
          <cell r="C258">
            <v>465.90553031843916</v>
          </cell>
          <cell r="D258">
            <v>0.22</v>
          </cell>
        </row>
        <row r="259">
          <cell r="B259">
            <v>42248</v>
          </cell>
          <cell r="C259">
            <v>468.42142018215878</v>
          </cell>
          <cell r="D259">
            <v>0.54</v>
          </cell>
        </row>
        <row r="260">
          <cell r="B260">
            <v>42278</v>
          </cell>
          <cell r="C260">
            <v>472.26247582765245</v>
          </cell>
          <cell r="D260">
            <v>0.82</v>
          </cell>
        </row>
        <row r="261">
          <cell r="B261">
            <v>42309</v>
          </cell>
          <cell r="C261">
            <v>477.03232683351172</v>
          </cell>
          <cell r="D261">
            <v>1.01</v>
          </cell>
        </row>
        <row r="262">
          <cell r="B262">
            <v>42339</v>
          </cell>
          <cell r="C262">
            <v>481.61183717111345</v>
          </cell>
          <cell r="D262">
            <v>0.96</v>
          </cell>
        </row>
        <row r="263">
          <cell r="B263">
            <v>42370</v>
          </cell>
          <cell r="C263">
            <v>487.72830750318656</v>
          </cell>
          <cell r="D263">
            <v>1.27</v>
          </cell>
        </row>
        <row r="264">
          <cell r="B264">
            <v>42401</v>
          </cell>
          <cell r="C264">
            <v>492.11786227071519</v>
          </cell>
          <cell r="D264">
            <v>0.9</v>
          </cell>
        </row>
        <row r="265">
          <cell r="B265">
            <v>42430</v>
          </cell>
          <cell r="C265">
            <v>494.23396907847928</v>
          </cell>
          <cell r="D265">
            <v>0.43</v>
          </cell>
        </row>
        <row r="266">
          <cell r="B266">
            <v>42461</v>
          </cell>
          <cell r="C266">
            <v>497.24879628985798</v>
          </cell>
          <cell r="D266">
            <v>0.61</v>
          </cell>
        </row>
        <row r="267">
          <cell r="B267">
            <v>42491</v>
          </cell>
          <cell r="C267">
            <v>501.12733690091886</v>
          </cell>
          <cell r="D267">
            <v>0.78</v>
          </cell>
        </row>
        <row r="268">
          <cell r="B268">
            <v>42522</v>
          </cell>
          <cell r="C268">
            <v>502.88128258007208</v>
          </cell>
          <cell r="D268">
            <v>0.35</v>
          </cell>
        </row>
        <row r="269">
          <cell r="B269">
            <v>42552</v>
          </cell>
          <cell r="C269">
            <v>505.49626524948849</v>
          </cell>
          <cell r="D269">
            <v>0.52</v>
          </cell>
        </row>
        <row r="270">
          <cell r="B270">
            <v>42583</v>
          </cell>
          <cell r="C270">
            <v>507.72044881658621</v>
          </cell>
          <cell r="D270">
            <v>0.44</v>
          </cell>
        </row>
        <row r="271">
          <cell r="B271">
            <v>42614</v>
          </cell>
          <cell r="C271">
            <v>508.12662517563945</v>
          </cell>
          <cell r="D271">
            <v>0.08</v>
          </cell>
        </row>
        <row r="272">
          <cell r="B272">
            <v>42644</v>
          </cell>
          <cell r="C272">
            <v>509.44775440109606</v>
          </cell>
          <cell r="D272">
            <v>0.26</v>
          </cell>
        </row>
        <row r="273">
          <cell r="B273">
            <v>42675</v>
          </cell>
          <cell r="C273">
            <v>510.36476035901802</v>
          </cell>
          <cell r="D273">
            <v>0.18</v>
          </cell>
        </row>
        <row r="274">
          <cell r="B274">
            <v>42705</v>
          </cell>
          <cell r="C274">
            <v>511.89585464009502</v>
          </cell>
          <cell r="D274">
            <v>0.3</v>
          </cell>
        </row>
        <row r="275">
          <cell r="B275">
            <v>42736</v>
          </cell>
          <cell r="C275">
            <v>513.8410588877274</v>
          </cell>
          <cell r="D275">
            <v>0.38</v>
          </cell>
        </row>
        <row r="276">
          <cell r="B276">
            <v>42767</v>
          </cell>
          <cell r="C276">
            <v>515.53673438205692</v>
          </cell>
          <cell r="D276">
            <v>0.33</v>
          </cell>
        </row>
        <row r="277">
          <cell r="B277">
            <v>42795</v>
          </cell>
          <cell r="C277">
            <v>516.82557621801209</v>
          </cell>
          <cell r="D277">
            <v>0.25</v>
          </cell>
        </row>
        <row r="278">
          <cell r="B278">
            <v>42826</v>
          </cell>
          <cell r="C278">
            <v>517.54913202471732</v>
          </cell>
          <cell r="D278">
            <v>0.14000000000000001</v>
          </cell>
        </row>
        <row r="279">
          <cell r="B279">
            <v>42856</v>
          </cell>
          <cell r="C279">
            <v>519.153534333994</v>
          </cell>
          <cell r="D279">
            <v>0.31</v>
          </cell>
        </row>
        <row r="280">
          <cell r="B280">
            <v>42887</v>
          </cell>
          <cell r="C280">
            <v>517.95948120502578</v>
          </cell>
          <cell r="D280">
            <v>-0.23</v>
          </cell>
        </row>
        <row r="281">
          <cell r="B281">
            <v>42917</v>
          </cell>
          <cell r="C281">
            <v>519.20258395991777</v>
          </cell>
          <cell r="D281">
            <v>0.24</v>
          </cell>
        </row>
        <row r="282">
          <cell r="B282">
            <v>42948</v>
          </cell>
          <cell r="C282">
            <v>520.1890688694416</v>
          </cell>
          <cell r="D282">
            <v>0.19</v>
          </cell>
        </row>
        <row r="283">
          <cell r="B283">
            <v>42979</v>
          </cell>
          <cell r="C283">
            <v>521.02137137963268</v>
          </cell>
          <cell r="D283">
            <v>0.16</v>
          </cell>
        </row>
        <row r="284">
          <cell r="B284">
            <v>43009</v>
          </cell>
          <cell r="C284">
            <v>523.20966113942711</v>
          </cell>
          <cell r="D284">
            <v>0.42</v>
          </cell>
        </row>
        <row r="285">
          <cell r="B285">
            <v>43040</v>
          </cell>
          <cell r="C285">
            <v>524.67464819061752</v>
          </cell>
          <cell r="D285">
            <v>0.28000000000000003</v>
          </cell>
        </row>
        <row r="286">
          <cell r="B286">
            <v>43070</v>
          </cell>
          <cell r="C286">
            <v>526.9832166426562</v>
          </cell>
          <cell r="D286">
            <v>0.44</v>
          </cell>
        </row>
        <row r="287">
          <cell r="B287">
            <v>43101</v>
          </cell>
          <cell r="C287">
            <v>528.51146797091985</v>
          </cell>
          <cell r="D287">
            <v>0.28999999999999998</v>
          </cell>
        </row>
        <row r="288">
          <cell r="B288">
            <v>43132</v>
          </cell>
          <cell r="C288">
            <v>530.2027046684268</v>
          </cell>
          <cell r="D288">
            <v>0.32</v>
          </cell>
        </row>
        <row r="289">
          <cell r="B289">
            <v>43160</v>
          </cell>
          <cell r="C289">
            <v>530.6798871026283</v>
          </cell>
          <cell r="D289">
            <v>0.09</v>
          </cell>
        </row>
        <row r="290">
          <cell r="B290">
            <v>43191</v>
          </cell>
          <cell r="C290">
            <v>531.84738285425408</v>
          </cell>
          <cell r="D290">
            <v>0.22</v>
          </cell>
        </row>
        <row r="291">
          <cell r="B291">
            <v>43221</v>
          </cell>
          <cell r="C291">
            <v>533.97477238567114</v>
          </cell>
          <cell r="D291">
            <v>0.4</v>
          </cell>
        </row>
        <row r="292">
          <cell r="B292">
            <v>43252</v>
          </cell>
          <cell r="C292">
            <v>540.70285451773054</v>
          </cell>
          <cell r="D292">
            <v>1.26</v>
          </cell>
        </row>
        <row r="293">
          <cell r="B293">
            <v>43282</v>
          </cell>
          <cell r="C293">
            <v>542.48717393763911</v>
          </cell>
          <cell r="D293">
            <v>0.33</v>
          </cell>
        </row>
        <row r="294">
          <cell r="B294">
            <v>43313</v>
          </cell>
          <cell r="C294">
            <v>541.99893548109526</v>
          </cell>
          <cell r="D294">
            <v>-0.09</v>
          </cell>
        </row>
        <row r="295">
          <cell r="B295">
            <v>43344</v>
          </cell>
          <cell r="C295">
            <v>544.60053037140449</v>
          </cell>
          <cell r="D295">
            <v>0.48</v>
          </cell>
        </row>
        <row r="296">
          <cell r="B296">
            <v>43374</v>
          </cell>
          <cell r="C296">
            <v>547.0512327580758</v>
          </cell>
          <cell r="D296">
            <v>0.45</v>
          </cell>
        </row>
        <row r="297">
          <cell r="B297">
            <v>43405</v>
          </cell>
          <cell r="C297">
            <v>545.90242516928379</v>
          </cell>
          <cell r="D297">
            <v>-0.21</v>
          </cell>
        </row>
        <row r="298">
          <cell r="B298">
            <v>43435</v>
          </cell>
          <cell r="C298">
            <v>546.72127880703772</v>
          </cell>
          <cell r="D298">
            <v>0.15</v>
          </cell>
        </row>
        <row r="299">
          <cell r="B299">
            <v>43466</v>
          </cell>
          <cell r="C299">
            <v>548.47078689922034</v>
          </cell>
          <cell r="D299">
            <v>0.32</v>
          </cell>
        </row>
        <row r="300">
          <cell r="B300">
            <v>43497</v>
          </cell>
          <cell r="C300">
            <v>550.82921128288694</v>
          </cell>
          <cell r="D300">
            <v>0.43</v>
          </cell>
        </row>
        <row r="301">
          <cell r="B301">
            <v>43525</v>
          </cell>
          <cell r="C301">
            <v>554.96043036750859</v>
          </cell>
          <cell r="D301">
            <v>0.75</v>
          </cell>
        </row>
        <row r="302">
          <cell r="B302">
            <v>43556</v>
          </cell>
          <cell r="C302">
            <v>558.12370482060339</v>
          </cell>
          <cell r="D302">
            <v>0.56999999999999995</v>
          </cell>
        </row>
        <row r="303">
          <cell r="B303">
            <v>43586</v>
          </cell>
          <cell r="C303">
            <v>558.8492656368702</v>
          </cell>
          <cell r="D303">
            <v>0.13</v>
          </cell>
        </row>
        <row r="304">
          <cell r="B304">
            <v>43617</v>
          </cell>
          <cell r="C304">
            <v>558.90515056343384</v>
          </cell>
          <cell r="D304">
            <v>0.01</v>
          </cell>
        </row>
        <row r="305">
          <cell r="B305">
            <v>43647</v>
          </cell>
          <cell r="C305">
            <v>559.96707034950441</v>
          </cell>
          <cell r="D305">
            <v>0.19</v>
          </cell>
        </row>
        <row r="306">
          <cell r="B306">
            <v>43678</v>
          </cell>
          <cell r="C306">
            <v>560.58303412688895</v>
          </cell>
          <cell r="D306">
            <v>0.11</v>
          </cell>
        </row>
        <row r="307">
          <cell r="B307">
            <v>43709</v>
          </cell>
          <cell r="C307">
            <v>560.35880091323827</v>
          </cell>
          <cell r="D307">
            <v>-0.04</v>
          </cell>
        </row>
        <row r="308">
          <cell r="B308">
            <v>43739</v>
          </cell>
          <cell r="C308">
            <v>560.91915971415142</v>
          </cell>
          <cell r="D308">
            <v>0.1</v>
          </cell>
        </row>
        <row r="309">
          <cell r="B309">
            <v>43770</v>
          </cell>
          <cell r="C309">
            <v>563.77984742869364</v>
          </cell>
          <cell r="D309">
            <v>0.51</v>
          </cell>
        </row>
        <row r="310">
          <cell r="B310">
            <v>43800</v>
          </cell>
          <cell r="C310">
            <v>570.26331567412365</v>
          </cell>
          <cell r="D310">
            <v>1.1499999999999999</v>
          </cell>
        </row>
        <row r="311">
          <cell r="B311">
            <v>43831</v>
          </cell>
          <cell r="C311">
            <v>571.46086863703931</v>
          </cell>
          <cell r="D311">
            <v>0.21</v>
          </cell>
        </row>
        <row r="312">
          <cell r="B312">
            <v>43862</v>
          </cell>
          <cell r="C312">
            <v>572.88952080863191</v>
          </cell>
          <cell r="D312">
            <v>0.25</v>
          </cell>
        </row>
        <row r="313">
          <cell r="B313">
            <v>43891</v>
          </cell>
          <cell r="C313">
            <v>573.29054347319789</v>
          </cell>
          <cell r="D313">
            <v>7.0000000000000007E-2</v>
          </cell>
        </row>
        <row r="314">
          <cell r="B314">
            <v>43922</v>
          </cell>
          <cell r="C314">
            <v>571.51334278843103</v>
          </cell>
          <cell r="D314">
            <v>-0.31</v>
          </cell>
        </row>
        <row r="315">
          <cell r="B315">
            <v>43952</v>
          </cell>
          <cell r="C315">
            <v>569.34159208583503</v>
          </cell>
          <cell r="D315">
            <v>-0.38</v>
          </cell>
        </row>
        <row r="316">
          <cell r="B316">
            <v>43983</v>
          </cell>
          <cell r="C316">
            <v>570.82188022525816</v>
          </cell>
          <cell r="D316">
            <v>0.26</v>
          </cell>
        </row>
        <row r="317">
          <cell r="B317">
            <v>44013</v>
          </cell>
          <cell r="C317">
            <v>572.87683899406909</v>
          </cell>
          <cell r="D317">
            <v>0.36</v>
          </cell>
        </row>
        <row r="318">
          <cell r="B318">
            <v>44044</v>
          </cell>
          <cell r="C318">
            <v>574.25174340765489</v>
          </cell>
          <cell r="D318">
            <v>0.24</v>
          </cell>
        </row>
        <row r="319">
          <cell r="B319">
            <v>44075</v>
          </cell>
          <cell r="C319">
            <v>577.9269545654638</v>
          </cell>
          <cell r="D319">
            <v>0.64</v>
          </cell>
        </row>
        <row r="320">
          <cell r="B320">
            <v>44105</v>
          </cell>
          <cell r="C320">
            <v>582.89712637472678</v>
          </cell>
          <cell r="D320">
            <v>0.86</v>
          </cell>
        </row>
        <row r="321">
          <cell r="B321">
            <v>44136</v>
          </cell>
          <cell r="C321">
            <v>588.0849107994618</v>
          </cell>
          <cell r="D321">
            <v>0.89</v>
          </cell>
        </row>
        <row r="322">
          <cell r="B322">
            <v>44166</v>
          </cell>
          <cell r="C322">
            <v>596.02405709525453</v>
          </cell>
          <cell r="D322">
            <v>1.35</v>
          </cell>
        </row>
        <row r="323">
          <cell r="B323">
            <v>44197</v>
          </cell>
          <cell r="C323">
            <v>597.51411723799265</v>
          </cell>
          <cell r="D323">
            <v>0.25</v>
          </cell>
        </row>
        <row r="324">
          <cell r="B324">
            <v>44228</v>
          </cell>
          <cell r="C324">
            <v>602.6527386462393</v>
          </cell>
          <cell r="D324">
            <v>0.86</v>
          </cell>
        </row>
        <row r="325">
          <cell r="B325">
            <v>44256</v>
          </cell>
          <cell r="C325">
            <v>608.25740911564935</v>
          </cell>
          <cell r="D325">
            <v>0.93</v>
          </cell>
        </row>
        <row r="326">
          <cell r="B326">
            <v>44287</v>
          </cell>
          <cell r="C326">
            <v>610.14300708390795</v>
          </cell>
          <cell r="D326">
            <v>0.31</v>
          </cell>
        </row>
        <row r="327">
          <cell r="B327">
            <v>44317</v>
          </cell>
          <cell r="C327">
            <v>615.20719404270437</v>
          </cell>
          <cell r="D327">
            <v>0.83</v>
          </cell>
        </row>
        <row r="328">
          <cell r="B328">
            <v>44348</v>
          </cell>
          <cell r="C328">
            <v>618.46779217113078</v>
          </cell>
          <cell r="D328">
            <v>0.53</v>
          </cell>
        </row>
        <row r="329">
          <cell r="B329">
            <v>44378</v>
          </cell>
          <cell r="C329">
            <v>624.40508297597364</v>
          </cell>
          <cell r="D329">
            <v>0.96</v>
          </cell>
        </row>
        <row r="330">
          <cell r="B330">
            <v>44409</v>
          </cell>
          <cell r="C330">
            <v>629.83740719786454</v>
          </cell>
          <cell r="D330">
            <v>0.87</v>
          </cell>
        </row>
        <row r="331">
          <cell r="B331">
            <v>44440</v>
          </cell>
          <cell r="C331">
            <v>637.14352112135975</v>
          </cell>
          <cell r="D331">
            <v>1.1599999999999999</v>
          </cell>
        </row>
        <row r="332">
          <cell r="B332">
            <v>44470</v>
          </cell>
          <cell r="C332">
            <v>645.10781513537677</v>
          </cell>
          <cell r="D332">
            <v>1.25</v>
          </cell>
        </row>
        <row r="333">
          <cell r="B333">
            <v>44501</v>
          </cell>
          <cell r="C333">
            <v>651.23633937916293</v>
          </cell>
          <cell r="D333">
            <v>0.95</v>
          </cell>
        </row>
        <row r="334">
          <cell r="B334">
            <v>44531</v>
          </cell>
          <cell r="C334">
            <v>655.99036465663085</v>
          </cell>
          <cell r="D334">
            <v>0.73</v>
          </cell>
        </row>
        <row r="335">
          <cell r="B335">
            <v>44562</v>
          </cell>
          <cell r="C335">
            <v>659.53271262577675</v>
          </cell>
          <cell r="D335">
            <v>0.54</v>
          </cell>
        </row>
        <row r="336">
          <cell r="B336">
            <v>44593</v>
          </cell>
          <cell r="C336">
            <v>666.19399302329714</v>
          </cell>
          <cell r="D336">
            <v>1.01</v>
          </cell>
        </row>
        <row r="337">
          <cell r="B337">
            <v>44621</v>
          </cell>
          <cell r="C337">
            <v>676.9863357102746</v>
          </cell>
          <cell r="D337">
            <v>1.62</v>
          </cell>
        </row>
        <row r="338">
          <cell r="B338">
            <v>44652</v>
          </cell>
          <cell r="C338">
            <v>684.16239086880353</v>
          </cell>
          <cell r="D338">
            <v>1.06</v>
          </cell>
        </row>
        <row r="339">
          <cell r="B339">
            <v>44682</v>
          </cell>
          <cell r="C339">
            <v>687.37795410588683</v>
          </cell>
          <cell r="D339">
            <v>0.47</v>
          </cell>
        </row>
        <row r="340">
          <cell r="B340">
            <v>44713</v>
          </cell>
          <cell r="C340">
            <v>691.98338639839619</v>
          </cell>
          <cell r="D340">
            <v>0.67</v>
          </cell>
        </row>
        <row r="341">
          <cell r="B341">
            <v>44743</v>
          </cell>
          <cell r="C341">
            <v>687.2778993708871</v>
          </cell>
          <cell r="D341">
            <v>-0.68</v>
          </cell>
        </row>
        <row r="342">
          <cell r="B342">
            <v>44774</v>
          </cell>
          <cell r="C342">
            <v>684.80369893315185</v>
          </cell>
          <cell r="D342">
            <v>-0.36</v>
          </cell>
        </row>
        <row r="343">
          <cell r="B343">
            <v>44805</v>
          </cell>
          <cell r="C343">
            <v>682.81776820624566</v>
          </cell>
          <cell r="D343">
            <v>-0.28999999999999998</v>
          </cell>
        </row>
        <row r="344">
          <cell r="B344" t="str">
            <v>Fonte: IBGE - Índice Nacional de Preços ao Consumidor Amplo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"/>
      <sheetName val="CAPEX"/>
      <sheetName val="Aterros Sanitários"/>
      <sheetName val="Planta de Biometanização"/>
      <sheetName val="UTC"/>
      <sheetName val="Estação de Transbordo"/>
      <sheetName val="PEV Convencional"/>
      <sheetName val="PEV Básico"/>
      <sheetName val="Veículos e Equipamentos"/>
      <sheetName val="BDI"/>
      <sheetName val="INCC"/>
      <sheetName val="Memorial"/>
    </sheetNames>
    <sheetDataSet>
      <sheetData sheetId="0">
        <row r="11">
          <cell r="B11">
            <v>1.15E-2</v>
          </cell>
        </row>
        <row r="12">
          <cell r="B12">
            <v>5.0000000000000001E-4</v>
          </cell>
        </row>
        <row r="13">
          <cell r="B13">
            <v>6.4999999999999997E-3</v>
          </cell>
        </row>
        <row r="14">
          <cell r="B14">
            <v>6.2300000000000001E-2</v>
          </cell>
        </row>
        <row r="16">
          <cell r="B16">
            <v>0.22474058685057496</v>
          </cell>
        </row>
        <row r="17">
          <cell r="B17">
            <v>0.1109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B2">
            <v>2</v>
          </cell>
        </row>
        <row r="3">
          <cell r="B3">
            <v>6</v>
          </cell>
        </row>
        <row r="4">
          <cell r="B4">
            <v>0.1</v>
          </cell>
        </row>
        <row r="5">
          <cell r="B5">
            <v>0.39500000000000002</v>
          </cell>
        </row>
        <row r="6">
          <cell r="B6">
            <v>0.2</v>
          </cell>
        </row>
        <row r="7">
          <cell r="B7">
            <v>0.3</v>
          </cell>
        </row>
        <row r="8">
          <cell r="B8">
            <v>8</v>
          </cell>
        </row>
        <row r="11">
          <cell r="B11">
            <v>2.5</v>
          </cell>
        </row>
        <row r="13">
          <cell r="B13">
            <v>6</v>
          </cell>
        </row>
        <row r="17">
          <cell r="B17">
            <v>0.25</v>
          </cell>
        </row>
        <row r="18">
          <cell r="B18">
            <v>1</v>
          </cell>
        </row>
        <row r="19">
          <cell r="B19">
            <v>0.1605</v>
          </cell>
        </row>
        <row r="20">
          <cell r="B20">
            <v>0.1542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sultados"/>
      <sheetName val="AUX VBA"/>
      <sheetName val="Premissas"/>
      <sheetName val="Macro"/>
      <sheetName val="Demanda"/>
      <sheetName val="O&amp;M Aux"/>
      <sheetName val="Investimento Aux"/>
      <sheetName val="Aporte de Recursos"/>
      <sheetName val="DFs Fis"/>
      <sheetName val="DFs Soc"/>
      <sheetName val="Fluxo de Caixa"/>
      <sheetName val="U&amp;F mensal"/>
      <sheetName val="U&amp;F BNDES Mensal"/>
      <sheetName val="U&amp;F anual"/>
      <sheetName val="U&amp;F BNDES"/>
      <sheetName val="U&amp;F Data Base"/>
      <sheetName val="ICSD"/>
      <sheetName val="TIR"/>
      <sheetName val="Apoio IFRS"/>
      <sheetName val="Receita"/>
      <sheetName val="O&amp;M"/>
      <sheetName val="Investimentos"/>
      <sheetName val="Ativos Fis"/>
      <sheetName val="Ativos Soc"/>
      <sheetName val="Impostos Fis"/>
      <sheetName val="Impostos Soc"/>
      <sheetName val="Dividendos"/>
      <sheetName val="Desembolsos.1"/>
      <sheetName val="Desembolsos.2"/>
      <sheetName val="Financiamento"/>
      <sheetName val="Fin.LP.1"/>
      <sheetName val="Fin.LP.2"/>
      <sheetName val="Fin.LP.3"/>
      <sheetName val="Fin.LP.4"/>
      <sheetName val="Fin.LP.5"/>
      <sheetName val="Fin.LP.6"/>
      <sheetName val="Fin.LP.7"/>
      <sheetName val="Fin.LP.8"/>
      <sheetName val="Fin.LP.9"/>
      <sheetName val="Fin.LP.10"/>
      <sheetName val="Sheet2"/>
      <sheetName val="Sheet1"/>
      <sheetName val="PN &gt;&gt;&gt;"/>
      <sheetName val="A.1.BAL_PATR"/>
      <sheetName val="A.2.DRE"/>
      <sheetName val="A.6.ESTRUT_CAP"/>
      <sheetName val="B.FLUXO_CAIXA"/>
      <sheetName val="C.1.RECEITAS_E_TRIBUTOS"/>
      <sheetName val="C.2.DESPESAS_OP"/>
      <sheetName val="C.3.BENS "/>
      <sheetName val="C.4.SEGUROS"/>
      <sheetName val="C.5.DESP_ PRE_OPER"/>
      <sheetName val="C.6.SERV_DIVIDA"/>
    </sheetNames>
    <sheetDataSet>
      <sheetData sheetId="0"/>
      <sheetData sheetId="1">
        <row r="77">
          <cell r="H77">
            <v>0.83359548708491393</v>
          </cell>
        </row>
      </sheetData>
      <sheetData sheetId="2"/>
      <sheetData sheetId="3">
        <row r="7">
          <cell r="C7">
            <v>41275</v>
          </cell>
        </row>
        <row r="14">
          <cell r="C14">
            <v>50891</v>
          </cell>
        </row>
      </sheetData>
      <sheetData sheetId="4"/>
      <sheetData sheetId="5"/>
      <sheetData sheetId="6"/>
      <sheetData sheetId="7"/>
      <sheetData sheetId="8">
        <row r="36">
          <cell r="P36">
            <v>0</v>
          </cell>
        </row>
      </sheetData>
      <sheetData sheetId="9"/>
      <sheetData sheetId="10"/>
      <sheetData sheetId="11"/>
      <sheetData sheetId="12">
        <row r="18">
          <cell r="P18">
            <v>0</v>
          </cell>
        </row>
      </sheetData>
      <sheetData sheetId="13"/>
      <sheetData sheetId="14">
        <row r="11">
          <cell r="B11" t="str">
            <v>EPC - Sistemas - Nacionais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_R$"/>
      <sheetName val="Report_US$"/>
      <sheetName val="GRAPHS"/>
      <sheetName val="Prem-IS"/>
      <sheetName val="Prem-BS"/>
      <sheetName val="Anual_R$"/>
      <sheetName val="Anual_US$"/>
      <sheetName val="multiples"/>
      <sheetName val="WACC"/>
      <sheetName val="dados"/>
      <sheetName val="Celular"/>
      <sheetName val="tabela1"/>
      <sheetName val="tabela2"/>
      <sheetName val="tabela3"/>
      <sheetName val="tabela4"/>
      <sheetName val="market"/>
      <sheetName val="results"/>
      <sheetName val="CPU"/>
      <sheetName val="GerRel"/>
      <sheetName val="Composições"/>
      <sheetName val="Insumos"/>
      <sheetName val="Serviços"/>
      <sheetName val="Configuration"/>
      <sheetName val="Funding"/>
      <sheetName val="Macroeconomics"/>
      <sheetName val="BUDGET"/>
      <sheetName val="DO NOT USE PRINT! Macro Data"/>
      <sheetName val="Sheet1"/>
      <sheetName val="Control"/>
      <sheetName val="Profit &amp; Loss"/>
      <sheetName val="Project Enigma Valuation V01  "/>
      <sheetName val="gráfico"/>
      <sheetName val="BRP_1Q01"/>
      <sheetName val="RBE ACT mi"/>
      <sheetName val="Economias SANSYS"/>
      <sheetName val="9.1 - GERAL - Comex"/>
      <sheetName val="fluxo de caixa"/>
      <sheetName val="Constants"/>
      <sheetName val="POP cost"/>
      <sheetName val="Painel de Controle"/>
      <sheetName val="MOB-2.11"/>
      <sheetName val="Fec-2.12"/>
      <sheetName val="PLQ - Recuperação Base de Quant"/>
      <sheetName val="Métricas"/>
      <sheetName val="Recape Drenos"/>
      <sheetName val="BASE DE DADOS 1"/>
      <sheetName val="CBUQ MÊ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2">
          <cell r="E12" t="str">
            <v>a=blpH(E10,"EQY_WEIGHTED_AVG_PX,PX_LAST,PX_VOLUME","1/1/1998"," ",0,TRUE,"D","C","C",TRUE,1296,4)</v>
          </cell>
          <cell r="AI12" t="str">
            <v>a=blpH(AI10,"EQY_WEIGHTED_AVG_PX,PX_LAST,PX_VOLUME","1/1/1998"," ",0,TRUE,"D","C","C",TRUE,1296,4)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7">
          <cell r="E7">
            <v>0</v>
          </cell>
        </row>
      </sheetData>
      <sheetData sheetId="43"/>
      <sheetData sheetId="44"/>
      <sheetData sheetId="45"/>
      <sheetData sheetId="4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oomberg"/>
      <sheetName val="Bloomberg bonds"/>
      <sheetName val="Tropical Beta active days"/>
    </sheetNames>
    <sheetDataSet>
      <sheetData sheetId="0" refreshError="1">
        <row r="4">
          <cell r="A4">
            <v>37138</v>
          </cell>
          <cell r="C4">
            <v>37138</v>
          </cell>
          <cell r="E4">
            <v>35065</v>
          </cell>
          <cell r="G4">
            <v>35065</v>
          </cell>
          <cell r="I4">
            <v>37137</v>
          </cell>
          <cell r="K4">
            <v>35173</v>
          </cell>
          <cell r="M4">
            <v>37137</v>
          </cell>
          <cell r="O4">
            <v>37137</v>
          </cell>
          <cell r="Q4">
            <v>37138</v>
          </cell>
          <cell r="S4">
            <v>37138</v>
          </cell>
          <cell r="U4">
            <v>37174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edas"/>
      <sheetName val="Tropical Beta active days"/>
      <sheetName val="Bloomberg bonds"/>
      <sheetName val="Série EMBI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ída"/>
      <sheetName val="Sheet2"/>
      <sheetName val="Entrada"/>
    </sheetNames>
    <sheetDataSet>
      <sheetData sheetId="0"/>
      <sheetData sheetId="1" refreshError="1">
        <row r="4">
          <cell r="G4">
            <v>37665.370833333334</v>
          </cell>
          <cell r="H4">
            <v>10710</v>
          </cell>
        </row>
      </sheetData>
      <sheetData sheetId="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rport Codes"/>
      <sheetName val="Airport Codes IATA (2)"/>
      <sheetName val="Bookings Raw Data 0-50000"/>
      <sheetName val="Bookings Raw Data 50001-100000"/>
      <sheetName val="Bookings Raw Data 100001-133971"/>
      <sheetName val="Other LED Start"/>
      <sheetName val="Other LED End"/>
      <sheetName val="Destinations"/>
      <sheetName val="Extract"/>
      <sheetName val="Summary"/>
    </sheetNames>
    <sheetDataSet>
      <sheetData sheetId="0" refreshError="1"/>
      <sheetData sheetId="1" refreshError="1"/>
      <sheetData sheetId="2" refreshError="1">
        <row r="1">
          <cell r="A1" t="str">
            <v>TVLDT</v>
          </cell>
          <cell r="B1" t="str">
            <v>PNT_ORG_APT</v>
          </cell>
          <cell r="C1" t="str">
            <v>POS_CTRY_CD</v>
          </cell>
          <cell r="D1" t="str">
            <v>ORG</v>
          </cell>
          <cell r="E1" t="str">
            <v>ORG AIRPORT/CITY NAME</v>
          </cell>
          <cell r="F1" t="str">
            <v>AL1</v>
          </cell>
          <cell r="G1" t="str">
            <v>CNX1</v>
          </cell>
          <cell r="H1" t="str">
            <v>CNX1 AIRPORT/CITY NAME</v>
          </cell>
          <cell r="I1" t="str">
            <v>AL2</v>
          </cell>
          <cell r="J1" t="str">
            <v>CNX2</v>
          </cell>
          <cell r="K1" t="str">
            <v>CNX2 AIRPORT/CITY NAME</v>
          </cell>
          <cell r="L1" t="str">
            <v>AL3</v>
          </cell>
          <cell r="M1" t="str">
            <v>CNX3</v>
          </cell>
          <cell r="N1" t="str">
            <v>CNX3 AIRPORT/CITY NAME</v>
          </cell>
          <cell r="O1" t="str">
            <v>AL4</v>
          </cell>
          <cell r="P1" t="str">
            <v>DST</v>
          </cell>
          <cell r="Q1" t="str">
            <v>DST AIRPORT/CITY NAME</v>
          </cell>
          <cell r="R1" t="str">
            <v>FIRST CLASS</v>
          </cell>
          <cell r="S1" t="str">
            <v>BUSINESS CLASS</v>
          </cell>
          <cell r="T1" t="str">
            <v>FULL ECONOMY</v>
          </cell>
          <cell r="U1" t="str">
            <v>RESTRICTED ECONOMY</v>
          </cell>
          <cell r="V1" t="str">
            <v>DISCOUNTED ECONOMY</v>
          </cell>
          <cell r="W1" t="str">
            <v>TOTAL BOOKINGS</v>
          </cell>
          <cell r="X1" t="str">
            <v>ADJUSTED TOTAL</v>
          </cell>
        </row>
        <row r="11877">
          <cell r="X11877">
            <v>0</v>
          </cell>
          <cell r="Y11877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8"/>
      <sheetName val="Estudante Estadual"/>
      <sheetName val="Estudantes Munic-Fed"/>
      <sheetName val="DivDir"/>
      <sheetName val="gEE"/>
      <sheetName val="gEMF"/>
      <sheetName val="gEST"/>
      <sheetName val="SerieDU"/>
      <sheetName val="SerieSAB"/>
      <sheetName val="SerieDOM"/>
      <sheetName val="GVar"/>
      <sheetName val="DiasTípicos "/>
      <sheetName val="TabDinMédia"/>
      <sheetName val="RankingDU"/>
      <sheetName val="GrafRankingDU"/>
      <sheetName val="RankingTotalMês"/>
      <sheetName val="RankingSáb"/>
      <sheetName val="GrafRankingaSAB"/>
      <sheetName val="GrafRankingTotal Mês"/>
      <sheetName val="Gráf1"/>
      <sheetName val="RelDiário"/>
      <sheetName val="Simul Transf ESTUD oxd 2003"/>
      <sheetName val="GráfExpectativa Estudan ROC"/>
      <sheetName val="Base Graf ROC"/>
      <sheetName val="GrafRankingDU (2)"/>
      <sheetName val="GrafRankingTotal Mês (2)"/>
      <sheetName val="TabRecDU"/>
      <sheetName val="TabRecSáb"/>
      <sheetName val="TabRecDom"/>
      <sheetName val="DiasTípicos (2)"/>
      <sheetName val="TabMédDep Sáb"/>
      <sheetName val="BaseSaz "/>
      <sheetName val="gSazo"/>
      <sheetName val="gSazo (2)"/>
      <sheetName val="gTendência"/>
      <sheetName val="Gráfico1"/>
      <sheetName val="Plan1"/>
      <sheetName val="FatPrev"/>
      <sheetName val="Prev2000"/>
      <sheetName val="Prev2001"/>
      <sheetName val="Prev2001Corrig"/>
      <sheetName val="Prev2002"/>
      <sheetName val="Prev2003"/>
      <sheetName val="Prev2003 Rev1"/>
      <sheetName val="Prev2004"/>
      <sheetName val="gL1"/>
      <sheetName val="gL2"/>
      <sheetName val="BaseFator"/>
      <sheetName val="TabDinTabFatDias"/>
      <sheetName val="TabDinTabFatPrev"/>
      <sheetName val="Gráf2"/>
      <sheetName val="TabDinTabFatReal"/>
      <sheetName val="DifFatReal e Prev "/>
      <sheetName val="Plan19"/>
      <sheetName val="Plan20"/>
      <sheetName val="TabDinTabFatReal Orçam"/>
      <sheetName val="gFatores"/>
      <sheetName val="MÉDIA EST."/>
      <sheetName val="TabDinDesvPad"/>
      <sheetName val="TabConsul"/>
      <sheetName val="TabMáxDU"/>
      <sheetName val="TabMáxSáb"/>
      <sheetName val="Plan9"/>
      <sheetName val="TabDinTotEstudnovas"/>
      <sheetName val="Plan7"/>
      <sheetName val="Plan6"/>
      <sheetName val="Plan2"/>
      <sheetName val="BDEntrGratisEstudantes"/>
      <sheetName val="Serie"/>
      <sheetName val="Plan8"/>
      <sheetName val="Plan12"/>
      <sheetName val="Plan11"/>
      <sheetName val="Plan13"/>
      <sheetName val="Plan14"/>
      <sheetName val="Plan10"/>
      <sheetName val="DifFatReal e Prev"/>
      <sheetName val="Plan3"/>
      <sheetName val="Plan4"/>
      <sheetName val="Plan5"/>
      <sheetName val="Plan16"/>
      <sheetName val="TabDinTabFat"/>
      <sheetName val="Plan17"/>
      <sheetName val="Plan18"/>
      <sheetName val="Plan15"/>
      <sheetName val="girene"/>
      <sheetName val="TabDinMáxSis"/>
      <sheetName val="TabDinRecordeSis "/>
      <sheetName val="TabDinMínimoSis"/>
      <sheetName val="DiasTípicos"/>
      <sheetName val="Gráf3"/>
      <sheetName val="gSazo Base Set03"/>
      <sheetName val="gSazo Base Set03 PrevXreal"/>
      <sheetName val="gSazo Base Ago04"/>
      <sheetName val="gSazo Base Ago04 PrevxReal"/>
      <sheetName val="gTendência Ago04"/>
      <sheetName val="Prev2005"/>
      <sheetName val="Prev2005 Nova sazon."/>
      <sheetName val="Prev2005 Nova sazon. rev1"/>
      <sheetName val="Estudantes Outros"/>
      <sheetName val="Gráf4"/>
      <sheetName val="SerieDU Estadual"/>
      <sheetName val="Consulta_DIGICO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>
        <row r="5">
          <cell r="G5" t="str">
            <v>TRANSPORTE - PLANEJAMENTO E CONTROLE</v>
          </cell>
        </row>
        <row r="6">
          <cell r="G6" t="str">
            <v>Área de Indicadores</v>
          </cell>
        </row>
        <row r="7">
          <cell r="G7" t="str">
            <v>EXPURGO DE DIAS ATÍPICOS PARA MÉDIA DIÁRIA DEPURADA DE ESTUDANTES</v>
          </cell>
        </row>
        <row r="9">
          <cell r="F9">
            <v>39326</v>
          </cell>
          <cell r="I9" t="str">
            <v>DIAS EXPURGADOS :</v>
          </cell>
        </row>
        <row r="10">
          <cell r="I10" t="str">
            <v>7 setembro - Feriado Independência</v>
          </cell>
          <cell r="J10">
            <v>0</v>
          </cell>
        </row>
        <row r="11">
          <cell r="D11" t="str">
            <v>DIA</v>
          </cell>
          <cell r="E11" t="str">
            <v>D SEM</v>
          </cell>
          <cell r="F11" t="str">
            <v>EXPURGO</v>
          </cell>
          <cell r="G11" t="str">
            <v>ENTRADAS ESTUDANTES</v>
          </cell>
          <cell r="I11" t="str">
            <v>24 setembro - início bloqueio estudantes não cadastrados</v>
          </cell>
          <cell r="N11" t="str">
            <v>Atualizar Régua</v>
          </cell>
        </row>
        <row r="12">
          <cell r="I12" t="str">
            <v>25 setembro - Bloqueio estudantes não cadastrados</v>
          </cell>
        </row>
        <row r="13">
          <cell r="C13">
            <v>0.13905554222328881</v>
          </cell>
          <cell r="D13">
            <v>39326</v>
          </cell>
          <cell r="E13">
            <v>7</v>
          </cell>
          <cell r="F13">
            <v>2980</v>
          </cell>
          <cell r="G13">
            <v>31165</v>
          </cell>
          <cell r="H13" t="str">
            <v>ATI</v>
          </cell>
          <cell r="I13" t="str">
            <v>26 setembro - Bloqueio estudantes não cadastrados</v>
          </cell>
          <cell r="M13" t="e">
            <v>#REF!</v>
          </cell>
          <cell r="N13">
            <v>0</v>
          </cell>
        </row>
        <row r="14">
          <cell r="C14">
            <v>0</v>
          </cell>
          <cell r="D14">
            <v>39327</v>
          </cell>
          <cell r="E14">
            <v>1</v>
          </cell>
          <cell r="F14">
            <v>0</v>
          </cell>
          <cell r="G14">
            <v>26059</v>
          </cell>
          <cell r="H14" t="str">
            <v>ATI</v>
          </cell>
          <cell r="I14" t="str">
            <v>27 setembro - Bloqueio estudantes não cadastrados</v>
          </cell>
          <cell r="M14" t="e">
            <v>#REF!</v>
          </cell>
          <cell r="N14">
            <v>0</v>
          </cell>
        </row>
        <row r="15">
          <cell r="C15">
            <v>0.93157880702877105</v>
          </cell>
          <cell r="D15">
            <v>39328</v>
          </cell>
          <cell r="E15">
            <v>2</v>
          </cell>
          <cell r="F15">
            <v>19964</v>
          </cell>
          <cell r="G15">
            <v>19964</v>
          </cell>
          <cell r="H15" t="str">
            <v>####</v>
          </cell>
          <cell r="I15" t="str">
            <v>28 setembro - Bloqueio estudantes não cadastrados</v>
          </cell>
          <cell r="M15" t="e">
            <v>#REF!</v>
          </cell>
          <cell r="N15">
            <v>0</v>
          </cell>
        </row>
        <row r="16">
          <cell r="C16">
            <v>1.0085726475215315</v>
          </cell>
          <cell r="D16">
            <v>39329</v>
          </cell>
          <cell r="E16">
            <v>3</v>
          </cell>
          <cell r="F16">
            <v>21614</v>
          </cell>
          <cell r="G16">
            <v>21614</v>
          </cell>
          <cell r="H16" t="str">
            <v>####</v>
          </cell>
          <cell r="I16" t="str">
            <v>22 - Demanda reduzida influência feriado Tiradentes</v>
          </cell>
          <cell r="M16" t="e">
            <v>#REF!</v>
          </cell>
          <cell r="N16">
            <v>0</v>
          </cell>
        </row>
        <row r="17">
          <cell r="C17">
            <v>0.99382716049382713</v>
          </cell>
          <cell r="D17">
            <v>39330</v>
          </cell>
          <cell r="E17">
            <v>4</v>
          </cell>
          <cell r="F17">
            <v>21298</v>
          </cell>
          <cell r="G17">
            <v>21298</v>
          </cell>
          <cell r="H17" t="str">
            <v>####</v>
          </cell>
          <cell r="I17">
            <v>0</v>
          </cell>
          <cell r="M17" t="e">
            <v>#REF!</v>
          </cell>
          <cell r="N17" t="str">
            <v>Atípico</v>
          </cell>
        </row>
        <row r="18">
          <cell r="C18">
            <v>0.95715009465909395</v>
          </cell>
          <cell r="D18">
            <v>39331</v>
          </cell>
          <cell r="E18">
            <v>5</v>
          </cell>
          <cell r="F18">
            <v>20512</v>
          </cell>
          <cell r="G18">
            <v>20512</v>
          </cell>
          <cell r="H18" t="str">
            <v>####</v>
          </cell>
          <cell r="I18" t="str">
            <v xml:space="preserve">Domingo Oper. : </v>
          </cell>
          <cell r="M18" t="e">
            <v>#REF!</v>
          </cell>
          <cell r="N18" t="str">
            <v>Atípico</v>
          </cell>
        </row>
        <row r="19">
          <cell r="C19">
            <v>2.7064501506546142E-3</v>
          </cell>
          <cell r="D19">
            <v>39332</v>
          </cell>
          <cell r="E19">
            <v>6</v>
          </cell>
          <cell r="F19">
            <v>58</v>
          </cell>
          <cell r="G19">
            <v>26614</v>
          </cell>
          <cell r="H19" t="str">
            <v>ATI</v>
          </cell>
          <cell r="I19" t="str">
            <v>7 -  Jogo Maracanã + Sol forte - demanda elevada</v>
          </cell>
          <cell r="M19" t="e">
            <v>#REF!</v>
          </cell>
          <cell r="N19" t="str">
            <v>Atípico</v>
          </cell>
        </row>
        <row r="20">
          <cell r="C20">
            <v>2.5197984161267101E-3</v>
          </cell>
          <cell r="D20">
            <v>39333</v>
          </cell>
          <cell r="E20">
            <v>7</v>
          </cell>
          <cell r="F20">
            <v>54</v>
          </cell>
          <cell r="G20">
            <v>26658</v>
          </cell>
          <cell r="H20" t="str">
            <v>ATI</v>
          </cell>
          <cell r="I20">
            <v>0</v>
          </cell>
          <cell r="M20" t="e">
            <v>#REF!</v>
          </cell>
          <cell r="N20" t="str">
            <v>Atípico</v>
          </cell>
        </row>
        <row r="21">
          <cell r="C21">
            <v>0</v>
          </cell>
          <cell r="D21">
            <v>39334</v>
          </cell>
          <cell r="E21">
            <v>1</v>
          </cell>
          <cell r="F21">
            <v>0</v>
          </cell>
          <cell r="G21">
            <v>25824</v>
          </cell>
          <cell r="H21" t="str">
            <v>ATI</v>
          </cell>
          <cell r="I21">
            <v>0</v>
          </cell>
          <cell r="M21" t="e">
            <v>#REF!</v>
          </cell>
          <cell r="N21" t="str">
            <v>Atípico</v>
          </cell>
        </row>
        <row r="22">
          <cell r="C22">
            <v>0.95285710476495211</v>
          </cell>
          <cell r="D22">
            <v>39335</v>
          </cell>
          <cell r="E22">
            <v>2</v>
          </cell>
          <cell r="F22">
            <v>20420</v>
          </cell>
          <cell r="G22">
            <v>20420</v>
          </cell>
          <cell r="H22" t="str">
            <v>####</v>
          </cell>
          <cell r="I22" t="str">
            <v xml:space="preserve">Dias Úteis Atípicos: </v>
          </cell>
          <cell r="M22" t="e">
            <v>#REF!</v>
          </cell>
          <cell r="N22">
            <v>0</v>
          </cell>
        </row>
        <row r="23">
          <cell r="C23">
            <v>1.0024131402821108</v>
          </cell>
          <cell r="D23">
            <v>39336</v>
          </cell>
          <cell r="E23">
            <v>3</v>
          </cell>
          <cell r="F23">
            <v>21482</v>
          </cell>
          <cell r="G23">
            <v>21482</v>
          </cell>
          <cell r="H23" t="str">
            <v>####</v>
          </cell>
          <cell r="I23" t="str">
            <v>1[seg] - Feriado Dia do Trabalho - demanda reduzida</v>
          </cell>
          <cell r="M23" t="e">
            <v>#REF!</v>
          </cell>
          <cell r="N23">
            <v>0</v>
          </cell>
        </row>
        <row r="24">
          <cell r="C24">
            <v>0.98566114710823138</v>
          </cell>
          <cell r="D24">
            <v>39337</v>
          </cell>
          <cell r="E24">
            <v>4</v>
          </cell>
          <cell r="F24">
            <v>21123</v>
          </cell>
          <cell r="G24">
            <v>21123</v>
          </cell>
          <cell r="H24" t="str">
            <v>####</v>
          </cell>
          <cell r="I24">
            <v>39326</v>
          </cell>
          <cell r="M24" t="e">
            <v>#REF!</v>
          </cell>
          <cell r="N24">
            <v>0</v>
          </cell>
        </row>
        <row r="25">
          <cell r="C25">
            <v>1.0310641815321442</v>
          </cell>
          <cell r="D25">
            <v>39338</v>
          </cell>
          <cell r="E25">
            <v>5</v>
          </cell>
          <cell r="F25">
            <v>22096</v>
          </cell>
          <cell r="G25">
            <v>22096</v>
          </cell>
          <cell r="H25" t="str">
            <v>####</v>
          </cell>
          <cell r="I25" t="str">
            <v>DIAS NO MÊS :</v>
          </cell>
          <cell r="L25">
            <v>30</v>
          </cell>
          <cell r="M25" t="e">
            <v>#REF!</v>
          </cell>
          <cell r="N25">
            <v>0</v>
          </cell>
        </row>
        <row r="26">
          <cell r="C26">
            <v>1.0737607658054023</v>
          </cell>
          <cell r="D26">
            <v>39339</v>
          </cell>
          <cell r="E26">
            <v>6</v>
          </cell>
          <cell r="F26">
            <v>23011</v>
          </cell>
          <cell r="G26">
            <v>23011</v>
          </cell>
          <cell r="H26" t="str">
            <v>####</v>
          </cell>
          <cell r="I26" t="str">
            <v>DIAS NÃO OPERACIONAIS:</v>
          </cell>
          <cell r="L26">
            <v>5</v>
          </cell>
          <cell r="M26" t="e">
            <v>#REF!</v>
          </cell>
          <cell r="N26">
            <v>0</v>
          </cell>
        </row>
        <row r="27">
          <cell r="C27">
            <v>0.14064208196677599</v>
          </cell>
          <cell r="D27">
            <v>39340</v>
          </cell>
          <cell r="E27">
            <v>7</v>
          </cell>
          <cell r="F27">
            <v>3014</v>
          </cell>
          <cell r="G27">
            <v>27112</v>
          </cell>
          <cell r="H27" t="str">
            <v>ATI</v>
          </cell>
          <cell r="I27" t="str">
            <v xml:space="preserve">DIAS OPERACIONAIS     : </v>
          </cell>
          <cell r="L27">
            <v>25</v>
          </cell>
          <cell r="M27" t="e">
            <v>#REF!</v>
          </cell>
          <cell r="N27" t="str">
            <v>Atípico</v>
          </cell>
        </row>
        <row r="28">
          <cell r="C28">
            <v>0</v>
          </cell>
          <cell r="D28">
            <v>39341</v>
          </cell>
          <cell r="E28">
            <v>1</v>
          </cell>
          <cell r="F28">
            <v>0</v>
          </cell>
          <cell r="G28">
            <v>26586</v>
          </cell>
          <cell r="H28" t="str">
            <v>ATI</v>
          </cell>
          <cell r="M28" t="e">
            <v>#REF!</v>
          </cell>
          <cell r="N28">
            <v>0</v>
          </cell>
        </row>
        <row r="29">
          <cell r="C29">
            <v>0.79639628829693632</v>
          </cell>
          <cell r="D29">
            <v>39342</v>
          </cell>
          <cell r="E29">
            <v>2</v>
          </cell>
          <cell r="F29">
            <v>17067</v>
          </cell>
          <cell r="G29">
            <v>17067</v>
          </cell>
          <cell r="H29" t="str">
            <v>ATI</v>
          </cell>
          <cell r="I29" t="str">
            <v xml:space="preserve">DIAS SÁBADOS        : </v>
          </cell>
          <cell r="L29">
            <v>5</v>
          </cell>
          <cell r="M29" t="e">
            <v>#REF!</v>
          </cell>
          <cell r="N29">
            <v>0</v>
          </cell>
        </row>
        <row r="30">
          <cell r="C30">
            <v>1.052669119803749</v>
          </cell>
          <cell r="D30">
            <v>39343</v>
          </cell>
          <cell r="E30">
            <v>3</v>
          </cell>
          <cell r="F30">
            <v>22559</v>
          </cell>
          <cell r="G30">
            <v>22559</v>
          </cell>
          <cell r="H30" t="str">
            <v>####</v>
          </cell>
          <cell r="I30" t="str">
            <v xml:space="preserve">DIAS SÁBADOS  TÍPICOS      : </v>
          </cell>
          <cell r="L30">
            <v>3</v>
          </cell>
          <cell r="M30" t="e">
            <v>#REF!</v>
          </cell>
          <cell r="N30">
            <v>0</v>
          </cell>
        </row>
        <row r="31">
          <cell r="C31">
            <v>1.0816468015892062</v>
          </cell>
          <cell r="D31">
            <v>39344</v>
          </cell>
          <cell r="E31">
            <v>4</v>
          </cell>
          <cell r="F31">
            <v>23180</v>
          </cell>
          <cell r="G31">
            <v>23180</v>
          </cell>
          <cell r="H31" t="str">
            <v>####</v>
          </cell>
          <cell r="I31" t="str">
            <v>SABADOS ATÍPICOS : 2</v>
          </cell>
          <cell r="L31">
            <v>2</v>
          </cell>
          <cell r="M31" t="e">
            <v>#REF!</v>
          </cell>
          <cell r="N31">
            <v>0</v>
          </cell>
        </row>
        <row r="32">
          <cell r="C32">
            <v>1.084073274138069</v>
          </cell>
          <cell r="D32">
            <v>39345</v>
          </cell>
          <cell r="E32">
            <v>5</v>
          </cell>
          <cell r="F32">
            <v>23232</v>
          </cell>
          <cell r="G32">
            <v>23232</v>
          </cell>
          <cell r="H32" t="str">
            <v>####</v>
          </cell>
          <cell r="I32" t="str">
            <v>DIAS DOM OPER</v>
          </cell>
          <cell r="K32" t="str">
            <v>:</v>
          </cell>
          <cell r="L32">
            <v>0</v>
          </cell>
          <cell r="M32" t="e">
            <v>#REF!</v>
          </cell>
          <cell r="N32">
            <v>0</v>
          </cell>
        </row>
        <row r="33">
          <cell r="C33">
            <v>1.0483294669759753</v>
          </cell>
          <cell r="D33">
            <v>39346</v>
          </cell>
          <cell r="E33">
            <v>6</v>
          </cell>
          <cell r="F33">
            <v>22466</v>
          </cell>
          <cell r="G33">
            <v>22466</v>
          </cell>
          <cell r="H33" t="str">
            <v>####</v>
          </cell>
          <cell r="I33" t="str">
            <v xml:space="preserve">DIAS ÚTEIS            : </v>
          </cell>
          <cell r="L33">
            <v>20</v>
          </cell>
          <cell r="M33" t="e">
            <v>#REF!</v>
          </cell>
          <cell r="N33">
            <v>0</v>
          </cell>
        </row>
        <row r="34">
          <cell r="C34">
            <v>0.10863130949524039</v>
          </cell>
          <cell r="D34">
            <v>39347</v>
          </cell>
          <cell r="E34">
            <v>7</v>
          </cell>
          <cell r="F34">
            <v>2328</v>
          </cell>
          <cell r="G34">
            <v>25708</v>
          </cell>
          <cell r="H34" t="str">
            <v>ATI</v>
          </cell>
          <cell r="I34" t="str">
            <v xml:space="preserve">DIAS ÚTEIS ATíPICOS   : </v>
          </cell>
          <cell r="L34">
            <v>6</v>
          </cell>
          <cell r="M34" t="e">
            <v>#REF!</v>
          </cell>
          <cell r="N34">
            <v>0</v>
          </cell>
        </row>
        <row r="35">
          <cell r="C35">
            <v>0</v>
          </cell>
          <cell r="D35">
            <v>39348</v>
          </cell>
          <cell r="E35">
            <v>1</v>
          </cell>
          <cell r="F35">
            <v>0</v>
          </cell>
          <cell r="G35">
            <v>26941</v>
          </cell>
          <cell r="H35" t="str">
            <v>ATI</v>
          </cell>
          <cell r="I35" t="str">
            <v xml:space="preserve">DIAS ÚTEIS TíPICOS   : </v>
          </cell>
          <cell r="L35">
            <v>14</v>
          </cell>
          <cell r="M35" t="e">
            <v>#REF!</v>
          </cell>
          <cell r="N35">
            <v>0</v>
          </cell>
        </row>
        <row r="36">
          <cell r="C36">
            <v>0.28627709783217342</v>
          </cell>
          <cell r="D36">
            <v>39349</v>
          </cell>
          <cell r="E36">
            <v>2</v>
          </cell>
          <cell r="F36">
            <v>6135</v>
          </cell>
          <cell r="G36">
            <v>26077</v>
          </cell>
          <cell r="H36" t="str">
            <v>ATI</v>
          </cell>
          <cell r="M36" t="e">
            <v>#REF!</v>
          </cell>
          <cell r="N36">
            <v>0</v>
          </cell>
        </row>
        <row r="37">
          <cell r="C37">
            <v>0.31180172252886434</v>
          </cell>
          <cell r="D37">
            <v>39350</v>
          </cell>
          <cell r="E37">
            <v>3</v>
          </cell>
          <cell r="F37">
            <v>6682</v>
          </cell>
          <cell r="G37">
            <v>28683</v>
          </cell>
          <cell r="H37" t="str">
            <v>ATI</v>
          </cell>
          <cell r="I37" t="str">
            <v xml:space="preserve">DIAS MÉDIA DEPUR. : </v>
          </cell>
          <cell r="L37">
            <v>14</v>
          </cell>
          <cell r="M37" t="e">
            <v>#REF!</v>
          </cell>
          <cell r="N37">
            <v>0</v>
          </cell>
        </row>
        <row r="38">
          <cell r="C38">
            <v>0.33214676159240597</v>
          </cell>
          <cell r="D38">
            <v>39351</v>
          </cell>
          <cell r="E38">
            <v>4</v>
          </cell>
          <cell r="F38">
            <v>7118</v>
          </cell>
          <cell r="G38">
            <v>23243</v>
          </cell>
          <cell r="H38" t="str">
            <v>ATI</v>
          </cell>
          <cell r="M38" t="e">
            <v>#REF!</v>
          </cell>
          <cell r="N38">
            <v>0</v>
          </cell>
        </row>
        <row r="39">
          <cell r="C39">
            <v>0.32981361491080713</v>
          </cell>
          <cell r="D39">
            <v>39352</v>
          </cell>
          <cell r="E39">
            <v>5</v>
          </cell>
          <cell r="F39">
            <v>7068</v>
          </cell>
          <cell r="G39">
            <v>25657</v>
          </cell>
          <cell r="H39" t="str">
            <v>ATI</v>
          </cell>
          <cell r="M39" t="e">
            <v>#REF!</v>
          </cell>
          <cell r="N39">
            <v>0</v>
          </cell>
        </row>
        <row r="40">
          <cell r="C40">
            <v>0.32762045703010428</v>
          </cell>
          <cell r="D40">
            <v>39353</v>
          </cell>
          <cell r="E40">
            <v>6</v>
          </cell>
          <cell r="F40">
            <v>7021</v>
          </cell>
          <cell r="G40">
            <v>26510</v>
          </cell>
          <cell r="H40" t="str">
            <v>ATI</v>
          </cell>
          <cell r="M40" t="e">
            <v>#REF!</v>
          </cell>
          <cell r="N40">
            <v>0</v>
          </cell>
        </row>
        <row r="41">
          <cell r="C41">
            <v>7.643388528917687E-2</v>
          </cell>
          <cell r="D41">
            <v>39354</v>
          </cell>
          <cell r="E41">
            <v>7</v>
          </cell>
          <cell r="F41">
            <v>1638</v>
          </cell>
          <cell r="G41">
            <v>27004</v>
          </cell>
          <cell r="H41" t="str">
            <v>ATI</v>
          </cell>
          <cell r="L41">
            <v>14</v>
          </cell>
          <cell r="M41" t="e">
            <v>#REF!</v>
          </cell>
          <cell r="N41">
            <v>0</v>
          </cell>
        </row>
        <row r="42">
          <cell r="C42">
            <v>0</v>
          </cell>
          <cell r="D42">
            <v>39355</v>
          </cell>
          <cell r="E42">
            <v>1</v>
          </cell>
          <cell r="F42">
            <v>0</v>
          </cell>
          <cell r="G42">
            <v>25613</v>
          </cell>
          <cell r="H42" t="str">
            <v>ATI</v>
          </cell>
          <cell r="M42" t="e">
            <v>#REF!</v>
          </cell>
          <cell r="N42" t="str">
            <v>Atípico</v>
          </cell>
        </row>
        <row r="43">
          <cell r="C43">
            <v>0</v>
          </cell>
          <cell r="D43">
            <v>39082</v>
          </cell>
          <cell r="E43">
            <v>1</v>
          </cell>
          <cell r="F43">
            <v>0</v>
          </cell>
          <cell r="G43">
            <v>960</v>
          </cell>
          <cell r="H43" t="str">
            <v>ATI</v>
          </cell>
          <cell r="M43" t="e">
            <v>#REF!</v>
          </cell>
          <cell r="N43">
            <v>0</v>
          </cell>
        </row>
        <row r="44">
          <cell r="J44" t="str">
            <v>INTERACOES</v>
          </cell>
          <cell r="M44" t="e">
            <v>#REF!</v>
          </cell>
          <cell r="N44">
            <v>0</v>
          </cell>
        </row>
        <row r="45">
          <cell r="C45">
            <v>16.057648721435619</v>
          </cell>
          <cell r="H45" t="str">
            <v>---------------</v>
          </cell>
          <cell r="I45" t="str">
            <v>---------------</v>
          </cell>
          <cell r="J45" t="str">
            <v>---------------</v>
          </cell>
          <cell r="K45" t="str">
            <v>---------------</v>
          </cell>
        </row>
        <row r="46">
          <cell r="G46">
            <v>300024</v>
          </cell>
          <cell r="H46" t="str">
            <v>1</v>
          </cell>
          <cell r="I46" t="str">
            <v>2</v>
          </cell>
          <cell r="J46" t="str">
            <v>3</v>
          </cell>
          <cell r="K46" t="str">
            <v>4</v>
          </cell>
        </row>
        <row r="47">
          <cell r="F47">
            <v>344120</v>
          </cell>
          <cell r="G47">
            <v>21430.285714285714</v>
          </cell>
          <cell r="L47" t="str">
            <v>Erro Estimativa</v>
          </cell>
          <cell r="N47" t="str">
            <v>MÉDIA  Sábados</v>
          </cell>
        </row>
        <row r="48">
          <cell r="E48" t="str">
            <v>MÉDIA  depur.</v>
          </cell>
          <cell r="G48">
            <v>21430.285714285714</v>
          </cell>
          <cell r="I48" t="str">
            <v>Média Projetada  &gt;&gt;&gt; :</v>
          </cell>
          <cell r="K48">
            <v>386746.73654924065</v>
          </cell>
          <cell r="L48">
            <v>-0.94458832179038388</v>
          </cell>
          <cell r="M48">
            <v>0.78896132753824144</v>
          </cell>
          <cell r="N48">
            <v>16907.666666666668</v>
          </cell>
        </row>
        <row r="50">
          <cell r="E50" t="str">
            <v>DESV. PADRÃO</v>
          </cell>
          <cell r="G50">
            <v>1576.5409436290499</v>
          </cell>
          <cell r="L50" t="str">
            <v>ajustar fórmula&gt;&gt;&gt;</v>
          </cell>
          <cell r="N50">
            <v>8872.0446534794519</v>
          </cell>
        </row>
        <row r="51">
          <cell r="C51">
            <v>6.4686609821746593E-2</v>
          </cell>
        </row>
        <row r="52">
          <cell r="F52" t="str">
            <v>DESVIO P+</v>
          </cell>
          <cell r="G52">
            <v>24520.305963798652</v>
          </cell>
          <cell r="N52">
            <v>34296.874187486392</v>
          </cell>
        </row>
        <row r="54">
          <cell r="F54" t="str">
            <v>DESVIO P-</v>
          </cell>
          <cell r="G54">
            <v>18340.265464772776</v>
          </cell>
          <cell r="N54">
            <v>-481.54085415305599</v>
          </cell>
        </row>
        <row r="58">
          <cell r="F58" t="str">
            <v>C.VAR.</v>
          </cell>
          <cell r="G58">
            <v>7.3566025420655351E-2</v>
          </cell>
          <cell r="I58" t="str">
            <v>(*)</v>
          </cell>
          <cell r="N58">
            <v>0.52473501095042396</v>
          </cell>
        </row>
      </sheetData>
      <sheetData sheetId="12"/>
      <sheetData sheetId="13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set a 26dez01"/>
      <sheetName val="01mar a 30abr02"/>
      <sheetName val="02jan a 28fev02"/>
      <sheetName val="02mai a 25mai01"/>
      <sheetName val="20mai a 14set01"/>
      <sheetName val="Plan19"/>
      <sheetName val="Set a Dez2000"/>
      <sheetName val="Out 2000"/>
      <sheetName val="Nov2000"/>
      <sheetName val="Dez2000"/>
      <sheetName val="Set2000 2DU14A158"/>
      <sheetName val="Plan9"/>
      <sheetName val="Plan10"/>
      <sheetName val="ValoresMédiaMensal L2"/>
      <sheetName val="ValoresTabDinMédia L2"/>
      <sheetName val="Fatores DU Típicos Queda Oferta"/>
      <sheetName val="Perda Demanda Trem Batido I"/>
      <sheetName val="Perda Demanda Trem Batido II"/>
      <sheetName val="Linha1"/>
      <sheetName val="Linha2"/>
      <sheetName val="ValoresTabDinMédiaLugOferPicos"/>
      <sheetName val="ValoresTabDinSoma"/>
      <sheetName val="BaseRegressão"/>
      <sheetName val="Reg DL2 f(LugOferReal L2 pm+pt)"/>
      <sheetName val="Reg dPVN (LugOfReal L2 pm)"/>
      <sheetName val="Reg dPVN (LugOfReal L2 pm+pt)"/>
      <sheetName val="Expurg BaseRegressão "/>
      <sheetName val="L2 d lug of pm"/>
      <sheetName val="L2 f lug ofrt pm PVN"/>
      <sheetName val="RegExp dL2(LugOf Real L2 pm+pt)"/>
      <sheetName val="TabDinSoma"/>
      <sheetName val="Plan2"/>
      <sheetName val="Plan3"/>
      <sheetName val="DiasTípicos"/>
      <sheetName val="Base Vinculos AtualizaçãoMensal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Data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erciais"/>
      <sheetName val="CAPEX"/>
      <sheetName val="OPEX"/>
      <sheetName val="Financiamento"/>
      <sheetName val="Cálculos"/>
      <sheetName val="Premissas Rec"/>
      <sheetName val="Premissas I"/>
      <sheetName val="Premissas II"/>
      <sheetName val="Tarifárias"/>
      <sheetName val="Base OPEX"/>
      <sheetName val="Listas"/>
    </sheetNames>
    <sheetDataSet>
      <sheetData sheetId="0"/>
      <sheetData sheetId="1"/>
      <sheetData sheetId="2"/>
      <sheetData sheetId="3"/>
      <sheetData sheetId="4"/>
      <sheetData sheetId="5">
        <row r="6">
          <cell r="I6">
            <v>41305</v>
          </cell>
        </row>
      </sheetData>
      <sheetData sheetId="6">
        <row r="6">
          <cell r="D6">
            <v>41122</v>
          </cell>
          <cell r="I6">
            <v>5.2200000000000003E-2</v>
          </cell>
        </row>
        <row r="7">
          <cell r="D7">
            <v>41456</v>
          </cell>
          <cell r="I7">
            <v>7.9000000000000001E-2</v>
          </cell>
        </row>
        <row r="8">
          <cell r="D8">
            <v>41456</v>
          </cell>
        </row>
        <row r="9">
          <cell r="D9">
            <v>41974</v>
          </cell>
          <cell r="I9">
            <v>7.7452800000000099E-2</v>
          </cell>
        </row>
        <row r="10">
          <cell r="D10">
            <v>43070</v>
          </cell>
        </row>
        <row r="11">
          <cell r="D11">
            <v>3</v>
          </cell>
          <cell r="I11">
            <v>0.2</v>
          </cell>
        </row>
        <row r="16">
          <cell r="J16">
            <v>41487</v>
          </cell>
        </row>
        <row r="18">
          <cell r="J18">
            <v>0.02</v>
          </cell>
        </row>
        <row r="41">
          <cell r="D41">
            <v>41548</v>
          </cell>
        </row>
        <row r="48">
          <cell r="D48">
            <v>3</v>
          </cell>
        </row>
        <row r="49">
          <cell r="D49">
            <v>12</v>
          </cell>
        </row>
        <row r="52">
          <cell r="D52">
            <v>0.3</v>
          </cell>
        </row>
        <row r="53">
          <cell r="D53">
            <v>5.0000000000000001E-3</v>
          </cell>
        </row>
        <row r="61">
          <cell r="D61">
            <v>42736</v>
          </cell>
        </row>
        <row r="81">
          <cell r="D81">
            <v>43831</v>
          </cell>
        </row>
        <row r="101">
          <cell r="D101">
            <v>44562</v>
          </cell>
        </row>
        <row r="121">
          <cell r="D121">
            <v>45292</v>
          </cell>
        </row>
      </sheetData>
      <sheetData sheetId="7">
        <row r="4">
          <cell r="D4">
            <v>40892</v>
          </cell>
        </row>
        <row r="7">
          <cell r="D7">
            <v>41105</v>
          </cell>
        </row>
        <row r="11">
          <cell r="D11">
            <v>41105</v>
          </cell>
        </row>
        <row r="12">
          <cell r="D12">
            <v>22</v>
          </cell>
        </row>
        <row r="163">
          <cell r="D163">
            <v>2023</v>
          </cell>
        </row>
        <row r="224">
          <cell r="D224">
            <v>7.5999999999999998E-2</v>
          </cell>
        </row>
        <row r="288">
          <cell r="D288">
            <v>543315</v>
          </cell>
        </row>
        <row r="332">
          <cell r="E332">
            <v>43830</v>
          </cell>
        </row>
        <row r="398">
          <cell r="E398">
            <v>7</v>
          </cell>
          <cell r="F398">
            <v>8</v>
          </cell>
          <cell r="G398">
            <v>9</v>
          </cell>
          <cell r="H398">
            <v>10</v>
          </cell>
          <cell r="I398">
            <v>11</v>
          </cell>
          <cell r="J398">
            <v>12</v>
          </cell>
        </row>
        <row r="400">
          <cell r="E400" t="e">
            <v>#REF!</v>
          </cell>
          <cell r="F400">
            <v>0</v>
          </cell>
          <cell r="G400">
            <v>0</v>
          </cell>
          <cell r="H400" t="e">
            <v>#REF!</v>
          </cell>
          <cell r="I400">
            <v>0</v>
          </cell>
          <cell r="J400">
            <v>0</v>
          </cell>
        </row>
      </sheetData>
      <sheetData sheetId="8"/>
      <sheetData sheetId="9"/>
      <sheetData sheetId="1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dastros"/>
      <sheetName val="OUTPUT"/>
      <sheetName val="Premissas"/>
      <sheetName val="Organograma Completo"/>
      <sheetName val="Veículos-Entrada"/>
      <sheetName val="Vig Seg"/>
      <sheetName val="Mobília"/>
      <sheetName val="Transp.Funcionarios"/>
      <sheetName val="Investimentos Totais"/>
      <sheetName val="Custos Totais"/>
      <sheetName val="Custo Adm"/>
      <sheetName val="Custos Oper"/>
      <sheetName val="Orçamento de Pessoal"/>
      <sheetName val="Pessoal-Entrada"/>
      <sheetName val="Arrecadadores"/>
      <sheetName val="Veículos"/>
      <sheetName val="Invest Detalhados"/>
      <sheetName val="Cargos"/>
      <sheetName val="Gráf1"/>
      <sheetName val="Gráf2"/>
      <sheetName val="Gráf3"/>
      <sheetName val="Gráf5"/>
      <sheetName val="Custos Totais - ANO"/>
      <sheetName val="Gráf7"/>
      <sheetName val="UT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9">
          <cell r="A9">
            <v>1</v>
          </cell>
          <cell r="B9" t="str">
            <v>CARGO</v>
          </cell>
          <cell r="C9" t="str">
            <v>CÓD DEPTO</v>
          </cell>
          <cell r="D9" t="str">
            <v>DESCRIÇÃO
DEPARTAMENTO</v>
          </cell>
          <cell r="E9" t="str">
            <v>ADM / OPER</v>
          </cell>
          <cell r="F9" t="str">
            <v>OPER</v>
          </cell>
          <cell r="G9" t="str">
            <v>UNIFORME</v>
          </cell>
          <cell r="H9" t="str">
            <v>VALOR DO UNIFORME</v>
          </cell>
          <cell r="I9" t="str">
            <v>ESCALA</v>
          </cell>
          <cell r="J9" t="str">
            <v>SALÁRIO BASE</v>
          </cell>
          <cell r="K9" t="str">
            <v>CORRIGIR BASE?
S / N</v>
          </cell>
          <cell r="L9">
            <v>1</v>
          </cell>
          <cell r="M9">
            <v>2</v>
          </cell>
          <cell r="N9">
            <v>3</v>
          </cell>
          <cell r="O9">
            <v>4</v>
          </cell>
          <cell r="P9">
            <v>5</v>
          </cell>
          <cell r="Q9">
            <v>6</v>
          </cell>
          <cell r="R9">
            <v>7</v>
          </cell>
          <cell r="S9">
            <v>7</v>
          </cell>
        </row>
        <row r="10">
          <cell r="A10">
            <v>2</v>
          </cell>
          <cell r="B10" t="str">
            <v>Presidente do Conselho de Administração</v>
          </cell>
          <cell r="C10" t="str">
            <v>1.</v>
          </cell>
          <cell r="D10" t="str">
            <v>CONSELHO DE ADMINISTRAÇÃO</v>
          </cell>
          <cell r="E10" t="str">
            <v>ADM</v>
          </cell>
          <cell r="F10" t="str">
            <v>GER</v>
          </cell>
          <cell r="G10" t="str">
            <v>NENHUM</v>
          </cell>
          <cell r="H10">
            <v>0</v>
          </cell>
          <cell r="I10" t="str">
            <v>N</v>
          </cell>
          <cell r="J10">
            <v>510</v>
          </cell>
          <cell r="K10" t="str">
            <v>N</v>
          </cell>
          <cell r="L10">
            <v>1</v>
          </cell>
          <cell r="M10">
            <v>1</v>
          </cell>
          <cell r="N10">
            <v>1</v>
          </cell>
          <cell r="O10">
            <v>1</v>
          </cell>
          <cell r="P10">
            <v>1</v>
          </cell>
          <cell r="Q10">
            <v>1</v>
          </cell>
          <cell r="R10">
            <v>1</v>
          </cell>
          <cell r="S10">
            <v>1</v>
          </cell>
        </row>
        <row r="11">
          <cell r="A11">
            <v>3</v>
          </cell>
          <cell r="B11" t="str">
            <v>Conselheiro</v>
          </cell>
          <cell r="C11" t="str">
            <v>1.</v>
          </cell>
          <cell r="D11" t="str">
            <v>CONSELHO DE ADMINISTRAÇÃO</v>
          </cell>
          <cell r="E11" t="str">
            <v>ADM</v>
          </cell>
          <cell r="F11" t="str">
            <v>GER</v>
          </cell>
          <cell r="G11" t="str">
            <v>NENHUM</v>
          </cell>
          <cell r="H11">
            <v>0</v>
          </cell>
          <cell r="I11" t="str">
            <v>N</v>
          </cell>
          <cell r="J11">
            <v>510</v>
          </cell>
          <cell r="K11" t="str">
            <v>N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</row>
        <row r="12">
          <cell r="A12">
            <v>4</v>
          </cell>
          <cell r="B12" t="str">
            <v>Diretor-Presidente</v>
          </cell>
          <cell r="C12" t="str">
            <v>2.</v>
          </cell>
          <cell r="D12" t="str">
            <v>PRESIDÊNCIA</v>
          </cell>
          <cell r="E12" t="str">
            <v>ADM</v>
          </cell>
          <cell r="F12" t="str">
            <v>GER</v>
          </cell>
          <cell r="G12" t="str">
            <v>NENHUM</v>
          </cell>
          <cell r="H12">
            <v>0</v>
          </cell>
          <cell r="I12" t="str">
            <v>N</v>
          </cell>
          <cell r="J12">
            <v>31000</v>
          </cell>
          <cell r="K12" t="str">
            <v>N</v>
          </cell>
          <cell r="L12">
            <v>1</v>
          </cell>
          <cell r="M12">
            <v>1</v>
          </cell>
          <cell r="N12">
            <v>1</v>
          </cell>
          <cell r="O12">
            <v>1</v>
          </cell>
          <cell r="P12">
            <v>1</v>
          </cell>
          <cell r="Q12">
            <v>1</v>
          </cell>
          <cell r="R12">
            <v>1</v>
          </cell>
          <cell r="S12">
            <v>1</v>
          </cell>
        </row>
        <row r="13">
          <cell r="A13">
            <v>5</v>
          </cell>
          <cell r="B13" t="str">
            <v>Secretária Executiva</v>
          </cell>
          <cell r="C13" t="str">
            <v>2.</v>
          </cell>
          <cell r="D13" t="str">
            <v>PRESIDÊNCIA</v>
          </cell>
          <cell r="E13" t="str">
            <v>ADM</v>
          </cell>
          <cell r="F13" t="str">
            <v>GER</v>
          </cell>
          <cell r="G13" t="str">
            <v>Tipo 02</v>
          </cell>
          <cell r="H13">
            <v>269</v>
          </cell>
          <cell r="I13" t="str">
            <v>N</v>
          </cell>
          <cell r="J13">
            <v>2500</v>
          </cell>
          <cell r="K13" t="str">
            <v>N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  <cell r="S13">
            <v>1</v>
          </cell>
        </row>
        <row r="14">
          <cell r="A14">
            <v>6</v>
          </cell>
          <cell r="B14" t="str">
            <v>Motorista da Presidência</v>
          </cell>
          <cell r="C14" t="str">
            <v>2.</v>
          </cell>
          <cell r="D14" t="str">
            <v>PRESIDÊNCIA</v>
          </cell>
          <cell r="E14" t="str">
            <v>ADM</v>
          </cell>
          <cell r="F14" t="str">
            <v>GER</v>
          </cell>
          <cell r="G14" t="str">
            <v>Tipo 08</v>
          </cell>
          <cell r="H14">
            <v>152</v>
          </cell>
          <cell r="I14" t="str">
            <v>N</v>
          </cell>
          <cell r="J14">
            <v>862</v>
          </cell>
          <cell r="K14" t="str">
            <v>N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  <cell r="R14">
            <v>1</v>
          </cell>
          <cell r="S14">
            <v>1</v>
          </cell>
        </row>
        <row r="15">
          <cell r="A15">
            <v>7</v>
          </cell>
          <cell r="B15" t="str">
            <v>Gestor do Contrato de Concessão</v>
          </cell>
          <cell r="C15" t="str">
            <v>3.</v>
          </cell>
          <cell r="D15" t="str">
            <v>ASSESSORIA DE GERÊNCIA DO CONTRATO</v>
          </cell>
          <cell r="E15" t="str">
            <v>ADM</v>
          </cell>
          <cell r="F15" t="str">
            <v>GER</v>
          </cell>
          <cell r="G15" t="str">
            <v>NENHUM</v>
          </cell>
          <cell r="H15">
            <v>0</v>
          </cell>
          <cell r="I15" t="str">
            <v>N</v>
          </cell>
          <cell r="J15">
            <v>9500</v>
          </cell>
          <cell r="K15" t="str">
            <v>N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1</v>
          </cell>
          <cell r="Q15">
            <v>1</v>
          </cell>
          <cell r="R15">
            <v>1</v>
          </cell>
          <cell r="S15">
            <v>1</v>
          </cell>
        </row>
        <row r="16">
          <cell r="A16">
            <v>8</v>
          </cell>
          <cell r="B16" t="str">
            <v>Analista de Business Plan</v>
          </cell>
          <cell r="C16" t="str">
            <v>3.</v>
          </cell>
          <cell r="D16" t="str">
            <v>ASSESSORIA DE GERÊNCIA DO CONTRATO</v>
          </cell>
          <cell r="E16" t="str">
            <v>ADM</v>
          </cell>
          <cell r="F16" t="str">
            <v>GER</v>
          </cell>
          <cell r="G16" t="str">
            <v>NENHUM</v>
          </cell>
          <cell r="H16">
            <v>0</v>
          </cell>
          <cell r="I16" t="str">
            <v>N</v>
          </cell>
          <cell r="J16">
            <v>3500</v>
          </cell>
          <cell r="K16" t="str">
            <v>N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  <cell r="S16">
            <v>1</v>
          </cell>
        </row>
        <row r="17">
          <cell r="A17">
            <v>9</v>
          </cell>
          <cell r="B17" t="str">
            <v>Analista de Qualidade</v>
          </cell>
          <cell r="C17" t="str">
            <v>3.</v>
          </cell>
          <cell r="D17" t="str">
            <v>ASSESSORIA DE GERÊNCIA DO CONTRATO</v>
          </cell>
          <cell r="E17" t="str">
            <v>ADM</v>
          </cell>
          <cell r="F17" t="str">
            <v>GER</v>
          </cell>
          <cell r="G17" t="str">
            <v>NENHUM</v>
          </cell>
          <cell r="H17">
            <v>0</v>
          </cell>
          <cell r="I17" t="str">
            <v>N</v>
          </cell>
          <cell r="J17">
            <v>3500</v>
          </cell>
          <cell r="K17" t="str">
            <v>N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  <cell r="R17">
            <v>1</v>
          </cell>
          <cell r="S17">
            <v>1</v>
          </cell>
        </row>
        <row r="18">
          <cell r="A18">
            <v>10</v>
          </cell>
          <cell r="B18" t="str">
            <v>Analista de Comunicação</v>
          </cell>
          <cell r="C18" t="str">
            <v>4.</v>
          </cell>
          <cell r="D18" t="str">
            <v>ASSESSORIA DE COMUNICAÇÃO E MARKETING</v>
          </cell>
          <cell r="E18" t="str">
            <v>ADM</v>
          </cell>
          <cell r="F18" t="str">
            <v>GER</v>
          </cell>
          <cell r="G18" t="str">
            <v>NENHUM</v>
          </cell>
          <cell r="H18">
            <v>0</v>
          </cell>
          <cell r="I18" t="str">
            <v>N</v>
          </cell>
          <cell r="J18">
            <v>6500</v>
          </cell>
          <cell r="K18" t="str">
            <v>N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  <cell r="R18">
            <v>1</v>
          </cell>
          <cell r="S18">
            <v>1</v>
          </cell>
        </row>
        <row r="19">
          <cell r="A19">
            <v>11</v>
          </cell>
          <cell r="B19" t="str">
            <v>Assistente de Marketing</v>
          </cell>
          <cell r="C19" t="str">
            <v>4.</v>
          </cell>
          <cell r="D19" t="str">
            <v>ASSESSORIA DE COMUNICAÇÃO E MARKETING</v>
          </cell>
          <cell r="E19" t="str">
            <v>ADM</v>
          </cell>
          <cell r="F19" t="str">
            <v>GER</v>
          </cell>
          <cell r="G19" t="str">
            <v>NENHUM</v>
          </cell>
          <cell r="H19">
            <v>0</v>
          </cell>
          <cell r="I19" t="str">
            <v>N</v>
          </cell>
          <cell r="J19">
            <v>1600</v>
          </cell>
          <cell r="K19" t="str">
            <v>N</v>
          </cell>
          <cell r="L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</row>
        <row r="20">
          <cell r="A20">
            <v>12</v>
          </cell>
          <cell r="B20" t="str">
            <v>Advogado Pleno</v>
          </cell>
          <cell r="C20" t="str">
            <v>5.</v>
          </cell>
          <cell r="D20" t="str">
            <v>ASSESSORIA JURÍDICA</v>
          </cell>
          <cell r="E20" t="str">
            <v>ADM</v>
          </cell>
          <cell r="F20" t="str">
            <v>GER</v>
          </cell>
          <cell r="G20" t="str">
            <v>NENHUM</v>
          </cell>
          <cell r="H20">
            <v>0</v>
          </cell>
          <cell r="I20" t="str">
            <v>N</v>
          </cell>
          <cell r="J20">
            <v>7500</v>
          </cell>
          <cell r="K20" t="str">
            <v>N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  <cell r="Q20">
            <v>1</v>
          </cell>
          <cell r="R20">
            <v>1</v>
          </cell>
          <cell r="S20">
            <v>1</v>
          </cell>
        </row>
        <row r="21">
          <cell r="A21">
            <v>13</v>
          </cell>
          <cell r="B21" t="str">
            <v>Advogado Júnior</v>
          </cell>
          <cell r="C21" t="str">
            <v>5.</v>
          </cell>
          <cell r="D21" t="str">
            <v>ASSESSORIA JURÍDICA</v>
          </cell>
          <cell r="E21" t="str">
            <v>ADM</v>
          </cell>
          <cell r="F21" t="str">
            <v>GER</v>
          </cell>
          <cell r="G21" t="str">
            <v>NENHUM</v>
          </cell>
          <cell r="H21">
            <v>0</v>
          </cell>
          <cell r="I21" t="str">
            <v>N</v>
          </cell>
          <cell r="J21">
            <v>2200</v>
          </cell>
          <cell r="K21" t="str">
            <v>N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</row>
        <row r="22">
          <cell r="A22">
            <v>14</v>
          </cell>
          <cell r="B22" t="str">
            <v>Coordenadora de Desenvolvimento Social</v>
          </cell>
          <cell r="C22" t="str">
            <v>6.</v>
          </cell>
          <cell r="D22" t="str">
            <v>ASSESSORIA DE DESENVOLVIMENTO SOCIAL</v>
          </cell>
          <cell r="E22" t="str">
            <v>ADM</v>
          </cell>
          <cell r="F22" t="str">
            <v>GER</v>
          </cell>
          <cell r="G22" t="str">
            <v>NENHUM</v>
          </cell>
          <cell r="H22">
            <v>0</v>
          </cell>
          <cell r="I22" t="str">
            <v>N</v>
          </cell>
          <cell r="J22">
            <v>4000</v>
          </cell>
          <cell r="K22" t="str">
            <v>N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</row>
        <row r="23">
          <cell r="A23">
            <v>15</v>
          </cell>
          <cell r="B23" t="str">
            <v>Assistente Social</v>
          </cell>
          <cell r="C23" t="str">
            <v>6.</v>
          </cell>
          <cell r="D23" t="str">
            <v>ASSESSORIA DE DESENVOLVIMENTO SOCIAL</v>
          </cell>
          <cell r="E23" t="str">
            <v>ADM</v>
          </cell>
          <cell r="F23" t="str">
            <v>GER</v>
          </cell>
          <cell r="G23" t="str">
            <v>NENHUM</v>
          </cell>
          <cell r="H23">
            <v>0</v>
          </cell>
          <cell r="I23" t="str">
            <v>N</v>
          </cell>
          <cell r="J23">
            <v>2500</v>
          </cell>
          <cell r="K23" t="str">
            <v>N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1</v>
          </cell>
          <cell r="Q23">
            <v>1</v>
          </cell>
          <cell r="R23">
            <v>1</v>
          </cell>
          <cell r="S23">
            <v>1</v>
          </cell>
        </row>
        <row r="24">
          <cell r="A24">
            <v>16</v>
          </cell>
          <cell r="B24" t="str">
            <v>Superintendente de Engenharia e Operações</v>
          </cell>
          <cell r="C24" t="str">
            <v>7.</v>
          </cell>
          <cell r="D24" t="str">
            <v>SUPERINTENDÊNCIA DE ENGENHARIA E OPERAÇÕES</v>
          </cell>
          <cell r="E24" t="str">
            <v>ADM</v>
          </cell>
          <cell r="F24" t="str">
            <v>GER</v>
          </cell>
          <cell r="G24" t="str">
            <v>NENHUM</v>
          </cell>
          <cell r="H24">
            <v>0</v>
          </cell>
          <cell r="I24" t="str">
            <v>N</v>
          </cell>
          <cell r="J24">
            <v>22500</v>
          </cell>
          <cell r="K24" t="str">
            <v>N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</v>
          </cell>
          <cell r="Q24">
            <v>1</v>
          </cell>
          <cell r="R24">
            <v>1</v>
          </cell>
          <cell r="S24">
            <v>1</v>
          </cell>
        </row>
        <row r="25">
          <cell r="A25">
            <v>17</v>
          </cell>
          <cell r="B25" t="str">
            <v>Gerente de Operações</v>
          </cell>
          <cell r="C25" t="str">
            <v>7.2</v>
          </cell>
          <cell r="D25" t="str">
            <v>GERÊNCIA DE OPERAÇÕES</v>
          </cell>
          <cell r="E25" t="str">
            <v>ADM</v>
          </cell>
          <cell r="F25" t="str">
            <v>GER</v>
          </cell>
          <cell r="G25" t="str">
            <v>Tipo 07</v>
          </cell>
          <cell r="H25">
            <v>382.42</v>
          </cell>
          <cell r="I25" t="str">
            <v>N</v>
          </cell>
          <cell r="J25">
            <v>13200</v>
          </cell>
          <cell r="K25" t="str">
            <v>N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  <cell r="Q25">
            <v>1</v>
          </cell>
          <cell r="R25">
            <v>1</v>
          </cell>
          <cell r="S25">
            <v>1</v>
          </cell>
        </row>
        <row r="26">
          <cell r="A26">
            <v>18</v>
          </cell>
          <cell r="B26" t="str">
            <v>Coordenador de Operação Viária</v>
          </cell>
          <cell r="C26" t="str">
            <v>7.2.1</v>
          </cell>
          <cell r="D26" t="str">
            <v>COORDENAÇÃO DE OPERAÇÃO VIÁRIA</v>
          </cell>
          <cell r="E26" t="str">
            <v>ADM</v>
          </cell>
          <cell r="F26" t="str">
            <v>TRAF</v>
          </cell>
          <cell r="G26" t="str">
            <v>Tipo 01</v>
          </cell>
          <cell r="H26">
            <v>434.74</v>
          </cell>
          <cell r="I26" t="str">
            <v>N</v>
          </cell>
          <cell r="J26">
            <v>4000</v>
          </cell>
          <cell r="K26" t="str">
            <v>N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1</v>
          </cell>
        </row>
        <row r="27">
          <cell r="A27">
            <v>19</v>
          </cell>
          <cell r="B27" t="str">
            <v>Inspetor de Tráfego</v>
          </cell>
          <cell r="C27" t="str">
            <v>7.2.1</v>
          </cell>
          <cell r="D27" t="str">
            <v>COORDENAÇÃO DE OPERAÇÃO VIÁRIA</v>
          </cell>
          <cell r="E27" t="str">
            <v>OPER</v>
          </cell>
          <cell r="F27" t="str">
            <v>TRAF</v>
          </cell>
          <cell r="G27" t="str">
            <v>Tipo 01</v>
          </cell>
          <cell r="H27">
            <v>434.74</v>
          </cell>
          <cell r="I27" t="str">
            <v>S</v>
          </cell>
          <cell r="J27">
            <v>1100</v>
          </cell>
          <cell r="K27" t="str">
            <v>N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1</v>
          </cell>
          <cell r="Q27">
            <v>1</v>
          </cell>
          <cell r="R27">
            <v>1</v>
          </cell>
          <cell r="S27">
            <v>1</v>
          </cell>
        </row>
        <row r="28">
          <cell r="A28">
            <v>20</v>
          </cell>
          <cell r="B28" t="str">
            <v>Operador de Guincho Leve</v>
          </cell>
          <cell r="C28" t="str">
            <v>7.2.1</v>
          </cell>
          <cell r="D28" t="str">
            <v>COORDENAÇÃO DE OPERAÇÃO VIÁRIA</v>
          </cell>
          <cell r="E28" t="str">
            <v>OPER</v>
          </cell>
          <cell r="F28" t="str">
            <v>TRAF</v>
          </cell>
          <cell r="G28" t="str">
            <v>Tipo 01</v>
          </cell>
          <cell r="H28">
            <v>434.74</v>
          </cell>
          <cell r="I28" t="str">
            <v>S</v>
          </cell>
          <cell r="J28">
            <v>1150</v>
          </cell>
          <cell r="K28" t="str">
            <v>N</v>
          </cell>
          <cell r="L28">
            <v>1</v>
          </cell>
          <cell r="M28">
            <v>1</v>
          </cell>
          <cell r="N28">
            <v>1</v>
          </cell>
          <cell r="O28">
            <v>1</v>
          </cell>
          <cell r="P28">
            <v>1</v>
          </cell>
          <cell r="Q28">
            <v>1</v>
          </cell>
          <cell r="R28">
            <v>1</v>
          </cell>
          <cell r="S28">
            <v>1</v>
          </cell>
        </row>
        <row r="29">
          <cell r="A29">
            <v>21</v>
          </cell>
          <cell r="B29" t="str">
            <v>Operador de Guincho Super Pesado</v>
          </cell>
          <cell r="C29" t="str">
            <v>7.2.1</v>
          </cell>
          <cell r="D29" t="str">
            <v>COORDENAÇÃO DE OPERAÇÃO VIÁRIA</v>
          </cell>
          <cell r="E29" t="str">
            <v>OPER</v>
          </cell>
          <cell r="F29" t="str">
            <v>TRAF</v>
          </cell>
          <cell r="G29" t="str">
            <v>Tipo 01</v>
          </cell>
          <cell r="H29">
            <v>434.74</v>
          </cell>
          <cell r="I29" t="str">
            <v>S</v>
          </cell>
          <cell r="J29">
            <v>1300</v>
          </cell>
          <cell r="K29" t="str">
            <v>N</v>
          </cell>
          <cell r="L29">
            <v>1</v>
          </cell>
          <cell r="M29">
            <v>1</v>
          </cell>
          <cell r="N29">
            <v>1</v>
          </cell>
          <cell r="O29">
            <v>1</v>
          </cell>
          <cell r="P29">
            <v>1</v>
          </cell>
          <cell r="Q29">
            <v>1</v>
          </cell>
          <cell r="R29">
            <v>1</v>
          </cell>
          <cell r="S29">
            <v>1</v>
          </cell>
        </row>
        <row r="30">
          <cell r="A30">
            <v>22</v>
          </cell>
          <cell r="B30" t="str">
            <v>Motorista Carro Pipa / Boiadeiro</v>
          </cell>
          <cell r="C30" t="str">
            <v>7.2.1</v>
          </cell>
          <cell r="D30" t="str">
            <v>COORDENAÇÃO DE OPERAÇÃO VIÁRIA</v>
          </cell>
          <cell r="E30" t="str">
            <v>OPER</v>
          </cell>
          <cell r="F30" t="str">
            <v>TRAF</v>
          </cell>
          <cell r="G30" t="str">
            <v>Tipo 01</v>
          </cell>
          <cell r="H30">
            <v>434.74</v>
          </cell>
          <cell r="I30" t="str">
            <v>S</v>
          </cell>
          <cell r="J30">
            <v>1300</v>
          </cell>
          <cell r="K30" t="str">
            <v>N</v>
          </cell>
          <cell r="L30">
            <v>1</v>
          </cell>
          <cell r="M30">
            <v>1</v>
          </cell>
          <cell r="N30">
            <v>1</v>
          </cell>
          <cell r="O30">
            <v>1</v>
          </cell>
          <cell r="P30">
            <v>1</v>
          </cell>
          <cell r="Q30">
            <v>1</v>
          </cell>
          <cell r="R30">
            <v>1</v>
          </cell>
          <cell r="S30">
            <v>1</v>
          </cell>
        </row>
        <row r="31">
          <cell r="A31">
            <v>23</v>
          </cell>
          <cell r="B31" t="str">
            <v>Coordenador de Pedágio</v>
          </cell>
          <cell r="C31" t="str">
            <v>7.2.4</v>
          </cell>
          <cell r="D31" t="str">
            <v>COORDENAÇÃO DE OPERAÇÃO DO PEDÁGIO</v>
          </cell>
          <cell r="E31" t="str">
            <v>ADM</v>
          </cell>
          <cell r="F31" t="str">
            <v>PEDG</v>
          </cell>
          <cell r="G31" t="str">
            <v>Tipo 03</v>
          </cell>
          <cell r="H31">
            <v>457.06</v>
          </cell>
          <cell r="I31" t="str">
            <v>N</v>
          </cell>
          <cell r="J31">
            <v>4000</v>
          </cell>
          <cell r="K31" t="str">
            <v>N</v>
          </cell>
          <cell r="L31">
            <v>1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  <cell r="R31">
            <v>1</v>
          </cell>
          <cell r="S31">
            <v>1</v>
          </cell>
        </row>
        <row r="32">
          <cell r="A32">
            <v>24</v>
          </cell>
          <cell r="B32" t="str">
            <v>Operador de Pesagem - Balanças 1 e 2</v>
          </cell>
          <cell r="C32" t="str">
            <v>7.2.4</v>
          </cell>
          <cell r="D32" t="str">
            <v>COORDENAÇÃO DE OPERAÇÃO DO PEDÁGIO</v>
          </cell>
          <cell r="E32" t="str">
            <v>OPER</v>
          </cell>
          <cell r="F32" t="str">
            <v>FISC</v>
          </cell>
          <cell r="G32" t="str">
            <v>Tipo 04</v>
          </cell>
          <cell r="H32">
            <v>482.56</v>
          </cell>
          <cell r="I32" t="str">
            <v>S</v>
          </cell>
          <cell r="J32">
            <v>800</v>
          </cell>
          <cell r="K32" t="str">
            <v>N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</row>
        <row r="33">
          <cell r="A33">
            <v>25</v>
          </cell>
          <cell r="B33" t="str">
            <v>Controlador do Pedágio</v>
          </cell>
          <cell r="C33" t="str">
            <v>7.2.4</v>
          </cell>
          <cell r="D33" t="str">
            <v>COORDENAÇÃO DE OPERAÇÃO DO PEDÁGIO</v>
          </cell>
          <cell r="E33" t="str">
            <v>OPER</v>
          </cell>
          <cell r="F33" t="str">
            <v>PEDG</v>
          </cell>
          <cell r="G33" t="str">
            <v>Tipo 03</v>
          </cell>
          <cell r="H33">
            <v>457.06</v>
          </cell>
          <cell r="I33" t="str">
            <v>S</v>
          </cell>
          <cell r="J33">
            <v>1400</v>
          </cell>
          <cell r="K33" t="str">
            <v>N</v>
          </cell>
          <cell r="L33">
            <v>1</v>
          </cell>
          <cell r="M33">
            <v>1</v>
          </cell>
          <cell r="N33">
            <v>1</v>
          </cell>
          <cell r="O33">
            <v>1</v>
          </cell>
          <cell r="P33">
            <v>1</v>
          </cell>
          <cell r="Q33">
            <v>1</v>
          </cell>
          <cell r="R33">
            <v>1</v>
          </cell>
          <cell r="S33">
            <v>1</v>
          </cell>
        </row>
        <row r="34">
          <cell r="A34">
            <v>26</v>
          </cell>
          <cell r="B34" t="str">
            <v>Tesoureiro do Pedágio</v>
          </cell>
          <cell r="C34" t="str">
            <v>7.2.4</v>
          </cell>
          <cell r="D34" t="str">
            <v>COORDENAÇÃO DE OPERAÇÃO DO PEDÁGIO</v>
          </cell>
          <cell r="E34" t="str">
            <v>OPER</v>
          </cell>
          <cell r="F34" t="str">
            <v>PEDG</v>
          </cell>
          <cell r="G34" t="str">
            <v>Tipo 03</v>
          </cell>
          <cell r="H34">
            <v>457.06</v>
          </cell>
          <cell r="I34" t="str">
            <v>S</v>
          </cell>
          <cell r="J34">
            <v>1400</v>
          </cell>
          <cell r="K34" t="str">
            <v>N</v>
          </cell>
          <cell r="L34">
            <v>1</v>
          </cell>
          <cell r="M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</row>
        <row r="35">
          <cell r="A35">
            <v>27</v>
          </cell>
          <cell r="B35" t="str">
            <v>Arrecadadores</v>
          </cell>
          <cell r="C35" t="str">
            <v>7.2.4</v>
          </cell>
          <cell r="D35" t="str">
            <v>COORDENAÇÃO DE OPERAÇÃO DO PEDÁGIO</v>
          </cell>
          <cell r="E35" t="str">
            <v>OPER</v>
          </cell>
          <cell r="F35" t="str">
            <v>PEDG</v>
          </cell>
          <cell r="G35" t="str">
            <v>Tipo 04</v>
          </cell>
          <cell r="H35">
            <v>482.56</v>
          </cell>
          <cell r="I35" t="str">
            <v>S</v>
          </cell>
          <cell r="J35">
            <v>800</v>
          </cell>
          <cell r="K35" t="str">
            <v>N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</v>
          </cell>
          <cell r="Q35">
            <v>1</v>
          </cell>
          <cell r="R35">
            <v>1</v>
          </cell>
          <cell r="S35">
            <v>1</v>
          </cell>
        </row>
        <row r="36">
          <cell r="A36">
            <v>28</v>
          </cell>
          <cell r="B36" t="str">
            <v>Arrecadador de Pista</v>
          </cell>
          <cell r="C36" t="str">
            <v>7.2.4</v>
          </cell>
          <cell r="D36" t="str">
            <v>COORDENAÇÃO DE OPERAÇÃO DO PEDÁGIO</v>
          </cell>
          <cell r="E36" t="str">
            <v>OPER</v>
          </cell>
          <cell r="F36" t="str">
            <v>PEDG</v>
          </cell>
          <cell r="G36" t="str">
            <v>Tipo 04</v>
          </cell>
          <cell r="H36">
            <v>482.56</v>
          </cell>
          <cell r="I36" t="str">
            <v>S</v>
          </cell>
          <cell r="J36">
            <v>646</v>
          </cell>
          <cell r="K36" t="str">
            <v>N</v>
          </cell>
          <cell r="L36">
            <v>1</v>
          </cell>
          <cell r="M36">
            <v>1</v>
          </cell>
          <cell r="N36">
            <v>1</v>
          </cell>
          <cell r="O36">
            <v>1</v>
          </cell>
          <cell r="P36">
            <v>1</v>
          </cell>
          <cell r="Q36">
            <v>1</v>
          </cell>
          <cell r="R36">
            <v>1</v>
          </cell>
          <cell r="S36">
            <v>1</v>
          </cell>
        </row>
        <row r="37">
          <cell r="A37">
            <v>29</v>
          </cell>
          <cell r="B37" t="str">
            <v>Inspetor de Tráfego - Inicial</v>
          </cell>
          <cell r="C37" t="str">
            <v>7.2.1</v>
          </cell>
          <cell r="D37" t="str">
            <v>COORDENAÇÃO DE OPERAÇÃO VIÁRIA</v>
          </cell>
          <cell r="E37" t="str">
            <v>OPER</v>
          </cell>
          <cell r="F37" t="str">
            <v>TRAF</v>
          </cell>
          <cell r="G37" t="str">
            <v>Tipo 01</v>
          </cell>
          <cell r="H37">
            <v>434.74</v>
          </cell>
          <cell r="I37" t="str">
            <v>S</v>
          </cell>
          <cell r="J37">
            <v>1100</v>
          </cell>
          <cell r="K37" t="str">
            <v>N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  <cell r="Q37">
            <v>1</v>
          </cell>
          <cell r="R37">
            <v>1</v>
          </cell>
          <cell r="S37">
            <v>1</v>
          </cell>
        </row>
        <row r="38">
          <cell r="A38">
            <v>30</v>
          </cell>
          <cell r="B38" t="str">
            <v>Papa-Fila</v>
          </cell>
          <cell r="C38" t="str">
            <v>7.2.4</v>
          </cell>
          <cell r="D38" t="str">
            <v>COORDENAÇÃO DE OPERAÇÃO DO PEDÁGIO</v>
          </cell>
          <cell r="E38" t="str">
            <v>OPER</v>
          </cell>
          <cell r="F38" t="str">
            <v>PEDG</v>
          </cell>
          <cell r="G38" t="str">
            <v>Tipo 04</v>
          </cell>
          <cell r="H38">
            <v>482.56</v>
          </cell>
          <cell r="I38" t="str">
            <v>S</v>
          </cell>
          <cell r="J38">
            <v>510</v>
          </cell>
          <cell r="K38" t="str">
            <v>N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1</v>
          </cell>
          <cell r="Q38">
            <v>1</v>
          </cell>
          <cell r="R38">
            <v>1</v>
          </cell>
          <cell r="S38">
            <v>1</v>
          </cell>
        </row>
        <row r="39">
          <cell r="A39">
            <v>31</v>
          </cell>
          <cell r="B39" t="str">
            <v>Supervisor de CCO</v>
          </cell>
          <cell r="C39" t="str">
            <v>7.2.2</v>
          </cell>
          <cell r="D39" t="str">
            <v>CENTRO DE CONTROLE OPERACIONAL (CCO)</v>
          </cell>
          <cell r="E39" t="str">
            <v>OPER</v>
          </cell>
          <cell r="F39" t="str">
            <v>TRAF</v>
          </cell>
          <cell r="G39" t="str">
            <v>Tipo 03</v>
          </cell>
          <cell r="H39">
            <v>457.06</v>
          </cell>
          <cell r="I39" t="str">
            <v>S</v>
          </cell>
          <cell r="J39">
            <v>2510</v>
          </cell>
          <cell r="K39" t="str">
            <v>N</v>
          </cell>
          <cell r="L39">
            <v>1</v>
          </cell>
          <cell r="M39">
            <v>1</v>
          </cell>
          <cell r="N39">
            <v>1</v>
          </cell>
          <cell r="O39">
            <v>1</v>
          </cell>
          <cell r="P39">
            <v>1</v>
          </cell>
          <cell r="Q39">
            <v>1</v>
          </cell>
          <cell r="R39">
            <v>1</v>
          </cell>
          <cell r="S39">
            <v>1</v>
          </cell>
        </row>
        <row r="40">
          <cell r="A40">
            <v>32</v>
          </cell>
          <cell r="B40" t="str">
            <v>Operador de CCO</v>
          </cell>
          <cell r="C40" t="str">
            <v>7.2.2</v>
          </cell>
          <cell r="D40" t="str">
            <v>CENTRO DE CONTROLE OPERACIONAL (CCO)</v>
          </cell>
          <cell r="E40" t="str">
            <v>OPER</v>
          </cell>
          <cell r="F40" t="str">
            <v>TRAF</v>
          </cell>
          <cell r="G40" t="str">
            <v>Tipo 03</v>
          </cell>
          <cell r="H40">
            <v>457.06</v>
          </cell>
          <cell r="I40" t="str">
            <v>S</v>
          </cell>
          <cell r="J40">
            <v>1500</v>
          </cell>
          <cell r="K40" t="str">
            <v>N</v>
          </cell>
          <cell r="L40">
            <v>1</v>
          </cell>
          <cell r="M40">
            <v>1</v>
          </cell>
          <cell r="N40">
            <v>1</v>
          </cell>
          <cell r="O40">
            <v>1</v>
          </cell>
          <cell r="P40">
            <v>1</v>
          </cell>
          <cell r="Q40">
            <v>1</v>
          </cell>
          <cell r="R40">
            <v>1</v>
          </cell>
          <cell r="S40">
            <v>1</v>
          </cell>
        </row>
        <row r="41">
          <cell r="A41">
            <v>33</v>
          </cell>
          <cell r="B41" t="str">
            <v>Atendente de 0800</v>
          </cell>
          <cell r="C41" t="str">
            <v>7.2.2</v>
          </cell>
          <cell r="D41" t="str">
            <v>CENTRO DE CONTROLE OPERACIONAL (CCO)</v>
          </cell>
          <cell r="E41" t="str">
            <v>OPER</v>
          </cell>
          <cell r="F41" t="str">
            <v>TRAF</v>
          </cell>
          <cell r="G41" t="str">
            <v>Tipo 02</v>
          </cell>
          <cell r="H41">
            <v>269</v>
          </cell>
          <cell r="I41" t="str">
            <v>S</v>
          </cell>
          <cell r="J41">
            <v>680</v>
          </cell>
          <cell r="K41" t="str">
            <v>N</v>
          </cell>
          <cell r="L41">
            <v>1</v>
          </cell>
          <cell r="M41">
            <v>1</v>
          </cell>
          <cell r="N41">
            <v>1</v>
          </cell>
          <cell r="O41">
            <v>1</v>
          </cell>
          <cell r="P41">
            <v>1</v>
          </cell>
          <cell r="Q41">
            <v>1</v>
          </cell>
          <cell r="R41">
            <v>1</v>
          </cell>
          <cell r="S41">
            <v>1</v>
          </cell>
        </row>
        <row r="42">
          <cell r="A42">
            <v>34</v>
          </cell>
          <cell r="B42" t="str">
            <v>Coordenador de CCA</v>
          </cell>
          <cell r="C42" t="str">
            <v>7.2.3</v>
          </cell>
          <cell r="D42" t="str">
            <v>CENTRO DE CONTROLE DE ARRECADAÇÃO (CCA)</v>
          </cell>
          <cell r="E42" t="str">
            <v>ADM</v>
          </cell>
          <cell r="F42" t="str">
            <v>PEDG</v>
          </cell>
          <cell r="G42" t="str">
            <v>NENHUM</v>
          </cell>
          <cell r="H42">
            <v>0</v>
          </cell>
          <cell r="I42" t="str">
            <v>N</v>
          </cell>
          <cell r="J42">
            <v>4000</v>
          </cell>
          <cell r="K42" t="str">
            <v>N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</row>
        <row r="43">
          <cell r="A43">
            <v>35</v>
          </cell>
          <cell r="B43" t="str">
            <v>Supervisor de CCA</v>
          </cell>
          <cell r="C43" t="str">
            <v>7.2.3</v>
          </cell>
          <cell r="D43" t="str">
            <v>CENTRO DE CONTROLE DE ARRECADAÇÃO (CCA)</v>
          </cell>
          <cell r="E43" t="str">
            <v>ADM</v>
          </cell>
          <cell r="F43" t="str">
            <v>PEDG</v>
          </cell>
          <cell r="G43" t="str">
            <v>NENHUM</v>
          </cell>
          <cell r="H43">
            <v>0</v>
          </cell>
          <cell r="I43" t="str">
            <v>N</v>
          </cell>
          <cell r="J43">
            <v>2500</v>
          </cell>
          <cell r="K43" t="str">
            <v>N</v>
          </cell>
          <cell r="L43">
            <v>1</v>
          </cell>
          <cell r="M43">
            <v>1</v>
          </cell>
          <cell r="N43">
            <v>1</v>
          </cell>
          <cell r="O43">
            <v>1</v>
          </cell>
          <cell r="P43">
            <v>1</v>
          </cell>
          <cell r="Q43">
            <v>1</v>
          </cell>
          <cell r="R43">
            <v>1</v>
          </cell>
          <cell r="S43">
            <v>1</v>
          </cell>
        </row>
        <row r="44">
          <cell r="A44">
            <v>36</v>
          </cell>
          <cell r="B44" t="str">
            <v>Analista de CCA</v>
          </cell>
          <cell r="C44" t="str">
            <v>7.2.3</v>
          </cell>
          <cell r="D44" t="str">
            <v>CENTRO DE CONTROLE DE ARRECADAÇÃO (CCA)</v>
          </cell>
          <cell r="E44" t="str">
            <v>ADM</v>
          </cell>
          <cell r="F44" t="str">
            <v>PEDG</v>
          </cell>
          <cell r="G44" t="str">
            <v>NENHUM</v>
          </cell>
          <cell r="H44">
            <v>0</v>
          </cell>
          <cell r="I44" t="str">
            <v>N</v>
          </cell>
          <cell r="J44">
            <v>1600</v>
          </cell>
          <cell r="K44" t="str">
            <v>N</v>
          </cell>
          <cell r="L44">
            <v>1</v>
          </cell>
          <cell r="M44">
            <v>1</v>
          </cell>
          <cell r="N44">
            <v>1</v>
          </cell>
          <cell r="O44">
            <v>1</v>
          </cell>
          <cell r="P44">
            <v>1</v>
          </cell>
          <cell r="Q44">
            <v>1</v>
          </cell>
          <cell r="R44">
            <v>1</v>
          </cell>
          <cell r="S44">
            <v>1</v>
          </cell>
        </row>
        <row r="45">
          <cell r="A45">
            <v>37</v>
          </cell>
          <cell r="B45" t="str">
            <v>Gerente de Engenharia</v>
          </cell>
          <cell r="C45" t="str">
            <v>7.1</v>
          </cell>
          <cell r="D45" t="str">
            <v>GERÊNCIA DE ENGENHARIA</v>
          </cell>
          <cell r="E45" t="str">
            <v>ADM</v>
          </cell>
          <cell r="F45" t="str">
            <v>GER</v>
          </cell>
          <cell r="G45" t="str">
            <v>Tipo 07</v>
          </cell>
          <cell r="H45">
            <v>382.42</v>
          </cell>
          <cell r="I45" t="str">
            <v>N</v>
          </cell>
          <cell r="J45">
            <v>15000</v>
          </cell>
          <cell r="K45" t="str">
            <v>N</v>
          </cell>
          <cell r="L45">
            <v>1</v>
          </cell>
          <cell r="M45">
            <v>1</v>
          </cell>
          <cell r="N45">
            <v>1</v>
          </cell>
          <cell r="O45">
            <v>1</v>
          </cell>
          <cell r="P45">
            <v>1</v>
          </cell>
          <cell r="Q45">
            <v>1</v>
          </cell>
          <cell r="R45">
            <v>1</v>
          </cell>
          <cell r="S45">
            <v>1</v>
          </cell>
        </row>
        <row r="46">
          <cell r="A46">
            <v>38</v>
          </cell>
          <cell r="B46" t="str">
            <v>Motorista Pool - Engenharia</v>
          </cell>
          <cell r="C46" t="str">
            <v>7.1</v>
          </cell>
          <cell r="D46" t="str">
            <v>GERÊNCIA DE ENGENHARIA</v>
          </cell>
          <cell r="E46" t="str">
            <v>ADM</v>
          </cell>
          <cell r="F46" t="str">
            <v>GER</v>
          </cell>
          <cell r="G46" t="str">
            <v>Tipo 08</v>
          </cell>
          <cell r="H46">
            <v>152</v>
          </cell>
          <cell r="I46" t="str">
            <v>N</v>
          </cell>
          <cell r="J46">
            <v>862</v>
          </cell>
          <cell r="K46" t="str">
            <v>N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>
            <v>1</v>
          </cell>
          <cell r="Q46">
            <v>1</v>
          </cell>
          <cell r="R46">
            <v>1</v>
          </cell>
          <cell r="S46">
            <v>1</v>
          </cell>
        </row>
        <row r="47">
          <cell r="A47">
            <v>39</v>
          </cell>
          <cell r="B47" t="str">
            <v>Coordenador de Obras</v>
          </cell>
          <cell r="C47" t="str">
            <v>7.1.1</v>
          </cell>
          <cell r="D47" t="str">
            <v>COORDENAÇÃO DE OBRAS</v>
          </cell>
          <cell r="E47" t="str">
            <v>ADM</v>
          </cell>
          <cell r="F47" t="str">
            <v>GER</v>
          </cell>
          <cell r="G47" t="str">
            <v>Tipo 07</v>
          </cell>
          <cell r="H47">
            <v>382.42</v>
          </cell>
          <cell r="I47" t="str">
            <v>N</v>
          </cell>
          <cell r="J47">
            <v>10500</v>
          </cell>
          <cell r="K47" t="str">
            <v>N</v>
          </cell>
          <cell r="L47">
            <v>1</v>
          </cell>
          <cell r="M47">
            <v>1</v>
          </cell>
          <cell r="N47">
            <v>1</v>
          </cell>
          <cell r="O47">
            <v>1</v>
          </cell>
          <cell r="P47">
            <v>1</v>
          </cell>
          <cell r="Q47">
            <v>1</v>
          </cell>
          <cell r="R47">
            <v>1</v>
          </cell>
          <cell r="S47">
            <v>1</v>
          </cell>
        </row>
        <row r="48">
          <cell r="A48">
            <v>40</v>
          </cell>
          <cell r="B48" t="str">
            <v>Técnico em Rodovias</v>
          </cell>
          <cell r="C48" t="str">
            <v>7.1.1</v>
          </cell>
          <cell r="D48" t="str">
            <v>COORDENAÇÃO DE OBRAS</v>
          </cell>
          <cell r="E48" t="str">
            <v>ADM</v>
          </cell>
          <cell r="F48" t="str">
            <v>GER</v>
          </cell>
          <cell r="G48" t="str">
            <v>Tipo 07</v>
          </cell>
          <cell r="H48">
            <v>382.42</v>
          </cell>
          <cell r="I48" t="str">
            <v>N</v>
          </cell>
          <cell r="J48">
            <v>4000</v>
          </cell>
          <cell r="K48" t="str">
            <v>N</v>
          </cell>
          <cell r="L48">
            <v>1</v>
          </cell>
          <cell r="M48">
            <v>1</v>
          </cell>
          <cell r="N48">
            <v>1</v>
          </cell>
          <cell r="O48">
            <v>1</v>
          </cell>
          <cell r="P48">
            <v>1</v>
          </cell>
          <cell r="Q48">
            <v>1</v>
          </cell>
          <cell r="R48">
            <v>1</v>
          </cell>
          <cell r="S48">
            <v>1</v>
          </cell>
        </row>
        <row r="49">
          <cell r="A49">
            <v>41</v>
          </cell>
          <cell r="B49" t="str">
            <v>Técnico Ambiental</v>
          </cell>
          <cell r="C49" t="str">
            <v>7.1.1</v>
          </cell>
          <cell r="D49" t="str">
            <v>COORDENAÇÃO DE OBRAS</v>
          </cell>
          <cell r="E49" t="str">
            <v>ADM</v>
          </cell>
          <cell r="F49" t="str">
            <v>GER</v>
          </cell>
          <cell r="G49" t="str">
            <v>Tipo 07</v>
          </cell>
          <cell r="H49">
            <v>382.42</v>
          </cell>
          <cell r="I49" t="str">
            <v>N</v>
          </cell>
          <cell r="J49">
            <v>3000</v>
          </cell>
          <cell r="K49" t="str">
            <v>N</v>
          </cell>
          <cell r="L49">
            <v>1</v>
          </cell>
          <cell r="M49">
            <v>1</v>
          </cell>
          <cell r="N49">
            <v>1</v>
          </cell>
          <cell r="O49">
            <v>1</v>
          </cell>
          <cell r="P49">
            <v>1</v>
          </cell>
          <cell r="Q49">
            <v>1</v>
          </cell>
          <cell r="R49">
            <v>1</v>
          </cell>
          <cell r="S49">
            <v>1</v>
          </cell>
        </row>
        <row r="50">
          <cell r="A50">
            <v>42</v>
          </cell>
          <cell r="B50" t="str">
            <v>Analista Logístico</v>
          </cell>
          <cell r="C50" t="str">
            <v>7.2.2</v>
          </cell>
          <cell r="D50" t="str">
            <v>CENTRO DE CONTROLE OPERACIONAL (CCO)</v>
          </cell>
          <cell r="E50" t="str">
            <v>OPER</v>
          </cell>
          <cell r="F50" t="str">
            <v>TRAF</v>
          </cell>
          <cell r="G50" t="str">
            <v>Tipo 02</v>
          </cell>
          <cell r="H50">
            <v>269</v>
          </cell>
          <cell r="I50" t="str">
            <v>S</v>
          </cell>
          <cell r="J50">
            <v>3000</v>
          </cell>
          <cell r="K50" t="str">
            <v>N</v>
          </cell>
          <cell r="L50">
            <v>1</v>
          </cell>
          <cell r="M50">
            <v>1</v>
          </cell>
          <cell r="N50">
            <v>1</v>
          </cell>
          <cell r="O50">
            <v>1</v>
          </cell>
          <cell r="P50">
            <v>1</v>
          </cell>
          <cell r="Q50">
            <v>1</v>
          </cell>
          <cell r="R50">
            <v>1</v>
          </cell>
          <cell r="S50">
            <v>1</v>
          </cell>
        </row>
        <row r="51">
          <cell r="A51">
            <v>43</v>
          </cell>
          <cell r="B51" t="str">
            <v>Operador de Pesagem - Balanças 3 e 4</v>
          </cell>
          <cell r="C51" t="str">
            <v>7.2.4</v>
          </cell>
          <cell r="D51" t="str">
            <v>COORDENAÇÃO DE OPERAÇÃO DO PEDÁGIO</v>
          </cell>
          <cell r="E51" t="str">
            <v>OPER</v>
          </cell>
          <cell r="F51" t="str">
            <v>FISC</v>
          </cell>
          <cell r="G51" t="str">
            <v>Tipo 04</v>
          </cell>
          <cell r="H51">
            <v>482.56</v>
          </cell>
          <cell r="I51" t="str">
            <v>S</v>
          </cell>
          <cell r="J51">
            <v>800</v>
          </cell>
          <cell r="K51" t="str">
            <v>N</v>
          </cell>
          <cell r="L51">
            <v>1</v>
          </cell>
          <cell r="M51">
            <v>1</v>
          </cell>
          <cell r="N51">
            <v>1</v>
          </cell>
          <cell r="O51">
            <v>1</v>
          </cell>
          <cell r="P51">
            <v>1</v>
          </cell>
          <cell r="Q51">
            <v>1</v>
          </cell>
          <cell r="R51">
            <v>1</v>
          </cell>
          <cell r="S51">
            <v>1</v>
          </cell>
        </row>
        <row r="52">
          <cell r="A52">
            <v>44</v>
          </cell>
          <cell r="C52">
            <v>0</v>
          </cell>
          <cell r="D52">
            <v>0</v>
          </cell>
          <cell r="E52" t="str">
            <v>ADM</v>
          </cell>
          <cell r="F52" t="str">
            <v>GER</v>
          </cell>
          <cell r="G52" t="str">
            <v>NENHUM</v>
          </cell>
          <cell r="H52">
            <v>0</v>
          </cell>
          <cell r="I52" t="str">
            <v>N</v>
          </cell>
          <cell r="J52">
            <v>0</v>
          </cell>
          <cell r="K52" t="str">
            <v>N</v>
          </cell>
          <cell r="L52">
            <v>1</v>
          </cell>
          <cell r="M52">
            <v>1</v>
          </cell>
          <cell r="N52">
            <v>1</v>
          </cell>
          <cell r="O52">
            <v>1</v>
          </cell>
          <cell r="P52">
            <v>1</v>
          </cell>
          <cell r="Q52">
            <v>1</v>
          </cell>
          <cell r="R52">
            <v>1</v>
          </cell>
          <cell r="S52">
            <v>1</v>
          </cell>
        </row>
        <row r="53">
          <cell r="A53">
            <v>45</v>
          </cell>
          <cell r="C53">
            <v>0</v>
          </cell>
          <cell r="D53">
            <v>0</v>
          </cell>
          <cell r="E53" t="str">
            <v>ADM</v>
          </cell>
          <cell r="F53" t="str">
            <v>GER</v>
          </cell>
          <cell r="G53" t="str">
            <v>NENHUM</v>
          </cell>
          <cell r="H53">
            <v>0</v>
          </cell>
          <cell r="I53" t="str">
            <v>N</v>
          </cell>
          <cell r="J53">
            <v>0</v>
          </cell>
          <cell r="K53" t="str">
            <v>N</v>
          </cell>
          <cell r="L53">
            <v>1</v>
          </cell>
          <cell r="M53">
            <v>1</v>
          </cell>
          <cell r="N53">
            <v>1</v>
          </cell>
          <cell r="O53">
            <v>1</v>
          </cell>
          <cell r="P53">
            <v>1</v>
          </cell>
          <cell r="Q53">
            <v>1</v>
          </cell>
          <cell r="R53">
            <v>1</v>
          </cell>
          <cell r="S53">
            <v>1</v>
          </cell>
        </row>
        <row r="54">
          <cell r="A54">
            <v>46</v>
          </cell>
          <cell r="B54" t="str">
            <v>Coordenador de Conservação</v>
          </cell>
          <cell r="C54" t="str">
            <v>7.1.3</v>
          </cell>
          <cell r="D54" t="str">
            <v>COORDENAÇÃO DE CONSERVAÇÃO</v>
          </cell>
          <cell r="E54" t="str">
            <v>ADM</v>
          </cell>
          <cell r="F54" t="str">
            <v>CONS</v>
          </cell>
          <cell r="G54" t="str">
            <v>Tipo 07</v>
          </cell>
          <cell r="H54">
            <v>382.42</v>
          </cell>
          <cell r="I54" t="str">
            <v>N</v>
          </cell>
          <cell r="J54">
            <v>6500</v>
          </cell>
          <cell r="K54" t="str">
            <v>N</v>
          </cell>
          <cell r="L54">
            <v>1</v>
          </cell>
          <cell r="M54">
            <v>1</v>
          </cell>
          <cell r="N54">
            <v>1</v>
          </cell>
          <cell r="O54">
            <v>1</v>
          </cell>
          <cell r="P54">
            <v>1</v>
          </cell>
          <cell r="Q54">
            <v>1</v>
          </cell>
          <cell r="R54">
            <v>1</v>
          </cell>
          <cell r="S54">
            <v>1</v>
          </cell>
        </row>
        <row r="55">
          <cell r="A55">
            <v>47</v>
          </cell>
          <cell r="B55" t="str">
            <v>Analista de Conservação - Técnico em Rodovias</v>
          </cell>
          <cell r="C55" t="str">
            <v>7.1.3</v>
          </cell>
          <cell r="D55" t="str">
            <v>COORDENAÇÃO DE CONSERVAÇÃO</v>
          </cell>
          <cell r="E55" t="str">
            <v>ADM</v>
          </cell>
          <cell r="F55" t="str">
            <v>CONS</v>
          </cell>
          <cell r="G55" t="str">
            <v>Tipo 07</v>
          </cell>
          <cell r="H55">
            <v>382.42</v>
          </cell>
          <cell r="I55" t="str">
            <v>N</v>
          </cell>
          <cell r="J55">
            <v>2400</v>
          </cell>
          <cell r="K55" t="str">
            <v>N</v>
          </cell>
          <cell r="L55">
            <v>1</v>
          </cell>
          <cell r="M55">
            <v>1</v>
          </cell>
          <cell r="N55">
            <v>1</v>
          </cell>
          <cell r="O55">
            <v>1</v>
          </cell>
          <cell r="P55">
            <v>1</v>
          </cell>
          <cell r="Q55">
            <v>1</v>
          </cell>
          <cell r="R55">
            <v>1</v>
          </cell>
          <cell r="S55">
            <v>1</v>
          </cell>
        </row>
        <row r="56">
          <cell r="A56">
            <v>48</v>
          </cell>
          <cell r="B56" t="str">
            <v>Técnico Eletricista</v>
          </cell>
          <cell r="C56" t="str">
            <v>7.1.3</v>
          </cell>
          <cell r="D56" t="str">
            <v>COORDENAÇÃO DE CONSERVAÇÃO</v>
          </cell>
          <cell r="E56" t="str">
            <v>ADM</v>
          </cell>
          <cell r="F56" t="str">
            <v>CONS</v>
          </cell>
          <cell r="G56" t="str">
            <v>Tipo 06</v>
          </cell>
          <cell r="H56">
            <v>557.78</v>
          </cell>
          <cell r="I56" t="str">
            <v>S</v>
          </cell>
          <cell r="J56">
            <v>862</v>
          </cell>
          <cell r="K56" t="str">
            <v>N</v>
          </cell>
          <cell r="L56">
            <v>1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Q56">
            <v>1</v>
          </cell>
          <cell r="R56">
            <v>1</v>
          </cell>
          <cell r="S56">
            <v>1</v>
          </cell>
        </row>
        <row r="57">
          <cell r="A57">
            <v>49</v>
          </cell>
          <cell r="B57" t="str">
            <v>Técnico em Serviços Gerais</v>
          </cell>
          <cell r="C57" t="str">
            <v>7.1.3</v>
          </cell>
          <cell r="D57" t="str">
            <v>COORDENAÇÃO DE CONSERVAÇÃO</v>
          </cell>
          <cell r="E57" t="str">
            <v>ADM</v>
          </cell>
          <cell r="F57" t="str">
            <v>CONS</v>
          </cell>
          <cell r="G57" t="str">
            <v>Tipo 06</v>
          </cell>
          <cell r="H57">
            <v>557.78</v>
          </cell>
          <cell r="I57" t="str">
            <v>S</v>
          </cell>
          <cell r="J57">
            <v>862</v>
          </cell>
          <cell r="K57" t="str">
            <v>N</v>
          </cell>
          <cell r="L57">
            <v>1</v>
          </cell>
          <cell r="M57">
            <v>1</v>
          </cell>
          <cell r="N57">
            <v>1</v>
          </cell>
          <cell r="O57">
            <v>1</v>
          </cell>
          <cell r="P57">
            <v>1</v>
          </cell>
          <cell r="Q57">
            <v>1</v>
          </cell>
          <cell r="R57">
            <v>1</v>
          </cell>
          <cell r="S57">
            <v>1</v>
          </cell>
        </row>
        <row r="58">
          <cell r="A58">
            <v>50</v>
          </cell>
          <cell r="B58" t="str">
            <v>Supervisor de Manutenção</v>
          </cell>
          <cell r="C58" t="str">
            <v>7.1.3</v>
          </cell>
          <cell r="D58" t="str">
            <v>COORDENAÇÃO DE CONSERVAÇÃO</v>
          </cell>
          <cell r="E58" t="str">
            <v>ADM</v>
          </cell>
          <cell r="F58" t="str">
            <v>CONS</v>
          </cell>
          <cell r="G58" t="str">
            <v>Tipo 07</v>
          </cell>
          <cell r="H58">
            <v>382.42</v>
          </cell>
          <cell r="I58" t="str">
            <v>N</v>
          </cell>
          <cell r="J58">
            <v>2400</v>
          </cell>
          <cell r="K58" t="str">
            <v>N</v>
          </cell>
          <cell r="L58">
            <v>1</v>
          </cell>
          <cell r="M58">
            <v>1</v>
          </cell>
          <cell r="N58">
            <v>1</v>
          </cell>
          <cell r="O58">
            <v>1</v>
          </cell>
          <cell r="P58">
            <v>1</v>
          </cell>
          <cell r="Q58">
            <v>1</v>
          </cell>
          <cell r="R58">
            <v>1</v>
          </cell>
          <cell r="S58">
            <v>1</v>
          </cell>
        </row>
        <row r="59">
          <cell r="A59">
            <v>51</v>
          </cell>
          <cell r="B59" t="str">
            <v>Gerente de Sistemas</v>
          </cell>
          <cell r="C59" t="str">
            <v>7.3</v>
          </cell>
          <cell r="D59" t="str">
            <v>GERÊNCIA DE TI E SISTEMAS</v>
          </cell>
          <cell r="E59" t="str">
            <v>ADM</v>
          </cell>
          <cell r="F59" t="str">
            <v>GER</v>
          </cell>
          <cell r="G59" t="str">
            <v>Tipo 05</v>
          </cell>
          <cell r="H59">
            <v>534.02</v>
          </cell>
          <cell r="I59" t="str">
            <v>N</v>
          </cell>
          <cell r="J59">
            <v>9200</v>
          </cell>
          <cell r="K59" t="str">
            <v>N</v>
          </cell>
          <cell r="L59">
            <v>1</v>
          </cell>
          <cell r="M59">
            <v>1</v>
          </cell>
          <cell r="N59">
            <v>1</v>
          </cell>
          <cell r="O59">
            <v>1</v>
          </cell>
          <cell r="P59">
            <v>1</v>
          </cell>
          <cell r="Q59">
            <v>1</v>
          </cell>
          <cell r="R59">
            <v>1</v>
          </cell>
          <cell r="S59">
            <v>1</v>
          </cell>
        </row>
        <row r="60">
          <cell r="A60">
            <v>52</v>
          </cell>
          <cell r="B60" t="str">
            <v>Coordenador de TI</v>
          </cell>
          <cell r="C60" t="str">
            <v>7.3.1</v>
          </cell>
          <cell r="D60" t="str">
            <v>COORDENAÇÃO DE INFRAESTRUTURA DE TI</v>
          </cell>
          <cell r="E60" t="str">
            <v>ADM</v>
          </cell>
          <cell r="F60" t="str">
            <v>GER</v>
          </cell>
          <cell r="G60" t="str">
            <v>Tipo 05</v>
          </cell>
          <cell r="H60">
            <v>534.02</v>
          </cell>
          <cell r="I60" t="str">
            <v>N</v>
          </cell>
          <cell r="J60">
            <v>5000</v>
          </cell>
          <cell r="K60" t="str">
            <v>N</v>
          </cell>
          <cell r="L60">
            <v>1</v>
          </cell>
          <cell r="M60">
            <v>1</v>
          </cell>
          <cell r="N60">
            <v>1</v>
          </cell>
          <cell r="O60">
            <v>1</v>
          </cell>
          <cell r="P60">
            <v>1</v>
          </cell>
          <cell r="Q60">
            <v>1</v>
          </cell>
          <cell r="R60">
            <v>1</v>
          </cell>
          <cell r="S60">
            <v>1</v>
          </cell>
        </row>
        <row r="61">
          <cell r="A61">
            <v>53</v>
          </cell>
          <cell r="B61" t="str">
            <v>Técnico Help-Desk Diurno</v>
          </cell>
          <cell r="C61" t="str">
            <v>7.3.1</v>
          </cell>
          <cell r="D61" t="str">
            <v>COORDENAÇÃO DE INFRAESTRUTURA DE TI</v>
          </cell>
          <cell r="E61" t="str">
            <v>ADM</v>
          </cell>
          <cell r="F61" t="str">
            <v>GER</v>
          </cell>
          <cell r="G61" t="str">
            <v>NENHUM</v>
          </cell>
          <cell r="H61">
            <v>0</v>
          </cell>
          <cell r="I61" t="str">
            <v>N</v>
          </cell>
          <cell r="J61">
            <v>1600</v>
          </cell>
          <cell r="K61" t="str">
            <v>N</v>
          </cell>
          <cell r="L61">
            <v>1</v>
          </cell>
          <cell r="M61">
            <v>1</v>
          </cell>
          <cell r="N61">
            <v>1</v>
          </cell>
          <cell r="O61">
            <v>1</v>
          </cell>
          <cell r="P61">
            <v>1</v>
          </cell>
          <cell r="Q61">
            <v>1</v>
          </cell>
          <cell r="R61">
            <v>1</v>
          </cell>
          <cell r="S61">
            <v>1</v>
          </cell>
        </row>
        <row r="62">
          <cell r="A62">
            <v>54</v>
          </cell>
          <cell r="B62" t="str">
            <v>Técnico em Eletrônica Diurno</v>
          </cell>
          <cell r="C62" t="str">
            <v>7.3.1</v>
          </cell>
          <cell r="D62" t="str">
            <v>COORDENAÇÃO DE INFRAESTRUTURA DE TI</v>
          </cell>
          <cell r="E62" t="str">
            <v>OPER</v>
          </cell>
          <cell r="F62" t="str">
            <v>GER</v>
          </cell>
          <cell r="G62" t="str">
            <v>Tipo 05</v>
          </cell>
          <cell r="H62">
            <v>534.02</v>
          </cell>
          <cell r="I62" t="str">
            <v>S</v>
          </cell>
          <cell r="J62">
            <v>1600</v>
          </cell>
          <cell r="K62" t="str">
            <v>N</v>
          </cell>
          <cell r="L62">
            <v>1</v>
          </cell>
          <cell r="M62">
            <v>1</v>
          </cell>
          <cell r="N62">
            <v>1</v>
          </cell>
          <cell r="O62">
            <v>1</v>
          </cell>
          <cell r="P62">
            <v>1</v>
          </cell>
          <cell r="Q62">
            <v>1</v>
          </cell>
          <cell r="R62">
            <v>1</v>
          </cell>
          <cell r="S62">
            <v>1</v>
          </cell>
        </row>
        <row r="63">
          <cell r="A63">
            <v>55</v>
          </cell>
          <cell r="B63" t="str">
            <v>Técnico em Eletrônica Noturno</v>
          </cell>
          <cell r="C63" t="str">
            <v>7.3.1</v>
          </cell>
          <cell r="D63" t="str">
            <v>COORDENAÇÃO DE INFRAESTRUTURA DE TI</v>
          </cell>
          <cell r="E63" t="str">
            <v>OPER</v>
          </cell>
          <cell r="F63" t="str">
            <v>GER</v>
          </cell>
          <cell r="G63" t="str">
            <v>Tipo 05</v>
          </cell>
          <cell r="H63">
            <v>534.02</v>
          </cell>
          <cell r="I63" t="str">
            <v>S</v>
          </cell>
          <cell r="J63">
            <v>1600</v>
          </cell>
          <cell r="K63" t="str">
            <v>N</v>
          </cell>
          <cell r="L63">
            <v>1</v>
          </cell>
          <cell r="M63">
            <v>1</v>
          </cell>
          <cell r="N63">
            <v>1</v>
          </cell>
          <cell r="O63">
            <v>1</v>
          </cell>
          <cell r="P63">
            <v>1</v>
          </cell>
          <cell r="Q63">
            <v>1</v>
          </cell>
          <cell r="R63">
            <v>1</v>
          </cell>
          <cell r="S63">
            <v>1</v>
          </cell>
        </row>
        <row r="64">
          <cell r="A64">
            <v>56</v>
          </cell>
          <cell r="B64" t="str">
            <v>Coordenador de Sistemas</v>
          </cell>
          <cell r="C64" t="str">
            <v>7.3.2</v>
          </cell>
          <cell r="D64" t="str">
            <v>COORDENAÇÃO DE SISTEMAS</v>
          </cell>
          <cell r="E64" t="str">
            <v>ADM</v>
          </cell>
          <cell r="F64" t="str">
            <v>GER</v>
          </cell>
          <cell r="G64" t="str">
            <v>Tipo 05</v>
          </cell>
          <cell r="H64">
            <v>534.02</v>
          </cell>
          <cell r="I64" t="str">
            <v>N</v>
          </cell>
          <cell r="J64">
            <v>5000</v>
          </cell>
          <cell r="K64" t="str">
            <v>N</v>
          </cell>
          <cell r="L64">
            <v>1</v>
          </cell>
          <cell r="M64">
            <v>1</v>
          </cell>
          <cell r="N64">
            <v>1</v>
          </cell>
          <cell r="O64">
            <v>1</v>
          </cell>
          <cell r="P64">
            <v>1</v>
          </cell>
          <cell r="Q64">
            <v>1</v>
          </cell>
          <cell r="R64">
            <v>1</v>
          </cell>
          <cell r="S64">
            <v>1</v>
          </cell>
        </row>
        <row r="65">
          <cell r="A65">
            <v>57</v>
          </cell>
          <cell r="B65" t="str">
            <v>Coordenador de Automação</v>
          </cell>
          <cell r="C65" t="str">
            <v>7.3.3</v>
          </cell>
          <cell r="D65" t="str">
            <v>COORDENADOR DE AUTOMAÇÃO</v>
          </cell>
          <cell r="E65" t="str">
            <v>ADM</v>
          </cell>
          <cell r="F65" t="str">
            <v>GER</v>
          </cell>
          <cell r="G65" t="str">
            <v>Tipo 05</v>
          </cell>
          <cell r="H65">
            <v>534.02</v>
          </cell>
          <cell r="I65" t="str">
            <v>N</v>
          </cell>
          <cell r="J65">
            <v>6400</v>
          </cell>
          <cell r="K65" t="str">
            <v>N</v>
          </cell>
          <cell r="L65">
            <v>1</v>
          </cell>
          <cell r="M65">
            <v>1</v>
          </cell>
          <cell r="N65">
            <v>1</v>
          </cell>
          <cell r="O65">
            <v>1</v>
          </cell>
          <cell r="P65">
            <v>1</v>
          </cell>
          <cell r="Q65">
            <v>1</v>
          </cell>
          <cell r="R65">
            <v>1</v>
          </cell>
          <cell r="S65">
            <v>1</v>
          </cell>
        </row>
        <row r="66">
          <cell r="A66">
            <v>58</v>
          </cell>
          <cell r="B66" t="str">
            <v>Superintendente Administrativo - Financeiro</v>
          </cell>
          <cell r="C66" t="str">
            <v>8.</v>
          </cell>
          <cell r="D66" t="str">
            <v>SUPERINTENDÊNCIA ADMINISTRATIVA - FINANCEIRA</v>
          </cell>
          <cell r="E66" t="str">
            <v>ADM</v>
          </cell>
          <cell r="F66" t="str">
            <v>GER</v>
          </cell>
          <cell r="G66" t="str">
            <v>NENHUM</v>
          </cell>
          <cell r="H66">
            <v>0</v>
          </cell>
          <cell r="I66" t="str">
            <v>N</v>
          </cell>
          <cell r="J66">
            <v>22500</v>
          </cell>
          <cell r="K66" t="str">
            <v>N</v>
          </cell>
          <cell r="L66">
            <v>1</v>
          </cell>
          <cell r="M66">
            <v>1</v>
          </cell>
          <cell r="N66">
            <v>1</v>
          </cell>
          <cell r="O66">
            <v>1</v>
          </cell>
          <cell r="P66">
            <v>1</v>
          </cell>
          <cell r="Q66">
            <v>1</v>
          </cell>
          <cell r="R66">
            <v>1</v>
          </cell>
          <cell r="S66">
            <v>1</v>
          </cell>
        </row>
        <row r="67">
          <cell r="A67">
            <v>59</v>
          </cell>
          <cell r="B67" t="str">
            <v>Gerente Administrativo-Financeiro</v>
          </cell>
          <cell r="C67" t="str">
            <v>8.1</v>
          </cell>
          <cell r="D67" t="str">
            <v>GERÊNCIA ADMINISTRATIVA-FINANCEIRA</v>
          </cell>
          <cell r="E67" t="str">
            <v>ADM</v>
          </cell>
          <cell r="F67" t="str">
            <v>GER</v>
          </cell>
          <cell r="G67" t="str">
            <v>NENHUM</v>
          </cell>
          <cell r="H67">
            <v>0</v>
          </cell>
          <cell r="I67" t="str">
            <v>N</v>
          </cell>
          <cell r="J67">
            <v>9500</v>
          </cell>
          <cell r="K67" t="str">
            <v>N</v>
          </cell>
          <cell r="L67">
            <v>1</v>
          </cell>
          <cell r="M67">
            <v>1</v>
          </cell>
          <cell r="N67">
            <v>1</v>
          </cell>
          <cell r="O67">
            <v>1</v>
          </cell>
          <cell r="P67">
            <v>1</v>
          </cell>
          <cell r="Q67">
            <v>1</v>
          </cell>
          <cell r="R67">
            <v>1</v>
          </cell>
          <cell r="S67">
            <v>1</v>
          </cell>
        </row>
        <row r="68">
          <cell r="A68">
            <v>60</v>
          </cell>
          <cell r="B68" t="str">
            <v>Coordenador Administrativo</v>
          </cell>
          <cell r="C68" t="str">
            <v>8.1.1</v>
          </cell>
          <cell r="D68" t="str">
            <v>COORDENAÇÃO ADMINISTRATIVA</v>
          </cell>
          <cell r="E68" t="str">
            <v>ADM</v>
          </cell>
          <cell r="F68" t="str">
            <v>GER</v>
          </cell>
          <cell r="G68" t="str">
            <v>NENHUM</v>
          </cell>
          <cell r="H68">
            <v>0</v>
          </cell>
          <cell r="I68" t="str">
            <v>N</v>
          </cell>
          <cell r="J68">
            <v>4000</v>
          </cell>
          <cell r="K68" t="str">
            <v>N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  <cell r="P68">
            <v>1</v>
          </cell>
          <cell r="Q68">
            <v>1</v>
          </cell>
          <cell r="R68">
            <v>1</v>
          </cell>
          <cell r="S68">
            <v>1</v>
          </cell>
        </row>
        <row r="69">
          <cell r="A69">
            <v>61</v>
          </cell>
          <cell r="B69" t="str">
            <v>Analista Administrativo</v>
          </cell>
          <cell r="C69" t="str">
            <v>8.1.1</v>
          </cell>
          <cell r="D69" t="str">
            <v>COORDENAÇÃO ADMINISTRATIVA</v>
          </cell>
          <cell r="E69" t="str">
            <v>ADM</v>
          </cell>
          <cell r="F69" t="str">
            <v>GER</v>
          </cell>
          <cell r="G69" t="str">
            <v>NENHUM</v>
          </cell>
          <cell r="H69">
            <v>0</v>
          </cell>
          <cell r="I69" t="str">
            <v>N</v>
          </cell>
          <cell r="J69">
            <v>2200</v>
          </cell>
          <cell r="K69" t="str">
            <v>N</v>
          </cell>
          <cell r="L69">
            <v>1</v>
          </cell>
          <cell r="M69">
            <v>1</v>
          </cell>
          <cell r="N69">
            <v>1</v>
          </cell>
          <cell r="O69">
            <v>1</v>
          </cell>
          <cell r="P69">
            <v>1</v>
          </cell>
          <cell r="Q69">
            <v>1</v>
          </cell>
          <cell r="R69">
            <v>1</v>
          </cell>
          <cell r="S69">
            <v>1</v>
          </cell>
        </row>
        <row r="70">
          <cell r="A70">
            <v>62</v>
          </cell>
          <cell r="B70" t="str">
            <v>Mensageiro</v>
          </cell>
          <cell r="C70" t="str">
            <v>8.1.1</v>
          </cell>
          <cell r="D70" t="str">
            <v>COORDENAÇÃO ADMINISTRATIVA</v>
          </cell>
          <cell r="E70" t="str">
            <v>ADM</v>
          </cell>
          <cell r="F70" t="str">
            <v>GER</v>
          </cell>
          <cell r="G70" t="str">
            <v>Tipo 08</v>
          </cell>
          <cell r="H70">
            <v>152</v>
          </cell>
          <cell r="I70" t="str">
            <v>N</v>
          </cell>
          <cell r="J70">
            <v>510</v>
          </cell>
          <cell r="K70" t="str">
            <v>N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  <cell r="P70">
            <v>1</v>
          </cell>
          <cell r="Q70">
            <v>1</v>
          </cell>
          <cell r="R70">
            <v>1</v>
          </cell>
          <cell r="S70">
            <v>1</v>
          </cell>
        </row>
        <row r="71">
          <cell r="A71">
            <v>63</v>
          </cell>
          <cell r="B71" t="str">
            <v>Motorista</v>
          </cell>
          <cell r="C71" t="str">
            <v>8.1.1</v>
          </cell>
          <cell r="D71" t="str">
            <v>COORDENAÇÃO ADMINISTRATIVA</v>
          </cell>
          <cell r="E71" t="str">
            <v>ADM</v>
          </cell>
          <cell r="F71" t="str">
            <v>GER</v>
          </cell>
          <cell r="G71" t="str">
            <v>Tipo 08</v>
          </cell>
          <cell r="H71">
            <v>152</v>
          </cell>
          <cell r="I71" t="str">
            <v>N</v>
          </cell>
          <cell r="J71">
            <v>862</v>
          </cell>
          <cell r="K71" t="str">
            <v>N</v>
          </cell>
          <cell r="L71">
            <v>1</v>
          </cell>
          <cell r="M71">
            <v>1</v>
          </cell>
          <cell r="N71">
            <v>1</v>
          </cell>
          <cell r="O71">
            <v>1</v>
          </cell>
          <cell r="P71">
            <v>1</v>
          </cell>
          <cell r="Q71">
            <v>1</v>
          </cell>
          <cell r="R71">
            <v>1</v>
          </cell>
          <cell r="S71">
            <v>1</v>
          </cell>
        </row>
        <row r="72">
          <cell r="A72">
            <v>64</v>
          </cell>
          <cell r="B72" t="str">
            <v>Assistente Administrativo</v>
          </cell>
          <cell r="C72" t="str">
            <v>8.1.1</v>
          </cell>
          <cell r="D72" t="str">
            <v>COORDENAÇÃO ADMINISTRATIVA</v>
          </cell>
          <cell r="E72" t="str">
            <v>ADM</v>
          </cell>
          <cell r="F72" t="str">
            <v>GER</v>
          </cell>
          <cell r="G72" t="str">
            <v>Tipo 08</v>
          </cell>
          <cell r="H72">
            <v>152</v>
          </cell>
          <cell r="I72" t="str">
            <v>N</v>
          </cell>
          <cell r="J72">
            <v>862</v>
          </cell>
          <cell r="K72" t="str">
            <v>N</v>
          </cell>
          <cell r="L72">
            <v>1</v>
          </cell>
          <cell r="M72">
            <v>1</v>
          </cell>
          <cell r="N72">
            <v>1</v>
          </cell>
          <cell r="O72">
            <v>1</v>
          </cell>
          <cell r="P72">
            <v>1</v>
          </cell>
          <cell r="Q72">
            <v>1</v>
          </cell>
          <cell r="R72">
            <v>1</v>
          </cell>
          <cell r="S72">
            <v>1</v>
          </cell>
        </row>
        <row r="73">
          <cell r="A73">
            <v>65</v>
          </cell>
          <cell r="B73" t="str">
            <v>Copeiro</v>
          </cell>
          <cell r="C73" t="str">
            <v>8.1.1</v>
          </cell>
          <cell r="D73" t="str">
            <v>COORDENAÇÃO ADMINISTRATIVA</v>
          </cell>
          <cell r="E73" t="str">
            <v>ADM</v>
          </cell>
          <cell r="F73" t="str">
            <v>GER</v>
          </cell>
          <cell r="G73" t="str">
            <v>Tipo 08</v>
          </cell>
          <cell r="H73">
            <v>152</v>
          </cell>
          <cell r="I73" t="str">
            <v>N</v>
          </cell>
          <cell r="J73">
            <v>643</v>
          </cell>
          <cell r="K73" t="str">
            <v>N</v>
          </cell>
          <cell r="L73">
            <v>1</v>
          </cell>
          <cell r="M73">
            <v>1</v>
          </cell>
          <cell r="N73">
            <v>1</v>
          </cell>
          <cell r="O73">
            <v>1</v>
          </cell>
          <cell r="P73">
            <v>1</v>
          </cell>
          <cell r="Q73">
            <v>1</v>
          </cell>
          <cell r="R73">
            <v>1</v>
          </cell>
          <cell r="S73">
            <v>1</v>
          </cell>
        </row>
        <row r="74">
          <cell r="A74">
            <v>66</v>
          </cell>
          <cell r="B74" t="str">
            <v>Faxineira</v>
          </cell>
          <cell r="C74" t="str">
            <v>8.1.1</v>
          </cell>
          <cell r="D74" t="str">
            <v>COORDENAÇÃO ADMINISTRATIVA</v>
          </cell>
          <cell r="E74" t="str">
            <v>ADM</v>
          </cell>
          <cell r="F74" t="str">
            <v>GER</v>
          </cell>
          <cell r="G74" t="str">
            <v>Tipo 08</v>
          </cell>
          <cell r="H74">
            <v>152</v>
          </cell>
          <cell r="I74" t="str">
            <v>N</v>
          </cell>
          <cell r="J74">
            <v>510</v>
          </cell>
          <cell r="K74" t="str">
            <v>N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</row>
        <row r="75">
          <cell r="A75">
            <v>67</v>
          </cell>
          <cell r="B75" t="str">
            <v>Recepcionista</v>
          </cell>
          <cell r="C75" t="str">
            <v>8.1.1</v>
          </cell>
          <cell r="D75" t="str">
            <v>COORDENAÇÃO ADMINISTRATIVA</v>
          </cell>
          <cell r="E75" t="str">
            <v>ADM</v>
          </cell>
          <cell r="F75" t="str">
            <v>GER</v>
          </cell>
          <cell r="G75" t="str">
            <v>Tipo 02</v>
          </cell>
          <cell r="H75">
            <v>269</v>
          </cell>
          <cell r="I75" t="str">
            <v>N</v>
          </cell>
          <cell r="J75">
            <v>765</v>
          </cell>
          <cell r="K75" t="str">
            <v>N</v>
          </cell>
          <cell r="L75">
            <v>1</v>
          </cell>
          <cell r="M75">
            <v>1</v>
          </cell>
          <cell r="N75">
            <v>1</v>
          </cell>
          <cell r="O75">
            <v>1</v>
          </cell>
          <cell r="P75">
            <v>1</v>
          </cell>
          <cell r="Q75">
            <v>1</v>
          </cell>
          <cell r="R75">
            <v>1</v>
          </cell>
          <cell r="S75">
            <v>1</v>
          </cell>
        </row>
        <row r="76">
          <cell r="A76">
            <v>68</v>
          </cell>
          <cell r="B76" t="str">
            <v>Coordenador Financeiro</v>
          </cell>
          <cell r="C76" t="str">
            <v>8.1.5</v>
          </cell>
          <cell r="D76" t="str">
            <v>COORDENAÇÃO FINANCEIRA</v>
          </cell>
          <cell r="E76" t="str">
            <v>ADM</v>
          </cell>
          <cell r="F76" t="str">
            <v>GER</v>
          </cell>
          <cell r="G76" t="str">
            <v>NENHUM</v>
          </cell>
          <cell r="H76">
            <v>0</v>
          </cell>
          <cell r="I76" t="str">
            <v>N</v>
          </cell>
          <cell r="J76">
            <v>5000</v>
          </cell>
          <cell r="K76" t="str">
            <v>N</v>
          </cell>
          <cell r="L76">
            <v>1</v>
          </cell>
          <cell r="M76">
            <v>1</v>
          </cell>
          <cell r="N76">
            <v>1</v>
          </cell>
          <cell r="O76">
            <v>1</v>
          </cell>
          <cell r="P76">
            <v>1</v>
          </cell>
          <cell r="Q76">
            <v>1</v>
          </cell>
          <cell r="R76">
            <v>1</v>
          </cell>
          <cell r="S76">
            <v>1</v>
          </cell>
        </row>
        <row r="77">
          <cell r="A77">
            <v>69</v>
          </cell>
          <cell r="B77" t="str">
            <v>Analista Financeiro</v>
          </cell>
          <cell r="C77" t="str">
            <v>8.1.5</v>
          </cell>
          <cell r="D77" t="str">
            <v>COORDENAÇÃO FINANCEIRA</v>
          </cell>
          <cell r="E77" t="str">
            <v>ADM</v>
          </cell>
          <cell r="F77" t="str">
            <v>GER</v>
          </cell>
          <cell r="G77" t="str">
            <v>NENHUM</v>
          </cell>
          <cell r="H77">
            <v>0</v>
          </cell>
          <cell r="I77" t="str">
            <v>N</v>
          </cell>
          <cell r="J77">
            <v>2200</v>
          </cell>
          <cell r="K77" t="str">
            <v>N</v>
          </cell>
          <cell r="L77">
            <v>1</v>
          </cell>
          <cell r="M77">
            <v>1</v>
          </cell>
          <cell r="N77">
            <v>1</v>
          </cell>
          <cell r="O77">
            <v>1</v>
          </cell>
          <cell r="P77">
            <v>1</v>
          </cell>
          <cell r="Q77">
            <v>1</v>
          </cell>
          <cell r="R77">
            <v>1</v>
          </cell>
          <cell r="S77">
            <v>1</v>
          </cell>
        </row>
        <row r="78">
          <cell r="A78">
            <v>70</v>
          </cell>
          <cell r="B78" t="str">
            <v>Assistente Financeiro</v>
          </cell>
          <cell r="C78" t="str">
            <v>8.1.5</v>
          </cell>
          <cell r="D78" t="str">
            <v>COORDENAÇÃO FINANCEIRA</v>
          </cell>
          <cell r="E78" t="str">
            <v>ADM</v>
          </cell>
          <cell r="F78" t="str">
            <v>GER</v>
          </cell>
          <cell r="G78" t="str">
            <v>NENHUM</v>
          </cell>
          <cell r="H78">
            <v>0</v>
          </cell>
          <cell r="I78" t="str">
            <v>N</v>
          </cell>
          <cell r="J78">
            <v>1600</v>
          </cell>
          <cell r="K78" t="str">
            <v>N</v>
          </cell>
          <cell r="L78">
            <v>1</v>
          </cell>
          <cell r="M78">
            <v>1</v>
          </cell>
          <cell r="N78">
            <v>1</v>
          </cell>
          <cell r="O78">
            <v>1</v>
          </cell>
          <cell r="P78">
            <v>1</v>
          </cell>
          <cell r="Q78">
            <v>1</v>
          </cell>
          <cell r="R78">
            <v>1</v>
          </cell>
          <cell r="S78">
            <v>1</v>
          </cell>
        </row>
        <row r="79">
          <cell r="A79">
            <v>71</v>
          </cell>
          <cell r="B79" t="str">
            <v>Analista Contábil</v>
          </cell>
          <cell r="C79" t="str">
            <v>8.1.5</v>
          </cell>
          <cell r="D79" t="str">
            <v>COORDENAÇÃO FINANCEIRA</v>
          </cell>
          <cell r="E79" t="str">
            <v>ADM</v>
          </cell>
          <cell r="F79" t="str">
            <v>GER</v>
          </cell>
          <cell r="G79" t="str">
            <v>NENHUM</v>
          </cell>
          <cell r="H79">
            <v>0</v>
          </cell>
          <cell r="I79" t="str">
            <v>N</v>
          </cell>
          <cell r="J79">
            <v>3000</v>
          </cell>
          <cell r="K79" t="str">
            <v>N</v>
          </cell>
          <cell r="L79">
            <v>1</v>
          </cell>
          <cell r="M79">
            <v>1</v>
          </cell>
          <cell r="N79">
            <v>1</v>
          </cell>
          <cell r="O79">
            <v>1</v>
          </cell>
          <cell r="P79">
            <v>1</v>
          </cell>
          <cell r="Q79">
            <v>1</v>
          </cell>
          <cell r="R79">
            <v>1</v>
          </cell>
          <cell r="S79">
            <v>1</v>
          </cell>
        </row>
        <row r="80">
          <cell r="A80">
            <v>72</v>
          </cell>
          <cell r="B80" t="str">
            <v>Assistente Contábil</v>
          </cell>
          <cell r="C80" t="str">
            <v>8.1.5</v>
          </cell>
          <cell r="D80" t="str">
            <v>COORDENAÇÃO FINANCEIRA</v>
          </cell>
          <cell r="E80" t="str">
            <v>ADM</v>
          </cell>
          <cell r="F80" t="str">
            <v>GER</v>
          </cell>
          <cell r="G80" t="str">
            <v>NENHUM</v>
          </cell>
          <cell r="H80">
            <v>0</v>
          </cell>
          <cell r="I80" t="str">
            <v>N</v>
          </cell>
          <cell r="J80">
            <v>1600</v>
          </cell>
          <cell r="K80" t="str">
            <v>N</v>
          </cell>
          <cell r="L80">
            <v>1</v>
          </cell>
          <cell r="M80">
            <v>1</v>
          </cell>
          <cell r="N80">
            <v>1</v>
          </cell>
          <cell r="O80">
            <v>1</v>
          </cell>
          <cell r="P80">
            <v>1</v>
          </cell>
          <cell r="Q80">
            <v>1</v>
          </cell>
          <cell r="R80">
            <v>1</v>
          </cell>
          <cell r="S80">
            <v>1</v>
          </cell>
        </row>
        <row r="81">
          <cell r="A81">
            <v>73</v>
          </cell>
          <cell r="B81" t="str">
            <v>Coordenador de Recursos Humanos</v>
          </cell>
          <cell r="C81" t="str">
            <v>8.1.2</v>
          </cell>
          <cell r="D81" t="str">
            <v>COORDENAÇÃO DE RECURSOS HUMANOS</v>
          </cell>
          <cell r="E81" t="str">
            <v>ADM</v>
          </cell>
          <cell r="F81" t="str">
            <v>GER</v>
          </cell>
          <cell r="G81" t="str">
            <v>NENHUM</v>
          </cell>
          <cell r="H81">
            <v>0</v>
          </cell>
          <cell r="I81" t="str">
            <v>N</v>
          </cell>
          <cell r="J81">
            <v>4000</v>
          </cell>
          <cell r="K81" t="str">
            <v>N</v>
          </cell>
          <cell r="L81">
            <v>1</v>
          </cell>
          <cell r="M81">
            <v>1</v>
          </cell>
          <cell r="N81">
            <v>1</v>
          </cell>
          <cell r="O81">
            <v>1</v>
          </cell>
          <cell r="P81">
            <v>1</v>
          </cell>
          <cell r="Q81">
            <v>1</v>
          </cell>
          <cell r="R81">
            <v>1</v>
          </cell>
          <cell r="S81">
            <v>1</v>
          </cell>
        </row>
        <row r="82">
          <cell r="A82">
            <v>74</v>
          </cell>
          <cell r="B82" t="str">
            <v>Assistente de Recursos Humanos</v>
          </cell>
          <cell r="C82" t="str">
            <v>8.1.2</v>
          </cell>
          <cell r="D82" t="str">
            <v>COORDENAÇÃO DE RECURSOS HUMANOS</v>
          </cell>
          <cell r="E82" t="str">
            <v>ADM</v>
          </cell>
          <cell r="F82" t="str">
            <v>GER</v>
          </cell>
          <cell r="G82" t="str">
            <v>NENHUM</v>
          </cell>
          <cell r="H82">
            <v>0</v>
          </cell>
          <cell r="I82" t="str">
            <v>N</v>
          </cell>
          <cell r="J82">
            <v>2200</v>
          </cell>
          <cell r="K82" t="str">
            <v>N</v>
          </cell>
          <cell r="L82">
            <v>1</v>
          </cell>
          <cell r="M82">
            <v>1</v>
          </cell>
          <cell r="N82">
            <v>1</v>
          </cell>
          <cell r="O82">
            <v>1</v>
          </cell>
          <cell r="P82">
            <v>1</v>
          </cell>
          <cell r="Q82">
            <v>1</v>
          </cell>
          <cell r="R82">
            <v>1</v>
          </cell>
          <cell r="S82">
            <v>1</v>
          </cell>
        </row>
        <row r="83">
          <cell r="A83">
            <v>75</v>
          </cell>
          <cell r="B83" t="str">
            <v>Coordenador de Pessoal</v>
          </cell>
          <cell r="C83" t="str">
            <v>8.1.3</v>
          </cell>
          <cell r="D83" t="str">
            <v>COORDENAÇÃO DE PESSOAL</v>
          </cell>
          <cell r="E83" t="str">
            <v>ADM</v>
          </cell>
          <cell r="F83" t="str">
            <v>GER</v>
          </cell>
          <cell r="G83" t="str">
            <v>NENHUM</v>
          </cell>
          <cell r="H83">
            <v>0</v>
          </cell>
          <cell r="I83" t="str">
            <v>N</v>
          </cell>
          <cell r="J83">
            <v>4000</v>
          </cell>
          <cell r="K83" t="str">
            <v>N</v>
          </cell>
          <cell r="L83">
            <v>1</v>
          </cell>
          <cell r="M83">
            <v>1</v>
          </cell>
          <cell r="N83">
            <v>1</v>
          </cell>
          <cell r="O83">
            <v>1</v>
          </cell>
          <cell r="P83">
            <v>1</v>
          </cell>
          <cell r="Q83">
            <v>1</v>
          </cell>
          <cell r="R83">
            <v>1</v>
          </cell>
          <cell r="S83">
            <v>1</v>
          </cell>
        </row>
        <row r="84">
          <cell r="A84">
            <v>76</v>
          </cell>
          <cell r="B84" t="str">
            <v>Assistente de Pessoal</v>
          </cell>
          <cell r="C84" t="str">
            <v>8.1.3</v>
          </cell>
          <cell r="D84" t="str">
            <v>COORDENAÇÃO DE PESSOAL</v>
          </cell>
          <cell r="E84" t="str">
            <v>ADM</v>
          </cell>
          <cell r="F84" t="str">
            <v>GER</v>
          </cell>
          <cell r="G84" t="str">
            <v>NENHUM</v>
          </cell>
          <cell r="H84">
            <v>0</v>
          </cell>
          <cell r="I84" t="str">
            <v>N</v>
          </cell>
          <cell r="J84">
            <v>2200</v>
          </cell>
          <cell r="K84" t="str">
            <v>N</v>
          </cell>
          <cell r="L84">
            <v>1</v>
          </cell>
          <cell r="M84">
            <v>1</v>
          </cell>
          <cell r="N84">
            <v>1</v>
          </cell>
          <cell r="O84">
            <v>1</v>
          </cell>
          <cell r="P84">
            <v>1</v>
          </cell>
          <cell r="Q84">
            <v>1</v>
          </cell>
          <cell r="R84">
            <v>1</v>
          </cell>
          <cell r="S84">
            <v>1</v>
          </cell>
        </row>
        <row r="85">
          <cell r="A85">
            <v>77</v>
          </cell>
          <cell r="B85" t="str">
            <v>Técnico de Segurança do Trabalhao</v>
          </cell>
          <cell r="C85" t="str">
            <v>8.1.3</v>
          </cell>
          <cell r="D85" t="str">
            <v>COORDENAÇÃO DE PESSOAL</v>
          </cell>
          <cell r="E85" t="str">
            <v>ADM</v>
          </cell>
          <cell r="F85" t="str">
            <v>GER</v>
          </cell>
          <cell r="G85" t="str">
            <v>NENHUM</v>
          </cell>
          <cell r="H85">
            <v>0</v>
          </cell>
          <cell r="I85" t="str">
            <v>N</v>
          </cell>
          <cell r="J85">
            <v>2500</v>
          </cell>
          <cell r="K85" t="str">
            <v>N</v>
          </cell>
          <cell r="L85">
            <v>1</v>
          </cell>
          <cell r="M85">
            <v>1</v>
          </cell>
          <cell r="N85">
            <v>1</v>
          </cell>
          <cell r="O85">
            <v>1</v>
          </cell>
          <cell r="P85">
            <v>1</v>
          </cell>
          <cell r="Q85">
            <v>1</v>
          </cell>
          <cell r="R85">
            <v>1</v>
          </cell>
          <cell r="S85">
            <v>1</v>
          </cell>
        </row>
        <row r="86">
          <cell r="A86">
            <v>78</v>
          </cell>
          <cell r="B86" t="str">
            <v>Engenheiro de Segurança do Trabalho</v>
          </cell>
          <cell r="C86" t="str">
            <v>8.1.3</v>
          </cell>
          <cell r="D86" t="str">
            <v>COORDENAÇÃO DE PESSOAL</v>
          </cell>
          <cell r="E86" t="str">
            <v>ADM</v>
          </cell>
          <cell r="F86" t="str">
            <v>GER</v>
          </cell>
          <cell r="G86" t="str">
            <v>NENHUM</v>
          </cell>
          <cell r="H86">
            <v>0</v>
          </cell>
          <cell r="I86" t="str">
            <v>N</v>
          </cell>
          <cell r="J86">
            <v>6000</v>
          </cell>
          <cell r="K86" t="str">
            <v>N</v>
          </cell>
          <cell r="L86">
            <v>1</v>
          </cell>
          <cell r="M86">
            <v>1</v>
          </cell>
          <cell r="N86">
            <v>1</v>
          </cell>
          <cell r="O86">
            <v>1</v>
          </cell>
          <cell r="P86">
            <v>1</v>
          </cell>
          <cell r="Q86">
            <v>1</v>
          </cell>
          <cell r="R86">
            <v>1</v>
          </cell>
          <cell r="S86">
            <v>1</v>
          </cell>
        </row>
        <row r="87">
          <cell r="A87">
            <v>79</v>
          </cell>
          <cell r="B87" t="str">
            <v>Médico de Segurança do Trabalho</v>
          </cell>
          <cell r="C87" t="str">
            <v>8.1.3</v>
          </cell>
          <cell r="D87" t="str">
            <v>COORDENAÇÃO DE PESSOAL</v>
          </cell>
          <cell r="E87" t="str">
            <v>ADM</v>
          </cell>
          <cell r="F87" t="str">
            <v>GER</v>
          </cell>
          <cell r="G87" t="str">
            <v>NENHUM</v>
          </cell>
          <cell r="H87">
            <v>0</v>
          </cell>
          <cell r="I87" t="str">
            <v>N</v>
          </cell>
          <cell r="J87">
            <v>7000</v>
          </cell>
          <cell r="K87" t="str">
            <v>N</v>
          </cell>
          <cell r="L87">
            <v>1</v>
          </cell>
          <cell r="M87">
            <v>1</v>
          </cell>
          <cell r="N87">
            <v>1</v>
          </cell>
          <cell r="O87">
            <v>1</v>
          </cell>
          <cell r="P87">
            <v>1</v>
          </cell>
          <cell r="Q87">
            <v>1</v>
          </cell>
          <cell r="R87">
            <v>1</v>
          </cell>
          <cell r="S87">
            <v>1</v>
          </cell>
        </row>
        <row r="88">
          <cell r="A88">
            <v>80</v>
          </cell>
          <cell r="B88" t="str">
            <v>Auxiliar de Enfermagem de Segurança do Trabalho</v>
          </cell>
          <cell r="C88" t="str">
            <v>8.1.3</v>
          </cell>
          <cell r="D88" t="str">
            <v>COORDENAÇÃO DE PESSOAL</v>
          </cell>
          <cell r="E88" t="str">
            <v>ADM</v>
          </cell>
          <cell r="F88" t="str">
            <v>GER</v>
          </cell>
          <cell r="G88" t="str">
            <v>NENHUM</v>
          </cell>
          <cell r="H88">
            <v>0</v>
          </cell>
          <cell r="I88" t="str">
            <v>N</v>
          </cell>
          <cell r="J88">
            <v>1500</v>
          </cell>
          <cell r="K88" t="str">
            <v>N</v>
          </cell>
          <cell r="L88">
            <v>1</v>
          </cell>
          <cell r="M88">
            <v>1</v>
          </cell>
          <cell r="N88">
            <v>1</v>
          </cell>
          <cell r="O88">
            <v>1</v>
          </cell>
          <cell r="P88">
            <v>1</v>
          </cell>
          <cell r="Q88">
            <v>1</v>
          </cell>
          <cell r="R88">
            <v>1</v>
          </cell>
          <cell r="S88">
            <v>1</v>
          </cell>
        </row>
        <row r="89">
          <cell r="A89">
            <v>81</v>
          </cell>
          <cell r="B89" t="str">
            <v>Enfermeiro de Segurança do Trabalho</v>
          </cell>
          <cell r="C89" t="str">
            <v>8.1.3</v>
          </cell>
          <cell r="D89" t="str">
            <v>COORDENAÇÃO DE PESSOAL</v>
          </cell>
          <cell r="E89" t="str">
            <v>ADM</v>
          </cell>
          <cell r="F89" t="str">
            <v>GER</v>
          </cell>
          <cell r="G89" t="str">
            <v>NENHUM</v>
          </cell>
          <cell r="H89">
            <v>0</v>
          </cell>
          <cell r="I89" t="str">
            <v>N</v>
          </cell>
          <cell r="J89">
            <v>3000</v>
          </cell>
          <cell r="K89" t="str">
            <v>N</v>
          </cell>
          <cell r="L89">
            <v>1</v>
          </cell>
          <cell r="M89">
            <v>1</v>
          </cell>
          <cell r="N89">
            <v>1</v>
          </cell>
          <cell r="O89">
            <v>1</v>
          </cell>
          <cell r="P89">
            <v>1</v>
          </cell>
          <cell r="Q89">
            <v>1</v>
          </cell>
          <cell r="R89">
            <v>1</v>
          </cell>
          <cell r="S89">
            <v>1</v>
          </cell>
        </row>
        <row r="90">
          <cell r="A90">
            <v>82</v>
          </cell>
          <cell r="B90" t="str">
            <v>Coordenador de Suprimentos</v>
          </cell>
          <cell r="C90" t="str">
            <v>8.1.4</v>
          </cell>
          <cell r="D90" t="str">
            <v>COORDENAÇÃO DE SUPRIMENTOS</v>
          </cell>
          <cell r="E90" t="str">
            <v>ADM</v>
          </cell>
          <cell r="F90" t="str">
            <v>GER</v>
          </cell>
          <cell r="G90" t="str">
            <v>NENHUM</v>
          </cell>
          <cell r="H90">
            <v>0</v>
          </cell>
          <cell r="I90" t="str">
            <v>N</v>
          </cell>
          <cell r="J90">
            <v>4000</v>
          </cell>
          <cell r="K90" t="str">
            <v>N</v>
          </cell>
          <cell r="L90">
            <v>1</v>
          </cell>
          <cell r="M90">
            <v>1</v>
          </cell>
          <cell r="N90">
            <v>1</v>
          </cell>
          <cell r="O90">
            <v>1</v>
          </cell>
          <cell r="P90">
            <v>1</v>
          </cell>
          <cell r="Q90">
            <v>1</v>
          </cell>
          <cell r="R90">
            <v>1</v>
          </cell>
          <cell r="S90">
            <v>1</v>
          </cell>
        </row>
        <row r="91">
          <cell r="A91">
            <v>83</v>
          </cell>
          <cell r="B91" t="str">
            <v>Analista de Compras - Comprador</v>
          </cell>
          <cell r="C91" t="str">
            <v>8.1.4</v>
          </cell>
          <cell r="D91" t="str">
            <v>COORDENAÇÃO DE SUPRIMENTOS</v>
          </cell>
          <cell r="E91" t="str">
            <v>ADM</v>
          </cell>
          <cell r="F91" t="str">
            <v>GER</v>
          </cell>
          <cell r="G91" t="str">
            <v>NENHUM</v>
          </cell>
          <cell r="H91">
            <v>0</v>
          </cell>
          <cell r="I91" t="str">
            <v>N</v>
          </cell>
          <cell r="J91">
            <v>2000</v>
          </cell>
          <cell r="K91" t="str">
            <v>N</v>
          </cell>
          <cell r="L91">
            <v>1</v>
          </cell>
          <cell r="M91">
            <v>1</v>
          </cell>
          <cell r="N91">
            <v>1</v>
          </cell>
          <cell r="O91">
            <v>1</v>
          </cell>
          <cell r="P91">
            <v>1</v>
          </cell>
          <cell r="Q91">
            <v>1</v>
          </cell>
          <cell r="R91">
            <v>1</v>
          </cell>
          <cell r="S91">
            <v>1</v>
          </cell>
        </row>
        <row r="92">
          <cell r="A92">
            <v>84</v>
          </cell>
          <cell r="B92" t="str">
            <v>Almoxarife</v>
          </cell>
          <cell r="C92" t="str">
            <v>8.1.4</v>
          </cell>
          <cell r="D92" t="str">
            <v>COORDENAÇÃO DE SUPRIMENTOS</v>
          </cell>
          <cell r="E92" t="str">
            <v>ADM</v>
          </cell>
          <cell r="F92" t="str">
            <v>GER</v>
          </cell>
          <cell r="G92" t="str">
            <v>NENHUM</v>
          </cell>
          <cell r="H92">
            <v>0</v>
          </cell>
          <cell r="I92" t="str">
            <v>N</v>
          </cell>
          <cell r="J92">
            <v>1500</v>
          </cell>
          <cell r="K92" t="str">
            <v>N</v>
          </cell>
          <cell r="L92">
            <v>1</v>
          </cell>
          <cell r="M92">
            <v>1</v>
          </cell>
          <cell r="N92">
            <v>1</v>
          </cell>
          <cell r="O92">
            <v>1</v>
          </cell>
          <cell r="P92">
            <v>1</v>
          </cell>
          <cell r="Q92">
            <v>1</v>
          </cell>
          <cell r="R92">
            <v>1</v>
          </cell>
          <cell r="S92">
            <v>1</v>
          </cell>
        </row>
        <row r="93">
          <cell r="A93">
            <v>85</v>
          </cell>
          <cell r="E93" t="str">
            <v>ADM</v>
          </cell>
          <cell r="F93" t="str">
            <v>GER</v>
          </cell>
          <cell r="G93" t="str">
            <v>NENHUM</v>
          </cell>
          <cell r="H93">
            <v>0</v>
          </cell>
          <cell r="I93" t="str">
            <v>N</v>
          </cell>
          <cell r="J93">
            <v>0</v>
          </cell>
          <cell r="K93" t="str">
            <v>N</v>
          </cell>
          <cell r="L93">
            <v>1</v>
          </cell>
          <cell r="M93">
            <v>1</v>
          </cell>
          <cell r="N93">
            <v>1</v>
          </cell>
          <cell r="O93">
            <v>1</v>
          </cell>
          <cell r="P93">
            <v>1</v>
          </cell>
          <cell r="Q93">
            <v>1</v>
          </cell>
          <cell r="R93">
            <v>1</v>
          </cell>
          <cell r="S93">
            <v>1</v>
          </cell>
        </row>
        <row r="94">
          <cell r="A94">
            <v>86</v>
          </cell>
          <cell r="E94" t="str">
            <v>ADM</v>
          </cell>
          <cell r="F94" t="str">
            <v>GER</v>
          </cell>
          <cell r="G94" t="str">
            <v>NENHUM</v>
          </cell>
          <cell r="H94">
            <v>0</v>
          </cell>
          <cell r="I94" t="str">
            <v>N</v>
          </cell>
          <cell r="J94">
            <v>0</v>
          </cell>
          <cell r="K94" t="str">
            <v>N</v>
          </cell>
          <cell r="L94">
            <v>1</v>
          </cell>
          <cell r="M94">
            <v>1</v>
          </cell>
          <cell r="N94">
            <v>1</v>
          </cell>
          <cell r="O94">
            <v>1</v>
          </cell>
          <cell r="P94">
            <v>1</v>
          </cell>
          <cell r="Q94">
            <v>1</v>
          </cell>
          <cell r="R94">
            <v>1</v>
          </cell>
          <cell r="S94">
            <v>1</v>
          </cell>
        </row>
        <row r="95">
          <cell r="A95">
            <v>87</v>
          </cell>
          <cell r="E95" t="str">
            <v>ADM</v>
          </cell>
          <cell r="F95" t="str">
            <v>GER</v>
          </cell>
          <cell r="G95" t="str">
            <v>NENHUM</v>
          </cell>
          <cell r="H95">
            <v>0</v>
          </cell>
          <cell r="I95" t="str">
            <v>N</v>
          </cell>
          <cell r="J95">
            <v>0</v>
          </cell>
          <cell r="K95" t="str">
            <v>N</v>
          </cell>
          <cell r="L95">
            <v>1</v>
          </cell>
          <cell r="M95">
            <v>1</v>
          </cell>
          <cell r="N95">
            <v>1</v>
          </cell>
          <cell r="O95">
            <v>1</v>
          </cell>
          <cell r="P95">
            <v>1</v>
          </cell>
          <cell r="Q95">
            <v>1</v>
          </cell>
          <cell r="R95">
            <v>1</v>
          </cell>
          <cell r="S95">
            <v>1</v>
          </cell>
        </row>
        <row r="96">
          <cell r="A96">
            <v>88</v>
          </cell>
          <cell r="E96" t="str">
            <v>ADM</v>
          </cell>
          <cell r="F96" t="str">
            <v>GER</v>
          </cell>
          <cell r="G96" t="str">
            <v>NENHUM</v>
          </cell>
          <cell r="H96">
            <v>0</v>
          </cell>
          <cell r="I96" t="str">
            <v>N</v>
          </cell>
          <cell r="J96">
            <v>0</v>
          </cell>
          <cell r="K96" t="str">
            <v>N</v>
          </cell>
          <cell r="L96">
            <v>1</v>
          </cell>
          <cell r="M96">
            <v>1</v>
          </cell>
          <cell r="N96">
            <v>1</v>
          </cell>
          <cell r="O96">
            <v>1</v>
          </cell>
          <cell r="P96">
            <v>1</v>
          </cell>
          <cell r="Q96">
            <v>1</v>
          </cell>
          <cell r="R96">
            <v>1</v>
          </cell>
          <cell r="S96">
            <v>1</v>
          </cell>
        </row>
        <row r="97">
          <cell r="A97">
            <v>89</v>
          </cell>
          <cell r="E97" t="str">
            <v>ADM</v>
          </cell>
          <cell r="F97" t="str">
            <v>GER</v>
          </cell>
          <cell r="G97" t="str">
            <v>NENHUM</v>
          </cell>
          <cell r="H97">
            <v>0</v>
          </cell>
          <cell r="I97" t="str">
            <v>N</v>
          </cell>
          <cell r="J97">
            <v>0</v>
          </cell>
          <cell r="K97" t="str">
            <v>N</v>
          </cell>
          <cell r="L97">
            <v>1</v>
          </cell>
          <cell r="M97">
            <v>1</v>
          </cell>
          <cell r="N97">
            <v>1</v>
          </cell>
          <cell r="O97">
            <v>1</v>
          </cell>
          <cell r="P97">
            <v>1</v>
          </cell>
          <cell r="Q97">
            <v>1</v>
          </cell>
          <cell r="R97">
            <v>1</v>
          </cell>
          <cell r="S97">
            <v>1</v>
          </cell>
        </row>
        <row r="98">
          <cell r="A98">
            <v>90</v>
          </cell>
          <cell r="E98" t="str">
            <v>ADM</v>
          </cell>
          <cell r="F98" t="str">
            <v>GER</v>
          </cell>
          <cell r="G98" t="str">
            <v>NENHUM</v>
          </cell>
          <cell r="H98">
            <v>0</v>
          </cell>
          <cell r="I98" t="str">
            <v>N</v>
          </cell>
          <cell r="J98">
            <v>0</v>
          </cell>
          <cell r="K98" t="str">
            <v>N</v>
          </cell>
          <cell r="L98">
            <v>1</v>
          </cell>
          <cell r="M98">
            <v>1</v>
          </cell>
          <cell r="N98">
            <v>1</v>
          </cell>
          <cell r="O98">
            <v>1</v>
          </cell>
          <cell r="P98">
            <v>1</v>
          </cell>
          <cell r="Q98">
            <v>1</v>
          </cell>
          <cell r="R98">
            <v>1</v>
          </cell>
          <cell r="S98">
            <v>1</v>
          </cell>
        </row>
        <row r="99">
          <cell r="A99">
            <v>91</v>
          </cell>
          <cell r="E99" t="str">
            <v>ADM</v>
          </cell>
          <cell r="F99" t="str">
            <v>GER</v>
          </cell>
          <cell r="G99" t="str">
            <v>NENHUM</v>
          </cell>
          <cell r="H99">
            <v>0</v>
          </cell>
          <cell r="I99" t="str">
            <v>N</v>
          </cell>
          <cell r="J99">
            <v>0</v>
          </cell>
          <cell r="K99" t="str">
            <v>N</v>
          </cell>
          <cell r="L99">
            <v>1</v>
          </cell>
          <cell r="M99">
            <v>1</v>
          </cell>
          <cell r="N99">
            <v>1</v>
          </cell>
          <cell r="O99">
            <v>1</v>
          </cell>
          <cell r="P99">
            <v>1</v>
          </cell>
          <cell r="Q99">
            <v>1</v>
          </cell>
          <cell r="R99">
            <v>1</v>
          </cell>
          <cell r="S99">
            <v>1</v>
          </cell>
        </row>
        <row r="100">
          <cell r="A100">
            <v>92</v>
          </cell>
          <cell r="E100" t="str">
            <v>ADM</v>
          </cell>
          <cell r="F100" t="str">
            <v>GER</v>
          </cell>
          <cell r="G100" t="str">
            <v>NENHUM</v>
          </cell>
          <cell r="H100">
            <v>0</v>
          </cell>
          <cell r="I100" t="str">
            <v>N</v>
          </cell>
          <cell r="J100">
            <v>0</v>
          </cell>
          <cell r="K100" t="str">
            <v>N</v>
          </cell>
          <cell r="L100">
            <v>1</v>
          </cell>
          <cell r="M100">
            <v>1</v>
          </cell>
          <cell r="N100">
            <v>1</v>
          </cell>
          <cell r="O100">
            <v>1</v>
          </cell>
          <cell r="P100">
            <v>1</v>
          </cell>
          <cell r="Q100">
            <v>1</v>
          </cell>
          <cell r="R100">
            <v>1</v>
          </cell>
          <cell r="S100">
            <v>1</v>
          </cell>
        </row>
        <row r="101">
          <cell r="A101">
            <v>93</v>
          </cell>
          <cell r="E101" t="str">
            <v>ADM</v>
          </cell>
          <cell r="F101" t="str">
            <v>GER</v>
          </cell>
          <cell r="G101" t="str">
            <v>NENHUM</v>
          </cell>
          <cell r="H101">
            <v>0</v>
          </cell>
          <cell r="I101" t="str">
            <v>N</v>
          </cell>
          <cell r="J101">
            <v>0</v>
          </cell>
          <cell r="K101" t="str">
            <v>N</v>
          </cell>
          <cell r="L101">
            <v>1</v>
          </cell>
          <cell r="M101">
            <v>1</v>
          </cell>
          <cell r="N101">
            <v>1</v>
          </cell>
          <cell r="O101">
            <v>1</v>
          </cell>
          <cell r="P101">
            <v>1</v>
          </cell>
          <cell r="Q101">
            <v>1</v>
          </cell>
          <cell r="R101">
            <v>1</v>
          </cell>
          <cell r="S101">
            <v>1</v>
          </cell>
        </row>
        <row r="102">
          <cell r="A102">
            <v>94</v>
          </cell>
          <cell r="E102" t="str">
            <v>ADM</v>
          </cell>
          <cell r="F102" t="str">
            <v>GER</v>
          </cell>
          <cell r="G102" t="str">
            <v>NENHUM</v>
          </cell>
          <cell r="H102">
            <v>0</v>
          </cell>
          <cell r="I102" t="str">
            <v>N</v>
          </cell>
          <cell r="J102">
            <v>0</v>
          </cell>
          <cell r="K102" t="str">
            <v>N</v>
          </cell>
          <cell r="L102">
            <v>1</v>
          </cell>
          <cell r="M102">
            <v>1</v>
          </cell>
          <cell r="N102">
            <v>1</v>
          </cell>
          <cell r="O102">
            <v>1</v>
          </cell>
          <cell r="P102">
            <v>1</v>
          </cell>
          <cell r="Q102">
            <v>1</v>
          </cell>
          <cell r="R102">
            <v>1</v>
          </cell>
          <cell r="S102">
            <v>1</v>
          </cell>
        </row>
        <row r="103">
          <cell r="A103">
            <v>95</v>
          </cell>
          <cell r="E103" t="str">
            <v>ADM</v>
          </cell>
          <cell r="F103" t="str">
            <v>GER</v>
          </cell>
          <cell r="G103" t="str">
            <v>NENHUM</v>
          </cell>
          <cell r="H103">
            <v>0</v>
          </cell>
          <cell r="I103" t="str">
            <v>N</v>
          </cell>
          <cell r="J103">
            <v>0</v>
          </cell>
          <cell r="K103" t="str">
            <v>N</v>
          </cell>
          <cell r="L103">
            <v>1</v>
          </cell>
          <cell r="M103">
            <v>1</v>
          </cell>
          <cell r="N103">
            <v>1</v>
          </cell>
          <cell r="O103">
            <v>1</v>
          </cell>
          <cell r="P103">
            <v>1</v>
          </cell>
          <cell r="Q103">
            <v>1</v>
          </cell>
          <cell r="R103">
            <v>1</v>
          </cell>
          <cell r="S103">
            <v>1</v>
          </cell>
        </row>
        <row r="104">
          <cell r="A104">
            <v>96</v>
          </cell>
          <cell r="E104" t="str">
            <v>ADM</v>
          </cell>
          <cell r="F104" t="str">
            <v>GER</v>
          </cell>
          <cell r="G104" t="str">
            <v>NENHUM</v>
          </cell>
          <cell r="H104">
            <v>0</v>
          </cell>
          <cell r="I104" t="str">
            <v>N</v>
          </cell>
          <cell r="J104">
            <v>0</v>
          </cell>
          <cell r="K104" t="str">
            <v>N</v>
          </cell>
          <cell r="L104">
            <v>1</v>
          </cell>
          <cell r="M104">
            <v>1</v>
          </cell>
          <cell r="N104">
            <v>1</v>
          </cell>
          <cell r="O104">
            <v>1</v>
          </cell>
          <cell r="P104">
            <v>1</v>
          </cell>
          <cell r="Q104">
            <v>1</v>
          </cell>
          <cell r="R104">
            <v>1</v>
          </cell>
          <cell r="S104">
            <v>1</v>
          </cell>
        </row>
        <row r="105">
          <cell r="A105">
            <v>97</v>
          </cell>
          <cell r="E105" t="str">
            <v>ADM</v>
          </cell>
          <cell r="F105" t="str">
            <v>GER</v>
          </cell>
          <cell r="G105" t="str">
            <v>NENHUM</v>
          </cell>
          <cell r="H105">
            <v>0</v>
          </cell>
          <cell r="I105" t="str">
            <v>N</v>
          </cell>
          <cell r="J105">
            <v>0</v>
          </cell>
          <cell r="K105" t="str">
            <v>N</v>
          </cell>
          <cell r="L105">
            <v>1</v>
          </cell>
          <cell r="M105">
            <v>1</v>
          </cell>
          <cell r="N105">
            <v>1</v>
          </cell>
          <cell r="O105">
            <v>1</v>
          </cell>
          <cell r="P105">
            <v>1</v>
          </cell>
          <cell r="Q105">
            <v>1</v>
          </cell>
          <cell r="R105">
            <v>1</v>
          </cell>
          <cell r="S105">
            <v>1</v>
          </cell>
        </row>
        <row r="106">
          <cell r="A106">
            <v>98</v>
          </cell>
          <cell r="E106" t="str">
            <v>ADM</v>
          </cell>
          <cell r="F106" t="str">
            <v>GER</v>
          </cell>
          <cell r="G106" t="str">
            <v>NENHUM</v>
          </cell>
          <cell r="H106">
            <v>0</v>
          </cell>
          <cell r="I106" t="str">
            <v>N</v>
          </cell>
          <cell r="J106">
            <v>0</v>
          </cell>
          <cell r="K106" t="str">
            <v>N</v>
          </cell>
          <cell r="L106">
            <v>1</v>
          </cell>
          <cell r="M106">
            <v>1</v>
          </cell>
          <cell r="N106">
            <v>1</v>
          </cell>
          <cell r="O106">
            <v>1</v>
          </cell>
          <cell r="P106">
            <v>1</v>
          </cell>
          <cell r="Q106">
            <v>1</v>
          </cell>
          <cell r="R106">
            <v>1</v>
          </cell>
          <cell r="S106">
            <v>1</v>
          </cell>
        </row>
        <row r="107">
          <cell r="A107">
            <v>99</v>
          </cell>
          <cell r="E107" t="str">
            <v>ADM</v>
          </cell>
          <cell r="F107" t="str">
            <v>GER</v>
          </cell>
          <cell r="G107" t="str">
            <v>NENHUM</v>
          </cell>
          <cell r="H107">
            <v>0</v>
          </cell>
          <cell r="I107" t="str">
            <v>N</v>
          </cell>
          <cell r="J107">
            <v>0</v>
          </cell>
          <cell r="K107" t="str">
            <v>N</v>
          </cell>
          <cell r="L107">
            <v>1</v>
          </cell>
          <cell r="M107">
            <v>1</v>
          </cell>
          <cell r="N107">
            <v>1</v>
          </cell>
          <cell r="O107">
            <v>1</v>
          </cell>
          <cell r="P107">
            <v>1</v>
          </cell>
          <cell r="Q107">
            <v>1</v>
          </cell>
          <cell r="R107">
            <v>1</v>
          </cell>
          <cell r="S107">
            <v>1</v>
          </cell>
        </row>
        <row r="108">
          <cell r="A108">
            <v>100</v>
          </cell>
          <cell r="E108" t="str">
            <v>ADM</v>
          </cell>
          <cell r="F108" t="str">
            <v>GER</v>
          </cell>
          <cell r="G108" t="str">
            <v>NENHUM</v>
          </cell>
          <cell r="H108">
            <v>0</v>
          </cell>
          <cell r="I108" t="str">
            <v>N</v>
          </cell>
          <cell r="J108">
            <v>0</v>
          </cell>
          <cell r="K108" t="str">
            <v>N</v>
          </cell>
          <cell r="L108">
            <v>1</v>
          </cell>
          <cell r="M108">
            <v>1</v>
          </cell>
          <cell r="N108">
            <v>1</v>
          </cell>
          <cell r="O108">
            <v>1</v>
          </cell>
          <cell r="P108">
            <v>1</v>
          </cell>
          <cell r="Q108">
            <v>1</v>
          </cell>
          <cell r="R108">
            <v>1</v>
          </cell>
          <cell r="S108">
            <v>1</v>
          </cell>
        </row>
        <row r="109">
          <cell r="A109">
            <v>101</v>
          </cell>
          <cell r="E109" t="str">
            <v>ADM</v>
          </cell>
          <cell r="F109" t="str">
            <v>GER</v>
          </cell>
          <cell r="G109" t="str">
            <v>NENHUM</v>
          </cell>
          <cell r="H109">
            <v>0</v>
          </cell>
          <cell r="I109" t="str">
            <v>N</v>
          </cell>
          <cell r="J109">
            <v>0</v>
          </cell>
          <cell r="K109" t="str">
            <v>N</v>
          </cell>
          <cell r="L109">
            <v>1</v>
          </cell>
          <cell r="M109">
            <v>1</v>
          </cell>
          <cell r="N109">
            <v>1</v>
          </cell>
          <cell r="O109">
            <v>1</v>
          </cell>
          <cell r="P109">
            <v>1</v>
          </cell>
          <cell r="Q109">
            <v>1</v>
          </cell>
          <cell r="R109">
            <v>1</v>
          </cell>
          <cell r="S109">
            <v>1</v>
          </cell>
        </row>
        <row r="110">
          <cell r="A110">
            <v>102</v>
          </cell>
          <cell r="E110" t="str">
            <v>ADM</v>
          </cell>
          <cell r="F110" t="str">
            <v>GER</v>
          </cell>
          <cell r="G110" t="str">
            <v>NENHUM</v>
          </cell>
          <cell r="H110">
            <v>0</v>
          </cell>
          <cell r="I110" t="str">
            <v>N</v>
          </cell>
          <cell r="J110">
            <v>0</v>
          </cell>
          <cell r="K110" t="str">
            <v>N</v>
          </cell>
          <cell r="L110">
            <v>1</v>
          </cell>
          <cell r="M110">
            <v>1</v>
          </cell>
          <cell r="N110">
            <v>1</v>
          </cell>
          <cell r="O110">
            <v>1</v>
          </cell>
          <cell r="P110">
            <v>1</v>
          </cell>
          <cell r="Q110">
            <v>1</v>
          </cell>
          <cell r="R110">
            <v>1</v>
          </cell>
          <cell r="S110">
            <v>1</v>
          </cell>
        </row>
        <row r="111">
          <cell r="A111">
            <v>103</v>
          </cell>
          <cell r="E111" t="str">
            <v>ADM</v>
          </cell>
          <cell r="F111" t="str">
            <v>GER</v>
          </cell>
          <cell r="G111" t="str">
            <v>NENHUM</v>
          </cell>
          <cell r="H111">
            <v>0</v>
          </cell>
          <cell r="I111" t="str">
            <v>N</v>
          </cell>
          <cell r="J111">
            <v>0</v>
          </cell>
          <cell r="K111" t="str">
            <v>N</v>
          </cell>
          <cell r="L111">
            <v>1</v>
          </cell>
          <cell r="M111">
            <v>1</v>
          </cell>
          <cell r="N111">
            <v>1</v>
          </cell>
          <cell r="O111">
            <v>1</v>
          </cell>
          <cell r="P111">
            <v>1</v>
          </cell>
          <cell r="Q111">
            <v>1</v>
          </cell>
          <cell r="R111">
            <v>1</v>
          </cell>
          <cell r="S111">
            <v>1</v>
          </cell>
        </row>
        <row r="112">
          <cell r="A112">
            <v>104</v>
          </cell>
          <cell r="E112" t="str">
            <v>ADM</v>
          </cell>
          <cell r="F112" t="str">
            <v>GER</v>
          </cell>
          <cell r="G112" t="str">
            <v>NENHUM</v>
          </cell>
          <cell r="H112">
            <v>0</v>
          </cell>
          <cell r="I112" t="str">
            <v>N</v>
          </cell>
          <cell r="J112">
            <v>0</v>
          </cell>
          <cell r="K112" t="str">
            <v>N</v>
          </cell>
          <cell r="L112">
            <v>1</v>
          </cell>
          <cell r="M112">
            <v>1</v>
          </cell>
          <cell r="N112">
            <v>1</v>
          </cell>
          <cell r="O112">
            <v>1</v>
          </cell>
          <cell r="P112">
            <v>1</v>
          </cell>
          <cell r="Q112">
            <v>1</v>
          </cell>
          <cell r="R112">
            <v>1</v>
          </cell>
          <cell r="S112">
            <v>1</v>
          </cell>
        </row>
        <row r="113">
          <cell r="A113">
            <v>105</v>
          </cell>
          <cell r="E113" t="str">
            <v>ADM</v>
          </cell>
          <cell r="F113" t="str">
            <v>GER</v>
          </cell>
          <cell r="G113" t="str">
            <v>NENHUM</v>
          </cell>
          <cell r="H113">
            <v>0</v>
          </cell>
          <cell r="I113" t="str">
            <v>N</v>
          </cell>
          <cell r="J113">
            <v>0</v>
          </cell>
          <cell r="K113" t="str">
            <v>N</v>
          </cell>
          <cell r="L113">
            <v>1</v>
          </cell>
          <cell r="M113">
            <v>1</v>
          </cell>
          <cell r="N113">
            <v>1</v>
          </cell>
          <cell r="O113">
            <v>1</v>
          </cell>
          <cell r="P113">
            <v>1</v>
          </cell>
          <cell r="Q113">
            <v>1</v>
          </cell>
          <cell r="R113">
            <v>1</v>
          </cell>
          <cell r="S113">
            <v>1</v>
          </cell>
        </row>
        <row r="114">
          <cell r="A114">
            <v>106</v>
          </cell>
          <cell r="E114" t="str">
            <v>ADM</v>
          </cell>
          <cell r="F114" t="str">
            <v>GER</v>
          </cell>
          <cell r="G114" t="str">
            <v>NENHUM</v>
          </cell>
          <cell r="H114">
            <v>0</v>
          </cell>
          <cell r="I114" t="str">
            <v>N</v>
          </cell>
          <cell r="J114">
            <v>0</v>
          </cell>
          <cell r="K114" t="str">
            <v>N</v>
          </cell>
          <cell r="L114">
            <v>1</v>
          </cell>
          <cell r="M114">
            <v>1</v>
          </cell>
          <cell r="N114">
            <v>1</v>
          </cell>
          <cell r="O114">
            <v>1</v>
          </cell>
          <cell r="P114">
            <v>1</v>
          </cell>
          <cell r="Q114">
            <v>1</v>
          </cell>
          <cell r="R114">
            <v>1</v>
          </cell>
          <cell r="S114">
            <v>1</v>
          </cell>
        </row>
        <row r="115">
          <cell r="A115">
            <v>107</v>
          </cell>
          <cell r="E115" t="str">
            <v>ADM</v>
          </cell>
          <cell r="F115" t="str">
            <v>GER</v>
          </cell>
          <cell r="G115" t="str">
            <v>NENHUM</v>
          </cell>
          <cell r="H115">
            <v>0</v>
          </cell>
          <cell r="I115" t="str">
            <v>N</v>
          </cell>
          <cell r="J115">
            <v>0</v>
          </cell>
          <cell r="K115" t="str">
            <v>N</v>
          </cell>
          <cell r="L115">
            <v>1</v>
          </cell>
          <cell r="M115">
            <v>1</v>
          </cell>
          <cell r="N115">
            <v>1</v>
          </cell>
          <cell r="O115">
            <v>1</v>
          </cell>
          <cell r="P115">
            <v>1</v>
          </cell>
          <cell r="Q115">
            <v>1</v>
          </cell>
          <cell r="R115">
            <v>1</v>
          </cell>
          <cell r="S115">
            <v>1</v>
          </cell>
        </row>
        <row r="116">
          <cell r="A116">
            <v>108</v>
          </cell>
          <cell r="E116" t="str">
            <v>ADM</v>
          </cell>
          <cell r="F116" t="str">
            <v>GER</v>
          </cell>
          <cell r="G116" t="str">
            <v>NENHUM</v>
          </cell>
          <cell r="H116">
            <v>0</v>
          </cell>
          <cell r="I116" t="str">
            <v>N</v>
          </cell>
          <cell r="J116">
            <v>0</v>
          </cell>
          <cell r="K116" t="str">
            <v>N</v>
          </cell>
          <cell r="L116">
            <v>1</v>
          </cell>
          <cell r="M116">
            <v>1</v>
          </cell>
          <cell r="N116">
            <v>1</v>
          </cell>
          <cell r="O116">
            <v>1</v>
          </cell>
          <cell r="P116">
            <v>1</v>
          </cell>
          <cell r="Q116">
            <v>1</v>
          </cell>
          <cell r="R116">
            <v>1</v>
          </cell>
          <cell r="S116">
            <v>1</v>
          </cell>
        </row>
        <row r="117">
          <cell r="A117">
            <v>109</v>
          </cell>
          <cell r="E117" t="str">
            <v>ADM</v>
          </cell>
          <cell r="F117" t="str">
            <v>GER</v>
          </cell>
          <cell r="G117" t="str">
            <v>NENHUM</v>
          </cell>
          <cell r="H117">
            <v>0</v>
          </cell>
          <cell r="I117" t="str">
            <v>N</v>
          </cell>
          <cell r="J117">
            <v>0</v>
          </cell>
          <cell r="K117" t="str">
            <v>N</v>
          </cell>
          <cell r="L117">
            <v>1</v>
          </cell>
          <cell r="M117">
            <v>1</v>
          </cell>
          <cell r="N117">
            <v>1</v>
          </cell>
          <cell r="O117">
            <v>1</v>
          </cell>
          <cell r="P117">
            <v>1</v>
          </cell>
          <cell r="Q117">
            <v>1</v>
          </cell>
          <cell r="R117">
            <v>1</v>
          </cell>
          <cell r="S117">
            <v>1</v>
          </cell>
        </row>
        <row r="118">
          <cell r="A118">
            <v>110</v>
          </cell>
          <cell r="E118" t="str">
            <v>ADM</v>
          </cell>
          <cell r="F118" t="str">
            <v>GER</v>
          </cell>
          <cell r="G118" t="str">
            <v>NENHUM</v>
          </cell>
          <cell r="H118">
            <v>0</v>
          </cell>
          <cell r="I118" t="str">
            <v>N</v>
          </cell>
          <cell r="J118">
            <v>0</v>
          </cell>
          <cell r="K118" t="str">
            <v>N</v>
          </cell>
          <cell r="L118">
            <v>1</v>
          </cell>
          <cell r="M118">
            <v>1</v>
          </cell>
          <cell r="N118">
            <v>1</v>
          </cell>
          <cell r="O118">
            <v>1</v>
          </cell>
          <cell r="P118">
            <v>1</v>
          </cell>
          <cell r="Q118">
            <v>1</v>
          </cell>
          <cell r="R118">
            <v>1</v>
          </cell>
          <cell r="S118">
            <v>1</v>
          </cell>
        </row>
        <row r="119">
          <cell r="A119">
            <v>111</v>
          </cell>
          <cell r="E119" t="str">
            <v>ADM</v>
          </cell>
          <cell r="F119" t="str">
            <v>GER</v>
          </cell>
          <cell r="G119" t="str">
            <v>NENHUM</v>
          </cell>
          <cell r="H119">
            <v>0</v>
          </cell>
          <cell r="I119" t="str">
            <v>N</v>
          </cell>
          <cell r="J119">
            <v>0</v>
          </cell>
          <cell r="K119" t="str">
            <v>N</v>
          </cell>
          <cell r="L119">
            <v>1</v>
          </cell>
          <cell r="M119">
            <v>1</v>
          </cell>
          <cell r="N119">
            <v>1</v>
          </cell>
          <cell r="O119">
            <v>1</v>
          </cell>
          <cell r="P119">
            <v>1</v>
          </cell>
          <cell r="Q119">
            <v>1</v>
          </cell>
          <cell r="R119">
            <v>1</v>
          </cell>
          <cell r="S119">
            <v>1</v>
          </cell>
        </row>
        <row r="120">
          <cell r="A120">
            <v>112</v>
          </cell>
          <cell r="E120" t="str">
            <v>ADM</v>
          </cell>
          <cell r="F120" t="str">
            <v>GER</v>
          </cell>
          <cell r="G120" t="str">
            <v>NENHUM</v>
          </cell>
          <cell r="H120">
            <v>0</v>
          </cell>
          <cell r="I120" t="str">
            <v>N</v>
          </cell>
          <cell r="J120">
            <v>0</v>
          </cell>
          <cell r="K120" t="str">
            <v>N</v>
          </cell>
          <cell r="L120">
            <v>1</v>
          </cell>
          <cell r="M120">
            <v>1</v>
          </cell>
          <cell r="N120">
            <v>1</v>
          </cell>
          <cell r="O120">
            <v>1</v>
          </cell>
          <cell r="P120">
            <v>1</v>
          </cell>
          <cell r="Q120">
            <v>1</v>
          </cell>
          <cell r="R120">
            <v>1</v>
          </cell>
          <cell r="S120">
            <v>1</v>
          </cell>
        </row>
        <row r="121">
          <cell r="A121">
            <v>113</v>
          </cell>
          <cell r="E121" t="str">
            <v>ADM</v>
          </cell>
          <cell r="F121" t="str">
            <v>GER</v>
          </cell>
          <cell r="G121" t="str">
            <v>NENHUM</v>
          </cell>
          <cell r="H121">
            <v>0</v>
          </cell>
          <cell r="I121" t="str">
            <v>N</v>
          </cell>
          <cell r="J121">
            <v>0</v>
          </cell>
          <cell r="K121" t="str">
            <v>N</v>
          </cell>
          <cell r="L121">
            <v>1</v>
          </cell>
          <cell r="M121">
            <v>1</v>
          </cell>
          <cell r="N121">
            <v>1</v>
          </cell>
          <cell r="O121">
            <v>1</v>
          </cell>
          <cell r="P121">
            <v>1</v>
          </cell>
          <cell r="Q121">
            <v>1</v>
          </cell>
          <cell r="R121">
            <v>1</v>
          </cell>
          <cell r="S121">
            <v>1</v>
          </cell>
        </row>
        <row r="122">
          <cell r="A122">
            <v>114</v>
          </cell>
          <cell r="E122" t="str">
            <v>ADM</v>
          </cell>
          <cell r="F122" t="str">
            <v>GER</v>
          </cell>
          <cell r="G122" t="str">
            <v>NENHUM</v>
          </cell>
          <cell r="H122">
            <v>0</v>
          </cell>
          <cell r="I122" t="str">
            <v>N</v>
          </cell>
          <cell r="J122">
            <v>0</v>
          </cell>
          <cell r="K122" t="str">
            <v>N</v>
          </cell>
          <cell r="L122">
            <v>1</v>
          </cell>
          <cell r="M122">
            <v>1</v>
          </cell>
          <cell r="N122">
            <v>1</v>
          </cell>
          <cell r="O122">
            <v>1</v>
          </cell>
          <cell r="P122">
            <v>1</v>
          </cell>
          <cell r="Q122">
            <v>1</v>
          </cell>
          <cell r="R122">
            <v>1</v>
          </cell>
          <cell r="S122">
            <v>1</v>
          </cell>
        </row>
        <row r="123">
          <cell r="A123">
            <v>115</v>
          </cell>
          <cell r="E123" t="str">
            <v>ADM</v>
          </cell>
          <cell r="F123" t="str">
            <v>GER</v>
          </cell>
          <cell r="G123" t="str">
            <v>NENHUM</v>
          </cell>
          <cell r="H123">
            <v>0</v>
          </cell>
          <cell r="I123" t="str">
            <v>N</v>
          </cell>
          <cell r="J123">
            <v>0</v>
          </cell>
          <cell r="K123" t="str">
            <v>N</v>
          </cell>
          <cell r="L123">
            <v>1</v>
          </cell>
          <cell r="M123">
            <v>1</v>
          </cell>
          <cell r="N123">
            <v>1</v>
          </cell>
          <cell r="O123">
            <v>1</v>
          </cell>
          <cell r="P123">
            <v>1</v>
          </cell>
          <cell r="Q123">
            <v>1</v>
          </cell>
          <cell r="R123">
            <v>1</v>
          </cell>
          <cell r="S123">
            <v>1</v>
          </cell>
        </row>
        <row r="124">
          <cell r="A124">
            <v>116</v>
          </cell>
          <cell r="E124" t="str">
            <v>ADM</v>
          </cell>
          <cell r="F124" t="str">
            <v>GER</v>
          </cell>
          <cell r="G124" t="str">
            <v>NENHUM</v>
          </cell>
          <cell r="H124">
            <v>0</v>
          </cell>
          <cell r="I124" t="str">
            <v>N</v>
          </cell>
          <cell r="J124">
            <v>0</v>
          </cell>
          <cell r="K124" t="str">
            <v>N</v>
          </cell>
          <cell r="L124">
            <v>1</v>
          </cell>
          <cell r="M124">
            <v>1</v>
          </cell>
          <cell r="N124">
            <v>1</v>
          </cell>
          <cell r="O124">
            <v>1</v>
          </cell>
          <cell r="P124">
            <v>1</v>
          </cell>
          <cell r="Q124">
            <v>1</v>
          </cell>
          <cell r="R124">
            <v>1</v>
          </cell>
          <cell r="S124">
            <v>1</v>
          </cell>
        </row>
        <row r="125">
          <cell r="A125">
            <v>117</v>
          </cell>
          <cell r="E125" t="str">
            <v>ADM</v>
          </cell>
          <cell r="F125" t="str">
            <v>GER</v>
          </cell>
          <cell r="G125" t="str">
            <v>NENHUM</v>
          </cell>
          <cell r="H125">
            <v>0</v>
          </cell>
          <cell r="I125" t="str">
            <v>N</v>
          </cell>
          <cell r="J125">
            <v>0</v>
          </cell>
          <cell r="K125" t="str">
            <v>N</v>
          </cell>
          <cell r="L125">
            <v>1</v>
          </cell>
          <cell r="M125">
            <v>1</v>
          </cell>
          <cell r="N125">
            <v>1</v>
          </cell>
          <cell r="O125">
            <v>1</v>
          </cell>
          <cell r="P125">
            <v>1</v>
          </cell>
          <cell r="Q125">
            <v>1</v>
          </cell>
          <cell r="R125">
            <v>1</v>
          </cell>
          <cell r="S125">
            <v>1</v>
          </cell>
        </row>
        <row r="126">
          <cell r="A126">
            <v>118</v>
          </cell>
          <cell r="E126" t="str">
            <v>ADM</v>
          </cell>
          <cell r="F126" t="str">
            <v>GER</v>
          </cell>
          <cell r="G126" t="str">
            <v>NENHUM</v>
          </cell>
          <cell r="H126">
            <v>0</v>
          </cell>
          <cell r="I126" t="str">
            <v>N</v>
          </cell>
          <cell r="J126">
            <v>0</v>
          </cell>
          <cell r="K126" t="str">
            <v>N</v>
          </cell>
          <cell r="L126">
            <v>1</v>
          </cell>
          <cell r="M126">
            <v>1</v>
          </cell>
          <cell r="N126">
            <v>1</v>
          </cell>
          <cell r="O126">
            <v>1</v>
          </cell>
          <cell r="P126">
            <v>1</v>
          </cell>
          <cell r="Q126">
            <v>1</v>
          </cell>
          <cell r="R126">
            <v>1</v>
          </cell>
          <cell r="S126">
            <v>1</v>
          </cell>
        </row>
        <row r="127">
          <cell r="A127">
            <v>119</v>
          </cell>
          <cell r="E127" t="str">
            <v>ADM</v>
          </cell>
          <cell r="F127" t="str">
            <v>GER</v>
          </cell>
          <cell r="G127" t="str">
            <v>NENHUM</v>
          </cell>
          <cell r="H127">
            <v>0</v>
          </cell>
          <cell r="I127" t="str">
            <v>N</v>
          </cell>
          <cell r="J127">
            <v>0</v>
          </cell>
          <cell r="K127" t="str">
            <v>N</v>
          </cell>
          <cell r="L127">
            <v>1</v>
          </cell>
          <cell r="M127">
            <v>1</v>
          </cell>
          <cell r="N127">
            <v>1</v>
          </cell>
          <cell r="O127">
            <v>1</v>
          </cell>
          <cell r="P127">
            <v>1</v>
          </cell>
          <cell r="Q127">
            <v>1</v>
          </cell>
          <cell r="R127">
            <v>1</v>
          </cell>
          <cell r="S127">
            <v>1</v>
          </cell>
        </row>
        <row r="128">
          <cell r="A128">
            <v>120</v>
          </cell>
          <cell r="E128" t="str">
            <v>ADM</v>
          </cell>
          <cell r="F128" t="str">
            <v>GER</v>
          </cell>
          <cell r="G128" t="str">
            <v>NENHUM</v>
          </cell>
          <cell r="H128">
            <v>0</v>
          </cell>
          <cell r="I128" t="str">
            <v>N</v>
          </cell>
          <cell r="J128">
            <v>0</v>
          </cell>
          <cell r="K128" t="str">
            <v>N</v>
          </cell>
          <cell r="L128">
            <v>1</v>
          </cell>
          <cell r="M128">
            <v>1</v>
          </cell>
          <cell r="N128">
            <v>1</v>
          </cell>
          <cell r="O128">
            <v>1</v>
          </cell>
          <cell r="P128">
            <v>1</v>
          </cell>
          <cell r="Q128">
            <v>1</v>
          </cell>
          <cell r="R128">
            <v>1</v>
          </cell>
          <cell r="S128">
            <v>1</v>
          </cell>
        </row>
        <row r="129">
          <cell r="A129">
            <v>121</v>
          </cell>
          <cell r="E129" t="str">
            <v>ADM</v>
          </cell>
          <cell r="F129" t="str">
            <v>GER</v>
          </cell>
          <cell r="G129" t="str">
            <v>NENHUM</v>
          </cell>
          <cell r="H129">
            <v>0</v>
          </cell>
          <cell r="I129" t="str">
            <v>N</v>
          </cell>
          <cell r="J129">
            <v>0</v>
          </cell>
          <cell r="K129" t="str">
            <v>N</v>
          </cell>
          <cell r="L129">
            <v>1</v>
          </cell>
          <cell r="M129">
            <v>1</v>
          </cell>
          <cell r="N129">
            <v>1</v>
          </cell>
          <cell r="O129">
            <v>1</v>
          </cell>
          <cell r="P129">
            <v>1</v>
          </cell>
          <cell r="Q129">
            <v>1</v>
          </cell>
          <cell r="R129">
            <v>1</v>
          </cell>
          <cell r="S129">
            <v>1</v>
          </cell>
        </row>
        <row r="130">
          <cell r="A130">
            <v>122</v>
          </cell>
          <cell r="E130" t="str">
            <v>ADM</v>
          </cell>
          <cell r="F130" t="str">
            <v>GER</v>
          </cell>
          <cell r="G130" t="str">
            <v>NENHUM</v>
          </cell>
          <cell r="H130">
            <v>0</v>
          </cell>
          <cell r="I130" t="str">
            <v>N</v>
          </cell>
          <cell r="J130">
            <v>0</v>
          </cell>
          <cell r="K130" t="str">
            <v>N</v>
          </cell>
          <cell r="L130">
            <v>1</v>
          </cell>
          <cell r="M130">
            <v>1</v>
          </cell>
          <cell r="N130">
            <v>1</v>
          </cell>
          <cell r="O130">
            <v>1</v>
          </cell>
          <cell r="P130">
            <v>1</v>
          </cell>
          <cell r="Q130">
            <v>1</v>
          </cell>
          <cell r="R130">
            <v>1</v>
          </cell>
          <cell r="S130">
            <v>1</v>
          </cell>
        </row>
        <row r="131">
          <cell r="A131">
            <v>123</v>
          </cell>
          <cell r="E131" t="str">
            <v>ADM</v>
          </cell>
          <cell r="F131" t="str">
            <v>GER</v>
          </cell>
          <cell r="G131" t="str">
            <v>NENHUM</v>
          </cell>
          <cell r="H131">
            <v>0</v>
          </cell>
          <cell r="I131" t="str">
            <v>N</v>
          </cell>
          <cell r="J131">
            <v>0</v>
          </cell>
          <cell r="K131" t="str">
            <v>N</v>
          </cell>
          <cell r="L131">
            <v>1</v>
          </cell>
          <cell r="M131">
            <v>1</v>
          </cell>
          <cell r="N131">
            <v>1</v>
          </cell>
          <cell r="O131">
            <v>1</v>
          </cell>
          <cell r="P131">
            <v>1</v>
          </cell>
          <cell r="Q131">
            <v>1</v>
          </cell>
          <cell r="R131">
            <v>1</v>
          </cell>
          <cell r="S131">
            <v>1</v>
          </cell>
        </row>
        <row r="132">
          <cell r="A132">
            <v>124</v>
          </cell>
          <cell r="E132" t="str">
            <v>ADM</v>
          </cell>
          <cell r="F132" t="str">
            <v>GER</v>
          </cell>
          <cell r="G132" t="str">
            <v>NENHUM</v>
          </cell>
          <cell r="H132">
            <v>0</v>
          </cell>
          <cell r="I132" t="str">
            <v>N</v>
          </cell>
          <cell r="J132">
            <v>0</v>
          </cell>
          <cell r="K132" t="str">
            <v>N</v>
          </cell>
          <cell r="L132">
            <v>1</v>
          </cell>
          <cell r="M132">
            <v>1</v>
          </cell>
          <cell r="N132">
            <v>1</v>
          </cell>
          <cell r="O132">
            <v>1</v>
          </cell>
          <cell r="P132">
            <v>1</v>
          </cell>
          <cell r="Q132">
            <v>1</v>
          </cell>
          <cell r="R132">
            <v>1</v>
          </cell>
          <cell r="S132">
            <v>1</v>
          </cell>
        </row>
        <row r="133">
          <cell r="A133">
            <v>125</v>
          </cell>
          <cell r="E133" t="str">
            <v>ADM</v>
          </cell>
          <cell r="F133" t="str">
            <v>GER</v>
          </cell>
          <cell r="G133" t="str">
            <v>NENHUM</v>
          </cell>
          <cell r="H133">
            <v>0</v>
          </cell>
          <cell r="I133" t="str">
            <v>N</v>
          </cell>
          <cell r="J133">
            <v>0</v>
          </cell>
          <cell r="K133" t="str">
            <v>N</v>
          </cell>
          <cell r="L133">
            <v>1</v>
          </cell>
          <cell r="M133">
            <v>1</v>
          </cell>
          <cell r="N133">
            <v>1</v>
          </cell>
          <cell r="O133">
            <v>1</v>
          </cell>
          <cell r="P133">
            <v>1</v>
          </cell>
          <cell r="Q133">
            <v>1</v>
          </cell>
          <cell r="R133">
            <v>1</v>
          </cell>
          <cell r="S133">
            <v>1</v>
          </cell>
        </row>
        <row r="134">
          <cell r="A134">
            <v>126</v>
          </cell>
          <cell r="E134" t="str">
            <v>ADM</v>
          </cell>
          <cell r="F134" t="str">
            <v>GER</v>
          </cell>
          <cell r="G134" t="str">
            <v>NENHUM</v>
          </cell>
          <cell r="H134">
            <v>0</v>
          </cell>
          <cell r="I134" t="str">
            <v>N</v>
          </cell>
          <cell r="J134">
            <v>0</v>
          </cell>
          <cell r="K134" t="str">
            <v>N</v>
          </cell>
          <cell r="L134">
            <v>1</v>
          </cell>
          <cell r="M134">
            <v>1</v>
          </cell>
          <cell r="N134">
            <v>1</v>
          </cell>
          <cell r="O134">
            <v>1</v>
          </cell>
          <cell r="P134">
            <v>1</v>
          </cell>
          <cell r="Q134">
            <v>1</v>
          </cell>
          <cell r="R134">
            <v>1</v>
          </cell>
          <cell r="S134">
            <v>1</v>
          </cell>
        </row>
        <row r="135">
          <cell r="A135">
            <v>127</v>
          </cell>
          <cell r="E135" t="str">
            <v>ADM</v>
          </cell>
          <cell r="F135" t="str">
            <v>GER</v>
          </cell>
          <cell r="G135" t="str">
            <v>NENHUM</v>
          </cell>
          <cell r="H135">
            <v>0</v>
          </cell>
          <cell r="I135" t="str">
            <v>N</v>
          </cell>
          <cell r="J135">
            <v>0</v>
          </cell>
          <cell r="K135" t="str">
            <v>N</v>
          </cell>
          <cell r="L135">
            <v>1</v>
          </cell>
          <cell r="M135">
            <v>1</v>
          </cell>
          <cell r="N135">
            <v>1</v>
          </cell>
          <cell r="O135">
            <v>1</v>
          </cell>
          <cell r="P135">
            <v>1</v>
          </cell>
          <cell r="Q135">
            <v>1</v>
          </cell>
          <cell r="R135">
            <v>1</v>
          </cell>
          <cell r="S135">
            <v>1</v>
          </cell>
        </row>
        <row r="136">
          <cell r="A136">
            <v>128</v>
          </cell>
          <cell r="E136" t="str">
            <v>ADM</v>
          </cell>
          <cell r="F136" t="str">
            <v>GER</v>
          </cell>
          <cell r="G136" t="str">
            <v>NENHUM</v>
          </cell>
          <cell r="H136">
            <v>0</v>
          </cell>
          <cell r="I136" t="str">
            <v>N</v>
          </cell>
          <cell r="J136">
            <v>0</v>
          </cell>
          <cell r="K136" t="str">
            <v>N</v>
          </cell>
          <cell r="L136">
            <v>1</v>
          </cell>
          <cell r="M136">
            <v>1</v>
          </cell>
          <cell r="N136">
            <v>1</v>
          </cell>
          <cell r="O136">
            <v>1</v>
          </cell>
          <cell r="P136">
            <v>1</v>
          </cell>
          <cell r="Q136">
            <v>1</v>
          </cell>
          <cell r="R136">
            <v>1</v>
          </cell>
          <cell r="S136">
            <v>1</v>
          </cell>
        </row>
        <row r="137">
          <cell r="A137">
            <v>129</v>
          </cell>
          <cell r="E137" t="str">
            <v>ADM</v>
          </cell>
          <cell r="F137" t="str">
            <v>GER</v>
          </cell>
          <cell r="G137" t="str">
            <v>NENHUM</v>
          </cell>
          <cell r="H137">
            <v>0</v>
          </cell>
          <cell r="I137" t="str">
            <v>N</v>
          </cell>
          <cell r="J137">
            <v>0</v>
          </cell>
          <cell r="K137" t="str">
            <v>N</v>
          </cell>
          <cell r="L137">
            <v>1</v>
          </cell>
          <cell r="M137">
            <v>1</v>
          </cell>
          <cell r="N137">
            <v>1</v>
          </cell>
          <cell r="O137">
            <v>1</v>
          </cell>
          <cell r="P137">
            <v>1</v>
          </cell>
          <cell r="Q137">
            <v>1</v>
          </cell>
          <cell r="R137">
            <v>1</v>
          </cell>
          <cell r="S137">
            <v>1</v>
          </cell>
        </row>
        <row r="138">
          <cell r="A138">
            <v>130</v>
          </cell>
          <cell r="E138" t="str">
            <v>ADM</v>
          </cell>
          <cell r="F138" t="str">
            <v>GER</v>
          </cell>
          <cell r="G138" t="str">
            <v>NENHUM</v>
          </cell>
          <cell r="H138">
            <v>0</v>
          </cell>
          <cell r="I138" t="str">
            <v>N</v>
          </cell>
          <cell r="J138">
            <v>0</v>
          </cell>
          <cell r="K138" t="str">
            <v>N</v>
          </cell>
          <cell r="L138">
            <v>1</v>
          </cell>
          <cell r="M138">
            <v>1</v>
          </cell>
          <cell r="N138">
            <v>1</v>
          </cell>
          <cell r="O138">
            <v>1</v>
          </cell>
          <cell r="P138">
            <v>1</v>
          </cell>
          <cell r="Q138">
            <v>1</v>
          </cell>
          <cell r="R138">
            <v>1</v>
          </cell>
          <cell r="S138">
            <v>1</v>
          </cell>
        </row>
        <row r="139">
          <cell r="A139">
            <v>131</v>
          </cell>
          <cell r="E139" t="str">
            <v>ADM</v>
          </cell>
          <cell r="F139" t="str">
            <v>GER</v>
          </cell>
          <cell r="G139" t="str">
            <v>NENHUM</v>
          </cell>
          <cell r="H139">
            <v>0</v>
          </cell>
          <cell r="I139" t="str">
            <v>N</v>
          </cell>
          <cell r="J139">
            <v>0</v>
          </cell>
          <cell r="K139" t="str">
            <v>N</v>
          </cell>
          <cell r="L139">
            <v>1</v>
          </cell>
          <cell r="M139">
            <v>1</v>
          </cell>
          <cell r="N139">
            <v>1</v>
          </cell>
          <cell r="O139">
            <v>1</v>
          </cell>
          <cell r="P139">
            <v>1</v>
          </cell>
          <cell r="Q139">
            <v>1</v>
          </cell>
          <cell r="R139">
            <v>1</v>
          </cell>
          <cell r="S139">
            <v>1</v>
          </cell>
        </row>
        <row r="140">
          <cell r="A140">
            <v>132</v>
          </cell>
          <cell r="E140" t="str">
            <v>ADM</v>
          </cell>
          <cell r="F140" t="str">
            <v>GER</v>
          </cell>
          <cell r="G140" t="str">
            <v>NENHUM</v>
          </cell>
          <cell r="H140">
            <v>0</v>
          </cell>
          <cell r="I140" t="str">
            <v>N</v>
          </cell>
          <cell r="J140">
            <v>0</v>
          </cell>
          <cell r="K140" t="str">
            <v>N</v>
          </cell>
          <cell r="L140">
            <v>1</v>
          </cell>
          <cell r="M140">
            <v>1</v>
          </cell>
          <cell r="N140">
            <v>1</v>
          </cell>
          <cell r="O140">
            <v>1</v>
          </cell>
          <cell r="P140">
            <v>1</v>
          </cell>
          <cell r="Q140">
            <v>1</v>
          </cell>
          <cell r="R140">
            <v>1</v>
          </cell>
          <cell r="S140">
            <v>1</v>
          </cell>
        </row>
        <row r="141">
          <cell r="A141">
            <v>133</v>
          </cell>
          <cell r="E141" t="str">
            <v>ADM</v>
          </cell>
          <cell r="F141" t="str">
            <v>GER</v>
          </cell>
          <cell r="G141" t="str">
            <v>NENHUM</v>
          </cell>
          <cell r="H141">
            <v>0</v>
          </cell>
          <cell r="I141" t="str">
            <v>N</v>
          </cell>
          <cell r="J141">
            <v>0</v>
          </cell>
          <cell r="K141" t="str">
            <v>N</v>
          </cell>
          <cell r="L141">
            <v>1</v>
          </cell>
          <cell r="M141">
            <v>1</v>
          </cell>
          <cell r="N141">
            <v>1</v>
          </cell>
          <cell r="O141">
            <v>1</v>
          </cell>
          <cell r="P141">
            <v>1</v>
          </cell>
          <cell r="Q141">
            <v>1</v>
          </cell>
          <cell r="R141">
            <v>1</v>
          </cell>
          <cell r="S141">
            <v>1</v>
          </cell>
        </row>
        <row r="142">
          <cell r="A142">
            <v>134</v>
          </cell>
          <cell r="E142" t="str">
            <v>ADM</v>
          </cell>
          <cell r="F142" t="str">
            <v>GER</v>
          </cell>
          <cell r="G142" t="str">
            <v>NENHUM</v>
          </cell>
          <cell r="H142">
            <v>0</v>
          </cell>
          <cell r="I142" t="str">
            <v>N</v>
          </cell>
          <cell r="J142">
            <v>0</v>
          </cell>
          <cell r="K142" t="str">
            <v>N</v>
          </cell>
          <cell r="L142">
            <v>1</v>
          </cell>
          <cell r="M142">
            <v>1</v>
          </cell>
          <cell r="N142">
            <v>1</v>
          </cell>
          <cell r="O142">
            <v>1</v>
          </cell>
          <cell r="P142">
            <v>1</v>
          </cell>
          <cell r="Q142">
            <v>1</v>
          </cell>
          <cell r="R142">
            <v>1</v>
          </cell>
          <cell r="S142">
            <v>1</v>
          </cell>
        </row>
        <row r="143">
          <cell r="A143">
            <v>135</v>
          </cell>
          <cell r="E143" t="str">
            <v>ADM</v>
          </cell>
          <cell r="F143" t="str">
            <v>GER</v>
          </cell>
          <cell r="G143" t="str">
            <v>NENHUM</v>
          </cell>
          <cell r="H143">
            <v>0</v>
          </cell>
          <cell r="I143" t="str">
            <v>N</v>
          </cell>
          <cell r="J143">
            <v>0</v>
          </cell>
          <cell r="K143" t="str">
            <v>N</v>
          </cell>
          <cell r="L143">
            <v>1</v>
          </cell>
          <cell r="M143">
            <v>1</v>
          </cell>
          <cell r="N143">
            <v>1</v>
          </cell>
          <cell r="O143">
            <v>1</v>
          </cell>
          <cell r="P143">
            <v>1</v>
          </cell>
          <cell r="Q143">
            <v>1</v>
          </cell>
          <cell r="R143">
            <v>1</v>
          </cell>
          <cell r="S143">
            <v>1</v>
          </cell>
        </row>
        <row r="144">
          <cell r="A144">
            <v>136</v>
          </cell>
          <cell r="E144" t="str">
            <v>ADM</v>
          </cell>
          <cell r="F144" t="str">
            <v>GER</v>
          </cell>
          <cell r="G144" t="str">
            <v>NENHUM</v>
          </cell>
          <cell r="H144">
            <v>0</v>
          </cell>
          <cell r="I144" t="str">
            <v>N</v>
          </cell>
          <cell r="J144">
            <v>0</v>
          </cell>
          <cell r="K144" t="str">
            <v>N</v>
          </cell>
          <cell r="L144">
            <v>1</v>
          </cell>
          <cell r="M144">
            <v>1</v>
          </cell>
          <cell r="N144">
            <v>1</v>
          </cell>
          <cell r="O144">
            <v>1</v>
          </cell>
          <cell r="P144">
            <v>1</v>
          </cell>
          <cell r="Q144">
            <v>1</v>
          </cell>
          <cell r="R144">
            <v>1</v>
          </cell>
          <cell r="S144">
            <v>1</v>
          </cell>
        </row>
        <row r="145">
          <cell r="A145">
            <v>137</v>
          </cell>
          <cell r="E145" t="str">
            <v>ADM</v>
          </cell>
          <cell r="F145" t="str">
            <v>GER</v>
          </cell>
          <cell r="G145" t="str">
            <v>NENHUM</v>
          </cell>
          <cell r="H145">
            <v>0</v>
          </cell>
          <cell r="I145" t="str">
            <v>N</v>
          </cell>
          <cell r="J145">
            <v>0</v>
          </cell>
          <cell r="K145" t="str">
            <v>N</v>
          </cell>
          <cell r="L145">
            <v>1</v>
          </cell>
          <cell r="M145">
            <v>1</v>
          </cell>
          <cell r="N145">
            <v>1</v>
          </cell>
          <cell r="O145">
            <v>1</v>
          </cell>
          <cell r="P145">
            <v>1</v>
          </cell>
          <cell r="Q145">
            <v>1</v>
          </cell>
          <cell r="R145">
            <v>1</v>
          </cell>
          <cell r="S145">
            <v>1</v>
          </cell>
        </row>
        <row r="146">
          <cell r="A146">
            <v>138</v>
          </cell>
          <cell r="E146" t="str">
            <v>ADM</v>
          </cell>
          <cell r="F146" t="str">
            <v>GER</v>
          </cell>
          <cell r="G146" t="str">
            <v>NENHUM</v>
          </cell>
          <cell r="H146">
            <v>0</v>
          </cell>
          <cell r="I146" t="str">
            <v>N</v>
          </cell>
          <cell r="J146">
            <v>0</v>
          </cell>
          <cell r="K146" t="str">
            <v>N</v>
          </cell>
          <cell r="L146">
            <v>1</v>
          </cell>
          <cell r="M146">
            <v>1</v>
          </cell>
          <cell r="N146">
            <v>1</v>
          </cell>
          <cell r="O146">
            <v>1</v>
          </cell>
          <cell r="P146">
            <v>1</v>
          </cell>
          <cell r="Q146">
            <v>1</v>
          </cell>
          <cell r="R146">
            <v>1</v>
          </cell>
          <cell r="S146">
            <v>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por Natureza (3)"/>
      <sheetName val="Dir_ Operações"/>
      <sheetName val="Comparativo por Categoria"/>
      <sheetName val="Comparativos"/>
      <sheetName val="Notas"/>
      <sheetName val="Comparativos (Pessoal)"/>
      <sheetName val="Apresentação"/>
      <sheetName val="Diferenças Pessoal"/>
      <sheetName val="TB por Categoria"/>
      <sheetName val="TB por Natureza"/>
      <sheetName val="TB por Natureza (2)"/>
      <sheetName val="TB por Natureza (4)"/>
      <sheetName val="TB por Natureza (v.Mar-13)"/>
      <sheetName val="TB por Conta"/>
      <sheetName val="TB por Conta (2)"/>
      <sheetName val="TB por Conta (3)"/>
      <sheetName val="TB por Diretoria"/>
      <sheetName val="Balancete 2012"/>
      <sheetName val="TB por Tipo CTR"/>
      <sheetName val="Corte_Presidencia"/>
      <sheetName val="Corte_DAF"/>
      <sheetName val="MAPEAMENTO CONTRATOS"/>
      <sheetName val="TB por Tipo CTR (2)"/>
      <sheetName val="TB por Tipo CTR (3)"/>
      <sheetName val="Consolidado"/>
      <sheetName val="01 Landside "/>
      <sheetName val="02 Airside"/>
      <sheetName val="03 Terminal"/>
      <sheetName val="04 Maintenance"/>
      <sheetName val="04 Maintenance anterior"/>
      <sheetName val="05 Security"/>
      <sheetName val="05 Security anterior"/>
      <sheetName val="06 Safety Original"/>
      <sheetName val="06 Safety"/>
      <sheetName val="07 Emergency"/>
      <sheetName val="08 Rel. Usuarios"/>
      <sheetName val="09 CGA "/>
      <sheetName val="10 TECA"/>
      <sheetName val="11 TI"/>
      <sheetName val="12 Regulatorio"/>
      <sheetName val="14 Comercial Gestão"/>
      <sheetName val="15 Des Imobiliario"/>
      <sheetName val="16 Cias Aereas"/>
      <sheetName val="17 Varejo"/>
      <sheetName val="18 Diretor Comercial"/>
      <sheetName val="19 RH"/>
      <sheetName val="20 ADM"/>
      <sheetName val="20 Eng Projeto"/>
      <sheetName val="21 RI"/>
      <sheetName val="22 Comunicação"/>
      <sheetName val="Organograma"/>
      <sheetName val="23 Eng Projetos"/>
      <sheetName val="Plano Contas"/>
      <sheetName val="Nova Diretriz Presidente"/>
      <sheetName val="Relatorio Contratos"/>
      <sheetName val="Folha1"/>
      <sheetName val="Contratos X OPEX"/>
      <sheetName val="TABELAS"/>
      <sheetName val="Contratos X OPEX (BKP)"/>
      <sheetName val="TB por Tipo CTR (4)"/>
    </sheetNames>
    <sheetDataSet>
      <sheetData sheetId="0"/>
      <sheetData sheetId="1"/>
      <sheetData sheetId="2"/>
      <sheetData sheetId="3">
        <row r="29">
          <cell r="Q29">
            <v>90796.972186690866</v>
          </cell>
        </row>
      </sheetData>
      <sheetData sheetId="4"/>
      <sheetData sheetId="5"/>
      <sheetData sheetId="6"/>
      <sheetData sheetId="7"/>
      <sheetData sheetId="8"/>
      <sheetData sheetId="9">
        <row r="3">
          <cell r="A3" t="str">
            <v>Soma de Ano 2013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0">
          <cell r="P10" t="str">
            <v>4 - SALARIOS HORAS NORMAIS</v>
          </cell>
        </row>
        <row r="11">
          <cell r="P11" t="str">
            <v>4 - HONORARIOS DA DIRETORIA</v>
          </cell>
        </row>
        <row r="12">
          <cell r="P12" t="str">
            <v>4 - SALARIOS HORAS EXTRAS - 50%</v>
          </cell>
        </row>
        <row r="13">
          <cell r="P13" t="str">
            <v>4 - DESCANSO SEMANAL REMUNERADO</v>
          </cell>
        </row>
        <row r="14">
          <cell r="P14" t="str">
            <v>4 - SALARIOS HORAS EXTRAS - FOLGA</v>
          </cell>
        </row>
        <row r="15">
          <cell r="P15" t="str">
            <v>4 - SALARIOS HORAS EXTRAS - FERIADO</v>
          </cell>
        </row>
        <row r="16">
          <cell r="P16" t="str">
            <v>4 - COMISSOES</v>
          </cell>
        </row>
        <row r="17">
          <cell r="P17" t="str">
            <v>4 - BOLSA ESTÁ‹GIO</v>
          </cell>
        </row>
        <row r="18">
          <cell r="P18" t="str">
            <v>4 - GRATIFICACOES</v>
          </cell>
        </row>
        <row r="19">
          <cell r="P19" t="str">
            <v>4 - GRATIFICACOES INDEDUTIVEIS</v>
          </cell>
        </row>
        <row r="20">
          <cell r="P20" t="str">
            <v>4 - GRATIFICAÇÃO DE CONFIANÇA</v>
          </cell>
        </row>
        <row r="21">
          <cell r="P21" t="str">
            <v>4 - GRATIFICAÇÃO DE F‘RIAS</v>
          </cell>
        </row>
        <row r="22">
          <cell r="P22" t="str">
            <v>4 - MÃO DE OBRA TEMPORÁ‹RIO</v>
          </cell>
        </row>
        <row r="23">
          <cell r="P23" t="str">
            <v>4 - VANTAGEM PESSOAL</v>
          </cell>
        </row>
        <row r="24">
          <cell r="P24" t="str">
            <v>4 - QUEBRA DE CAIXA</v>
          </cell>
        </row>
        <row r="25">
          <cell r="P25" t="str">
            <v>4 - MÉ‘DIA PESSOAL</v>
          </cell>
        </row>
        <row r="26">
          <cell r="P26" t="str">
            <v>4 - PARTICIPACOES NOS LUCROS</v>
          </cell>
        </row>
        <row r="27">
          <cell r="P27" t="str">
            <v>4 - PROVISOES PARTICIPACOES NOS LUCROS</v>
          </cell>
        </row>
        <row r="28">
          <cell r="P28" t="str">
            <v>4 - OUTRAS REMUNERACOES</v>
          </cell>
        </row>
        <row r="29">
          <cell r="P29" t="str">
            <v>4 - INSS</v>
          </cell>
        </row>
        <row r="30">
          <cell r="P30" t="str">
            <v>4 - INSS TERCEIROS</v>
          </cell>
        </row>
        <row r="31">
          <cell r="P31" t="str">
            <v>4 - FGTS</v>
          </cell>
        </row>
        <row r="32">
          <cell r="P32" t="str">
            <v>4 - FGTS   RESCISAO CONTRATO</v>
          </cell>
        </row>
        <row r="33">
          <cell r="P33" t="str">
            <v>4 - FERIAS</v>
          </cell>
        </row>
        <row r="34">
          <cell r="P34" t="str">
            <v>4 - ENCARGOS S  FERIAS</v>
          </cell>
        </row>
        <row r="35">
          <cell r="P35" t="str">
            <v>4 - 13 SALARIO</v>
          </cell>
        </row>
        <row r="36">
          <cell r="P36" t="str">
            <v>4 - ENCARGOS S DECIMO TERCEIRO SALARIO</v>
          </cell>
        </row>
        <row r="37">
          <cell r="P37" t="str">
            <v>4 - ADICIONAL NOTURNO</v>
          </cell>
        </row>
        <row r="38">
          <cell r="P38" t="str">
            <v>4 - ADICIONAL INSALUBRIDADE</v>
          </cell>
        </row>
        <row r="39">
          <cell r="P39" t="str">
            <v>4 - ADICIONAL PERICULOSIDADE</v>
          </cell>
        </row>
        <row r="40">
          <cell r="P40" t="str">
            <v>4 - ADICIONAL DE TURNO</v>
          </cell>
        </row>
        <row r="41">
          <cell r="P41" t="str">
            <v>4 - RESCISOES TRABALHISTAS</v>
          </cell>
        </row>
        <row r="42">
          <cell r="P42" t="str">
            <v>4 - ACORDOS TRABALHISTAS</v>
          </cell>
        </row>
        <row r="43">
          <cell r="P43" t="str">
            <v>4 - OUTROS ENCARGOS E ADICIONAIS</v>
          </cell>
        </row>
        <row r="44">
          <cell r="P44" t="str">
            <v>4 - VALE TRANSPORTE</v>
          </cell>
        </row>
        <row r="45">
          <cell r="P45" t="str">
            <v>4 - TRANSPORTE DE PESSOAL</v>
          </cell>
        </row>
        <row r="46">
          <cell r="P46" t="str">
            <v>4 - REFEITORIO</v>
          </cell>
        </row>
        <row r="47">
          <cell r="P47" t="str">
            <v>4 - VALE REFEICAO</v>
          </cell>
        </row>
        <row r="48">
          <cell r="P48" t="str">
            <v>4 - VALE ALIMENTACAO</v>
          </cell>
        </row>
        <row r="49">
          <cell r="P49" t="str">
            <v>4 - ASSISTENCIA MEDICA</v>
          </cell>
        </row>
        <row r="50">
          <cell r="P50" t="str">
            <v>4 - ASSISTENCIA ODONTOLOGICA</v>
          </cell>
        </row>
        <row r="51">
          <cell r="P51" t="str">
            <v>4 - SEGURO VIDA</v>
          </cell>
        </row>
        <row r="52">
          <cell r="P52" t="str">
            <v>4 - CESTA BASICA</v>
          </cell>
        </row>
        <row r="53">
          <cell r="P53" t="str">
            <v>4 - AUXILIO MORADIA</v>
          </cell>
        </row>
        <row r="54">
          <cell r="P54" t="str">
            <v>4 - AUXILIO FUNERAL</v>
          </cell>
        </row>
        <row r="55">
          <cell r="P55" t="str">
            <v>4 - AUXULIO CRECHE</v>
          </cell>
        </row>
        <row r="56">
          <cell r="P56" t="str">
            <v>4 - ADICIONAL DE INSTRUÃO</v>
          </cell>
        </row>
        <row r="57">
          <cell r="P57" t="str">
            <v>4 - AUXILIO EDUCACIONAL</v>
          </cell>
        </row>
        <row r="58">
          <cell r="P58" t="str">
            <v>4 - MENOR APRENDIZ</v>
          </cell>
        </row>
        <row r="59">
          <cell r="P59" t="str">
            <v>4 - PREVIDENCIA PRIVADA</v>
          </cell>
        </row>
        <row r="60">
          <cell r="P60" t="str">
            <v>4 - OUTROS BENEFICIOS INDEDUTIVEIS</v>
          </cell>
        </row>
        <row r="61">
          <cell r="P61" t="str">
            <v>4 - OUTROS BENEFICIOS</v>
          </cell>
        </row>
        <row r="62">
          <cell r="P62" t="str">
            <v>4 - TREINAMENTO - CURSOS, PALESTRAS E SEMINA</v>
          </cell>
        </row>
        <row r="63">
          <cell r="P63" t="str">
            <v>4 - ESTAGIÁ‹RIO</v>
          </cell>
        </row>
        <row r="64">
          <cell r="P64" t="str">
            <v>4 - SEGURANCA NO TRABALHO</v>
          </cell>
        </row>
        <row r="65">
          <cell r="P65" t="str">
            <v>4 - MOVIMENTACAO DE EMPREGADOS</v>
          </cell>
        </row>
        <row r="66">
          <cell r="P66" t="str">
            <v>4 - SERVIÇOS MÉ‘DICOS/HOSP - EMPREGADOS</v>
          </cell>
        </row>
        <row r="67">
          <cell r="P67" t="str">
            <v>4 - OUTROS CUSTOS DE PESSOAL</v>
          </cell>
        </row>
        <row r="68">
          <cell r="P68" t="str">
            <v>4 - SERVICO MEDICO E AMBULATORIAL</v>
          </cell>
        </row>
        <row r="69">
          <cell r="P69" t="str">
            <v>4 - SERVICO DE FRETE</v>
          </cell>
        </row>
        <row r="70">
          <cell r="P70" t="str">
            <v>4 - SERVICO DE TRANSPORTES - CUSTO</v>
          </cell>
        </row>
        <row r="71">
          <cell r="P71" t="str">
            <v>4 - SERVICO DE CONSULTORIA E AUDITORIA</v>
          </cell>
        </row>
        <row r="72">
          <cell r="P72" t="str">
            <v>4 - SERVICO DE MANUTENCAO OPERACIONAL</v>
          </cell>
        </row>
        <row r="73">
          <cell r="P73" t="str">
            <v>4 - SERVICO DE CONSERVACAO E LIMPEZA OPERACI</v>
          </cell>
        </row>
        <row r="74">
          <cell r="P74" t="str">
            <v>4 - SERVICOS MOVIMEN CARRINHO / CARGAS</v>
          </cell>
        </row>
        <row r="75">
          <cell r="P75" t="str">
            <v>4 - SERVICO DE ENGENHARIA E CONSTRUCAO</v>
          </cell>
        </row>
        <row r="76">
          <cell r="P76" t="str">
            <v>4 - TERCEREIZACAO DE FROTA DE ONIBUS</v>
          </cell>
        </row>
        <row r="77">
          <cell r="P77" t="str">
            <v>4 - OUTROS SERVICOS DIRETOS</v>
          </cell>
        </row>
        <row r="78">
          <cell r="P78" t="str">
            <v>4 - SERVIÇO DE VIGILÂŒNCIA</v>
          </cell>
        </row>
        <row r="79">
          <cell r="P79" t="str">
            <v>4 - SERVICO DE CONSERVACAO E LIMPEZA</v>
          </cell>
        </row>
        <row r="80">
          <cell r="P80" t="str">
            <v>4 - SERVICO DE RECURSOS HUMANOS</v>
          </cell>
        </row>
        <row r="81">
          <cell r="P81" t="str">
            <v>4 - SERVICO DE CONSULTORIA E AUDITORIA</v>
          </cell>
        </row>
        <row r="82">
          <cell r="P82" t="str">
            <v>4 - ASSESSORIA JURIDICA</v>
          </cell>
        </row>
        <row r="83">
          <cell r="P83" t="str">
            <v>4 - CONSULTORIA EM INFORMATICA</v>
          </cell>
        </row>
        <row r="84">
          <cell r="P84" t="str">
            <v>4 - REPASSE - EMPRESAS AEROPORTUARIAS</v>
          </cell>
        </row>
        <row r="85">
          <cell r="P85" t="str">
            <v>4 - OUTROS SERVICOS INDIRETOS</v>
          </cell>
        </row>
        <row r="86">
          <cell r="P86" t="str">
            <v>4 - AGUA E ESGOTO</v>
          </cell>
        </row>
        <row r="87">
          <cell r="P87" t="str">
            <v>4 - ENERGIA ELETRICA</v>
          </cell>
        </row>
        <row r="88">
          <cell r="P88" t="str">
            <v>4 - ALUGUEL DE IMOVEIS</v>
          </cell>
        </row>
        <row r="89">
          <cell r="P89" t="str">
            <v>4 - CONDOMINIO DE IMÓVEIS</v>
          </cell>
        </row>
        <row r="90">
          <cell r="P90" t="str">
            <v>4 - ALUGUEL DE VAGAS DE GARAGEM</v>
          </cell>
        </row>
        <row r="91">
          <cell r="P91" t="str">
            <v>4 - IPTU</v>
          </cell>
        </row>
        <row r="92">
          <cell r="P92" t="str">
            <v>4 - MANUTENCAO / REPAROS PREDIAIS</v>
          </cell>
        </row>
        <row r="93">
          <cell r="P93" t="str">
            <v>4 - OUTROS CUSTOS DE OCUPACAO</v>
          </cell>
        </row>
        <row r="94">
          <cell r="P94" t="str">
            <v>4 - MATERIAIS DE ESCRITORIO E INFORMATICA</v>
          </cell>
        </row>
        <row r="95">
          <cell r="P95" t="str">
            <v>4 - MALOTES E CORREIOS</v>
          </cell>
        </row>
        <row r="96">
          <cell r="P96" t="str">
            <v>4 - COPIAS E ENCADERNACOES</v>
          </cell>
        </row>
        <row r="97">
          <cell r="P97" t="str">
            <v>4 - SERVICOS GRAFICOS</v>
          </cell>
        </row>
        <row r="98">
          <cell r="P98" t="str">
            <v>4 - TELECOMUNICACAO FIXA E MOVEL</v>
          </cell>
        </row>
        <row r="99">
          <cell r="P99" t="str">
            <v>4 - INTERNET / LINK</v>
          </cell>
        </row>
        <row r="100">
          <cell r="P100" t="str">
            <v>4 - ALUGUEL DE BENS MËVEIS</v>
          </cell>
        </row>
        <row r="101">
          <cell r="P101" t="str">
            <v>4 - OUTROS CUSTOS DE ESCRITORIO E COMUNICACA</v>
          </cell>
        </row>
        <row r="102">
          <cell r="P102" t="str">
            <v>4 - DEPRECIACAO</v>
          </cell>
        </row>
        <row r="103">
          <cell r="P103" t="str">
            <v>4 - AMORTIZACAO - SOFTWARE</v>
          </cell>
        </row>
        <row r="104">
          <cell r="P104" t="str">
            <v>4 - AMORTIZACAO - GRU - INVEST PARA  CONCESS</v>
          </cell>
        </row>
        <row r="105">
          <cell r="P105" t="str">
            <v>4 - AMORTIZACAO - MARCAS E PATENTES</v>
          </cell>
        </row>
        <row r="106">
          <cell r="P106" t="str">
            <v>4 - AMORTIZACAO - OUTROS</v>
          </cell>
        </row>
        <row r="107">
          <cell r="P107" t="str">
            <v>4 - CUSTO COM MATERIAIS DE OPERACAO</v>
          </cell>
        </row>
        <row r="108">
          <cell r="P108" t="str">
            <v>4 - CUSTO COM MATERIAIS DE CONSUMO</v>
          </cell>
        </row>
        <row r="109">
          <cell r="P109" t="str">
            <v>4 - CUSTO DE MATERIAIS DE MANUTENCAO E LIMPE</v>
          </cell>
        </row>
        <row r="110">
          <cell r="P110" t="str">
            <v>4 - CUSTO COM SERVICO RESPOSTA EMERGENCIA</v>
          </cell>
        </row>
        <row r="111">
          <cell r="P111" t="str">
            <v>4 - CUSTOS COM VIAGENS</v>
          </cell>
        </row>
        <row r="112">
          <cell r="P112" t="str">
            <v>4 - CUSTO DE COMBUSTIVEL</v>
          </cell>
        </row>
        <row r="113">
          <cell r="P113" t="str">
            <v>4 - ALUGUEL DE BENS MËVEIS - CUSTO</v>
          </cell>
        </row>
        <row r="114">
          <cell r="P114" t="str">
            <v>4 - CUSTO COM MANUTENCAO DE BENS MOVEIS</v>
          </cell>
        </row>
        <row r="115">
          <cell r="P115" t="str">
            <v>4 - BENS DE PEQUENO VALOR</v>
          </cell>
        </row>
        <row r="116">
          <cell r="P116" t="str">
            <v>4 - CUSTOS COM VEICULOS</v>
          </cell>
        </row>
        <row r="117">
          <cell r="P117" t="str">
            <v>4 - CUSTOS COM VEICULOS DEDUTIVEIS (MULTA)</v>
          </cell>
        </row>
        <row r="118">
          <cell r="P118" t="str">
            <v>4 - TAXA AGENCIA REGULADORA</v>
          </cell>
        </row>
        <row r="119">
          <cell r="P119" t="str">
            <v>4 - CREDITOS DE PIS SOBRE INSUMOS</v>
          </cell>
        </row>
        <row r="120">
          <cell r="P120" t="str">
            <v>4 - CREDITOS DE COFINS SOBRE INSUMOS</v>
          </cell>
        </row>
        <row r="121">
          <cell r="P121" t="str">
            <v>4 - PROVISO DE MANUTENÇÃO</v>
          </cell>
        </row>
        <row r="122">
          <cell r="P122" t="str">
            <v>4 - GASTOS COM UNIFORME</v>
          </cell>
        </row>
        <row r="123">
          <cell r="P123" t="str">
            <v>4 - OUTROS CUSTOS</v>
          </cell>
        </row>
        <row r="124">
          <cell r="P124" t="str">
            <v>4 - CUSTO DE CONSTRUÇÃO</v>
          </cell>
        </row>
        <row r="125">
          <cell r="P125" t="str">
            <v>5 - SALARIOS HORAS NORMAIS</v>
          </cell>
        </row>
        <row r="126">
          <cell r="P126" t="str">
            <v>5 - HONORARIOS DA DIRETORIA</v>
          </cell>
        </row>
        <row r="127">
          <cell r="P127" t="str">
            <v>5 - SALARIOS HORAS EXTRAS - 50%</v>
          </cell>
        </row>
        <row r="128">
          <cell r="P128" t="str">
            <v>5 - DESCANSO SEMANAL REMUNERADO</v>
          </cell>
        </row>
        <row r="129">
          <cell r="P129" t="str">
            <v>5 - SALARIOS HORAS EXTRAS - FOLGA</v>
          </cell>
        </row>
        <row r="130">
          <cell r="P130" t="str">
            <v>5 - SALARIOS HORAS EXTRAS - FERIADO</v>
          </cell>
        </row>
        <row r="131">
          <cell r="P131" t="str">
            <v>5 - COMISSOES</v>
          </cell>
        </row>
        <row r="132">
          <cell r="P132" t="str">
            <v>5 - BOLSA ESTÁ‹GIO</v>
          </cell>
        </row>
        <row r="133">
          <cell r="P133" t="str">
            <v>5 - GRATIFICACOES</v>
          </cell>
        </row>
        <row r="134">
          <cell r="P134" t="str">
            <v>5 - GRATIFICACOES INDEDUTÍ•VEIS</v>
          </cell>
        </row>
        <row r="135">
          <cell r="P135" t="str">
            <v>5 - GRATIFICAÇÃO DE CONFIANÇA</v>
          </cell>
        </row>
        <row r="136">
          <cell r="P136" t="str">
            <v>5 - GRATIFICAÇÃO DE F‘RIAS</v>
          </cell>
        </row>
        <row r="137">
          <cell r="P137" t="str">
            <v>5 - MÃO DE OBRA TEMPORÁ‹RIO</v>
          </cell>
        </row>
        <row r="138">
          <cell r="P138" t="str">
            <v>5 - VANTAGEM PESSOAL</v>
          </cell>
        </row>
        <row r="139">
          <cell r="P139" t="str">
            <v>5 - QUEBRA DE CAIXA</v>
          </cell>
        </row>
        <row r="140">
          <cell r="P140" t="str">
            <v>5 - MÉ‘DIA PESSOAL</v>
          </cell>
        </row>
        <row r="141">
          <cell r="P141" t="str">
            <v>5 - PARTICIPACOES NOS LUCROS</v>
          </cell>
        </row>
        <row r="142">
          <cell r="P142" t="str">
            <v>5 - PARTICIPACOES NOS LUCROS ADMINISTRADORES</v>
          </cell>
        </row>
        <row r="143">
          <cell r="P143" t="str">
            <v>5 - PROVISÃO PARTICIPACOES NOS LUCROS</v>
          </cell>
        </row>
        <row r="144">
          <cell r="P144" t="str">
            <v>5 - INSS</v>
          </cell>
        </row>
        <row r="145">
          <cell r="P145" t="str">
            <v>5 - INSS TERCEIROS</v>
          </cell>
        </row>
        <row r="146">
          <cell r="P146" t="str">
            <v>5 - FGTS</v>
          </cell>
        </row>
        <row r="147">
          <cell r="P147" t="str">
            <v>5 - FGTS  RESCISAO CONTRATO</v>
          </cell>
        </row>
        <row r="148">
          <cell r="P148" t="str">
            <v>5 - FERIAS</v>
          </cell>
        </row>
        <row r="149">
          <cell r="P149" t="str">
            <v>5 - ENCARGOS FERIAS</v>
          </cell>
        </row>
        <row r="150">
          <cell r="P150" t="str">
            <v>5 - 13 SALARIO</v>
          </cell>
        </row>
        <row r="151">
          <cell r="P151" t="str">
            <v>5 - ENCARGOS S DECIMO TERCEIRO SALARIO</v>
          </cell>
        </row>
        <row r="152">
          <cell r="P152" t="str">
            <v>5 - ADICIONAL NOTURNO</v>
          </cell>
        </row>
        <row r="153">
          <cell r="P153" t="str">
            <v>5 - ADICIONAL INSALUBRIDADE</v>
          </cell>
        </row>
        <row r="154">
          <cell r="P154" t="str">
            <v>5 - ADICIONAL PERICULOSIDADE</v>
          </cell>
        </row>
        <row r="155">
          <cell r="P155" t="str">
            <v>5 - ADICIONAL DE TURNO</v>
          </cell>
        </row>
        <row r="156">
          <cell r="P156" t="str">
            <v>5 - RESCISOES TRABALHISTAS</v>
          </cell>
        </row>
        <row r="157">
          <cell r="P157" t="str">
            <v>5 - ACORDOS TRABALHISTAS</v>
          </cell>
        </row>
        <row r="158">
          <cell r="P158" t="str">
            <v>5 - OUTROS ENCARGOS E ADICIONAIS</v>
          </cell>
        </row>
        <row r="159">
          <cell r="P159" t="str">
            <v>5 - VALE TRANSPORTE</v>
          </cell>
        </row>
        <row r="160">
          <cell r="P160" t="str">
            <v>5 - TRANSPORTE DE PESSOAL</v>
          </cell>
        </row>
        <row r="161">
          <cell r="P161" t="str">
            <v>5 - REFEITORIO</v>
          </cell>
        </row>
        <row r="162">
          <cell r="P162" t="str">
            <v>5 - VALE REFEICAO</v>
          </cell>
        </row>
        <row r="163">
          <cell r="P163" t="str">
            <v>5 - VALE ALIMENTACAO</v>
          </cell>
        </row>
        <row r="164">
          <cell r="P164" t="str">
            <v>5 - ASSISTENCIA MEDICA</v>
          </cell>
        </row>
        <row r="165">
          <cell r="P165" t="str">
            <v>5 - ASSISTENCIA ODONTOLOGICA</v>
          </cell>
        </row>
        <row r="166">
          <cell r="P166" t="str">
            <v>5 - SEGURO VIDA</v>
          </cell>
        </row>
        <row r="167">
          <cell r="P167" t="str">
            <v>5 - CESTA BASICA</v>
          </cell>
        </row>
        <row r="168">
          <cell r="P168" t="str">
            <v>5 - AUXILIO EDUCACIONAL</v>
          </cell>
        </row>
        <row r="169">
          <cell r="P169" t="str">
            <v>5 - PREVIDENCIA PRIVADA</v>
          </cell>
        </row>
        <row r="170">
          <cell r="P170" t="str">
            <v>5 - MENOR APRENDIZ</v>
          </cell>
        </row>
        <row r="171">
          <cell r="P171" t="str">
            <v>5 - AUXILIO MORADIA</v>
          </cell>
        </row>
        <row r="172">
          <cell r="P172" t="str">
            <v>5 - AUXILIO FUNERAL</v>
          </cell>
        </row>
        <row r="173">
          <cell r="P173" t="str">
            <v>5 - AUXULIO CRECHE</v>
          </cell>
        </row>
        <row r="174">
          <cell r="P174" t="str">
            <v>5 - ADICIONAL DE INSTRUÃO</v>
          </cell>
        </row>
        <row r="175">
          <cell r="P175" t="str">
            <v>5 - OUTROS BENEFICIOS INDEDUTIVEIS</v>
          </cell>
        </row>
        <row r="176">
          <cell r="P176" t="str">
            <v>5 - OUTROS BENEFICIOS</v>
          </cell>
        </row>
        <row r="177">
          <cell r="P177" t="str">
            <v>5 - TREINAMENTO - CURSOS, PALESTRAS E SEMINA</v>
          </cell>
        </row>
        <row r="178">
          <cell r="P178" t="str">
            <v>5 - ESTAGI‹RIO</v>
          </cell>
        </row>
        <row r="179">
          <cell r="P179" t="str">
            <v>5 - SEGURANCA NO TRABALHO</v>
          </cell>
        </row>
        <row r="180">
          <cell r="P180" t="str">
            <v>5 - OUTRAS DESPESAS DE PESSOAL INDEDUTIVEIS</v>
          </cell>
        </row>
        <row r="181">
          <cell r="P181" t="str">
            <v>5 - OUTRAS DESPESAS DE PESSOAL</v>
          </cell>
        </row>
        <row r="182">
          <cell r="P182" t="str">
            <v>5 - AGUA E ESGOTO - G&amp;A</v>
          </cell>
        </row>
        <row r="183">
          <cell r="P183" t="str">
            <v>5 - ENERGIA ELETRICA</v>
          </cell>
        </row>
        <row r="184">
          <cell r="P184" t="str">
            <v>5 - ALUGUEL DE IMOVEIS - G&amp;A</v>
          </cell>
        </row>
        <row r="185">
          <cell r="P185" t="str">
            <v>5 - CONDOMINIO DE IMËVEIS - G&amp;A</v>
          </cell>
        </row>
        <row r="186">
          <cell r="P186" t="str">
            <v>5 - IPTU - G&amp;A</v>
          </cell>
        </row>
        <row r="187">
          <cell r="P187" t="str">
            <v>5 - MANUTENCAO / REPAROS PREDIAIS - G&amp;A - SE</v>
          </cell>
        </row>
        <row r="188">
          <cell r="P188" t="str">
            <v>5 - MANUTENCAO / REPAROS PREDIAIS - G&amp;A - MA</v>
          </cell>
        </row>
        <row r="189">
          <cell r="P189" t="str">
            <v>5 - MATERIAIS DE ESCRITORIO E INFORMATICA -</v>
          </cell>
        </row>
        <row r="190">
          <cell r="P190" t="str">
            <v>5 - ALUGUEL DE BENS MËVEIS - G&amp;A</v>
          </cell>
        </row>
        <row r="191">
          <cell r="P191" t="str">
            <v>5 - MALOTES E CORREIOS - G&amp;A</v>
          </cell>
        </row>
        <row r="192">
          <cell r="P192" t="str">
            <v>5 - COPIAS E ENCADERNACOES - G&amp;A</v>
          </cell>
        </row>
        <row r="193">
          <cell r="P193" t="str">
            <v>5 - TELECOMUNICACAO FIXA E MOVEL - G&amp;A</v>
          </cell>
        </row>
        <row r="194">
          <cell r="P194" t="str">
            <v>5 - INTERNET / LINK - G&amp;A</v>
          </cell>
        </row>
        <row r="195">
          <cell r="P195" t="str">
            <v>5 - OUTROS MATERIAIS - G&amp;A</v>
          </cell>
        </row>
        <row r="196">
          <cell r="P196" t="str">
            <v>5 - CONTABILIDADE E AUDITORIA</v>
          </cell>
        </row>
        <row r="197">
          <cell r="P197" t="str">
            <v>5 - CONSULTORIA E ASSESSORIA</v>
          </cell>
        </row>
        <row r="198">
          <cell r="P198" t="str">
            <v>5 - ASSESSORIA JURIDICA</v>
          </cell>
        </row>
        <row r="199">
          <cell r="P199" t="str">
            <v>5 - SUPORTE E MANUT INFORMATICA   PJ</v>
          </cell>
        </row>
        <row r="200">
          <cell r="P200" t="str">
            <v>5 - CONSERVACAO E LIMPEZA   PJ</v>
          </cell>
        </row>
        <row r="201">
          <cell r="P201" t="str">
            <v>5 - VIGILANCIA E SEGURANCA</v>
          </cell>
        </row>
        <row r="202">
          <cell r="P202" t="str">
            <v>5 - SERVICOS COMPARTILHADOS</v>
          </cell>
        </row>
        <row r="203">
          <cell r="P203" t="str">
            <v>5 - SERVICO TERCEIRO PESSOA FISICA   PF</v>
          </cell>
        </row>
        <row r="204">
          <cell r="P204" t="str">
            <v>5 - ASSESSORIA DE IMPRENSA</v>
          </cell>
        </row>
        <row r="205">
          <cell r="P205" t="str">
            <v>5 - PROVISOES DE SERVICOS</v>
          </cell>
        </row>
        <row r="206">
          <cell r="P206" t="str">
            <v>5 - SERVICOS DE COBRANÇA</v>
          </cell>
        </row>
        <row r="207">
          <cell r="P207" t="str">
            <v>5 - OUTROS SERVICOS TERCEIROS   PJ</v>
          </cell>
        </row>
        <row r="208">
          <cell r="P208" t="str">
            <v>5 - DESPESAS COM VIAGENS - G&amp;A</v>
          </cell>
        </row>
        <row r="209">
          <cell r="P209" t="str">
            <v>5 - DEPRECIACAO - G&amp;A</v>
          </cell>
        </row>
        <row r="210">
          <cell r="P210" t="str">
            <v>5 - AMORTIZACAO - SOFTWARE</v>
          </cell>
        </row>
        <row r="211">
          <cell r="P211" t="str">
            <v>5 - AMORTIZACAO - OUTROS</v>
          </cell>
        </row>
        <row r="212">
          <cell r="P212" t="str">
            <v>5 - SEGUROS</v>
          </cell>
        </row>
        <row r="213">
          <cell r="P213" t="str">
            <v>5 - CARTA DE FIANCA</v>
          </cell>
        </row>
        <row r="214">
          <cell r="P214" t="str">
            <v>5 - DESPESAS COM TAXAS, LEGALIZACOES E CARTO</v>
          </cell>
        </row>
        <row r="215">
          <cell r="P215" t="str">
            <v>5 - OUTROS IMPOSTOS E TAXAS</v>
          </cell>
        </row>
        <row r="216">
          <cell r="P216" t="str">
            <v>5 - MULTAS INDEDUTIVEIS</v>
          </cell>
        </row>
        <row r="217">
          <cell r="P217" t="str">
            <v>5 - MULTAS DEDUTIVEIS</v>
          </cell>
        </row>
        <row r="218">
          <cell r="P218" t="str">
            <v>5 - CONDUCOES E REFEICOES</v>
          </cell>
        </row>
        <row r="219">
          <cell r="P219" t="str">
            <v>5 - COMUNICACAO INTERNA</v>
          </cell>
        </row>
        <row r="220">
          <cell r="P220" t="str">
            <v>5 - MOVIMENTACAO DE EMPREGADOS</v>
          </cell>
        </row>
        <row r="221">
          <cell r="P221" t="str">
            <v>5 - RECRUTAMENTO E SELECAO PESSOAL</v>
          </cell>
        </row>
        <row r="222">
          <cell r="P222" t="str">
            <v>5 - DESPESAS COM VEICULOS - PESSOAL PRODUCAO</v>
          </cell>
        </row>
        <row r="223">
          <cell r="P223" t="str">
            <v>5 - GASTOS COM UNIFORME</v>
          </cell>
        </row>
        <row r="224">
          <cell r="P224" t="str">
            <v>5 - SERVIÃOS M‘DICOS/HOSP - EMPREGADOS</v>
          </cell>
        </row>
        <row r="225">
          <cell r="P225" t="str">
            <v>5 - MATERIAL PROMOCIONAL INSTITUCIONAL</v>
          </cell>
        </row>
        <row r="226">
          <cell r="P226" t="str">
            <v>5 - BRINDES</v>
          </cell>
        </row>
        <row r="227">
          <cell r="P227" t="str">
            <v>5 - REPRESENTACAO</v>
          </cell>
        </row>
        <row r="228">
          <cell r="P228" t="str">
            <v>5 - EVENTOS</v>
          </cell>
        </row>
        <row r="229">
          <cell r="P229" t="str">
            <v>5 - SERVICOS GRAFICOS</v>
          </cell>
        </row>
        <row r="230">
          <cell r="P230" t="str">
            <v>5 - DESPESAS INDEDUTIVEIS</v>
          </cell>
        </row>
        <row r="231">
          <cell r="P231" t="str">
            <v>5 - DOACOES NAO DEDUTIVEIS</v>
          </cell>
        </row>
        <row r="232">
          <cell r="P232" t="str">
            <v>5 - DOACOES DEDUTIVEIS</v>
          </cell>
        </row>
        <row r="233">
          <cell r="P233" t="str">
            <v>5 - PATROCINIO LEI ROUANET</v>
          </cell>
        </row>
        <row r="234">
          <cell r="P234" t="str">
            <v>5 - COMBUSTIVEIS</v>
          </cell>
        </row>
        <row r="235">
          <cell r="P235" t="str">
            <v>5 - DESPESAS LEGAIS E JUDICIAIS</v>
          </cell>
        </row>
        <row r="236">
          <cell r="P236" t="str">
            <v>5 - DESPESAS COM PUBLICACAO E ANUNCIOS</v>
          </cell>
        </row>
        <row r="237">
          <cell r="P237" t="str">
            <v>5 - CONFRATERNIZAÇÃO E EVENTOS</v>
          </cell>
        </row>
        <row r="238">
          <cell r="P238" t="str">
            <v>5 - DESPESAS DIVERSAS</v>
          </cell>
        </row>
        <row r="239">
          <cell r="P239" t="str">
            <v>5 - DEVEDORES DUVIDOSOS - CONSTITUIÃO</v>
          </cell>
        </row>
        <row r="240">
          <cell r="P240" t="str">
            <v>5 - DEVEDORES DUVIDOSOS - PERDAS</v>
          </cell>
        </row>
        <row r="241">
          <cell r="P241" t="str">
            <v>5 - DEVEDORES DUVIDOSOS - REVERSO</v>
          </cell>
        </row>
        <row r="242">
          <cell r="P242" t="str">
            <v>5 - DEVEDORES DUVIDOSOS - ATUALIZAÇÃO MONET‹</v>
          </cell>
        </row>
        <row r="243">
          <cell r="P243" t="str">
            <v>5 - DESP VEND GERAIS PESSOAL</v>
          </cell>
        </row>
        <row r="244">
          <cell r="P244" t="str">
            <v>5 - DESP VEND GERAIS VIAGENS</v>
          </cell>
        </row>
        <row r="245">
          <cell r="P245" t="str">
            <v>5 - DESP VEND GERAIS TERCEIROS</v>
          </cell>
        </row>
        <row r="246">
          <cell r="P246" t="str">
            <v>5 - DESP VEND GERAIS MATERIAIS</v>
          </cell>
        </row>
        <row r="247">
          <cell r="P247" t="str">
            <v>5 - DESP VEND GERAIS ALUGUEIS</v>
          </cell>
        </row>
        <row r="248">
          <cell r="P248" t="str">
            <v>5 - DESP VEND GERAIS DEPRECIACAO</v>
          </cell>
        </row>
        <row r="249">
          <cell r="P249" t="str">
            <v>5 - DESP VENDA SERVICO PUBLICIDADE E PROPAGA</v>
          </cell>
        </row>
        <row r="250">
          <cell r="P250" t="str">
            <v>5 - DESP VEND PROMOCAO</v>
          </cell>
        </row>
        <row r="251">
          <cell r="P251" t="str">
            <v>5 - DESP VEND GERAIS OUTRAS</v>
          </cell>
        </row>
        <row r="252">
          <cell r="P252" t="str">
            <v>6 - OUTORGA FIXA - DIREITO EMPLORAÇÃO AEROP</v>
          </cell>
        </row>
        <row r="253">
          <cell r="P253" t="str">
            <v>6 - OUTORGA VARIÁVEL - DIREITO USO % FATURAM</v>
          </cell>
        </row>
      </sheetData>
      <sheetData sheetId="53">
        <row r="18">
          <cell r="R18">
            <v>3140698.56</v>
          </cell>
        </row>
      </sheetData>
      <sheetData sheetId="54"/>
      <sheetData sheetId="55"/>
      <sheetData sheetId="56"/>
      <sheetData sheetId="57">
        <row r="5">
          <cell r="C5" t="str">
            <v>REMUNERAÇÕES</v>
          </cell>
        </row>
        <row r="6">
          <cell r="C6" t="str">
            <v>ENCARGOS / BENEFÍCIOS</v>
          </cell>
        </row>
        <row r="7">
          <cell r="C7" t="str">
            <v>RECRUTAMENTO E SELEÇÃO</v>
          </cell>
        </row>
        <row r="8">
          <cell r="C8" t="str">
            <v>TREINAMENTO</v>
          </cell>
        </row>
        <row r="9">
          <cell r="C9" t="str">
            <v>MATERIAL</v>
          </cell>
        </row>
        <row r="10">
          <cell r="C10" t="str">
            <v>LIMPEZA</v>
          </cell>
        </row>
        <row r="11">
          <cell r="C11" t="str">
            <v>MANUTENÇÃO CIVIL</v>
          </cell>
        </row>
        <row r="12">
          <cell r="C12" t="str">
            <v>MANUTENÇÃO ELÉTRICA</v>
          </cell>
        </row>
        <row r="13">
          <cell r="C13" t="str">
            <v>MANUTENÇÃO MECÂNICA</v>
          </cell>
        </row>
        <row r="14">
          <cell r="C14" t="str">
            <v>SEGURANÇA</v>
          </cell>
        </row>
        <row r="15">
          <cell r="C15" t="str">
            <v>TRANSPORTE</v>
          </cell>
        </row>
        <row r="16">
          <cell r="C16" t="str">
            <v>VEÍCULOS / COMBUSTÍVEL</v>
          </cell>
        </row>
        <row r="17">
          <cell r="C17" t="str">
            <v>MEIO AMBIENTE</v>
          </cell>
        </row>
        <row r="18">
          <cell r="C18" t="str">
            <v>SERVIÇOS GERAIS</v>
          </cell>
        </row>
        <row r="19">
          <cell r="C19" t="str">
            <v>TI</v>
          </cell>
        </row>
        <row r="20">
          <cell r="C20" t="str">
            <v>CONSULTORIA</v>
          </cell>
        </row>
        <row r="21">
          <cell r="C21" t="str">
            <v>COMUNICAÇÃO / PUBLICIDADE / MARKETING</v>
          </cell>
        </row>
        <row r="22">
          <cell r="C22" t="str">
            <v>UTILIDADES E SERVIÇOS PÚBLICOS</v>
          </cell>
        </row>
        <row r="23">
          <cell r="C23" t="str">
            <v>DEPESAS JURÍDICAS</v>
          </cell>
        </row>
        <row r="24">
          <cell r="C24" t="str">
            <v>VIAGENS</v>
          </cell>
        </row>
        <row r="25">
          <cell r="C25" t="str">
            <v>TELEFONIA (FIXA / MÓVEL)</v>
          </cell>
        </row>
        <row r="26">
          <cell r="C26" t="str">
            <v>SERVIÇO COBRANÇA S/ REPASSE EMBARQUE</v>
          </cell>
        </row>
        <row r="27">
          <cell r="C27" t="str">
            <v>DESPESAS GERAIS</v>
          </cell>
        </row>
        <row r="28">
          <cell r="C28" t="str">
            <v>SEGUROS</v>
          </cell>
        </row>
        <row r="29">
          <cell r="C29" t="str">
            <v>FINANCEIRA</v>
          </cell>
        </row>
        <row r="30">
          <cell r="C30" t="str">
            <v>DEPRECIACAO / AMORTIZAÇÃO</v>
          </cell>
        </row>
        <row r="31">
          <cell r="C31" t="str">
            <v>OUTORGA</v>
          </cell>
        </row>
        <row r="32">
          <cell r="C32" t="str">
            <v>RECUPERAÇÃO PIS / COFINS</v>
          </cell>
        </row>
        <row r="33">
          <cell r="C33" t="str">
            <v xml:space="preserve">RECLASSIF P/ATIVO IMOB </v>
          </cell>
        </row>
        <row r="34">
          <cell r="C34" t="str">
            <v>PENDENTE</v>
          </cell>
        </row>
        <row r="35">
          <cell r="C35" t="str">
            <v>EXPURGO</v>
          </cell>
        </row>
        <row r="55">
          <cell r="C55" t="str">
            <v>SD Serviços Diversos</v>
          </cell>
        </row>
        <row r="56">
          <cell r="C56" t="str">
            <v>CT Contratos Não Contínuos</v>
          </cell>
        </row>
        <row r="57">
          <cell r="C57" t="str">
            <v>CT Contratos Contínuos</v>
          </cell>
        </row>
        <row r="58">
          <cell r="C58" t="str">
            <v>PS Contratos Não Contínuos</v>
          </cell>
        </row>
        <row r="59">
          <cell r="C59" t="str">
            <v>PS Contratos Contínuos</v>
          </cell>
        </row>
        <row r="60">
          <cell r="C60" t="str">
            <v>Fornecimento Material</v>
          </cell>
        </row>
        <row r="61">
          <cell r="C61" t="str">
            <v>N/A</v>
          </cell>
        </row>
      </sheetData>
      <sheetData sheetId="58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LEGENDA"/>
      <sheetName val="TO DO"/>
      <sheetName val="MODELO&gt;&gt;"/>
      <sheetName val="Premissas"/>
      <sheetName val="Result"/>
      <sheetName val="CONTROLE"/>
      <sheetName val="MF"/>
      <sheetName val="Timing"/>
      <sheetName val="MacroEco"/>
      <sheetName val=" IPCA"/>
      <sheetName val="MÁSCARAS&gt;&gt;"/>
      <sheetName val="MDem"/>
      <sheetName val="GRU_1"/>
      <sheetName val="GRU_2"/>
      <sheetName val="GRU_3"/>
      <sheetName val="VCP_1"/>
      <sheetName val="VCP_2"/>
      <sheetName val="VCP_3"/>
      <sheetName val="CGH_1"/>
      <sheetName val="CGH_2"/>
      <sheetName val="CGH_3"/>
      <sheetName val="NOVO_2"/>
      <sheetName val="NOVO_3"/>
      <sheetName val="MCapex"/>
      <sheetName val="MCGRU_1"/>
      <sheetName val="MCGRU_2"/>
      <sheetName val="MCGRU_3"/>
      <sheetName val="MCVCP_1"/>
      <sheetName val="MCVCP_2"/>
      <sheetName val="MCVCP_3"/>
      <sheetName val="MCCGH_1"/>
      <sheetName val="MCCGH_2"/>
      <sheetName val="MCCGH_3"/>
      <sheetName val="MCNOVO_2"/>
      <sheetName val="MCNOVO_3"/>
      <sheetName val="MCCAT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>
        <row r="1">
          <cell r="J1">
            <v>2021</v>
          </cell>
        </row>
      </sheetData>
      <sheetData sheetId="7">
        <row r="4">
          <cell r="I4">
            <v>2020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SOES BPC"/>
      <sheetName val="FORMULAS SAP (2)"/>
      <sheetName val="pessoal 2015"/>
      <sheetName val="Parametros_DSR"/>
      <sheetName val="Premissas"/>
      <sheetName val="Parametros"/>
      <sheetName val="HC rascunho"/>
      <sheetName val="Meritos"/>
      <sheetName val="Base_Rescisoes"/>
      <sheetName val="Rescisoes"/>
      <sheetName val="Ticket HE"/>
      <sheetName val="Adicional_Instrucao"/>
      <sheetName val="Vale_Transporte"/>
      <sheetName val="Serv_Medicos_Hosp"/>
      <sheetName val="Horas_Extras_50%"/>
      <sheetName val="Horas_Extras_Folga"/>
      <sheetName val="Horas_Extras_Feriado"/>
      <sheetName val="Adicional_Noturno"/>
      <sheetName val="Outros_Beneficios"/>
      <sheetName val="Valores_Fixos"/>
      <sheetName val="Plan8"/>
      <sheetName val="PLANO_DE_CONTAS"/>
      <sheetName val="Assistencia_Medica_e_odonto"/>
      <sheetName val="Previdencia_privada"/>
      <sheetName val="Obs"/>
      <sheetName val="medica"/>
      <sheetName val="odonto"/>
      <sheetName val="PLR"/>
      <sheetName val="Base_media_por_cargo"/>
      <sheetName val="HC"/>
      <sheetName val="Plan3"/>
      <sheetName val="BASE_JUlHO"/>
      <sheetName val="CUSTO"/>
      <sheetName val="Plan2"/>
      <sheetName val="plan 2 colada"/>
      <sheetName val="forecast 7mais5"/>
      <sheetName val="Plan1"/>
      <sheetName val="Receita_Orcada"/>
      <sheetName val="Afastados"/>
      <sheetName val="FORECAST POR CONTA CONTABIL"/>
      <sheetName val="FORECAST 7+5"/>
      <sheetName val="Custo 2015"/>
      <sheetName val="Plan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1">
          <cell r="C11" t="str">
            <v>IM001ARREMREMUNERACAODiretoria Administrativo-FinaceiraGerência de Recursos HumanosESTAGIARIO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1"/>
      <sheetName val="FEV1"/>
      <sheetName val="MAR1"/>
      <sheetName val="ABR1"/>
      <sheetName val="MAI1"/>
      <sheetName val="JUN1"/>
      <sheetName val="JUL1"/>
      <sheetName val="AGO1"/>
      <sheetName val="SET1"/>
      <sheetName val="OUT1"/>
      <sheetName val="NOV1"/>
      <sheetName val="DEZ1"/>
      <sheetName val="CIAS"/>
      <sheetName val="JAN"/>
      <sheetName val="FEV"/>
      <sheetName val="MAR"/>
      <sheetName val="ABR"/>
      <sheetName val="MAI"/>
      <sheetName val="JUN"/>
      <sheetName val="JUL"/>
      <sheetName val="AGO"/>
      <sheetName val="SET"/>
      <sheetName val="OUT"/>
      <sheetName val="NOV"/>
      <sheetName val="DEZ"/>
      <sheetName val="RESUMO"/>
      <sheetName val="Gráfico"/>
      <sheetName val="Gráfico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B2" t="str">
            <v xml:space="preserve">SIGLA </v>
          </cell>
          <cell r="C2" t="str">
            <v>NOME DA CIA</v>
          </cell>
        </row>
        <row r="3">
          <cell r="B3" t="str">
            <v>AAL</v>
          </cell>
          <cell r="C3" t="str">
            <v>AMERICAN AIRLINES</v>
          </cell>
        </row>
        <row r="4">
          <cell r="B4" t="str">
            <v>ACA</v>
          </cell>
          <cell r="C4" t="str">
            <v>AIR CANADA</v>
          </cell>
        </row>
        <row r="5">
          <cell r="B5" t="str">
            <v>AFR</v>
          </cell>
          <cell r="C5" t="str">
            <v>AIR FRANCE</v>
          </cell>
        </row>
        <row r="6">
          <cell r="B6" t="str">
            <v>AMX</v>
          </cell>
          <cell r="C6" t="str">
            <v>AEROMEXICO</v>
          </cell>
        </row>
        <row r="7">
          <cell r="B7" t="str">
            <v>ARG</v>
          </cell>
          <cell r="C7" t="str">
            <v>AEROLINEAS ARGENTINAS</v>
          </cell>
        </row>
        <row r="8">
          <cell r="B8" t="str">
            <v>ARE</v>
          </cell>
          <cell r="C8" t="str">
            <v>LAN COLOMBIANA *</v>
          </cell>
        </row>
        <row r="9">
          <cell r="B9" t="str">
            <v>AUT</v>
          </cell>
          <cell r="C9" t="str">
            <v>AUSTRAL LINEAS AEREAS ( Passageiros )</v>
          </cell>
        </row>
        <row r="10">
          <cell r="B10" t="str">
            <v>AWE</v>
          </cell>
          <cell r="C10" t="str">
            <v>US AIRWAYS</v>
          </cell>
        </row>
        <row r="11">
          <cell r="B11" t="str">
            <v>AVA</v>
          </cell>
          <cell r="C11" t="str">
            <v>AVIANCA ( incorporou a Ocean Air )</v>
          </cell>
        </row>
        <row r="12">
          <cell r="B12" t="str">
            <v>AZA</v>
          </cell>
          <cell r="C12" t="str">
            <v>ALITALIA</v>
          </cell>
        </row>
        <row r="13">
          <cell r="B13" t="str">
            <v>BAW</v>
          </cell>
          <cell r="C13" t="str">
            <v>BRITISH AIRWAYS</v>
          </cell>
        </row>
        <row r="14">
          <cell r="B14" t="str">
            <v>BOV</v>
          </cell>
          <cell r="C14" t="str">
            <v>BOLIVIANA DE AVIACION</v>
          </cell>
        </row>
        <row r="15">
          <cell r="B15" t="str">
            <v>CCA</v>
          </cell>
          <cell r="C15" t="str">
            <v>AIR CHINA</v>
          </cell>
        </row>
        <row r="16">
          <cell r="B16" t="str">
            <v>CMP</v>
          </cell>
          <cell r="C16" t="str">
            <v>COPA AIRLINES</v>
          </cell>
        </row>
        <row r="17">
          <cell r="B17" t="str">
            <v>CUB</v>
          </cell>
          <cell r="C17" t="str">
            <v>CUBANA DE AVIACION</v>
          </cell>
        </row>
        <row r="18">
          <cell r="B18" t="str">
            <v>DAL</v>
          </cell>
          <cell r="C18" t="str">
            <v>DELTA AIRLINES</v>
          </cell>
        </row>
        <row r="19">
          <cell r="B19" t="str">
            <v>DLH</v>
          </cell>
          <cell r="C19" t="str">
            <v>LUFTHANSA</v>
          </cell>
        </row>
        <row r="20">
          <cell r="B20" t="str">
            <v>DSM</v>
          </cell>
          <cell r="C20" t="str">
            <v>LAN ARGENTINA *</v>
          </cell>
        </row>
        <row r="21">
          <cell r="B21" t="str">
            <v>DTA</v>
          </cell>
          <cell r="C21" t="str">
            <v>ANGOLA AIRLINES</v>
          </cell>
        </row>
        <row r="22">
          <cell r="B22" t="str">
            <v>ETD</v>
          </cell>
          <cell r="C22" t="str">
            <v>ETIHAD AIRWAYS</v>
          </cell>
        </row>
        <row r="23">
          <cell r="B23" t="str">
            <v>ETH</v>
          </cell>
          <cell r="C23" t="str">
            <v>ETHIOPIAN AIRLINES</v>
          </cell>
        </row>
        <row r="24">
          <cell r="B24" t="str">
            <v>IBE</v>
          </cell>
          <cell r="C24" t="str">
            <v>IBÉRIA</v>
          </cell>
        </row>
        <row r="25">
          <cell r="B25" t="str">
            <v>KAL</v>
          </cell>
          <cell r="C25" t="str">
            <v>KOREAN AIRLINES</v>
          </cell>
        </row>
        <row r="26">
          <cell r="B26" t="str">
            <v>KLM</v>
          </cell>
          <cell r="C26" t="str">
            <v>KLM</v>
          </cell>
        </row>
        <row r="27">
          <cell r="B27" t="str">
            <v>LAN</v>
          </cell>
          <cell r="C27" t="str">
            <v>LANCHILE*</v>
          </cell>
        </row>
        <row r="28">
          <cell r="B28" t="str">
            <v>LAP</v>
          </cell>
          <cell r="C28" t="str">
            <v>LAP AIR PARAGUAY -  ( Obs: Voa com a TAM )</v>
          </cell>
        </row>
        <row r="29">
          <cell r="B29" t="str">
            <v>LPE</v>
          </cell>
          <cell r="C29" t="str">
            <v>LAN PERÚ *</v>
          </cell>
        </row>
        <row r="30">
          <cell r="B30" t="str">
            <v>QTR</v>
          </cell>
          <cell r="C30" t="str">
            <v>QATAR AIRWAYS COMPANY</v>
          </cell>
        </row>
        <row r="31">
          <cell r="B31" t="str">
            <v>SAA</v>
          </cell>
          <cell r="C31" t="str">
            <v>SOUTH AFRICAN AIRWAYS</v>
          </cell>
        </row>
        <row r="32">
          <cell r="B32" t="str">
            <v>SIA</v>
          </cell>
          <cell r="C32" t="str">
            <v>SINGAPORE  AIRLINES</v>
          </cell>
        </row>
        <row r="33">
          <cell r="B33" t="str">
            <v>SWR</v>
          </cell>
          <cell r="C33" t="str">
            <v>SWISS INTERNATIONAL AIR LINES</v>
          </cell>
        </row>
        <row r="34">
          <cell r="B34" t="str">
            <v>TAE</v>
          </cell>
          <cell r="C34" t="str">
            <v>TAME - LINEA AEREA DEL ECUADOR</v>
          </cell>
        </row>
        <row r="35">
          <cell r="B35" t="str">
            <v>TAP</v>
          </cell>
          <cell r="C35" t="str">
            <v>AIR PORTUGAL</v>
          </cell>
        </row>
        <row r="36">
          <cell r="B36" t="str">
            <v>THY</v>
          </cell>
          <cell r="C36" t="str">
            <v>TURKISH AIRLINES INC.</v>
          </cell>
        </row>
        <row r="37">
          <cell r="B37" t="str">
            <v>TPU</v>
          </cell>
          <cell r="C37" t="str">
            <v>TRANSAMERICAN AIRLINES - TACA PERU</v>
          </cell>
        </row>
        <row r="38">
          <cell r="B38" t="str">
            <v>UAL</v>
          </cell>
          <cell r="C38" t="str">
            <v>UNITED AIRLINES</v>
          </cell>
        </row>
        <row r="39">
          <cell r="B39" t="str">
            <v>UAE</v>
          </cell>
          <cell r="C39" t="str">
            <v>EMIRATES AIRLINES</v>
          </cell>
        </row>
        <row r="40">
          <cell r="B40" t="str">
            <v>WHT</v>
          </cell>
          <cell r="C40" t="str">
            <v>WHITE AIRWAYS S.A</v>
          </cell>
        </row>
        <row r="41">
          <cell r="B41" t="str">
            <v>ABX</v>
          </cell>
          <cell r="C41" t="str">
            <v>AIRBONE EXPRESS ( Cargueira )</v>
          </cell>
        </row>
        <row r="42">
          <cell r="B42" t="str">
            <v>ABD</v>
          </cell>
          <cell r="C42" t="str">
            <v>AIR ATLANTA ICELANDIC ( Cargueira )</v>
          </cell>
        </row>
        <row r="43">
          <cell r="B43" t="str">
            <v>ADB</v>
          </cell>
          <cell r="C43" t="str">
            <v>ANTONOV DESIGN BUREAU ( Cargueira )</v>
          </cell>
        </row>
        <row r="44">
          <cell r="B44" t="str">
            <v>ANS</v>
          </cell>
          <cell r="C44" t="str">
            <v xml:space="preserve">ANDES LINEAS AEREAS S.A ( Passageiros ) </v>
          </cell>
        </row>
        <row r="45">
          <cell r="B45" t="str">
            <v>PCP</v>
          </cell>
          <cell r="C45" t="str">
            <v>AEROLINEAS PRINCIPAL S.A</v>
          </cell>
        </row>
        <row r="46">
          <cell r="B46" t="str">
            <v>AOG</v>
          </cell>
          <cell r="C46" t="str">
            <v xml:space="preserve">AEROVIP S.A ( Passageiros ) </v>
          </cell>
        </row>
        <row r="47">
          <cell r="B47" t="str">
            <v>ATN</v>
          </cell>
          <cell r="C47" t="str">
            <v>AIR TRANSPORT INTERNATIONAL ( Cargueira )</v>
          </cell>
        </row>
        <row r="48">
          <cell r="B48" t="str">
            <v>AEU</v>
          </cell>
          <cell r="C48" t="str">
            <v>ASTRAEUS AIRLINES ( Passageiros )</v>
          </cell>
        </row>
        <row r="49">
          <cell r="B49" t="str">
            <v>BLE</v>
          </cell>
          <cell r="C49" t="str">
            <v xml:space="preserve">BLUE LINE ( Passageiros ) </v>
          </cell>
        </row>
        <row r="50">
          <cell r="B50" t="str">
            <v>VCV</v>
          </cell>
          <cell r="C50" t="str">
            <v xml:space="preserve">CONVIASA ( Passageiros ) </v>
          </cell>
        </row>
        <row r="51">
          <cell r="B51" t="str">
            <v>CKS</v>
          </cell>
          <cell r="C51" t="str">
            <v>KALITTA AIR ( Cargueira )</v>
          </cell>
        </row>
        <row r="52">
          <cell r="B52" t="str">
            <v>DYA</v>
          </cell>
          <cell r="C52" t="str">
            <v>DYNAMIC AIR ( Passageiros )</v>
          </cell>
        </row>
        <row r="53">
          <cell r="B53" t="str">
            <v>FDX</v>
          </cell>
          <cell r="C53" t="str">
            <v>FEDERAL EXPRESS</v>
          </cell>
        </row>
        <row r="54">
          <cell r="B54" t="str">
            <v>GEC</v>
          </cell>
          <cell r="C54" t="str">
            <v>LUFTHANSA CARGO ( Cargueira )</v>
          </cell>
        </row>
        <row r="55">
          <cell r="B55" t="str">
            <v>GTI</v>
          </cell>
          <cell r="C55" t="str">
            <v>ATLAS AIR ( Cargueira )</v>
          </cell>
        </row>
        <row r="56">
          <cell r="B56" t="str">
            <v>JAN</v>
          </cell>
          <cell r="C56" t="str">
            <v>JORDAN AVIATION ( Passageiros )</v>
          </cell>
        </row>
        <row r="57">
          <cell r="B57" t="str">
            <v>LCO</v>
          </cell>
          <cell r="C57" t="str">
            <v>LAN CARGO</v>
          </cell>
        </row>
        <row r="58">
          <cell r="B58" t="str">
            <v>LYC</v>
          </cell>
          <cell r="C58" t="str">
            <v>LYNDEN AIR CARGO ( Cargueira )</v>
          </cell>
        </row>
        <row r="59">
          <cell r="B59" t="str">
            <v>MEM</v>
          </cell>
          <cell r="C59" t="str">
            <v>MERIDIAN LTD</v>
          </cell>
        </row>
        <row r="60">
          <cell r="B60" t="str">
            <v>MJC</v>
          </cell>
          <cell r="C60" t="str">
            <v xml:space="preserve">MACAIR JET S.A ( Passageiros ) </v>
          </cell>
        </row>
        <row r="61">
          <cell r="B61" t="str">
            <v>MLI</v>
          </cell>
          <cell r="C61" t="str">
            <v>MAIS LINHAS AÉREAS ( Passageiros - Charters )</v>
          </cell>
        </row>
        <row r="62">
          <cell r="B62" t="str">
            <v>MPH</v>
          </cell>
          <cell r="C62" t="str">
            <v xml:space="preserve">STAR PERU ( Passageiros ) </v>
          </cell>
        </row>
        <row r="63">
          <cell r="B63" t="str">
            <v>PCP</v>
          </cell>
          <cell r="C63" t="str">
            <v>PRINCIPAL AIRLINES ( Passageiros - Grupo U2 )</v>
          </cell>
        </row>
        <row r="64">
          <cell r="B64" t="str">
            <v>QAF</v>
          </cell>
          <cell r="C64" t="str">
            <v xml:space="preserve">QATAR AMIRIL FLIGHT ( Passageiros ) </v>
          </cell>
        </row>
        <row r="65">
          <cell r="B65" t="str">
            <v>QCL</v>
          </cell>
          <cell r="C65" t="str">
            <v>AIR CLASS</v>
          </cell>
        </row>
        <row r="66">
          <cell r="B66" t="str">
            <v>RYN</v>
          </cell>
          <cell r="C66" t="str">
            <v>RYAN INTERNATIONAL AIRLINES  ( Passageiros )</v>
          </cell>
        </row>
        <row r="67">
          <cell r="B67" t="str">
            <v>RZO</v>
          </cell>
          <cell r="C67" t="str">
            <v>SATA INTERNACIONAL ( Passageiros )</v>
          </cell>
        </row>
        <row r="68">
          <cell r="B68" t="str">
            <v>SRU</v>
          </cell>
          <cell r="C68" t="str">
            <v>MARTINAIR HOLLAND ( Cargueira )</v>
          </cell>
        </row>
        <row r="69">
          <cell r="B69" t="str">
            <v>UKL</v>
          </cell>
          <cell r="C69" t="str">
            <v>UKRAINE AIR ALIANCE AIRLINES</v>
          </cell>
        </row>
        <row r="70">
          <cell r="B70" t="str">
            <v>MST</v>
          </cell>
          <cell r="C70" t="str">
            <v>MASTER TOP AIRLINES ( Cargueira )</v>
          </cell>
        </row>
        <row r="71">
          <cell r="B71" t="str">
            <v>LMJ</v>
          </cell>
          <cell r="C71" t="str">
            <v xml:space="preserve">MASTERJET ( Passageiros ) </v>
          </cell>
        </row>
        <row r="72">
          <cell r="B72" t="str">
            <v>POT</v>
          </cell>
          <cell r="C72" t="str">
            <v>POLET AIR CARGO ( Cargueira )</v>
          </cell>
        </row>
        <row r="73">
          <cell r="B73" t="str">
            <v>TPA</v>
          </cell>
          <cell r="C73" t="str">
            <v>TAMPA CARGO ( Cargueira )</v>
          </cell>
        </row>
        <row r="74">
          <cell r="B74" t="str">
            <v>MMZ</v>
          </cell>
          <cell r="C74" t="str">
            <v xml:space="preserve">EUROATLANTIC AIRWAYS ( Passageiros ) </v>
          </cell>
        </row>
        <row r="75">
          <cell r="B75" t="str">
            <v>RBY</v>
          </cell>
          <cell r="C75" t="str">
            <v>VISION AIRLINES ( Passageiros )</v>
          </cell>
        </row>
        <row r="76">
          <cell r="B76" t="str">
            <v>GLO</v>
          </cell>
          <cell r="C76" t="str">
            <v xml:space="preserve">GOL TRANSPORTES AEREOS LTDA ( Passageiros ) </v>
          </cell>
        </row>
        <row r="77">
          <cell r="B77" t="str">
            <v>ONE</v>
          </cell>
          <cell r="C77" t="str">
            <v xml:space="preserve">OCEAN AIR ( Passageiros, incorporada pela Avianca ) </v>
          </cell>
        </row>
        <row r="78">
          <cell r="B78" t="str">
            <v>PTB</v>
          </cell>
          <cell r="C78" t="str">
            <v xml:space="preserve">PASSAREDO TRANSPORTES AÉREOS ( Passageiros ) </v>
          </cell>
        </row>
        <row r="79">
          <cell r="B79" t="str">
            <v>RIO</v>
          </cell>
          <cell r="C79" t="str">
            <v>RIO LINHAS AEREAS ( Cargueira )</v>
          </cell>
        </row>
        <row r="80">
          <cell r="B80" t="str">
            <v>SID</v>
          </cell>
          <cell r="C80" t="str">
            <v>SIDERAL  LINHAS AEREAS LTDA  ( Cargueira )</v>
          </cell>
        </row>
        <row r="81">
          <cell r="B81" t="str">
            <v>TAM</v>
          </cell>
          <cell r="C81" t="str">
            <v xml:space="preserve">TRANSPORTES AÉREOS MARILIA ( Passageiros ) </v>
          </cell>
        </row>
        <row r="82">
          <cell r="B82" t="str">
            <v>TIB</v>
          </cell>
          <cell r="C82" t="str">
            <v>TIB/TRIP ( Passageiros )</v>
          </cell>
        </row>
        <row r="83">
          <cell r="B83" t="str">
            <v>TUS</v>
          </cell>
          <cell r="C83" t="str">
            <v>ABSA AEROLINEAS BRASILEIRAS ( Cargueira )</v>
          </cell>
        </row>
        <row r="84">
          <cell r="B84" t="str">
            <v>TTL</v>
          </cell>
          <cell r="C84" t="str">
            <v>TOTAL ( Cargueira )</v>
          </cell>
        </row>
        <row r="85">
          <cell r="B85" t="str">
            <v>AZU</v>
          </cell>
          <cell r="C85" t="str">
            <v xml:space="preserve">AZUL LINHAS AÉREAS BRASILEIRAS ( Passageiros ) </v>
          </cell>
        </row>
        <row r="86">
          <cell r="B86" t="str">
            <v>WTJ</v>
          </cell>
          <cell r="C86" t="str">
            <v xml:space="preserve">WHITEJETS TRANSPORTES AÉREOS  ( Passageiros ) 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Balance"/>
      <sheetName val="with project"/>
      <sheetName val="without project"/>
      <sheetName val="DIAG1"/>
      <sheetName val="DIAG2"/>
      <sheetName val="DIAG3"/>
      <sheetName val="DIAG4"/>
      <sheetName val="DIAG5"/>
      <sheetName val="DIAG6"/>
      <sheetName val="SENSITIVITY"/>
      <sheetName val="DIAG7"/>
      <sheetName val="DIAG8"/>
      <sheetName val="DIAG9"/>
      <sheetName val="MAC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1">
          <cell r="C11">
            <v>1</v>
          </cell>
        </row>
        <row r="13">
          <cell r="C13">
            <v>1</v>
          </cell>
        </row>
        <row r="15">
          <cell r="C15">
            <v>1</v>
          </cell>
        </row>
        <row r="17">
          <cell r="C17">
            <v>1</v>
          </cell>
        </row>
      </sheetData>
      <sheetData sheetId="11"/>
      <sheetData sheetId="12"/>
      <sheetData sheetId="13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entado"/>
      <sheetName val="Ordens"/>
      <sheetName val="Capex"/>
      <sheetName val="Capex Base Total"/>
      <sheetName val="Portifólio"/>
      <sheetName val="Por Tipo (2)"/>
      <sheetName val="Por Tipo"/>
      <sheetName val="Por Portfólio"/>
      <sheetName val="6º Aditivo"/>
      <sheetName val="Não Recorrente"/>
      <sheetName val="Recorrente"/>
      <sheetName val="Clausula 8ª"/>
      <sheetName val="Spare Parts"/>
      <sheetName val="Marcel"/>
      <sheetName val="4.1"/>
      <sheetName val="Grupo 6º Aditivo"/>
    </sheetNames>
    <sheetDataSet>
      <sheetData sheetId="0"/>
      <sheetData sheetId="1">
        <row r="2">
          <cell r="A2">
            <v>100000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200152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R-CAPEX"/>
      <sheetName val="PLANO CONTABIL"/>
      <sheetName val="DE-PARA"/>
      <sheetName val="PLANO CONTABIL-INF"/>
      <sheetName val="PLANO CONTABIL-INF (2)"/>
      <sheetName val="PLANO CONTABIL-INF (3)"/>
      <sheetName val="CC"/>
      <sheetName val="CC (2)"/>
      <sheetName val="UG"/>
      <sheetName val="UG (2)"/>
      <sheetName val="CTR-OPEX"/>
      <sheetName val="CTR-OPEX 2"/>
      <sheetName val="OS"/>
      <sheetName val="MAT"/>
      <sheetName val="CTR-N CONT"/>
      <sheetName val="DADOS"/>
      <sheetName val="RELAT-1"/>
      <sheetName val="RELAT-2"/>
      <sheetName val="Folha4"/>
      <sheetName val="Dados- SBGR"/>
      <sheetName val="Folha3"/>
      <sheetName val="Build-up Serv Terc"/>
      <sheetName val="Build-up Apresentação"/>
      <sheetName val="Comparativo"/>
      <sheetName val="REPORT 1-BUDGET"/>
      <sheetName val="REPORT 2-BUDGET"/>
      <sheetName val="REPORT 3-BUDGET"/>
      <sheetName val="REPORT 4-BUDGET"/>
      <sheetName val="TECA"/>
      <sheetName val="CTR-TI"/>
      <sheetName val="CTR-RI"/>
      <sheetName val="Juridico"/>
      <sheetName val="Eng Projeto"/>
      <sheetName val="Pessoal"/>
      <sheetName val="BASE BUDGET"/>
      <sheetName val="OPEX MODELO"/>
      <sheetName val="Dados- SBGR (2)"/>
      <sheetName val="CC-INFRAERO"/>
      <sheetName val="Dados- SBGR (3)"/>
      <sheetName val="TABELAS"/>
      <sheetName val="JOBURG"/>
      <sheetName val="GG"/>
      <sheetName val="DRE-INFRAERO"/>
      <sheetName val="Folha2"/>
      <sheetName val="RECEITA - 2012"/>
      <sheetName val="RECEITA - 2011"/>
      <sheetName val="BP GRU"/>
      <sheetName val="NOTAS"/>
      <sheetName val="Comparacao_Infraero"/>
    </sheetNames>
    <sheetDataSet>
      <sheetData sheetId="0"/>
      <sheetData sheetId="1">
        <row r="4">
          <cell r="R4" t="str">
            <v xml:space="preserve"> - </v>
          </cell>
        </row>
        <row r="5">
          <cell r="R5" t="str">
            <v xml:space="preserve"> - </v>
          </cell>
        </row>
        <row r="6">
          <cell r="R6" t="str">
            <v xml:space="preserve"> - </v>
          </cell>
        </row>
        <row r="7">
          <cell r="R7" t="str">
            <v xml:space="preserve"> - </v>
          </cell>
        </row>
        <row r="8">
          <cell r="R8" t="str">
            <v xml:space="preserve"> - </v>
          </cell>
        </row>
        <row r="9">
          <cell r="R9" t="str">
            <v>3.1.1.01.01.001.000 - RECEITA DE POUSO DOMÉSTICO - FATURADA</v>
          </cell>
        </row>
        <row r="10">
          <cell r="R10" t="str">
            <v>3.1.1.01.01.002.000 - RECEITA DE POUSO DOMÉSTICO - À VISTA</v>
          </cell>
        </row>
        <row r="11">
          <cell r="R11" t="str">
            <v xml:space="preserve"> - </v>
          </cell>
        </row>
        <row r="12">
          <cell r="R12" t="str">
            <v>3.1.1.01.02.001.000 - RECEITA DE POUSO INTERNACIONAL - FATURADA</v>
          </cell>
        </row>
        <row r="13">
          <cell r="R13" t="str">
            <v>3.1.1.01.02.002.000 - RECEITA DE POUSO INTERNACIONAL - À VISTA</v>
          </cell>
        </row>
        <row r="14">
          <cell r="R14" t="str">
            <v xml:space="preserve"> - </v>
          </cell>
        </row>
        <row r="15">
          <cell r="R15" t="str">
            <v>3.1.1.01.03.001.000 - RECEITA DE PERMANÊNCIA DOMÉSTICA - FATURADA</v>
          </cell>
        </row>
        <row r="16">
          <cell r="R16" t="str">
            <v>3.1.1.01.03.002.000 - RECEITA DE PERMANÊNCIA DOMÉSTICA - À VISTA</v>
          </cell>
        </row>
        <row r="17">
          <cell r="R17" t="str">
            <v xml:space="preserve"> - </v>
          </cell>
        </row>
        <row r="18">
          <cell r="R18" t="str">
            <v>3.1.1.01.04.001.000 - RECEITA DE PERMANÊNCIA INTERNACIONAL - FATURADA</v>
          </cell>
        </row>
        <row r="19">
          <cell r="R19" t="str">
            <v>3.1.1.01.04.002.000 - RECEITA DE PERMANÊNCIA INTERNACIONAL - À VISTA</v>
          </cell>
        </row>
        <row r="20">
          <cell r="R20" t="str">
            <v xml:space="preserve"> - </v>
          </cell>
        </row>
        <row r="21">
          <cell r="R21" t="str">
            <v>3.1.1.01.05.001.000 - RECEITA DE EMBARQUE DOMÉSTICO - FATURADA</v>
          </cell>
        </row>
        <row r="22">
          <cell r="R22" t="str">
            <v>3.1.1.01.05.002.000 - RECEITA DE EMBARQUE DOMÉSTICO - À VISTA</v>
          </cell>
        </row>
        <row r="23">
          <cell r="R23" t="str">
            <v xml:space="preserve"> - </v>
          </cell>
        </row>
        <row r="24">
          <cell r="R24" t="str">
            <v>3.1.1.01.06.001.000 - RECEITA DE EMBARQUE INTERNACIONAL - FATURADA</v>
          </cell>
        </row>
        <row r="25">
          <cell r="R25" t="str">
            <v>3.1.1.01.06.002.000 - RECEITA DE EMBARQUE INTERNACIONAL - À VISTA</v>
          </cell>
        </row>
        <row r="26">
          <cell r="R26" t="str">
            <v xml:space="preserve"> - </v>
          </cell>
        </row>
        <row r="27">
          <cell r="R27" t="str">
            <v>3.1.1.01.07.001.000 - RECEITA DE ARMAZENAGEM E CAPATAZIA IMPORTAÇÃO – DAI FATURADA</v>
          </cell>
        </row>
        <row r="28">
          <cell r="R28" t="str">
            <v>3.1.1.01.07.002.000 - RECEITA DE ARMAZENAGEM E CAPATAZIA IMPORTAÇÃO – DAI À VISTA</v>
          </cell>
        </row>
        <row r="29">
          <cell r="R29" t="str">
            <v xml:space="preserve"> - </v>
          </cell>
        </row>
        <row r="30">
          <cell r="R30" t="str">
            <v>3.1.1.01.08.001.000 - RECEITA DE ARMAZENAGEM E CAPATAZIA EXPORTAÇÃO - TECA DAPE - FATURADA</v>
          </cell>
        </row>
        <row r="31">
          <cell r="R31" t="str">
            <v>3.1.1.01.08.002.000 - RECEITA DE ARMAZENAGEM E CAPATAZIA EXPORTAÇÃO - TECA DAPE - À VISTA</v>
          </cell>
        </row>
        <row r="32">
          <cell r="R32" t="str">
            <v xml:space="preserve"> - </v>
          </cell>
        </row>
        <row r="33">
          <cell r="R33" t="str">
            <v>3.1.1.01.09.001.000 - RECEITA DE ARMAZENAGEM E CAPATAZIA EXPORTAÇÃO - TECA DAE - FATURADA</v>
          </cell>
        </row>
        <row r="34">
          <cell r="R34" t="str">
            <v>3.1.1.01.09.002.000 - RECEITA DE ARMAZENAGEM E CAPATAZIA EXPORTAÇÃO - TECA DAE - À VISTA</v>
          </cell>
        </row>
        <row r="35">
          <cell r="R35" t="str">
            <v xml:space="preserve"> - </v>
          </cell>
        </row>
        <row r="36">
          <cell r="R36" t="str">
            <v>3.1.1.01.10.001.000 - RECEITA TECA – CARGA NACIONAL - FATURADA</v>
          </cell>
        </row>
        <row r="37">
          <cell r="R37" t="str">
            <v>3.1.1.01.10.002.000 - RECEITA TECA – CARGA NACIONAL - À VISTA</v>
          </cell>
        </row>
        <row r="38">
          <cell r="R38" t="str">
            <v xml:space="preserve"> - </v>
          </cell>
        </row>
        <row r="39">
          <cell r="R39" t="str">
            <v>3.1.1.01.11.001.000 - RECEITA TECA – INTERNAÇÃO - FATURADA</v>
          </cell>
        </row>
        <row r="40">
          <cell r="R40" t="str">
            <v>3.1.1.01.11.002.000 - RECEITA TECA – INTERNAÇÃO - À VISTA</v>
          </cell>
        </row>
        <row r="41">
          <cell r="R41" t="str">
            <v xml:space="preserve"> - </v>
          </cell>
        </row>
        <row r="42">
          <cell r="R42" t="str">
            <v>3.1.1.01.12.001.000 - RECEITA DE CONEXÃO DOMÉSTICA - FATURADA</v>
          </cell>
        </row>
        <row r="43">
          <cell r="R43" t="str">
            <v>3.1.1.01.12.002.000 - RECEITA DE CONEXÃO DOMÉSTICA – A VISTA</v>
          </cell>
        </row>
        <row r="44">
          <cell r="R44" t="str">
            <v xml:space="preserve"> - </v>
          </cell>
        </row>
        <row r="45">
          <cell r="R45" t="str">
            <v>3.1.1.01.13.001.000 - RECEITA DE CONEXÃO INTERNACIONAL - FATURADA</v>
          </cell>
        </row>
        <row r="46">
          <cell r="R46" t="str">
            <v>3.1.1.01.13.002.000 - RECEITA DE CONEXÃO INTERNACIONAL – A VISTA</v>
          </cell>
        </row>
        <row r="47">
          <cell r="R47" t="str">
            <v xml:space="preserve"> - </v>
          </cell>
        </row>
        <row r="48">
          <cell r="R48" t="str">
            <v>3.1.1.01.14.001.000 - RECEITA - POOL COMBUSTÍVEL</v>
          </cell>
        </row>
        <row r="49">
          <cell r="R49" t="str">
            <v>3.1.1.01.14.002.000 - TELEFONIA EXPLORADA</v>
          </cell>
        </row>
        <row r="50">
          <cell r="R50" t="str">
            <v>3.1.1.01.14.003.000 - ENERGIA ELÉTRICA EXPLORADA</v>
          </cell>
        </row>
        <row r="51">
          <cell r="R51" t="str">
            <v>3.1.1.01.14.004.000 - ÁGUA E ESGOTO EXPLORADOS</v>
          </cell>
        </row>
        <row r="52">
          <cell r="R52" t="str">
            <v>3.1.1.01.14.005.000 - TRATAMENTO DE LIXO EXPLORADO</v>
          </cell>
        </row>
        <row r="53">
          <cell r="R53" t="str">
            <v>3.1.1.01.14.006.000 - ESTACIONAMENTO VEÍCULOS EXPLORADO</v>
          </cell>
        </row>
        <row r="54">
          <cell r="R54" t="str">
            <v>3.1.1.01.14.007.000 - VEICULAÇÃO DE ANUNCIOS</v>
          </cell>
        </row>
        <row r="55">
          <cell r="R55" t="str">
            <v xml:space="preserve"> - </v>
          </cell>
        </row>
        <row r="56">
          <cell r="R56" t="str">
            <v>3.1.1.01.15.001.000 - OUTDOORS</v>
          </cell>
        </row>
        <row r="57">
          <cell r="R57" t="str">
            <v>3.1.1.01.15.002.000 - PAINEIS QUINZENAIS</v>
          </cell>
        </row>
        <row r="58">
          <cell r="R58" t="str">
            <v>3.1.1.01.15.003.000 - ADESIVOS DE PAREDE</v>
          </cell>
        </row>
        <row r="59">
          <cell r="R59" t="str">
            <v>3.1.1.01.15.004.000 - JORNAIS /REVISTAS</v>
          </cell>
        </row>
        <row r="60">
          <cell r="R60" t="str">
            <v>3.1.1.01.15.005.000 - RECEITA COM ALUGUEL DE ESPACO FISICO</v>
          </cell>
        </row>
        <row r="61">
          <cell r="R61" t="str">
            <v>3.1.1.01.15.006.000 - LOJAS</v>
          </cell>
        </row>
        <row r="62">
          <cell r="R62" t="str">
            <v>3.1.1.01.15.007.000 - QUIOSQUES</v>
          </cell>
        </row>
        <row r="63">
          <cell r="R63" t="str">
            <v>3.1.1.01.15.008.000 - VENDING MACHINES</v>
          </cell>
        </row>
        <row r="64">
          <cell r="R64" t="str">
            <v>3.1.1.01.15.009.000 - CAIXAS ELETRÔNICO</v>
          </cell>
        </row>
        <row r="65">
          <cell r="R65" t="str">
            <v>3.1.1.01.15.010.000 - BANCOS</v>
          </cell>
        </row>
        <row r="66">
          <cell r="R66" t="str">
            <v>3.1.1.01.15.999.000 - OUTRAS RECEITAS ACESSORIAS</v>
          </cell>
        </row>
        <row r="67">
          <cell r="R67" t="str">
            <v xml:space="preserve"> - </v>
          </cell>
        </row>
        <row r="68">
          <cell r="R68" t="str">
            <v xml:space="preserve"> - </v>
          </cell>
        </row>
        <row r="69">
          <cell r="R69" t="str">
            <v>3.1.1.02.01.001.000 - PIS CUMULATIVO</v>
          </cell>
        </row>
        <row r="70">
          <cell r="R70" t="str">
            <v>3.1.1.02.01.002.000 - COFINS CUMULATIVO</v>
          </cell>
        </row>
        <row r="71">
          <cell r="R71" t="str">
            <v>3.1.1.02.01.003.000 - PIS NÃO CUMULATIVO</v>
          </cell>
        </row>
        <row r="72">
          <cell r="R72" t="str">
            <v>3.1.1.02.01.004.000 - COFINS NÃO CUMULATIVO</v>
          </cell>
        </row>
        <row r="73">
          <cell r="R73" t="str">
            <v>3.1.1.02.01.005.000 - ISS</v>
          </cell>
        </row>
        <row r="74">
          <cell r="R74" t="str">
            <v>3.1.1.02.01.006.000 - TAXA AGENCIA REGULADORA</v>
          </cell>
        </row>
        <row r="75">
          <cell r="R75" t="str">
            <v xml:space="preserve"> - </v>
          </cell>
        </row>
        <row r="76">
          <cell r="R76" t="str">
            <v xml:space="preserve"> - </v>
          </cell>
        </row>
        <row r="77">
          <cell r="R77" t="str">
            <v xml:space="preserve"> - </v>
          </cell>
        </row>
        <row r="78">
          <cell r="R78" t="str">
            <v xml:space="preserve"> - </v>
          </cell>
        </row>
        <row r="79">
          <cell r="R79" t="str">
            <v>3.2.1.01.01.001.000 - RECEITA DE CONSTRUCAO</v>
          </cell>
        </row>
        <row r="80">
          <cell r="R80" t="str">
            <v xml:space="preserve"> - </v>
          </cell>
        </row>
        <row r="81">
          <cell r="R81" t="str">
            <v xml:space="preserve"> - </v>
          </cell>
        </row>
        <row r="82">
          <cell r="R82" t="str">
            <v xml:space="preserve"> - </v>
          </cell>
        </row>
        <row r="83">
          <cell r="R83" t="str">
            <v xml:space="preserve"> - </v>
          </cell>
        </row>
        <row r="84">
          <cell r="R84" t="str">
            <v xml:space="preserve"> - </v>
          </cell>
        </row>
        <row r="85">
          <cell r="R85" t="str">
            <v>4.1.1.01.01.001.000 - SALARIOS HORAS NORMAIS</v>
          </cell>
        </row>
        <row r="86">
          <cell r="R86" t="str">
            <v>4.1.1.01.01.002.000 - HONORARIOS DA DIRETORIA</v>
          </cell>
        </row>
        <row r="87">
          <cell r="R87" t="str">
            <v>4.1.1.01.01.003.000 - SALARIOS HORAS EXTRAS - 50%</v>
          </cell>
        </row>
        <row r="88">
          <cell r="R88" t="str">
            <v>4.1.1.01.01.004.000 - DESCANSO SEMANAL REMUNERADO</v>
          </cell>
        </row>
        <row r="89">
          <cell r="R89" t="str">
            <v>4.1.1.01.01.005.000 - SALARIOS HORAS EXTRAS - FOLGA</v>
          </cell>
        </row>
        <row r="90">
          <cell r="R90" t="str">
            <v>4.1.1.01.01.006.000 - SALARIOS HORAS EXTRAS - FERIADO</v>
          </cell>
        </row>
        <row r="91">
          <cell r="R91" t="str">
            <v>4.1.1.01.01.007.000 - COMISSOES</v>
          </cell>
        </row>
        <row r="92">
          <cell r="R92" t="str">
            <v>4.1.1.01.01.008.000 - BOLSA ESTÁGIO</v>
          </cell>
        </row>
        <row r="93">
          <cell r="R93" t="str">
            <v>4.1.1.01.01.009.000 - GRATIFICACOES</v>
          </cell>
        </row>
        <row r="94">
          <cell r="R94" t="str">
            <v>4.1.1.01.01.010.000 - GRATIFICACOES INDEDUTIVEIS</v>
          </cell>
        </row>
        <row r="95">
          <cell r="R95" t="str">
            <v>4.1.1.01.01.011.000 - GRATIFICAÇÃO DE CONFIANÇA</v>
          </cell>
        </row>
        <row r="96">
          <cell r="R96" t="str">
            <v>4.1.1.01.01.012.000 - GRATIFICAÇÃO DE FÉRIAS</v>
          </cell>
        </row>
        <row r="97">
          <cell r="R97" t="str">
            <v>4.1.1.01.01.013.000 - MÃO DE OBRA TEMPORÁRIO</v>
          </cell>
        </row>
        <row r="98">
          <cell r="R98" t="str">
            <v>4.1.1.01.01.014.000 - VANTAGEM PESSOAL</v>
          </cell>
        </row>
        <row r="99">
          <cell r="R99" t="str">
            <v>4.1.1.01.01.015.000 - QUEBRA DE CAIXA</v>
          </cell>
        </row>
        <row r="100">
          <cell r="R100" t="str">
            <v>4.1.1.01.01.016.000 - MÉDIA PESSOAL</v>
          </cell>
        </row>
        <row r="101">
          <cell r="R101" t="str">
            <v>4.1.1.01.01.017.000 - PARTICIPACOES NOS LUCROS</v>
          </cell>
        </row>
        <row r="102">
          <cell r="R102" t="str">
            <v>4.1.1.01.01.018.000 - PROVISOES PARTICIPACOES NOS LUCROS</v>
          </cell>
        </row>
        <row r="103">
          <cell r="R103" t="str">
            <v>4.1.1.01.01.999.000 - OUTRAS REMUNERACOES</v>
          </cell>
        </row>
        <row r="104">
          <cell r="R104" t="str">
            <v xml:space="preserve"> - </v>
          </cell>
        </row>
        <row r="105">
          <cell r="R105" t="str">
            <v xml:space="preserve"> - </v>
          </cell>
        </row>
        <row r="106">
          <cell r="R106" t="str">
            <v>4.1.1.02.01.001.000 - INSS</v>
          </cell>
        </row>
        <row r="107">
          <cell r="R107" t="str">
            <v>4.1.1.02.01.002.000 - INSS TERCEIROS</v>
          </cell>
        </row>
        <row r="108">
          <cell r="R108" t="str">
            <v>4.1.1.02.01.003.000 - FGTS</v>
          </cell>
        </row>
        <row r="109">
          <cell r="R109" t="str">
            <v>4.1.1.02.01.004.000 - FGTS   RESCISAO CONTRATO</v>
          </cell>
        </row>
        <row r="110">
          <cell r="R110" t="str">
            <v>4.1.1.02.01.005.000 - FERIAS</v>
          </cell>
        </row>
        <row r="111">
          <cell r="R111" t="str">
            <v>4.1.1.02.01.006.000 - ENCARGOS S  FERIAS</v>
          </cell>
        </row>
        <row r="112">
          <cell r="R112" t="str">
            <v>4.1.1.02.01.007.000 - 13 SALARIO</v>
          </cell>
        </row>
        <row r="113">
          <cell r="R113" t="str">
            <v>4.1.1.02.01.008.000 - ENCARGOS S DECIMO TERCEIRO SALARIO</v>
          </cell>
        </row>
        <row r="114">
          <cell r="R114" t="str">
            <v>4.1.1.02.01.009.000 - ADICIONAL NOTURNO</v>
          </cell>
        </row>
        <row r="115">
          <cell r="R115" t="str">
            <v>4.1.1.02.01.010.000 - ADICIONAL INSALUBRIDADE</v>
          </cell>
        </row>
        <row r="116">
          <cell r="R116" t="str">
            <v>4.1.1.02.01.011.000 - ADICIONAL PERICULOSIDADE</v>
          </cell>
        </row>
        <row r="117">
          <cell r="R117" t="str">
            <v>4.1.1.02.01.012.000 - ADICIONAL DE TURNO</v>
          </cell>
        </row>
        <row r="118">
          <cell r="R118" t="str">
            <v>4.1.1.02.01.013.000 - RESCISOES TRABALHISTAS</v>
          </cell>
        </row>
        <row r="119">
          <cell r="R119" t="str">
            <v>4.1.1.02.01.014.000 - ACORDOS TRABALHISTAS</v>
          </cell>
        </row>
        <row r="120">
          <cell r="R120" t="str">
            <v>4.1.1.02.01.999.000 - OUTROS ENCARGOS E ADICIONAIS</v>
          </cell>
        </row>
        <row r="121">
          <cell r="R121" t="str">
            <v xml:space="preserve"> - </v>
          </cell>
        </row>
        <row r="122">
          <cell r="R122" t="str">
            <v xml:space="preserve"> - </v>
          </cell>
        </row>
        <row r="123">
          <cell r="R123" t="str">
            <v>4.1.1.03.01.001.000 - VALE TRANSPORTE</v>
          </cell>
        </row>
        <row r="124">
          <cell r="R124" t="str">
            <v>4.1.1.03.01.002.000 - TRANSPORTE DE PESSOAL</v>
          </cell>
        </row>
        <row r="125">
          <cell r="R125" t="str">
            <v>4.1.1.03.01.003.000 - REFEITORIO</v>
          </cell>
        </row>
        <row r="126">
          <cell r="R126" t="str">
            <v>4.1.1.03.01.004.000 - VALE REFEICAO</v>
          </cell>
        </row>
        <row r="127">
          <cell r="R127" t="str">
            <v>4.1.1.03.01.005.000 - VALE ALIMENTACAO</v>
          </cell>
        </row>
        <row r="128">
          <cell r="R128" t="str">
            <v>4.1.1.03.01.006.000 - ASSISTENCIA MEDICA</v>
          </cell>
        </row>
        <row r="129">
          <cell r="R129" t="str">
            <v>4.1.1.03.01.007.000 - ASSISTENCIA ODONTOLOGICA</v>
          </cell>
        </row>
        <row r="130">
          <cell r="R130" t="str">
            <v>4.1.1.03.01.008.000 - SEGURO VIDA</v>
          </cell>
        </row>
        <row r="131">
          <cell r="R131" t="str">
            <v>4.1.1.03.01.009.000 - CESTA BASICA</v>
          </cell>
        </row>
        <row r="132">
          <cell r="R132" t="str">
            <v>4.1.1.03.01.010.000 - AUXILIO MORADIA</v>
          </cell>
        </row>
        <row r="133">
          <cell r="R133" t="str">
            <v>4.1.1.03.01.011.000 - AUXILIO FUNERAL</v>
          </cell>
        </row>
        <row r="134">
          <cell r="R134" t="str">
            <v>4.1.1.03.01.012.000 - AUXULIO CRECHE</v>
          </cell>
        </row>
        <row r="135">
          <cell r="R135" t="str">
            <v>4.1.1.03.01.013.000 - ADICIONAL DE INSTRUÇÃO</v>
          </cell>
        </row>
        <row r="136">
          <cell r="R136" t="str">
            <v>4.1.1.03.01.014.000 - AUXILIO EDUCACIONAL</v>
          </cell>
        </row>
        <row r="137">
          <cell r="R137" t="str">
            <v>4.1.1.03.01.015.000 - MENOR APRENDIZ</v>
          </cell>
        </row>
        <row r="138">
          <cell r="R138" t="str">
            <v>4.1.1.03.01.016.000 - PREVIDENCIA PRIVADA</v>
          </cell>
        </row>
        <row r="139">
          <cell r="R139" t="str">
            <v>4.1.1.03.01.998.000 - OUTROS BENEFICIOS INDEDUTIVEIS</v>
          </cell>
        </row>
        <row r="140">
          <cell r="R140" t="str">
            <v>4.1.1.03.01.999.000 - OUTROS BENEFICIOS</v>
          </cell>
        </row>
        <row r="141">
          <cell r="R141" t="str">
            <v xml:space="preserve"> - </v>
          </cell>
        </row>
        <row r="142">
          <cell r="R142" t="str">
            <v xml:space="preserve"> - </v>
          </cell>
        </row>
        <row r="143">
          <cell r="R143" t="str">
            <v>4.1.1.04.01.001.000 - TREINAMENTO - CURSOS, PALESTRAS E SEMINARIOS</v>
          </cell>
        </row>
        <row r="144">
          <cell r="R144" t="str">
            <v xml:space="preserve"> - </v>
          </cell>
        </row>
        <row r="145">
          <cell r="R145" t="str">
            <v xml:space="preserve"> - </v>
          </cell>
        </row>
        <row r="146">
          <cell r="R146" t="str">
            <v>4.1.1.05.01.001.000 - ESTAGIÁRIO</v>
          </cell>
        </row>
        <row r="147">
          <cell r="R147" t="str">
            <v>4.1.1.05.01.002.000 - SEGURANCA NO TRABALHO</v>
          </cell>
        </row>
        <row r="148">
          <cell r="R148" t="str">
            <v>4.1.1.05.01.003.000 - MOVIMENTACAO DE EMPREGADOS</v>
          </cell>
        </row>
        <row r="149">
          <cell r="R149" t="str">
            <v>4.1.1.05.01.004.000 - SERVIÇOS MÉDICOS/HOSP - EMPREGADOS</v>
          </cell>
        </row>
        <row r="150">
          <cell r="R150" t="str">
            <v>4.1.1.05.01.999.000 - OUTROS CUSTOS DE PESSOAL</v>
          </cell>
        </row>
        <row r="151">
          <cell r="R151" t="str">
            <v xml:space="preserve"> - </v>
          </cell>
        </row>
        <row r="152">
          <cell r="R152" t="str">
            <v xml:space="preserve"> - </v>
          </cell>
        </row>
        <row r="153">
          <cell r="R153" t="str">
            <v>4.1.1.06.01.001.000 - SERVICO MEDICO E AMBULATORIAL</v>
          </cell>
        </row>
        <row r="154">
          <cell r="R154" t="str">
            <v>4.1.1.06.01.002.000 - SERVICO DE FRETE</v>
          </cell>
        </row>
        <row r="155">
          <cell r="R155" t="str">
            <v>4.1.1.06.01.003.000 - SERVICO DE TRANSPORTES DE VALORES</v>
          </cell>
        </row>
        <row r="156">
          <cell r="R156" t="str">
            <v>4.1.1.06.01.004.000 - SERVICO DE CONSULTORIA E AUDITORIA</v>
          </cell>
        </row>
        <row r="157">
          <cell r="R157" t="str">
            <v>4.1.1.06.01.005.000 - SERVICO DE MANUTENCAO OPERACIONAL</v>
          </cell>
        </row>
        <row r="158">
          <cell r="R158" t="str">
            <v>4.1.1.06.01.006.000 - SERVICO DE CONSERVACAO E LIMPEZA OPERACIONAL</v>
          </cell>
        </row>
        <row r="159">
          <cell r="R159" t="str">
            <v>4.1.1.06.01.007.000 - SERVICOS DE GUINCHO E MECANICO</v>
          </cell>
        </row>
        <row r="160">
          <cell r="R160" t="str">
            <v>4.1.1.06.01.008.000 - SERVICO DE ENGENHARIA E CONSTRUCAO</v>
          </cell>
        </row>
        <row r="161">
          <cell r="R161" t="str">
            <v>4.1.1.06.01.009.000 - TERCEREIZACAO DE FROTA DE ONIBUS</v>
          </cell>
        </row>
        <row r="162">
          <cell r="R162" t="str">
            <v>4.1.1.06.01.999.000 - OUTROS SERVICOS DIRETOS</v>
          </cell>
        </row>
        <row r="163">
          <cell r="R163" t="str">
            <v xml:space="preserve"> - </v>
          </cell>
        </row>
        <row r="164">
          <cell r="R164" t="str">
            <v xml:space="preserve"> - </v>
          </cell>
        </row>
        <row r="165">
          <cell r="R165" t="str">
            <v>4.1.1.07.01.001.000 - SERVIÇO DE VIGILÂNCIA</v>
          </cell>
        </row>
        <row r="166">
          <cell r="R166" t="str">
            <v>4.1.1.07.01.002.000 - SERVICO DE CONSERVACAO E LIMPEZA</v>
          </cell>
        </row>
        <row r="167">
          <cell r="R167" t="str">
            <v>4.1.1.07.01.003.000 - SERVICO DE RECURSOS HUMANOS</v>
          </cell>
        </row>
        <row r="168">
          <cell r="R168" t="str">
            <v>4.1.1.07.01.004.000 - SERVICO DE CONSULTORIA E AUDITORIA</v>
          </cell>
        </row>
        <row r="169">
          <cell r="R169" t="str">
            <v>4.1.1.07.01.005.000 - ASSESSORIA JURIDICA</v>
          </cell>
        </row>
        <row r="170">
          <cell r="R170" t="str">
            <v>4.1.1.07.01.006.000 - CONSULTORIA EM INFORMATICA</v>
          </cell>
        </row>
        <row r="171">
          <cell r="R171" t="str">
            <v>4.1.1.07.01.007.000 - SERVICOS FETRANSPOR</v>
          </cell>
        </row>
        <row r="172">
          <cell r="R172" t="str">
            <v>4.1.1.07.01.999.000 - OUTROS SERVICOS INDIRETOS</v>
          </cell>
        </row>
        <row r="173">
          <cell r="R173" t="str">
            <v xml:space="preserve"> - </v>
          </cell>
        </row>
        <row r="174">
          <cell r="R174" t="str">
            <v xml:space="preserve"> - </v>
          </cell>
        </row>
        <row r="175">
          <cell r="R175" t="str">
            <v>4.1.1.08.01.001.000 - AGUA E ESGOTO</v>
          </cell>
        </row>
        <row r="176">
          <cell r="R176" t="str">
            <v>4.1.1.08.01.002.000 - ENERGIA ELETRICA</v>
          </cell>
        </row>
        <row r="177">
          <cell r="R177" t="str">
            <v xml:space="preserve">4.1.1.08.01.003.000 - ALUGUEL DE IMOVEIS </v>
          </cell>
        </row>
        <row r="178">
          <cell r="R178" t="str">
            <v>4.1.1.08.01.004.000 - CONDOMINIO DE IMÓVEIS</v>
          </cell>
        </row>
        <row r="179">
          <cell r="R179" t="str">
            <v>4.1.1.08.01.005.000 - ALUGUEL DE VAGAS DE GARAGEM</v>
          </cell>
        </row>
        <row r="180">
          <cell r="R180" t="str">
            <v>4.1.1.08.01.006.000 - IPTU</v>
          </cell>
        </row>
        <row r="181">
          <cell r="R181" t="str">
            <v>4.1.1.08.01.007.000 - MANUTENCAO / REPAROS PREDIAIS</v>
          </cell>
        </row>
        <row r="182">
          <cell r="R182" t="str">
            <v>4.1.1.08.01.999.000 - OUTROS CUSTOS DE OCUPACAO</v>
          </cell>
        </row>
        <row r="183">
          <cell r="R183" t="str">
            <v xml:space="preserve"> - </v>
          </cell>
        </row>
        <row r="184">
          <cell r="R184" t="str">
            <v>4.1.1.08.02.001.000 - MATERIAIS DE ESCRITORIO E INFORMATICA</v>
          </cell>
        </row>
        <row r="185">
          <cell r="R185" t="str">
            <v>4.1.1.08.02.002.000 - MALOTES E CORREIOS</v>
          </cell>
        </row>
        <row r="186">
          <cell r="R186" t="str">
            <v>4.1.1.08.02.003.000 - COPIAS E ENCADERNACOES</v>
          </cell>
        </row>
        <row r="187">
          <cell r="R187" t="str">
            <v>4.1.1.08.02.004.000 - SERVICOS GRAFICOS</v>
          </cell>
        </row>
        <row r="188">
          <cell r="R188" t="str">
            <v>4.1.1.08.02.005.000 - TELECOMUNICACAO FIXA E MOVEL</v>
          </cell>
        </row>
        <row r="189">
          <cell r="R189" t="str">
            <v>4.1.1.08.02.006.000 - INTERNET / LINK</v>
          </cell>
        </row>
        <row r="190">
          <cell r="R190" t="str">
            <v>4.1.1.08.02.007.000 - ALUGUEL DE BENS MÓVEIS</v>
          </cell>
        </row>
        <row r="191">
          <cell r="R191" t="str">
            <v>4.1.1.08.02.999.000 - OUTROS CUSTOS DE ESCRITORIO E COMUNICACAO</v>
          </cell>
        </row>
        <row r="192">
          <cell r="R192" t="str">
            <v xml:space="preserve"> - </v>
          </cell>
        </row>
        <row r="193">
          <cell r="R193" t="str">
            <v xml:space="preserve"> - </v>
          </cell>
        </row>
        <row r="194">
          <cell r="R194" t="str">
            <v>4.1.1.09.01.001.000 - DEPRECIACAO</v>
          </cell>
        </row>
        <row r="195">
          <cell r="R195" t="str">
            <v>4.1.1.09.01.002.000 - AMORTIZACAO - SOFTWARE</v>
          </cell>
        </row>
        <row r="196">
          <cell r="R196" t="str">
            <v>4.1.1.09.01.003.000 - AMORTIZACAO - GRU - INVEST PARA  CONCESSAO</v>
          </cell>
        </row>
        <row r="197">
          <cell r="R197" t="str">
            <v>4.1.1.09.01.004.000 - AMORTIZACAO - MARCAS E PATENTES</v>
          </cell>
        </row>
        <row r="198">
          <cell r="R198" t="str">
            <v>4.1.1.09.01.999.000 - AMORTIZACAO - OUTROS</v>
          </cell>
        </row>
        <row r="199">
          <cell r="R199" t="str">
            <v xml:space="preserve"> - </v>
          </cell>
        </row>
        <row r="200">
          <cell r="R200" t="str">
            <v xml:space="preserve"> - </v>
          </cell>
        </row>
        <row r="201">
          <cell r="R201" t="str">
            <v>4.1.1.10.01.001.000 - CUSTO COM MATERIAIS DE OPERACAO</v>
          </cell>
        </row>
        <row r="202">
          <cell r="R202" t="str">
            <v>4.1.1.10.01.002.000 - CUSTO COM MATERIAIS DE CONSUMO</v>
          </cell>
        </row>
        <row r="203">
          <cell r="R203" t="str">
            <v>4.1.1.10.01.003.000 - CUSTO DE MATERIAIS DE MANUTENCAO E LIMPEZA</v>
          </cell>
        </row>
        <row r="204">
          <cell r="R204" t="str">
            <v xml:space="preserve"> - </v>
          </cell>
        </row>
        <row r="205">
          <cell r="R205" t="str">
            <v xml:space="preserve"> - </v>
          </cell>
        </row>
        <row r="206">
          <cell r="R206" t="str">
            <v>4.1.1.11.01.001.000 - CUSTOS COM VIAGENS</v>
          </cell>
        </row>
        <row r="207">
          <cell r="R207" t="str">
            <v xml:space="preserve"> - </v>
          </cell>
        </row>
        <row r="208">
          <cell r="R208" t="str">
            <v xml:space="preserve"> - </v>
          </cell>
        </row>
        <row r="209">
          <cell r="R209" t="str">
            <v>4.1.1.12.01.001.000 - CUSTO DE COMBUSTIVEL</v>
          </cell>
        </row>
        <row r="210">
          <cell r="R210" t="str">
            <v>4.1.1.12.01.002.000 - ALUGUEL DE BENS MÓVEIS - CUSTO</v>
          </cell>
        </row>
        <row r="211">
          <cell r="R211" t="str">
            <v>4.1.1.12.01.003.000 - CUSTO COM MANUTENCAO DE BENS MOVEIS</v>
          </cell>
        </row>
        <row r="212">
          <cell r="R212" t="str">
            <v>4.1.1.12.01.004.000 - PASSAGEM E HOSPEDAGEM - CUSTO</v>
          </cell>
        </row>
        <row r="213">
          <cell r="R213" t="str">
            <v>4.1.1.12.01.005.000 - CUSTOS COM VEICULOS</v>
          </cell>
        </row>
        <row r="214">
          <cell r="R214" t="str">
            <v>4.1.1.12.01.006.000 - CUSTOS COM VEICULOS DEDUTIVEIS (MULTA)</v>
          </cell>
        </row>
        <row r="215">
          <cell r="R215" t="str">
            <v>4.1.1.12.01.007.000 - TAXA AGENCIA REGULADORA</v>
          </cell>
        </row>
        <row r="216">
          <cell r="R216" t="str">
            <v>4.1.1.12.01.008.000 - CREDITOS DE PIS SOBRE INSUMOS</v>
          </cell>
        </row>
        <row r="217">
          <cell r="R217" t="str">
            <v>4.1.1.12.01.009.000 - CREDITOS DE COFINS SOBRE INSUMOS</v>
          </cell>
        </row>
        <row r="218">
          <cell r="R218" t="str">
            <v>4.1.1.12.01.010.000 - PROVISÃO DE MANUTENÇÃO</v>
          </cell>
        </row>
        <row r="219">
          <cell r="R219" t="str">
            <v>4.1.1.12.01.011.000 - GASTOS COM UNIFORME</v>
          </cell>
        </row>
        <row r="220">
          <cell r="R220" t="str">
            <v>4.1.1.12.01.999.000 - OUTROS CUSTOS</v>
          </cell>
        </row>
        <row r="221">
          <cell r="R221" t="str">
            <v xml:space="preserve"> - </v>
          </cell>
        </row>
        <row r="222">
          <cell r="R222" t="str">
            <v xml:space="preserve"> - </v>
          </cell>
        </row>
        <row r="223">
          <cell r="R223" t="str">
            <v xml:space="preserve"> - </v>
          </cell>
        </row>
        <row r="224">
          <cell r="R224" t="str">
            <v xml:space="preserve"> - </v>
          </cell>
        </row>
        <row r="225">
          <cell r="R225" t="str">
            <v>4.2.1.01.01.001.000 - CUSTO DE CONSTRUCAO</v>
          </cell>
        </row>
        <row r="226">
          <cell r="R226" t="str">
            <v xml:space="preserve"> - </v>
          </cell>
        </row>
        <row r="227">
          <cell r="R227" t="str">
            <v xml:space="preserve"> - </v>
          </cell>
        </row>
        <row r="228">
          <cell r="R228" t="str">
            <v xml:space="preserve"> - </v>
          </cell>
        </row>
        <row r="229">
          <cell r="R229" t="str">
            <v xml:space="preserve"> - </v>
          </cell>
        </row>
        <row r="230">
          <cell r="R230" t="str">
            <v xml:space="preserve"> - </v>
          </cell>
        </row>
        <row r="231">
          <cell r="R231" t="str">
            <v>5.1.1.01.01.001.000 - SALARIOS HORAS NORMAIS</v>
          </cell>
        </row>
        <row r="232">
          <cell r="R232" t="str">
            <v>5.1.1.01.01.002.000 - HONORARIOS DA DIRETORIA</v>
          </cell>
        </row>
        <row r="233">
          <cell r="R233" t="str">
            <v>5.1.1.01.01.003.000 - SALARIOS HORAS EXTRAS - 50%</v>
          </cell>
        </row>
        <row r="234">
          <cell r="R234" t="str">
            <v>5.1.1.01.01.004.000 - DESCANSO SEMANAL REMUNERADO</v>
          </cell>
        </row>
        <row r="235">
          <cell r="R235" t="str">
            <v>5.1.1.01.01.005.000 - SALARIOS HORAS EXTRAS - FOLGA</v>
          </cell>
        </row>
        <row r="236">
          <cell r="R236" t="str">
            <v>5.1.1.01.01.006.000 - SALARIOS HORAS EXTRAS - FERIADO</v>
          </cell>
        </row>
        <row r="237">
          <cell r="R237" t="str">
            <v>5.1.1.01.01.007.000 - COMISSOES</v>
          </cell>
        </row>
        <row r="238">
          <cell r="R238" t="str">
            <v>5.1.1.01.01.008.000 - BOLSA ESTÁGIO</v>
          </cell>
        </row>
        <row r="239">
          <cell r="R239" t="str">
            <v>5.1.1.01.01.009.000 - GRATIFICACOES</v>
          </cell>
        </row>
        <row r="240">
          <cell r="R240" t="str">
            <v>5.1.1.01.01.010.000 - GRATIFICACOES INDEDUTÍVEIS</v>
          </cell>
        </row>
        <row r="241">
          <cell r="R241" t="str">
            <v>5.1.1.01.01.011.000 - GRATIFICAÇÃO DE CONFIANÇA</v>
          </cell>
        </row>
        <row r="242">
          <cell r="R242" t="str">
            <v>5.1.1.01.01.012.000 - GRATIFICAÇÃO DE FÉRIAS</v>
          </cell>
        </row>
        <row r="243">
          <cell r="R243" t="str">
            <v>5.1.1.01.01.013.000 - MÃO DE OBRA TEMPORÁRIO</v>
          </cell>
        </row>
        <row r="244">
          <cell r="R244" t="str">
            <v>5.1.1.01.01.014.000 - VANTAGEM PESSOAL</v>
          </cell>
        </row>
        <row r="245">
          <cell r="R245" t="str">
            <v>5.1.1.01.01.015.000 - QUEBRA DE CAIXA</v>
          </cell>
        </row>
        <row r="246">
          <cell r="R246" t="str">
            <v>5.1.1.01.01.016.000 - MÉDIA PESSOAL</v>
          </cell>
        </row>
        <row r="247">
          <cell r="R247" t="str">
            <v>5.1.1.01.01.017.000 - PARTICIPACOES NOS LUCROS</v>
          </cell>
        </row>
        <row r="248">
          <cell r="R248" t="str">
            <v>5.1.1.01.01.018.000 - PARTICIPACOES NOS LUCROS ADMINISTRADORES</v>
          </cell>
        </row>
        <row r="249">
          <cell r="R249" t="str">
            <v>5.1.1.01.01.019.000 - PROVISÃO PARTICIPACOES NOS LUCROS</v>
          </cell>
        </row>
        <row r="250">
          <cell r="R250" t="str">
            <v xml:space="preserve"> - </v>
          </cell>
        </row>
        <row r="251">
          <cell r="R251" t="str">
            <v xml:space="preserve"> - </v>
          </cell>
        </row>
        <row r="252">
          <cell r="R252" t="str">
            <v>5.1.1.02.01.001.000 - INSS</v>
          </cell>
        </row>
        <row r="253">
          <cell r="R253" t="str">
            <v>5.1.1.02.01.002.000 - INSS TERCEIROS</v>
          </cell>
        </row>
        <row r="254">
          <cell r="R254" t="str">
            <v>5.1.1.02.01.003.000 - FGTS</v>
          </cell>
        </row>
        <row r="255">
          <cell r="R255" t="str">
            <v>5.1.1.02.01.004.000 - FGTS  RESCISAO CONTRATO</v>
          </cell>
        </row>
        <row r="256">
          <cell r="R256" t="str">
            <v>5.1.1.02.01.005.000 - FERIAS</v>
          </cell>
        </row>
        <row r="257">
          <cell r="R257" t="str">
            <v>5.1.1.02.01.006.000 - ENCARGOS FERIAS</v>
          </cell>
        </row>
        <row r="258">
          <cell r="R258" t="str">
            <v>5.1.1.02.01.007.000 - 13 SALARIO</v>
          </cell>
        </row>
        <row r="259">
          <cell r="R259" t="str">
            <v>5.1.1.02.01.008.000 - ENCARGOS S DECIMO TERCEIRO SALARIO</v>
          </cell>
        </row>
        <row r="260">
          <cell r="R260" t="str">
            <v>5.1.1.02.01.009.000 - ADICIONAL NOTURNO</v>
          </cell>
        </row>
        <row r="261">
          <cell r="R261" t="str">
            <v>5.1.1.02.01.010.000 - ADICIONAL INSALUBRIDADE</v>
          </cell>
        </row>
        <row r="262">
          <cell r="R262" t="str">
            <v>5.1.1.02.01.011.000 - ADICIONAL PERICULOSIDADE</v>
          </cell>
        </row>
        <row r="263">
          <cell r="R263" t="str">
            <v>5.1.1.02.01.012.000 - ADICIONAL DE TURNO</v>
          </cell>
        </row>
        <row r="264">
          <cell r="R264" t="str">
            <v>5.1.1.02.01.013.000 - RESCISOES TRABALHISTAS</v>
          </cell>
        </row>
        <row r="265">
          <cell r="R265" t="str">
            <v>5.1.1.02.01.014.000 - ACORDOS TRABALHISTAS</v>
          </cell>
        </row>
        <row r="266">
          <cell r="R266" t="str">
            <v>5.1.1.02.01.999.000 - OUTROS ENCARGOS E ADICIONAIS</v>
          </cell>
        </row>
        <row r="267">
          <cell r="R267" t="str">
            <v xml:space="preserve"> - </v>
          </cell>
        </row>
        <row r="268">
          <cell r="R268" t="str">
            <v xml:space="preserve"> - </v>
          </cell>
        </row>
        <row r="269">
          <cell r="R269" t="str">
            <v>5.1.1.03.01.001.000 - VALE TRANSPORTE</v>
          </cell>
        </row>
        <row r="270">
          <cell r="R270" t="str">
            <v>5.1.1.03.01.002.000 - TRANSPORTE DE PESSOAL</v>
          </cell>
        </row>
        <row r="271">
          <cell r="R271" t="str">
            <v>5.1.1.03.01.003.000 - REFEITORIO</v>
          </cell>
        </row>
        <row r="272">
          <cell r="R272" t="str">
            <v>5.1.1.03.01.004.000 - VALE REFEICAO</v>
          </cell>
        </row>
        <row r="273">
          <cell r="R273" t="str">
            <v>5.1.1.03.01.005.000 - VALE ALIMENTACAO</v>
          </cell>
        </row>
        <row r="274">
          <cell r="R274" t="str">
            <v>5.1.1.03.01.006.000 - ASSISTENCIA MEDICA</v>
          </cell>
        </row>
        <row r="275">
          <cell r="R275" t="str">
            <v>5.1.1.03.01.007.000 - ASSISTENCIA ODONTOLOGICA</v>
          </cell>
        </row>
        <row r="276">
          <cell r="R276" t="str">
            <v>5.1.1.03.01.008.000 - SEGURO VIDA</v>
          </cell>
        </row>
        <row r="277">
          <cell r="R277" t="str">
            <v>5.1.1.03.01.009.000 - CESTA BASICA</v>
          </cell>
        </row>
        <row r="278">
          <cell r="R278" t="str">
            <v>5.1.1.03.01.010.000 - AUXILIO EDUCACIONAL</v>
          </cell>
        </row>
        <row r="279">
          <cell r="R279" t="str">
            <v>5.1.1.03.01.011.000 - PREVIDENCIA PRIVADA</v>
          </cell>
        </row>
        <row r="280">
          <cell r="R280" t="str">
            <v>5.1.1.03.01.012.000 - MENOR APRENDIZ</v>
          </cell>
        </row>
        <row r="281">
          <cell r="R281" t="str">
            <v>5.1.1.03.01.013.000 - AUXILIO MORADIA</v>
          </cell>
        </row>
        <row r="282">
          <cell r="R282" t="str">
            <v>5.1.1.03.01.014.000 - AUXILIO FUNERAL</v>
          </cell>
        </row>
        <row r="283">
          <cell r="R283" t="str">
            <v>5.1.1.03.01.015.000 - AUXULIO CRECHE</v>
          </cell>
        </row>
        <row r="284">
          <cell r="R284" t="str">
            <v>5.1.1.03.01.016.000 - ADICIONAL DE INSTRUÇÃO</v>
          </cell>
        </row>
        <row r="285">
          <cell r="R285" t="str">
            <v>5.1.1.03.01.998.000 - OUTROS BENEFICIOS INDEDUTIVEIS</v>
          </cell>
        </row>
        <row r="286">
          <cell r="R286" t="str">
            <v>5.1.1.03.01.999.000 - OUTROS BENEFICIOS</v>
          </cell>
        </row>
        <row r="287">
          <cell r="R287" t="str">
            <v xml:space="preserve"> - </v>
          </cell>
        </row>
        <row r="288">
          <cell r="R288" t="str">
            <v xml:space="preserve"> - </v>
          </cell>
        </row>
        <row r="289">
          <cell r="R289" t="str">
            <v>5.1.1.04.01.001.000 - TREINAMENTO - CURSOS, PALESTRAS E SEMINARIOS</v>
          </cell>
        </row>
        <row r="290">
          <cell r="R290" t="str">
            <v xml:space="preserve"> - </v>
          </cell>
        </row>
        <row r="291">
          <cell r="R291" t="str">
            <v xml:space="preserve"> - </v>
          </cell>
        </row>
        <row r="292">
          <cell r="R292" t="str">
            <v>5.1.1.05.01.001.000 - ESTAGIÁRIO</v>
          </cell>
        </row>
        <row r="293">
          <cell r="R293" t="str">
            <v>5.1.1.05.01.002.000 - SEGURANCA NO TRABALHO</v>
          </cell>
        </row>
        <row r="294">
          <cell r="R294" t="str">
            <v>5.1.1.05.01.998.000 - OUTRAS DESPESAS DE PESSOAL INDEDUTIVEIS</v>
          </cell>
        </row>
        <row r="295">
          <cell r="R295" t="str">
            <v>5.1.1.05.01.999.000 - OUTRAS DESPESAS DE PESSOAL</v>
          </cell>
        </row>
        <row r="296">
          <cell r="R296" t="str">
            <v xml:space="preserve"> - </v>
          </cell>
        </row>
        <row r="297">
          <cell r="R297" t="str">
            <v xml:space="preserve"> - </v>
          </cell>
        </row>
        <row r="298">
          <cell r="R298" t="str">
            <v>5.1.1.06.01.001.000 - AGUA E ESGOTO - G&amp;A</v>
          </cell>
        </row>
        <row r="299">
          <cell r="R299" t="str">
            <v>5.1.1.06.01.002.000 - ENERGIA ELETRICA</v>
          </cell>
        </row>
        <row r="300">
          <cell r="R300" t="str">
            <v>5.1.1.06.01.003.000 - ALUGUEL DE IMOVEIS - G&amp;A</v>
          </cell>
        </row>
        <row r="301">
          <cell r="R301" t="str">
            <v>5.1.1.06.01.004.000 - CONDOMINIO DE IMÓVEIS - G&amp;A</v>
          </cell>
        </row>
        <row r="302">
          <cell r="R302" t="str">
            <v>5.1.1.06.01.005.000 - IPTU - G&amp;A</v>
          </cell>
        </row>
        <row r="303">
          <cell r="R303" t="str">
            <v>5.1.1.06.01.006.000 - MANUTENCAO / REPAROS PREDIAIS - G&amp;A - SERVICOS</v>
          </cell>
        </row>
        <row r="304">
          <cell r="R304" t="str">
            <v>5.1.1.06.01.007.000 - MANUTENCAO / REPAROS PREDIAIS - G&amp;A - MATERIAIS</v>
          </cell>
        </row>
        <row r="305">
          <cell r="R305" t="str">
            <v xml:space="preserve"> - </v>
          </cell>
        </row>
        <row r="306">
          <cell r="R306" t="str">
            <v>5.1.1.06.02.001.000 - MATERIAIS DE ESCRITORIO E INFORMATICA - G&amp;A</v>
          </cell>
        </row>
        <row r="307">
          <cell r="R307" t="str">
            <v>5.1.1.06.02.002.000 - ALUGUEL DE BENS MÓVEIS - G&amp;A</v>
          </cell>
        </row>
        <row r="308">
          <cell r="R308" t="str">
            <v>5.1.1.06.02.003.000 - MALOTES E CORREIOS - G&amp;A</v>
          </cell>
        </row>
        <row r="309">
          <cell r="R309" t="str">
            <v>5.1.1.06.02.004.000 - COPIAS E ENCADERNACOES - G&amp;A</v>
          </cell>
        </row>
        <row r="310">
          <cell r="R310" t="str">
            <v>5.1.1.06.02.005.000 - TELECOMUNICACAO FIXA E MOVEL - G&amp;A</v>
          </cell>
        </row>
        <row r="311">
          <cell r="R311" t="str">
            <v>5.1.1.06.02.006.000 - INTERNET / LINK - G&amp;A</v>
          </cell>
        </row>
        <row r="312">
          <cell r="R312" t="str">
            <v xml:space="preserve">5.1.1.06.02.999.000 - OUTROS MATERIAIS - G&amp;A </v>
          </cell>
        </row>
        <row r="313">
          <cell r="R313" t="str">
            <v xml:space="preserve"> - </v>
          </cell>
        </row>
        <row r="314">
          <cell r="R314" t="str">
            <v xml:space="preserve"> - </v>
          </cell>
        </row>
        <row r="315">
          <cell r="R315" t="str">
            <v>5.1.1.07.01.001.000 - CONTABILIDADE E AUDITORIA</v>
          </cell>
        </row>
        <row r="316">
          <cell r="R316" t="str">
            <v>5.1.1.07.01.002.000 - CONSULTORIA E ASSESSORIA</v>
          </cell>
        </row>
        <row r="317">
          <cell r="R317" t="str">
            <v>5.1.1.07.01.003.000 - ASSESSORIA JURIDICA</v>
          </cell>
        </row>
        <row r="318">
          <cell r="R318" t="str">
            <v>5.1.1.07.01.004.000 - SUPORTE E MANUT INFORMATICA   PJ</v>
          </cell>
        </row>
        <row r="319">
          <cell r="R319" t="str">
            <v>5.1.1.07.01.005.000 - CONSERVACAO E LIMPEZA   PJ</v>
          </cell>
        </row>
        <row r="320">
          <cell r="R320" t="str">
            <v>5.1.1.07.01.006.000 - VIGILANCIA E SEGURANCA</v>
          </cell>
        </row>
        <row r="321">
          <cell r="R321" t="str">
            <v>5.1.1.07.01.007.000 - SERVICOS COMPARTILHADOS</v>
          </cell>
        </row>
        <row r="322">
          <cell r="R322" t="str">
            <v>5.1.1.07.01.008.000 - SERVICO TERCEIRO PESSOA FISICA   PF</v>
          </cell>
        </row>
        <row r="323">
          <cell r="R323" t="str">
            <v>5.1.1.07.01.009.000 - ASSESSORIA DE IMPRENSA</v>
          </cell>
        </row>
        <row r="324">
          <cell r="R324" t="str">
            <v>5.1.1.07.01.010.000 - PROVISOES DE SERVICOS</v>
          </cell>
        </row>
        <row r="325">
          <cell r="R325" t="str">
            <v>5.1.1.07.01.999.000 - OUTROS SERVICOS TERCEIROS   PJ</v>
          </cell>
        </row>
        <row r="326">
          <cell r="R326" t="str">
            <v xml:space="preserve"> - </v>
          </cell>
        </row>
        <row r="327">
          <cell r="R327" t="str">
            <v xml:space="preserve"> - </v>
          </cell>
        </row>
        <row r="328">
          <cell r="R328" t="str">
            <v>5.1.1.08.01.001.000 - DESPESAS COM VIAGENS - G&amp;A</v>
          </cell>
        </row>
        <row r="329">
          <cell r="R329" t="str">
            <v xml:space="preserve"> - </v>
          </cell>
        </row>
        <row r="330">
          <cell r="R330" t="str">
            <v xml:space="preserve"> - </v>
          </cell>
        </row>
        <row r="331">
          <cell r="R331" t="str">
            <v>5.1.1.09.01.001.000 - DEPRECIACAO - G&amp;A</v>
          </cell>
        </row>
        <row r="332">
          <cell r="R332" t="str">
            <v>5.1.1.09.01.002.000 - AMORTIZACAO - SOFTWARE</v>
          </cell>
        </row>
        <row r="333">
          <cell r="R333" t="str">
            <v>5.1.1.09.01.999.000 - AMORTIZACAO - OUTROS</v>
          </cell>
        </row>
        <row r="334">
          <cell r="R334" t="str">
            <v xml:space="preserve"> - </v>
          </cell>
        </row>
        <row r="335">
          <cell r="R335" t="str">
            <v xml:space="preserve"> - </v>
          </cell>
        </row>
        <row r="336">
          <cell r="R336" t="str">
            <v>5.1.1.10.01.001.000 - SEGUROS</v>
          </cell>
        </row>
        <row r="337">
          <cell r="R337" t="str">
            <v>5.1.1.10.01.002.000 - CARTA DE FIANCA</v>
          </cell>
        </row>
        <row r="338">
          <cell r="R338" t="str">
            <v xml:space="preserve"> - </v>
          </cell>
        </row>
        <row r="339">
          <cell r="R339" t="str">
            <v>5.1.1.10.02.001.000 - DESPESAS COM TAXAS, LEGALIZACOES E CARTORIOS</v>
          </cell>
        </row>
        <row r="340">
          <cell r="R340" t="str">
            <v>5.1.1.10.02.999.000 - OUTROS IMPOSTOS E TAXAS</v>
          </cell>
        </row>
        <row r="341">
          <cell r="R341" t="str">
            <v xml:space="preserve"> - </v>
          </cell>
        </row>
        <row r="342">
          <cell r="R342" t="str">
            <v>5.1.1.10.03.001.000 - MULTAS INDEDUTIVEIS</v>
          </cell>
        </row>
        <row r="343">
          <cell r="R343" t="str">
            <v>5.1.1.10.03.002.000 - MULTAS DEDUTIVEIS</v>
          </cell>
        </row>
        <row r="344">
          <cell r="R344" t="str">
            <v xml:space="preserve"> - </v>
          </cell>
        </row>
        <row r="345">
          <cell r="R345" t="str">
            <v>5.1.1.10.04.001.000 - CONDUCOES E REFEICOES</v>
          </cell>
        </row>
        <row r="346">
          <cell r="R346" t="str">
            <v>5.1.1.10.04.002.000 - COMUNICACAO INTERNA</v>
          </cell>
        </row>
        <row r="347">
          <cell r="R347" t="str">
            <v>5.1.1.10.04.003.000 - MOVIMENTACAO DE EMPREGADOS</v>
          </cell>
        </row>
        <row r="348">
          <cell r="R348" t="str">
            <v>5.1.1.10.04.004.000 - RECRUTAMENTO E SELECAO PESSOAL</v>
          </cell>
        </row>
        <row r="349">
          <cell r="R349" t="str">
            <v>5.1.1.10.04.005.000 - DESPESAS COM VEICULOS - PESSOAL PRODUCAO</v>
          </cell>
        </row>
        <row r="350">
          <cell r="R350" t="str">
            <v>5.1.1.10.04.006.000 - GASTOS COM UNIFORME</v>
          </cell>
        </row>
        <row r="351">
          <cell r="R351" t="str">
            <v>5.1.1.10.04.007.000 - SERVIÇOS MÉDICOS/HOSP - EMPREGADOS</v>
          </cell>
        </row>
        <row r="352">
          <cell r="R352" t="str">
            <v>5.1.1.10.04.008.000 - MATERIAL PROMOCIONAL INSTITUCIONAL</v>
          </cell>
        </row>
        <row r="353">
          <cell r="R353" t="str">
            <v>5.1.1.10.04.009.000 - BRINDES</v>
          </cell>
        </row>
        <row r="354">
          <cell r="R354" t="str">
            <v>5.1.1.10.04.010.000 - REPRESENTACAO</v>
          </cell>
        </row>
        <row r="355">
          <cell r="R355" t="str">
            <v>5.1.1.10.04.011.000 - EVENTOS</v>
          </cell>
        </row>
        <row r="356">
          <cell r="R356" t="str">
            <v>5.1.1.10.04.012.000 - SERVICOS GRAFICOS</v>
          </cell>
        </row>
        <row r="357">
          <cell r="R357" t="str">
            <v>5.1.1.10.04.013.000 - DESPESAS INDEDUTIVEIS</v>
          </cell>
        </row>
        <row r="358">
          <cell r="R358" t="str">
            <v>5.1.1.10.04.014.000 - DOACOES NAO DEDUTIVEIS</v>
          </cell>
        </row>
        <row r="359">
          <cell r="R359" t="str">
            <v>5.1.1.10.04.015.000 - DOACOES DEDUTIVEIS</v>
          </cell>
        </row>
        <row r="360">
          <cell r="R360" t="str">
            <v>5.1.1.10.04.016.000 - PATROCINIO LEI ROUANET</v>
          </cell>
        </row>
        <row r="361">
          <cell r="R361" t="str">
            <v>5.1.1.10.04.017.000 - COMBUSTIVEIS</v>
          </cell>
        </row>
        <row r="362">
          <cell r="R362" t="str">
            <v>5.1.1.10.04.018.000 - DESPESAS LEGAIS E JUDICIAIS</v>
          </cell>
        </row>
        <row r="363">
          <cell r="R363" t="str">
            <v>5.1.1.10.04.019.000 - DESPESAS COM PUBLICACAO E ANUNCIOS</v>
          </cell>
        </row>
        <row r="364">
          <cell r="R364" t="str">
            <v>5.1.1.10.04.020.000 - CONFRATERNIZAÇÃO E EVENTOS</v>
          </cell>
        </row>
        <row r="365">
          <cell r="R365" t="str">
            <v>5.1.1.10.04.021.000 - DESPESAS DIVERSAS</v>
          </cell>
        </row>
        <row r="366">
          <cell r="R366" t="str">
            <v xml:space="preserve"> - </v>
          </cell>
        </row>
        <row r="367">
          <cell r="R367" t="str">
            <v xml:space="preserve"> - </v>
          </cell>
        </row>
        <row r="368">
          <cell r="R368" t="str">
            <v xml:space="preserve"> - </v>
          </cell>
        </row>
        <row r="369">
          <cell r="R369" t="str">
            <v>5.1.2.01.01.001.000 - DEVEDORES DUVIDOSOS - CONSTITUIÇÃO</v>
          </cell>
        </row>
        <row r="370">
          <cell r="R370" t="str">
            <v>5.1.2.01.01.002.000 - DEVEDORES DUVIDOSOS – PERDAS</v>
          </cell>
        </row>
        <row r="371">
          <cell r="R371" t="str">
            <v>5.1.2.01.01.003.000 - DEVEDORES DUVIDOSOS - REVERSÃO</v>
          </cell>
        </row>
        <row r="372">
          <cell r="R372" t="str">
            <v>5.1.2.01.01.004.000 - DEVEDORES DUVIDOSOS – ATUALIZAÇÃO MONETÁRIA</v>
          </cell>
        </row>
        <row r="373">
          <cell r="R373" t="str">
            <v xml:space="preserve"> - </v>
          </cell>
        </row>
        <row r="374">
          <cell r="R374" t="str">
            <v>5.1.2.01.02.001.000 - DESP VEND GERAIS PESSOAL</v>
          </cell>
        </row>
        <row r="375">
          <cell r="R375" t="str">
            <v>5.1.2.01.02.002.000 - DESP VEND GERAIS VIAGENS</v>
          </cell>
        </row>
        <row r="376">
          <cell r="R376" t="str">
            <v>5.1.2.01.02.003.000 - DESP VEND GERAIS TERCEIROS</v>
          </cell>
        </row>
        <row r="377">
          <cell r="R377" t="str">
            <v>5.1.2.01.02.004.000 - DESP VEND GERAIS MATERIAIS</v>
          </cell>
        </row>
        <row r="378">
          <cell r="R378" t="str">
            <v>5.1.2.01.02.005.000 - DESP VEND GERAIS ALUGUEIS</v>
          </cell>
        </row>
        <row r="379">
          <cell r="R379" t="str">
            <v>5.1.2.01.02.006.000 - DESP VEND GERAIS DEPRECIACAO</v>
          </cell>
        </row>
        <row r="380">
          <cell r="R380" t="str">
            <v>5.1.2.01.02.007.000 - DESP VENDA SERVICO PUBLICIDADE E PROPAGANDA</v>
          </cell>
        </row>
        <row r="381">
          <cell r="R381" t="str">
            <v>5.1.2.01.02.008.000 - DESP VEND PROMOCAO</v>
          </cell>
        </row>
        <row r="382">
          <cell r="R382" t="str">
            <v>5.1.2.01.02.999.000 - DESP VEND GERAIS OUTRAS</v>
          </cell>
        </row>
        <row r="383">
          <cell r="R383" t="str">
            <v xml:space="preserve"> - </v>
          </cell>
        </row>
        <row r="384">
          <cell r="R384" t="str">
            <v xml:space="preserve"> - </v>
          </cell>
        </row>
        <row r="385">
          <cell r="R385" t="str">
            <v xml:space="preserve"> - </v>
          </cell>
        </row>
        <row r="386">
          <cell r="R386" t="str">
            <v xml:space="preserve"> - </v>
          </cell>
        </row>
        <row r="387">
          <cell r="R387" t="str">
            <v xml:space="preserve"> - </v>
          </cell>
        </row>
        <row r="388">
          <cell r="R388" t="str">
            <v>6.1.1.01.01.001.000 - DESPESA COM PROVISAO PARA RISCOS FISCAIS</v>
          </cell>
        </row>
        <row r="389">
          <cell r="R389" t="str">
            <v>6.1.1.01.01.002.000 - DESPESA COM PROVISAO PARA RISCOS TRABALHISTAS</v>
          </cell>
        </row>
        <row r="390">
          <cell r="R390" t="str">
            <v>6.1.1.01.01.003.000 - DESPESA COM PROVISAO PARA RISCOS CIVEIS</v>
          </cell>
        </row>
        <row r="391">
          <cell r="R391" t="str">
            <v>6.1.1.01.01.004.000 - DESPESA COM PROVISAO PARA RISCOS/PASSIVOS AMBIENTAIS</v>
          </cell>
        </row>
        <row r="392">
          <cell r="R392" t="str">
            <v>6.1.1.01.01.999.000 - DESPESA COM PROVISAO PARA RISCOS DE OUTROS LITIGIOS</v>
          </cell>
        </row>
        <row r="393">
          <cell r="R393" t="str">
            <v xml:space="preserve"> - </v>
          </cell>
        </row>
        <row r="394">
          <cell r="R394" t="str">
            <v>6.1.1.01.02.001.000 - REDUCAO AO VALOR RECUPERAVEL - ESTOQUES</v>
          </cell>
        </row>
        <row r="395">
          <cell r="R395" t="str">
            <v>6.1.1.01.02.002.000 - REDUCAO AO VALOR RECUPERAVEL - INVESTIMENTOS</v>
          </cell>
        </row>
        <row r="396">
          <cell r="R396" t="str">
            <v>6.1.1.01.02.003.000 - REDUCAO AO VALOR RECUPERAVEL - IMOBILIZADO</v>
          </cell>
        </row>
        <row r="397">
          <cell r="R397" t="str">
            <v>6.1.1.01.02.004.000 - REDUCAO AO VALOR RECUPERAVEL - INTANGIVEL</v>
          </cell>
        </row>
        <row r="398">
          <cell r="R398" t="str">
            <v>6.1.1.01.02.005.000 - REDUCAO AO VALOR RECUPERAVEL - AGIOS</v>
          </cell>
        </row>
        <row r="399">
          <cell r="R399" t="str">
            <v xml:space="preserve"> - </v>
          </cell>
        </row>
        <row r="400">
          <cell r="R400" t="str">
            <v xml:space="preserve"> - </v>
          </cell>
        </row>
        <row r="401">
          <cell r="R401" t="str">
            <v>6.1.1.02.01.001.000 - PROVISÃO DE PERDA IMPAIRMENT</v>
          </cell>
        </row>
        <row r="402">
          <cell r="R402" t="str">
            <v>6.1.1.02.01.999.000 - OUTRAS DESPESAS OPERACIONAIS</v>
          </cell>
        </row>
        <row r="403">
          <cell r="R403" t="str">
            <v xml:space="preserve"> - </v>
          </cell>
        </row>
        <row r="404">
          <cell r="R404" t="str">
            <v xml:space="preserve"> - </v>
          </cell>
        </row>
        <row r="405">
          <cell r="R405" t="str">
            <v xml:space="preserve"> - </v>
          </cell>
        </row>
        <row r="406">
          <cell r="R406" t="str">
            <v>6.1.2.01.01.999.000 - OUTRAS RECEITAS OPERACIONAIS</v>
          </cell>
        </row>
        <row r="407">
          <cell r="R407" t="str">
            <v xml:space="preserve"> - </v>
          </cell>
        </row>
        <row r="408">
          <cell r="R408" t="str">
            <v xml:space="preserve"> - </v>
          </cell>
        </row>
        <row r="409">
          <cell r="R409" t="str">
            <v xml:space="preserve"> - </v>
          </cell>
        </row>
        <row r="410">
          <cell r="R410" t="str">
            <v>6.1.3.01.01.001.000 - RECEITA NA ALIENACAO DE INVESTIMENTOS</v>
          </cell>
        </row>
        <row r="411">
          <cell r="R411" t="str">
            <v>6.1.3.01.01.002.000 - RECEITA NA ALIENACAO DE IMOBILIZADO</v>
          </cell>
        </row>
        <row r="412">
          <cell r="R412" t="str">
            <v>6.1.3.01.01.003.000 - RECEITA NA ALIENACAO DE INTANGIVEL</v>
          </cell>
        </row>
        <row r="413">
          <cell r="R413" t="str">
            <v>6.1.3.01.01.004.000 - RECEITA NA VENDA DE SUCATAS/ATIVOS DIVERSOS</v>
          </cell>
        </row>
        <row r="414">
          <cell r="R414" t="str">
            <v xml:space="preserve"> - </v>
          </cell>
        </row>
        <row r="415">
          <cell r="R415" t="str">
            <v>6.1.3.01.02.001.000 - ICMS SOBRE VENDA DE ATIVOS</v>
          </cell>
        </row>
        <row r="416">
          <cell r="R416" t="str">
            <v>6.1.3.01.02.002.000 - PIS SOBRE VENDA DE ATIVOS</v>
          </cell>
        </row>
        <row r="417">
          <cell r="R417" t="str">
            <v>6.1.3.01.02.003.000 - COFINS SOBRE VENDA DE ATIVOS</v>
          </cell>
        </row>
        <row r="418">
          <cell r="R418" t="str">
            <v xml:space="preserve"> - </v>
          </cell>
        </row>
        <row r="419">
          <cell r="R419" t="str">
            <v>6.1.3.01.03.001.000 - CUSTO NA ALIENACAO DE INVESTIMENTOS</v>
          </cell>
        </row>
        <row r="420">
          <cell r="R420" t="str">
            <v>6.1.3.01.03.002.000 - CUSTO NA ALIENACAO DE IMOBILIZADO</v>
          </cell>
        </row>
        <row r="421">
          <cell r="R421" t="str">
            <v>6.1.3.01.03.003.000 - CUSTO NA ALIENACAO DE INTANGIVEL</v>
          </cell>
        </row>
        <row r="422">
          <cell r="R422" t="str">
            <v>6.1.3.01.03.004.000 - CUSTO NA VENDA DE SUCATAS/ATIVOS DIVERSOS</v>
          </cell>
        </row>
        <row r="423">
          <cell r="R423" t="str">
            <v xml:space="preserve"> - </v>
          </cell>
        </row>
        <row r="424">
          <cell r="R424" t="str">
            <v xml:space="preserve"> - </v>
          </cell>
        </row>
        <row r="425">
          <cell r="R425" t="str">
            <v xml:space="preserve"> - </v>
          </cell>
        </row>
        <row r="426">
          <cell r="R426" t="str">
            <v>6.1.4.01.01.001.000 - RESULTADO DE EQUIVALENCIA PATRIMONIAL - EMPRESA</v>
          </cell>
        </row>
        <row r="427">
          <cell r="R427" t="str">
            <v xml:space="preserve"> - </v>
          </cell>
        </row>
        <row r="428">
          <cell r="R428" t="str">
            <v xml:space="preserve"> - </v>
          </cell>
        </row>
        <row r="429">
          <cell r="R429" t="str">
            <v xml:space="preserve"> - </v>
          </cell>
        </row>
        <row r="430">
          <cell r="R430" t="str">
            <v xml:space="preserve"> - </v>
          </cell>
        </row>
        <row r="431">
          <cell r="R431" t="str">
            <v xml:space="preserve"> - </v>
          </cell>
        </row>
        <row r="432">
          <cell r="R432" t="str">
            <v>7.1.1.01.01.001.000 - DESCONTOS OBTIDOS</v>
          </cell>
        </row>
        <row r="433">
          <cell r="R433" t="str">
            <v>7.1.1.01.01.002.000 - JUROS ATIVOS</v>
          </cell>
        </row>
        <row r="434">
          <cell r="R434" t="str">
            <v>7.1.1.01.01.003.000 - JUROS SOBRE APLICACOES FINANCEIRAS</v>
          </cell>
        </row>
        <row r="435">
          <cell r="R435" t="str">
            <v>7.1.1.01.01.004.000 - OPERACOES DE HEDGE</v>
          </cell>
        </row>
        <row r="436">
          <cell r="R436" t="str">
            <v>7.1.1.01.01.005.000 - JUROS SOBRE DEBÊNTURES</v>
          </cell>
        </row>
        <row r="437">
          <cell r="R437" t="str">
            <v>7.1.1.01.01.006.000 - VARIACAO MONETARIA ATIVA</v>
          </cell>
        </row>
        <row r="438">
          <cell r="R438" t="str">
            <v>7.1.1.01.01.007.000 - VARIACOES CAMBIAIS ATIVAS</v>
          </cell>
        </row>
        <row r="439">
          <cell r="R439" t="str">
            <v>7.1.1.01.01.008.000 - REMUNERACAO DE CLIENTES</v>
          </cell>
        </row>
        <row r="440">
          <cell r="R440" t="str">
            <v>7.1.1.01.01.009.000 - AJUSTE A VALOR PRESENTE</v>
          </cell>
        </row>
        <row r="441">
          <cell r="R441" t="str">
            <v>7.1.1.01.01.010.000 - JSCP - ATIVO</v>
          </cell>
        </row>
        <row r="442">
          <cell r="R442" t="str">
            <v>7.1.1.01.01.999.000 - OUTROS</v>
          </cell>
        </row>
        <row r="443">
          <cell r="R443" t="str">
            <v xml:space="preserve"> - </v>
          </cell>
        </row>
        <row r="444">
          <cell r="R444" t="str">
            <v>7.1.1.01.02.001.000 - RECEITAS FINANCEIRAS - INVEPAR</v>
          </cell>
        </row>
        <row r="445">
          <cell r="R445" t="str">
            <v>7.1.1.01.02.002.000 - RECEITAS FINANCEIRAS - METRORIO</v>
          </cell>
        </row>
        <row r="446">
          <cell r="R446" t="str">
            <v>7.1.1.01.02.003.000 - RECEITAS FINANCEIRAS - LAMSA</v>
          </cell>
        </row>
        <row r="447">
          <cell r="R447" t="str">
            <v>7.1.1.01.02.004.000 - RECEITAS FINANCEIRAS - CART</v>
          </cell>
        </row>
        <row r="448">
          <cell r="R448" t="str">
            <v>7.1.1.01.02.005.000 - RECEITAS FINANCEIRAS - CLN</v>
          </cell>
        </row>
        <row r="449">
          <cell r="R449" t="str">
            <v>7.1.1.01.02.006.000 - RECEITAS FINANCEIRAS - INFRAERO</v>
          </cell>
        </row>
        <row r="450">
          <cell r="R450" t="str">
            <v>7.1.1.01.02.007.000 - RECEITAS FINANCEIRAS - GRU HOLDING</v>
          </cell>
        </row>
        <row r="451">
          <cell r="R451" t="str">
            <v xml:space="preserve"> - </v>
          </cell>
        </row>
        <row r="452">
          <cell r="R452" t="str">
            <v>7.1.1.01.03.001.000 - COMISSOES E DESPESAS BANCARIAS</v>
          </cell>
        </row>
        <row r="453">
          <cell r="R453" t="str">
            <v>7.1.1.01.03.002.000 - JUROS PASSIVOS</v>
          </cell>
        </row>
        <row r="454">
          <cell r="R454" t="str">
            <v>7.1.1.01.03.003.000 - OPERACOES DE HEDGE</v>
          </cell>
        </row>
        <row r="455">
          <cell r="R455" t="str">
            <v>7.1.1.01.03.004.000 - VARIACAO MONETARIA PASSIVA</v>
          </cell>
        </row>
        <row r="456">
          <cell r="R456" t="str">
            <v>7.1.1.01.03.005.000 - VARIACOES CAMBIAIS PASSIVAS</v>
          </cell>
        </row>
        <row r="457">
          <cell r="R457" t="str">
            <v>7.1.1.01.03.006.000 - JUROS SOBRE DEBÊNTURES</v>
          </cell>
        </row>
        <row r="458">
          <cell r="R458" t="str">
            <v>7.1.1.01.03.007.000 - AJUSTE A VALOR PRESENTE</v>
          </cell>
        </row>
        <row r="459">
          <cell r="R459" t="str">
            <v>7.1.1.01.03.008.000 - DESPESA COM CARTAO DE CREDITO/DEBITO</v>
          </cell>
        </row>
        <row r="460">
          <cell r="R460" t="str">
            <v>7.1.1.01.03.009.000 - IOF - PASSIVO</v>
          </cell>
        </row>
        <row r="461">
          <cell r="R461" t="str">
            <v>7.1.1.01.03.010.000 - PERDA COM APLICAÇÕES FINANCEIRAS</v>
          </cell>
        </row>
        <row r="462">
          <cell r="R462" t="str">
            <v>7.1.1.01.03.011.000 - JSCP - PASSIVO</v>
          </cell>
        </row>
        <row r="463">
          <cell r="R463" t="str">
            <v>7.1.1.01.03.999.000 - OUTROS</v>
          </cell>
        </row>
        <row r="464">
          <cell r="R464" t="str">
            <v xml:space="preserve"> - </v>
          </cell>
        </row>
        <row r="465">
          <cell r="R465" t="str">
            <v>7.1.1.01.04.001.000 - DESPESAS FINANCEIRAS - INVEPAR</v>
          </cell>
        </row>
        <row r="466">
          <cell r="R466" t="str">
            <v>7.1.1.01.04.002.000 - DESPESAS FINANCEIRAS - METRORIO</v>
          </cell>
        </row>
        <row r="467">
          <cell r="R467" t="str">
            <v>7.1.1.01.04.003.000 - DESPESAS FINANCEIRAS - LAMSA</v>
          </cell>
        </row>
        <row r="468">
          <cell r="R468" t="str">
            <v>7.1.1.01.04.004.000 - DESPESAS FINANCEIRAS - CART</v>
          </cell>
        </row>
        <row r="469">
          <cell r="R469" t="str">
            <v>7.1.1.01.04.005.000 - DESPESAS FINANCEIRAS - CLN</v>
          </cell>
        </row>
        <row r="470">
          <cell r="R470" t="str">
            <v>7.1.1.01.04.006.000 - DESPESAS FINANCEIRAS - INFRAERO</v>
          </cell>
        </row>
        <row r="471">
          <cell r="R471" t="str">
            <v>7.1.1.01.04.007.000 - DESPESAS FINANCEIRAS - GRU HOLDING</v>
          </cell>
        </row>
        <row r="472">
          <cell r="R472" t="str">
            <v xml:space="preserve"> - </v>
          </cell>
        </row>
        <row r="473">
          <cell r="R473" t="str">
            <v xml:space="preserve"> - </v>
          </cell>
        </row>
        <row r="474">
          <cell r="R474" t="str">
            <v xml:space="preserve"> - </v>
          </cell>
        </row>
        <row r="475">
          <cell r="R475" t="str">
            <v xml:space="preserve"> - </v>
          </cell>
        </row>
        <row r="476">
          <cell r="R476" t="str">
            <v>7.2.1.01.01.001.000 - IMPOSTO DE RENDA CORRENTE</v>
          </cell>
        </row>
        <row r="477">
          <cell r="R477" t="str">
            <v>7.2.1.01.01.002.000 - CONTRIBUICAO SOCIAL CORRENTE</v>
          </cell>
        </row>
        <row r="478">
          <cell r="R478" t="str">
            <v xml:space="preserve"> - </v>
          </cell>
        </row>
        <row r="479">
          <cell r="R479" t="str">
            <v>7.2.1.01.02.001.000 - IMPOSTO DE RENDA DIFERIDO</v>
          </cell>
        </row>
        <row r="480">
          <cell r="R480" t="str">
            <v>7.2.1.01.02.002.000 - CONTRIBUICAO SOCIAL DIFERIDO</v>
          </cell>
        </row>
      </sheetData>
      <sheetData sheetId="2"/>
      <sheetData sheetId="3"/>
      <sheetData sheetId="4"/>
      <sheetData sheetId="5"/>
      <sheetData sheetId="6"/>
      <sheetData sheetId="7">
        <row r="6">
          <cell r="I6" t="str">
            <v>DESCRIÇÃO</v>
          </cell>
        </row>
        <row r="7">
          <cell r="I7" t="str">
            <v>LOGÍSTICA DE CARGA</v>
          </cell>
        </row>
        <row r="8">
          <cell r="I8" t="str">
            <v>TERMINAL DE CARGA AÉREA (TECA) / IMPORTAÇÃO</v>
          </cell>
        </row>
        <row r="9">
          <cell r="I9" t="str">
            <v>TERMINAL DE CARGA AÉREA (TECA) / EXPORTAÇÃO</v>
          </cell>
        </row>
        <row r="10">
          <cell r="I10" t="str">
            <v>TERMINAL DE CARGA AÉREA (TECA) CARGA NACIONAL</v>
          </cell>
        </row>
        <row r="11">
          <cell r="I11" t="str">
            <v>SECRETARIA DE FINANÇAS</v>
          </cell>
        </row>
        <row r="12">
          <cell r="I12" t="str">
            <v>ANVISA</v>
          </cell>
        </row>
        <row r="13">
          <cell r="I13" t="str">
            <v>SECRETARIA DA RECEITA FEDERAL</v>
          </cell>
        </row>
        <row r="14">
          <cell r="I14" t="str">
            <v>VIGIAGRO</v>
          </cell>
        </row>
        <row r="15">
          <cell r="I15" t="str">
            <v>SALAS DE PRÉ EMBARQUE, DE DESEMBARQUE, SAGUÃO E ÁREAS COMUNS</v>
          </cell>
        </row>
        <row r="16">
          <cell r="I16" t="str">
            <v>CIRCUITO FECHADO DE TELEVISÃO</v>
          </cell>
        </row>
        <row r="17">
          <cell r="I17" t="str">
            <v>ACESSO AERONAVE / TEPAX / AERONAVE</v>
          </cell>
        </row>
        <row r="18">
          <cell r="I18" t="str">
            <v>FACILIDADES AOS USUÁRIOS</v>
          </cell>
        </row>
        <row r="19">
          <cell r="I19" t="str">
            <v>SISTEMAS DE ORIENTAÇÃO AOS USUÁRIOS</v>
          </cell>
        </row>
        <row r="20">
          <cell r="I20" t="str">
            <v>SISTEMA DE EMBARQUE</v>
          </cell>
        </row>
        <row r="21">
          <cell r="I21" t="str">
            <v>RAIOS X DE BAGAGEM / DETECTORES DE EXPLOSIVOS E DE METAIS</v>
          </cell>
        </row>
        <row r="22">
          <cell r="I22" t="str">
            <v>SERVIÇO MÉDICO DE EMERGÊNCIA</v>
          </cell>
        </row>
        <row r="23">
          <cell r="I23" t="str">
            <v>AR CONDICIONADO CENTRAL / EXAUSTOR</v>
          </cell>
        </row>
        <row r="24">
          <cell r="I24" t="str">
            <v>DEFESA SANITÁRIA, ANIMAL E VEGETAL</v>
          </cell>
        </row>
        <row r="25">
          <cell r="I25" t="str">
            <v>POLÍCIA FEDERAL</v>
          </cell>
        </row>
        <row r="26">
          <cell r="I26" t="str">
            <v>SAÚDE PÚBLICA</v>
          </cell>
        </row>
        <row r="27">
          <cell r="I27" t="str">
            <v>POLÍCIA MILITAR</v>
          </cell>
        </row>
        <row r="28">
          <cell r="I28" t="str">
            <v>POLÍCIA CIVIL</v>
          </cell>
        </row>
        <row r="29">
          <cell r="I29" t="str">
            <v>JUIZADO DA INFÂNCIA E DO ADOLESCENTE E AÇÕES CÍVEIS</v>
          </cell>
        </row>
        <row r="30">
          <cell r="I30" t="str">
            <v>SEGURANÇA OPERACIONAL SGSO ADM.</v>
          </cell>
        </row>
        <row r="31">
          <cell r="I31" t="str">
            <v>PISTAS</v>
          </cell>
        </row>
        <row r="32">
          <cell r="I32" t="str">
            <v>PÁTIO DE MANOBRAS / ÁREA DE ESTADIA</v>
          </cell>
        </row>
        <row r="33">
          <cell r="I33" t="str">
            <v>SERVIÇO ESPECIALIZADO CONTRA INCÊNDIO EM AERONAVES</v>
          </cell>
        </row>
        <row r="34">
          <cell r="I34" t="str">
            <v>SERVIÇO DE REMOÇÃO DE EMERGÊNCIA MÉDICA</v>
          </cell>
        </row>
        <row r="35">
          <cell r="I35" t="str">
            <v>EQUIPAMENTO DE RAMPA</v>
          </cell>
        </row>
        <row r="36">
          <cell r="I36" t="str">
            <v>SEGURANÇA OPERACIONAL SGSO</v>
          </cell>
        </row>
        <row r="37">
          <cell r="I37" t="str">
            <v>NAVEGAÇÃO AÉREA</v>
          </cell>
        </row>
        <row r="38">
          <cell r="I38" t="str">
            <v>CONTROLE DE TRÁFEGO AÉREO EM APROXIMAÇÃO</v>
          </cell>
        </row>
        <row r="39">
          <cell r="I39" t="str">
            <v>TELECOMUNICAÇÕES E AUXÍLIOS À NAVEGAÇÃO AÉREA EM APROXIMAÇÃO</v>
          </cell>
        </row>
        <row r="40">
          <cell r="I40" t="str">
            <v>CONTROLE DE TRÁFEGO AÉREO EM ROTA</v>
          </cell>
        </row>
        <row r="41">
          <cell r="I41" t="str">
            <v>TELECOMUNICAÇÕES E AUXÍLIOS À NAVEGAÇÃO AÉREA EM ROTA</v>
          </cell>
        </row>
        <row r="42">
          <cell r="I42" t="str">
            <v>CONTROLE DE TRÁFEGO AÉREO BIVALENTE</v>
          </cell>
        </row>
        <row r="43">
          <cell r="I43" t="str">
            <v>TELECOMUNICAÇÕES E AUXÍLIOS À NAVEGAÇÃO AÉREA BIVALENTE</v>
          </cell>
        </row>
        <row r="44">
          <cell r="I44" t="str">
            <v>METEOROLOGIA</v>
          </cell>
        </row>
        <row r="45">
          <cell r="I45" t="str">
            <v>INFORMAÇÕES AERONÁUTICAS</v>
          </cell>
        </row>
        <row r="46">
          <cell r="I46" t="str">
            <v>APOIO OPERACIONAL</v>
          </cell>
        </row>
        <row r="47">
          <cell r="I47" t="str">
            <v>MANUTENÇÃO NAVEGAÇÃO AÉREA EXECUÇÃO</v>
          </cell>
        </row>
        <row r="48">
          <cell r="I48" t="str">
            <v>PROTEÇÃO AO VÔO</v>
          </cell>
        </row>
        <row r="49">
          <cell r="I49" t="str">
            <v>TERMINAL DE PASSAGEIROS (TEPAX) CONCESSÃO</v>
          </cell>
        </row>
        <row r="50">
          <cell r="I50" t="str">
            <v>TERMINAL DE CARGA AÉREA (TECA) CONCESSÃO</v>
          </cell>
        </row>
        <row r="51">
          <cell r="I51" t="str">
            <v>ÁREAS EXTERNAS CONCESSÃO</v>
          </cell>
        </row>
        <row r="52">
          <cell r="I52" t="str">
            <v>TERMINAL DE COURIER (TECO) CONCESSÃO</v>
          </cell>
        </row>
        <row r="53">
          <cell r="I53" t="str">
            <v>ESTACIONAMENTO DE VEÍCULOS CONCESSÃO</v>
          </cell>
        </row>
        <row r="54">
          <cell r="I54" t="str">
            <v>TELECOMUNICAÇÕES AEROPORTUÁRIAS ADM.</v>
          </cell>
        </row>
        <row r="55">
          <cell r="I55" t="str">
            <v>TELECOMUNICAÇÕES AEROPORTUÁRIAS COMERCIAL</v>
          </cell>
        </row>
        <row r="56">
          <cell r="I56" t="str">
            <v>ENERGIA ELÉTRICA EXPLORADA</v>
          </cell>
        </row>
        <row r="57">
          <cell r="I57" t="str">
            <v>ÁGUA E ESGOTO EXPLORADOS</v>
          </cell>
        </row>
        <row r="58">
          <cell r="I58" t="str">
            <v>TRATAMENTO DE LIXO EXPLORADO</v>
          </cell>
        </row>
        <row r="59">
          <cell r="I59" t="str">
            <v>ESTACIONAMENTO DE VEÍCULOS EXPLORADO</v>
          </cell>
        </row>
        <row r="60">
          <cell r="I60" t="str">
            <v>INFORMAÇÕES METEOROLÓGICAS</v>
          </cell>
        </row>
        <row r="61">
          <cell r="I61" t="str">
            <v>TELECOMUNICAÇÕES AERONÁUTICAS</v>
          </cell>
        </row>
        <row r="62">
          <cell r="I62" t="str">
            <v>PRESIDENTE / SUPERINTENDENTE</v>
          </cell>
        </row>
        <row r="63">
          <cell r="I63" t="str">
            <v>JURÍDICA</v>
          </cell>
        </row>
        <row r="64">
          <cell r="I64" t="str">
            <v>PLANEJAMENTO E GESTÃO</v>
          </cell>
        </row>
        <row r="65">
          <cell r="I65" t="str">
            <v>MARKETING E COMUNICAÇÃO SOCIAL</v>
          </cell>
        </row>
        <row r="66">
          <cell r="I66" t="str">
            <v>MEIO AMBIENTE E ENERGIA</v>
          </cell>
        </row>
        <row r="67">
          <cell r="I67" t="str">
            <v>ADMINISTRAÇÃO</v>
          </cell>
        </row>
        <row r="68">
          <cell r="I68" t="str">
            <v>RECURSOS MATERIAIS</v>
          </cell>
        </row>
        <row r="69">
          <cell r="I69" t="str">
            <v>TECNOLOGIA DA INFORMAÇÃO</v>
          </cell>
        </row>
        <row r="70">
          <cell r="I70" t="str">
            <v>FINANCEIRA</v>
          </cell>
        </row>
        <row r="71">
          <cell r="I71" t="str">
            <v>CONTROLADORIA</v>
          </cell>
        </row>
        <row r="72">
          <cell r="I72" t="str">
            <v>FINANÇAS</v>
          </cell>
        </row>
        <row r="73">
          <cell r="I73" t="str">
            <v>COMERCIAL</v>
          </cell>
        </row>
        <row r="74">
          <cell r="I74" t="str">
            <v>RELAÇÕES COMERCIAIS</v>
          </cell>
        </row>
        <row r="75">
          <cell r="I75" t="str">
            <v>OPERAÇÕES</v>
          </cell>
        </row>
        <row r="76">
          <cell r="I76" t="str">
            <v>GESTÃO OPERACIONAL / OPERAÇÕES AEROPORTUÁRIAS</v>
          </cell>
        </row>
        <row r="77">
          <cell r="I77" t="str">
            <v>SEGURANÇA AEROPORTUÁRIA</v>
          </cell>
        </row>
        <row r="78">
          <cell r="I78" t="str">
            <v>ENGENHARIA</v>
          </cell>
        </row>
        <row r="79">
          <cell r="I79" t="str">
            <v>OBRAS</v>
          </cell>
        </row>
        <row r="80">
          <cell r="I80" t="str">
            <v>ESTUDOS E PROJETOS DE EMPREENDIMENTOS</v>
          </cell>
        </row>
        <row r="81">
          <cell r="I81" t="str">
            <v>MANUTENÇÃO</v>
          </cell>
        </row>
        <row r="82">
          <cell r="I82" t="str">
            <v>RECURSOS HUMANOS</v>
          </cell>
        </row>
        <row r="83">
          <cell r="I83" t="str">
            <v>OUVIDORIA</v>
          </cell>
        </row>
        <row r="84">
          <cell r="I84" t="str">
            <v>LICITAÇÕES</v>
          </cell>
        </row>
        <row r="85">
          <cell r="I85" t="str">
            <v>RELAÇÕES TRABALHISTAS</v>
          </cell>
        </row>
        <row r="86">
          <cell r="I86" t="str">
            <v>SEGURANÇA E SAÚDE NO TRABALHO</v>
          </cell>
        </row>
        <row r="87">
          <cell r="I87" t="str">
            <v>CONTROLE EMPRESARIAL</v>
          </cell>
        </row>
        <row r="88">
          <cell r="I88" t="str">
            <v>ACESSIBILIDADE</v>
          </cell>
        </row>
        <row r="89">
          <cell r="I89" t="str">
            <v>ESTACIONAMENTO DE VEÍCULOS NÃO EXPLORADO COMERCIALMENTE</v>
          </cell>
        </row>
        <row r="90">
          <cell r="I90" t="str">
            <v>VIAS DE ACESSO AO AEROPORTO</v>
          </cell>
        </row>
        <row r="91">
          <cell r="I91" t="str">
            <v>ARRUAMENTO INTERNO</v>
          </cell>
        </row>
        <row r="92">
          <cell r="I92" t="str">
            <v>ENERGIA ELÉTRICA CONSUMIDA</v>
          </cell>
        </row>
        <row r="93">
          <cell r="I93" t="str">
            <v>ÁGUA E ESGOTO CONSUMIDOS</v>
          </cell>
        </row>
        <row r="94">
          <cell r="I94" t="str">
            <v>TRATAMENTO DE LIXO CONSUMIDO</v>
          </cell>
        </row>
        <row r="95">
          <cell r="I95" t="str">
            <v>MANUTENÇÃO AEROPORTUÁRIA EXECUÇÃO</v>
          </cell>
        </row>
        <row r="96">
          <cell r="I96" t="str">
            <v>AVIAÇÃO CIVIL</v>
          </cell>
        </row>
        <row r="97">
          <cell r="I97" t="str">
            <v>COMANDO DA AERONÁUTICA</v>
          </cell>
        </row>
        <row r="98">
          <cell r="I98" t="str">
            <v>RECEITA FEDERAL</v>
          </cell>
        </row>
        <row r="99">
          <cell r="I99" t="str">
            <v>EMPREENDIMENTO TEMPORÁRIO SBGR</v>
          </cell>
        </row>
        <row r="100">
          <cell r="I100" t="str">
            <v>PESSOAL CEDIDO A OUTROS ÓRGÃOS (COMÔNUS)</v>
          </cell>
        </row>
      </sheetData>
      <sheetData sheetId="8"/>
      <sheetData sheetId="9">
        <row r="5">
          <cell r="G5" t="str">
            <v>Presidência / Superintendência</v>
          </cell>
        </row>
        <row r="6">
          <cell r="G6" t="str">
            <v>Gerência Operações - Air Side</v>
          </cell>
        </row>
        <row r="7">
          <cell r="G7" t="str">
            <v>Gerência Operações - Land Side</v>
          </cell>
        </row>
        <row r="8">
          <cell r="G8" t="str">
            <v>Gerência Operações - Terminal</v>
          </cell>
        </row>
        <row r="9">
          <cell r="G9" t="str">
            <v>Gerência Eng.Operações e Manutenção</v>
          </cell>
        </row>
        <row r="10">
          <cell r="G10" t="str">
            <v>Gerência Safety</v>
          </cell>
        </row>
        <row r="11">
          <cell r="G11" t="str">
            <v>Gerência Security</v>
          </cell>
        </row>
        <row r="12">
          <cell r="G12" t="str">
            <v>Gerência Comercial Cia Aéreas</v>
          </cell>
        </row>
        <row r="13">
          <cell r="G13" t="str">
            <v>Gerência Comercial Passageiros Varejo</v>
          </cell>
        </row>
        <row r="14">
          <cell r="G14" t="str">
            <v>Gerência Comercial Passageiros Serviços</v>
          </cell>
        </row>
        <row r="15">
          <cell r="G15" t="str">
            <v>Gerência Desenvolvimento Imobiliário</v>
          </cell>
        </row>
        <row r="16">
          <cell r="G16" t="str">
            <v>Gerência Comercial de Varejo e Publicidade</v>
          </cell>
        </row>
        <row r="17">
          <cell r="G17" t="str">
            <v>Gerência Planejamento</v>
          </cell>
        </row>
        <row r="18">
          <cell r="G18" t="str">
            <v>Gerência Obras</v>
          </cell>
        </row>
        <row r="19">
          <cell r="G19" t="str">
            <v>Gerência Comissionamento</v>
          </cell>
        </row>
        <row r="20">
          <cell r="G20" t="str">
            <v>Gerência Escritório Projetos PMO</v>
          </cell>
        </row>
        <row r="21">
          <cell r="G21" t="str">
            <v>Gerência de Comunicação</v>
          </cell>
        </row>
        <row r="22">
          <cell r="G22" t="str">
            <v>Gerência de Relações Institucionais</v>
          </cell>
        </row>
        <row r="23">
          <cell r="G23" t="str">
            <v>Gerência de Atendimento ao Cliente</v>
          </cell>
        </row>
        <row r="24">
          <cell r="G24" t="str">
            <v>Diretoria de Assuntos Regulatórios</v>
          </cell>
        </row>
        <row r="25">
          <cell r="G25" t="str">
            <v>Gerência Jurídica</v>
          </cell>
        </row>
        <row r="26">
          <cell r="G26" t="str">
            <v>Gerência Administrativa-Financeira</v>
          </cell>
        </row>
        <row r="27">
          <cell r="G27" t="str">
            <v>Gerência Recursos Humanos</v>
          </cell>
        </row>
        <row r="28">
          <cell r="G28" t="str">
            <v>Gerência Suprimentos</v>
          </cell>
        </row>
        <row r="29">
          <cell r="G29" t="str">
            <v>Gerência Infraestrutura e Sistemas</v>
          </cell>
        </row>
        <row r="30">
          <cell r="G30" t="str">
            <v>Gerência Projetos</v>
          </cell>
        </row>
        <row r="31">
          <cell r="G31" t="str">
            <v>Gerência Suporte e Serviços</v>
          </cell>
        </row>
        <row r="32">
          <cell r="G32" t="str">
            <v>Gerência Comercial de Cargas</v>
          </cell>
        </row>
        <row r="33">
          <cell r="G33" t="str">
            <v>Gerência Operações de Cargas</v>
          </cell>
        </row>
        <row r="34">
          <cell r="G34" t="str">
            <v>Governança Corporativa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5">
          <cell r="B5" t="str">
            <v>PESSOAL</v>
          </cell>
        </row>
        <row r="6">
          <cell r="B6" t="str">
            <v>MATERIAL</v>
          </cell>
        </row>
        <row r="7">
          <cell r="B7" t="str">
            <v>SERVIÇOS DE TERCEIROS - Oper / Man</v>
          </cell>
        </row>
        <row r="8">
          <cell r="B8" t="str">
            <v>SERVIÇOS DE TERCEIROS - Adm/RI/TI</v>
          </cell>
        </row>
        <row r="9">
          <cell r="B9" t="str">
            <v>DESPESAS GERAIS</v>
          </cell>
        </row>
        <row r="10">
          <cell r="B10" t="str">
            <v>COMUNICAÇÃO / PUBLICIDADE / MKT</v>
          </cell>
        </row>
        <row r="11">
          <cell r="B11" t="str">
            <v>SEGUROS</v>
          </cell>
        </row>
        <row r="12">
          <cell r="B12" t="str">
            <v>UTILIDADES E SERVIÇOS PÚBLICOS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"/>
      <sheetName val="CC (2)"/>
      <sheetName val="PLANO CONTABIL"/>
      <sheetName val="UG (2)"/>
      <sheetName val="REPORT BUDGET 0"/>
      <sheetName val="REPORT BUDGET 1"/>
      <sheetName val="REPORT BUDGET 2"/>
      <sheetName val="REPORT BUDGET 3"/>
      <sheetName val="REPORT BUDGET 4"/>
      <sheetName val="REPORT BUDGET 5 Por Gerencia"/>
      <sheetName val="REPORT Detalhado"/>
      <sheetName val="REPORT CONTRATOS"/>
      <sheetName val="Reclassificações"/>
      <sheetName val="Folha1"/>
      <sheetName val="BASE BUDGET"/>
      <sheetName val="CTR-OPEX"/>
      <sheetName val="TECA"/>
      <sheetName val="CTR-TI"/>
      <sheetName val="CTR-RI"/>
      <sheetName val="Seguro"/>
      <sheetName val="Dados- SBGR (2)"/>
      <sheetName val="Dados- SBGR (3)"/>
      <sheetName val="GG"/>
      <sheetName val="DRE-INFRAERO"/>
      <sheetName val="TABELAS"/>
      <sheetName val="Fornecimento e Serviços"/>
      <sheetName val="Relatorio Contratos"/>
      <sheetName val="Contratos X OPEX"/>
    </sheetNames>
    <sheetDataSet>
      <sheetData sheetId="0"/>
      <sheetData sheetId="1"/>
      <sheetData sheetId="2">
        <row r="4">
          <cell r="S4" t="str">
            <v xml:space="preserve"> - </v>
          </cell>
        </row>
        <row r="5">
          <cell r="S5" t="str">
            <v xml:space="preserve"> - </v>
          </cell>
        </row>
        <row r="6">
          <cell r="S6" t="str">
            <v xml:space="preserve"> - </v>
          </cell>
        </row>
        <row r="7">
          <cell r="S7" t="str">
            <v xml:space="preserve"> - </v>
          </cell>
        </row>
        <row r="8">
          <cell r="S8" t="str">
            <v xml:space="preserve"> - </v>
          </cell>
        </row>
        <row r="9">
          <cell r="S9" t="str">
            <v>3.1.1.01.01.001.000 - RECEITA DE POUSO DOMÉSTICO - FATURADA</v>
          </cell>
        </row>
        <row r="10">
          <cell r="S10" t="str">
            <v>3.1.1.01.01.002.000 - RECEITA DE POUSO DOMÉSTICO - À VISTA</v>
          </cell>
        </row>
        <row r="11">
          <cell r="S11" t="str">
            <v xml:space="preserve"> - </v>
          </cell>
        </row>
        <row r="12">
          <cell r="S12" t="str">
            <v>3.1.1.01.02.001.000 - RECEITA DE POUSO INTERNACIONAL - FATURADA</v>
          </cell>
        </row>
        <row r="13">
          <cell r="S13" t="str">
            <v>3.1.1.01.02.002.000 - RECEITA DE POUSO INTERNACIONAL - À VISTA</v>
          </cell>
        </row>
        <row r="14">
          <cell r="S14" t="str">
            <v xml:space="preserve"> - </v>
          </cell>
        </row>
        <row r="15">
          <cell r="S15" t="str">
            <v>3.1.1.01.03.001.000 - RECEITA DE PERMANÊNCIA DOMÉSTICA - FATURADA</v>
          </cell>
        </row>
        <row r="16">
          <cell r="S16" t="str">
            <v>3.1.1.01.03.002.000 - RECEITA DE PERMANÊNCIA DOMÉSTICA - À VISTA</v>
          </cell>
        </row>
        <row r="17">
          <cell r="S17" t="str">
            <v xml:space="preserve"> - </v>
          </cell>
        </row>
        <row r="18">
          <cell r="S18" t="str">
            <v>3.1.1.01.04.001.000 - RECEITA DE PERMANÊNCIA INTERNACIONAL - FATURADA</v>
          </cell>
        </row>
        <row r="19">
          <cell r="S19" t="str">
            <v>3.1.1.01.04.002.000 - RECEITA DE PERMANÊNCIA INTERNACIONAL - À VISTA</v>
          </cell>
        </row>
        <row r="20">
          <cell r="S20" t="str">
            <v xml:space="preserve"> - </v>
          </cell>
        </row>
        <row r="21">
          <cell r="S21" t="str">
            <v>3.1.1.01.05.001.000 - RECEITA DE EMBARQUE DOMÉSTICO - FATURADA</v>
          </cell>
        </row>
        <row r="22">
          <cell r="S22" t="str">
            <v>3.1.1.01.05.002.000 - RECEITA DE EMBARQUE DOMÉSTICO - À VISTA</v>
          </cell>
        </row>
        <row r="23">
          <cell r="S23" t="str">
            <v xml:space="preserve"> - </v>
          </cell>
        </row>
        <row r="24">
          <cell r="S24" t="str">
            <v>3.1.1.01.06.001.000 - RECEITA DE EMBARQUE INTERNACIONAL - FATURADA</v>
          </cell>
        </row>
        <row r="25">
          <cell r="S25" t="str">
            <v>3.1.1.01.06.002.000 - RECEITA DE EMBARQUE INTERNACIONAL - À VISTA</v>
          </cell>
        </row>
        <row r="26">
          <cell r="S26" t="str">
            <v xml:space="preserve"> - </v>
          </cell>
        </row>
        <row r="27">
          <cell r="S27" t="str">
            <v>3.1.1.01.07.001.000 - RECEITA DE ARMAZENAGEM E CAPATAZIA IMPORTAÇÃO – DAI FATURADA</v>
          </cell>
        </row>
        <row r="28">
          <cell r="S28" t="str">
            <v>3.1.1.01.07.002.000 - RECEITA DE ARMAZENAGEM E CAPATAZIA IMPORTAÇÃO – DAI À VISTA</v>
          </cell>
        </row>
        <row r="29">
          <cell r="S29" t="str">
            <v xml:space="preserve"> - </v>
          </cell>
        </row>
        <row r="30">
          <cell r="S30" t="str">
            <v>3.1.1.01.08.001.000 - RECEITA DE ARMAZENAGEM E CAPATAZIA EXPORTAÇÃO - TECA DAPE - FATURADA</v>
          </cell>
        </row>
        <row r="31">
          <cell r="S31" t="str">
            <v>3.1.1.01.08.002.000 - RECEITA DE ARMAZENAGEM E CAPATAZIA EXPORTAÇÃO - TECA DAPE - À VISTA</v>
          </cell>
        </row>
        <row r="32">
          <cell r="S32" t="str">
            <v xml:space="preserve"> - </v>
          </cell>
        </row>
        <row r="33">
          <cell r="S33" t="str">
            <v>3.1.1.01.09.001.000 - RECEITA DE ARMAZENAGEM E CAPATAZIA EXPORTAÇÃO - TECA DAE - FATURADA</v>
          </cell>
        </row>
        <row r="34">
          <cell r="S34" t="str">
            <v>3.1.1.01.09.002.000 - RECEITA DE ARMAZENAGEM E CAPATAZIA EXPORTAÇÃO - TECA DAE - À VISTA</v>
          </cell>
        </row>
        <row r="35">
          <cell r="S35" t="str">
            <v xml:space="preserve"> - </v>
          </cell>
        </row>
        <row r="36">
          <cell r="S36" t="str">
            <v>3.1.1.01.10.001.000 - RECEITA TECA – CARGA NACIONAL - FATURADA</v>
          </cell>
        </row>
        <row r="37">
          <cell r="S37" t="str">
            <v>3.1.1.01.10.002.000 - RECEITA TECA – CARGA NACIONAL - À VISTA</v>
          </cell>
        </row>
        <row r="38">
          <cell r="S38" t="str">
            <v xml:space="preserve"> - </v>
          </cell>
        </row>
        <row r="39">
          <cell r="S39" t="str">
            <v>3.1.1.01.11.001.000 - RECEITA TECA – INTERNAÇÃO - FATURADA</v>
          </cell>
        </row>
        <row r="40">
          <cell r="S40" t="str">
            <v>3.1.1.01.11.002.000 - RECEITA TECA – INTERNAÇÃO - À VISTA</v>
          </cell>
        </row>
        <row r="41">
          <cell r="S41" t="str">
            <v xml:space="preserve"> - </v>
          </cell>
        </row>
        <row r="42">
          <cell r="S42" t="str">
            <v>3.1.1.01.12.001.000 - RECEITA DE CONEXÃO DOMÉSTICA - FATURADA</v>
          </cell>
        </row>
        <row r="43">
          <cell r="S43" t="str">
            <v>3.1.1.01.12.002.000 - RECEITA DE CONEXÃO DOMÉSTICA – A VISTA</v>
          </cell>
        </row>
        <row r="44">
          <cell r="S44" t="str">
            <v xml:space="preserve"> - </v>
          </cell>
        </row>
        <row r="45">
          <cell r="S45" t="str">
            <v>3.1.1.01.13.001.000 - RECEITA DE CONEXÃO INTERNACIONAL - FATURADA</v>
          </cell>
        </row>
        <row r="46">
          <cell r="S46" t="str">
            <v>3.1.1.01.13.002.000 - RECEITA DE CONEXÃO INTERNACIONAL – A VISTA</v>
          </cell>
        </row>
        <row r="47">
          <cell r="S47" t="str">
            <v xml:space="preserve"> - </v>
          </cell>
        </row>
        <row r="48">
          <cell r="S48" t="str">
            <v>3.1.1.01.14.001.000 - RECEITA - POOL COMBUSTÍVEL</v>
          </cell>
        </row>
        <row r="49">
          <cell r="S49" t="str">
            <v>3.1.1.01.14.002.000 - TELEFONIA EXPLORADA</v>
          </cell>
        </row>
        <row r="50">
          <cell r="S50" t="str">
            <v>3.1.1.01.14.003.000 - ENERGIA ELÉTRICA EXPLORADA</v>
          </cell>
        </row>
        <row r="51">
          <cell r="S51" t="str">
            <v>3.1.1.01.14.004.000 - ÁGUA E ESGOTO EXPLORADOS</v>
          </cell>
        </row>
        <row r="52">
          <cell r="S52" t="str">
            <v>3.1.1.01.14.005.000 - TRATAMENTO DE LIXO EXPLORADO</v>
          </cell>
        </row>
        <row r="53">
          <cell r="S53" t="str">
            <v>3.1.1.01.14.006.000 - ESTACIONAMENTO VEÍCULOS EXPLORADO</v>
          </cell>
        </row>
        <row r="54">
          <cell r="S54" t="str">
            <v>3.1.1.01.14.007.000 - VEICULAÇÃO DE ANUNCIOS</v>
          </cell>
        </row>
        <row r="55">
          <cell r="S55" t="str">
            <v xml:space="preserve"> - </v>
          </cell>
        </row>
        <row r="56">
          <cell r="S56" t="str">
            <v>3.1.1.01.15.001.000 - OUTDOORS</v>
          </cell>
        </row>
        <row r="57">
          <cell r="S57" t="str">
            <v>3.1.1.01.15.002.000 - PAINEIS QUINZENAIS</v>
          </cell>
        </row>
        <row r="58">
          <cell r="S58" t="str">
            <v>3.1.1.01.15.003.000 - ADESIVOS DE PAREDE</v>
          </cell>
        </row>
        <row r="59">
          <cell r="S59" t="str">
            <v>3.1.1.01.15.004.000 - JORNAIS /REVISTAS</v>
          </cell>
        </row>
        <row r="60">
          <cell r="S60" t="str">
            <v>3.1.1.01.15.005.000 - RECEITA COM ALUGUEL DE ESPACO FISICO</v>
          </cell>
        </row>
        <row r="61">
          <cell r="S61" t="str">
            <v>3.1.1.01.15.006.000 - LOJAS</v>
          </cell>
        </row>
        <row r="62">
          <cell r="S62" t="str">
            <v>3.1.1.01.15.007.000 - QUIOSQUES</v>
          </cell>
        </row>
        <row r="63">
          <cell r="S63" t="str">
            <v>3.1.1.01.15.008.000 - VENDING MACHINES</v>
          </cell>
        </row>
        <row r="64">
          <cell r="S64" t="str">
            <v>3.1.1.01.15.009.000 - CAIXAS ELETRÔNICO</v>
          </cell>
        </row>
        <row r="65">
          <cell r="S65" t="str">
            <v>3.1.1.01.15.010.000 - BANCOS</v>
          </cell>
        </row>
        <row r="66">
          <cell r="S66" t="str">
            <v>3.1.1.01.15.999.000 - OUTRAS RECEITAS ACESSORIAS</v>
          </cell>
        </row>
        <row r="67">
          <cell r="S67" t="str">
            <v xml:space="preserve"> - </v>
          </cell>
        </row>
        <row r="68">
          <cell r="S68" t="str">
            <v xml:space="preserve"> - </v>
          </cell>
        </row>
        <row r="69">
          <cell r="S69" t="str">
            <v>3.1.1.02.01.001.000 - PIS CUMULATIVO</v>
          </cell>
        </row>
        <row r="70">
          <cell r="S70" t="str">
            <v>3.1.1.02.01.002.000 - COFINS CUMULATIVO</v>
          </cell>
        </row>
        <row r="71">
          <cell r="S71" t="str">
            <v>3.1.1.02.01.003.000 - PIS NÃO CUMULATIVO</v>
          </cell>
        </row>
        <row r="72">
          <cell r="S72" t="str">
            <v>3.1.1.02.01.004.000 - COFINS NÃO CUMULATIVO</v>
          </cell>
        </row>
        <row r="73">
          <cell r="S73" t="str">
            <v>3.1.1.02.01.005.000 - ISS</v>
          </cell>
        </row>
        <row r="74">
          <cell r="S74" t="str">
            <v>3.1.1.02.01.006.000 - TAXA AGENCIA REGULADORA</v>
          </cell>
        </row>
        <row r="75">
          <cell r="S75" t="str">
            <v xml:space="preserve"> - </v>
          </cell>
        </row>
        <row r="76">
          <cell r="S76" t="str">
            <v xml:space="preserve"> - </v>
          </cell>
        </row>
        <row r="77">
          <cell r="S77" t="str">
            <v xml:space="preserve"> - </v>
          </cell>
        </row>
        <row r="78">
          <cell r="S78" t="str">
            <v xml:space="preserve"> - </v>
          </cell>
        </row>
        <row r="79">
          <cell r="S79" t="str">
            <v>3.2.1.01.01.001.000 - RECEITA DE CONSTRUCAO</v>
          </cell>
        </row>
        <row r="80">
          <cell r="S80" t="str">
            <v xml:space="preserve"> - </v>
          </cell>
        </row>
        <row r="81">
          <cell r="S81" t="str">
            <v xml:space="preserve"> - </v>
          </cell>
        </row>
        <row r="82">
          <cell r="S82" t="str">
            <v xml:space="preserve"> - </v>
          </cell>
        </row>
        <row r="83">
          <cell r="S83" t="str">
            <v>4.1.1.01.00.000.000 - REMUNERACOES - CUSTO</v>
          </cell>
        </row>
        <row r="84">
          <cell r="S84" t="str">
            <v>4.1.1.01.01.000.000 - REMUNERACOES - CUSTO</v>
          </cell>
        </row>
        <row r="85">
          <cell r="S85" t="str">
            <v>4.1.1.01.01.001.000 - SALARIOS HORAS NORMAIS</v>
          </cell>
        </row>
        <row r="86">
          <cell r="S86" t="str">
            <v>4.1.1.01.01.002.000 - HONORARIOS DA DIRETORIA</v>
          </cell>
        </row>
        <row r="87">
          <cell r="S87" t="str">
            <v>4.1.1.01.01.003.000 - SALARIOS HORAS EXTRAS - 50%</v>
          </cell>
        </row>
        <row r="88">
          <cell r="S88" t="str">
            <v>4.1.1.01.01.004.000 - DESCANSO SEMANAL REMUNERADO</v>
          </cell>
        </row>
        <row r="89">
          <cell r="S89" t="str">
            <v>4.1.1.01.01.005.000 - SALARIOS HORAS EXTRAS - FOLGA</v>
          </cell>
        </row>
        <row r="90">
          <cell r="S90" t="str">
            <v>4.1.1.01.01.006.000 - SALARIOS HORAS EXTRAS - FERIADO</v>
          </cell>
        </row>
        <row r="91">
          <cell r="S91" t="str">
            <v>4.1.1.01.01.007.000 - COMISSOES</v>
          </cell>
        </row>
        <row r="92">
          <cell r="S92" t="str">
            <v>4.1.1.01.01.008.000 - BOLSA ESTÁGIO</v>
          </cell>
        </row>
        <row r="93">
          <cell r="S93" t="str">
            <v>4.1.1.01.01.009.000 - GRATIFICACOES</v>
          </cell>
        </row>
        <row r="94">
          <cell r="S94" t="str">
            <v>4.1.1.01.01.010.000 - GRATIFICACOES INDEDUTIVEIS</v>
          </cell>
        </row>
        <row r="95">
          <cell r="S95" t="str">
            <v>4.1.1.01.01.011.000 - GRATIFICAÇÃO DE CONFIANÇA</v>
          </cell>
        </row>
        <row r="96">
          <cell r="S96" t="str">
            <v>4.1.1.01.01.012.000 - GRATIFICAÇÃO DE FÉRIAS</v>
          </cell>
        </row>
        <row r="97">
          <cell r="S97" t="str">
            <v>4.1.1.01.01.013.000 - MÃO DE OBRA TEMPORÁRIO</v>
          </cell>
        </row>
        <row r="98">
          <cell r="S98" t="str">
            <v>4.1.1.01.01.014.000 - VANTAGEM PESSOAL</v>
          </cell>
        </row>
        <row r="99">
          <cell r="S99" t="str">
            <v>4.1.1.01.01.015.000 - QUEBRA DE CAIXA</v>
          </cell>
        </row>
        <row r="100">
          <cell r="S100" t="str">
            <v>4.1.1.01.01.016.000 - MÉDIA PESSOAL</v>
          </cell>
        </row>
        <row r="101">
          <cell r="S101" t="str">
            <v>4.1.1.01.01.017.000 - PARTICIPACOES NOS LUCROS</v>
          </cell>
        </row>
        <row r="102">
          <cell r="S102" t="str">
            <v>4.1.1.01.01.018.000 - PROVISOES PARTICIPACOES NOS LUCROS</v>
          </cell>
        </row>
        <row r="103">
          <cell r="S103" t="str">
            <v>4.1.1.01.01.999.000 - OUTRAS REMUNERACOES</v>
          </cell>
        </row>
        <row r="104">
          <cell r="S104" t="str">
            <v>4.1.1.02.00.000.000 - ENCARGOS SOCIAIS E ADICIONAIS - CUSTO</v>
          </cell>
        </row>
        <row r="105">
          <cell r="S105">
            <v>0</v>
          </cell>
        </row>
        <row r="106">
          <cell r="S106" t="str">
            <v>4.1.1.02.01.001.000 - INSS</v>
          </cell>
        </row>
        <row r="107">
          <cell r="S107" t="str">
            <v>4.1.1.02.01.002.000 - INSS TERCEIROS</v>
          </cell>
        </row>
        <row r="108">
          <cell r="S108" t="str">
            <v>4.1.1.02.01.003.000 - FGTS</v>
          </cell>
        </row>
        <row r="109">
          <cell r="S109" t="str">
            <v>4.1.1.02.01.004.000 - FGTS   RESCISAO CONTRATO</v>
          </cell>
        </row>
        <row r="110">
          <cell r="S110" t="str">
            <v>4.1.1.02.01.005.000 - FERIAS</v>
          </cell>
        </row>
        <row r="111">
          <cell r="S111" t="str">
            <v>4.1.1.02.01.006.000 - ENCARGOS S  FERIAS</v>
          </cell>
        </row>
        <row r="112">
          <cell r="S112" t="str">
            <v>4.1.1.02.01.007.000 - 13 SALARIO</v>
          </cell>
        </row>
        <row r="113">
          <cell r="S113" t="str">
            <v>4.1.1.02.01.008.000 - ENCARGOS S DECIMO TERCEIRO SALARIO</v>
          </cell>
        </row>
        <row r="114">
          <cell r="S114" t="str">
            <v>4.1.1.02.01.009.000 - ADICIONAL NOTURNO</v>
          </cell>
        </row>
        <row r="115">
          <cell r="S115" t="str">
            <v>4.1.1.02.01.010.000 - ADICIONAL INSALUBRIDADE</v>
          </cell>
        </row>
        <row r="116">
          <cell r="S116" t="str">
            <v>4.1.1.02.01.011.000 - ADICIONAL PERICULOSIDADE</v>
          </cell>
        </row>
        <row r="117">
          <cell r="S117" t="str">
            <v>4.1.1.02.01.012.000 - ADICIONAL DE TURNO</v>
          </cell>
        </row>
        <row r="118">
          <cell r="S118" t="str">
            <v>4.1.1.02.01.013.000 - RESCISOES TRABALHISTAS</v>
          </cell>
        </row>
        <row r="119">
          <cell r="S119" t="str">
            <v>4.1.1.02.01.014.000 - ACORDOS TRABALHISTAS</v>
          </cell>
        </row>
        <row r="120">
          <cell r="S120" t="str">
            <v>4.1.1.02.01.999.000 - OUTROS ENCARGOS E ADICIONAIS</v>
          </cell>
        </row>
        <row r="121">
          <cell r="S121" t="str">
            <v>4.1.1.03.00.000.000 - BENEFICIOS A EMPREGADOS - CUSTO</v>
          </cell>
        </row>
        <row r="122">
          <cell r="S122">
            <v>0</v>
          </cell>
        </row>
        <row r="123">
          <cell r="S123" t="str">
            <v>4.1.1.03.01.001.000 - VALE TRANSPORTE</v>
          </cell>
        </row>
        <row r="124">
          <cell r="S124" t="str">
            <v>4.1.1.03.01.002.000 - TRANSPORTE DE PESSOAL</v>
          </cell>
        </row>
        <row r="125">
          <cell r="S125" t="str">
            <v>4.1.1.03.01.003.000 - REFEITORIO</v>
          </cell>
        </row>
        <row r="126">
          <cell r="S126" t="str">
            <v>4.1.1.03.01.004.000 - VALE REFEICAO</v>
          </cell>
        </row>
        <row r="127">
          <cell r="S127" t="str">
            <v>4.1.1.03.01.005.000 - VALE ALIMENTACAO</v>
          </cell>
        </row>
        <row r="128">
          <cell r="S128" t="str">
            <v>4.1.1.03.01.006.000 - ASSISTENCIA MEDICA</v>
          </cell>
        </row>
        <row r="129">
          <cell r="S129" t="str">
            <v>4.1.1.03.01.007.000 - ASSISTENCIA ODONTOLOGICA</v>
          </cell>
        </row>
        <row r="130">
          <cell r="S130" t="str">
            <v>4.1.1.03.01.008.000 - SEGURO VIDA</v>
          </cell>
        </row>
        <row r="131">
          <cell r="S131" t="str">
            <v>4.1.1.03.01.009.000 - CESTA BASICA</v>
          </cell>
        </row>
        <row r="132">
          <cell r="S132" t="str">
            <v>4.1.1.03.01.010.000 - AUXILIO MORADIA</v>
          </cell>
        </row>
        <row r="133">
          <cell r="S133" t="str">
            <v>4.1.1.03.01.011.000 - AUXILIO FUNERAL</v>
          </cell>
        </row>
        <row r="134">
          <cell r="S134" t="str">
            <v>4.1.1.03.01.012.000 - AUXULIO CRECHE</v>
          </cell>
        </row>
        <row r="135">
          <cell r="S135" t="str">
            <v>4.1.1.03.01.013.000 - ADICIONAL DE INSTRUÇÃO</v>
          </cell>
        </row>
        <row r="136">
          <cell r="S136" t="str">
            <v>4.1.1.03.01.014.000 - AUXILIO EDUCACIONAL</v>
          </cell>
        </row>
        <row r="137">
          <cell r="S137" t="str">
            <v>4.1.1.03.01.015.000 - MENOR APRENDIZ</v>
          </cell>
        </row>
        <row r="138">
          <cell r="S138" t="str">
            <v>4.1.1.03.01.016.000 - PREVIDENCIA PRIVADA</v>
          </cell>
        </row>
        <row r="139">
          <cell r="S139" t="str">
            <v>4.1.1.03.01.998.000 - OUTROS BENEFICIOS INDEDUTIVEIS</v>
          </cell>
        </row>
        <row r="140">
          <cell r="S140" t="str">
            <v>4.1.1.03.01.999.000 - OUTROS BENEFICIOS</v>
          </cell>
        </row>
        <row r="141">
          <cell r="S141" t="str">
            <v>4.1.1.04.00.000.000 - TREINAMENTO PESSOAL - CUSTO</v>
          </cell>
        </row>
        <row r="142">
          <cell r="S142">
            <v>0</v>
          </cell>
        </row>
        <row r="143">
          <cell r="S143" t="str">
            <v>4.1.1.04.01.001.000 - TREINAMENTO - CURSOS, PALESTRAS E SEMINARIOS</v>
          </cell>
        </row>
        <row r="144">
          <cell r="S144" t="str">
            <v xml:space="preserve">4.1.1.05.00.000.000 - OUTROS CUSTOS DE PESSOAL </v>
          </cell>
        </row>
        <row r="145">
          <cell r="S145">
            <v>0</v>
          </cell>
        </row>
        <row r="146">
          <cell r="S146" t="str">
            <v>4.1.1.05.01.001.000 - ESTAGIÁRIO</v>
          </cell>
        </row>
        <row r="147">
          <cell r="S147" t="str">
            <v>4.1.1.05.01.002.000 - SEGURANCA NO TRABALHO</v>
          </cell>
        </row>
        <row r="148">
          <cell r="S148" t="str">
            <v>4.1.1.05.01.003.000 - MOVIMENTACAO DE EMPREGADOS</v>
          </cell>
        </row>
        <row r="149">
          <cell r="S149" t="str">
            <v>4.1.1.05.01.004.000 - SERVIÇOS MÉDICOS/HOSP - EMPREGADOS</v>
          </cell>
        </row>
        <row r="150">
          <cell r="S150" t="str">
            <v>4.1.1.05.01.999.000 - OUTROS CUSTOS DE PESSOAL</v>
          </cell>
        </row>
        <row r="151">
          <cell r="S151" t="str">
            <v xml:space="preserve"> - </v>
          </cell>
        </row>
        <row r="152">
          <cell r="S152" t="str">
            <v xml:space="preserve"> - </v>
          </cell>
        </row>
        <row r="153">
          <cell r="S153" t="str">
            <v>4.1.1.06.01.001.000 - SERVICO MEDICO E AMBULATORIAL</v>
          </cell>
        </row>
        <row r="154">
          <cell r="S154" t="str">
            <v>4.1.1.06.01.002.000 - SERVICO DE FRETE</v>
          </cell>
        </row>
        <row r="155">
          <cell r="S155" t="str">
            <v>4.1.1.06.01.003.000 - SERVICO DE TRANSPORTES DE VALORES</v>
          </cell>
        </row>
        <row r="156">
          <cell r="S156" t="str">
            <v>4.1.1.06.01.004.000 - SERVICO DE CONSULTORIA E AUDITORIA</v>
          </cell>
        </row>
        <row r="157">
          <cell r="S157" t="str">
            <v>4.1.1.06.01.005.000 - SERVICO DE MANUTENCAO OPERACIONAL</v>
          </cell>
        </row>
        <row r="158">
          <cell r="S158" t="str">
            <v>4.1.1.06.01.006.000 - SERVICO DE CONSERVACAO E LIMPEZA OPERACIONAL</v>
          </cell>
        </row>
        <row r="159">
          <cell r="S159" t="str">
            <v>4.1.1.06.01.007.000 - SERVICOS DE GUINCHO E MECANICO</v>
          </cell>
        </row>
        <row r="160">
          <cell r="S160" t="str">
            <v>4.1.1.06.01.008.000 - SERVICO DE ENGENHARIA E CONSTRUCAO</v>
          </cell>
        </row>
        <row r="161">
          <cell r="S161" t="str">
            <v>4.1.1.06.01.009.000 - TERCEREIZACAO DE FROTA DE ONIBUS</v>
          </cell>
        </row>
        <row r="162">
          <cell r="S162" t="str">
            <v>4.1.1.06.01.010.000 - SERV INSPECAO E RAIO X</v>
          </cell>
        </row>
        <row r="163">
          <cell r="S163" t="str">
            <v>4.1.1.06.01.999.000 - OUTROS SERVICOS DIRETOS</v>
          </cell>
        </row>
        <row r="164">
          <cell r="S164" t="str">
            <v xml:space="preserve"> - </v>
          </cell>
        </row>
        <row r="165">
          <cell r="S165" t="str">
            <v xml:space="preserve"> - </v>
          </cell>
        </row>
        <row r="166">
          <cell r="S166" t="str">
            <v>4.1.1.07.01.001.000 - SERVIÇO DE VIGILÂNCIA</v>
          </cell>
        </row>
        <row r="167">
          <cell r="S167" t="str">
            <v>4.1.1.07.01.002.000 - SERVICO DE CONSERVACAO E LIMPEZA</v>
          </cell>
        </row>
        <row r="168">
          <cell r="S168" t="str">
            <v>4.1.1.07.01.003.000 - SERVICO DE RECURSOS HUMANOS</v>
          </cell>
        </row>
        <row r="169">
          <cell r="S169" t="str">
            <v>4.1.1.07.01.004.000 - SERVICO DE CONSULTORIA E AUDITORIA</v>
          </cell>
        </row>
        <row r="170">
          <cell r="S170" t="str">
            <v>4.1.1.07.01.005.000 - ASSESSORIA JURIDICA</v>
          </cell>
        </row>
        <row r="171">
          <cell r="S171" t="str">
            <v>4.1.1.07.01.006.000 - CONSULTORIA EM INFORMATICA</v>
          </cell>
        </row>
        <row r="172">
          <cell r="S172" t="str">
            <v>4.1.1.07.01.007.000 - SERVICOS FETRANSPOR</v>
          </cell>
        </row>
        <row r="173">
          <cell r="S173" t="str">
            <v>4.1.1.07.01.999.000 - OUTROS SERVICOS INDIRETOS</v>
          </cell>
        </row>
        <row r="174">
          <cell r="S174" t="str">
            <v xml:space="preserve"> - </v>
          </cell>
        </row>
        <row r="175">
          <cell r="S175" t="str">
            <v xml:space="preserve"> - </v>
          </cell>
        </row>
        <row r="176">
          <cell r="S176" t="str">
            <v>4.1.1.08.01.001.000 - AGUA E ESGOTO</v>
          </cell>
        </row>
        <row r="177">
          <cell r="S177" t="str">
            <v>4.1.1.08.01.002.000 - ENERGIA ELETRICA</v>
          </cell>
        </row>
        <row r="178">
          <cell r="S178" t="str">
            <v xml:space="preserve">4.1.1.08.01.003.000 - ALUGUEL DE IMOVEIS </v>
          </cell>
        </row>
        <row r="179">
          <cell r="S179" t="str">
            <v>4.1.1.08.01.004.000 - CONDOMINIO DE IMÓVEIS</v>
          </cell>
        </row>
        <row r="180">
          <cell r="S180" t="str">
            <v>4.1.1.08.01.005.000 - ALUGUEL DE VAGAS DE GARAGEM</v>
          </cell>
        </row>
        <row r="181">
          <cell r="S181" t="str">
            <v>4.1.1.08.01.006.000 - IPTU</v>
          </cell>
        </row>
        <row r="182">
          <cell r="S182" t="str">
            <v>4.1.1.08.01.007.000 - MANUTENCAO / REPAROS PREDIAIS</v>
          </cell>
        </row>
        <row r="183">
          <cell r="S183" t="str">
            <v>4.1.1.08.01.999.000 - OUTROS CUSTOS DE OCUPACAO</v>
          </cell>
        </row>
        <row r="184">
          <cell r="S184" t="str">
            <v xml:space="preserve"> - </v>
          </cell>
        </row>
        <row r="185">
          <cell r="S185" t="str">
            <v>4.1.1.08.02.001.000 - MATERIAIS DE ESCRITORIO E INFORMATICA</v>
          </cell>
        </row>
        <row r="186">
          <cell r="S186" t="str">
            <v>4.1.1.08.02.002.000 - MALOTES E CORREIOS</v>
          </cell>
        </row>
        <row r="187">
          <cell r="S187" t="str">
            <v>4.1.1.08.02.003.000 - COPIAS E ENCADERNACOES</v>
          </cell>
        </row>
        <row r="188">
          <cell r="S188" t="str">
            <v>4.1.1.08.02.004.000 - SERVICOS GRAFICOS</v>
          </cell>
        </row>
        <row r="189">
          <cell r="S189" t="str">
            <v>4.1.1.08.02.005.000 - TELECOMUNICACAO FIXA E MOVEL</v>
          </cell>
        </row>
        <row r="190">
          <cell r="S190" t="str">
            <v>4.1.1.08.02.006.000 - INTERNET / LINK</v>
          </cell>
        </row>
        <row r="191">
          <cell r="S191" t="str">
            <v>4.1.1.08.02.007.000 - ALUGUEL DE BENS MÓVEIS</v>
          </cell>
        </row>
        <row r="192">
          <cell r="S192" t="str">
            <v>4.1.1.08.02.999.000 - OUTROS CUSTOS DE ESCRITORIO E COMUNICACAO</v>
          </cell>
        </row>
        <row r="193">
          <cell r="S193" t="str">
            <v xml:space="preserve"> - </v>
          </cell>
        </row>
        <row r="194">
          <cell r="S194" t="str">
            <v xml:space="preserve"> - </v>
          </cell>
        </row>
        <row r="195">
          <cell r="S195" t="str">
            <v>4.1.1.09.01.001.000 - DEPRECIACAO</v>
          </cell>
        </row>
        <row r="196">
          <cell r="S196" t="str">
            <v>4.1.1.09.01.002.000 - AMORTIZACAO - SOFTWARE</v>
          </cell>
        </row>
        <row r="197">
          <cell r="S197" t="str">
            <v>4.1.1.09.01.003.000 - AMORTIZACAO - GRU - INVEST PARA  CONCESSAO</v>
          </cell>
        </row>
        <row r="198">
          <cell r="S198" t="str">
            <v>4.1.1.09.01.004.000 - AMORTIZACAO - MARCAS E PATENTES</v>
          </cell>
        </row>
        <row r="199">
          <cell r="S199" t="str">
            <v>4.1.1.09.01.999.000 - AMORTIZACAO - OUTROS</v>
          </cell>
        </row>
        <row r="200">
          <cell r="S200" t="str">
            <v xml:space="preserve"> - </v>
          </cell>
        </row>
        <row r="201">
          <cell r="S201" t="str">
            <v xml:space="preserve"> - </v>
          </cell>
        </row>
        <row r="202">
          <cell r="S202" t="str">
            <v>4.1.1.10.01.001.000 - CUSTO COM MATERIAIS DE OPERACAO</v>
          </cell>
        </row>
        <row r="203">
          <cell r="S203" t="str">
            <v>4.1.1.10.01.002.000 - CUSTO COM MATERIAIS DE CONSUMO</v>
          </cell>
        </row>
        <row r="204">
          <cell r="S204" t="str">
            <v>4.1.1.10.01.003.000 - CUSTO DE MATERIAIS DE MANUTENCAO E LIMPEZA</v>
          </cell>
        </row>
        <row r="205">
          <cell r="S205" t="str">
            <v>4.1.1.10.01.004.000 - CUSTO COM SERVICO RESPOSTA EMERGENCIA</v>
          </cell>
        </row>
        <row r="206">
          <cell r="S206" t="str">
            <v xml:space="preserve"> - </v>
          </cell>
        </row>
        <row r="207">
          <cell r="S207" t="str">
            <v xml:space="preserve"> - </v>
          </cell>
        </row>
        <row r="208">
          <cell r="S208" t="str">
            <v>4.1.1.11.01.001.000 - CUSTOS COM VIAGENS</v>
          </cell>
        </row>
        <row r="209">
          <cell r="S209" t="str">
            <v xml:space="preserve"> - </v>
          </cell>
        </row>
        <row r="210">
          <cell r="S210" t="str">
            <v xml:space="preserve"> - </v>
          </cell>
        </row>
        <row r="211">
          <cell r="S211" t="str">
            <v>4.1.1.12.01.001.000 - CUSTO DE COMBUSTIVEL</v>
          </cell>
        </row>
        <row r="212">
          <cell r="S212" t="str">
            <v>4.1.1.12.01.002.000 - ALUGUEL DE BENS MÓVEIS - CUSTO</v>
          </cell>
        </row>
        <row r="213">
          <cell r="S213" t="str">
            <v>4.1.1.12.01.003.000 - CUSTO COM MANUTENCAO DE BENS MOVEIS</v>
          </cell>
        </row>
        <row r="214">
          <cell r="S214" t="str">
            <v>4.1.1.12.01.004.000 - BENS DE PEQUENO VALOR</v>
          </cell>
        </row>
        <row r="215">
          <cell r="S215" t="str">
            <v>4.1.1.12.01.005.000 - CUSTOS COM VEICULOS</v>
          </cell>
        </row>
        <row r="216">
          <cell r="S216" t="str">
            <v>4.1.1.12.01.006.000 - CUSTOS COM VEICULOS DEDUTIVEIS (MULTA)</v>
          </cell>
        </row>
        <row r="217">
          <cell r="S217" t="str">
            <v>4.1.1.12.01.007.000 - TAXA AGENCIA REGULADORA</v>
          </cell>
        </row>
        <row r="218">
          <cell r="S218" t="str">
            <v>4.1.1.12.01.008.000 - CREDITOS DE PIS SOBRE INSUMOS</v>
          </cell>
        </row>
        <row r="219">
          <cell r="S219" t="str">
            <v>4.1.1.12.01.009.000 - CREDITOS DE COFINS SOBRE INSUMOS</v>
          </cell>
        </row>
        <row r="220">
          <cell r="S220" t="str">
            <v>4.1.1.12.01.010.000 - PROVISÃO DE MANUTENÇÃO</v>
          </cell>
        </row>
        <row r="221">
          <cell r="S221" t="str">
            <v>4.1.1.12.01.011.000 - GASTOS COM UNIFORME</v>
          </cell>
        </row>
        <row r="222">
          <cell r="S222" t="str">
            <v>4.1.1.12.01.999.000 - OUTROS CUSTOS</v>
          </cell>
        </row>
        <row r="223">
          <cell r="S223" t="str">
            <v xml:space="preserve"> - </v>
          </cell>
        </row>
        <row r="224">
          <cell r="S224" t="str">
            <v xml:space="preserve"> - </v>
          </cell>
        </row>
        <row r="225">
          <cell r="S225" t="str">
            <v xml:space="preserve"> - </v>
          </cell>
        </row>
        <row r="226">
          <cell r="S226" t="str">
            <v xml:space="preserve"> - </v>
          </cell>
        </row>
        <row r="227">
          <cell r="S227" t="str">
            <v>4.2.1.01.01.001.000 - CUSTO DE CONSTRUCAO</v>
          </cell>
        </row>
        <row r="228">
          <cell r="S228" t="str">
            <v xml:space="preserve"> - </v>
          </cell>
        </row>
        <row r="229">
          <cell r="S229" t="str">
            <v xml:space="preserve"> - </v>
          </cell>
        </row>
        <row r="230">
          <cell r="S230" t="str">
            <v xml:space="preserve"> - </v>
          </cell>
        </row>
        <row r="231">
          <cell r="S231" t="str">
            <v>5.1.1.01.00.000.000 - REMUNERACOES - G&amp;A</v>
          </cell>
        </row>
        <row r="232">
          <cell r="S232" t="str">
            <v>5.1.1.01.01.000.000 - REMUNERACOES - G&amp;A</v>
          </cell>
        </row>
        <row r="233">
          <cell r="S233" t="str">
            <v>5.1.1.01.01.001.000 - SALARIOS HORAS NORMAIS</v>
          </cell>
        </row>
        <row r="234">
          <cell r="S234" t="str">
            <v>5.1.1.01.01.002.000 - HONORARIOS DA DIRETORIA</v>
          </cell>
        </row>
        <row r="235">
          <cell r="S235" t="str">
            <v>5.1.1.01.01.003.000 - SALARIOS HORAS EXTRAS - 50%</v>
          </cell>
        </row>
        <row r="236">
          <cell r="S236" t="str">
            <v>5.1.1.01.01.004.000 - DESCANSO SEMANAL REMUNERADO</v>
          </cell>
        </row>
        <row r="237">
          <cell r="S237" t="str">
            <v>5.1.1.01.01.005.000 - SALARIOS HORAS EXTRAS - FOLGA</v>
          </cell>
        </row>
        <row r="238">
          <cell r="S238" t="str">
            <v>5.1.1.01.01.006.000 - SALARIOS HORAS EXTRAS - FERIADO</v>
          </cell>
        </row>
        <row r="239">
          <cell r="S239" t="str">
            <v>5.1.1.01.01.007.000 - COMISSOES</v>
          </cell>
        </row>
        <row r="240">
          <cell r="S240" t="str">
            <v>5.1.1.01.01.008.000 - BOLSA ESTÁGIO</v>
          </cell>
        </row>
        <row r="241">
          <cell r="S241" t="str">
            <v>5.1.1.01.01.009.000 - GRATIFICACOES</v>
          </cell>
        </row>
        <row r="242">
          <cell r="S242" t="str">
            <v>5.1.1.01.01.010.000 - GRATIFICACOES INDEDUTÍVEIS</v>
          </cell>
        </row>
        <row r="243">
          <cell r="S243" t="str">
            <v>5.1.1.01.01.011.000 - GRATIFICAÇÃO DE CONFIANÇA</v>
          </cell>
        </row>
        <row r="244">
          <cell r="S244" t="str">
            <v>5.1.1.01.01.012.000 - GRATIFICAÇÃO DE FÉRIAS</v>
          </cell>
        </row>
        <row r="245">
          <cell r="S245" t="str">
            <v>5.1.1.01.01.013.000 - MÃO DE OBRA TEMPORÁRIO</v>
          </cell>
        </row>
        <row r="246">
          <cell r="S246" t="str">
            <v>5.1.1.01.01.014.000 - VANTAGEM PESSOAL</v>
          </cell>
        </row>
        <row r="247">
          <cell r="S247" t="str">
            <v>5.1.1.01.01.015.000 - QUEBRA DE CAIXA</v>
          </cell>
        </row>
        <row r="248">
          <cell r="S248" t="str">
            <v>5.1.1.01.01.016.000 - MÉDIA PESSOAL</v>
          </cell>
        </row>
        <row r="249">
          <cell r="S249" t="str">
            <v>5.1.1.01.01.017.000 - PARTICIPACOES NOS LUCROS</v>
          </cell>
        </row>
        <row r="250">
          <cell r="S250" t="str">
            <v>5.1.1.01.01.018.000 - PARTICIPACOES NOS LUCROS ADMINISTRADORES</v>
          </cell>
        </row>
        <row r="251">
          <cell r="S251" t="str">
            <v>5.1.1.01.01.019.000 - PROVISÃO PARTICIPACOES NOS LUCROS</v>
          </cell>
        </row>
        <row r="252">
          <cell r="S252" t="str">
            <v>5.1.1.02.00.000.000 - ENCARGOS SOCIAIS E ADICIONAIS - G&amp;A</v>
          </cell>
        </row>
        <row r="253">
          <cell r="S253">
            <v>0</v>
          </cell>
        </row>
        <row r="254">
          <cell r="S254" t="str">
            <v>5.1.1.02.01.001.000 - INSS</v>
          </cell>
        </row>
        <row r="255">
          <cell r="S255" t="str">
            <v>5.1.1.02.01.002.000 - INSS TERCEIROS</v>
          </cell>
        </row>
        <row r="256">
          <cell r="S256" t="str">
            <v>5.1.1.02.01.003.000 - FGTS</v>
          </cell>
        </row>
        <row r="257">
          <cell r="S257" t="str">
            <v>5.1.1.02.01.004.000 - FGTS  RESCISAO CONTRATO</v>
          </cell>
        </row>
        <row r="258">
          <cell r="S258" t="str">
            <v>5.1.1.02.01.005.000 - FERIAS</v>
          </cell>
        </row>
        <row r="259">
          <cell r="S259" t="str">
            <v>5.1.1.02.01.006.000 - ENCARGOS FERIAS</v>
          </cell>
        </row>
        <row r="260">
          <cell r="S260" t="str">
            <v>5.1.1.02.01.007.000 - 13 SALARIO</v>
          </cell>
        </row>
        <row r="261">
          <cell r="S261" t="str">
            <v>5.1.1.02.01.008.000 - ENCARGOS S DECIMO TERCEIRO SALARIO</v>
          </cell>
        </row>
        <row r="262">
          <cell r="S262" t="str">
            <v>5.1.1.02.01.009.000 - ADICIONAL NOTURNO</v>
          </cell>
        </row>
        <row r="263">
          <cell r="S263" t="str">
            <v>5.1.1.02.01.010.000 - ADICIONAL INSALUBRIDADE</v>
          </cell>
        </row>
        <row r="264">
          <cell r="S264" t="str">
            <v>5.1.1.02.01.011.000 - ADICIONAL PERICULOSIDADE</v>
          </cell>
        </row>
        <row r="265">
          <cell r="S265" t="str">
            <v>5.1.1.02.01.012.000 - ADICIONAL DE TURNO</v>
          </cell>
        </row>
        <row r="266">
          <cell r="S266" t="str">
            <v>5.1.1.02.01.013.000 - RESCISOES TRABALHISTAS</v>
          </cell>
        </row>
        <row r="267">
          <cell r="S267" t="str">
            <v>5.1.1.02.01.014.000 - ACORDOS TRABALHISTAS</v>
          </cell>
        </row>
        <row r="268">
          <cell r="S268" t="str">
            <v>5.1.1.02.01.999.000 - OUTROS ENCARGOS E ADICIONAIS</v>
          </cell>
        </row>
        <row r="269">
          <cell r="S269" t="str">
            <v>5.1.1.03.00.000.000 - BENEFICIOS A EMPREGADOS - G&amp;A</v>
          </cell>
        </row>
        <row r="270">
          <cell r="S270">
            <v>0</v>
          </cell>
        </row>
        <row r="271">
          <cell r="S271" t="str">
            <v>5.1.1.03.01.001.000 - VALE TRANSPORTE</v>
          </cell>
        </row>
        <row r="272">
          <cell r="S272" t="str">
            <v>5.1.1.03.01.002.000 - TRANSPORTE DE PESSOAL</v>
          </cell>
        </row>
        <row r="273">
          <cell r="S273" t="str">
            <v>5.1.1.03.01.003.000 - REFEITORIO</v>
          </cell>
        </row>
        <row r="274">
          <cell r="S274" t="str">
            <v>5.1.1.03.01.004.000 - VALE REFEICAO</v>
          </cell>
        </row>
        <row r="275">
          <cell r="S275" t="str">
            <v>5.1.1.03.01.005.000 - VALE ALIMENTACAO</v>
          </cell>
        </row>
        <row r="276">
          <cell r="S276" t="str">
            <v>5.1.1.03.01.006.000 - ASSISTENCIA MEDICA</v>
          </cell>
        </row>
        <row r="277">
          <cell r="S277" t="str">
            <v>5.1.1.03.01.007.000 - ASSISTENCIA ODONTOLOGICA</v>
          </cell>
        </row>
        <row r="278">
          <cell r="S278" t="str">
            <v>5.1.1.03.01.008.000 - SEGURO VIDA</v>
          </cell>
        </row>
        <row r="279">
          <cell r="S279" t="str">
            <v>5.1.1.03.01.009.000 - CESTA BASICA</v>
          </cell>
        </row>
        <row r="280">
          <cell r="S280" t="str">
            <v>5.1.1.03.01.010.000 - AUXILIO EDUCACIONAL</v>
          </cell>
        </row>
        <row r="281">
          <cell r="S281" t="str">
            <v>5.1.1.03.01.011.000 - PREVIDENCIA PRIVADA</v>
          </cell>
        </row>
        <row r="282">
          <cell r="S282" t="str">
            <v>5.1.1.03.01.012.000 - MENOR APRENDIZ</v>
          </cell>
        </row>
        <row r="283">
          <cell r="S283" t="str">
            <v>5.1.1.03.01.013.000 - AUXILIO MORADIA</v>
          </cell>
        </row>
        <row r="284">
          <cell r="S284" t="str">
            <v>5.1.1.03.01.014.000 - AUXILIO FUNERAL</v>
          </cell>
        </row>
        <row r="285">
          <cell r="S285" t="str">
            <v>5.1.1.03.01.015.000 - AUXULIO CRECHE</v>
          </cell>
        </row>
        <row r="286">
          <cell r="S286" t="str">
            <v>5.1.1.03.01.016.000 - ADICIONAL DE INSTRUÇÃO</v>
          </cell>
        </row>
        <row r="287">
          <cell r="S287" t="str">
            <v>5.1.1.03.01.998.000 - OUTROS BENEFICIOS INDEDUTIVEIS</v>
          </cell>
        </row>
        <row r="288">
          <cell r="S288" t="str">
            <v>5.1.1.03.01.999.000 - OUTROS BENEFICIOS</v>
          </cell>
        </row>
        <row r="289">
          <cell r="S289" t="str">
            <v>5.1.1.04.00.000.000 - TREINAMENTO PESSOAL - G&amp;A</v>
          </cell>
        </row>
        <row r="290">
          <cell r="S290">
            <v>0</v>
          </cell>
        </row>
        <row r="291">
          <cell r="S291" t="str">
            <v>5.1.1.04.01.001.000 - TREINAMENTO - CURSOS, PALESTRAS E SEMINARIOS</v>
          </cell>
        </row>
        <row r="292">
          <cell r="S292" t="str">
            <v xml:space="preserve">5.1.1.05.00.000.000 - OUTRAS DESPESAS DE PESSOAL </v>
          </cell>
        </row>
        <row r="293">
          <cell r="S293">
            <v>0</v>
          </cell>
        </row>
        <row r="294">
          <cell r="S294" t="str">
            <v>5.1.1.05.01.001.000 - ESTAGIÁRIO</v>
          </cell>
        </row>
        <row r="295">
          <cell r="S295" t="str">
            <v>5.1.1.05.01.002.000 - SEGURANCA NO TRABALHO</v>
          </cell>
        </row>
        <row r="296">
          <cell r="S296" t="str">
            <v>5.1.1.05.01.998.000 - OUTRAS DESPESAS DE PESSOAL INDEDUTIVEIS</v>
          </cell>
        </row>
        <row r="297">
          <cell r="S297" t="str">
            <v>5.1.1.05.01.999.000 - OUTRAS DESPESAS DE PESSOAL</v>
          </cell>
        </row>
        <row r="298">
          <cell r="S298" t="str">
            <v xml:space="preserve"> - </v>
          </cell>
        </row>
        <row r="299">
          <cell r="S299" t="str">
            <v xml:space="preserve"> - </v>
          </cell>
        </row>
        <row r="300">
          <cell r="S300" t="str">
            <v>5.1.1.06.01.001.000 - AGUA E ESGOTO - G&amp;A</v>
          </cell>
        </row>
        <row r="301">
          <cell r="S301" t="str">
            <v>5.1.1.06.01.002.000 - ENERGIA ELETRICA</v>
          </cell>
        </row>
        <row r="302">
          <cell r="S302" t="str">
            <v>5.1.1.06.01.003.000 - ALUGUEL DE IMOVEIS - G&amp;A</v>
          </cell>
        </row>
        <row r="303">
          <cell r="S303" t="str">
            <v>5.1.1.06.01.004.000 - CONDOMINIO DE IMÓVEIS - G&amp;A</v>
          </cell>
        </row>
        <row r="304">
          <cell r="S304" t="str">
            <v>5.1.1.06.01.005.000 - IPTU - G&amp;A</v>
          </cell>
        </row>
        <row r="305">
          <cell r="S305" t="str">
            <v>5.1.1.06.01.006.000 - MANUTENCAO / REPAROS PREDIAIS - G&amp;A - SERVICOS</v>
          </cell>
        </row>
        <row r="306">
          <cell r="S306" t="str">
            <v>5.1.1.06.01.007.000 - MANUTENCAO / REPAROS PREDIAIS - G&amp;A - MATERIAIS</v>
          </cell>
        </row>
        <row r="307">
          <cell r="S307" t="str">
            <v xml:space="preserve"> - </v>
          </cell>
        </row>
        <row r="308">
          <cell r="S308" t="str">
            <v>5.1.1.06.02.001.000 - MATERIAIS DE ESCRITORIO E INFORMATICA - G&amp;A</v>
          </cell>
        </row>
        <row r="309">
          <cell r="S309" t="str">
            <v>5.1.1.06.02.002.000 - ALUGUEL DE BENS MÓVEIS - G&amp;A</v>
          </cell>
        </row>
        <row r="310">
          <cell r="S310" t="str">
            <v>5.1.1.06.02.003.000 - MALOTES E CORREIOS - G&amp;A</v>
          </cell>
        </row>
        <row r="311">
          <cell r="S311" t="str">
            <v>5.1.1.06.02.004.000 - COPIAS E ENCADERNACOES - G&amp;A</v>
          </cell>
        </row>
        <row r="312">
          <cell r="S312" t="str">
            <v>5.1.1.06.02.005.000 - TELECOMUNICACAO FIXA E MOVEL - G&amp;A</v>
          </cell>
        </row>
        <row r="313">
          <cell r="S313" t="str">
            <v>5.1.1.06.02.006.000 - INTERNET / LINK - G&amp;A</v>
          </cell>
        </row>
        <row r="314">
          <cell r="S314" t="str">
            <v xml:space="preserve">5.1.1.06.02.999.000 - OUTROS MATERIAIS - G&amp;A </v>
          </cell>
        </row>
        <row r="315">
          <cell r="S315" t="str">
            <v xml:space="preserve"> - </v>
          </cell>
        </row>
        <row r="316">
          <cell r="S316" t="str">
            <v xml:space="preserve"> - </v>
          </cell>
        </row>
        <row r="317">
          <cell r="S317" t="str">
            <v>5.1.1.07.01.001.000 - CONTABILIDADE E AUDITORIA</v>
          </cell>
        </row>
        <row r="318">
          <cell r="S318" t="str">
            <v>5.1.1.07.01.002.000 - CONSULTORIA E ASSESSORIA</v>
          </cell>
        </row>
        <row r="319">
          <cell r="S319" t="str">
            <v>5.1.1.07.01.003.000 - ASSESSORIA JURIDICA</v>
          </cell>
        </row>
        <row r="320">
          <cell r="S320" t="str">
            <v>5.1.1.07.01.004.000 - SUPORTE E MANUT INFORMATICA   PJ</v>
          </cell>
        </row>
        <row r="321">
          <cell r="S321" t="str">
            <v>5.1.1.07.01.005.000 - CONSERVACAO E LIMPEZA   PJ</v>
          </cell>
        </row>
        <row r="322">
          <cell r="S322" t="str">
            <v>5.1.1.07.01.006.000 - VIGILANCIA E SEGURANCA</v>
          </cell>
        </row>
        <row r="323">
          <cell r="S323" t="str">
            <v>5.1.1.07.01.007.000 - SERVICOS COMPARTILHADOS</v>
          </cell>
        </row>
        <row r="324">
          <cell r="S324" t="str">
            <v>5.1.1.07.01.008.000 - SERVICO TERCEIRO PESSOA FISICA   PF</v>
          </cell>
        </row>
        <row r="325">
          <cell r="S325" t="str">
            <v>5.1.1.07.01.009.000 - ASSESSORIA DE IMPRENSA</v>
          </cell>
        </row>
        <row r="326">
          <cell r="S326" t="str">
            <v>5.1.1.07.01.010.000 - PROVISOES DE SERVICOS</v>
          </cell>
        </row>
        <row r="327">
          <cell r="S327" t="str">
            <v>5.1.1.07.01.999.000 - OUTROS SERVICOS TERCEIROS   PJ</v>
          </cell>
        </row>
        <row r="328">
          <cell r="S328" t="str">
            <v xml:space="preserve"> - </v>
          </cell>
        </row>
        <row r="329">
          <cell r="S329" t="str">
            <v xml:space="preserve"> - </v>
          </cell>
        </row>
        <row r="330">
          <cell r="S330" t="str">
            <v>5.1.1.08.01.001.000 - DESPESAS COM VIAGENS - G&amp;A</v>
          </cell>
        </row>
        <row r="331">
          <cell r="S331" t="str">
            <v xml:space="preserve"> - </v>
          </cell>
        </row>
        <row r="332">
          <cell r="S332" t="str">
            <v xml:space="preserve"> - </v>
          </cell>
        </row>
        <row r="333">
          <cell r="S333" t="str">
            <v>5.1.1.09.01.001.000 - DEPRECIACAO - G&amp;A</v>
          </cell>
        </row>
        <row r="334">
          <cell r="S334" t="str">
            <v>5.1.1.09.01.002.000 - AMORTIZACAO - SOFTWARE</v>
          </cell>
        </row>
        <row r="335">
          <cell r="S335" t="str">
            <v>5.1.1.09.01.999.000 - AMORTIZACAO - OUTROS</v>
          </cell>
        </row>
        <row r="336">
          <cell r="S336" t="str">
            <v xml:space="preserve"> - </v>
          </cell>
        </row>
        <row r="337">
          <cell r="S337" t="str">
            <v xml:space="preserve"> - </v>
          </cell>
        </row>
        <row r="338">
          <cell r="S338" t="str">
            <v>5.1.1.10.01.001.000 - SEGUROS</v>
          </cell>
        </row>
        <row r="339">
          <cell r="S339" t="str">
            <v>5.1.1.10.01.002.000 - CARTA DE FIANCA</v>
          </cell>
        </row>
        <row r="340">
          <cell r="S340" t="str">
            <v xml:space="preserve"> - </v>
          </cell>
        </row>
        <row r="341">
          <cell r="S341" t="str">
            <v>5.1.1.10.02.001.000 - DESPESAS COM TAXAS, LEGALIZACOES E CARTORIOS</v>
          </cell>
        </row>
        <row r="342">
          <cell r="S342" t="str">
            <v>5.1.1.10.02.999.000 - OUTROS IMPOSTOS E TAXAS</v>
          </cell>
        </row>
        <row r="343">
          <cell r="S343" t="str">
            <v xml:space="preserve"> - </v>
          </cell>
        </row>
        <row r="344">
          <cell r="S344" t="str">
            <v>5.1.1.10.03.001.000 - MULTAS INDEDUTIVEIS</v>
          </cell>
        </row>
        <row r="345">
          <cell r="S345" t="str">
            <v>5.1.1.10.03.002.000 - MULTAS DEDUTIVEIS</v>
          </cell>
        </row>
        <row r="346">
          <cell r="S346" t="str">
            <v xml:space="preserve"> - </v>
          </cell>
        </row>
        <row r="347">
          <cell r="S347" t="str">
            <v>5.1.1.10.04.001.000 - CONDUCOES E REFEICOES</v>
          </cell>
        </row>
        <row r="348">
          <cell r="S348" t="str">
            <v>5.1.1.10.04.002.000 - COMUNICACAO INTERNA</v>
          </cell>
        </row>
        <row r="349">
          <cell r="S349" t="str">
            <v>5.1.1.10.04.003.000 - MOVIMENTACAO DE EMPREGADOS</v>
          </cell>
        </row>
        <row r="350">
          <cell r="S350" t="str">
            <v>5.1.1.10.04.004.000 - RECRUTAMENTO E SELECAO PESSOAL</v>
          </cell>
        </row>
        <row r="351">
          <cell r="S351" t="str">
            <v>5.1.1.10.04.005.000 - DESPESAS COM VEICULOS - PESSOAL PRODUCAO</v>
          </cell>
        </row>
        <row r="352">
          <cell r="S352" t="str">
            <v>5.1.1.10.04.006.000 - GASTOS COM UNIFORME</v>
          </cell>
        </row>
        <row r="353">
          <cell r="S353" t="str">
            <v>5.1.1.10.04.007.000 - SERVIÇOS MÉDICOS/HOSP - EMPREGADOS</v>
          </cell>
        </row>
        <row r="354">
          <cell r="S354" t="str">
            <v>5.1.1.10.04.008.000 - MATERIAL PROMOCIONAL INSTITUCIONAL</v>
          </cell>
        </row>
        <row r="355">
          <cell r="S355" t="str">
            <v>5.1.1.10.04.009.000 - BRINDES</v>
          </cell>
        </row>
        <row r="356">
          <cell r="S356" t="str">
            <v>5.1.1.10.04.010.000 - REPRESENTACAO</v>
          </cell>
        </row>
        <row r="357">
          <cell r="S357" t="str">
            <v>5.1.1.10.04.011.000 - EVENTOS</v>
          </cell>
        </row>
        <row r="358">
          <cell r="S358" t="str">
            <v>5.1.1.10.04.012.000 - SERVICOS GRAFICOS</v>
          </cell>
        </row>
        <row r="359">
          <cell r="S359" t="str">
            <v>5.1.1.10.04.013.000 - DESPESAS INDEDUTIVEIS</v>
          </cell>
        </row>
        <row r="360">
          <cell r="S360" t="str">
            <v>5.1.1.10.04.014.000 - DOACOES NAO DEDUTIVEIS</v>
          </cell>
        </row>
        <row r="361">
          <cell r="S361" t="str">
            <v>5.1.1.10.04.015.000 - DOACOES DEDUTIVEIS</v>
          </cell>
        </row>
        <row r="362">
          <cell r="S362" t="str">
            <v>5.1.1.10.04.016.000 - PATROCINIO LEI ROUANET</v>
          </cell>
        </row>
        <row r="363">
          <cell r="S363" t="str">
            <v>5.1.1.10.04.017.000 - COMBUSTIVEIS</v>
          </cell>
        </row>
        <row r="364">
          <cell r="S364" t="str">
            <v>5.1.1.10.04.018.000 - DESPESAS LEGAIS E JUDICIAIS</v>
          </cell>
        </row>
        <row r="365">
          <cell r="S365" t="str">
            <v>5.1.1.10.04.019.000 - DESPESAS COM PUBLICACAO E ANUNCIOS</v>
          </cell>
        </row>
        <row r="366">
          <cell r="S366" t="str">
            <v>5.1.1.10.04.020.000 - CONFRATERNIZAÇÃO E EVENTOS</v>
          </cell>
        </row>
        <row r="367">
          <cell r="S367" t="str">
            <v>5.1.1.10.04.021.000 - DESPESAS DIVERSAS</v>
          </cell>
        </row>
        <row r="368">
          <cell r="S368" t="str">
            <v xml:space="preserve"> - </v>
          </cell>
        </row>
        <row r="369">
          <cell r="S369" t="str">
            <v xml:space="preserve"> - </v>
          </cell>
        </row>
        <row r="370">
          <cell r="S370" t="str">
            <v xml:space="preserve"> - </v>
          </cell>
        </row>
        <row r="371">
          <cell r="S371" t="str">
            <v xml:space="preserve"> - </v>
          </cell>
        </row>
        <row r="372">
          <cell r="S372" t="str">
            <v>5.2.1.01.01.001.000 - DEVEDORES DUVIDOSOS - CONSTITUIÇÃO</v>
          </cell>
        </row>
        <row r="373">
          <cell r="S373" t="str">
            <v>5.2.1.01.01.002.000 - DEVEDORES DUVIDOSOS – PERDAS</v>
          </cell>
        </row>
        <row r="374">
          <cell r="S374" t="str">
            <v>5.2.1.01.01.003.000 - DEVEDORES DUVIDOSOS - REVERSÃO</v>
          </cell>
        </row>
        <row r="375">
          <cell r="S375" t="str">
            <v>5.2.1.01.01.004.000 - DEVEDORES DUVIDOSOS – ATUALIZAÇÃO MONETÁRIA</v>
          </cell>
        </row>
        <row r="376">
          <cell r="S376" t="str">
            <v xml:space="preserve"> - </v>
          </cell>
        </row>
        <row r="377">
          <cell r="S377" t="str">
            <v>5.2.1.01.02.001.000 - DESP VEND GERAIS PESSOAL</v>
          </cell>
        </row>
        <row r="378">
          <cell r="S378" t="str">
            <v>5.2.1.01.02.002.000 - DESP VEND GERAIS VIAGENS</v>
          </cell>
        </row>
        <row r="379">
          <cell r="S379" t="str">
            <v>5.2.1.01.02.003.000 - DESP VEND GERAIS TERCEIROS</v>
          </cell>
        </row>
        <row r="380">
          <cell r="S380" t="str">
            <v>5.2.1.01.02.004.000 - DESP VEND GERAIS MATERIAIS</v>
          </cell>
        </row>
        <row r="381">
          <cell r="S381" t="str">
            <v>5.2.1.01.02.005.000 - DESP VEND GERAIS ALUGUEIS</v>
          </cell>
        </row>
        <row r="382">
          <cell r="S382" t="str">
            <v>5.2.1.01.02.006.000 - DESP VEND GERAIS DEPRECIACAO</v>
          </cell>
        </row>
        <row r="383">
          <cell r="S383" t="str">
            <v>5.2.1.01.02.007.000 - DESP VENDA SERVICO PUBLICIDADE E PROPAGANDA</v>
          </cell>
        </row>
        <row r="384">
          <cell r="S384" t="str">
            <v>5.2.1.01.02.008.000 - DESP VEND PROMOCAO</v>
          </cell>
        </row>
        <row r="385">
          <cell r="S385" t="str">
            <v>5.2.1.01.02.999.000 - DESP VEND GERAIS OUTRAS</v>
          </cell>
        </row>
        <row r="386">
          <cell r="S386" t="str">
            <v xml:space="preserve"> - </v>
          </cell>
        </row>
        <row r="387">
          <cell r="S387" t="str">
            <v xml:space="preserve"> - </v>
          </cell>
        </row>
        <row r="388">
          <cell r="S388" t="str">
            <v xml:space="preserve"> - </v>
          </cell>
        </row>
        <row r="389">
          <cell r="S389" t="str">
            <v xml:space="preserve"> - </v>
          </cell>
        </row>
        <row r="390">
          <cell r="S390" t="str">
            <v xml:space="preserve"> - </v>
          </cell>
        </row>
        <row r="391">
          <cell r="S391" t="str">
            <v>6.1.1.01.01.001.000 - DESPESA COM PROVISAO PARA RISCOS FISCAIS</v>
          </cell>
        </row>
        <row r="392">
          <cell r="S392" t="str">
            <v>6.1.1.01.01.002.000 - DESPESA COM PROVISAO PARA RISCOS TRABALHISTAS</v>
          </cell>
        </row>
        <row r="393">
          <cell r="S393" t="str">
            <v>6.1.1.01.01.003.000 - DESPESA COM PROVISAO PARA RISCOS CIVEIS</v>
          </cell>
        </row>
        <row r="394">
          <cell r="S394" t="str">
            <v>6.1.1.01.01.004.000 - DESPESA COM PROVISAO PARA RISCOS/PASSIVOS AMBIENTAIS</v>
          </cell>
        </row>
        <row r="395">
          <cell r="S395" t="str">
            <v>6.1.1.01.01.999.000 - DESPESA COM PROVISAO PARA RISCOS DE OUTROS LITIGIOS</v>
          </cell>
        </row>
        <row r="396">
          <cell r="S396" t="str">
            <v xml:space="preserve"> - </v>
          </cell>
        </row>
        <row r="397">
          <cell r="S397" t="str">
            <v>6.1.1.01.02.001.000 - REDUCAO AO VALOR RECUPERAVEL - ESTOQUES</v>
          </cell>
        </row>
        <row r="398">
          <cell r="S398" t="str">
            <v>6.1.1.01.02.002.000 - REDUCAO AO VALOR RECUPERAVEL - INVESTIMENTOS</v>
          </cell>
        </row>
        <row r="399">
          <cell r="S399" t="str">
            <v>6.1.1.01.02.003.000 - REDUCAO AO VALOR RECUPERAVEL - IMOBILIZADO</v>
          </cell>
        </row>
        <row r="400">
          <cell r="S400" t="str">
            <v>6.1.1.01.02.004.000 - REDUCAO AO VALOR RECUPERAVEL - INTANGIVEL</v>
          </cell>
        </row>
        <row r="401">
          <cell r="S401" t="str">
            <v>6.1.1.01.02.005.000 - REDUCAO AO VALOR RECUPERAVEL - AGIOS</v>
          </cell>
        </row>
        <row r="402">
          <cell r="S402" t="str">
            <v xml:space="preserve"> - </v>
          </cell>
        </row>
        <row r="403">
          <cell r="S403" t="str">
            <v xml:space="preserve"> - </v>
          </cell>
        </row>
        <row r="404">
          <cell r="S404" t="str">
            <v>6.1.1.02.01.001.000 - PROVISÃO DE PERDA IMPAIRMENT</v>
          </cell>
        </row>
        <row r="405">
          <cell r="S405" t="str">
            <v>6.1.1.02.01.003.000 - OUTORGA VARIÁVEL - DIREITO USO % FATURAM</v>
          </cell>
        </row>
        <row r="406">
          <cell r="S406" t="str">
            <v>6.1.1.02.01.999.000 - OUTRAS DESPESAS OPERACIONAIS</v>
          </cell>
        </row>
        <row r="407">
          <cell r="S407" t="str">
            <v xml:space="preserve"> - </v>
          </cell>
        </row>
        <row r="408">
          <cell r="S408" t="str">
            <v xml:space="preserve"> - </v>
          </cell>
        </row>
        <row r="409">
          <cell r="S409" t="str">
            <v xml:space="preserve"> - </v>
          </cell>
        </row>
        <row r="410">
          <cell r="S410" t="str">
            <v>6.1.2.01.01.999.000 - OUTRAS RECEITAS OPERACIONAIS</v>
          </cell>
        </row>
        <row r="411">
          <cell r="S411" t="str">
            <v xml:space="preserve"> - </v>
          </cell>
        </row>
        <row r="412">
          <cell r="S412" t="str">
            <v xml:space="preserve"> - </v>
          </cell>
        </row>
        <row r="413">
          <cell r="S413" t="str">
            <v xml:space="preserve"> - </v>
          </cell>
        </row>
        <row r="414">
          <cell r="S414" t="str">
            <v>6.1.3.01.01.001.000 - RECEITA NA ALIENACAO DE INVESTIMENTOS</v>
          </cell>
        </row>
        <row r="415">
          <cell r="S415" t="str">
            <v>6.1.3.01.01.002.000 - RECEITA NA ALIENACAO DE IMOBILIZADO</v>
          </cell>
        </row>
        <row r="416">
          <cell r="S416" t="str">
            <v>6.1.3.01.01.003.000 - RECEITA NA ALIENACAO DE INTANGIVEL</v>
          </cell>
        </row>
        <row r="417">
          <cell r="S417" t="str">
            <v>6.1.3.01.01.004.000 - RECEITA NA VENDA DE SUCATAS/ATIVOS DIVERSOS</v>
          </cell>
        </row>
        <row r="418">
          <cell r="S418" t="str">
            <v xml:space="preserve"> - </v>
          </cell>
        </row>
        <row r="419">
          <cell r="S419" t="str">
            <v>6.1.3.01.02.001.000 - ICMS SOBRE VENDA DE ATIVOS</v>
          </cell>
        </row>
        <row r="420">
          <cell r="S420" t="str">
            <v>6.1.3.01.02.002.000 - PIS SOBRE VENDA DE ATIVOS</v>
          </cell>
        </row>
        <row r="421">
          <cell r="S421" t="str">
            <v>6.1.3.01.02.003.000 - COFINS SOBRE VENDA DE ATIVOS</v>
          </cell>
        </row>
        <row r="422">
          <cell r="S422" t="str">
            <v xml:space="preserve"> - </v>
          </cell>
        </row>
        <row r="423">
          <cell r="S423" t="str">
            <v>6.1.3.01.03.001.000 - CUSTO NA ALIENACAO DE INVESTIMENTOS</v>
          </cell>
        </row>
        <row r="424">
          <cell r="S424" t="str">
            <v>6.1.3.01.03.002.000 - CUSTO NA ALIENACAO DE IMOBILIZADO</v>
          </cell>
        </row>
        <row r="425">
          <cell r="S425" t="str">
            <v>6.1.3.01.03.003.000 - CUSTO NA ALIENACAO DE INTANGIVEL</v>
          </cell>
        </row>
        <row r="426">
          <cell r="S426" t="str">
            <v>6.1.3.01.03.004.000 - CUSTO NA VENDA DE SUCATAS/ATIVOS DIVERSOS</v>
          </cell>
        </row>
        <row r="427">
          <cell r="S427" t="str">
            <v xml:space="preserve"> - </v>
          </cell>
        </row>
        <row r="428">
          <cell r="S428" t="str">
            <v xml:space="preserve"> - </v>
          </cell>
        </row>
        <row r="429">
          <cell r="S429" t="str">
            <v xml:space="preserve"> - </v>
          </cell>
        </row>
        <row r="430">
          <cell r="S430" t="str">
            <v>6.1.4.01.01.001.000 - RESULTADO DE EQUIVALENCIA PATRIMONIAL - EMPRESA</v>
          </cell>
        </row>
        <row r="431">
          <cell r="S431" t="str">
            <v xml:space="preserve"> - </v>
          </cell>
        </row>
        <row r="432">
          <cell r="S432" t="str">
            <v xml:space="preserve"> - </v>
          </cell>
        </row>
        <row r="433">
          <cell r="S433" t="str">
            <v xml:space="preserve"> - </v>
          </cell>
        </row>
        <row r="434">
          <cell r="S434" t="str">
            <v xml:space="preserve"> - </v>
          </cell>
        </row>
        <row r="435">
          <cell r="S435" t="str">
            <v xml:space="preserve"> - </v>
          </cell>
        </row>
        <row r="436">
          <cell r="S436" t="str">
            <v>7.1.1.01.01.001.000 - DESCONTOS OBTIDOS</v>
          </cell>
        </row>
        <row r="437">
          <cell r="S437" t="str">
            <v>7.1.1.01.01.002.000 - JUROS ATIVOS</v>
          </cell>
        </row>
        <row r="438">
          <cell r="S438" t="str">
            <v>7.1.1.01.01.003.000 - JUROS SOBRE APLICACOES FINANCEIRAS</v>
          </cell>
        </row>
        <row r="439">
          <cell r="S439" t="str">
            <v>7.1.1.01.01.004.000 - OPERACOES DE HEDGE</v>
          </cell>
        </row>
        <row r="440">
          <cell r="S440" t="str">
            <v>7.1.1.01.01.005.000 - JUROS SOBRE DEBÊNTURES</v>
          </cell>
        </row>
        <row r="441">
          <cell r="S441" t="str">
            <v>7.1.1.01.01.006.000 - VARIACAO MONETARIA ATIVA</v>
          </cell>
        </row>
        <row r="442">
          <cell r="S442" t="str">
            <v>7.1.1.01.01.007.000 - VARIACOES CAMBIAIS ATIVAS</v>
          </cell>
        </row>
        <row r="443">
          <cell r="S443" t="str">
            <v>7.1.1.01.01.008.000 - REMUNERACAO DE CLIENTES</v>
          </cell>
        </row>
        <row r="444">
          <cell r="S444" t="str">
            <v>7.1.1.01.01.009.000 - AJUSTE A VALOR PRESENTE</v>
          </cell>
        </row>
        <row r="445">
          <cell r="S445" t="str">
            <v>7.1.1.01.01.010.000 - JSCP - ATIVO</v>
          </cell>
        </row>
        <row r="446">
          <cell r="S446" t="str">
            <v>7.1.1.01.01.999.000 - OUTROS</v>
          </cell>
        </row>
        <row r="447">
          <cell r="S447" t="str">
            <v xml:space="preserve"> - </v>
          </cell>
        </row>
        <row r="448">
          <cell r="S448" t="str">
            <v>7.1.1.01.02.001.000 - RECEITAS FINANCEIRAS - INVEPAR</v>
          </cell>
        </row>
        <row r="449">
          <cell r="S449" t="str">
            <v>7.1.1.01.02.002.000 - RECEITAS FINANCEIRAS - METRORIO</v>
          </cell>
        </row>
        <row r="450">
          <cell r="S450" t="str">
            <v>7.1.1.01.02.003.000 - RECEITAS FINANCEIRAS - LAMSA</v>
          </cell>
        </row>
        <row r="451">
          <cell r="S451" t="str">
            <v>7.1.1.01.02.004.000 - RECEITAS FINANCEIRAS - CART</v>
          </cell>
        </row>
        <row r="452">
          <cell r="S452" t="str">
            <v>7.1.1.01.02.005.000 - RECEITAS FINANCEIRAS - CLN</v>
          </cell>
        </row>
        <row r="453">
          <cell r="S453" t="str">
            <v>7.1.1.01.02.006.000 - RECEITAS FINANCEIRAS - INFRAERO</v>
          </cell>
        </row>
        <row r="454">
          <cell r="S454" t="str">
            <v>7.1.1.01.02.007.000 - RECEITAS FINANCEIRAS - GRU HOLDING</v>
          </cell>
        </row>
        <row r="455">
          <cell r="S455" t="str">
            <v xml:space="preserve"> - </v>
          </cell>
        </row>
        <row r="456">
          <cell r="S456" t="str">
            <v>7.1.1.01.03.001.000 - COMISSOES E DESPESAS BANCARIAS</v>
          </cell>
        </row>
        <row r="457">
          <cell r="S457" t="str">
            <v>7.1.1.01.03.002.000 - JUROS PASSIVOS</v>
          </cell>
        </row>
        <row r="458">
          <cell r="S458" t="str">
            <v>7.1.1.01.03.003.000 - OPERACOES DE HEDGE</v>
          </cell>
        </row>
        <row r="459">
          <cell r="S459" t="str">
            <v>7.1.1.01.03.004.000 - VARIACAO MONETARIA PASSIVA</v>
          </cell>
        </row>
        <row r="460">
          <cell r="S460" t="str">
            <v>7.1.1.01.03.005.000 - VARIACOES CAMBIAIS PASSIVAS</v>
          </cell>
        </row>
        <row r="461">
          <cell r="S461" t="str">
            <v>7.1.1.01.03.006.000 - JUROS SOBRE DEBÊNTURES</v>
          </cell>
        </row>
        <row r="462">
          <cell r="S462" t="str">
            <v>7.1.1.01.03.007.000 - AJUSTE A VALOR PRESENTE</v>
          </cell>
        </row>
        <row r="463">
          <cell r="S463" t="str">
            <v>7.1.1.01.03.008.000 - DESPESA COM CARTAO DE CREDITO/DEBITO</v>
          </cell>
        </row>
        <row r="464">
          <cell r="S464" t="str">
            <v>7.1.1.01.03.009.000 - IOF - PASSIVO</v>
          </cell>
        </row>
        <row r="465">
          <cell r="S465" t="str">
            <v>7.1.1.01.03.010.000 - PERDA COM APLICAÇÕES FINANCEIRAS</v>
          </cell>
        </row>
        <row r="466">
          <cell r="S466" t="str">
            <v>7.1.1.01.03.011.000 - JSCP - PASSIVO</v>
          </cell>
        </row>
        <row r="467">
          <cell r="S467" t="str">
            <v>7.1.1.01.03.999.000 - OUTROS</v>
          </cell>
        </row>
        <row r="468">
          <cell r="S468" t="str">
            <v xml:space="preserve"> - </v>
          </cell>
        </row>
        <row r="469">
          <cell r="S469" t="str">
            <v>7.1.1.01.04.001.000 - DESPESAS FINANCEIRAS - INVEPAR</v>
          </cell>
        </row>
        <row r="470">
          <cell r="S470" t="str">
            <v>7.1.1.01.04.002.000 - DESPESAS FINANCEIRAS - METRORIO</v>
          </cell>
        </row>
        <row r="471">
          <cell r="S471" t="str">
            <v>7.1.1.01.04.003.000 - DESPESAS FINANCEIRAS - LAMSA</v>
          </cell>
        </row>
        <row r="472">
          <cell r="S472" t="str">
            <v>7.1.1.01.04.004.000 - DESPESAS FINANCEIRAS - CART</v>
          </cell>
        </row>
        <row r="473">
          <cell r="S473" t="str">
            <v>7.1.1.01.04.005.000 - DESPESAS FINANCEIRAS - CLN</v>
          </cell>
        </row>
        <row r="474">
          <cell r="S474" t="str">
            <v>7.1.1.01.04.006.000 - DESPESAS FINANCEIRAS - INFRAERO</v>
          </cell>
        </row>
        <row r="475">
          <cell r="S475" t="str">
            <v>7.1.1.01.04.007.000 - DESPESAS FINANCEIRAS - GRU HOLDING</v>
          </cell>
        </row>
        <row r="476">
          <cell r="S476" t="str">
            <v xml:space="preserve"> - </v>
          </cell>
        </row>
        <row r="477">
          <cell r="S477" t="str">
            <v xml:space="preserve"> - </v>
          </cell>
        </row>
        <row r="478">
          <cell r="S478" t="str">
            <v xml:space="preserve"> - </v>
          </cell>
        </row>
        <row r="479">
          <cell r="S479" t="str">
            <v xml:space="preserve"> - </v>
          </cell>
        </row>
        <row r="480">
          <cell r="S480" t="str">
            <v>7.2.1.01.01.001.000 - IMPOSTO DE RENDA CORRENTE</v>
          </cell>
        </row>
        <row r="481">
          <cell r="S481" t="str">
            <v>7.2.1.01.01.002.000 - CONTRIBUICAO SOCIAL CORRENTE</v>
          </cell>
        </row>
        <row r="482">
          <cell r="S482" t="str">
            <v xml:space="preserve"> - </v>
          </cell>
        </row>
        <row r="483">
          <cell r="S483" t="str">
            <v>7.2.1.01.02.001.000 - IMPOSTO DE RENDA DIFERIDO</v>
          </cell>
        </row>
        <row r="484">
          <cell r="S484" t="str">
            <v>7.2.1.01.02.002.000 - CONTRIBUICAO SOCIAL DIFERIDO</v>
          </cell>
        </row>
      </sheetData>
      <sheetData sheetId="3">
        <row r="5">
          <cell r="G5" t="str">
            <v>Presidência / Superintendência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4">
          <cell r="C4" t="str">
            <v>FOLHA</v>
          </cell>
        </row>
      </sheetData>
      <sheetData sheetId="25"/>
      <sheetData sheetId="26"/>
      <sheetData sheetId="2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 Final"/>
      <sheetName val="DRE_IFRS"/>
      <sheetName val="BP_Calc"/>
      <sheetName val="BP"/>
      <sheetName val="DRE_Calc"/>
      <sheetName val="FC_Calc"/>
      <sheetName val="lamsa2010"/>
      <sheetName val="LISTA"/>
      <sheetName val="Plano ctas"/>
      <sheetName val="Balancete (2)"/>
      <sheetName val="Plan1"/>
      <sheetName val="Apuração"/>
      <sheetName val="Instruções"/>
      <sheetName val="Balancete"/>
      <sheetName val="Cadastro Modelo"/>
      <sheetName val="BP_s_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--------</v>
          </cell>
        </row>
        <row r="2">
          <cell r="A2" t="str">
            <v>LINHA AM</v>
          </cell>
        </row>
        <row r="3">
          <cell r="A3" t="str">
            <v>--------</v>
          </cell>
        </row>
        <row r="5">
          <cell r="A5" t="str">
            <v>Conta</v>
          </cell>
        </row>
        <row r="6">
          <cell r="A6" t="str">
            <v>--------</v>
          </cell>
        </row>
        <row r="7">
          <cell r="A7">
            <v>10000000</v>
          </cell>
        </row>
        <row r="8">
          <cell r="A8">
            <v>11000000</v>
          </cell>
        </row>
        <row r="9">
          <cell r="A9">
            <v>11100000</v>
          </cell>
        </row>
        <row r="10">
          <cell r="A10">
            <v>11101000</v>
          </cell>
        </row>
        <row r="11">
          <cell r="A11">
            <v>11101000</v>
          </cell>
        </row>
        <row r="12">
          <cell r="A12">
            <v>11101000</v>
          </cell>
        </row>
        <row r="13">
          <cell r="A13">
            <v>11101000</v>
          </cell>
        </row>
        <row r="14">
          <cell r="A14">
            <v>11101000</v>
          </cell>
        </row>
        <row r="15">
          <cell r="A15">
            <v>11101000</v>
          </cell>
        </row>
        <row r="16">
          <cell r="A16">
            <v>11101000</v>
          </cell>
        </row>
        <row r="17">
          <cell r="A17">
            <v>11101000</v>
          </cell>
        </row>
        <row r="18">
          <cell r="A18">
            <v>11101000</v>
          </cell>
        </row>
        <row r="19">
          <cell r="A19">
            <v>11102000</v>
          </cell>
        </row>
        <row r="20">
          <cell r="A20">
            <v>11102000</v>
          </cell>
        </row>
        <row r="21">
          <cell r="A21">
            <v>11102000</v>
          </cell>
        </row>
        <row r="22">
          <cell r="A22">
            <v>11102000</v>
          </cell>
        </row>
        <row r="23">
          <cell r="A23">
            <v>11102000</v>
          </cell>
        </row>
        <row r="24">
          <cell r="A24">
            <v>11102000</v>
          </cell>
        </row>
        <row r="25">
          <cell r="A25">
            <v>11102000</v>
          </cell>
        </row>
        <row r="26">
          <cell r="A26">
            <v>11102000</v>
          </cell>
        </row>
        <row r="27">
          <cell r="A27">
            <v>11102000</v>
          </cell>
        </row>
        <row r="28">
          <cell r="A28">
            <v>11102000</v>
          </cell>
        </row>
        <row r="29">
          <cell r="A29">
            <v>11102000</v>
          </cell>
        </row>
        <row r="30">
          <cell r="A30">
            <v>11102000</v>
          </cell>
        </row>
        <row r="31">
          <cell r="A31">
            <v>11102000</v>
          </cell>
        </row>
        <row r="32">
          <cell r="A32">
            <v>11102000</v>
          </cell>
        </row>
        <row r="33">
          <cell r="A33">
            <v>11102000</v>
          </cell>
        </row>
        <row r="34">
          <cell r="A34">
            <v>11102000</v>
          </cell>
        </row>
        <row r="35">
          <cell r="A35">
            <v>11102000</v>
          </cell>
        </row>
        <row r="36">
          <cell r="A36">
            <v>11102000</v>
          </cell>
        </row>
        <row r="37">
          <cell r="A37">
            <v>11102000</v>
          </cell>
        </row>
        <row r="38">
          <cell r="A38">
            <v>11102000</v>
          </cell>
        </row>
        <row r="39">
          <cell r="A39">
            <v>11103000</v>
          </cell>
        </row>
        <row r="40">
          <cell r="A40">
            <v>11103000</v>
          </cell>
        </row>
        <row r="41">
          <cell r="A41">
            <v>11103000</v>
          </cell>
        </row>
        <row r="42">
          <cell r="A42">
            <v>11103000</v>
          </cell>
        </row>
        <row r="43">
          <cell r="A43">
            <v>11103000</v>
          </cell>
        </row>
        <row r="44">
          <cell r="A44">
            <v>11103000</v>
          </cell>
        </row>
        <row r="45">
          <cell r="A45">
            <v>11103000</v>
          </cell>
        </row>
        <row r="46">
          <cell r="A46">
            <v>11103000</v>
          </cell>
        </row>
        <row r="47">
          <cell r="A47">
            <v>11103000</v>
          </cell>
        </row>
        <row r="48">
          <cell r="A48">
            <v>11103000</v>
          </cell>
        </row>
        <row r="49">
          <cell r="A49">
            <v>11103000</v>
          </cell>
        </row>
        <row r="50">
          <cell r="A50">
            <v>11103000</v>
          </cell>
        </row>
        <row r="51">
          <cell r="A51">
            <v>11103000</v>
          </cell>
        </row>
        <row r="52">
          <cell r="A52">
            <v>11103000</v>
          </cell>
        </row>
        <row r="53">
          <cell r="A53">
            <v>11103000</v>
          </cell>
        </row>
        <row r="54">
          <cell r="A54">
            <v>11104000</v>
          </cell>
        </row>
        <row r="55">
          <cell r="A55">
            <v>11104000</v>
          </cell>
        </row>
        <row r="56">
          <cell r="A56">
            <v>11200000</v>
          </cell>
        </row>
        <row r="57">
          <cell r="A57">
            <v>11202000</v>
          </cell>
        </row>
        <row r="58">
          <cell r="A58">
            <v>11202000</v>
          </cell>
        </row>
        <row r="59">
          <cell r="A59">
            <v>11202000</v>
          </cell>
        </row>
        <row r="60">
          <cell r="A60">
            <v>11202000</v>
          </cell>
        </row>
        <row r="61">
          <cell r="A61">
            <v>11203000</v>
          </cell>
        </row>
        <row r="62">
          <cell r="A62">
            <v>11203000</v>
          </cell>
        </row>
        <row r="63">
          <cell r="A63">
            <v>11204000</v>
          </cell>
        </row>
        <row r="64">
          <cell r="A64" t="str">
            <v>--------</v>
          </cell>
        </row>
        <row r="65">
          <cell r="A65" t="str">
            <v>_x000C_-------</v>
          </cell>
        </row>
        <row r="66">
          <cell r="A66" t="str">
            <v>LINHA AM</v>
          </cell>
        </row>
        <row r="67">
          <cell r="A67" t="str">
            <v>--------</v>
          </cell>
        </row>
        <row r="69">
          <cell r="A69" t="str">
            <v>Conta</v>
          </cell>
        </row>
        <row r="70">
          <cell r="A70" t="str">
            <v>--------</v>
          </cell>
        </row>
        <row r="71">
          <cell r="A71">
            <v>11204000</v>
          </cell>
        </row>
        <row r="72">
          <cell r="A72">
            <v>11204000</v>
          </cell>
        </row>
        <row r="73">
          <cell r="A73">
            <v>11205000</v>
          </cell>
        </row>
        <row r="74">
          <cell r="A74">
            <v>11205000</v>
          </cell>
        </row>
        <row r="75">
          <cell r="A75">
            <v>11205000</v>
          </cell>
        </row>
        <row r="76">
          <cell r="A76">
            <v>11205000</v>
          </cell>
        </row>
        <row r="77">
          <cell r="A77">
            <v>11206000</v>
          </cell>
        </row>
        <row r="78">
          <cell r="A78">
            <v>11206000</v>
          </cell>
        </row>
        <row r="79">
          <cell r="A79">
            <v>11206000</v>
          </cell>
        </row>
        <row r="80">
          <cell r="A80">
            <v>11207000</v>
          </cell>
        </row>
        <row r="81">
          <cell r="A81">
            <v>11208000</v>
          </cell>
        </row>
        <row r="82">
          <cell r="A82">
            <v>11208000</v>
          </cell>
        </row>
        <row r="83">
          <cell r="A83">
            <v>11208000</v>
          </cell>
        </row>
        <row r="84">
          <cell r="A84">
            <v>11208000</v>
          </cell>
        </row>
        <row r="85">
          <cell r="A85">
            <v>11209000</v>
          </cell>
        </row>
        <row r="86">
          <cell r="A86">
            <v>11209000</v>
          </cell>
        </row>
        <row r="87">
          <cell r="A87">
            <v>11400000</v>
          </cell>
        </row>
        <row r="88">
          <cell r="A88">
            <v>11401000</v>
          </cell>
        </row>
        <row r="89">
          <cell r="A89">
            <v>11401000</v>
          </cell>
        </row>
        <row r="90">
          <cell r="A90">
            <v>11401000</v>
          </cell>
        </row>
        <row r="91">
          <cell r="A91">
            <v>11401000</v>
          </cell>
        </row>
        <row r="92">
          <cell r="A92">
            <v>11401000</v>
          </cell>
        </row>
        <row r="93">
          <cell r="A93">
            <v>11401000</v>
          </cell>
        </row>
        <row r="94">
          <cell r="A94">
            <v>11401000</v>
          </cell>
        </row>
        <row r="95">
          <cell r="A95">
            <v>11401000</v>
          </cell>
        </row>
        <row r="96">
          <cell r="A96">
            <v>11401000</v>
          </cell>
        </row>
        <row r="97">
          <cell r="A97">
            <v>11401000</v>
          </cell>
        </row>
        <row r="98">
          <cell r="A98">
            <v>11401000</v>
          </cell>
        </row>
        <row r="99">
          <cell r="A99">
            <v>11401000</v>
          </cell>
        </row>
        <row r="100">
          <cell r="A100">
            <v>11401000</v>
          </cell>
        </row>
        <row r="101">
          <cell r="A101">
            <v>11401000</v>
          </cell>
        </row>
        <row r="102">
          <cell r="A102">
            <v>11401000</v>
          </cell>
        </row>
        <row r="103">
          <cell r="A103">
            <v>11401000</v>
          </cell>
        </row>
        <row r="104">
          <cell r="A104">
            <v>11401000</v>
          </cell>
        </row>
        <row r="105">
          <cell r="A105">
            <v>11401000</v>
          </cell>
        </row>
        <row r="106">
          <cell r="A106">
            <v>11401000</v>
          </cell>
        </row>
        <row r="107">
          <cell r="A107">
            <v>11500000</v>
          </cell>
        </row>
        <row r="108">
          <cell r="A108">
            <v>11500000</v>
          </cell>
        </row>
        <row r="109">
          <cell r="A109">
            <v>11900000</v>
          </cell>
        </row>
        <row r="110">
          <cell r="A110">
            <v>11901000</v>
          </cell>
        </row>
        <row r="111">
          <cell r="A111">
            <v>11901000</v>
          </cell>
        </row>
        <row r="112">
          <cell r="A112">
            <v>11902000</v>
          </cell>
        </row>
        <row r="113">
          <cell r="A113">
            <v>11902000</v>
          </cell>
        </row>
        <row r="114">
          <cell r="A114">
            <v>11902000</v>
          </cell>
        </row>
        <row r="115">
          <cell r="A115">
            <v>11902000</v>
          </cell>
        </row>
        <row r="116">
          <cell r="A116">
            <v>11902000</v>
          </cell>
        </row>
        <row r="117">
          <cell r="A117">
            <v>11902000</v>
          </cell>
        </row>
        <row r="118">
          <cell r="A118">
            <v>11902000</v>
          </cell>
        </row>
        <row r="119">
          <cell r="A119">
            <v>11902000</v>
          </cell>
        </row>
        <row r="120">
          <cell r="A120">
            <v>11902000</v>
          </cell>
        </row>
        <row r="121">
          <cell r="A121">
            <v>11903000</v>
          </cell>
        </row>
        <row r="122">
          <cell r="A122">
            <v>11903000</v>
          </cell>
        </row>
        <row r="123">
          <cell r="A123">
            <v>11904000</v>
          </cell>
        </row>
        <row r="124">
          <cell r="A124">
            <v>11904000</v>
          </cell>
        </row>
        <row r="125">
          <cell r="A125">
            <v>11904000</v>
          </cell>
        </row>
        <row r="126">
          <cell r="A126">
            <v>11904000</v>
          </cell>
        </row>
        <row r="127">
          <cell r="A127">
            <v>11904000</v>
          </cell>
        </row>
        <row r="128">
          <cell r="A128" t="str">
            <v>--------</v>
          </cell>
        </row>
        <row r="129">
          <cell r="A129" t="str">
            <v>_x000C_-------</v>
          </cell>
        </row>
        <row r="130">
          <cell r="A130" t="str">
            <v>LINHA AM</v>
          </cell>
        </row>
        <row r="131">
          <cell r="A131" t="str">
            <v>--------</v>
          </cell>
        </row>
        <row r="133">
          <cell r="A133" t="str">
            <v>Conta</v>
          </cell>
        </row>
        <row r="134">
          <cell r="A134" t="str">
            <v>--------</v>
          </cell>
        </row>
        <row r="135">
          <cell r="A135">
            <v>11905000</v>
          </cell>
        </row>
        <row r="136">
          <cell r="A136">
            <v>11905000</v>
          </cell>
        </row>
        <row r="137">
          <cell r="A137">
            <v>11905000</v>
          </cell>
        </row>
        <row r="138">
          <cell r="A138">
            <v>11905000</v>
          </cell>
        </row>
        <row r="139">
          <cell r="A139">
            <v>11905000</v>
          </cell>
        </row>
        <row r="140">
          <cell r="A140">
            <v>11905000</v>
          </cell>
        </row>
        <row r="141">
          <cell r="A141">
            <v>11905000</v>
          </cell>
        </row>
        <row r="142">
          <cell r="A142">
            <v>11905000</v>
          </cell>
        </row>
        <row r="143">
          <cell r="A143">
            <v>11906000</v>
          </cell>
        </row>
        <row r="144">
          <cell r="A144">
            <v>11906000</v>
          </cell>
        </row>
        <row r="145">
          <cell r="A145">
            <v>12000000</v>
          </cell>
        </row>
        <row r="146">
          <cell r="A146">
            <v>12010100</v>
          </cell>
        </row>
        <row r="147">
          <cell r="A147">
            <v>12010100</v>
          </cell>
        </row>
        <row r="148">
          <cell r="A148">
            <v>12010100</v>
          </cell>
        </row>
        <row r="149">
          <cell r="A149">
            <v>12101000</v>
          </cell>
        </row>
        <row r="150">
          <cell r="A150">
            <v>12101000</v>
          </cell>
        </row>
        <row r="151">
          <cell r="A151">
            <v>12101000</v>
          </cell>
        </row>
        <row r="152">
          <cell r="A152">
            <v>12101000</v>
          </cell>
        </row>
        <row r="153">
          <cell r="A153">
            <v>12101000</v>
          </cell>
        </row>
        <row r="154">
          <cell r="A154">
            <v>12102000</v>
          </cell>
        </row>
        <row r="155">
          <cell r="A155">
            <v>12102000</v>
          </cell>
        </row>
        <row r="156">
          <cell r="A156">
            <v>12102000</v>
          </cell>
        </row>
        <row r="157">
          <cell r="A157">
            <v>12500000</v>
          </cell>
        </row>
        <row r="158">
          <cell r="A158">
            <v>12500000</v>
          </cell>
        </row>
        <row r="159">
          <cell r="A159">
            <v>12500000</v>
          </cell>
        </row>
        <row r="160">
          <cell r="A160">
            <v>12500000</v>
          </cell>
        </row>
        <row r="161">
          <cell r="A161">
            <v>13100000</v>
          </cell>
        </row>
        <row r="162">
          <cell r="A162">
            <v>13200000</v>
          </cell>
        </row>
        <row r="163">
          <cell r="A163">
            <v>13201000</v>
          </cell>
        </row>
        <row r="164">
          <cell r="A164">
            <v>13201100</v>
          </cell>
        </row>
        <row r="165">
          <cell r="A165">
            <v>13201200</v>
          </cell>
        </row>
        <row r="166">
          <cell r="A166">
            <v>13201905</v>
          </cell>
        </row>
        <row r="167">
          <cell r="A167">
            <v>13201910</v>
          </cell>
        </row>
        <row r="168">
          <cell r="A168">
            <v>13201915</v>
          </cell>
        </row>
        <row r="169">
          <cell r="A169">
            <v>13201915</v>
          </cell>
        </row>
        <row r="170">
          <cell r="A170">
            <v>13201915</v>
          </cell>
        </row>
        <row r="171">
          <cell r="A171">
            <v>13201915</v>
          </cell>
        </row>
        <row r="172">
          <cell r="A172">
            <v>13201920</v>
          </cell>
        </row>
        <row r="173">
          <cell r="A173">
            <v>13201920</v>
          </cell>
        </row>
        <row r="174">
          <cell r="A174">
            <v>13201920</v>
          </cell>
        </row>
        <row r="175">
          <cell r="A175">
            <v>13201920</v>
          </cell>
        </row>
        <row r="176">
          <cell r="A176">
            <v>13201920</v>
          </cell>
        </row>
        <row r="177">
          <cell r="A177">
            <v>13201920</v>
          </cell>
        </row>
        <row r="178">
          <cell r="A178">
            <v>13201925</v>
          </cell>
        </row>
        <row r="179">
          <cell r="A179">
            <v>13201925</v>
          </cell>
        </row>
        <row r="180">
          <cell r="A180">
            <v>13201925</v>
          </cell>
        </row>
        <row r="181">
          <cell r="A181">
            <v>13201925</v>
          </cell>
        </row>
        <row r="182">
          <cell r="A182">
            <v>13201925</v>
          </cell>
        </row>
        <row r="183">
          <cell r="A183">
            <v>13201925</v>
          </cell>
        </row>
        <row r="184">
          <cell r="A184">
            <v>13201925</v>
          </cell>
        </row>
        <row r="185">
          <cell r="A185">
            <v>13201925</v>
          </cell>
        </row>
        <row r="186">
          <cell r="A186">
            <v>13201925</v>
          </cell>
        </row>
        <row r="187">
          <cell r="A187">
            <v>13201925</v>
          </cell>
        </row>
        <row r="188">
          <cell r="A188">
            <v>13201925</v>
          </cell>
        </row>
        <row r="189">
          <cell r="A189">
            <v>13201925</v>
          </cell>
        </row>
        <row r="190">
          <cell r="A190">
            <v>13201925</v>
          </cell>
        </row>
        <row r="191">
          <cell r="A191">
            <v>13201925</v>
          </cell>
        </row>
        <row r="192">
          <cell r="A192" t="str">
            <v>--------</v>
          </cell>
        </row>
        <row r="193">
          <cell r="A193" t="str">
            <v>_x000C_-------</v>
          </cell>
        </row>
        <row r="194">
          <cell r="A194" t="str">
            <v>LINHA AM</v>
          </cell>
        </row>
        <row r="195">
          <cell r="A195" t="str">
            <v>--------</v>
          </cell>
        </row>
        <row r="197">
          <cell r="A197" t="str">
            <v>Conta</v>
          </cell>
        </row>
        <row r="198">
          <cell r="A198" t="str">
            <v>--------</v>
          </cell>
        </row>
        <row r="199">
          <cell r="A199">
            <v>13201930</v>
          </cell>
        </row>
        <row r="200">
          <cell r="A200">
            <v>13201935</v>
          </cell>
        </row>
        <row r="201">
          <cell r="A201">
            <v>13201935</v>
          </cell>
        </row>
        <row r="202">
          <cell r="A202">
            <v>13201935</v>
          </cell>
        </row>
        <row r="203">
          <cell r="A203">
            <v>13201940</v>
          </cell>
        </row>
        <row r="204">
          <cell r="A204">
            <v>13201945</v>
          </cell>
        </row>
        <row r="205">
          <cell r="A205">
            <v>13201950</v>
          </cell>
        </row>
        <row r="206">
          <cell r="A206">
            <v>13201950</v>
          </cell>
        </row>
        <row r="207">
          <cell r="A207">
            <v>13201950</v>
          </cell>
        </row>
        <row r="208">
          <cell r="A208">
            <v>13201950</v>
          </cell>
        </row>
        <row r="209">
          <cell r="A209">
            <v>13201950</v>
          </cell>
        </row>
        <row r="210">
          <cell r="A210">
            <v>13201950</v>
          </cell>
        </row>
        <row r="211">
          <cell r="A211">
            <v>13201950</v>
          </cell>
        </row>
        <row r="212">
          <cell r="A212">
            <v>13201955</v>
          </cell>
        </row>
        <row r="213">
          <cell r="A213">
            <v>13201955</v>
          </cell>
        </row>
        <row r="214">
          <cell r="A214">
            <v>13201955</v>
          </cell>
        </row>
        <row r="215">
          <cell r="A215">
            <v>13201955</v>
          </cell>
        </row>
        <row r="216">
          <cell r="A216">
            <v>13201955</v>
          </cell>
        </row>
        <row r="217">
          <cell r="A217">
            <v>13201955</v>
          </cell>
        </row>
        <row r="218">
          <cell r="A218">
            <v>13201960</v>
          </cell>
        </row>
        <row r="219">
          <cell r="A219">
            <v>13201960</v>
          </cell>
        </row>
        <row r="220">
          <cell r="A220">
            <v>13201960</v>
          </cell>
        </row>
        <row r="221">
          <cell r="A221">
            <v>13201960</v>
          </cell>
        </row>
        <row r="222">
          <cell r="A222">
            <v>13201960</v>
          </cell>
        </row>
        <row r="223">
          <cell r="A223">
            <v>13201960</v>
          </cell>
        </row>
        <row r="224">
          <cell r="A224">
            <v>13201960</v>
          </cell>
        </row>
        <row r="225">
          <cell r="A225">
            <v>13201960</v>
          </cell>
        </row>
        <row r="226">
          <cell r="A226">
            <v>13201960</v>
          </cell>
        </row>
        <row r="227">
          <cell r="A227">
            <v>13201960</v>
          </cell>
        </row>
        <row r="228">
          <cell r="A228">
            <v>13201960</v>
          </cell>
        </row>
        <row r="229">
          <cell r="A229">
            <v>13201965</v>
          </cell>
        </row>
        <row r="230">
          <cell r="A230">
            <v>13201970</v>
          </cell>
        </row>
        <row r="231">
          <cell r="A231">
            <v>13201975</v>
          </cell>
        </row>
        <row r="232">
          <cell r="A232">
            <v>13202100</v>
          </cell>
        </row>
        <row r="233">
          <cell r="A233">
            <v>13202100</v>
          </cell>
        </row>
        <row r="234">
          <cell r="A234">
            <v>13202200</v>
          </cell>
        </row>
        <row r="235">
          <cell r="A235">
            <v>13202200</v>
          </cell>
        </row>
        <row r="236">
          <cell r="A236">
            <v>13202900</v>
          </cell>
        </row>
        <row r="237">
          <cell r="A237">
            <v>13202905</v>
          </cell>
        </row>
        <row r="238">
          <cell r="A238">
            <v>13202910</v>
          </cell>
        </row>
        <row r="239">
          <cell r="A239">
            <v>13202915</v>
          </cell>
        </row>
        <row r="240">
          <cell r="A240">
            <v>13202920</v>
          </cell>
        </row>
        <row r="241">
          <cell r="A241">
            <v>13202925</v>
          </cell>
        </row>
        <row r="242">
          <cell r="A242">
            <v>13202930</v>
          </cell>
        </row>
        <row r="243">
          <cell r="A243">
            <v>13202935</v>
          </cell>
        </row>
        <row r="244">
          <cell r="A244">
            <v>13202940</v>
          </cell>
        </row>
        <row r="245">
          <cell r="A245">
            <v>13202945</v>
          </cell>
        </row>
        <row r="246">
          <cell r="A246">
            <v>13202950</v>
          </cell>
        </row>
        <row r="247">
          <cell r="A247">
            <v>13202955</v>
          </cell>
        </row>
        <row r="248">
          <cell r="A248">
            <v>13202960</v>
          </cell>
        </row>
        <row r="249">
          <cell r="A249">
            <v>13202965</v>
          </cell>
        </row>
        <row r="250">
          <cell r="A250">
            <v>13202970</v>
          </cell>
        </row>
        <row r="251">
          <cell r="A251">
            <v>13202975</v>
          </cell>
        </row>
        <row r="252">
          <cell r="A252">
            <v>13300000</v>
          </cell>
        </row>
        <row r="253">
          <cell r="A253">
            <v>13301000</v>
          </cell>
        </row>
        <row r="254">
          <cell r="A254">
            <v>13301000</v>
          </cell>
        </row>
        <row r="255">
          <cell r="A255">
            <v>13301000</v>
          </cell>
        </row>
        <row r="256">
          <cell r="A256" t="str">
            <v>--------</v>
          </cell>
        </row>
        <row r="257">
          <cell r="A257" t="str">
            <v>_x000C_-------</v>
          </cell>
        </row>
        <row r="258">
          <cell r="A258" t="str">
            <v>LINHA AM</v>
          </cell>
        </row>
        <row r="259">
          <cell r="A259" t="str">
            <v>--------</v>
          </cell>
        </row>
        <row r="261">
          <cell r="A261" t="str">
            <v>Conta</v>
          </cell>
        </row>
        <row r="262">
          <cell r="A262" t="str">
            <v>--------</v>
          </cell>
        </row>
        <row r="263">
          <cell r="A263">
            <v>13301000</v>
          </cell>
        </row>
        <row r="264">
          <cell r="A264">
            <v>13301000</v>
          </cell>
        </row>
        <row r="265">
          <cell r="A265">
            <v>13301000</v>
          </cell>
        </row>
        <row r="266">
          <cell r="A266">
            <v>13301001</v>
          </cell>
        </row>
        <row r="267">
          <cell r="A267">
            <v>13301002</v>
          </cell>
        </row>
        <row r="268">
          <cell r="A268">
            <v>13302000</v>
          </cell>
        </row>
        <row r="269">
          <cell r="A269">
            <v>13302000</v>
          </cell>
        </row>
        <row r="270">
          <cell r="A270">
            <v>13303000</v>
          </cell>
        </row>
        <row r="271">
          <cell r="A271">
            <v>13303000</v>
          </cell>
        </row>
        <row r="272">
          <cell r="A272">
            <v>13304000</v>
          </cell>
        </row>
        <row r="273">
          <cell r="A273">
            <v>13304000</v>
          </cell>
        </row>
        <row r="274">
          <cell r="A274">
            <v>13305000</v>
          </cell>
        </row>
        <row r="275">
          <cell r="A275">
            <v>13305000</v>
          </cell>
        </row>
        <row r="276">
          <cell r="A276">
            <v>13306000</v>
          </cell>
        </row>
        <row r="277">
          <cell r="A277">
            <v>13306000</v>
          </cell>
        </row>
        <row r="278">
          <cell r="A278">
            <v>13307000</v>
          </cell>
        </row>
        <row r="279">
          <cell r="A279">
            <v>13307000</v>
          </cell>
        </row>
        <row r="280">
          <cell r="A280">
            <v>13308000</v>
          </cell>
        </row>
        <row r="281">
          <cell r="A281">
            <v>13308000</v>
          </cell>
        </row>
        <row r="282">
          <cell r="A282">
            <v>13309000</v>
          </cell>
        </row>
        <row r="283">
          <cell r="A283">
            <v>13309000</v>
          </cell>
        </row>
        <row r="284">
          <cell r="A284">
            <v>13310000</v>
          </cell>
        </row>
        <row r="285">
          <cell r="A285">
            <v>13310000</v>
          </cell>
        </row>
        <row r="286">
          <cell r="A286">
            <v>13311000</v>
          </cell>
        </row>
        <row r="287">
          <cell r="A287">
            <v>13311000</v>
          </cell>
        </row>
        <row r="288">
          <cell r="A288">
            <v>13312000</v>
          </cell>
        </row>
        <row r="289">
          <cell r="A289">
            <v>13312000</v>
          </cell>
        </row>
        <row r="290">
          <cell r="A290">
            <v>13313000</v>
          </cell>
        </row>
        <row r="291">
          <cell r="A291">
            <v>13313000</v>
          </cell>
        </row>
        <row r="292">
          <cell r="A292">
            <v>13314000</v>
          </cell>
        </row>
        <row r="293">
          <cell r="A293">
            <v>13314000</v>
          </cell>
        </row>
        <row r="294">
          <cell r="A294">
            <v>13315000</v>
          </cell>
        </row>
        <row r="295">
          <cell r="A295">
            <v>13315000</v>
          </cell>
        </row>
        <row r="296">
          <cell r="A296">
            <v>13316000</v>
          </cell>
        </row>
        <row r="297">
          <cell r="A297">
            <v>13316000</v>
          </cell>
        </row>
        <row r="298">
          <cell r="A298">
            <v>13400000</v>
          </cell>
        </row>
        <row r="299">
          <cell r="A299">
            <v>13401000</v>
          </cell>
        </row>
        <row r="300">
          <cell r="A300">
            <v>13401000</v>
          </cell>
        </row>
        <row r="301">
          <cell r="A301">
            <v>13401000</v>
          </cell>
        </row>
        <row r="302">
          <cell r="A302">
            <v>13402000</v>
          </cell>
        </row>
        <row r="303">
          <cell r="A303">
            <v>13402000</v>
          </cell>
        </row>
        <row r="304">
          <cell r="A304">
            <v>13402000</v>
          </cell>
        </row>
        <row r="305">
          <cell r="A305">
            <v>13500000</v>
          </cell>
        </row>
        <row r="306">
          <cell r="A306">
            <v>13501000</v>
          </cell>
        </row>
        <row r="307">
          <cell r="A307">
            <v>13501000</v>
          </cell>
        </row>
        <row r="308">
          <cell r="A308">
            <v>13501000</v>
          </cell>
        </row>
        <row r="309">
          <cell r="A309">
            <v>13501000</v>
          </cell>
        </row>
        <row r="310">
          <cell r="A310">
            <v>13501000</v>
          </cell>
        </row>
        <row r="311">
          <cell r="A311">
            <v>13501000</v>
          </cell>
        </row>
        <row r="312">
          <cell r="A312">
            <v>13501000</v>
          </cell>
        </row>
        <row r="313">
          <cell r="A313">
            <v>13501000</v>
          </cell>
        </row>
        <row r="314">
          <cell r="A314">
            <v>13502000</v>
          </cell>
        </row>
        <row r="315">
          <cell r="A315">
            <v>13502000</v>
          </cell>
        </row>
        <row r="316">
          <cell r="A316">
            <v>13502000</v>
          </cell>
        </row>
        <row r="317">
          <cell r="A317">
            <v>13502000</v>
          </cell>
        </row>
        <row r="318">
          <cell r="A318">
            <v>13502000</v>
          </cell>
        </row>
        <row r="319">
          <cell r="A319">
            <v>13502000</v>
          </cell>
        </row>
        <row r="320">
          <cell r="A320" t="str">
            <v>--------</v>
          </cell>
        </row>
        <row r="321">
          <cell r="A321" t="str">
            <v>_x000C_-------</v>
          </cell>
        </row>
        <row r="322">
          <cell r="A322" t="str">
            <v>LINHA AM</v>
          </cell>
        </row>
        <row r="323">
          <cell r="A323" t="str">
            <v>--------</v>
          </cell>
        </row>
        <row r="325">
          <cell r="A325" t="str">
            <v>Conta</v>
          </cell>
        </row>
        <row r="326">
          <cell r="A326" t="str">
            <v>--------</v>
          </cell>
        </row>
        <row r="327">
          <cell r="A327">
            <v>13502000</v>
          </cell>
        </row>
        <row r="328">
          <cell r="A328">
            <v>13502000</v>
          </cell>
        </row>
        <row r="329">
          <cell r="A329">
            <v>13502000</v>
          </cell>
        </row>
        <row r="330">
          <cell r="A330">
            <v>13503000</v>
          </cell>
        </row>
        <row r="331">
          <cell r="A331">
            <v>13503000</v>
          </cell>
        </row>
        <row r="332">
          <cell r="A332">
            <v>13503000</v>
          </cell>
        </row>
        <row r="333">
          <cell r="A333">
            <v>13503000</v>
          </cell>
        </row>
        <row r="334">
          <cell r="A334">
            <v>13503000</v>
          </cell>
        </row>
        <row r="335">
          <cell r="A335">
            <v>13503000</v>
          </cell>
        </row>
        <row r="336">
          <cell r="A336">
            <v>13503000</v>
          </cell>
        </row>
        <row r="337">
          <cell r="A337">
            <v>13503000</v>
          </cell>
        </row>
        <row r="338">
          <cell r="A338">
            <v>13503000</v>
          </cell>
        </row>
        <row r="339">
          <cell r="A339">
            <v>13503000</v>
          </cell>
        </row>
        <row r="340">
          <cell r="A340">
            <v>13503000</v>
          </cell>
        </row>
        <row r="341">
          <cell r="A341">
            <v>20000000</v>
          </cell>
        </row>
        <row r="342">
          <cell r="A342">
            <v>21000000</v>
          </cell>
        </row>
        <row r="343">
          <cell r="A343">
            <v>21100000</v>
          </cell>
        </row>
        <row r="344">
          <cell r="A344">
            <v>21101000</v>
          </cell>
        </row>
        <row r="345">
          <cell r="A345">
            <v>21101000</v>
          </cell>
        </row>
        <row r="346">
          <cell r="A346">
            <v>21102000</v>
          </cell>
        </row>
        <row r="347">
          <cell r="A347">
            <v>21103000</v>
          </cell>
        </row>
        <row r="348">
          <cell r="A348">
            <v>21200000</v>
          </cell>
        </row>
        <row r="349">
          <cell r="A349">
            <v>21201000</v>
          </cell>
        </row>
        <row r="350">
          <cell r="A350">
            <v>21201000</v>
          </cell>
        </row>
        <row r="351">
          <cell r="A351">
            <v>21201000</v>
          </cell>
        </row>
        <row r="352">
          <cell r="A352">
            <v>21201000</v>
          </cell>
        </row>
        <row r="353">
          <cell r="A353">
            <v>21202000</v>
          </cell>
        </row>
        <row r="354">
          <cell r="A354">
            <v>21202000</v>
          </cell>
        </row>
        <row r="355">
          <cell r="A355">
            <v>21202000</v>
          </cell>
        </row>
        <row r="356">
          <cell r="A356">
            <v>21202000</v>
          </cell>
        </row>
        <row r="357">
          <cell r="A357">
            <v>21203000</v>
          </cell>
        </row>
        <row r="358">
          <cell r="A358">
            <v>21203000</v>
          </cell>
        </row>
        <row r="359">
          <cell r="A359">
            <v>21203000</v>
          </cell>
        </row>
        <row r="360">
          <cell r="A360">
            <v>21203000</v>
          </cell>
        </row>
        <row r="361">
          <cell r="A361">
            <v>21204000</v>
          </cell>
        </row>
        <row r="362">
          <cell r="A362">
            <v>21204000</v>
          </cell>
        </row>
        <row r="363">
          <cell r="A363">
            <v>21204000</v>
          </cell>
        </row>
        <row r="364">
          <cell r="A364">
            <v>21204000</v>
          </cell>
        </row>
        <row r="365">
          <cell r="A365">
            <v>21300000</v>
          </cell>
        </row>
        <row r="366">
          <cell r="A366">
            <v>21301000</v>
          </cell>
        </row>
        <row r="367">
          <cell r="A367">
            <v>21301000</v>
          </cell>
        </row>
        <row r="368">
          <cell r="A368">
            <v>21301000</v>
          </cell>
        </row>
        <row r="369">
          <cell r="A369">
            <v>21301000</v>
          </cell>
        </row>
        <row r="370">
          <cell r="A370">
            <v>21301000</v>
          </cell>
        </row>
        <row r="371">
          <cell r="A371">
            <v>21302000</v>
          </cell>
        </row>
        <row r="372">
          <cell r="A372">
            <v>21302000</v>
          </cell>
        </row>
        <row r="373">
          <cell r="A373">
            <v>21302000</v>
          </cell>
        </row>
        <row r="374">
          <cell r="A374">
            <v>21303000</v>
          </cell>
        </row>
        <row r="375">
          <cell r="A375">
            <v>21303000</v>
          </cell>
        </row>
        <row r="376">
          <cell r="A376">
            <v>21303000</v>
          </cell>
        </row>
        <row r="377">
          <cell r="A377">
            <v>21303000</v>
          </cell>
        </row>
        <row r="378">
          <cell r="A378">
            <v>21303000</v>
          </cell>
        </row>
        <row r="379">
          <cell r="A379">
            <v>21303000</v>
          </cell>
        </row>
        <row r="380">
          <cell r="A380">
            <v>21303000</v>
          </cell>
        </row>
        <row r="381">
          <cell r="A381">
            <v>21303000</v>
          </cell>
        </row>
        <row r="382">
          <cell r="A382">
            <v>21303000</v>
          </cell>
        </row>
        <row r="383">
          <cell r="A383">
            <v>21303000</v>
          </cell>
        </row>
        <row r="384">
          <cell r="A384" t="str">
            <v>--------</v>
          </cell>
        </row>
        <row r="385">
          <cell r="A385" t="str">
            <v>_x000C_-------</v>
          </cell>
        </row>
        <row r="386">
          <cell r="A386" t="str">
            <v>LINHA AM</v>
          </cell>
        </row>
        <row r="387">
          <cell r="A387" t="str">
            <v>--------</v>
          </cell>
        </row>
        <row r="389">
          <cell r="A389" t="str">
            <v>Conta</v>
          </cell>
        </row>
        <row r="390">
          <cell r="A390" t="str">
            <v>--------</v>
          </cell>
        </row>
        <row r="391">
          <cell r="A391">
            <v>21304000</v>
          </cell>
        </row>
        <row r="392">
          <cell r="A392">
            <v>21304000</v>
          </cell>
        </row>
        <row r="393">
          <cell r="A393">
            <v>21400000</v>
          </cell>
        </row>
        <row r="394">
          <cell r="A394">
            <v>21401000</v>
          </cell>
        </row>
        <row r="395">
          <cell r="A395">
            <v>21401000</v>
          </cell>
        </row>
        <row r="396">
          <cell r="A396">
            <v>21401000</v>
          </cell>
        </row>
        <row r="397">
          <cell r="A397">
            <v>21401000</v>
          </cell>
        </row>
        <row r="398">
          <cell r="A398">
            <v>21401000</v>
          </cell>
        </row>
        <row r="399">
          <cell r="A399">
            <v>21401000</v>
          </cell>
        </row>
        <row r="400">
          <cell r="A400">
            <v>21401000</v>
          </cell>
        </row>
        <row r="401">
          <cell r="A401">
            <v>21401000</v>
          </cell>
        </row>
        <row r="402">
          <cell r="A402">
            <v>21402000</v>
          </cell>
        </row>
        <row r="403">
          <cell r="A403">
            <v>21402000</v>
          </cell>
        </row>
        <row r="404">
          <cell r="A404">
            <v>21402000</v>
          </cell>
        </row>
        <row r="405">
          <cell r="A405">
            <v>21402000</v>
          </cell>
        </row>
        <row r="406">
          <cell r="A406">
            <v>21402000</v>
          </cell>
        </row>
        <row r="407">
          <cell r="A407">
            <v>21500000</v>
          </cell>
        </row>
        <row r="408">
          <cell r="A408">
            <v>21501000</v>
          </cell>
        </row>
        <row r="409">
          <cell r="A409">
            <v>21501000</v>
          </cell>
        </row>
        <row r="410">
          <cell r="A410">
            <v>21501000</v>
          </cell>
        </row>
        <row r="411">
          <cell r="A411">
            <v>21501000</v>
          </cell>
        </row>
        <row r="412">
          <cell r="A412">
            <v>21501000</v>
          </cell>
        </row>
        <row r="413">
          <cell r="A413">
            <v>21501000</v>
          </cell>
        </row>
        <row r="414">
          <cell r="A414">
            <v>21501000</v>
          </cell>
        </row>
        <row r="415">
          <cell r="A415">
            <v>21501000</v>
          </cell>
        </row>
        <row r="416">
          <cell r="A416">
            <v>21600000</v>
          </cell>
        </row>
        <row r="417">
          <cell r="A417">
            <v>21601000</v>
          </cell>
        </row>
        <row r="418">
          <cell r="A418">
            <v>21601000</v>
          </cell>
        </row>
        <row r="419">
          <cell r="A419">
            <v>21601000</v>
          </cell>
        </row>
        <row r="420">
          <cell r="A420">
            <v>21602000</v>
          </cell>
        </row>
        <row r="421">
          <cell r="A421">
            <v>21602000</v>
          </cell>
        </row>
        <row r="422">
          <cell r="A422">
            <v>21602000</v>
          </cell>
        </row>
        <row r="423">
          <cell r="A423">
            <v>21603000</v>
          </cell>
        </row>
        <row r="424">
          <cell r="A424">
            <v>21603000</v>
          </cell>
        </row>
        <row r="425">
          <cell r="A425">
            <v>21603000</v>
          </cell>
        </row>
        <row r="426">
          <cell r="A426">
            <v>21603000</v>
          </cell>
        </row>
        <row r="427">
          <cell r="A427">
            <v>21900000</v>
          </cell>
        </row>
        <row r="428">
          <cell r="A428">
            <v>21901000</v>
          </cell>
        </row>
        <row r="429">
          <cell r="A429">
            <v>21901000</v>
          </cell>
        </row>
        <row r="430">
          <cell r="A430">
            <v>21902000</v>
          </cell>
        </row>
        <row r="431">
          <cell r="A431">
            <v>21902000</v>
          </cell>
        </row>
        <row r="432">
          <cell r="A432">
            <v>21904000</v>
          </cell>
        </row>
        <row r="433">
          <cell r="A433">
            <v>21904000</v>
          </cell>
        </row>
        <row r="434">
          <cell r="A434">
            <v>22000000</v>
          </cell>
        </row>
        <row r="435">
          <cell r="A435">
            <v>22100000</v>
          </cell>
        </row>
        <row r="436">
          <cell r="A436">
            <v>22101000</v>
          </cell>
        </row>
        <row r="437">
          <cell r="A437">
            <v>22101000</v>
          </cell>
        </row>
        <row r="438">
          <cell r="A438">
            <v>22101000</v>
          </cell>
        </row>
        <row r="439">
          <cell r="A439">
            <v>22101000</v>
          </cell>
        </row>
        <row r="440">
          <cell r="A440">
            <v>22102000</v>
          </cell>
        </row>
        <row r="441">
          <cell r="A441">
            <v>22102000</v>
          </cell>
        </row>
        <row r="442">
          <cell r="A442">
            <v>22102000</v>
          </cell>
        </row>
        <row r="443">
          <cell r="A443">
            <v>22102000</v>
          </cell>
        </row>
        <row r="444">
          <cell r="A444">
            <v>22200000</v>
          </cell>
        </row>
        <row r="445">
          <cell r="A445">
            <v>22201000</v>
          </cell>
        </row>
        <row r="446">
          <cell r="A446">
            <v>22201000</v>
          </cell>
        </row>
        <row r="447">
          <cell r="A447">
            <v>22301000</v>
          </cell>
        </row>
        <row r="448">
          <cell r="A448" t="str">
            <v>--------</v>
          </cell>
        </row>
        <row r="449">
          <cell r="A449" t="str">
            <v>_x000C_-------</v>
          </cell>
        </row>
        <row r="450">
          <cell r="A450" t="str">
            <v>LINHA AM</v>
          </cell>
        </row>
        <row r="451">
          <cell r="A451" t="str">
            <v>--------</v>
          </cell>
        </row>
        <row r="453">
          <cell r="A453" t="str">
            <v>Conta</v>
          </cell>
        </row>
        <row r="454">
          <cell r="A454" t="str">
            <v>--------</v>
          </cell>
        </row>
        <row r="455">
          <cell r="A455">
            <v>22301000</v>
          </cell>
        </row>
        <row r="456">
          <cell r="A456">
            <v>22301000</v>
          </cell>
        </row>
        <row r="457">
          <cell r="A457">
            <v>22301000</v>
          </cell>
        </row>
        <row r="458">
          <cell r="A458">
            <v>22901000</v>
          </cell>
        </row>
        <row r="459">
          <cell r="A459">
            <v>22901000</v>
          </cell>
        </row>
        <row r="460">
          <cell r="A460">
            <v>22902000</v>
          </cell>
        </row>
        <row r="461">
          <cell r="A461">
            <v>22902000</v>
          </cell>
        </row>
        <row r="462">
          <cell r="A462">
            <v>23000000</v>
          </cell>
        </row>
        <row r="463">
          <cell r="A463">
            <v>23100000</v>
          </cell>
        </row>
        <row r="464">
          <cell r="A464">
            <v>23101000</v>
          </cell>
        </row>
        <row r="465">
          <cell r="A465">
            <v>23101000</v>
          </cell>
        </row>
        <row r="466">
          <cell r="A466">
            <v>24000000</v>
          </cell>
        </row>
        <row r="467">
          <cell r="A467">
            <v>24100000</v>
          </cell>
        </row>
        <row r="468">
          <cell r="A468">
            <v>24101000</v>
          </cell>
        </row>
        <row r="469">
          <cell r="A469">
            <v>24101000</v>
          </cell>
        </row>
        <row r="470">
          <cell r="A470">
            <v>24200000</v>
          </cell>
        </row>
        <row r="471">
          <cell r="A471">
            <v>24201000</v>
          </cell>
        </row>
        <row r="472">
          <cell r="A472">
            <v>24201000</v>
          </cell>
        </row>
        <row r="473">
          <cell r="A473">
            <v>24201000</v>
          </cell>
        </row>
        <row r="474">
          <cell r="A474">
            <v>24300000</v>
          </cell>
        </row>
        <row r="475">
          <cell r="A475">
            <v>24301000</v>
          </cell>
        </row>
        <row r="476">
          <cell r="A476">
            <v>24302000</v>
          </cell>
        </row>
        <row r="477">
          <cell r="A477">
            <v>24303000</v>
          </cell>
        </row>
        <row r="478">
          <cell r="A478">
            <v>24304000</v>
          </cell>
        </row>
        <row r="479">
          <cell r="A479">
            <v>24401000</v>
          </cell>
        </row>
        <row r="480">
          <cell r="A480">
            <v>24401000</v>
          </cell>
        </row>
        <row r="481">
          <cell r="A481">
            <v>40000000</v>
          </cell>
        </row>
        <row r="482">
          <cell r="A482">
            <v>41000000</v>
          </cell>
        </row>
        <row r="483">
          <cell r="A483">
            <v>41100000</v>
          </cell>
        </row>
        <row r="484">
          <cell r="A484">
            <v>41101000</v>
          </cell>
        </row>
        <row r="485">
          <cell r="A485">
            <v>41101000</v>
          </cell>
        </row>
        <row r="486">
          <cell r="A486">
            <v>41101000</v>
          </cell>
        </row>
        <row r="487">
          <cell r="A487">
            <v>41101000</v>
          </cell>
        </row>
        <row r="488">
          <cell r="A488">
            <v>41101000</v>
          </cell>
        </row>
        <row r="489">
          <cell r="A489">
            <v>41101000</v>
          </cell>
        </row>
        <row r="490">
          <cell r="A490">
            <v>41101000</v>
          </cell>
        </row>
        <row r="491">
          <cell r="A491">
            <v>41101000</v>
          </cell>
        </row>
        <row r="492">
          <cell r="A492">
            <v>41101000</v>
          </cell>
        </row>
        <row r="493">
          <cell r="A493">
            <v>41101000</v>
          </cell>
        </row>
        <row r="494">
          <cell r="A494">
            <v>41101000</v>
          </cell>
        </row>
        <row r="495">
          <cell r="A495">
            <v>41101000</v>
          </cell>
        </row>
        <row r="496">
          <cell r="A496">
            <v>41101000</v>
          </cell>
        </row>
        <row r="497">
          <cell r="A497">
            <v>41101000</v>
          </cell>
        </row>
        <row r="498">
          <cell r="A498">
            <v>41101000</v>
          </cell>
        </row>
        <row r="499">
          <cell r="A499">
            <v>41101000</v>
          </cell>
        </row>
        <row r="500">
          <cell r="A500">
            <v>41102000</v>
          </cell>
        </row>
        <row r="501">
          <cell r="A501">
            <v>41102000</v>
          </cell>
        </row>
        <row r="502">
          <cell r="A502">
            <v>41102000</v>
          </cell>
        </row>
        <row r="503">
          <cell r="A503">
            <v>41102000</v>
          </cell>
        </row>
        <row r="504">
          <cell r="A504">
            <v>41102000</v>
          </cell>
        </row>
        <row r="505">
          <cell r="A505">
            <v>41102000</v>
          </cell>
        </row>
        <row r="506">
          <cell r="A506">
            <v>41102000</v>
          </cell>
        </row>
        <row r="507">
          <cell r="A507">
            <v>41102000</v>
          </cell>
        </row>
        <row r="508">
          <cell r="A508">
            <v>41102000</v>
          </cell>
        </row>
        <row r="509">
          <cell r="A509">
            <v>41102000</v>
          </cell>
        </row>
        <row r="510">
          <cell r="A510">
            <v>41102000</v>
          </cell>
        </row>
        <row r="511">
          <cell r="A511">
            <v>41102000</v>
          </cell>
        </row>
        <row r="512">
          <cell r="A512" t="str">
            <v>--------</v>
          </cell>
        </row>
        <row r="513">
          <cell r="A513" t="str">
            <v>_x000C_-------</v>
          </cell>
        </row>
        <row r="514">
          <cell r="A514" t="str">
            <v>LINHA AM</v>
          </cell>
        </row>
        <row r="515">
          <cell r="A515" t="str">
            <v>--------</v>
          </cell>
        </row>
        <row r="517">
          <cell r="A517" t="str">
            <v>Conta</v>
          </cell>
        </row>
        <row r="518">
          <cell r="A518" t="str">
            <v>--------</v>
          </cell>
        </row>
        <row r="519">
          <cell r="A519">
            <v>41102000</v>
          </cell>
        </row>
        <row r="520">
          <cell r="A520">
            <v>41102000</v>
          </cell>
        </row>
        <row r="521">
          <cell r="A521">
            <v>41102000</v>
          </cell>
        </row>
        <row r="522">
          <cell r="A522">
            <v>41102000</v>
          </cell>
        </row>
        <row r="523">
          <cell r="A523">
            <v>41103000</v>
          </cell>
        </row>
        <row r="524">
          <cell r="A524">
            <v>41103000</v>
          </cell>
        </row>
        <row r="525">
          <cell r="A525">
            <v>41103000</v>
          </cell>
        </row>
        <row r="526">
          <cell r="A526">
            <v>41103000</v>
          </cell>
        </row>
        <row r="527">
          <cell r="A527">
            <v>41103000</v>
          </cell>
        </row>
        <row r="528">
          <cell r="A528">
            <v>41103000</v>
          </cell>
        </row>
        <row r="529">
          <cell r="A529">
            <v>41103000</v>
          </cell>
        </row>
        <row r="530">
          <cell r="A530">
            <v>41103000</v>
          </cell>
        </row>
        <row r="531">
          <cell r="A531">
            <v>41103000</v>
          </cell>
        </row>
        <row r="532">
          <cell r="A532">
            <v>41103000</v>
          </cell>
        </row>
        <row r="533">
          <cell r="A533">
            <v>41103000</v>
          </cell>
        </row>
        <row r="534">
          <cell r="A534">
            <v>41103000</v>
          </cell>
        </row>
        <row r="535">
          <cell r="A535">
            <v>41103000</v>
          </cell>
        </row>
        <row r="536">
          <cell r="A536">
            <v>41103000</v>
          </cell>
        </row>
        <row r="537">
          <cell r="A537">
            <v>41103000</v>
          </cell>
        </row>
        <row r="538">
          <cell r="A538">
            <v>41103000</v>
          </cell>
        </row>
        <row r="539">
          <cell r="A539">
            <v>41103000</v>
          </cell>
        </row>
        <row r="540">
          <cell r="A540">
            <v>41103000</v>
          </cell>
        </row>
        <row r="541">
          <cell r="A541">
            <v>41103000</v>
          </cell>
        </row>
        <row r="542">
          <cell r="A542">
            <v>41103000</v>
          </cell>
        </row>
        <row r="543">
          <cell r="A543">
            <v>41104000</v>
          </cell>
        </row>
        <row r="544">
          <cell r="A544">
            <v>41104000</v>
          </cell>
        </row>
        <row r="545">
          <cell r="A545">
            <v>41104000</v>
          </cell>
        </row>
        <row r="546">
          <cell r="A546">
            <v>41104000</v>
          </cell>
        </row>
        <row r="547">
          <cell r="A547">
            <v>41104000</v>
          </cell>
        </row>
        <row r="548">
          <cell r="A548">
            <v>41104000</v>
          </cell>
        </row>
        <row r="549">
          <cell r="A549">
            <v>41104000</v>
          </cell>
        </row>
        <row r="550">
          <cell r="A550">
            <v>41104000</v>
          </cell>
        </row>
        <row r="551">
          <cell r="A551">
            <v>41104000</v>
          </cell>
        </row>
        <row r="552">
          <cell r="A552">
            <v>41104000</v>
          </cell>
        </row>
        <row r="553">
          <cell r="A553">
            <v>41104000</v>
          </cell>
        </row>
        <row r="554">
          <cell r="A554">
            <v>41104000</v>
          </cell>
        </row>
        <row r="555">
          <cell r="A555">
            <v>41104000</v>
          </cell>
        </row>
        <row r="556">
          <cell r="A556">
            <v>41104000</v>
          </cell>
        </row>
        <row r="557">
          <cell r="A557">
            <v>41104000</v>
          </cell>
        </row>
        <row r="558">
          <cell r="A558">
            <v>41104000</v>
          </cell>
        </row>
        <row r="559">
          <cell r="A559">
            <v>41104000</v>
          </cell>
        </row>
        <row r="560">
          <cell r="A560">
            <v>41104000</v>
          </cell>
        </row>
        <row r="561">
          <cell r="A561">
            <v>41105000</v>
          </cell>
        </row>
        <row r="562">
          <cell r="A562">
            <v>41105000</v>
          </cell>
        </row>
        <row r="563">
          <cell r="A563">
            <v>41105000</v>
          </cell>
        </row>
        <row r="564">
          <cell r="A564">
            <v>41105000</v>
          </cell>
        </row>
        <row r="565">
          <cell r="A565">
            <v>41105000</v>
          </cell>
        </row>
        <row r="566">
          <cell r="A566">
            <v>41105000</v>
          </cell>
        </row>
        <row r="567">
          <cell r="A567">
            <v>41105000</v>
          </cell>
        </row>
        <row r="568">
          <cell r="A568">
            <v>41105000</v>
          </cell>
        </row>
        <row r="569">
          <cell r="A569">
            <v>41105000</v>
          </cell>
        </row>
        <row r="570">
          <cell r="A570">
            <v>41105000</v>
          </cell>
        </row>
        <row r="571">
          <cell r="A571">
            <v>41105000</v>
          </cell>
        </row>
        <row r="572">
          <cell r="A572">
            <v>41105000</v>
          </cell>
        </row>
        <row r="573">
          <cell r="A573">
            <v>41105000</v>
          </cell>
        </row>
        <row r="574">
          <cell r="A574">
            <v>41105000</v>
          </cell>
        </row>
        <row r="575">
          <cell r="A575">
            <v>41105000</v>
          </cell>
        </row>
        <row r="576">
          <cell r="A576" t="str">
            <v>--------</v>
          </cell>
        </row>
        <row r="577">
          <cell r="A577" t="str">
            <v>_x000C_-------</v>
          </cell>
        </row>
        <row r="578">
          <cell r="A578" t="str">
            <v>LINHA AM</v>
          </cell>
        </row>
        <row r="579">
          <cell r="A579" t="str">
            <v>--------</v>
          </cell>
        </row>
        <row r="581">
          <cell r="A581" t="str">
            <v>Conta</v>
          </cell>
        </row>
        <row r="582">
          <cell r="A582" t="str">
            <v>--------</v>
          </cell>
        </row>
        <row r="583">
          <cell r="A583">
            <v>41105000</v>
          </cell>
        </row>
        <row r="584">
          <cell r="A584">
            <v>41105000</v>
          </cell>
        </row>
        <row r="585">
          <cell r="A585">
            <v>41105000</v>
          </cell>
        </row>
        <row r="586">
          <cell r="A586">
            <v>41105000</v>
          </cell>
        </row>
        <row r="587">
          <cell r="A587">
            <v>41106000</v>
          </cell>
        </row>
        <row r="588">
          <cell r="A588">
            <v>41106000</v>
          </cell>
        </row>
        <row r="589">
          <cell r="A589">
            <v>41106000</v>
          </cell>
        </row>
        <row r="590">
          <cell r="A590">
            <v>41106000</v>
          </cell>
        </row>
        <row r="591">
          <cell r="A591">
            <v>41106000</v>
          </cell>
        </row>
        <row r="592">
          <cell r="A592">
            <v>41106000</v>
          </cell>
        </row>
        <row r="593">
          <cell r="A593">
            <v>41106000</v>
          </cell>
        </row>
        <row r="594">
          <cell r="A594">
            <v>41106000</v>
          </cell>
        </row>
        <row r="595">
          <cell r="A595">
            <v>41106000</v>
          </cell>
        </row>
        <row r="596">
          <cell r="A596">
            <v>41106000</v>
          </cell>
        </row>
        <row r="597">
          <cell r="A597">
            <v>41106000</v>
          </cell>
        </row>
        <row r="598">
          <cell r="A598">
            <v>41106000</v>
          </cell>
        </row>
        <row r="599">
          <cell r="A599">
            <v>41106000</v>
          </cell>
        </row>
        <row r="600">
          <cell r="A600">
            <v>41106000</v>
          </cell>
        </row>
        <row r="601">
          <cell r="A601">
            <v>41106000</v>
          </cell>
        </row>
        <row r="602">
          <cell r="A602">
            <v>41106000</v>
          </cell>
        </row>
        <row r="603">
          <cell r="A603">
            <v>41106000</v>
          </cell>
        </row>
        <row r="604">
          <cell r="A604">
            <v>41107000</v>
          </cell>
        </row>
        <row r="605">
          <cell r="A605">
            <v>41107000</v>
          </cell>
        </row>
        <row r="606">
          <cell r="A606">
            <v>41107000</v>
          </cell>
        </row>
        <row r="607">
          <cell r="A607">
            <v>41107000</v>
          </cell>
        </row>
        <row r="608">
          <cell r="A608">
            <v>41107000</v>
          </cell>
        </row>
        <row r="609">
          <cell r="A609">
            <v>41107000</v>
          </cell>
        </row>
        <row r="610">
          <cell r="A610">
            <v>41107000</v>
          </cell>
        </row>
        <row r="611">
          <cell r="A611">
            <v>41107000</v>
          </cell>
        </row>
        <row r="612">
          <cell r="A612">
            <v>41107000</v>
          </cell>
        </row>
        <row r="613">
          <cell r="A613">
            <v>41107000</v>
          </cell>
        </row>
        <row r="614">
          <cell r="A614">
            <v>41107000</v>
          </cell>
        </row>
        <row r="615">
          <cell r="A615">
            <v>41107000</v>
          </cell>
        </row>
        <row r="616">
          <cell r="A616">
            <v>41107000</v>
          </cell>
        </row>
        <row r="617">
          <cell r="A617">
            <v>41107000</v>
          </cell>
        </row>
        <row r="618">
          <cell r="A618">
            <v>41108000</v>
          </cell>
        </row>
        <row r="619">
          <cell r="A619">
            <v>41108000</v>
          </cell>
        </row>
        <row r="620">
          <cell r="A620">
            <v>41108000</v>
          </cell>
        </row>
        <row r="621">
          <cell r="A621">
            <v>41108000</v>
          </cell>
        </row>
        <row r="622">
          <cell r="A622">
            <v>41108000</v>
          </cell>
        </row>
        <row r="623">
          <cell r="A623">
            <v>41108000</v>
          </cell>
        </row>
        <row r="624">
          <cell r="A624">
            <v>41108000</v>
          </cell>
        </row>
        <row r="625">
          <cell r="A625">
            <v>41108000</v>
          </cell>
        </row>
        <row r="626">
          <cell r="A626">
            <v>41108000</v>
          </cell>
        </row>
        <row r="627">
          <cell r="A627">
            <v>41108000</v>
          </cell>
        </row>
        <row r="628">
          <cell r="A628">
            <v>41108000</v>
          </cell>
        </row>
        <row r="629">
          <cell r="A629">
            <v>41108000</v>
          </cell>
        </row>
        <row r="630">
          <cell r="A630">
            <v>41108000</v>
          </cell>
        </row>
        <row r="631">
          <cell r="A631">
            <v>41108000</v>
          </cell>
        </row>
        <row r="632">
          <cell r="A632">
            <v>41108000</v>
          </cell>
        </row>
        <row r="633">
          <cell r="A633">
            <v>41108000</v>
          </cell>
        </row>
        <row r="634">
          <cell r="A634">
            <v>41108000</v>
          </cell>
        </row>
        <row r="635">
          <cell r="A635">
            <v>41108000</v>
          </cell>
        </row>
        <row r="636">
          <cell r="A636">
            <v>41109000</v>
          </cell>
        </row>
        <row r="637">
          <cell r="A637">
            <v>41109000</v>
          </cell>
        </row>
        <row r="638">
          <cell r="A638">
            <v>41109000</v>
          </cell>
        </row>
        <row r="639">
          <cell r="A639">
            <v>41109000</v>
          </cell>
        </row>
        <row r="640">
          <cell r="A640" t="str">
            <v>--------</v>
          </cell>
        </row>
        <row r="641">
          <cell r="A641" t="str">
            <v>_x000C_-------</v>
          </cell>
        </row>
        <row r="642">
          <cell r="A642" t="str">
            <v>LINHA AM</v>
          </cell>
        </row>
        <row r="643">
          <cell r="A643" t="str">
            <v>--------</v>
          </cell>
        </row>
        <row r="645">
          <cell r="A645" t="str">
            <v>Conta</v>
          </cell>
        </row>
        <row r="646">
          <cell r="A646" t="str">
            <v>--------</v>
          </cell>
        </row>
        <row r="647">
          <cell r="A647">
            <v>41109000</v>
          </cell>
        </row>
        <row r="648">
          <cell r="A648">
            <v>41109000</v>
          </cell>
        </row>
        <row r="649">
          <cell r="A649">
            <v>41109000</v>
          </cell>
        </row>
        <row r="650">
          <cell r="A650">
            <v>41109000</v>
          </cell>
        </row>
        <row r="651">
          <cell r="A651">
            <v>41109000</v>
          </cell>
        </row>
        <row r="652">
          <cell r="A652">
            <v>41109000</v>
          </cell>
        </row>
        <row r="653">
          <cell r="A653">
            <v>41109000</v>
          </cell>
        </row>
        <row r="654">
          <cell r="A654">
            <v>41109000</v>
          </cell>
        </row>
        <row r="655">
          <cell r="A655">
            <v>41109000</v>
          </cell>
        </row>
        <row r="656">
          <cell r="A656">
            <v>41109000</v>
          </cell>
        </row>
        <row r="657">
          <cell r="A657">
            <v>41110000</v>
          </cell>
        </row>
        <row r="658">
          <cell r="A658">
            <v>41110000</v>
          </cell>
        </row>
        <row r="659">
          <cell r="A659">
            <v>41110000</v>
          </cell>
        </row>
        <row r="660">
          <cell r="A660">
            <v>41110000</v>
          </cell>
        </row>
        <row r="661">
          <cell r="A661">
            <v>41110000</v>
          </cell>
        </row>
        <row r="662">
          <cell r="A662">
            <v>41110000</v>
          </cell>
        </row>
        <row r="663">
          <cell r="A663">
            <v>41110000</v>
          </cell>
        </row>
        <row r="664">
          <cell r="A664">
            <v>41110000</v>
          </cell>
        </row>
        <row r="665">
          <cell r="A665">
            <v>41110000</v>
          </cell>
        </row>
        <row r="666">
          <cell r="A666">
            <v>41110000</v>
          </cell>
        </row>
        <row r="667">
          <cell r="A667">
            <v>41110000</v>
          </cell>
        </row>
        <row r="668">
          <cell r="A668">
            <v>41110000</v>
          </cell>
        </row>
        <row r="669">
          <cell r="A669">
            <v>41110000</v>
          </cell>
        </row>
        <row r="670">
          <cell r="A670">
            <v>41110000</v>
          </cell>
        </row>
        <row r="671">
          <cell r="A671">
            <v>41110000</v>
          </cell>
        </row>
        <row r="672">
          <cell r="A672">
            <v>41111000</v>
          </cell>
        </row>
        <row r="673">
          <cell r="A673">
            <v>41111000</v>
          </cell>
        </row>
        <row r="674">
          <cell r="A674">
            <v>41111000</v>
          </cell>
        </row>
        <row r="675">
          <cell r="A675">
            <v>41111000</v>
          </cell>
        </row>
        <row r="676">
          <cell r="A676">
            <v>41111000</v>
          </cell>
        </row>
        <row r="677">
          <cell r="A677">
            <v>41111000</v>
          </cell>
        </row>
        <row r="678">
          <cell r="A678">
            <v>41111000</v>
          </cell>
        </row>
        <row r="679">
          <cell r="A679">
            <v>41111000</v>
          </cell>
        </row>
        <row r="680">
          <cell r="A680">
            <v>41111000</v>
          </cell>
        </row>
        <row r="681">
          <cell r="A681">
            <v>41111000</v>
          </cell>
        </row>
        <row r="682">
          <cell r="A682">
            <v>41111000</v>
          </cell>
        </row>
        <row r="683">
          <cell r="A683">
            <v>41111000</v>
          </cell>
        </row>
        <row r="684">
          <cell r="A684">
            <v>41111000</v>
          </cell>
        </row>
        <row r="685">
          <cell r="A685">
            <v>41199000</v>
          </cell>
        </row>
        <row r="686">
          <cell r="A686">
            <v>41199000</v>
          </cell>
        </row>
        <row r="687">
          <cell r="A687">
            <v>41199000</v>
          </cell>
        </row>
        <row r="688">
          <cell r="A688">
            <v>41199000</v>
          </cell>
        </row>
        <row r="689">
          <cell r="A689">
            <v>41199000</v>
          </cell>
        </row>
        <row r="690">
          <cell r="A690">
            <v>41199000</v>
          </cell>
        </row>
        <row r="691">
          <cell r="A691">
            <v>41199000</v>
          </cell>
        </row>
        <row r="692">
          <cell r="A692">
            <v>41199000</v>
          </cell>
        </row>
        <row r="693">
          <cell r="A693">
            <v>41199000</v>
          </cell>
        </row>
        <row r="694">
          <cell r="A694">
            <v>41199000</v>
          </cell>
        </row>
        <row r="695">
          <cell r="A695">
            <v>41199000</v>
          </cell>
        </row>
        <row r="696">
          <cell r="A696">
            <v>41199000</v>
          </cell>
        </row>
        <row r="697">
          <cell r="A697">
            <v>41199000</v>
          </cell>
        </row>
        <row r="698">
          <cell r="A698">
            <v>41199000</v>
          </cell>
        </row>
        <row r="699">
          <cell r="A699">
            <v>41199000</v>
          </cell>
        </row>
        <row r="700">
          <cell r="A700">
            <v>41199000</v>
          </cell>
        </row>
        <row r="701">
          <cell r="A701">
            <v>41199000</v>
          </cell>
        </row>
        <row r="702">
          <cell r="A702">
            <v>41199000</v>
          </cell>
        </row>
        <row r="703">
          <cell r="A703">
            <v>41200000</v>
          </cell>
        </row>
        <row r="704">
          <cell r="A704" t="str">
            <v>--------</v>
          </cell>
        </row>
        <row r="705">
          <cell r="A705" t="str">
            <v>_x000C_-------</v>
          </cell>
        </row>
        <row r="706">
          <cell r="A706" t="str">
            <v>LINHA AM</v>
          </cell>
        </row>
        <row r="707">
          <cell r="A707" t="str">
            <v>--------</v>
          </cell>
        </row>
        <row r="709">
          <cell r="A709" t="str">
            <v>Conta</v>
          </cell>
        </row>
        <row r="710">
          <cell r="A710" t="str">
            <v>--------</v>
          </cell>
        </row>
        <row r="711">
          <cell r="A711">
            <v>41201000</v>
          </cell>
        </row>
        <row r="712">
          <cell r="A712">
            <v>41201000</v>
          </cell>
        </row>
        <row r="713">
          <cell r="A713">
            <v>41201000</v>
          </cell>
        </row>
        <row r="714">
          <cell r="A714">
            <v>41202000</v>
          </cell>
        </row>
        <row r="715">
          <cell r="A715">
            <v>41202000</v>
          </cell>
        </row>
        <row r="716">
          <cell r="A716">
            <v>41202000</v>
          </cell>
        </row>
        <row r="717">
          <cell r="A717">
            <v>41203000</v>
          </cell>
        </row>
        <row r="718">
          <cell r="A718">
            <v>41203000</v>
          </cell>
        </row>
        <row r="719">
          <cell r="A719">
            <v>41203000</v>
          </cell>
        </row>
        <row r="720">
          <cell r="A720">
            <v>41203000</v>
          </cell>
        </row>
        <row r="721">
          <cell r="A721">
            <v>41203000</v>
          </cell>
        </row>
        <row r="722">
          <cell r="A722">
            <v>41204000</v>
          </cell>
        </row>
        <row r="723">
          <cell r="A723">
            <v>41204000</v>
          </cell>
        </row>
        <row r="724">
          <cell r="A724">
            <v>41204000</v>
          </cell>
        </row>
        <row r="725">
          <cell r="A725">
            <v>41204000</v>
          </cell>
        </row>
        <row r="726">
          <cell r="A726">
            <v>41204000</v>
          </cell>
        </row>
        <row r="727">
          <cell r="A727">
            <v>41204000</v>
          </cell>
        </row>
        <row r="728">
          <cell r="A728">
            <v>41204000</v>
          </cell>
        </row>
        <row r="729">
          <cell r="A729">
            <v>41205000</v>
          </cell>
        </row>
        <row r="730">
          <cell r="A730">
            <v>41205000</v>
          </cell>
        </row>
        <row r="731">
          <cell r="A731">
            <v>41205000</v>
          </cell>
        </row>
        <row r="732">
          <cell r="A732">
            <v>41205000</v>
          </cell>
        </row>
        <row r="733">
          <cell r="A733">
            <v>41206000</v>
          </cell>
        </row>
        <row r="734">
          <cell r="A734">
            <v>41206000</v>
          </cell>
        </row>
        <row r="735">
          <cell r="A735">
            <v>41206000</v>
          </cell>
        </row>
        <row r="736">
          <cell r="A736">
            <v>41206000</v>
          </cell>
        </row>
        <row r="737">
          <cell r="A737">
            <v>41206000</v>
          </cell>
        </row>
        <row r="738">
          <cell r="A738">
            <v>41207000</v>
          </cell>
        </row>
        <row r="739">
          <cell r="A739">
            <v>41207000</v>
          </cell>
        </row>
        <row r="740">
          <cell r="A740">
            <v>41207000</v>
          </cell>
        </row>
        <row r="741">
          <cell r="A741">
            <v>41207000</v>
          </cell>
        </row>
        <row r="742">
          <cell r="A742">
            <v>41207000</v>
          </cell>
        </row>
        <row r="743">
          <cell r="A743">
            <v>41207000</v>
          </cell>
        </row>
        <row r="744">
          <cell r="A744">
            <v>41207000</v>
          </cell>
        </row>
        <row r="745">
          <cell r="A745">
            <v>41207000</v>
          </cell>
        </row>
        <row r="746">
          <cell r="A746">
            <v>41208000</v>
          </cell>
        </row>
        <row r="747">
          <cell r="A747">
            <v>41208000</v>
          </cell>
        </row>
        <row r="748">
          <cell r="A748">
            <v>41208000</v>
          </cell>
        </row>
        <row r="749">
          <cell r="A749">
            <v>41209000</v>
          </cell>
        </row>
        <row r="750">
          <cell r="A750">
            <v>41209000</v>
          </cell>
        </row>
        <row r="751">
          <cell r="A751">
            <v>41209000</v>
          </cell>
        </row>
        <row r="752">
          <cell r="A752">
            <v>41209000</v>
          </cell>
        </row>
        <row r="753">
          <cell r="A753">
            <v>41210000</v>
          </cell>
        </row>
        <row r="754">
          <cell r="A754">
            <v>41210000</v>
          </cell>
        </row>
        <row r="755">
          <cell r="A755">
            <v>41210000</v>
          </cell>
        </row>
        <row r="756">
          <cell r="A756">
            <v>41211000</v>
          </cell>
        </row>
        <row r="757">
          <cell r="A757">
            <v>41211000</v>
          </cell>
        </row>
        <row r="758">
          <cell r="A758">
            <v>41212000</v>
          </cell>
        </row>
        <row r="759">
          <cell r="A759">
            <v>41212000</v>
          </cell>
        </row>
        <row r="760">
          <cell r="A760">
            <v>41212000</v>
          </cell>
        </row>
        <row r="761">
          <cell r="A761">
            <v>41212000</v>
          </cell>
        </row>
        <row r="762">
          <cell r="A762">
            <v>41212000</v>
          </cell>
        </row>
        <row r="763">
          <cell r="A763">
            <v>41212000</v>
          </cell>
        </row>
        <row r="764">
          <cell r="A764">
            <v>41212000</v>
          </cell>
        </row>
        <row r="765">
          <cell r="A765">
            <v>41213000</v>
          </cell>
        </row>
        <row r="766">
          <cell r="A766">
            <v>41213000</v>
          </cell>
        </row>
        <row r="767">
          <cell r="A767">
            <v>41213000</v>
          </cell>
        </row>
        <row r="768">
          <cell r="A768" t="str">
            <v>--------</v>
          </cell>
        </row>
        <row r="769">
          <cell r="A769" t="str">
            <v>_x000C_-------</v>
          </cell>
        </row>
        <row r="770">
          <cell r="A770" t="str">
            <v>LINHA AM</v>
          </cell>
        </row>
        <row r="771">
          <cell r="A771" t="str">
            <v>--------</v>
          </cell>
        </row>
        <row r="773">
          <cell r="A773" t="str">
            <v>Conta</v>
          </cell>
        </row>
        <row r="774">
          <cell r="A774" t="str">
            <v>--------</v>
          </cell>
        </row>
        <row r="775">
          <cell r="A775">
            <v>41213000</v>
          </cell>
        </row>
        <row r="776">
          <cell r="A776">
            <v>41213000</v>
          </cell>
        </row>
        <row r="777">
          <cell r="A777">
            <v>41213000</v>
          </cell>
        </row>
        <row r="778">
          <cell r="A778">
            <v>41214000</v>
          </cell>
        </row>
        <row r="779">
          <cell r="A779">
            <v>41214000</v>
          </cell>
        </row>
        <row r="780">
          <cell r="A780">
            <v>41214000</v>
          </cell>
        </row>
        <row r="781">
          <cell r="A781">
            <v>41214000</v>
          </cell>
        </row>
        <row r="782">
          <cell r="A782">
            <v>41214000</v>
          </cell>
        </row>
        <row r="783">
          <cell r="A783">
            <v>41214000</v>
          </cell>
        </row>
        <row r="784">
          <cell r="A784">
            <v>41214000</v>
          </cell>
        </row>
        <row r="785">
          <cell r="A785">
            <v>41215000</v>
          </cell>
        </row>
        <row r="786">
          <cell r="A786">
            <v>41215000</v>
          </cell>
        </row>
        <row r="787">
          <cell r="A787">
            <v>41215000</v>
          </cell>
        </row>
        <row r="788">
          <cell r="A788">
            <v>41215000</v>
          </cell>
        </row>
        <row r="789">
          <cell r="A789">
            <v>41215000</v>
          </cell>
        </row>
        <row r="790">
          <cell r="A790">
            <v>41215000</v>
          </cell>
        </row>
        <row r="791">
          <cell r="A791">
            <v>41215000</v>
          </cell>
        </row>
        <row r="792">
          <cell r="A792">
            <v>41215000</v>
          </cell>
        </row>
        <row r="793">
          <cell r="A793">
            <v>41216000</v>
          </cell>
        </row>
        <row r="794">
          <cell r="A794">
            <v>41217000</v>
          </cell>
        </row>
        <row r="795">
          <cell r="A795">
            <v>41217000</v>
          </cell>
        </row>
        <row r="796">
          <cell r="A796">
            <v>41218000</v>
          </cell>
        </row>
        <row r="797">
          <cell r="A797">
            <v>41219000</v>
          </cell>
        </row>
        <row r="798">
          <cell r="A798">
            <v>41219000</v>
          </cell>
        </row>
        <row r="799">
          <cell r="A799">
            <v>41219000</v>
          </cell>
        </row>
        <row r="800">
          <cell r="A800">
            <v>41219000</v>
          </cell>
        </row>
        <row r="801">
          <cell r="A801">
            <v>41219000</v>
          </cell>
        </row>
        <row r="802">
          <cell r="A802">
            <v>41219000</v>
          </cell>
        </row>
        <row r="803">
          <cell r="A803">
            <v>41219000</v>
          </cell>
        </row>
        <row r="804">
          <cell r="A804">
            <v>41219000</v>
          </cell>
        </row>
        <row r="805">
          <cell r="A805">
            <v>41220000</v>
          </cell>
        </row>
        <row r="806">
          <cell r="A806">
            <v>41222000</v>
          </cell>
        </row>
        <row r="807">
          <cell r="A807">
            <v>41222000</v>
          </cell>
        </row>
        <row r="808">
          <cell r="A808">
            <v>41222000</v>
          </cell>
        </row>
        <row r="809">
          <cell r="A809">
            <v>41223000</v>
          </cell>
        </row>
        <row r="810">
          <cell r="A810">
            <v>41223000</v>
          </cell>
        </row>
        <row r="811">
          <cell r="A811">
            <v>41223000</v>
          </cell>
        </row>
        <row r="812">
          <cell r="A812">
            <v>41224000</v>
          </cell>
        </row>
        <row r="813">
          <cell r="A813">
            <v>41224000</v>
          </cell>
        </row>
        <row r="814">
          <cell r="A814">
            <v>41228000</v>
          </cell>
        </row>
        <row r="815">
          <cell r="A815">
            <v>41228000</v>
          </cell>
        </row>
        <row r="816">
          <cell r="A816">
            <v>41228000</v>
          </cell>
        </row>
        <row r="817">
          <cell r="A817">
            <v>41228000</v>
          </cell>
        </row>
        <row r="818">
          <cell r="A818">
            <v>41228000</v>
          </cell>
        </row>
        <row r="819">
          <cell r="A819">
            <v>41230000</v>
          </cell>
        </row>
        <row r="820">
          <cell r="A820">
            <v>41230000</v>
          </cell>
        </row>
        <row r="821">
          <cell r="A821">
            <v>41230000</v>
          </cell>
        </row>
        <row r="822">
          <cell r="A822">
            <v>41230000</v>
          </cell>
        </row>
        <row r="823">
          <cell r="A823">
            <v>41230000</v>
          </cell>
        </row>
        <row r="824">
          <cell r="A824">
            <v>41231000</v>
          </cell>
        </row>
        <row r="825">
          <cell r="A825">
            <v>41231000</v>
          </cell>
        </row>
        <row r="826">
          <cell r="A826">
            <v>41231000</v>
          </cell>
        </row>
        <row r="827">
          <cell r="A827">
            <v>41231000</v>
          </cell>
        </row>
        <row r="828">
          <cell r="A828">
            <v>41299000</v>
          </cell>
        </row>
        <row r="829">
          <cell r="A829">
            <v>41299000</v>
          </cell>
        </row>
        <row r="830">
          <cell r="A830">
            <v>41299000</v>
          </cell>
        </row>
        <row r="831">
          <cell r="A831">
            <v>41299000</v>
          </cell>
        </row>
        <row r="832">
          <cell r="A832" t="str">
            <v>--------</v>
          </cell>
        </row>
        <row r="833">
          <cell r="A833" t="str">
            <v>_x000C_-------</v>
          </cell>
        </row>
        <row r="834">
          <cell r="A834" t="str">
            <v>LINHA AM</v>
          </cell>
        </row>
        <row r="835">
          <cell r="A835" t="str">
            <v>--------</v>
          </cell>
        </row>
        <row r="837">
          <cell r="A837" t="str">
            <v>Conta</v>
          </cell>
        </row>
        <row r="838">
          <cell r="A838" t="str">
            <v>--------</v>
          </cell>
        </row>
        <row r="839">
          <cell r="A839">
            <v>41299000</v>
          </cell>
        </row>
        <row r="840">
          <cell r="A840">
            <v>41299000</v>
          </cell>
        </row>
        <row r="841">
          <cell r="A841">
            <v>41299000</v>
          </cell>
        </row>
        <row r="842">
          <cell r="A842">
            <v>41299000</v>
          </cell>
        </row>
        <row r="843">
          <cell r="A843">
            <v>41299000</v>
          </cell>
        </row>
        <row r="844">
          <cell r="A844">
            <v>41299000</v>
          </cell>
        </row>
        <row r="845">
          <cell r="A845">
            <v>41299000</v>
          </cell>
        </row>
        <row r="846">
          <cell r="A846">
            <v>41299000</v>
          </cell>
        </row>
        <row r="847">
          <cell r="A847">
            <v>41299000</v>
          </cell>
        </row>
        <row r="848">
          <cell r="A848">
            <v>41299000</v>
          </cell>
        </row>
        <row r="849">
          <cell r="A849">
            <v>41300000</v>
          </cell>
        </row>
        <row r="850">
          <cell r="A850">
            <v>41301000</v>
          </cell>
        </row>
        <row r="851">
          <cell r="A851">
            <v>41301000</v>
          </cell>
        </row>
        <row r="852">
          <cell r="A852">
            <v>41302000</v>
          </cell>
        </row>
        <row r="853">
          <cell r="A853">
            <v>41302000</v>
          </cell>
        </row>
        <row r="854">
          <cell r="A854">
            <v>41303000</v>
          </cell>
        </row>
        <row r="855">
          <cell r="A855">
            <v>41303000</v>
          </cell>
        </row>
        <row r="856">
          <cell r="A856">
            <v>41303000</v>
          </cell>
        </row>
        <row r="857">
          <cell r="A857">
            <v>41303000</v>
          </cell>
        </row>
        <row r="858">
          <cell r="A858">
            <v>41303000</v>
          </cell>
        </row>
        <row r="859">
          <cell r="A859">
            <v>41303000</v>
          </cell>
        </row>
        <row r="860">
          <cell r="A860">
            <v>41303000</v>
          </cell>
        </row>
        <row r="861">
          <cell r="A861">
            <v>41303000</v>
          </cell>
        </row>
        <row r="862">
          <cell r="A862">
            <v>41303000</v>
          </cell>
        </row>
        <row r="863">
          <cell r="A863">
            <v>41303000</v>
          </cell>
        </row>
        <row r="864">
          <cell r="A864">
            <v>41303000</v>
          </cell>
        </row>
        <row r="865">
          <cell r="A865">
            <v>41303000</v>
          </cell>
        </row>
        <row r="866">
          <cell r="A866">
            <v>41304000</v>
          </cell>
        </row>
        <row r="867">
          <cell r="A867">
            <v>41304000</v>
          </cell>
        </row>
        <row r="868">
          <cell r="A868">
            <v>41304000</v>
          </cell>
        </row>
        <row r="869">
          <cell r="A869">
            <v>41305000</v>
          </cell>
        </row>
        <row r="870">
          <cell r="A870">
            <v>41305000</v>
          </cell>
        </row>
        <row r="871">
          <cell r="A871">
            <v>41305000</v>
          </cell>
        </row>
        <row r="872">
          <cell r="A872">
            <v>41305000</v>
          </cell>
        </row>
        <row r="873">
          <cell r="A873">
            <v>41305000</v>
          </cell>
        </row>
        <row r="874">
          <cell r="A874">
            <v>41305000</v>
          </cell>
        </row>
        <row r="875">
          <cell r="A875">
            <v>41305000</v>
          </cell>
        </row>
        <row r="876">
          <cell r="A876">
            <v>41305000</v>
          </cell>
        </row>
        <row r="877">
          <cell r="A877">
            <v>41305000</v>
          </cell>
        </row>
        <row r="878">
          <cell r="A878">
            <v>41305000</v>
          </cell>
        </row>
        <row r="879">
          <cell r="A879">
            <v>41305000</v>
          </cell>
        </row>
        <row r="880">
          <cell r="A880">
            <v>41305000</v>
          </cell>
        </row>
        <row r="881">
          <cell r="A881">
            <v>41305000</v>
          </cell>
        </row>
        <row r="882">
          <cell r="A882">
            <v>41306000</v>
          </cell>
        </row>
        <row r="883">
          <cell r="A883">
            <v>41306000</v>
          </cell>
        </row>
        <row r="884">
          <cell r="A884">
            <v>41306000</v>
          </cell>
        </row>
        <row r="885">
          <cell r="A885">
            <v>41306000</v>
          </cell>
        </row>
        <row r="886">
          <cell r="A886">
            <v>41306000</v>
          </cell>
        </row>
        <row r="887">
          <cell r="A887">
            <v>41306000</v>
          </cell>
        </row>
        <row r="888">
          <cell r="A888">
            <v>41306000</v>
          </cell>
        </row>
        <row r="889">
          <cell r="A889">
            <v>41306000</v>
          </cell>
        </row>
        <row r="890">
          <cell r="A890">
            <v>41306000</v>
          </cell>
        </row>
        <row r="891">
          <cell r="A891">
            <v>41306000</v>
          </cell>
        </row>
        <row r="892">
          <cell r="A892">
            <v>41306000</v>
          </cell>
        </row>
        <row r="893">
          <cell r="A893">
            <v>41306000</v>
          </cell>
        </row>
        <row r="894">
          <cell r="A894">
            <v>41306000</v>
          </cell>
        </row>
        <row r="895">
          <cell r="A895">
            <v>41306000</v>
          </cell>
        </row>
        <row r="896">
          <cell r="A896" t="str">
            <v>--------</v>
          </cell>
        </row>
        <row r="897">
          <cell r="A897" t="str">
            <v>_x000C_-------</v>
          </cell>
        </row>
        <row r="898">
          <cell r="A898" t="str">
            <v>LINHA AM</v>
          </cell>
        </row>
        <row r="899">
          <cell r="A899" t="str">
            <v>--------</v>
          </cell>
        </row>
        <row r="901">
          <cell r="A901" t="str">
            <v>Conta</v>
          </cell>
        </row>
        <row r="902">
          <cell r="A902" t="str">
            <v>--------</v>
          </cell>
        </row>
        <row r="903">
          <cell r="A903">
            <v>41306000</v>
          </cell>
        </row>
        <row r="904">
          <cell r="A904">
            <v>41306000</v>
          </cell>
        </row>
        <row r="905">
          <cell r="A905">
            <v>41306000</v>
          </cell>
        </row>
        <row r="906">
          <cell r="A906">
            <v>41307000</v>
          </cell>
        </row>
        <row r="907">
          <cell r="A907">
            <v>41307000</v>
          </cell>
        </row>
        <row r="908">
          <cell r="A908">
            <v>41307000</v>
          </cell>
        </row>
        <row r="909">
          <cell r="A909">
            <v>41308000</v>
          </cell>
        </row>
        <row r="910">
          <cell r="A910">
            <v>41308000</v>
          </cell>
        </row>
        <row r="911">
          <cell r="A911">
            <v>41308000</v>
          </cell>
        </row>
        <row r="912">
          <cell r="A912">
            <v>41308000</v>
          </cell>
        </row>
        <row r="913">
          <cell r="A913">
            <v>41308000</v>
          </cell>
        </row>
        <row r="914">
          <cell r="A914">
            <v>41308000</v>
          </cell>
        </row>
        <row r="915">
          <cell r="A915">
            <v>41310000</v>
          </cell>
        </row>
        <row r="916">
          <cell r="A916">
            <v>41310000</v>
          </cell>
        </row>
        <row r="917">
          <cell r="A917">
            <v>41310000</v>
          </cell>
        </row>
        <row r="918">
          <cell r="A918">
            <v>41310000</v>
          </cell>
        </row>
        <row r="919">
          <cell r="A919">
            <v>41310000</v>
          </cell>
        </row>
        <row r="920">
          <cell r="A920">
            <v>41310000</v>
          </cell>
        </row>
        <row r="921">
          <cell r="A921">
            <v>41310000</v>
          </cell>
        </row>
        <row r="922">
          <cell r="A922">
            <v>41310000</v>
          </cell>
        </row>
        <row r="923">
          <cell r="A923">
            <v>41310000</v>
          </cell>
        </row>
        <row r="924">
          <cell r="A924">
            <v>41310000</v>
          </cell>
        </row>
        <row r="925">
          <cell r="A925">
            <v>41310000</v>
          </cell>
        </row>
        <row r="926">
          <cell r="A926">
            <v>41310000</v>
          </cell>
        </row>
        <row r="927">
          <cell r="A927">
            <v>41310000</v>
          </cell>
        </row>
        <row r="928">
          <cell r="A928">
            <v>41310000</v>
          </cell>
        </row>
        <row r="929">
          <cell r="A929">
            <v>41310000</v>
          </cell>
        </row>
        <row r="930">
          <cell r="A930">
            <v>41310000</v>
          </cell>
        </row>
        <row r="931">
          <cell r="A931">
            <v>41311000</v>
          </cell>
        </row>
        <row r="932">
          <cell r="A932">
            <v>41311000</v>
          </cell>
        </row>
        <row r="933">
          <cell r="A933">
            <v>41311000</v>
          </cell>
        </row>
        <row r="934">
          <cell r="A934">
            <v>41311000</v>
          </cell>
        </row>
        <row r="935">
          <cell r="A935">
            <v>41311000</v>
          </cell>
        </row>
        <row r="936">
          <cell r="A936">
            <v>41311000</v>
          </cell>
        </row>
        <row r="937">
          <cell r="A937">
            <v>41311000</v>
          </cell>
        </row>
        <row r="938">
          <cell r="A938">
            <v>41311000</v>
          </cell>
        </row>
        <row r="939">
          <cell r="A939">
            <v>41311000</v>
          </cell>
        </row>
        <row r="940">
          <cell r="A940">
            <v>41311000</v>
          </cell>
        </row>
        <row r="941">
          <cell r="A941">
            <v>41311000</v>
          </cell>
        </row>
        <row r="942">
          <cell r="A942">
            <v>41312000</v>
          </cell>
        </row>
        <row r="943">
          <cell r="A943">
            <v>41312000</v>
          </cell>
        </row>
        <row r="944">
          <cell r="A944">
            <v>41312000</v>
          </cell>
        </row>
        <row r="945">
          <cell r="A945">
            <v>41312000</v>
          </cell>
        </row>
        <row r="946">
          <cell r="A946">
            <v>41312000</v>
          </cell>
        </row>
        <row r="947">
          <cell r="A947">
            <v>41312000</v>
          </cell>
        </row>
        <row r="948">
          <cell r="A948">
            <v>41312000</v>
          </cell>
        </row>
        <row r="949">
          <cell r="A949">
            <v>41312000</v>
          </cell>
        </row>
        <row r="950">
          <cell r="A950">
            <v>41312000</v>
          </cell>
        </row>
        <row r="951">
          <cell r="A951">
            <v>41312000</v>
          </cell>
        </row>
        <row r="952">
          <cell r="A952">
            <v>41312000</v>
          </cell>
        </row>
        <row r="953">
          <cell r="A953">
            <v>41312000</v>
          </cell>
        </row>
        <row r="954">
          <cell r="A954">
            <v>41312000</v>
          </cell>
        </row>
        <row r="955">
          <cell r="A955">
            <v>41312000</v>
          </cell>
        </row>
        <row r="956">
          <cell r="A956">
            <v>41312000</v>
          </cell>
        </row>
        <row r="957">
          <cell r="A957">
            <v>41312000</v>
          </cell>
        </row>
        <row r="958">
          <cell r="A958">
            <v>41312000</v>
          </cell>
        </row>
        <row r="959">
          <cell r="A959">
            <v>41312000</v>
          </cell>
        </row>
        <row r="960">
          <cell r="A960" t="str">
            <v>--------</v>
          </cell>
        </row>
        <row r="961">
          <cell r="A961" t="str">
            <v>_x000C_-------</v>
          </cell>
        </row>
        <row r="962">
          <cell r="A962" t="str">
            <v>LINHA AM</v>
          </cell>
        </row>
        <row r="963">
          <cell r="A963" t="str">
            <v>--------</v>
          </cell>
        </row>
        <row r="965">
          <cell r="A965" t="str">
            <v>Conta</v>
          </cell>
        </row>
        <row r="966">
          <cell r="A966" t="str">
            <v>--------</v>
          </cell>
        </row>
        <row r="967">
          <cell r="A967">
            <v>41312000</v>
          </cell>
        </row>
        <row r="968">
          <cell r="A968">
            <v>41319000</v>
          </cell>
        </row>
        <row r="969">
          <cell r="A969">
            <v>41319000</v>
          </cell>
        </row>
        <row r="970">
          <cell r="A970">
            <v>41320000</v>
          </cell>
        </row>
        <row r="971">
          <cell r="A971">
            <v>41320000</v>
          </cell>
        </row>
        <row r="972">
          <cell r="A972">
            <v>41320000</v>
          </cell>
        </row>
        <row r="973">
          <cell r="A973">
            <v>41320000</v>
          </cell>
        </row>
        <row r="974">
          <cell r="A974">
            <v>41320000</v>
          </cell>
        </row>
        <row r="975">
          <cell r="A975">
            <v>41320000</v>
          </cell>
        </row>
        <row r="976">
          <cell r="A976">
            <v>41320000</v>
          </cell>
        </row>
        <row r="977">
          <cell r="A977">
            <v>41320000</v>
          </cell>
        </row>
        <row r="978">
          <cell r="A978">
            <v>41320000</v>
          </cell>
        </row>
        <row r="979">
          <cell r="A979">
            <v>41321000</v>
          </cell>
        </row>
        <row r="980">
          <cell r="A980">
            <v>41321000</v>
          </cell>
        </row>
        <row r="981">
          <cell r="A981">
            <v>41321000</v>
          </cell>
        </row>
        <row r="982">
          <cell r="A982">
            <v>41321000</v>
          </cell>
        </row>
        <row r="983">
          <cell r="A983">
            <v>41321000</v>
          </cell>
        </row>
        <row r="984">
          <cell r="A984">
            <v>41321000</v>
          </cell>
        </row>
        <row r="985">
          <cell r="A985">
            <v>41321000</v>
          </cell>
        </row>
        <row r="986">
          <cell r="A986">
            <v>41321000</v>
          </cell>
        </row>
        <row r="987">
          <cell r="A987">
            <v>41321000</v>
          </cell>
        </row>
        <row r="988">
          <cell r="A988">
            <v>41321000</v>
          </cell>
        </row>
        <row r="989">
          <cell r="A989">
            <v>41321000</v>
          </cell>
        </row>
        <row r="990">
          <cell r="A990">
            <v>41321000</v>
          </cell>
        </row>
        <row r="991">
          <cell r="A991">
            <v>41321000</v>
          </cell>
        </row>
        <row r="992">
          <cell r="A992">
            <v>41321000</v>
          </cell>
        </row>
        <row r="993">
          <cell r="A993">
            <v>41322000</v>
          </cell>
        </row>
        <row r="994">
          <cell r="A994">
            <v>41322000</v>
          </cell>
        </row>
        <row r="995">
          <cell r="A995">
            <v>41322000</v>
          </cell>
        </row>
        <row r="996">
          <cell r="A996">
            <v>41322000</v>
          </cell>
        </row>
        <row r="997">
          <cell r="A997">
            <v>41322000</v>
          </cell>
        </row>
        <row r="998">
          <cell r="A998">
            <v>41322000</v>
          </cell>
        </row>
        <row r="999">
          <cell r="A999">
            <v>41322000</v>
          </cell>
        </row>
        <row r="1000">
          <cell r="A1000">
            <v>41322000</v>
          </cell>
        </row>
        <row r="1001">
          <cell r="A1001">
            <v>41322000</v>
          </cell>
        </row>
        <row r="1002">
          <cell r="A1002">
            <v>41322000</v>
          </cell>
        </row>
        <row r="1003">
          <cell r="A1003">
            <v>41322000</v>
          </cell>
        </row>
        <row r="1004">
          <cell r="A1004">
            <v>41323000</v>
          </cell>
        </row>
        <row r="1005">
          <cell r="A1005">
            <v>41323000</v>
          </cell>
        </row>
        <row r="1006">
          <cell r="A1006">
            <v>41323000</v>
          </cell>
        </row>
        <row r="1007">
          <cell r="A1007">
            <v>41323000</v>
          </cell>
        </row>
        <row r="1008">
          <cell r="A1008">
            <v>41323000</v>
          </cell>
        </row>
        <row r="1009">
          <cell r="A1009">
            <v>41323000</v>
          </cell>
        </row>
        <row r="1010">
          <cell r="A1010">
            <v>41323000</v>
          </cell>
        </row>
        <row r="1011">
          <cell r="A1011">
            <v>41323000</v>
          </cell>
        </row>
        <row r="1012">
          <cell r="A1012">
            <v>41324000</v>
          </cell>
        </row>
        <row r="1013">
          <cell r="A1013">
            <v>41324000</v>
          </cell>
        </row>
        <row r="1014">
          <cell r="A1014">
            <v>41324000</v>
          </cell>
        </row>
        <row r="1015">
          <cell r="A1015">
            <v>41324000</v>
          </cell>
        </row>
        <row r="1016">
          <cell r="A1016">
            <v>41324000</v>
          </cell>
        </row>
        <row r="1017">
          <cell r="A1017">
            <v>41324000</v>
          </cell>
        </row>
        <row r="1018">
          <cell r="A1018">
            <v>41324000</v>
          </cell>
        </row>
        <row r="1019">
          <cell r="A1019">
            <v>41324000</v>
          </cell>
        </row>
        <row r="1020">
          <cell r="A1020">
            <v>41324000</v>
          </cell>
        </row>
        <row r="1021">
          <cell r="A1021">
            <v>41325000</v>
          </cell>
        </row>
        <row r="1022">
          <cell r="A1022">
            <v>41326000</v>
          </cell>
        </row>
        <row r="1023">
          <cell r="A1023">
            <v>41327000</v>
          </cell>
        </row>
        <row r="1024">
          <cell r="A1024" t="str">
            <v>--------</v>
          </cell>
        </row>
        <row r="1025">
          <cell r="A1025" t="str">
            <v>_x000C_-------</v>
          </cell>
        </row>
        <row r="1026">
          <cell r="A1026" t="str">
            <v>LINHA AM</v>
          </cell>
        </row>
        <row r="1027">
          <cell r="A1027" t="str">
            <v>--------</v>
          </cell>
        </row>
        <row r="1029">
          <cell r="A1029" t="str">
            <v>Conta</v>
          </cell>
        </row>
        <row r="1030">
          <cell r="A1030" t="str">
            <v>--------</v>
          </cell>
        </row>
        <row r="1031">
          <cell r="A1031">
            <v>41327000</v>
          </cell>
        </row>
        <row r="1032">
          <cell r="A1032">
            <v>41327000</v>
          </cell>
        </row>
        <row r="1033">
          <cell r="A1033">
            <v>41330000</v>
          </cell>
        </row>
        <row r="1034">
          <cell r="A1034">
            <v>41330000</v>
          </cell>
        </row>
        <row r="1035">
          <cell r="A1035">
            <v>41330000</v>
          </cell>
        </row>
        <row r="1036">
          <cell r="A1036">
            <v>41330000</v>
          </cell>
        </row>
        <row r="1037">
          <cell r="A1037">
            <v>41330000</v>
          </cell>
        </row>
        <row r="1038">
          <cell r="A1038">
            <v>41330000</v>
          </cell>
        </row>
        <row r="1039">
          <cell r="A1039">
            <v>41330000</v>
          </cell>
        </row>
        <row r="1040">
          <cell r="A1040">
            <v>41330000</v>
          </cell>
        </row>
        <row r="1041">
          <cell r="A1041">
            <v>41330000</v>
          </cell>
        </row>
        <row r="1042">
          <cell r="A1042">
            <v>41330000</v>
          </cell>
        </row>
        <row r="1043">
          <cell r="A1043">
            <v>41330000</v>
          </cell>
        </row>
        <row r="1044">
          <cell r="A1044">
            <v>41330000</v>
          </cell>
        </row>
        <row r="1045">
          <cell r="A1045">
            <v>41331000</v>
          </cell>
        </row>
        <row r="1046">
          <cell r="A1046">
            <v>41331000</v>
          </cell>
        </row>
        <row r="1047">
          <cell r="A1047">
            <v>41331000</v>
          </cell>
        </row>
        <row r="1048">
          <cell r="A1048">
            <v>41331000</v>
          </cell>
        </row>
        <row r="1049">
          <cell r="A1049">
            <v>41331000</v>
          </cell>
        </row>
        <row r="1050">
          <cell r="A1050">
            <v>41331000</v>
          </cell>
        </row>
        <row r="1051">
          <cell r="A1051">
            <v>41331000</v>
          </cell>
        </row>
        <row r="1052">
          <cell r="A1052">
            <v>41331000</v>
          </cell>
        </row>
        <row r="1053">
          <cell r="A1053">
            <v>41331000</v>
          </cell>
        </row>
        <row r="1054">
          <cell r="A1054">
            <v>41332000</v>
          </cell>
        </row>
        <row r="1055">
          <cell r="A1055">
            <v>41332000</v>
          </cell>
        </row>
        <row r="1056">
          <cell r="A1056">
            <v>41332000</v>
          </cell>
        </row>
        <row r="1057">
          <cell r="A1057">
            <v>41332000</v>
          </cell>
        </row>
        <row r="1058">
          <cell r="A1058">
            <v>41332000</v>
          </cell>
        </row>
        <row r="1059">
          <cell r="A1059">
            <v>41340000</v>
          </cell>
        </row>
        <row r="1060">
          <cell r="A1060">
            <v>41340000</v>
          </cell>
        </row>
        <row r="1061">
          <cell r="A1061">
            <v>41340000</v>
          </cell>
        </row>
        <row r="1062">
          <cell r="A1062">
            <v>41340000</v>
          </cell>
        </row>
        <row r="1063">
          <cell r="A1063">
            <v>41340000</v>
          </cell>
        </row>
        <row r="1064">
          <cell r="A1064">
            <v>41340000</v>
          </cell>
        </row>
        <row r="1065">
          <cell r="A1065">
            <v>41340000</v>
          </cell>
        </row>
        <row r="1066">
          <cell r="A1066">
            <v>41340000</v>
          </cell>
        </row>
        <row r="1067">
          <cell r="A1067">
            <v>41340000</v>
          </cell>
        </row>
        <row r="1068">
          <cell r="A1068">
            <v>41340000</v>
          </cell>
        </row>
        <row r="1069">
          <cell r="A1069">
            <v>41340000</v>
          </cell>
        </row>
        <row r="1070">
          <cell r="A1070">
            <v>41340000</v>
          </cell>
        </row>
        <row r="1071">
          <cell r="A1071">
            <v>41340000</v>
          </cell>
        </row>
        <row r="1072">
          <cell r="A1072">
            <v>41340000</v>
          </cell>
        </row>
        <row r="1073">
          <cell r="A1073">
            <v>41340000</v>
          </cell>
        </row>
        <row r="1074">
          <cell r="A1074">
            <v>41340000</v>
          </cell>
        </row>
        <row r="1075">
          <cell r="A1075">
            <v>41341000</v>
          </cell>
        </row>
        <row r="1076">
          <cell r="A1076">
            <v>41341000</v>
          </cell>
        </row>
        <row r="1077">
          <cell r="A1077">
            <v>41341000</v>
          </cell>
        </row>
        <row r="1078">
          <cell r="A1078">
            <v>41341000</v>
          </cell>
        </row>
        <row r="1079">
          <cell r="A1079">
            <v>41341000</v>
          </cell>
        </row>
        <row r="1080">
          <cell r="A1080">
            <v>41341000</v>
          </cell>
        </row>
        <row r="1081">
          <cell r="A1081">
            <v>41341000</v>
          </cell>
        </row>
        <row r="1082">
          <cell r="A1082">
            <v>41341000</v>
          </cell>
        </row>
        <row r="1083">
          <cell r="A1083">
            <v>41341000</v>
          </cell>
        </row>
        <row r="1084">
          <cell r="A1084">
            <v>41342000</v>
          </cell>
        </row>
        <row r="1085">
          <cell r="A1085">
            <v>41342000</v>
          </cell>
        </row>
        <row r="1086">
          <cell r="A1086">
            <v>41342000</v>
          </cell>
        </row>
        <row r="1087">
          <cell r="A1087">
            <v>41342000</v>
          </cell>
        </row>
        <row r="1088">
          <cell r="A1088" t="str">
            <v>--------</v>
          </cell>
        </row>
        <row r="1089">
          <cell r="A1089" t="str">
            <v>_x000C_-------</v>
          </cell>
        </row>
        <row r="1090">
          <cell r="A1090" t="str">
            <v>LINHA AM</v>
          </cell>
        </row>
        <row r="1091">
          <cell r="A1091" t="str">
            <v>--------</v>
          </cell>
        </row>
        <row r="1093">
          <cell r="A1093" t="str">
            <v>Conta</v>
          </cell>
        </row>
        <row r="1094">
          <cell r="A1094" t="str">
            <v>--------</v>
          </cell>
        </row>
        <row r="1095">
          <cell r="A1095">
            <v>41342000</v>
          </cell>
        </row>
        <row r="1096">
          <cell r="A1096">
            <v>41343000</v>
          </cell>
        </row>
        <row r="1097">
          <cell r="A1097">
            <v>41343000</v>
          </cell>
        </row>
        <row r="1098">
          <cell r="A1098">
            <v>41343000</v>
          </cell>
        </row>
        <row r="1099">
          <cell r="A1099">
            <v>41343000</v>
          </cell>
        </row>
        <row r="1100">
          <cell r="A1100">
            <v>41343000</v>
          </cell>
        </row>
        <row r="1101">
          <cell r="A1101">
            <v>41343000</v>
          </cell>
        </row>
        <row r="1102">
          <cell r="A1102">
            <v>41343000</v>
          </cell>
        </row>
        <row r="1103">
          <cell r="A1103">
            <v>41343000</v>
          </cell>
        </row>
        <row r="1104">
          <cell r="A1104">
            <v>41343000</v>
          </cell>
        </row>
        <row r="1105">
          <cell r="A1105">
            <v>41343000</v>
          </cell>
        </row>
        <row r="1106">
          <cell r="A1106">
            <v>41343000</v>
          </cell>
        </row>
        <row r="1107">
          <cell r="A1107">
            <v>41343000</v>
          </cell>
        </row>
        <row r="1108">
          <cell r="A1108">
            <v>41343000</v>
          </cell>
        </row>
        <row r="1109">
          <cell r="A1109">
            <v>41343000</v>
          </cell>
        </row>
        <row r="1110">
          <cell r="A1110">
            <v>41343000</v>
          </cell>
        </row>
        <row r="1111">
          <cell r="A1111">
            <v>41343000</v>
          </cell>
        </row>
        <row r="1112">
          <cell r="A1112">
            <v>41343000</v>
          </cell>
        </row>
        <row r="1113">
          <cell r="A1113">
            <v>41343000</v>
          </cell>
        </row>
        <row r="1114">
          <cell r="A1114">
            <v>41343000</v>
          </cell>
        </row>
        <row r="1115">
          <cell r="A1115">
            <v>41344000</v>
          </cell>
        </row>
        <row r="1116">
          <cell r="A1116">
            <v>41344000</v>
          </cell>
        </row>
        <row r="1117">
          <cell r="A1117">
            <v>41344000</v>
          </cell>
        </row>
        <row r="1118">
          <cell r="A1118">
            <v>41344000</v>
          </cell>
        </row>
        <row r="1119">
          <cell r="A1119">
            <v>41345000</v>
          </cell>
        </row>
        <row r="1120">
          <cell r="A1120">
            <v>41345000</v>
          </cell>
        </row>
        <row r="1121">
          <cell r="A1121">
            <v>41345000</v>
          </cell>
        </row>
        <row r="1122">
          <cell r="A1122">
            <v>41350000</v>
          </cell>
        </row>
        <row r="1123">
          <cell r="A1123">
            <v>41350000</v>
          </cell>
        </row>
        <row r="1124">
          <cell r="A1124">
            <v>41350000</v>
          </cell>
        </row>
        <row r="1125">
          <cell r="A1125">
            <v>41350000</v>
          </cell>
        </row>
        <row r="1126">
          <cell r="A1126">
            <v>41350000</v>
          </cell>
        </row>
        <row r="1127">
          <cell r="A1127">
            <v>41350000</v>
          </cell>
        </row>
        <row r="1128">
          <cell r="A1128">
            <v>41350000</v>
          </cell>
        </row>
        <row r="1129">
          <cell r="A1129">
            <v>41350000</v>
          </cell>
        </row>
        <row r="1130">
          <cell r="A1130">
            <v>41350000</v>
          </cell>
        </row>
        <row r="1131">
          <cell r="A1131">
            <v>41350000</v>
          </cell>
        </row>
        <row r="1132">
          <cell r="A1132">
            <v>41350000</v>
          </cell>
        </row>
        <row r="1133">
          <cell r="A1133">
            <v>41350000</v>
          </cell>
        </row>
        <row r="1134">
          <cell r="A1134">
            <v>41351000</v>
          </cell>
        </row>
        <row r="1135">
          <cell r="A1135">
            <v>41351000</v>
          </cell>
        </row>
        <row r="1136">
          <cell r="A1136">
            <v>41351000</v>
          </cell>
        </row>
        <row r="1137">
          <cell r="A1137">
            <v>41351000</v>
          </cell>
        </row>
        <row r="1138">
          <cell r="A1138">
            <v>41351000</v>
          </cell>
        </row>
        <row r="1139">
          <cell r="A1139">
            <v>41351000</v>
          </cell>
        </row>
        <row r="1140">
          <cell r="A1140">
            <v>41351000</v>
          </cell>
        </row>
        <row r="1141">
          <cell r="A1141">
            <v>41352000</v>
          </cell>
        </row>
        <row r="1142">
          <cell r="A1142">
            <v>41352000</v>
          </cell>
        </row>
        <row r="1143">
          <cell r="A1143">
            <v>41352000</v>
          </cell>
        </row>
        <row r="1144">
          <cell r="A1144">
            <v>41352000</v>
          </cell>
        </row>
        <row r="1145">
          <cell r="A1145">
            <v>41353000</v>
          </cell>
        </row>
        <row r="1146">
          <cell r="A1146">
            <v>41353000</v>
          </cell>
        </row>
        <row r="1147">
          <cell r="A1147">
            <v>41353000</v>
          </cell>
        </row>
        <row r="1148">
          <cell r="A1148">
            <v>41353000</v>
          </cell>
        </row>
        <row r="1149">
          <cell r="A1149">
            <v>41353000</v>
          </cell>
        </row>
        <row r="1150">
          <cell r="A1150">
            <v>41353000</v>
          </cell>
        </row>
        <row r="1151">
          <cell r="A1151">
            <v>41353000</v>
          </cell>
        </row>
        <row r="1152">
          <cell r="A1152" t="str">
            <v>--------</v>
          </cell>
        </row>
        <row r="1153">
          <cell r="A1153" t="str">
            <v>_x000C_-------</v>
          </cell>
        </row>
        <row r="1154">
          <cell r="A1154" t="str">
            <v>LINHA AM</v>
          </cell>
        </row>
        <row r="1155">
          <cell r="A1155" t="str">
            <v>--------</v>
          </cell>
        </row>
        <row r="1157">
          <cell r="A1157" t="str">
            <v>Conta</v>
          </cell>
        </row>
        <row r="1158">
          <cell r="A1158" t="str">
            <v>--------</v>
          </cell>
        </row>
        <row r="1159">
          <cell r="A1159">
            <v>41399000</v>
          </cell>
        </row>
        <row r="1160">
          <cell r="A1160">
            <v>41399000</v>
          </cell>
        </row>
        <row r="1161">
          <cell r="A1161">
            <v>41399000</v>
          </cell>
        </row>
        <row r="1162">
          <cell r="A1162">
            <v>41399000</v>
          </cell>
        </row>
        <row r="1163">
          <cell r="A1163">
            <v>41399000</v>
          </cell>
        </row>
        <row r="1164">
          <cell r="A1164">
            <v>41399000</v>
          </cell>
        </row>
        <row r="1165">
          <cell r="A1165">
            <v>41399000</v>
          </cell>
        </row>
        <row r="1166">
          <cell r="A1166">
            <v>41399000</v>
          </cell>
        </row>
        <row r="1167">
          <cell r="A1167">
            <v>41399000</v>
          </cell>
        </row>
        <row r="1168">
          <cell r="A1168">
            <v>41399000</v>
          </cell>
        </row>
        <row r="1169">
          <cell r="A1169">
            <v>41399000</v>
          </cell>
        </row>
        <row r="1170">
          <cell r="A1170">
            <v>41399000</v>
          </cell>
        </row>
        <row r="1171">
          <cell r="A1171">
            <v>41399000</v>
          </cell>
        </row>
        <row r="1172">
          <cell r="A1172">
            <v>41399000</v>
          </cell>
        </row>
        <row r="1173">
          <cell r="A1173">
            <v>41399000</v>
          </cell>
        </row>
        <row r="1174">
          <cell r="A1174">
            <v>41399000</v>
          </cell>
        </row>
        <row r="1175">
          <cell r="A1175">
            <v>41399000</v>
          </cell>
        </row>
        <row r="1176">
          <cell r="A1176">
            <v>41399000</v>
          </cell>
        </row>
        <row r="1177">
          <cell r="A1177">
            <v>41399000</v>
          </cell>
        </row>
        <row r="1178">
          <cell r="A1178">
            <v>41399000</v>
          </cell>
        </row>
        <row r="1179">
          <cell r="A1179">
            <v>41399000</v>
          </cell>
        </row>
        <row r="1180">
          <cell r="A1180">
            <v>41400000</v>
          </cell>
        </row>
        <row r="1181">
          <cell r="A1181">
            <v>41401000</v>
          </cell>
        </row>
        <row r="1182">
          <cell r="A1182">
            <v>41401000</v>
          </cell>
        </row>
        <row r="1183">
          <cell r="A1183">
            <v>41402000</v>
          </cell>
        </row>
        <row r="1184">
          <cell r="A1184">
            <v>41402000</v>
          </cell>
        </row>
        <row r="1185">
          <cell r="A1185">
            <v>41403000</v>
          </cell>
        </row>
        <row r="1186">
          <cell r="A1186">
            <v>41403000</v>
          </cell>
        </row>
        <row r="1187">
          <cell r="A1187">
            <v>41403000</v>
          </cell>
        </row>
        <row r="1188">
          <cell r="A1188">
            <v>41403000</v>
          </cell>
        </row>
        <row r="1189">
          <cell r="A1189">
            <v>41403000</v>
          </cell>
        </row>
        <row r="1190">
          <cell r="A1190">
            <v>41403000</v>
          </cell>
        </row>
        <row r="1191">
          <cell r="A1191">
            <v>41403000</v>
          </cell>
        </row>
        <row r="1192">
          <cell r="A1192">
            <v>41404000</v>
          </cell>
        </row>
        <row r="1193">
          <cell r="A1193">
            <v>41404000</v>
          </cell>
        </row>
        <row r="1194">
          <cell r="A1194">
            <v>41500000</v>
          </cell>
        </row>
        <row r="1195">
          <cell r="A1195">
            <v>41501000</v>
          </cell>
        </row>
        <row r="1196">
          <cell r="A1196">
            <v>41501000</v>
          </cell>
        </row>
        <row r="1197">
          <cell r="A1197">
            <v>41501000</v>
          </cell>
        </row>
        <row r="1198">
          <cell r="A1198">
            <v>41501000</v>
          </cell>
        </row>
        <row r="1199">
          <cell r="A1199">
            <v>41502000</v>
          </cell>
        </row>
        <row r="1200">
          <cell r="A1200">
            <v>41502000</v>
          </cell>
        </row>
        <row r="1201">
          <cell r="A1201">
            <v>41503000</v>
          </cell>
        </row>
        <row r="1202">
          <cell r="A1202">
            <v>41503000</v>
          </cell>
        </row>
        <row r="1203">
          <cell r="A1203">
            <v>41503000</v>
          </cell>
        </row>
        <row r="1204">
          <cell r="A1204">
            <v>41504000</v>
          </cell>
        </row>
        <row r="1205">
          <cell r="A1205">
            <v>41504000</v>
          </cell>
        </row>
        <row r="1206">
          <cell r="A1206">
            <v>41504000</v>
          </cell>
        </row>
        <row r="1207">
          <cell r="A1207">
            <v>41504000</v>
          </cell>
        </row>
        <row r="1208">
          <cell r="A1208">
            <v>41504000</v>
          </cell>
        </row>
        <row r="1209">
          <cell r="A1209">
            <v>41505000</v>
          </cell>
        </row>
        <row r="1210">
          <cell r="A1210">
            <v>41505000</v>
          </cell>
        </row>
        <row r="1211">
          <cell r="A1211">
            <v>41505000</v>
          </cell>
        </row>
        <row r="1212">
          <cell r="A1212">
            <v>41506000</v>
          </cell>
        </row>
        <row r="1213">
          <cell r="A1213">
            <v>41506000</v>
          </cell>
        </row>
        <row r="1214">
          <cell r="A1214">
            <v>41506000</v>
          </cell>
        </row>
        <row r="1215">
          <cell r="A1215">
            <v>41507000</v>
          </cell>
        </row>
        <row r="1216">
          <cell r="A1216" t="str">
            <v>--------</v>
          </cell>
        </row>
        <row r="1217">
          <cell r="A1217" t="str">
            <v>_x000C_-------</v>
          </cell>
        </row>
        <row r="1218">
          <cell r="A1218" t="str">
            <v>LINHA AM</v>
          </cell>
        </row>
        <row r="1219">
          <cell r="A1219" t="str">
            <v>--------</v>
          </cell>
        </row>
        <row r="1221">
          <cell r="A1221" t="str">
            <v>Conta</v>
          </cell>
        </row>
        <row r="1222">
          <cell r="A1222" t="str">
            <v>--------</v>
          </cell>
        </row>
        <row r="1223">
          <cell r="A1223">
            <v>41600000</v>
          </cell>
        </row>
        <row r="1224">
          <cell r="A1224">
            <v>41700000</v>
          </cell>
        </row>
        <row r="1225">
          <cell r="A1225">
            <v>41701000</v>
          </cell>
        </row>
        <row r="1226">
          <cell r="A1226">
            <v>41701000</v>
          </cell>
        </row>
        <row r="1227">
          <cell r="A1227">
            <v>41900000</v>
          </cell>
        </row>
        <row r="1228">
          <cell r="A1228">
            <v>41901000</v>
          </cell>
        </row>
        <row r="1229">
          <cell r="A1229">
            <v>42000000</v>
          </cell>
        </row>
        <row r="1230">
          <cell r="A1230">
            <v>42100000</v>
          </cell>
        </row>
        <row r="1231">
          <cell r="A1231">
            <v>42101000</v>
          </cell>
        </row>
        <row r="1232">
          <cell r="A1232">
            <v>42101000</v>
          </cell>
        </row>
        <row r="1233">
          <cell r="A1233">
            <v>42102000</v>
          </cell>
        </row>
        <row r="1234">
          <cell r="A1234">
            <v>42200000</v>
          </cell>
        </row>
        <row r="1235">
          <cell r="A1235">
            <v>42200000</v>
          </cell>
        </row>
        <row r="1236">
          <cell r="A1236">
            <v>50000000</v>
          </cell>
        </row>
        <row r="1237">
          <cell r="A1237">
            <v>51000000</v>
          </cell>
        </row>
        <row r="1238">
          <cell r="A1238">
            <v>51100000</v>
          </cell>
        </row>
        <row r="1239">
          <cell r="A1239">
            <v>51101000</v>
          </cell>
        </row>
        <row r="1240">
          <cell r="A1240">
            <v>51102000</v>
          </cell>
        </row>
        <row r="1241">
          <cell r="A1241">
            <v>51102000</v>
          </cell>
        </row>
        <row r="1242">
          <cell r="A1242">
            <v>51103000</v>
          </cell>
        </row>
        <row r="1243">
          <cell r="A1243">
            <v>51103000</v>
          </cell>
        </row>
        <row r="1244">
          <cell r="A1244">
            <v>51200000</v>
          </cell>
        </row>
        <row r="1245">
          <cell r="A1245">
            <v>51201000</v>
          </cell>
        </row>
        <row r="1246">
          <cell r="A1246">
            <v>51201000</v>
          </cell>
        </row>
        <row r="1247">
          <cell r="A1247">
            <v>51202000</v>
          </cell>
        </row>
        <row r="1248">
          <cell r="A1248">
            <v>51202000</v>
          </cell>
        </row>
        <row r="1249">
          <cell r="A1249">
            <v>51203000</v>
          </cell>
        </row>
        <row r="1250">
          <cell r="A1250">
            <v>51203000</v>
          </cell>
        </row>
        <row r="1251">
          <cell r="A1251">
            <v>51300000</v>
          </cell>
        </row>
        <row r="1252">
          <cell r="A1252">
            <v>51301000</v>
          </cell>
        </row>
        <row r="1253">
          <cell r="A1253">
            <v>51901000</v>
          </cell>
        </row>
        <row r="1254">
          <cell r="A1254">
            <v>52000000</v>
          </cell>
        </row>
        <row r="1255">
          <cell r="A1255">
            <v>52100000</v>
          </cell>
        </row>
        <row r="1256">
          <cell r="A1256">
            <v>52101000</v>
          </cell>
        </row>
        <row r="1257">
          <cell r="A1257">
            <v>52101000</v>
          </cell>
        </row>
        <row r="1258">
          <cell r="A1258">
            <v>52101000</v>
          </cell>
        </row>
        <row r="1259">
          <cell r="A1259">
            <v>52101000</v>
          </cell>
        </row>
        <row r="1260">
          <cell r="A1260">
            <v>52101000</v>
          </cell>
        </row>
        <row r="1261">
          <cell r="A1261">
            <v>52101000</v>
          </cell>
        </row>
        <row r="1262">
          <cell r="A1262">
            <v>52101000</v>
          </cell>
        </row>
        <row r="1263">
          <cell r="A1263">
            <v>52102000</v>
          </cell>
        </row>
        <row r="1264">
          <cell r="A1264">
            <v>52102000</v>
          </cell>
        </row>
        <row r="1265">
          <cell r="A1265">
            <v>52103000</v>
          </cell>
        </row>
        <row r="1266">
          <cell r="A1266">
            <v>52103000</v>
          </cell>
        </row>
        <row r="1267">
          <cell r="A1267">
            <v>52104000</v>
          </cell>
        </row>
        <row r="1268">
          <cell r="A1268">
            <v>52104000</v>
          </cell>
        </row>
        <row r="1269">
          <cell r="A1269">
            <v>52199000</v>
          </cell>
        </row>
        <row r="1270">
          <cell r="A1270">
            <v>52199000</v>
          </cell>
        </row>
        <row r="1271">
          <cell r="A1271">
            <v>52199000</v>
          </cell>
        </row>
        <row r="1272">
          <cell r="A1272">
            <v>52200000</v>
          </cell>
        </row>
        <row r="1273">
          <cell r="A1273">
            <v>52201000</v>
          </cell>
        </row>
        <row r="1274">
          <cell r="A1274">
            <v>53000000</v>
          </cell>
        </row>
        <row r="1275">
          <cell r="A1275">
            <v>53100000</v>
          </cell>
        </row>
        <row r="1276">
          <cell r="A1276">
            <v>53101000</v>
          </cell>
        </row>
        <row r="1277">
          <cell r="A1277">
            <v>53102000</v>
          </cell>
        </row>
        <row r="1278">
          <cell r="A1278">
            <v>53103000</v>
          </cell>
        </row>
        <row r="1279">
          <cell r="A1279">
            <v>53104000</v>
          </cell>
        </row>
        <row r="1280">
          <cell r="A1280" t="str">
            <v>--------</v>
          </cell>
        </row>
        <row r="1281">
          <cell r="A1281" t="str">
            <v>_x000C_-------</v>
          </cell>
        </row>
        <row r="1282">
          <cell r="A1282" t="str">
            <v>LINHA AM</v>
          </cell>
        </row>
        <row r="1283">
          <cell r="A1283" t="str">
            <v>--------</v>
          </cell>
        </row>
        <row r="1285">
          <cell r="A1285" t="str">
            <v>Conta</v>
          </cell>
        </row>
        <row r="1286">
          <cell r="A1286" t="str">
            <v>--------</v>
          </cell>
        </row>
        <row r="1287">
          <cell r="A1287">
            <v>53199000</v>
          </cell>
        </row>
        <row r="1288">
          <cell r="A1288">
            <v>60000000</v>
          </cell>
        </row>
        <row r="1289">
          <cell r="A1289">
            <v>61000000</v>
          </cell>
        </row>
        <row r="1290">
          <cell r="A1290">
            <v>61100000</v>
          </cell>
        </row>
        <row r="1291">
          <cell r="A1291">
            <v>61101000</v>
          </cell>
        </row>
        <row r="1292">
          <cell r="A1292">
            <v>61101000</v>
          </cell>
        </row>
        <row r="1293">
          <cell r="A1293">
            <v>61101000</v>
          </cell>
        </row>
        <row r="1294">
          <cell r="A1294">
            <v>61101000</v>
          </cell>
        </row>
        <row r="1295">
          <cell r="A1295">
            <v>61101000</v>
          </cell>
        </row>
        <row r="1296">
          <cell r="A1296">
            <v>61101000</v>
          </cell>
        </row>
        <row r="1297">
          <cell r="A1297">
            <v>61101000</v>
          </cell>
        </row>
        <row r="1298">
          <cell r="A1298">
            <v>61101000</v>
          </cell>
        </row>
        <row r="1299">
          <cell r="A1299">
            <v>61101000</v>
          </cell>
        </row>
        <row r="1300">
          <cell r="A1300">
            <v>61101000</v>
          </cell>
        </row>
        <row r="1301">
          <cell r="A1301">
            <v>61101000</v>
          </cell>
        </row>
        <row r="1302">
          <cell r="A1302">
            <v>61101000</v>
          </cell>
        </row>
        <row r="1303">
          <cell r="A1303">
            <v>61101000</v>
          </cell>
        </row>
        <row r="1304">
          <cell r="A1304">
            <v>61101000</v>
          </cell>
        </row>
        <row r="1305">
          <cell r="A1305">
            <v>61101000</v>
          </cell>
        </row>
        <row r="1306">
          <cell r="A1306">
            <v>61101000</v>
          </cell>
        </row>
        <row r="1307">
          <cell r="A1307">
            <v>61101000</v>
          </cell>
        </row>
        <row r="1308">
          <cell r="A1308">
            <v>61101000</v>
          </cell>
        </row>
        <row r="1309">
          <cell r="A1309">
            <v>61101000</v>
          </cell>
        </row>
        <row r="1310">
          <cell r="A1310">
            <v>61101000</v>
          </cell>
        </row>
        <row r="1311">
          <cell r="A1311">
            <v>61101000</v>
          </cell>
        </row>
        <row r="1312">
          <cell r="A1312">
            <v>61101000</v>
          </cell>
        </row>
        <row r="1313">
          <cell r="A1313">
            <v>61101000</v>
          </cell>
        </row>
        <row r="1314">
          <cell r="A1314">
            <v>61101000</v>
          </cell>
        </row>
        <row r="1315">
          <cell r="A1315">
            <v>61101000</v>
          </cell>
        </row>
        <row r="1316">
          <cell r="A1316">
            <v>61101000</v>
          </cell>
        </row>
        <row r="1317">
          <cell r="A1317">
            <v>61101000</v>
          </cell>
        </row>
        <row r="1318">
          <cell r="A1318">
            <v>61101000</v>
          </cell>
        </row>
        <row r="1319">
          <cell r="A1319">
            <v>61101000</v>
          </cell>
        </row>
        <row r="1320">
          <cell r="A1320">
            <v>61101000</v>
          </cell>
        </row>
        <row r="1321">
          <cell r="A1321">
            <v>61102000</v>
          </cell>
        </row>
        <row r="1322">
          <cell r="A1322">
            <v>61102000</v>
          </cell>
        </row>
        <row r="1323">
          <cell r="A1323">
            <v>61102000</v>
          </cell>
        </row>
        <row r="1324">
          <cell r="A1324">
            <v>61102000</v>
          </cell>
        </row>
        <row r="1325">
          <cell r="A1325">
            <v>61102000</v>
          </cell>
        </row>
        <row r="1326">
          <cell r="A1326">
            <v>61102000</v>
          </cell>
        </row>
        <row r="1327">
          <cell r="A1327">
            <v>61102000</v>
          </cell>
        </row>
        <row r="1328">
          <cell r="A1328">
            <v>61102000</v>
          </cell>
        </row>
        <row r="1329">
          <cell r="A1329">
            <v>61102000</v>
          </cell>
        </row>
        <row r="1330">
          <cell r="A1330">
            <v>61102000</v>
          </cell>
        </row>
        <row r="1331">
          <cell r="A1331">
            <v>61102000</v>
          </cell>
        </row>
        <row r="1332">
          <cell r="A1332">
            <v>61102000</v>
          </cell>
        </row>
        <row r="1333">
          <cell r="A1333">
            <v>61102000</v>
          </cell>
        </row>
        <row r="1334">
          <cell r="A1334">
            <v>61102000</v>
          </cell>
        </row>
        <row r="1335">
          <cell r="A1335">
            <v>61102000</v>
          </cell>
        </row>
        <row r="1336">
          <cell r="A1336">
            <v>61102000</v>
          </cell>
        </row>
        <row r="1337">
          <cell r="A1337">
            <v>61102000</v>
          </cell>
        </row>
        <row r="1338">
          <cell r="A1338">
            <v>61102000</v>
          </cell>
        </row>
        <row r="1339">
          <cell r="A1339">
            <v>61102000</v>
          </cell>
        </row>
        <row r="1340">
          <cell r="A1340">
            <v>61102000</v>
          </cell>
        </row>
        <row r="1341">
          <cell r="A1341">
            <v>61102000</v>
          </cell>
        </row>
        <row r="1342">
          <cell r="A1342">
            <v>61102000</v>
          </cell>
        </row>
        <row r="1343">
          <cell r="A1343">
            <v>61102000</v>
          </cell>
        </row>
        <row r="1344">
          <cell r="A1344" t="str">
            <v>--------</v>
          </cell>
        </row>
        <row r="1345">
          <cell r="A1345" t="str">
            <v>_x000C_-------</v>
          </cell>
        </row>
        <row r="1346">
          <cell r="A1346" t="str">
            <v>LINHA AM</v>
          </cell>
        </row>
        <row r="1347">
          <cell r="A1347" t="str">
            <v>--------</v>
          </cell>
        </row>
        <row r="1349">
          <cell r="A1349" t="str">
            <v>Conta</v>
          </cell>
        </row>
        <row r="1350">
          <cell r="A1350" t="str">
            <v>--------</v>
          </cell>
        </row>
        <row r="1351">
          <cell r="A1351">
            <v>61103000</v>
          </cell>
        </row>
        <row r="1352">
          <cell r="A1352">
            <v>61103000</v>
          </cell>
        </row>
        <row r="1353">
          <cell r="A1353">
            <v>61103000</v>
          </cell>
        </row>
        <row r="1354">
          <cell r="A1354">
            <v>61103000</v>
          </cell>
        </row>
        <row r="1355">
          <cell r="A1355">
            <v>61103000</v>
          </cell>
        </row>
        <row r="1356">
          <cell r="A1356">
            <v>61103000</v>
          </cell>
        </row>
        <row r="1357">
          <cell r="A1357">
            <v>61103000</v>
          </cell>
        </row>
        <row r="1358">
          <cell r="A1358">
            <v>61103000</v>
          </cell>
        </row>
        <row r="1359">
          <cell r="A1359">
            <v>61103000</v>
          </cell>
        </row>
        <row r="1360">
          <cell r="A1360">
            <v>61103000</v>
          </cell>
        </row>
        <row r="1361">
          <cell r="A1361">
            <v>61103000</v>
          </cell>
        </row>
        <row r="1362">
          <cell r="A1362">
            <v>61103000</v>
          </cell>
        </row>
        <row r="1363">
          <cell r="A1363">
            <v>61103000</v>
          </cell>
        </row>
        <row r="1364">
          <cell r="A1364">
            <v>61103000</v>
          </cell>
        </row>
        <row r="1365">
          <cell r="A1365">
            <v>61103000</v>
          </cell>
        </row>
        <row r="1366">
          <cell r="A1366">
            <v>61103000</v>
          </cell>
        </row>
        <row r="1367">
          <cell r="A1367">
            <v>61103000</v>
          </cell>
        </row>
        <row r="1368">
          <cell r="A1368">
            <v>61103000</v>
          </cell>
        </row>
        <row r="1369">
          <cell r="A1369">
            <v>61103000</v>
          </cell>
        </row>
        <row r="1370">
          <cell r="A1370">
            <v>61103000</v>
          </cell>
        </row>
        <row r="1371">
          <cell r="A1371">
            <v>61103000</v>
          </cell>
        </row>
        <row r="1372">
          <cell r="A1372">
            <v>61103000</v>
          </cell>
        </row>
        <row r="1373">
          <cell r="A1373">
            <v>61103000</v>
          </cell>
        </row>
        <row r="1374">
          <cell r="A1374">
            <v>61103000</v>
          </cell>
        </row>
        <row r="1375">
          <cell r="A1375">
            <v>61103000</v>
          </cell>
        </row>
        <row r="1376">
          <cell r="A1376">
            <v>61103000</v>
          </cell>
        </row>
        <row r="1377">
          <cell r="A1377">
            <v>61103000</v>
          </cell>
        </row>
        <row r="1378">
          <cell r="A1378">
            <v>61103000</v>
          </cell>
        </row>
        <row r="1379">
          <cell r="A1379">
            <v>61103000</v>
          </cell>
        </row>
        <row r="1380">
          <cell r="A1380">
            <v>61103000</v>
          </cell>
        </row>
        <row r="1381">
          <cell r="A1381">
            <v>61103000</v>
          </cell>
        </row>
        <row r="1382">
          <cell r="A1382">
            <v>61103000</v>
          </cell>
        </row>
        <row r="1383">
          <cell r="A1383">
            <v>61103000</v>
          </cell>
        </row>
        <row r="1384">
          <cell r="A1384">
            <v>61103000</v>
          </cell>
        </row>
        <row r="1385">
          <cell r="A1385">
            <v>61103000</v>
          </cell>
        </row>
        <row r="1386">
          <cell r="A1386">
            <v>61103000</v>
          </cell>
        </row>
        <row r="1387">
          <cell r="A1387">
            <v>61103000</v>
          </cell>
        </row>
        <row r="1388">
          <cell r="A1388">
            <v>61103000</v>
          </cell>
        </row>
        <row r="1389">
          <cell r="A1389">
            <v>61103000</v>
          </cell>
        </row>
        <row r="1390">
          <cell r="A1390">
            <v>61104000</v>
          </cell>
        </row>
        <row r="1391">
          <cell r="A1391">
            <v>61104000</v>
          </cell>
        </row>
        <row r="1392">
          <cell r="A1392">
            <v>61104000</v>
          </cell>
        </row>
        <row r="1393">
          <cell r="A1393">
            <v>61104000</v>
          </cell>
        </row>
        <row r="1394">
          <cell r="A1394">
            <v>61104000</v>
          </cell>
        </row>
        <row r="1395">
          <cell r="A1395">
            <v>61104000</v>
          </cell>
        </row>
        <row r="1396">
          <cell r="A1396">
            <v>61104000</v>
          </cell>
        </row>
        <row r="1397">
          <cell r="A1397">
            <v>61104000</v>
          </cell>
        </row>
        <row r="1398">
          <cell r="A1398">
            <v>61104000</v>
          </cell>
        </row>
        <row r="1399">
          <cell r="A1399">
            <v>61104000</v>
          </cell>
        </row>
        <row r="1400">
          <cell r="A1400">
            <v>61104000</v>
          </cell>
        </row>
        <row r="1401">
          <cell r="A1401">
            <v>61104000</v>
          </cell>
        </row>
        <row r="1402">
          <cell r="A1402">
            <v>61104000</v>
          </cell>
        </row>
        <row r="1403">
          <cell r="A1403">
            <v>61104000</v>
          </cell>
        </row>
        <row r="1404">
          <cell r="A1404">
            <v>61104000</v>
          </cell>
        </row>
        <row r="1405">
          <cell r="A1405">
            <v>61104000</v>
          </cell>
        </row>
        <row r="1406">
          <cell r="A1406">
            <v>61104000</v>
          </cell>
        </row>
        <row r="1407">
          <cell r="A1407">
            <v>61104000</v>
          </cell>
        </row>
        <row r="1408">
          <cell r="A1408" t="str">
            <v>--------</v>
          </cell>
        </row>
        <row r="1409">
          <cell r="A1409" t="str">
            <v>_x000C_-------</v>
          </cell>
        </row>
        <row r="1410">
          <cell r="A1410" t="str">
            <v>LINHA AM</v>
          </cell>
        </row>
        <row r="1411">
          <cell r="A1411" t="str">
            <v>--------</v>
          </cell>
        </row>
        <row r="1413">
          <cell r="A1413" t="str">
            <v>Conta</v>
          </cell>
        </row>
        <row r="1414">
          <cell r="A1414" t="str">
            <v>--------</v>
          </cell>
        </row>
        <row r="1415">
          <cell r="A1415">
            <v>61104000</v>
          </cell>
        </row>
        <row r="1416">
          <cell r="A1416">
            <v>61104000</v>
          </cell>
        </row>
        <row r="1417">
          <cell r="A1417">
            <v>61104000</v>
          </cell>
        </row>
        <row r="1418">
          <cell r="A1418">
            <v>61104000</v>
          </cell>
        </row>
        <row r="1419">
          <cell r="A1419">
            <v>61104000</v>
          </cell>
        </row>
        <row r="1420">
          <cell r="A1420">
            <v>61104000</v>
          </cell>
        </row>
        <row r="1421">
          <cell r="A1421">
            <v>61104000</v>
          </cell>
        </row>
        <row r="1422">
          <cell r="A1422">
            <v>61104000</v>
          </cell>
        </row>
        <row r="1423">
          <cell r="A1423">
            <v>61104000</v>
          </cell>
        </row>
        <row r="1424">
          <cell r="A1424">
            <v>61104000</v>
          </cell>
        </row>
        <row r="1425">
          <cell r="A1425">
            <v>61104000</v>
          </cell>
        </row>
        <row r="1426">
          <cell r="A1426">
            <v>61105000</v>
          </cell>
        </row>
        <row r="1427">
          <cell r="A1427">
            <v>61105000</v>
          </cell>
        </row>
        <row r="1428">
          <cell r="A1428">
            <v>61105000</v>
          </cell>
        </row>
        <row r="1429">
          <cell r="A1429">
            <v>61105000</v>
          </cell>
        </row>
        <row r="1430">
          <cell r="A1430">
            <v>61105000</v>
          </cell>
        </row>
        <row r="1431">
          <cell r="A1431">
            <v>61105000</v>
          </cell>
        </row>
        <row r="1432">
          <cell r="A1432">
            <v>61105000</v>
          </cell>
        </row>
        <row r="1433">
          <cell r="A1433">
            <v>61105000</v>
          </cell>
        </row>
        <row r="1434">
          <cell r="A1434">
            <v>61105000</v>
          </cell>
        </row>
        <row r="1435">
          <cell r="A1435">
            <v>61105000</v>
          </cell>
        </row>
        <row r="1436">
          <cell r="A1436">
            <v>61105000</v>
          </cell>
        </row>
        <row r="1437">
          <cell r="A1437">
            <v>61105000</v>
          </cell>
        </row>
        <row r="1438">
          <cell r="A1438">
            <v>61105000</v>
          </cell>
        </row>
        <row r="1439">
          <cell r="A1439">
            <v>61105000</v>
          </cell>
        </row>
        <row r="1440">
          <cell r="A1440">
            <v>61105000</v>
          </cell>
        </row>
        <row r="1441">
          <cell r="A1441">
            <v>61105000</v>
          </cell>
        </row>
        <row r="1442">
          <cell r="A1442">
            <v>61105000</v>
          </cell>
        </row>
        <row r="1443">
          <cell r="A1443">
            <v>61105000</v>
          </cell>
        </row>
        <row r="1444">
          <cell r="A1444">
            <v>61105000</v>
          </cell>
        </row>
        <row r="1445">
          <cell r="A1445">
            <v>61105000</v>
          </cell>
        </row>
        <row r="1446">
          <cell r="A1446">
            <v>61105000</v>
          </cell>
        </row>
        <row r="1447">
          <cell r="A1447">
            <v>61105000</v>
          </cell>
        </row>
        <row r="1448">
          <cell r="A1448">
            <v>61105000</v>
          </cell>
        </row>
        <row r="1449">
          <cell r="A1449">
            <v>61105000</v>
          </cell>
        </row>
        <row r="1450">
          <cell r="A1450">
            <v>61105000</v>
          </cell>
        </row>
        <row r="1451">
          <cell r="A1451">
            <v>61105000</v>
          </cell>
        </row>
        <row r="1452">
          <cell r="A1452">
            <v>61105000</v>
          </cell>
        </row>
        <row r="1453">
          <cell r="A1453">
            <v>61105000</v>
          </cell>
        </row>
        <row r="1454">
          <cell r="A1454">
            <v>61105000</v>
          </cell>
        </row>
        <row r="1455">
          <cell r="A1455">
            <v>61105000</v>
          </cell>
        </row>
        <row r="1456">
          <cell r="A1456">
            <v>61105000</v>
          </cell>
        </row>
        <row r="1457">
          <cell r="A1457">
            <v>61105000</v>
          </cell>
        </row>
        <row r="1458">
          <cell r="A1458">
            <v>61105000</v>
          </cell>
        </row>
        <row r="1459">
          <cell r="A1459">
            <v>61106000</v>
          </cell>
        </row>
        <row r="1460">
          <cell r="A1460">
            <v>61106000</v>
          </cell>
        </row>
        <row r="1461">
          <cell r="A1461">
            <v>61106000</v>
          </cell>
        </row>
        <row r="1462">
          <cell r="A1462">
            <v>61106000</v>
          </cell>
        </row>
        <row r="1463">
          <cell r="A1463">
            <v>61106000</v>
          </cell>
        </row>
        <row r="1464">
          <cell r="A1464">
            <v>61106000</v>
          </cell>
        </row>
        <row r="1465">
          <cell r="A1465">
            <v>61106000</v>
          </cell>
        </row>
        <row r="1466">
          <cell r="A1466">
            <v>61106000</v>
          </cell>
        </row>
        <row r="1467">
          <cell r="A1467">
            <v>61106000</v>
          </cell>
        </row>
        <row r="1468">
          <cell r="A1468">
            <v>61106000</v>
          </cell>
        </row>
        <row r="1469">
          <cell r="A1469">
            <v>61106000</v>
          </cell>
        </row>
        <row r="1470">
          <cell r="A1470">
            <v>61106000</v>
          </cell>
        </row>
        <row r="1471">
          <cell r="A1471">
            <v>61106000</v>
          </cell>
        </row>
        <row r="1472">
          <cell r="A1472" t="str">
            <v>--------</v>
          </cell>
        </row>
        <row r="1473">
          <cell r="A1473" t="str">
            <v>_x000C_-------</v>
          </cell>
        </row>
        <row r="1474">
          <cell r="A1474" t="str">
            <v>LINHA AM</v>
          </cell>
        </row>
        <row r="1475">
          <cell r="A1475" t="str">
            <v>--------</v>
          </cell>
        </row>
        <row r="1477">
          <cell r="A1477" t="str">
            <v>Conta</v>
          </cell>
        </row>
        <row r="1478">
          <cell r="A1478" t="str">
            <v>--------</v>
          </cell>
        </row>
        <row r="1479">
          <cell r="A1479">
            <v>61106000</v>
          </cell>
        </row>
        <row r="1480">
          <cell r="A1480">
            <v>61106000</v>
          </cell>
        </row>
        <row r="1481">
          <cell r="A1481">
            <v>61106000</v>
          </cell>
        </row>
        <row r="1482">
          <cell r="A1482">
            <v>61106000</v>
          </cell>
        </row>
        <row r="1483">
          <cell r="A1483">
            <v>61106000</v>
          </cell>
        </row>
        <row r="1484">
          <cell r="A1484">
            <v>61106000</v>
          </cell>
        </row>
        <row r="1485">
          <cell r="A1485">
            <v>61106000</v>
          </cell>
        </row>
        <row r="1486">
          <cell r="A1486">
            <v>61106000</v>
          </cell>
        </row>
        <row r="1487">
          <cell r="A1487">
            <v>61106000</v>
          </cell>
        </row>
        <row r="1488">
          <cell r="A1488">
            <v>61106000</v>
          </cell>
        </row>
        <row r="1489">
          <cell r="A1489">
            <v>61106000</v>
          </cell>
        </row>
        <row r="1490">
          <cell r="A1490">
            <v>61106000</v>
          </cell>
        </row>
        <row r="1491">
          <cell r="A1491">
            <v>61106000</v>
          </cell>
        </row>
        <row r="1492">
          <cell r="A1492">
            <v>61106000</v>
          </cell>
        </row>
        <row r="1493">
          <cell r="A1493">
            <v>61106000</v>
          </cell>
        </row>
        <row r="1494">
          <cell r="A1494">
            <v>61106000</v>
          </cell>
        </row>
        <row r="1495">
          <cell r="A1495">
            <v>61106000</v>
          </cell>
        </row>
        <row r="1496">
          <cell r="A1496">
            <v>61107000</v>
          </cell>
        </row>
        <row r="1497">
          <cell r="A1497">
            <v>61107000</v>
          </cell>
        </row>
        <row r="1498">
          <cell r="A1498">
            <v>61107000</v>
          </cell>
        </row>
        <row r="1499">
          <cell r="A1499">
            <v>61107000</v>
          </cell>
        </row>
        <row r="1500">
          <cell r="A1500">
            <v>61107000</v>
          </cell>
        </row>
        <row r="1501">
          <cell r="A1501">
            <v>61107000</v>
          </cell>
        </row>
        <row r="1502">
          <cell r="A1502">
            <v>61107000</v>
          </cell>
        </row>
        <row r="1503">
          <cell r="A1503">
            <v>61107000</v>
          </cell>
        </row>
        <row r="1504">
          <cell r="A1504">
            <v>61107000</v>
          </cell>
        </row>
        <row r="1505">
          <cell r="A1505">
            <v>61107000</v>
          </cell>
        </row>
        <row r="1506">
          <cell r="A1506">
            <v>61107000</v>
          </cell>
        </row>
        <row r="1507">
          <cell r="A1507">
            <v>61107000</v>
          </cell>
        </row>
        <row r="1508">
          <cell r="A1508">
            <v>61107000</v>
          </cell>
        </row>
        <row r="1509">
          <cell r="A1509">
            <v>61107000</v>
          </cell>
        </row>
        <row r="1510">
          <cell r="A1510">
            <v>61107000</v>
          </cell>
        </row>
        <row r="1511">
          <cell r="A1511">
            <v>61107000</v>
          </cell>
        </row>
        <row r="1512">
          <cell r="A1512">
            <v>61107000</v>
          </cell>
        </row>
        <row r="1513">
          <cell r="A1513">
            <v>61107000</v>
          </cell>
        </row>
        <row r="1514">
          <cell r="A1514">
            <v>61107000</v>
          </cell>
        </row>
        <row r="1515">
          <cell r="A1515">
            <v>61107000</v>
          </cell>
        </row>
        <row r="1516">
          <cell r="A1516">
            <v>61107000</v>
          </cell>
        </row>
        <row r="1517">
          <cell r="A1517">
            <v>61107000</v>
          </cell>
        </row>
        <row r="1518">
          <cell r="A1518">
            <v>61107000</v>
          </cell>
        </row>
        <row r="1519">
          <cell r="A1519">
            <v>61108000</v>
          </cell>
        </row>
        <row r="1520">
          <cell r="A1520">
            <v>61108000</v>
          </cell>
        </row>
        <row r="1521">
          <cell r="A1521">
            <v>61108000</v>
          </cell>
        </row>
        <row r="1522">
          <cell r="A1522">
            <v>61108000</v>
          </cell>
        </row>
        <row r="1523">
          <cell r="A1523">
            <v>61108000</v>
          </cell>
        </row>
        <row r="1524">
          <cell r="A1524">
            <v>61108000</v>
          </cell>
        </row>
        <row r="1525">
          <cell r="A1525">
            <v>61108000</v>
          </cell>
        </row>
        <row r="1526">
          <cell r="A1526">
            <v>61108000</v>
          </cell>
        </row>
        <row r="1527">
          <cell r="A1527">
            <v>61108000</v>
          </cell>
        </row>
        <row r="1528">
          <cell r="A1528">
            <v>61108000</v>
          </cell>
        </row>
        <row r="1529">
          <cell r="A1529">
            <v>61108000</v>
          </cell>
        </row>
        <row r="1530">
          <cell r="A1530">
            <v>61108000</v>
          </cell>
        </row>
        <row r="1531">
          <cell r="A1531">
            <v>61108000</v>
          </cell>
        </row>
        <row r="1532">
          <cell r="A1532">
            <v>61108000</v>
          </cell>
        </row>
        <row r="1533">
          <cell r="A1533">
            <v>61108000</v>
          </cell>
        </row>
        <row r="1534">
          <cell r="A1534">
            <v>61108000</v>
          </cell>
        </row>
        <row r="1535">
          <cell r="A1535">
            <v>61108000</v>
          </cell>
        </row>
        <row r="1536">
          <cell r="A1536" t="str">
            <v>--------</v>
          </cell>
        </row>
        <row r="1537">
          <cell r="A1537" t="str">
            <v>_x000C_-------</v>
          </cell>
        </row>
        <row r="1538">
          <cell r="A1538" t="str">
            <v>LINHA AM</v>
          </cell>
        </row>
        <row r="1539">
          <cell r="A1539" t="str">
            <v>--------</v>
          </cell>
        </row>
        <row r="1541">
          <cell r="A1541" t="str">
            <v>Conta</v>
          </cell>
        </row>
        <row r="1542">
          <cell r="A1542" t="str">
            <v>--------</v>
          </cell>
        </row>
        <row r="1543">
          <cell r="A1543">
            <v>61108000</v>
          </cell>
        </row>
        <row r="1544">
          <cell r="A1544">
            <v>61108000</v>
          </cell>
        </row>
        <row r="1545">
          <cell r="A1545">
            <v>61108000</v>
          </cell>
        </row>
        <row r="1546">
          <cell r="A1546">
            <v>61108000</v>
          </cell>
        </row>
        <row r="1547">
          <cell r="A1547">
            <v>61108000</v>
          </cell>
        </row>
        <row r="1548">
          <cell r="A1548">
            <v>61108000</v>
          </cell>
        </row>
        <row r="1549">
          <cell r="A1549">
            <v>61108000</v>
          </cell>
        </row>
        <row r="1550">
          <cell r="A1550">
            <v>61108000</v>
          </cell>
        </row>
        <row r="1551">
          <cell r="A1551">
            <v>61108000</v>
          </cell>
        </row>
        <row r="1552">
          <cell r="A1552">
            <v>61108000</v>
          </cell>
        </row>
        <row r="1553">
          <cell r="A1553">
            <v>61108000</v>
          </cell>
        </row>
        <row r="1554">
          <cell r="A1554">
            <v>61108000</v>
          </cell>
        </row>
        <row r="1555">
          <cell r="A1555">
            <v>61108000</v>
          </cell>
        </row>
        <row r="1556">
          <cell r="A1556">
            <v>61109000</v>
          </cell>
        </row>
        <row r="1557">
          <cell r="A1557">
            <v>61109000</v>
          </cell>
        </row>
        <row r="1558">
          <cell r="A1558">
            <v>61109000</v>
          </cell>
        </row>
        <row r="1559">
          <cell r="A1559">
            <v>61109000</v>
          </cell>
        </row>
        <row r="1560">
          <cell r="A1560">
            <v>61109000</v>
          </cell>
        </row>
        <row r="1561">
          <cell r="A1561">
            <v>61109000</v>
          </cell>
        </row>
        <row r="1562">
          <cell r="A1562">
            <v>61109000</v>
          </cell>
        </row>
        <row r="1563">
          <cell r="A1563">
            <v>61109000</v>
          </cell>
        </row>
        <row r="1564">
          <cell r="A1564">
            <v>61109000</v>
          </cell>
        </row>
        <row r="1565">
          <cell r="A1565">
            <v>61109000</v>
          </cell>
        </row>
        <row r="1566">
          <cell r="A1566">
            <v>61109000</v>
          </cell>
        </row>
        <row r="1567">
          <cell r="A1567">
            <v>61109000</v>
          </cell>
        </row>
        <row r="1568">
          <cell r="A1568">
            <v>61109000</v>
          </cell>
        </row>
        <row r="1569">
          <cell r="A1569">
            <v>61109000</v>
          </cell>
        </row>
        <row r="1570">
          <cell r="A1570">
            <v>61109000</v>
          </cell>
        </row>
        <row r="1571">
          <cell r="A1571">
            <v>61109000</v>
          </cell>
        </row>
        <row r="1572">
          <cell r="A1572">
            <v>61109000</v>
          </cell>
        </row>
        <row r="1573">
          <cell r="A1573">
            <v>61109000</v>
          </cell>
        </row>
        <row r="1574">
          <cell r="A1574">
            <v>61109000</v>
          </cell>
        </row>
        <row r="1575">
          <cell r="A1575">
            <v>61109000</v>
          </cell>
        </row>
        <row r="1576">
          <cell r="A1576">
            <v>61109000</v>
          </cell>
        </row>
        <row r="1577">
          <cell r="A1577">
            <v>61109000</v>
          </cell>
        </row>
        <row r="1578">
          <cell r="A1578">
            <v>61109000</v>
          </cell>
        </row>
        <row r="1579">
          <cell r="A1579">
            <v>61109000</v>
          </cell>
        </row>
        <row r="1580">
          <cell r="A1580">
            <v>61109000</v>
          </cell>
        </row>
        <row r="1581">
          <cell r="A1581">
            <v>61109000</v>
          </cell>
        </row>
        <row r="1582">
          <cell r="A1582">
            <v>61109000</v>
          </cell>
        </row>
        <row r="1583">
          <cell r="A1583">
            <v>61110000</v>
          </cell>
        </row>
        <row r="1584">
          <cell r="A1584">
            <v>61110000</v>
          </cell>
        </row>
        <row r="1585">
          <cell r="A1585">
            <v>61110000</v>
          </cell>
        </row>
        <row r="1586">
          <cell r="A1586">
            <v>61110000</v>
          </cell>
        </row>
        <row r="1587">
          <cell r="A1587">
            <v>61110000</v>
          </cell>
        </row>
        <row r="1588">
          <cell r="A1588">
            <v>61110000</v>
          </cell>
        </row>
        <row r="1589">
          <cell r="A1589">
            <v>61110000</v>
          </cell>
        </row>
        <row r="1590">
          <cell r="A1590">
            <v>61110000</v>
          </cell>
        </row>
        <row r="1591">
          <cell r="A1591">
            <v>61110000</v>
          </cell>
        </row>
        <row r="1592">
          <cell r="A1592">
            <v>61110000</v>
          </cell>
        </row>
        <row r="1593">
          <cell r="A1593">
            <v>61110000</v>
          </cell>
        </row>
        <row r="1594">
          <cell r="A1594">
            <v>61110000</v>
          </cell>
        </row>
        <row r="1595">
          <cell r="A1595">
            <v>61110000</v>
          </cell>
        </row>
        <row r="1596">
          <cell r="A1596">
            <v>61110000</v>
          </cell>
        </row>
        <row r="1597">
          <cell r="A1597">
            <v>61110000</v>
          </cell>
        </row>
        <row r="1598">
          <cell r="A1598">
            <v>61110000</v>
          </cell>
        </row>
        <row r="1599">
          <cell r="A1599">
            <v>61110000</v>
          </cell>
        </row>
        <row r="1600">
          <cell r="A1600" t="str">
            <v>--------</v>
          </cell>
        </row>
        <row r="1601">
          <cell r="A1601" t="str">
            <v>_x000C_-------</v>
          </cell>
        </row>
        <row r="1602">
          <cell r="A1602" t="str">
            <v>LINHA AM</v>
          </cell>
        </row>
        <row r="1603">
          <cell r="A1603" t="str">
            <v>--------</v>
          </cell>
        </row>
        <row r="1605">
          <cell r="A1605" t="str">
            <v>Conta</v>
          </cell>
        </row>
        <row r="1606">
          <cell r="A1606" t="str">
            <v>--------</v>
          </cell>
        </row>
        <row r="1607">
          <cell r="A1607">
            <v>61110000</v>
          </cell>
        </row>
        <row r="1608">
          <cell r="A1608">
            <v>61110000</v>
          </cell>
        </row>
        <row r="1609">
          <cell r="A1609">
            <v>61110000</v>
          </cell>
        </row>
        <row r="1610">
          <cell r="A1610">
            <v>61110000</v>
          </cell>
        </row>
        <row r="1611">
          <cell r="A1611">
            <v>61110000</v>
          </cell>
        </row>
        <row r="1612">
          <cell r="A1612">
            <v>61110000</v>
          </cell>
        </row>
        <row r="1613">
          <cell r="A1613">
            <v>61110000</v>
          </cell>
        </row>
        <row r="1614">
          <cell r="A1614">
            <v>61110000</v>
          </cell>
        </row>
        <row r="1615">
          <cell r="A1615">
            <v>61110000</v>
          </cell>
        </row>
        <row r="1616">
          <cell r="A1616">
            <v>61110000</v>
          </cell>
        </row>
        <row r="1617">
          <cell r="A1617">
            <v>61110000</v>
          </cell>
        </row>
        <row r="1618">
          <cell r="A1618">
            <v>61110000</v>
          </cell>
        </row>
        <row r="1619">
          <cell r="A1619">
            <v>61111000</v>
          </cell>
        </row>
        <row r="1620">
          <cell r="A1620">
            <v>61111000</v>
          </cell>
        </row>
        <row r="1621">
          <cell r="A1621">
            <v>61111000</v>
          </cell>
        </row>
        <row r="1622">
          <cell r="A1622">
            <v>61111000</v>
          </cell>
        </row>
        <row r="1623">
          <cell r="A1623">
            <v>61111000</v>
          </cell>
        </row>
        <row r="1624">
          <cell r="A1624">
            <v>61111000</v>
          </cell>
        </row>
        <row r="1625">
          <cell r="A1625">
            <v>61111000</v>
          </cell>
        </row>
        <row r="1626">
          <cell r="A1626">
            <v>61111000</v>
          </cell>
        </row>
        <row r="1627">
          <cell r="A1627">
            <v>61111000</v>
          </cell>
        </row>
        <row r="1628">
          <cell r="A1628">
            <v>61111000</v>
          </cell>
        </row>
        <row r="1629">
          <cell r="A1629">
            <v>61111000</v>
          </cell>
        </row>
        <row r="1630">
          <cell r="A1630">
            <v>61111000</v>
          </cell>
        </row>
        <row r="1631">
          <cell r="A1631">
            <v>61111000</v>
          </cell>
        </row>
        <row r="1632">
          <cell r="A1632">
            <v>61111000</v>
          </cell>
        </row>
        <row r="1633">
          <cell r="A1633">
            <v>61111000</v>
          </cell>
        </row>
        <row r="1634">
          <cell r="A1634">
            <v>61111000</v>
          </cell>
        </row>
        <row r="1635">
          <cell r="A1635">
            <v>61111000</v>
          </cell>
        </row>
        <row r="1636">
          <cell r="A1636">
            <v>61111000</v>
          </cell>
        </row>
        <row r="1637">
          <cell r="A1637">
            <v>61111000</v>
          </cell>
        </row>
        <row r="1638">
          <cell r="A1638">
            <v>61111000</v>
          </cell>
        </row>
        <row r="1639">
          <cell r="A1639">
            <v>61111000</v>
          </cell>
        </row>
        <row r="1640">
          <cell r="A1640">
            <v>61111000</v>
          </cell>
        </row>
        <row r="1641">
          <cell r="A1641">
            <v>61111000</v>
          </cell>
        </row>
        <row r="1642">
          <cell r="A1642">
            <v>61199000</v>
          </cell>
        </row>
        <row r="1643">
          <cell r="A1643">
            <v>61199000</v>
          </cell>
        </row>
        <row r="1644">
          <cell r="A1644">
            <v>61199000</v>
          </cell>
        </row>
        <row r="1645">
          <cell r="A1645">
            <v>61199000</v>
          </cell>
        </row>
        <row r="1646">
          <cell r="A1646">
            <v>61199000</v>
          </cell>
        </row>
        <row r="1647">
          <cell r="A1647">
            <v>61199000</v>
          </cell>
        </row>
        <row r="1648">
          <cell r="A1648">
            <v>61199000</v>
          </cell>
        </row>
        <row r="1649">
          <cell r="A1649">
            <v>61199000</v>
          </cell>
        </row>
        <row r="1650">
          <cell r="A1650">
            <v>61199000</v>
          </cell>
        </row>
        <row r="1651">
          <cell r="A1651">
            <v>61199000</v>
          </cell>
        </row>
        <row r="1652">
          <cell r="A1652">
            <v>61199000</v>
          </cell>
        </row>
        <row r="1653">
          <cell r="A1653">
            <v>61199000</v>
          </cell>
        </row>
        <row r="1654">
          <cell r="A1654">
            <v>61199000</v>
          </cell>
        </row>
        <row r="1655">
          <cell r="A1655">
            <v>61199000</v>
          </cell>
        </row>
        <row r="1656">
          <cell r="A1656">
            <v>61199000</v>
          </cell>
        </row>
        <row r="1657">
          <cell r="A1657">
            <v>61199000</v>
          </cell>
        </row>
        <row r="1658">
          <cell r="A1658">
            <v>61199000</v>
          </cell>
        </row>
        <row r="1659">
          <cell r="A1659">
            <v>61199000</v>
          </cell>
        </row>
        <row r="1660">
          <cell r="A1660">
            <v>61199000</v>
          </cell>
        </row>
        <row r="1661">
          <cell r="A1661">
            <v>61199000</v>
          </cell>
        </row>
        <row r="1662">
          <cell r="A1662">
            <v>61199000</v>
          </cell>
        </row>
        <row r="1663">
          <cell r="A1663">
            <v>61199000</v>
          </cell>
        </row>
        <row r="1664">
          <cell r="A1664" t="str">
            <v>--------</v>
          </cell>
        </row>
        <row r="1665">
          <cell r="A1665" t="str">
            <v>_x000C_-------</v>
          </cell>
        </row>
        <row r="1666">
          <cell r="A1666" t="str">
            <v>LINHA AM</v>
          </cell>
        </row>
        <row r="1667">
          <cell r="A1667" t="str">
            <v>--------</v>
          </cell>
        </row>
        <row r="1669">
          <cell r="A1669" t="str">
            <v>Conta</v>
          </cell>
        </row>
        <row r="1670">
          <cell r="A1670" t="str">
            <v>--------</v>
          </cell>
        </row>
        <row r="1671">
          <cell r="A1671">
            <v>61199000</v>
          </cell>
        </row>
        <row r="1672">
          <cell r="A1672">
            <v>61199000</v>
          </cell>
        </row>
        <row r="1673">
          <cell r="A1673">
            <v>61199000</v>
          </cell>
        </row>
        <row r="1674">
          <cell r="A1674">
            <v>61199000</v>
          </cell>
        </row>
        <row r="1675">
          <cell r="A1675">
            <v>61199000</v>
          </cell>
        </row>
        <row r="1676">
          <cell r="A1676">
            <v>61199000</v>
          </cell>
        </row>
        <row r="1677">
          <cell r="A1677">
            <v>61199000</v>
          </cell>
        </row>
        <row r="1678">
          <cell r="A1678">
            <v>61199000</v>
          </cell>
        </row>
        <row r="1679">
          <cell r="A1679">
            <v>61199000</v>
          </cell>
        </row>
        <row r="1680">
          <cell r="A1680">
            <v>61199000</v>
          </cell>
        </row>
        <row r="1681">
          <cell r="A1681">
            <v>61200000</v>
          </cell>
        </row>
        <row r="1682">
          <cell r="A1682">
            <v>61201000</v>
          </cell>
        </row>
        <row r="1683">
          <cell r="A1683">
            <v>61201000</v>
          </cell>
        </row>
        <row r="1684">
          <cell r="A1684">
            <v>61201000</v>
          </cell>
        </row>
        <row r="1685">
          <cell r="A1685">
            <v>61201000</v>
          </cell>
        </row>
        <row r="1686">
          <cell r="A1686">
            <v>61201000</v>
          </cell>
        </row>
        <row r="1687">
          <cell r="A1687">
            <v>61201000</v>
          </cell>
        </row>
        <row r="1688">
          <cell r="A1688">
            <v>61202000</v>
          </cell>
        </row>
        <row r="1689">
          <cell r="A1689">
            <v>61202000</v>
          </cell>
        </row>
        <row r="1690">
          <cell r="A1690">
            <v>61202000</v>
          </cell>
        </row>
        <row r="1691">
          <cell r="A1691">
            <v>61202000</v>
          </cell>
        </row>
        <row r="1692">
          <cell r="A1692">
            <v>61202000</v>
          </cell>
        </row>
        <row r="1693">
          <cell r="A1693">
            <v>61202000</v>
          </cell>
        </row>
        <row r="1694">
          <cell r="A1694">
            <v>61202000</v>
          </cell>
        </row>
        <row r="1695">
          <cell r="A1695">
            <v>61202000</v>
          </cell>
        </row>
        <row r="1696">
          <cell r="A1696">
            <v>61202000</v>
          </cell>
        </row>
        <row r="1697">
          <cell r="A1697">
            <v>61202000</v>
          </cell>
        </row>
        <row r="1698">
          <cell r="A1698">
            <v>61202000</v>
          </cell>
        </row>
        <row r="1699">
          <cell r="A1699">
            <v>61202000</v>
          </cell>
        </row>
        <row r="1700">
          <cell r="A1700">
            <v>61202000</v>
          </cell>
        </row>
        <row r="1701">
          <cell r="A1701">
            <v>61202000</v>
          </cell>
        </row>
        <row r="1702">
          <cell r="A1702">
            <v>61202000</v>
          </cell>
        </row>
        <row r="1703">
          <cell r="A1703">
            <v>61202000</v>
          </cell>
        </row>
        <row r="1704">
          <cell r="A1704">
            <v>61202000</v>
          </cell>
        </row>
        <row r="1705">
          <cell r="A1705">
            <v>61202000</v>
          </cell>
        </row>
        <row r="1706">
          <cell r="A1706">
            <v>61202000</v>
          </cell>
        </row>
        <row r="1707">
          <cell r="A1707">
            <v>61202000</v>
          </cell>
        </row>
        <row r="1708">
          <cell r="A1708">
            <v>61202000</v>
          </cell>
        </row>
        <row r="1709">
          <cell r="A1709">
            <v>61202000</v>
          </cell>
        </row>
        <row r="1710">
          <cell r="A1710">
            <v>61202000</v>
          </cell>
        </row>
        <row r="1711">
          <cell r="A1711">
            <v>61202000</v>
          </cell>
        </row>
        <row r="1712">
          <cell r="A1712">
            <v>61202000</v>
          </cell>
        </row>
        <row r="1713">
          <cell r="A1713">
            <v>61202000</v>
          </cell>
        </row>
        <row r="1714">
          <cell r="A1714">
            <v>61202000</v>
          </cell>
        </row>
        <row r="1715">
          <cell r="A1715">
            <v>61202000</v>
          </cell>
        </row>
        <row r="1716">
          <cell r="A1716">
            <v>61202000</v>
          </cell>
        </row>
        <row r="1717">
          <cell r="A1717">
            <v>61202000</v>
          </cell>
        </row>
        <row r="1718">
          <cell r="A1718">
            <v>61202000</v>
          </cell>
        </row>
        <row r="1719">
          <cell r="A1719">
            <v>61202000</v>
          </cell>
        </row>
        <row r="1720">
          <cell r="A1720">
            <v>61202000</v>
          </cell>
        </row>
        <row r="1721">
          <cell r="A1721">
            <v>61202000</v>
          </cell>
        </row>
        <row r="1722">
          <cell r="A1722">
            <v>61202000</v>
          </cell>
        </row>
        <row r="1723">
          <cell r="A1723">
            <v>61202000</v>
          </cell>
        </row>
        <row r="1724">
          <cell r="A1724">
            <v>61202000</v>
          </cell>
        </row>
        <row r="1725">
          <cell r="A1725">
            <v>61202000</v>
          </cell>
        </row>
        <row r="1726">
          <cell r="A1726">
            <v>61202000</v>
          </cell>
        </row>
        <row r="1727">
          <cell r="A1727">
            <v>61202000</v>
          </cell>
        </row>
        <row r="1728">
          <cell r="A1728" t="str">
            <v>--------</v>
          </cell>
        </row>
        <row r="1729">
          <cell r="A1729" t="str">
            <v>_x000C_-------</v>
          </cell>
        </row>
        <row r="1730">
          <cell r="A1730" t="str">
            <v>LINHA AM</v>
          </cell>
        </row>
        <row r="1731">
          <cell r="A1731" t="str">
            <v>--------</v>
          </cell>
        </row>
        <row r="1733">
          <cell r="A1733" t="str">
            <v>Conta</v>
          </cell>
        </row>
        <row r="1734">
          <cell r="A1734" t="str">
            <v>--------</v>
          </cell>
        </row>
        <row r="1735">
          <cell r="A1735">
            <v>61202000</v>
          </cell>
        </row>
        <row r="1736">
          <cell r="A1736">
            <v>61202000</v>
          </cell>
        </row>
        <row r="1737">
          <cell r="A1737">
            <v>61202000</v>
          </cell>
        </row>
        <row r="1738">
          <cell r="A1738">
            <v>61202000</v>
          </cell>
        </row>
        <row r="1739">
          <cell r="A1739">
            <v>61202000</v>
          </cell>
        </row>
        <row r="1740">
          <cell r="A1740">
            <v>61203000</v>
          </cell>
        </row>
        <row r="1741">
          <cell r="A1741">
            <v>61203000</v>
          </cell>
        </row>
        <row r="1742">
          <cell r="A1742">
            <v>61203000</v>
          </cell>
        </row>
        <row r="1743">
          <cell r="A1743">
            <v>61203000</v>
          </cell>
        </row>
        <row r="1744">
          <cell r="A1744">
            <v>61203000</v>
          </cell>
        </row>
        <row r="1745">
          <cell r="A1745">
            <v>61203000</v>
          </cell>
        </row>
        <row r="1746">
          <cell r="A1746">
            <v>61203000</v>
          </cell>
        </row>
        <row r="1747">
          <cell r="A1747">
            <v>61203000</v>
          </cell>
        </row>
        <row r="1748">
          <cell r="A1748">
            <v>61203000</v>
          </cell>
        </row>
        <row r="1749">
          <cell r="A1749">
            <v>61203000</v>
          </cell>
        </row>
        <row r="1750">
          <cell r="A1750">
            <v>61203000</v>
          </cell>
        </row>
        <row r="1751">
          <cell r="A1751">
            <v>61203000</v>
          </cell>
        </row>
        <row r="1752">
          <cell r="A1752">
            <v>61203000</v>
          </cell>
        </row>
        <row r="1753">
          <cell r="A1753">
            <v>61203000</v>
          </cell>
        </row>
        <row r="1754">
          <cell r="A1754">
            <v>61203000</v>
          </cell>
        </row>
        <row r="1755">
          <cell r="A1755">
            <v>61203000</v>
          </cell>
        </row>
        <row r="1756">
          <cell r="A1756">
            <v>61203000</v>
          </cell>
        </row>
        <row r="1757">
          <cell r="A1757">
            <v>61203000</v>
          </cell>
        </row>
        <row r="1758">
          <cell r="A1758">
            <v>61203000</v>
          </cell>
        </row>
        <row r="1759">
          <cell r="A1759">
            <v>61203000</v>
          </cell>
        </row>
        <row r="1760">
          <cell r="A1760">
            <v>61203000</v>
          </cell>
        </row>
        <row r="1761">
          <cell r="A1761">
            <v>61203000</v>
          </cell>
        </row>
        <row r="1762">
          <cell r="A1762">
            <v>61203000</v>
          </cell>
        </row>
        <row r="1763">
          <cell r="A1763">
            <v>61203000</v>
          </cell>
        </row>
        <row r="1764">
          <cell r="A1764">
            <v>61204000</v>
          </cell>
        </row>
        <row r="1765">
          <cell r="A1765">
            <v>61204000</v>
          </cell>
        </row>
        <row r="1766">
          <cell r="A1766">
            <v>61204000</v>
          </cell>
        </row>
        <row r="1767">
          <cell r="A1767">
            <v>61204000</v>
          </cell>
        </row>
        <row r="1768">
          <cell r="A1768">
            <v>61204000</v>
          </cell>
        </row>
        <row r="1769">
          <cell r="A1769">
            <v>61204000</v>
          </cell>
        </row>
        <row r="1770">
          <cell r="A1770">
            <v>61204000</v>
          </cell>
        </row>
        <row r="1771">
          <cell r="A1771">
            <v>61204000</v>
          </cell>
        </row>
        <row r="1772">
          <cell r="A1772">
            <v>61204000</v>
          </cell>
        </row>
        <row r="1773">
          <cell r="A1773">
            <v>61204000</v>
          </cell>
        </row>
        <row r="1774">
          <cell r="A1774">
            <v>61204000</v>
          </cell>
        </row>
        <row r="1775">
          <cell r="A1775">
            <v>61205000</v>
          </cell>
        </row>
        <row r="1776">
          <cell r="A1776">
            <v>61205000</v>
          </cell>
        </row>
        <row r="1777">
          <cell r="A1777">
            <v>61205000</v>
          </cell>
        </row>
        <row r="1778">
          <cell r="A1778">
            <v>61206000</v>
          </cell>
        </row>
        <row r="1779">
          <cell r="A1779">
            <v>61206000</v>
          </cell>
        </row>
        <row r="1780">
          <cell r="A1780">
            <v>61206000</v>
          </cell>
        </row>
        <row r="1781">
          <cell r="A1781">
            <v>61206000</v>
          </cell>
        </row>
        <row r="1782">
          <cell r="A1782">
            <v>61206000</v>
          </cell>
        </row>
        <row r="1783">
          <cell r="A1783">
            <v>61206000</v>
          </cell>
        </row>
        <row r="1784">
          <cell r="A1784">
            <v>61206000</v>
          </cell>
        </row>
        <row r="1785">
          <cell r="A1785">
            <v>61206000</v>
          </cell>
        </row>
        <row r="1786">
          <cell r="A1786">
            <v>61206000</v>
          </cell>
        </row>
        <row r="1787">
          <cell r="A1787">
            <v>61206000</v>
          </cell>
        </row>
        <row r="1788">
          <cell r="A1788">
            <v>61206000</v>
          </cell>
        </row>
        <row r="1789">
          <cell r="A1789">
            <v>61206000</v>
          </cell>
        </row>
        <row r="1790">
          <cell r="A1790">
            <v>61206000</v>
          </cell>
        </row>
        <row r="1791">
          <cell r="A1791">
            <v>61206000</v>
          </cell>
        </row>
        <row r="1792">
          <cell r="A1792" t="str">
            <v>--------</v>
          </cell>
        </row>
        <row r="1793">
          <cell r="A1793" t="str">
            <v>_x000C_-------</v>
          </cell>
        </row>
        <row r="1794">
          <cell r="A1794" t="str">
            <v>LINHA AM</v>
          </cell>
        </row>
        <row r="1795">
          <cell r="A1795" t="str">
            <v>--------</v>
          </cell>
        </row>
        <row r="1797">
          <cell r="A1797" t="str">
            <v>Conta</v>
          </cell>
        </row>
        <row r="1798">
          <cell r="A1798" t="str">
            <v>--------</v>
          </cell>
        </row>
        <row r="1799">
          <cell r="A1799">
            <v>61206000</v>
          </cell>
        </row>
        <row r="1800">
          <cell r="A1800">
            <v>61206000</v>
          </cell>
        </row>
        <row r="1801">
          <cell r="A1801">
            <v>61206000</v>
          </cell>
        </row>
        <row r="1802">
          <cell r="A1802">
            <v>61206000</v>
          </cell>
        </row>
        <row r="1803">
          <cell r="A1803">
            <v>61206000</v>
          </cell>
        </row>
        <row r="1804">
          <cell r="A1804">
            <v>61206000</v>
          </cell>
        </row>
        <row r="1805">
          <cell r="A1805">
            <v>61206000</v>
          </cell>
        </row>
        <row r="1806">
          <cell r="A1806">
            <v>61206000</v>
          </cell>
        </row>
        <row r="1807">
          <cell r="A1807">
            <v>61206000</v>
          </cell>
        </row>
        <row r="1808">
          <cell r="A1808">
            <v>61206000</v>
          </cell>
        </row>
        <row r="1809">
          <cell r="A1809">
            <v>61206000</v>
          </cell>
        </row>
        <row r="1810">
          <cell r="A1810">
            <v>61206000</v>
          </cell>
        </row>
        <row r="1811">
          <cell r="A1811">
            <v>61206000</v>
          </cell>
        </row>
        <row r="1812">
          <cell r="A1812">
            <v>61206000</v>
          </cell>
        </row>
        <row r="1813">
          <cell r="A1813">
            <v>61206000</v>
          </cell>
        </row>
        <row r="1814">
          <cell r="A1814">
            <v>61206000</v>
          </cell>
        </row>
        <row r="1815">
          <cell r="A1815">
            <v>61206000</v>
          </cell>
        </row>
        <row r="1816">
          <cell r="A1816">
            <v>61206000</v>
          </cell>
        </row>
        <row r="1817">
          <cell r="A1817">
            <v>61206000</v>
          </cell>
        </row>
        <row r="1818">
          <cell r="A1818">
            <v>61206000</v>
          </cell>
        </row>
        <row r="1819">
          <cell r="A1819">
            <v>61206000</v>
          </cell>
        </row>
        <row r="1820">
          <cell r="A1820">
            <v>61207000</v>
          </cell>
        </row>
        <row r="1821">
          <cell r="A1821">
            <v>61207000</v>
          </cell>
        </row>
        <row r="1822">
          <cell r="A1822">
            <v>61207000</v>
          </cell>
        </row>
        <row r="1823">
          <cell r="A1823">
            <v>61207000</v>
          </cell>
        </row>
        <row r="1824">
          <cell r="A1824">
            <v>61207000</v>
          </cell>
        </row>
        <row r="1825">
          <cell r="A1825">
            <v>61207000</v>
          </cell>
        </row>
        <row r="1826">
          <cell r="A1826">
            <v>61207000</v>
          </cell>
        </row>
        <row r="1827">
          <cell r="A1827">
            <v>61207000</v>
          </cell>
        </row>
        <row r="1828">
          <cell r="A1828">
            <v>61207000</v>
          </cell>
        </row>
        <row r="1829">
          <cell r="A1829">
            <v>61207000</v>
          </cell>
        </row>
        <row r="1830">
          <cell r="A1830">
            <v>61207000</v>
          </cell>
        </row>
        <row r="1831">
          <cell r="A1831">
            <v>61207000</v>
          </cell>
        </row>
        <row r="1832">
          <cell r="A1832">
            <v>61207000</v>
          </cell>
        </row>
        <row r="1833">
          <cell r="A1833">
            <v>61207000</v>
          </cell>
        </row>
        <row r="1834">
          <cell r="A1834">
            <v>61207000</v>
          </cell>
        </row>
        <row r="1835">
          <cell r="A1835">
            <v>61207000</v>
          </cell>
        </row>
        <row r="1836">
          <cell r="A1836">
            <v>61207000</v>
          </cell>
        </row>
        <row r="1837">
          <cell r="A1837">
            <v>61207000</v>
          </cell>
        </row>
        <row r="1838">
          <cell r="A1838">
            <v>61207000</v>
          </cell>
        </row>
        <row r="1839">
          <cell r="A1839">
            <v>61207000</v>
          </cell>
        </row>
        <row r="1840">
          <cell r="A1840">
            <v>61207000</v>
          </cell>
        </row>
        <row r="1841">
          <cell r="A1841">
            <v>61207000</v>
          </cell>
        </row>
        <row r="1842">
          <cell r="A1842">
            <v>61207000</v>
          </cell>
        </row>
        <row r="1843">
          <cell r="A1843">
            <v>61207000</v>
          </cell>
        </row>
        <row r="1844">
          <cell r="A1844">
            <v>61208000</v>
          </cell>
        </row>
        <row r="1845">
          <cell r="A1845">
            <v>61208000</v>
          </cell>
        </row>
        <row r="1846">
          <cell r="A1846">
            <v>61208000</v>
          </cell>
        </row>
        <row r="1847">
          <cell r="A1847">
            <v>61208000</v>
          </cell>
        </row>
        <row r="1848">
          <cell r="A1848">
            <v>61208000</v>
          </cell>
        </row>
        <row r="1849">
          <cell r="A1849">
            <v>61208000</v>
          </cell>
        </row>
        <row r="1850">
          <cell r="A1850">
            <v>61208000</v>
          </cell>
        </row>
        <row r="1851">
          <cell r="A1851">
            <v>61208000</v>
          </cell>
        </row>
        <row r="1852">
          <cell r="A1852">
            <v>61208000</v>
          </cell>
        </row>
        <row r="1853">
          <cell r="A1853">
            <v>61208000</v>
          </cell>
        </row>
        <row r="1854">
          <cell r="A1854">
            <v>61208000</v>
          </cell>
        </row>
        <row r="1855">
          <cell r="A1855">
            <v>61208000</v>
          </cell>
        </row>
        <row r="1856">
          <cell r="A1856" t="str">
            <v>--------</v>
          </cell>
        </row>
        <row r="1857">
          <cell r="A1857" t="str">
            <v>_x000C_-------</v>
          </cell>
        </row>
        <row r="1858">
          <cell r="A1858" t="str">
            <v>LINHA AM</v>
          </cell>
        </row>
        <row r="1859">
          <cell r="A1859" t="str">
            <v>--------</v>
          </cell>
        </row>
        <row r="1861">
          <cell r="A1861" t="str">
            <v>Conta</v>
          </cell>
        </row>
        <row r="1862">
          <cell r="A1862" t="str">
            <v>--------</v>
          </cell>
        </row>
        <row r="1863">
          <cell r="A1863">
            <v>61208000</v>
          </cell>
        </row>
        <row r="1864">
          <cell r="A1864">
            <v>61208000</v>
          </cell>
        </row>
        <row r="1865">
          <cell r="A1865">
            <v>61208000</v>
          </cell>
        </row>
        <row r="1866">
          <cell r="A1866">
            <v>61208000</v>
          </cell>
        </row>
        <row r="1867">
          <cell r="A1867">
            <v>61208000</v>
          </cell>
        </row>
        <row r="1868">
          <cell r="A1868">
            <v>61208000</v>
          </cell>
        </row>
        <row r="1869">
          <cell r="A1869">
            <v>61209000</v>
          </cell>
        </row>
        <row r="1870">
          <cell r="A1870">
            <v>61209000</v>
          </cell>
        </row>
        <row r="1871">
          <cell r="A1871">
            <v>61209000</v>
          </cell>
        </row>
        <row r="1872">
          <cell r="A1872">
            <v>61209000</v>
          </cell>
        </row>
        <row r="1873">
          <cell r="A1873">
            <v>61209000</v>
          </cell>
        </row>
        <row r="1874">
          <cell r="A1874">
            <v>61209000</v>
          </cell>
        </row>
        <row r="1875">
          <cell r="A1875">
            <v>61209000</v>
          </cell>
        </row>
        <row r="1876">
          <cell r="A1876">
            <v>61209000</v>
          </cell>
        </row>
        <row r="1877">
          <cell r="A1877">
            <v>61209000</v>
          </cell>
        </row>
        <row r="1878">
          <cell r="A1878">
            <v>61209000</v>
          </cell>
        </row>
        <row r="1879">
          <cell r="A1879">
            <v>61209000</v>
          </cell>
        </row>
        <row r="1880">
          <cell r="A1880">
            <v>61209000</v>
          </cell>
        </row>
        <row r="1881">
          <cell r="A1881">
            <v>61209000</v>
          </cell>
        </row>
        <row r="1882">
          <cell r="A1882">
            <v>61209000</v>
          </cell>
        </row>
        <row r="1883">
          <cell r="A1883">
            <v>61209000</v>
          </cell>
        </row>
        <row r="1884">
          <cell r="A1884">
            <v>61209000</v>
          </cell>
        </row>
        <row r="1885">
          <cell r="A1885">
            <v>61209000</v>
          </cell>
        </row>
        <row r="1886">
          <cell r="A1886">
            <v>61209000</v>
          </cell>
        </row>
        <row r="1887">
          <cell r="A1887">
            <v>61209000</v>
          </cell>
        </row>
        <row r="1888">
          <cell r="A1888">
            <v>61209000</v>
          </cell>
        </row>
        <row r="1889">
          <cell r="A1889">
            <v>61209000</v>
          </cell>
        </row>
        <row r="1890">
          <cell r="A1890">
            <v>61209000</v>
          </cell>
        </row>
        <row r="1891">
          <cell r="A1891">
            <v>61209000</v>
          </cell>
        </row>
        <row r="1892">
          <cell r="A1892">
            <v>61209000</v>
          </cell>
        </row>
        <row r="1893">
          <cell r="A1893">
            <v>61209000</v>
          </cell>
        </row>
        <row r="1894">
          <cell r="A1894">
            <v>61209000</v>
          </cell>
        </row>
        <row r="1895">
          <cell r="A1895">
            <v>61209000</v>
          </cell>
        </row>
        <row r="1896">
          <cell r="A1896">
            <v>61209000</v>
          </cell>
        </row>
        <row r="1897">
          <cell r="A1897">
            <v>61209000</v>
          </cell>
        </row>
        <row r="1898">
          <cell r="A1898">
            <v>61209000</v>
          </cell>
        </row>
        <row r="1899">
          <cell r="A1899">
            <v>61209000</v>
          </cell>
        </row>
        <row r="1900">
          <cell r="A1900">
            <v>61209000</v>
          </cell>
        </row>
        <row r="1901">
          <cell r="A1901">
            <v>61209000</v>
          </cell>
        </row>
        <row r="1902">
          <cell r="A1902">
            <v>61209000</v>
          </cell>
        </row>
        <row r="1903">
          <cell r="A1903">
            <v>61209000</v>
          </cell>
        </row>
        <row r="1904">
          <cell r="A1904">
            <v>61209000</v>
          </cell>
        </row>
        <row r="1905">
          <cell r="A1905">
            <v>61209000</v>
          </cell>
        </row>
        <row r="1906">
          <cell r="A1906">
            <v>61209000</v>
          </cell>
        </row>
        <row r="1907">
          <cell r="A1907">
            <v>61209000</v>
          </cell>
        </row>
        <row r="1908">
          <cell r="A1908">
            <v>61209000</v>
          </cell>
        </row>
        <row r="1909">
          <cell r="A1909">
            <v>61210000</v>
          </cell>
        </row>
        <row r="1910">
          <cell r="A1910">
            <v>61210000</v>
          </cell>
        </row>
        <row r="1911">
          <cell r="A1911">
            <v>61210000</v>
          </cell>
        </row>
        <row r="1912">
          <cell r="A1912">
            <v>61210000</v>
          </cell>
        </row>
        <row r="1913">
          <cell r="A1913">
            <v>61210000</v>
          </cell>
        </row>
        <row r="1914">
          <cell r="A1914">
            <v>61210000</v>
          </cell>
        </row>
        <row r="1915">
          <cell r="A1915">
            <v>61210000</v>
          </cell>
        </row>
        <row r="1916">
          <cell r="A1916">
            <v>61210000</v>
          </cell>
        </row>
        <row r="1917">
          <cell r="A1917">
            <v>61210000</v>
          </cell>
        </row>
        <row r="1918">
          <cell r="A1918">
            <v>61210000</v>
          </cell>
        </row>
        <row r="1919">
          <cell r="A1919">
            <v>61210000</v>
          </cell>
        </row>
        <row r="1920">
          <cell r="A1920" t="str">
            <v>--------</v>
          </cell>
        </row>
        <row r="1921">
          <cell r="A1921" t="str">
            <v>_x000C_-------</v>
          </cell>
        </row>
        <row r="1922">
          <cell r="A1922" t="str">
            <v>LINHA AM</v>
          </cell>
        </row>
        <row r="1923">
          <cell r="A1923" t="str">
            <v>--------</v>
          </cell>
        </row>
        <row r="1925">
          <cell r="A1925" t="str">
            <v>Conta</v>
          </cell>
        </row>
        <row r="1926">
          <cell r="A1926" t="str">
            <v>--------</v>
          </cell>
        </row>
        <row r="1927">
          <cell r="A1927">
            <v>61210000</v>
          </cell>
        </row>
        <row r="1928">
          <cell r="A1928">
            <v>61210000</v>
          </cell>
        </row>
        <row r="1929">
          <cell r="A1929">
            <v>61210000</v>
          </cell>
        </row>
        <row r="1930">
          <cell r="A1930">
            <v>61210000</v>
          </cell>
        </row>
        <row r="1931">
          <cell r="A1931">
            <v>61210000</v>
          </cell>
        </row>
        <row r="1932">
          <cell r="A1932">
            <v>61210000</v>
          </cell>
        </row>
        <row r="1933">
          <cell r="A1933">
            <v>61210000</v>
          </cell>
        </row>
        <row r="1934">
          <cell r="A1934">
            <v>61210000</v>
          </cell>
        </row>
        <row r="1935">
          <cell r="A1935">
            <v>61210000</v>
          </cell>
        </row>
        <row r="1936">
          <cell r="A1936">
            <v>61210000</v>
          </cell>
        </row>
        <row r="1937">
          <cell r="A1937">
            <v>61210000</v>
          </cell>
        </row>
        <row r="1938">
          <cell r="A1938">
            <v>61210000</v>
          </cell>
        </row>
        <row r="1939">
          <cell r="A1939">
            <v>61210000</v>
          </cell>
        </row>
        <row r="1940">
          <cell r="A1940">
            <v>61210000</v>
          </cell>
        </row>
        <row r="1941">
          <cell r="A1941">
            <v>61211000</v>
          </cell>
        </row>
        <row r="1942">
          <cell r="A1942">
            <v>61211000</v>
          </cell>
        </row>
        <row r="1943">
          <cell r="A1943">
            <v>61211000</v>
          </cell>
        </row>
        <row r="1944">
          <cell r="A1944">
            <v>61211000</v>
          </cell>
        </row>
        <row r="1945">
          <cell r="A1945">
            <v>61211000</v>
          </cell>
        </row>
        <row r="1946">
          <cell r="A1946">
            <v>61211000</v>
          </cell>
        </row>
        <row r="1947">
          <cell r="A1947">
            <v>61211000</v>
          </cell>
        </row>
        <row r="1948">
          <cell r="A1948">
            <v>61212000</v>
          </cell>
        </row>
        <row r="1949">
          <cell r="A1949">
            <v>61212000</v>
          </cell>
        </row>
        <row r="1950">
          <cell r="A1950">
            <v>61212000</v>
          </cell>
        </row>
        <row r="1951">
          <cell r="A1951">
            <v>61213000</v>
          </cell>
        </row>
        <row r="1952">
          <cell r="A1952">
            <v>61213000</v>
          </cell>
        </row>
        <row r="1953">
          <cell r="A1953">
            <v>61213000</v>
          </cell>
        </row>
        <row r="1954">
          <cell r="A1954">
            <v>61213000</v>
          </cell>
        </row>
        <row r="1955">
          <cell r="A1955">
            <v>61213000</v>
          </cell>
        </row>
        <row r="1956">
          <cell r="A1956">
            <v>61213000</v>
          </cell>
        </row>
        <row r="1957">
          <cell r="A1957">
            <v>61213000</v>
          </cell>
        </row>
        <row r="1958">
          <cell r="A1958">
            <v>61214000</v>
          </cell>
        </row>
        <row r="1959">
          <cell r="A1959">
            <v>61214000</v>
          </cell>
        </row>
        <row r="1960">
          <cell r="A1960">
            <v>61214000</v>
          </cell>
        </row>
        <row r="1961">
          <cell r="A1961">
            <v>61214000</v>
          </cell>
        </row>
        <row r="1962">
          <cell r="A1962">
            <v>61214000</v>
          </cell>
        </row>
        <row r="1963">
          <cell r="A1963">
            <v>61214000</v>
          </cell>
        </row>
        <row r="1964">
          <cell r="A1964">
            <v>61214000</v>
          </cell>
        </row>
        <row r="1965">
          <cell r="A1965">
            <v>61214000</v>
          </cell>
        </row>
        <row r="1966">
          <cell r="A1966">
            <v>61214000</v>
          </cell>
        </row>
        <row r="1967">
          <cell r="A1967">
            <v>61214000</v>
          </cell>
        </row>
        <row r="1968">
          <cell r="A1968">
            <v>61214000</v>
          </cell>
        </row>
        <row r="1969">
          <cell r="A1969">
            <v>61214000</v>
          </cell>
        </row>
        <row r="1970">
          <cell r="A1970">
            <v>61214000</v>
          </cell>
        </row>
        <row r="1971">
          <cell r="A1971">
            <v>61214000</v>
          </cell>
        </row>
        <row r="1972">
          <cell r="A1972">
            <v>61214000</v>
          </cell>
        </row>
        <row r="1973">
          <cell r="A1973">
            <v>61214000</v>
          </cell>
        </row>
        <row r="1974">
          <cell r="A1974">
            <v>61214000</v>
          </cell>
        </row>
        <row r="1975">
          <cell r="A1975">
            <v>61214000</v>
          </cell>
        </row>
        <row r="1976">
          <cell r="A1976">
            <v>61214000</v>
          </cell>
        </row>
        <row r="1977">
          <cell r="A1977">
            <v>61215000</v>
          </cell>
        </row>
        <row r="1978">
          <cell r="A1978">
            <v>61215000</v>
          </cell>
        </row>
        <row r="1979">
          <cell r="A1979">
            <v>61215000</v>
          </cell>
        </row>
        <row r="1980">
          <cell r="A1980">
            <v>61215000</v>
          </cell>
        </row>
        <row r="1981">
          <cell r="A1981">
            <v>61215000</v>
          </cell>
        </row>
        <row r="1982">
          <cell r="A1982">
            <v>61215000</v>
          </cell>
        </row>
        <row r="1983">
          <cell r="A1983">
            <v>61215000</v>
          </cell>
        </row>
        <row r="1984">
          <cell r="A1984" t="str">
            <v>--------</v>
          </cell>
        </row>
        <row r="1985">
          <cell r="A1985" t="str">
            <v>_x000C_-------</v>
          </cell>
        </row>
        <row r="1986">
          <cell r="A1986" t="str">
            <v>LINHA AM</v>
          </cell>
        </row>
        <row r="1987">
          <cell r="A1987" t="str">
            <v>--------</v>
          </cell>
        </row>
        <row r="1989">
          <cell r="A1989" t="str">
            <v>Conta</v>
          </cell>
        </row>
        <row r="1990">
          <cell r="A1990" t="str">
            <v>--------</v>
          </cell>
        </row>
        <row r="1991">
          <cell r="A1991">
            <v>61215000</v>
          </cell>
        </row>
        <row r="1992">
          <cell r="A1992">
            <v>61215000</v>
          </cell>
        </row>
        <row r="1993">
          <cell r="A1993">
            <v>61216000</v>
          </cell>
        </row>
        <row r="1994">
          <cell r="A1994">
            <v>61216000</v>
          </cell>
        </row>
        <row r="1995">
          <cell r="A1995">
            <v>61216000</v>
          </cell>
        </row>
        <row r="1996">
          <cell r="A1996">
            <v>61216000</v>
          </cell>
        </row>
        <row r="1997">
          <cell r="A1997">
            <v>61216000</v>
          </cell>
        </row>
        <row r="1998">
          <cell r="A1998">
            <v>61216000</v>
          </cell>
        </row>
        <row r="1999">
          <cell r="A1999">
            <v>61216000</v>
          </cell>
        </row>
        <row r="2000">
          <cell r="A2000">
            <v>61216000</v>
          </cell>
        </row>
        <row r="2001">
          <cell r="A2001">
            <v>61216000</v>
          </cell>
        </row>
        <row r="2002">
          <cell r="A2002">
            <v>61216000</v>
          </cell>
        </row>
        <row r="2003">
          <cell r="A2003">
            <v>61217000</v>
          </cell>
        </row>
        <row r="2004">
          <cell r="A2004">
            <v>61217000</v>
          </cell>
        </row>
        <row r="2005">
          <cell r="A2005">
            <v>61217000</v>
          </cell>
        </row>
        <row r="2006">
          <cell r="A2006">
            <v>61217000</v>
          </cell>
        </row>
        <row r="2007">
          <cell r="A2007">
            <v>61217000</v>
          </cell>
        </row>
        <row r="2008">
          <cell r="A2008">
            <v>61217000</v>
          </cell>
        </row>
        <row r="2009">
          <cell r="A2009">
            <v>61218000</v>
          </cell>
        </row>
        <row r="2010">
          <cell r="A2010">
            <v>61218000</v>
          </cell>
        </row>
        <row r="2011">
          <cell r="A2011">
            <v>61218000</v>
          </cell>
        </row>
        <row r="2012">
          <cell r="A2012">
            <v>61218000</v>
          </cell>
        </row>
        <row r="2013">
          <cell r="A2013">
            <v>61218000</v>
          </cell>
        </row>
        <row r="2014">
          <cell r="A2014">
            <v>61219000</v>
          </cell>
        </row>
        <row r="2015">
          <cell r="A2015">
            <v>61219000</v>
          </cell>
        </row>
        <row r="2016">
          <cell r="A2016">
            <v>61219000</v>
          </cell>
        </row>
        <row r="2017">
          <cell r="A2017">
            <v>61220000</v>
          </cell>
        </row>
        <row r="2018">
          <cell r="A2018">
            <v>61220000</v>
          </cell>
        </row>
        <row r="2019">
          <cell r="A2019">
            <v>61220000</v>
          </cell>
        </row>
        <row r="2020">
          <cell r="A2020">
            <v>61220000</v>
          </cell>
        </row>
        <row r="2021">
          <cell r="A2021">
            <v>61221000</v>
          </cell>
        </row>
        <row r="2022">
          <cell r="A2022">
            <v>61221000</v>
          </cell>
        </row>
        <row r="2023">
          <cell r="A2023">
            <v>61221000</v>
          </cell>
        </row>
        <row r="2024">
          <cell r="A2024">
            <v>61221000</v>
          </cell>
        </row>
        <row r="2025">
          <cell r="A2025">
            <v>61222000</v>
          </cell>
        </row>
        <row r="2026">
          <cell r="A2026">
            <v>61222000</v>
          </cell>
        </row>
        <row r="2027">
          <cell r="A2027">
            <v>61222000</v>
          </cell>
        </row>
        <row r="2028">
          <cell r="A2028">
            <v>61223000</v>
          </cell>
        </row>
        <row r="2029">
          <cell r="A2029">
            <v>61223000</v>
          </cell>
        </row>
        <row r="2030">
          <cell r="A2030">
            <v>61223000</v>
          </cell>
        </row>
        <row r="2031">
          <cell r="A2031">
            <v>61224000</v>
          </cell>
        </row>
        <row r="2032">
          <cell r="A2032">
            <v>61224000</v>
          </cell>
        </row>
        <row r="2033">
          <cell r="A2033">
            <v>61224000</v>
          </cell>
        </row>
        <row r="2034">
          <cell r="A2034">
            <v>61224000</v>
          </cell>
        </row>
        <row r="2035">
          <cell r="A2035">
            <v>61225000</v>
          </cell>
        </row>
        <row r="2036">
          <cell r="A2036">
            <v>61225000</v>
          </cell>
        </row>
        <row r="2037">
          <cell r="A2037">
            <v>61225000</v>
          </cell>
        </row>
        <row r="2038">
          <cell r="A2038">
            <v>61225000</v>
          </cell>
        </row>
        <row r="2039">
          <cell r="A2039">
            <v>61225000</v>
          </cell>
        </row>
        <row r="2040">
          <cell r="A2040">
            <v>61225000</v>
          </cell>
        </row>
        <row r="2041">
          <cell r="A2041">
            <v>61225000</v>
          </cell>
        </row>
        <row r="2042">
          <cell r="A2042">
            <v>61225000</v>
          </cell>
        </row>
        <row r="2043">
          <cell r="A2043">
            <v>61225000</v>
          </cell>
        </row>
        <row r="2044">
          <cell r="A2044">
            <v>61225000</v>
          </cell>
        </row>
        <row r="2045">
          <cell r="A2045">
            <v>61225000</v>
          </cell>
        </row>
        <row r="2046">
          <cell r="A2046">
            <v>61225000</v>
          </cell>
        </row>
        <row r="2047">
          <cell r="A2047">
            <v>61225000</v>
          </cell>
        </row>
        <row r="2048">
          <cell r="A2048" t="str">
            <v>--------</v>
          </cell>
        </row>
        <row r="2049">
          <cell r="A2049" t="str">
            <v>_x000C_-------</v>
          </cell>
        </row>
        <row r="2050">
          <cell r="A2050" t="str">
            <v>LINHA AM</v>
          </cell>
        </row>
        <row r="2051">
          <cell r="A2051" t="str">
            <v>--------</v>
          </cell>
        </row>
        <row r="2053">
          <cell r="A2053" t="str">
            <v>Conta</v>
          </cell>
        </row>
        <row r="2054">
          <cell r="A2054" t="str">
            <v>--------</v>
          </cell>
        </row>
        <row r="2055">
          <cell r="A2055">
            <v>61225000</v>
          </cell>
        </row>
        <row r="2056">
          <cell r="A2056">
            <v>61225000</v>
          </cell>
        </row>
        <row r="2057">
          <cell r="A2057">
            <v>61225000</v>
          </cell>
        </row>
        <row r="2058">
          <cell r="A2058">
            <v>61225000</v>
          </cell>
        </row>
        <row r="2059">
          <cell r="A2059">
            <v>61225000</v>
          </cell>
        </row>
        <row r="2060">
          <cell r="A2060">
            <v>61225000</v>
          </cell>
        </row>
        <row r="2061">
          <cell r="A2061">
            <v>61225000</v>
          </cell>
        </row>
        <row r="2062">
          <cell r="A2062">
            <v>61225000</v>
          </cell>
        </row>
        <row r="2063">
          <cell r="A2063">
            <v>61225000</v>
          </cell>
        </row>
        <row r="2064">
          <cell r="A2064">
            <v>61225000</v>
          </cell>
        </row>
        <row r="2065">
          <cell r="A2065">
            <v>61225000</v>
          </cell>
        </row>
        <row r="2066">
          <cell r="A2066">
            <v>61226000</v>
          </cell>
        </row>
        <row r="2067">
          <cell r="A2067">
            <v>61226000</v>
          </cell>
        </row>
        <row r="2068">
          <cell r="A2068">
            <v>61227000</v>
          </cell>
        </row>
        <row r="2069">
          <cell r="A2069">
            <v>61227000</v>
          </cell>
        </row>
        <row r="2070">
          <cell r="A2070">
            <v>61227000</v>
          </cell>
        </row>
        <row r="2071">
          <cell r="A2071">
            <v>61227000</v>
          </cell>
        </row>
        <row r="2072">
          <cell r="A2072">
            <v>61227000</v>
          </cell>
        </row>
        <row r="2073">
          <cell r="A2073">
            <v>61227000</v>
          </cell>
        </row>
        <row r="2074">
          <cell r="A2074">
            <v>61228000</v>
          </cell>
        </row>
        <row r="2075">
          <cell r="A2075">
            <v>61228000</v>
          </cell>
        </row>
        <row r="2076">
          <cell r="A2076">
            <v>61228000</v>
          </cell>
        </row>
        <row r="2077">
          <cell r="A2077">
            <v>61228000</v>
          </cell>
        </row>
        <row r="2078">
          <cell r="A2078">
            <v>61228000</v>
          </cell>
        </row>
        <row r="2079">
          <cell r="A2079">
            <v>61228000</v>
          </cell>
        </row>
        <row r="2080">
          <cell r="A2080">
            <v>61228000</v>
          </cell>
        </row>
        <row r="2081">
          <cell r="A2081">
            <v>61228000</v>
          </cell>
        </row>
        <row r="2082">
          <cell r="A2082">
            <v>61228000</v>
          </cell>
        </row>
        <row r="2083">
          <cell r="A2083">
            <v>61228000</v>
          </cell>
        </row>
        <row r="2084">
          <cell r="A2084">
            <v>61228000</v>
          </cell>
        </row>
        <row r="2085">
          <cell r="A2085">
            <v>61228000</v>
          </cell>
        </row>
        <row r="2086">
          <cell r="A2086">
            <v>61228000</v>
          </cell>
        </row>
        <row r="2087">
          <cell r="A2087">
            <v>61228000</v>
          </cell>
        </row>
        <row r="2088">
          <cell r="A2088">
            <v>61228000</v>
          </cell>
        </row>
        <row r="2089">
          <cell r="A2089">
            <v>61228000</v>
          </cell>
        </row>
        <row r="2090">
          <cell r="A2090">
            <v>61228000</v>
          </cell>
        </row>
        <row r="2091">
          <cell r="A2091">
            <v>61228000</v>
          </cell>
        </row>
        <row r="2092">
          <cell r="A2092">
            <v>61228000</v>
          </cell>
        </row>
        <row r="2093">
          <cell r="A2093">
            <v>61229000</v>
          </cell>
        </row>
        <row r="2094">
          <cell r="A2094">
            <v>61229000</v>
          </cell>
        </row>
        <row r="2095">
          <cell r="A2095">
            <v>61229000</v>
          </cell>
        </row>
        <row r="2096">
          <cell r="A2096">
            <v>61229000</v>
          </cell>
        </row>
        <row r="2097">
          <cell r="A2097">
            <v>61229000</v>
          </cell>
        </row>
        <row r="2098">
          <cell r="A2098">
            <v>61229000</v>
          </cell>
        </row>
        <row r="2099">
          <cell r="A2099">
            <v>61229000</v>
          </cell>
        </row>
        <row r="2100">
          <cell r="A2100">
            <v>61229000</v>
          </cell>
        </row>
        <row r="2101">
          <cell r="A2101">
            <v>61229000</v>
          </cell>
        </row>
        <row r="2102">
          <cell r="A2102">
            <v>61229000</v>
          </cell>
        </row>
        <row r="2103">
          <cell r="A2103">
            <v>61230000</v>
          </cell>
        </row>
        <row r="2104">
          <cell r="A2104">
            <v>61230000</v>
          </cell>
        </row>
        <row r="2105">
          <cell r="A2105">
            <v>61230000</v>
          </cell>
        </row>
        <row r="2106">
          <cell r="A2106">
            <v>61231000</v>
          </cell>
        </row>
        <row r="2107">
          <cell r="A2107">
            <v>61231000</v>
          </cell>
        </row>
        <row r="2108">
          <cell r="A2108">
            <v>61231000</v>
          </cell>
        </row>
        <row r="2109">
          <cell r="A2109">
            <v>61231000</v>
          </cell>
        </row>
        <row r="2110">
          <cell r="A2110">
            <v>61231000</v>
          </cell>
        </row>
        <row r="2111">
          <cell r="A2111">
            <v>61231000</v>
          </cell>
        </row>
        <row r="2112">
          <cell r="A2112" t="str">
            <v>--------</v>
          </cell>
        </row>
        <row r="2113">
          <cell r="A2113" t="str">
            <v>_x000C_-------</v>
          </cell>
        </row>
        <row r="2114">
          <cell r="A2114" t="str">
            <v>LINHA AM</v>
          </cell>
        </row>
        <row r="2115">
          <cell r="A2115" t="str">
            <v>--------</v>
          </cell>
        </row>
        <row r="2117">
          <cell r="A2117" t="str">
            <v>Conta</v>
          </cell>
        </row>
        <row r="2118">
          <cell r="A2118" t="str">
            <v>--------</v>
          </cell>
        </row>
        <row r="2119">
          <cell r="A2119">
            <v>61231000</v>
          </cell>
        </row>
        <row r="2120">
          <cell r="A2120">
            <v>61231000</v>
          </cell>
        </row>
        <row r="2121">
          <cell r="A2121">
            <v>61231000</v>
          </cell>
        </row>
        <row r="2122">
          <cell r="A2122">
            <v>61231000</v>
          </cell>
        </row>
        <row r="2123">
          <cell r="A2123">
            <v>61231000</v>
          </cell>
        </row>
        <row r="2124">
          <cell r="A2124">
            <v>61231000</v>
          </cell>
        </row>
        <row r="2125">
          <cell r="A2125">
            <v>61231000</v>
          </cell>
        </row>
        <row r="2126">
          <cell r="A2126">
            <v>61231000</v>
          </cell>
        </row>
        <row r="2127">
          <cell r="A2127">
            <v>61231000</v>
          </cell>
        </row>
        <row r="2128">
          <cell r="A2128">
            <v>61231000</v>
          </cell>
        </row>
        <row r="2129">
          <cell r="A2129">
            <v>61231000</v>
          </cell>
        </row>
        <row r="2130">
          <cell r="A2130">
            <v>61231000</v>
          </cell>
        </row>
        <row r="2131">
          <cell r="A2131">
            <v>61231000</v>
          </cell>
        </row>
        <row r="2132">
          <cell r="A2132">
            <v>61232000</v>
          </cell>
        </row>
        <row r="2133">
          <cell r="A2133">
            <v>61232000</v>
          </cell>
        </row>
        <row r="2134">
          <cell r="A2134">
            <v>61232000</v>
          </cell>
        </row>
        <row r="2135">
          <cell r="A2135">
            <v>61232000</v>
          </cell>
        </row>
        <row r="2136">
          <cell r="A2136">
            <v>61232000</v>
          </cell>
        </row>
        <row r="2137">
          <cell r="A2137">
            <v>61232000</v>
          </cell>
        </row>
        <row r="2138">
          <cell r="A2138">
            <v>61232000</v>
          </cell>
        </row>
        <row r="2139">
          <cell r="A2139">
            <v>61232000</v>
          </cell>
        </row>
        <row r="2140">
          <cell r="A2140">
            <v>61232000</v>
          </cell>
        </row>
        <row r="2141">
          <cell r="A2141">
            <v>61233000</v>
          </cell>
        </row>
        <row r="2142">
          <cell r="A2142">
            <v>61233000</v>
          </cell>
        </row>
        <row r="2143">
          <cell r="A2143">
            <v>61233000</v>
          </cell>
        </row>
        <row r="2144">
          <cell r="A2144">
            <v>61233000</v>
          </cell>
        </row>
        <row r="2145">
          <cell r="A2145">
            <v>61233000</v>
          </cell>
        </row>
        <row r="2146">
          <cell r="A2146">
            <v>61233000</v>
          </cell>
        </row>
        <row r="2147">
          <cell r="A2147">
            <v>61234000</v>
          </cell>
        </row>
        <row r="2148">
          <cell r="A2148">
            <v>61235000</v>
          </cell>
        </row>
        <row r="2149">
          <cell r="A2149">
            <v>61235000</v>
          </cell>
        </row>
        <row r="2150">
          <cell r="A2150">
            <v>61235000</v>
          </cell>
        </row>
        <row r="2151">
          <cell r="A2151">
            <v>61235000</v>
          </cell>
        </row>
        <row r="2152">
          <cell r="A2152">
            <v>61235000</v>
          </cell>
        </row>
        <row r="2153">
          <cell r="A2153">
            <v>61235000</v>
          </cell>
        </row>
        <row r="2154">
          <cell r="A2154">
            <v>61235000</v>
          </cell>
        </row>
        <row r="2155">
          <cell r="A2155">
            <v>61236000</v>
          </cell>
        </row>
        <row r="2156">
          <cell r="A2156">
            <v>61236000</v>
          </cell>
        </row>
        <row r="2157">
          <cell r="A2157">
            <v>61236000</v>
          </cell>
        </row>
        <row r="2158">
          <cell r="A2158">
            <v>61236000</v>
          </cell>
        </row>
        <row r="2159">
          <cell r="A2159">
            <v>61236000</v>
          </cell>
        </row>
        <row r="2160">
          <cell r="A2160">
            <v>61236000</v>
          </cell>
        </row>
        <row r="2161">
          <cell r="A2161">
            <v>61236000</v>
          </cell>
        </row>
        <row r="2162">
          <cell r="A2162">
            <v>61236000</v>
          </cell>
        </row>
        <row r="2163">
          <cell r="A2163">
            <v>61236000</v>
          </cell>
        </row>
        <row r="2164">
          <cell r="A2164">
            <v>61236000</v>
          </cell>
        </row>
        <row r="2165">
          <cell r="A2165">
            <v>61236000</v>
          </cell>
        </row>
        <row r="2166">
          <cell r="A2166">
            <v>61237000</v>
          </cell>
        </row>
        <row r="2167">
          <cell r="A2167">
            <v>61237000</v>
          </cell>
        </row>
        <row r="2168">
          <cell r="A2168">
            <v>61237000</v>
          </cell>
        </row>
        <row r="2169">
          <cell r="A2169">
            <v>61237000</v>
          </cell>
        </row>
        <row r="2170">
          <cell r="A2170">
            <v>61237000</v>
          </cell>
        </row>
        <row r="2171">
          <cell r="A2171">
            <v>61237000</v>
          </cell>
        </row>
        <row r="2172">
          <cell r="A2172">
            <v>61237000</v>
          </cell>
        </row>
        <row r="2173">
          <cell r="A2173">
            <v>61237000</v>
          </cell>
        </row>
        <row r="2174">
          <cell r="A2174">
            <v>61238000</v>
          </cell>
        </row>
        <row r="2175">
          <cell r="A2175">
            <v>61238000</v>
          </cell>
        </row>
        <row r="2176">
          <cell r="A2176" t="str">
            <v>--------</v>
          </cell>
        </row>
        <row r="2177">
          <cell r="A2177" t="str">
            <v>_x000C_-------</v>
          </cell>
        </row>
        <row r="2178">
          <cell r="A2178" t="str">
            <v>LINHA AM</v>
          </cell>
        </row>
        <row r="2179">
          <cell r="A2179" t="str">
            <v>--------</v>
          </cell>
        </row>
        <row r="2181">
          <cell r="A2181" t="str">
            <v>Conta</v>
          </cell>
        </row>
        <row r="2182">
          <cell r="A2182" t="str">
            <v>--------</v>
          </cell>
        </row>
        <row r="2183">
          <cell r="A2183">
            <v>61238000</v>
          </cell>
        </row>
        <row r="2184">
          <cell r="A2184">
            <v>61238000</v>
          </cell>
        </row>
        <row r="2185">
          <cell r="A2185">
            <v>61238000</v>
          </cell>
        </row>
        <row r="2186">
          <cell r="A2186">
            <v>61238000</v>
          </cell>
        </row>
        <row r="2187">
          <cell r="A2187">
            <v>61299000</v>
          </cell>
        </row>
        <row r="2188">
          <cell r="A2188">
            <v>61299000</v>
          </cell>
        </row>
        <row r="2189">
          <cell r="A2189">
            <v>61299000</v>
          </cell>
        </row>
        <row r="2190">
          <cell r="A2190">
            <v>61299000</v>
          </cell>
        </row>
        <row r="2191">
          <cell r="A2191">
            <v>61299000</v>
          </cell>
        </row>
        <row r="2192">
          <cell r="A2192">
            <v>61299000</v>
          </cell>
        </row>
        <row r="2193">
          <cell r="A2193">
            <v>61299000</v>
          </cell>
        </row>
        <row r="2194">
          <cell r="A2194">
            <v>61299000</v>
          </cell>
        </row>
        <row r="2195">
          <cell r="A2195">
            <v>61299000</v>
          </cell>
        </row>
        <row r="2196">
          <cell r="A2196">
            <v>61299000</v>
          </cell>
        </row>
        <row r="2197">
          <cell r="A2197">
            <v>61299000</v>
          </cell>
        </row>
        <row r="2198">
          <cell r="A2198">
            <v>61299000</v>
          </cell>
        </row>
        <row r="2199">
          <cell r="A2199">
            <v>61299000</v>
          </cell>
        </row>
        <row r="2200">
          <cell r="A2200">
            <v>61299000</v>
          </cell>
        </row>
        <row r="2201">
          <cell r="A2201">
            <v>61299000</v>
          </cell>
        </row>
        <row r="2202">
          <cell r="A2202">
            <v>61299000</v>
          </cell>
        </row>
        <row r="2203">
          <cell r="A2203">
            <v>61299000</v>
          </cell>
        </row>
        <row r="2204">
          <cell r="A2204">
            <v>61299000</v>
          </cell>
        </row>
        <row r="2205">
          <cell r="A2205">
            <v>61299000</v>
          </cell>
        </row>
        <row r="2206">
          <cell r="A2206">
            <v>61299000</v>
          </cell>
        </row>
        <row r="2207">
          <cell r="A2207">
            <v>61299000</v>
          </cell>
        </row>
        <row r="2208">
          <cell r="A2208">
            <v>61299000</v>
          </cell>
        </row>
        <row r="2209">
          <cell r="A2209">
            <v>61299000</v>
          </cell>
        </row>
        <row r="2210">
          <cell r="A2210">
            <v>61299000</v>
          </cell>
        </row>
        <row r="2211">
          <cell r="A2211">
            <v>61299000</v>
          </cell>
        </row>
        <row r="2212">
          <cell r="A2212">
            <v>61299000</v>
          </cell>
        </row>
        <row r="2213">
          <cell r="A2213">
            <v>61299000</v>
          </cell>
        </row>
        <row r="2214">
          <cell r="A2214">
            <v>61299000</v>
          </cell>
        </row>
        <row r="2215">
          <cell r="A2215">
            <v>61299000</v>
          </cell>
        </row>
        <row r="2216">
          <cell r="A2216">
            <v>61299000</v>
          </cell>
        </row>
        <row r="2217">
          <cell r="A2217">
            <v>61299000</v>
          </cell>
        </row>
        <row r="2218">
          <cell r="A2218">
            <v>61299000</v>
          </cell>
        </row>
        <row r="2219">
          <cell r="A2219">
            <v>61299000</v>
          </cell>
        </row>
        <row r="2220">
          <cell r="A2220">
            <v>61299000</v>
          </cell>
        </row>
        <row r="2221">
          <cell r="A2221">
            <v>61299000</v>
          </cell>
        </row>
        <row r="2222">
          <cell r="A2222">
            <v>61299000</v>
          </cell>
        </row>
        <row r="2223">
          <cell r="A2223">
            <v>61299000</v>
          </cell>
        </row>
        <row r="2224">
          <cell r="A2224">
            <v>61299000</v>
          </cell>
        </row>
        <row r="2225">
          <cell r="A2225">
            <v>61299000</v>
          </cell>
        </row>
        <row r="2226">
          <cell r="A2226">
            <v>61299000</v>
          </cell>
        </row>
        <row r="2227">
          <cell r="A2227">
            <v>61299000</v>
          </cell>
        </row>
        <row r="2228">
          <cell r="A2228">
            <v>61299000</v>
          </cell>
        </row>
        <row r="2229">
          <cell r="A2229">
            <v>61299000</v>
          </cell>
        </row>
        <row r="2230">
          <cell r="A2230">
            <v>61299000</v>
          </cell>
        </row>
        <row r="2231">
          <cell r="A2231">
            <v>61299000</v>
          </cell>
        </row>
        <row r="2232">
          <cell r="A2232">
            <v>61299000</v>
          </cell>
        </row>
        <row r="2233">
          <cell r="A2233">
            <v>61299000</v>
          </cell>
        </row>
        <row r="2234">
          <cell r="A2234">
            <v>61299000</v>
          </cell>
        </row>
        <row r="2235">
          <cell r="A2235">
            <v>61299000</v>
          </cell>
        </row>
        <row r="2236">
          <cell r="A2236">
            <v>61299000</v>
          </cell>
        </row>
        <row r="2237">
          <cell r="A2237">
            <v>61299000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Controle"/>
      <sheetName val="Premissas"/>
      <sheetName val="Capex"/>
      <sheetName val="UeF"/>
      <sheetName val="DFC"/>
      <sheetName val="DRE"/>
      <sheetName val="BP"/>
      <sheetName val="DRE BNDES"/>
      <sheetName val="BP BNDES"/>
      <sheetName val="QUF BNDES"/>
      <sheetName val="Indicadores"/>
      <sheetName val="Debt"/>
      <sheetName val="Cálculos (UeF)"/>
      <sheetName val="Cálculos (Mês)"/>
      <sheetName val="Cálculos (Ano)"/>
      <sheetName val="Cálculos (Amort. Outorga)"/>
      <sheetName val="Cálculos (Amort. Invest)"/>
    </sheetNames>
    <sheetDataSet>
      <sheetData sheetId="0" refreshError="1"/>
      <sheetData sheetId="1" refreshError="1"/>
      <sheetData sheetId="2">
        <row r="6">
          <cell r="D6">
            <v>41061</v>
          </cell>
        </row>
        <row r="17">
          <cell r="D17">
            <v>48410</v>
          </cell>
        </row>
        <row r="214">
          <cell r="D214">
            <v>30</v>
          </cell>
        </row>
        <row r="215">
          <cell r="D215">
            <v>20</v>
          </cell>
        </row>
        <row r="306">
          <cell r="E306">
            <v>1</v>
          </cell>
          <cell r="F306">
            <v>2</v>
          </cell>
        </row>
        <row r="307">
          <cell r="E307">
            <v>0</v>
          </cell>
          <cell r="F307">
            <v>1</v>
          </cell>
        </row>
        <row r="310">
          <cell r="E310">
            <v>41061</v>
          </cell>
          <cell r="F310">
            <v>41244</v>
          </cell>
        </row>
        <row r="311">
          <cell r="E311">
            <v>41244</v>
          </cell>
          <cell r="F311">
            <v>41548</v>
          </cell>
        </row>
        <row r="313">
          <cell r="E313">
            <v>0</v>
          </cell>
          <cell r="F313">
            <v>1200000</v>
          </cell>
        </row>
        <row r="314">
          <cell r="E314">
            <v>1</v>
          </cell>
          <cell r="F314">
            <v>0.7</v>
          </cell>
        </row>
        <row r="315">
          <cell r="E315">
            <v>1</v>
          </cell>
          <cell r="F315">
            <v>3</v>
          </cell>
        </row>
        <row r="336">
          <cell r="E336">
            <v>1</v>
          </cell>
          <cell r="F336">
            <v>2</v>
          </cell>
          <cell r="G336">
            <v>3</v>
          </cell>
          <cell r="H336">
            <v>4</v>
          </cell>
          <cell r="I336">
            <v>5</v>
          </cell>
          <cell r="J336">
            <v>6</v>
          </cell>
        </row>
        <row r="338">
          <cell r="E338">
            <v>1</v>
          </cell>
          <cell r="F338">
            <v>1</v>
          </cell>
          <cell r="G338">
            <v>1</v>
          </cell>
          <cell r="H338">
            <v>1</v>
          </cell>
          <cell r="I338">
            <v>1</v>
          </cell>
          <cell r="J338">
            <v>1</v>
          </cell>
        </row>
        <row r="339">
          <cell r="E339" t="str">
            <v>BRL</v>
          </cell>
          <cell r="F339" t="str">
            <v>BRL</v>
          </cell>
          <cell r="G339" t="str">
            <v>BRL</v>
          </cell>
          <cell r="H339" t="str">
            <v>BRL</v>
          </cell>
          <cell r="I339" t="str">
            <v>BRL</v>
          </cell>
          <cell r="J339" t="str">
            <v>BRL</v>
          </cell>
        </row>
        <row r="342">
          <cell r="E342">
            <v>41548</v>
          </cell>
          <cell r="F342">
            <v>42736</v>
          </cell>
          <cell r="G342">
            <v>43831</v>
          </cell>
          <cell r="H342">
            <v>43831</v>
          </cell>
          <cell r="I342">
            <v>44562</v>
          </cell>
          <cell r="J342">
            <v>45292</v>
          </cell>
        </row>
        <row r="344">
          <cell r="E344">
            <v>42735</v>
          </cell>
          <cell r="F344">
            <v>43830</v>
          </cell>
          <cell r="G344">
            <v>43830</v>
          </cell>
          <cell r="H344">
            <v>44561</v>
          </cell>
          <cell r="I344">
            <v>45291</v>
          </cell>
          <cell r="J344">
            <v>46022</v>
          </cell>
        </row>
        <row r="354">
          <cell r="E354">
            <v>0.9</v>
          </cell>
          <cell r="F354">
            <v>0.9</v>
          </cell>
          <cell r="G354">
            <v>0.9</v>
          </cell>
          <cell r="H354">
            <v>0.7</v>
          </cell>
          <cell r="I354">
            <v>0.7</v>
          </cell>
          <cell r="J354">
            <v>0.7</v>
          </cell>
        </row>
        <row r="389">
          <cell r="D389">
            <v>0</v>
          </cell>
        </row>
        <row r="390">
          <cell r="D390">
            <v>0</v>
          </cell>
        </row>
        <row r="391">
          <cell r="D391">
            <v>3</v>
          </cell>
        </row>
        <row r="392">
          <cell r="D392">
            <v>1</v>
          </cell>
        </row>
        <row r="399">
          <cell r="E399" t="str">
            <v>Deb IPCA 1</v>
          </cell>
          <cell r="F399" t="str">
            <v>Deb IPCA 2</v>
          </cell>
          <cell r="G399" t="str">
            <v>Deb IPCA 3</v>
          </cell>
          <cell r="H399" t="str">
            <v>Deb USD 1</v>
          </cell>
          <cell r="I399" t="str">
            <v>Deb USD 2</v>
          </cell>
          <cell r="J399" t="str">
            <v>Deb USD 3</v>
          </cell>
        </row>
        <row r="401">
          <cell r="E401" t="str">
            <v>BRL</v>
          </cell>
          <cell r="F401" t="str">
            <v>BRL</v>
          </cell>
          <cell r="G401" t="str">
            <v>BRL</v>
          </cell>
          <cell r="H401" t="str">
            <v>USD</v>
          </cell>
          <cell r="I401" t="str">
            <v>USD</v>
          </cell>
          <cell r="J401" t="str">
            <v>USD</v>
          </cell>
        </row>
        <row r="403">
          <cell r="E403">
            <v>41791</v>
          </cell>
          <cell r="F403">
            <v>41640</v>
          </cell>
          <cell r="G403">
            <v>41640</v>
          </cell>
          <cell r="H403">
            <v>41640</v>
          </cell>
          <cell r="I403">
            <v>41548</v>
          </cell>
          <cell r="J403">
            <v>41548</v>
          </cell>
        </row>
        <row r="404">
          <cell r="E404">
            <v>1</v>
          </cell>
          <cell r="F404">
            <v>1</v>
          </cell>
          <cell r="G404">
            <v>1</v>
          </cell>
          <cell r="H404">
            <v>1</v>
          </cell>
          <cell r="I404">
            <v>2</v>
          </cell>
          <cell r="J404">
            <v>1</v>
          </cell>
        </row>
        <row r="406">
          <cell r="E406">
            <v>41791</v>
          </cell>
          <cell r="F406">
            <v>41640</v>
          </cell>
          <cell r="G406">
            <v>41640</v>
          </cell>
          <cell r="H406">
            <v>41640</v>
          </cell>
          <cell r="I406">
            <v>43373</v>
          </cell>
          <cell r="J406">
            <v>41548</v>
          </cell>
        </row>
        <row r="417">
          <cell r="E417">
            <v>550000</v>
          </cell>
          <cell r="F417">
            <v>500000</v>
          </cell>
          <cell r="G417">
            <v>500000</v>
          </cell>
          <cell r="H417">
            <v>250000</v>
          </cell>
          <cell r="I417">
            <v>100000</v>
          </cell>
          <cell r="J417">
            <v>100000</v>
          </cell>
        </row>
        <row r="419">
          <cell r="E419">
            <v>0</v>
          </cell>
          <cell r="F419">
            <v>0</v>
          </cell>
          <cell r="G419">
            <v>0</v>
          </cell>
          <cell r="H419">
            <v>0.16439008439420152</v>
          </cell>
          <cell r="I419">
            <v>0.16439008439420152</v>
          </cell>
          <cell r="J419">
            <v>0.1</v>
          </cell>
        </row>
      </sheetData>
      <sheetData sheetId="3">
        <row r="9">
          <cell r="G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6">
          <cell r="F16">
            <v>0</v>
          </cell>
        </row>
      </sheetData>
      <sheetData sheetId="13">
        <row r="1">
          <cell r="E1">
            <v>41061</v>
          </cell>
        </row>
      </sheetData>
      <sheetData sheetId="14">
        <row r="93">
          <cell r="F93">
            <v>0</v>
          </cell>
        </row>
      </sheetData>
      <sheetData sheetId="15">
        <row r="1">
          <cell r="D1">
            <v>2012</v>
          </cell>
        </row>
      </sheetData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gastos Sol"/>
      <sheetName val="Hoja3"/>
      <sheetName val="MODELO"/>
      <sheetName val="GASTOS"/>
      <sheetName val="SIN CONVENIO"/>
      <sheetName val="RECAUDACIÓN"/>
      <sheetName val="MACRO"/>
      <sheetName val="GRAFICOS"/>
      <sheetName val="Presentación"/>
      <sheetName val="Hoja1"/>
      <sheetName val="TITULIZA"/>
      <sheetName val="INGRESOS"/>
      <sheetName val="Trafico"/>
      <sheetName val="SOL PESOS"/>
      <sheetName val="Datos 100% "/>
      <sheetName val="% Participación OHL"/>
      <sheetName val="Consolidación"/>
      <sheetName val="Sol ficha"/>
      <sheetName val="Geral"/>
      <sheetName val="Cost_Input"/>
      <sheetName val="Comb Inp"/>
      <sheetName val=" Balanço REAL"/>
      <sheetName val="TEPOTZOTLAN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8">
          <cell r="K18">
            <v>443.11860735067313</v>
          </cell>
          <cell r="L18">
            <v>472.14957818537323</v>
          </cell>
          <cell r="M18">
            <v>981.42440499787858</v>
          </cell>
          <cell r="N18">
            <v>661.68142156795398</v>
          </cell>
          <cell r="O18">
            <v>685.48283384990646</v>
          </cell>
          <cell r="P18">
            <v>798.72172553534392</v>
          </cell>
          <cell r="Q18">
            <v>801.89426373582319</v>
          </cell>
          <cell r="R18">
            <v>793.55022760985207</v>
          </cell>
          <cell r="S18">
            <v>843.98115348061094</v>
          </cell>
          <cell r="T18">
            <v>891.11531518912329</v>
          </cell>
          <cell r="U18">
            <v>846.20618899409487</v>
          </cell>
          <cell r="V18">
            <v>908.59442055754209</v>
          </cell>
          <cell r="W18">
            <v>1015.4810297507214</v>
          </cell>
          <cell r="X18">
            <v>1037.9429686414619</v>
          </cell>
          <cell r="Y18">
            <v>1188.6524839424096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 Pouso e Permanência"/>
      <sheetName val="Rec Pouso e Permanência II"/>
      <sheetName val="Premissas Tarifárias"/>
      <sheetName val="Plan1"/>
    </sheetNames>
    <sheetDataSet>
      <sheetData sheetId="0">
        <row r="2">
          <cell r="C2">
            <v>41425</v>
          </cell>
        </row>
      </sheetData>
      <sheetData sheetId="1"/>
      <sheetData sheetId="2">
        <row r="5">
          <cell r="C5">
            <v>41487</v>
          </cell>
        </row>
      </sheetData>
      <sheetData sheetId="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ercial"/>
      <sheetName val="Cargas"/>
      <sheetName val="Operações"/>
      <sheetName val="Premissas"/>
      <sheetName val="Consolidado"/>
      <sheetName val="Listas"/>
    </sheetNames>
    <sheetDataSet>
      <sheetData sheetId="0" refreshError="1">
        <row r="8">
          <cell r="B8">
            <v>1</v>
          </cell>
        </row>
      </sheetData>
      <sheetData sheetId="1" refreshError="1"/>
      <sheetData sheetId="2" refreshError="1"/>
      <sheetData sheetId="3" refreshError="1">
        <row r="6">
          <cell r="I6">
            <v>41669</v>
          </cell>
        </row>
      </sheetData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sumo"/>
      <sheetName val="FCD"/>
      <sheetName val="FCL - Valor"/>
      <sheetName val="Amortizacao_Agio"/>
      <sheetName val="Tir Projeto"/>
      <sheetName val="Balanço"/>
      <sheetName val="DRE"/>
      <sheetName val="Cap. Invest."/>
      <sheetName val="Usos_e_Fontes"/>
      <sheetName val="DSCR"/>
      <sheetName val="Dados Históricos"/>
      <sheetName val="Passageiros"/>
      <sheetName val="Receita"/>
      <sheetName val="Drivers_Estrategicos"/>
      <sheetName val="Custos"/>
      <sheetName val="Custo_Energia"/>
      <sheetName val="Despesas"/>
      <sheetName val="Capital de Giro"/>
      <sheetName val="IR CS"/>
      <sheetName val="Mútuo e Controladas"/>
      <sheetName val="Concessao"/>
      <sheetName val="Depre_Amort"/>
      <sheetName val="Permanente"/>
      <sheetName val="Planos Invest."/>
      <sheetName val="Projetos"/>
      <sheetName val="Financiamentos"/>
      <sheetName val="Caixa e Reservas"/>
      <sheetName val="PL"/>
      <sheetName val="Macroeconômicas"/>
      <sheetName val="Preço Trem"/>
      <sheetName val="Check"/>
      <sheetName val="Códigos"/>
    </sheetNames>
    <sheetDataSet>
      <sheetData sheetId="0"/>
      <sheetData sheetId="1"/>
      <sheetData sheetId="2"/>
      <sheetData sheetId="3">
        <row r="226">
          <cell r="C226">
            <v>50405</v>
          </cell>
        </row>
      </sheetData>
      <sheetData sheetId="4"/>
      <sheetData sheetId="5"/>
      <sheetData sheetId="6">
        <row r="17">
          <cell r="B17" t="str">
            <v>Clientes - Venda de Bilhete</v>
          </cell>
        </row>
      </sheetData>
      <sheetData sheetId="7">
        <row r="1">
          <cell r="B1" t="str">
            <v>CONCESSÃO METROVIÁRIA DO RIO DE JANEIRO S.A. - METRO RIO</v>
          </cell>
        </row>
      </sheetData>
      <sheetData sheetId="8"/>
      <sheetData sheetId="9"/>
      <sheetData sheetId="10"/>
      <sheetData sheetId="11">
        <row r="5">
          <cell r="C5">
            <v>40237</v>
          </cell>
        </row>
      </sheetData>
      <sheetData sheetId="12"/>
      <sheetData sheetId="13">
        <row r="13">
          <cell r="A13">
            <v>1</v>
          </cell>
          <cell r="C13" t="str">
            <v>Premissas do Modelo</v>
          </cell>
        </row>
        <row r="14">
          <cell r="C14" t="str">
            <v>Planilhas Auxiliares</v>
          </cell>
        </row>
      </sheetData>
      <sheetData sheetId="14"/>
      <sheetData sheetId="15">
        <row r="12">
          <cell r="C12" t="str">
            <v>Premissas do Modelo</v>
          </cell>
        </row>
        <row r="13">
          <cell r="C13" t="str">
            <v>Planilhas Auxiliares</v>
          </cell>
        </row>
      </sheetData>
      <sheetData sheetId="16"/>
      <sheetData sheetId="17">
        <row r="12">
          <cell r="C12" t="str">
            <v>Premissas do Modelo</v>
          </cell>
        </row>
        <row r="13">
          <cell r="C13" t="str">
            <v>Planilhas Auxiliares</v>
          </cell>
        </row>
      </sheetData>
      <sheetData sheetId="18"/>
      <sheetData sheetId="19"/>
      <sheetData sheetId="20">
        <row r="9">
          <cell r="E9">
            <v>40209</v>
          </cell>
        </row>
      </sheetData>
      <sheetData sheetId="21">
        <row r="16">
          <cell r="E16">
            <v>0</v>
          </cell>
        </row>
      </sheetData>
      <sheetData sheetId="22"/>
      <sheetData sheetId="23">
        <row r="301">
          <cell r="E301">
            <v>34553.068047319233</v>
          </cell>
        </row>
      </sheetData>
      <sheetData sheetId="24">
        <row r="71">
          <cell r="E71">
            <v>1</v>
          </cell>
        </row>
      </sheetData>
      <sheetData sheetId="25">
        <row r="111">
          <cell r="E111">
            <v>0</v>
          </cell>
        </row>
      </sheetData>
      <sheetData sheetId="26">
        <row r="623">
          <cell r="E623">
            <v>0</v>
          </cell>
        </row>
      </sheetData>
      <sheetData sheetId="27">
        <row r="9">
          <cell r="E9">
            <v>40209</v>
          </cell>
        </row>
      </sheetData>
      <sheetData sheetId="28"/>
      <sheetData sheetId="29">
        <row r="317">
          <cell r="P317">
            <v>15</v>
          </cell>
        </row>
      </sheetData>
      <sheetData sheetId="30"/>
      <sheetData sheetId="31"/>
      <sheetData sheetId="32">
        <row r="16">
          <cell r="C16" t="str">
            <v>Mais Provável</v>
          </cell>
          <cell r="D16" t="str">
            <v>Mais Provável</v>
          </cell>
          <cell r="E16" t="str">
            <v>Mais Provável</v>
          </cell>
          <cell r="F16" t="str">
            <v>Mais Provável</v>
          </cell>
          <cell r="G16" t="str">
            <v>Mais Provável</v>
          </cell>
          <cell r="H16" t="str">
            <v>Mais Provável</v>
          </cell>
          <cell r="I16" t="str">
            <v>Mais Provável</v>
          </cell>
          <cell r="J16" t="str">
            <v>Mais Provável</v>
          </cell>
          <cell r="K16" t="str">
            <v>Mais Provável</v>
          </cell>
          <cell r="L16" t="str">
            <v>Mais Provável</v>
          </cell>
          <cell r="M16" t="str">
            <v>Mais Provável</v>
          </cell>
          <cell r="N16" t="str">
            <v>Mais Provável</v>
          </cell>
          <cell r="O16" t="str">
            <v>Mais Provável</v>
          </cell>
          <cell r="P16" t="str">
            <v>Mais Provável</v>
          </cell>
          <cell r="Q16" t="str">
            <v>Mais Provável</v>
          </cell>
          <cell r="R16" t="str">
            <v>Mais Provável</v>
          </cell>
          <cell r="S16" t="str">
            <v>Mais Provável</v>
          </cell>
          <cell r="T16" t="str">
            <v>Mais Provável</v>
          </cell>
          <cell r="U16" t="str">
            <v>Mais Provável</v>
          </cell>
          <cell r="V16" t="str">
            <v>Mais Provável</v>
          </cell>
          <cell r="W16" t="str">
            <v>Mais Provável</v>
          </cell>
          <cell r="X16" t="str">
            <v>Mais Provável</v>
          </cell>
          <cell r="Y16" t="str">
            <v>Mais Provável</v>
          </cell>
          <cell r="Z16" t="str">
            <v>Mais Provável</v>
          </cell>
          <cell r="AA16" t="str">
            <v>Mais Provável</v>
          </cell>
          <cell r="AB16" t="str">
            <v>Mais Provável</v>
          </cell>
          <cell r="AC16" t="str">
            <v>Mais Provável</v>
          </cell>
          <cell r="AD16" t="str">
            <v>Mais Provável</v>
          </cell>
          <cell r="AE16" t="str">
            <v>Mais Provável</v>
          </cell>
          <cell r="AF16" t="str">
            <v>Mais Provável</v>
          </cell>
          <cell r="AG16" t="str">
            <v>Mais Provável</v>
          </cell>
          <cell r="AH16" t="str">
            <v>Mais Provável</v>
          </cell>
          <cell r="AI16" t="str">
            <v>Mais Provável</v>
          </cell>
          <cell r="AJ16" t="str">
            <v>Mais Provável</v>
          </cell>
        </row>
        <row r="21">
          <cell r="C21">
            <v>40178</v>
          </cell>
        </row>
        <row r="22">
          <cell r="C22">
            <v>40543</v>
          </cell>
        </row>
        <row r="23">
          <cell r="C23">
            <v>40908</v>
          </cell>
        </row>
        <row r="24">
          <cell r="C24">
            <v>41274</v>
          </cell>
        </row>
        <row r="25">
          <cell r="C25">
            <v>41639</v>
          </cell>
        </row>
        <row r="26">
          <cell r="C26">
            <v>42004</v>
          </cell>
        </row>
        <row r="27">
          <cell r="C27">
            <v>42369</v>
          </cell>
        </row>
        <row r="28">
          <cell r="C28">
            <v>42735</v>
          </cell>
        </row>
        <row r="29">
          <cell r="C29">
            <v>43100</v>
          </cell>
        </row>
        <row r="30">
          <cell r="C30">
            <v>43465</v>
          </cell>
        </row>
        <row r="31">
          <cell r="C31">
            <v>43830</v>
          </cell>
        </row>
        <row r="32">
          <cell r="C32">
            <v>44196</v>
          </cell>
        </row>
        <row r="33">
          <cell r="C33">
            <v>44561</v>
          </cell>
        </row>
        <row r="34">
          <cell r="C34">
            <v>44926</v>
          </cell>
        </row>
        <row r="35">
          <cell r="C35">
            <v>45291</v>
          </cell>
        </row>
        <row r="36">
          <cell r="C36">
            <v>45657</v>
          </cell>
        </row>
        <row r="37">
          <cell r="C37">
            <v>46022</v>
          </cell>
        </row>
        <row r="38">
          <cell r="C38">
            <v>46387</v>
          </cell>
        </row>
        <row r="39">
          <cell r="C39">
            <v>46752</v>
          </cell>
        </row>
        <row r="40">
          <cell r="C40">
            <v>47118</v>
          </cell>
        </row>
        <row r="41">
          <cell r="C41">
            <v>47483</v>
          </cell>
        </row>
        <row r="42">
          <cell r="C42">
            <v>47848</v>
          </cell>
        </row>
        <row r="43">
          <cell r="C43">
            <v>48213</v>
          </cell>
        </row>
        <row r="44">
          <cell r="C44">
            <v>48579</v>
          </cell>
        </row>
        <row r="45">
          <cell r="C45">
            <v>48944</v>
          </cell>
        </row>
        <row r="46">
          <cell r="C46">
            <v>49309</v>
          </cell>
        </row>
        <row r="47">
          <cell r="C47">
            <v>49674</v>
          </cell>
        </row>
        <row r="48">
          <cell r="C48">
            <v>50040</v>
          </cell>
        </row>
        <row r="49">
          <cell r="C49">
            <v>50405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"/>
      <sheetName val="Anexo 12"/>
      <sheetName val="AR Drop Downs"/>
      <sheetName val="ARLU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3">
          <cell r="C3" t="str">
            <v>Reais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te"/>
      <sheetName val="Balsint"/>
      <sheetName val="DREsint"/>
      <sheetName val="Balanal"/>
      <sheetName val="DREanal"/>
      <sheetName val="Mutações"/>
      <sheetName val="DOAR"/>
      <sheetName val="Ativo-Passivo"/>
      <sheetName val="Resultado"/>
    </sheetNames>
    <sheetDataSet>
      <sheetData sheetId="0" refreshError="1"/>
      <sheetData sheetId="1" refreshError="1">
        <row r="1">
          <cell r="B1" t="str">
            <v>Investimentos e Participações em Infra-Estrutura S.A. - INVEPAR</v>
          </cell>
        </row>
        <row r="2">
          <cell r="B2" t="str">
            <v>CNPJ: 03.758.318/0001-24</v>
          </cell>
        </row>
        <row r="3">
          <cell r="B3" t="str">
            <v>Balanço Patrimonial em 31 de Janeiro de 2005</v>
          </cell>
        </row>
        <row r="4">
          <cell r="B4" t="str">
            <v xml:space="preserve">Valores expressos em Reais ( R$ ) </v>
          </cell>
        </row>
        <row r="6">
          <cell r="G6" t="str">
            <v>31/03/2000</v>
          </cell>
          <cell r="I6">
            <v>38352</v>
          </cell>
          <cell r="K6">
            <v>38383</v>
          </cell>
        </row>
        <row r="7">
          <cell r="B7" t="str">
            <v>ATIVO</v>
          </cell>
        </row>
        <row r="9">
          <cell r="B9" t="str">
            <v>Ativo Circulante</v>
          </cell>
        </row>
        <row r="10">
          <cell r="C10" t="str">
            <v>Disponível</v>
          </cell>
          <cell r="G10">
            <v>2000</v>
          </cell>
          <cell r="I10">
            <v>13039829.220000001</v>
          </cell>
          <cell r="K10">
            <v>12651069.83</v>
          </cell>
        </row>
        <row r="11">
          <cell r="C11" t="str">
            <v>Títulos a receber</v>
          </cell>
          <cell r="I11">
            <v>0</v>
          </cell>
          <cell r="K11">
            <v>0</v>
          </cell>
        </row>
        <row r="12">
          <cell r="C12" t="str">
            <v>Dividendos a receber</v>
          </cell>
          <cell r="G12">
            <v>12995968.18</v>
          </cell>
          <cell r="I12">
            <v>12995968.18</v>
          </cell>
          <cell r="K12">
            <v>12995968.18</v>
          </cell>
        </row>
        <row r="13">
          <cell r="C13" t="str">
            <v>Juros s/ Pat. Líquido a Receber</v>
          </cell>
          <cell r="G13" t="str">
            <v>IRPJ a recmlher</v>
          </cell>
          <cell r="I13">
            <v>1664956.73</v>
          </cell>
          <cell r="K13">
            <v>1664956.73</v>
          </cell>
        </row>
        <row r="14">
          <cell r="C14" t="str">
            <v>Adiantamentos</v>
          </cell>
          <cell r="I14">
            <v>1023.97</v>
          </cell>
          <cell r="K14">
            <v>929</v>
          </cell>
        </row>
        <row r="15">
          <cell r="C15" t="str">
            <v>Contas a Receber</v>
          </cell>
          <cell r="I15">
            <v>0</v>
          </cell>
          <cell r="K15">
            <v>0</v>
          </cell>
        </row>
        <row r="16">
          <cell r="C16" t="str">
            <v>Impostos a recuperar</v>
          </cell>
          <cell r="G16" t="e">
            <v>#REF!</v>
          </cell>
          <cell r="I16">
            <v>52.04</v>
          </cell>
          <cell r="K16">
            <v>3804.9</v>
          </cell>
        </row>
        <row r="17">
          <cell r="C17" t="str">
            <v>Outros impostos a receber</v>
          </cell>
          <cell r="I17">
            <v>0</v>
          </cell>
          <cell r="K17">
            <v>0</v>
          </cell>
        </row>
        <row r="18">
          <cell r="C18" t="str">
            <v>Despesas Antecipadas</v>
          </cell>
          <cell r="G18">
            <v>1604</v>
          </cell>
          <cell r="I18">
            <v>1604</v>
          </cell>
          <cell r="K18">
            <v>2977.6</v>
          </cell>
        </row>
        <row r="19">
          <cell r="C19" t="str">
            <v>Outros</v>
          </cell>
          <cell r="I19">
            <v>0</v>
          </cell>
          <cell r="K19">
            <v>0</v>
          </cell>
        </row>
        <row r="20">
          <cell r="G20" t="e">
            <v>#REF!</v>
          </cell>
          <cell r="I20">
            <v>27703434.139999997</v>
          </cell>
          <cell r="K20">
            <v>27319706.239999998</v>
          </cell>
        </row>
        <row r="21">
          <cell r="B21" t="str">
            <v>Ativo Realizável a Longo Prazo</v>
          </cell>
        </row>
        <row r="22">
          <cell r="C22" t="str">
            <v>Créditos de controladas/coligadas</v>
          </cell>
          <cell r="G22">
            <v>0</v>
          </cell>
          <cell r="I22">
            <v>0</v>
          </cell>
          <cell r="K22">
            <v>0</v>
          </cell>
        </row>
        <row r="23">
          <cell r="C23" t="str">
            <v>Impostos a Recuperar</v>
          </cell>
          <cell r="I23">
            <v>3742887.89</v>
          </cell>
          <cell r="K23">
            <v>3532369.76</v>
          </cell>
        </row>
        <row r="24">
          <cell r="G24">
            <v>0</v>
          </cell>
          <cell r="I24">
            <v>3742887.89</v>
          </cell>
          <cell r="K24">
            <v>3532369.76</v>
          </cell>
        </row>
        <row r="25">
          <cell r="B25" t="str">
            <v>Ativo Permanente</v>
          </cell>
        </row>
        <row r="26">
          <cell r="C26" t="str">
            <v>Investimentos</v>
          </cell>
          <cell r="G26">
            <v>0</v>
          </cell>
          <cell r="I26">
            <v>106073011.17</v>
          </cell>
          <cell r="K26">
            <v>109746648.21000001</v>
          </cell>
        </row>
        <row r="27">
          <cell r="C27" t="str">
            <v>Imobilizado Técnico</v>
          </cell>
          <cell r="G27">
            <v>0</v>
          </cell>
          <cell r="I27">
            <v>165997.75999999998</v>
          </cell>
          <cell r="K27">
            <v>165863</v>
          </cell>
        </row>
        <row r="28">
          <cell r="C28" t="str">
            <v>Diferido</v>
          </cell>
          <cell r="I28">
            <v>0</v>
          </cell>
          <cell r="K28">
            <v>0</v>
          </cell>
        </row>
        <row r="29">
          <cell r="G29">
            <v>0</v>
          </cell>
          <cell r="I29">
            <v>106239008.93000001</v>
          </cell>
          <cell r="K29">
            <v>109912511.21000001</v>
          </cell>
        </row>
        <row r="31">
          <cell r="B31" t="str">
            <v>Total do ATIVO</v>
          </cell>
          <cell r="G31" t="e">
            <v>#REF!</v>
          </cell>
          <cell r="I31">
            <v>137685330.96000001</v>
          </cell>
          <cell r="K31">
            <v>140764587.21000001</v>
          </cell>
        </row>
        <row r="33">
          <cell r="B33" t="str">
            <v>PASSIVO</v>
          </cell>
        </row>
        <row r="35">
          <cell r="B35" t="str">
            <v>Passivo Circulante</v>
          </cell>
        </row>
        <row r="36">
          <cell r="C36" t="str">
            <v>Fornecedores</v>
          </cell>
          <cell r="G36">
            <v>0</v>
          </cell>
          <cell r="I36">
            <v>27900.959999999999</v>
          </cell>
          <cell r="K36">
            <v>47212.23</v>
          </cell>
        </row>
        <row r="37">
          <cell r="C37" t="str">
            <v>Contas a pagar - OAS</v>
          </cell>
          <cell r="G37" t="e">
            <v>#REF!</v>
          </cell>
          <cell r="I37">
            <v>0</v>
          </cell>
          <cell r="K37">
            <v>0</v>
          </cell>
        </row>
        <row r="38">
          <cell r="C38" t="str">
            <v>Empréstimos e Financiamentos</v>
          </cell>
          <cell r="I38">
            <v>0</v>
          </cell>
          <cell r="K38">
            <v>0</v>
          </cell>
        </row>
        <row r="39">
          <cell r="C39" t="str">
            <v>Créditos de controladas/coligadas</v>
          </cell>
          <cell r="I39">
            <v>0</v>
          </cell>
          <cell r="K39">
            <v>0</v>
          </cell>
        </row>
        <row r="40">
          <cell r="C40" t="str">
            <v>Impostos a recolher</v>
          </cell>
          <cell r="G40" t="e">
            <v>#REF!</v>
          </cell>
          <cell r="I40">
            <v>250251.55</v>
          </cell>
          <cell r="K40">
            <v>41362.32</v>
          </cell>
        </row>
        <row r="41">
          <cell r="C41" t="str">
            <v>Obrigações com empregados</v>
          </cell>
          <cell r="G41" t="e">
            <v>#REF!</v>
          </cell>
          <cell r="I41">
            <v>502720.97</v>
          </cell>
          <cell r="K41">
            <v>498980.35000000003</v>
          </cell>
        </row>
        <row r="42">
          <cell r="C42" t="str">
            <v>Participação de empregados</v>
          </cell>
          <cell r="G42" t="e">
            <v>#REF!</v>
          </cell>
          <cell r="I42">
            <v>0</v>
          </cell>
          <cell r="K42">
            <v>0</v>
          </cell>
        </row>
        <row r="43">
          <cell r="C43" t="str">
            <v>Dividendos e Juros sobre o capital próprio</v>
          </cell>
          <cell r="I43">
            <v>29950812.925500002</v>
          </cell>
          <cell r="K43">
            <v>29950812.925500002</v>
          </cell>
        </row>
        <row r="44">
          <cell r="C44" t="str">
            <v>Antecipação de Dividendos</v>
          </cell>
          <cell r="I44">
            <v>0</v>
          </cell>
          <cell r="K44">
            <v>0</v>
          </cell>
        </row>
        <row r="45">
          <cell r="C45" t="str">
            <v>Adiantamentos de clientes</v>
          </cell>
          <cell r="I45">
            <v>0</v>
          </cell>
          <cell r="K4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entações"/>
      <sheetName val="Painel de Controle"/>
      <sheetName val="Capital de Giro"/>
      <sheetName val="Control Panel"/>
      <sheetName val="Demonstrações Financeira ---&gt;"/>
      <sheetName val="Consolidado"/>
      <sheetName val="Holding"/>
      <sheetName val="Norbe VI"/>
      <sheetName val="Norbe VIII e IX"/>
      <sheetName val="Balanço Patrimonial"/>
      <sheetName val="Planilhas de Apoio ---&gt;"/>
      <sheetName val="E&amp;P"/>
      <sheetName val="SI"/>
      <sheetName val="Norbe X"/>
      <sheetName val="Norbe XI"/>
      <sheetName val="Norbe XII"/>
      <sheetName val="Norbe XIII"/>
      <sheetName val="Norbe XIV"/>
      <sheetName val="Norbe BR I"/>
      <sheetName val="Norbe BR II"/>
      <sheetName val="Norbe BR III"/>
      <sheetName val="Norbe BR IV"/>
      <sheetName val="FPSO I"/>
      <sheetName val="FPSO II"/>
      <sheetName val="FPSO III"/>
      <sheetName val="New I"/>
      <sheetName val="New II"/>
      <sheetName val="New IV"/>
      <sheetName val="Graficos"/>
      <sheetName val="WACC"/>
      <sheetName val="Outros metodos"/>
      <sheetName val="Depreciação Norbe VI"/>
      <sheetName val="Dividendos"/>
      <sheetName val="Receitas Financeiras"/>
      <sheetName val="Imposto sobre a Receita"/>
      <sheetName val="Imposto de Renda"/>
      <sheetName val="Dívida Aquisição"/>
      <sheetName val="Usos e Fontes"/>
      <sheetName val="Tempo"/>
      <sheetName val="Inputs ---&gt;"/>
      <sheetName val="Receitas"/>
      <sheetName val="Custos"/>
      <sheetName val="Despesas"/>
      <sheetName val="Capex"/>
      <sheetName val="Macroeconomia"/>
      <sheetName val="VPL 2014"/>
      <sheetName val="CS"/>
    </sheetNames>
    <sheetDataSet>
      <sheetData sheetId="0" refreshError="1"/>
      <sheetData sheetId="1">
        <row r="18">
          <cell r="C18" t="e">
            <v>#REF!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ST"/>
    </sheetNames>
    <definedNames>
      <definedName name="EndSelle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ll companies"/>
      <sheetName val="Values"/>
      <sheetName val="Portfolio"/>
      <sheetName val="DBACCES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od"/>
      <sheetName val="Food_DES"/>
      <sheetName val="Apparel_DES"/>
      <sheetName val="Beer_DES"/>
      <sheetName val="Broadline_DES"/>
      <sheetName val="Cosmetics_DES"/>
      <sheetName val="CSD_DES"/>
      <sheetName val="Food Retail_DES"/>
      <sheetName val="Tobacco_DES"/>
      <sheetName val="Codes"/>
      <sheetName val="Sheet3"/>
      <sheetName val="b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s"/>
      <sheetName val="Price"/>
      <sheetName val="Position"/>
      <sheetName val="Weight"/>
      <sheetName val="AdvDecl"/>
      <sheetName val="Indexes"/>
      <sheetName val="Portfolio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SCR"/>
      <sheetName val="Dados_Historicos"/>
      <sheetName val="Check"/>
      <sheetName val="Resumo"/>
      <sheetName val="DRE"/>
      <sheetName val="FCD"/>
      <sheetName val="PL"/>
      <sheetName val="Apoio_JcP"/>
      <sheetName val="Concessao"/>
      <sheetName val="Preço Trem"/>
      <sheetName val="IR CS"/>
      <sheetName val="FCL - Valor"/>
      <sheetName val="Tir"/>
      <sheetName val="Balanco"/>
      <sheetName val="Usos_e_Fontes"/>
      <sheetName val="Cap. Invest."/>
      <sheetName val="Orcamento"/>
      <sheetName val="Receita"/>
      <sheetName val="Dif_VPL"/>
      <sheetName val="Custos"/>
      <sheetName val="Despesas"/>
      <sheetName val="Drivers_Estrategicos"/>
      <sheetName val="Capital de Giro"/>
      <sheetName val="Passageiros"/>
      <sheetName val="Custo_Energia"/>
      <sheetName val="Capex de Manut."/>
      <sheetName val="Renovação 30 trens"/>
      <sheetName val="Carros_Novos"/>
      <sheetName val="Projetos"/>
      <sheetName val="Planos Invest."/>
      <sheetName val="Partes_Relac"/>
      <sheetName val="Financiamentos"/>
      <sheetName val="Dep_Amort_Fisc"/>
      <sheetName val="Dep_Amort_Cont"/>
      <sheetName val="BNDES"/>
      <sheetName val="BNDES2"/>
      <sheetName val="Permanente"/>
      <sheetName val="Caixa e Reservas"/>
      <sheetName val="Troca_30_Trens"/>
      <sheetName val="Macroeconomicas"/>
      <sheetName val="VA"/>
      <sheetName val="Codigos"/>
      <sheetName val="Sheet1"/>
      <sheetName val="AUX_CTA.GTDA"/>
      <sheetName val="AUX_PR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87">
          <cell r="C287">
            <v>50405</v>
          </cell>
        </row>
      </sheetData>
      <sheetData sheetId="13">
        <row r="9">
          <cell r="C9">
            <v>40178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>
        <row r="120">
          <cell r="B120" t="str">
            <v>Variação Volume (base período anterior)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24">
          <cell r="B124" t="str">
            <v>Grupo 1 - Capex de manutenção (recorrente)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320">
          <cell r="B320" t="str">
            <v>RESUMO DAS TAXAS ESCOLHIDAS</v>
          </cell>
        </row>
        <row r="391">
          <cell r="B391" t="str">
            <v>Base 100 Mensal</v>
          </cell>
          <cell r="C391" t="str">
            <v>Do Período</v>
          </cell>
          <cell r="D391">
            <v>41639</v>
          </cell>
          <cell r="E391">
            <v>41670</v>
          </cell>
          <cell r="F391">
            <v>41698</v>
          </cell>
          <cell r="G391">
            <v>41729</v>
          </cell>
          <cell r="H391">
            <v>41759</v>
          </cell>
          <cell r="I391">
            <v>41790</v>
          </cell>
          <cell r="J391">
            <v>41820</v>
          </cell>
          <cell r="K391">
            <v>41851</v>
          </cell>
          <cell r="L391">
            <v>41882</v>
          </cell>
          <cell r="M391">
            <v>41912</v>
          </cell>
          <cell r="N391">
            <v>41943</v>
          </cell>
          <cell r="O391">
            <v>41973</v>
          </cell>
          <cell r="P391">
            <v>42004</v>
          </cell>
          <cell r="Q391">
            <v>42035</v>
          </cell>
          <cell r="R391">
            <v>42063</v>
          </cell>
          <cell r="S391">
            <v>42094</v>
          </cell>
          <cell r="T391">
            <v>42124</v>
          </cell>
          <cell r="U391">
            <v>42155</v>
          </cell>
          <cell r="V391">
            <v>42185</v>
          </cell>
          <cell r="W391">
            <v>42216</v>
          </cell>
          <cell r="X391">
            <v>42247</v>
          </cell>
          <cell r="Y391">
            <v>42277</v>
          </cell>
          <cell r="Z391">
            <v>42308</v>
          </cell>
          <cell r="AA391">
            <v>42338</v>
          </cell>
          <cell r="AB391">
            <v>42369</v>
          </cell>
          <cell r="AC391">
            <v>42400</v>
          </cell>
          <cell r="AD391">
            <v>42429</v>
          </cell>
          <cell r="AE391">
            <v>42460</v>
          </cell>
          <cell r="AF391">
            <v>42490</v>
          </cell>
          <cell r="AG391">
            <v>42521</v>
          </cell>
          <cell r="AH391">
            <v>42551</v>
          </cell>
          <cell r="AI391">
            <v>42582</v>
          </cell>
          <cell r="AJ391">
            <v>42613</v>
          </cell>
          <cell r="AK391">
            <v>42643</v>
          </cell>
          <cell r="AL391">
            <v>42674</v>
          </cell>
          <cell r="AM391">
            <v>42704</v>
          </cell>
          <cell r="AN391">
            <v>42735</v>
          </cell>
          <cell r="AO391">
            <v>42766</v>
          </cell>
          <cell r="AP391">
            <v>42794</v>
          </cell>
          <cell r="AQ391">
            <v>42825</v>
          </cell>
          <cell r="AR391">
            <v>42855</v>
          </cell>
          <cell r="AS391">
            <v>42886</v>
          </cell>
          <cell r="AT391">
            <v>42916</v>
          </cell>
          <cell r="AU391">
            <v>42947</v>
          </cell>
          <cell r="AV391">
            <v>42978</v>
          </cell>
          <cell r="AW391">
            <v>43008</v>
          </cell>
          <cell r="AX391">
            <v>43039</v>
          </cell>
          <cell r="AY391">
            <v>43069</v>
          </cell>
          <cell r="AZ391">
            <v>43100</v>
          </cell>
          <cell r="BA391">
            <v>43131</v>
          </cell>
          <cell r="BB391">
            <v>43159</v>
          </cell>
          <cell r="BC391">
            <v>43190</v>
          </cell>
          <cell r="BD391">
            <v>43220</v>
          </cell>
          <cell r="BE391">
            <v>43251</v>
          </cell>
          <cell r="BF391">
            <v>43281</v>
          </cell>
          <cell r="BG391">
            <v>43312</v>
          </cell>
          <cell r="BH391">
            <v>43343</v>
          </cell>
          <cell r="BI391">
            <v>43373</v>
          </cell>
          <cell r="BJ391">
            <v>43404</v>
          </cell>
          <cell r="BK391">
            <v>43434</v>
          </cell>
          <cell r="BL391">
            <v>43465</v>
          </cell>
          <cell r="BM391">
            <v>43496</v>
          </cell>
          <cell r="BN391">
            <v>43524</v>
          </cell>
          <cell r="BO391">
            <v>43555</v>
          </cell>
          <cell r="BP391">
            <v>43585</v>
          </cell>
          <cell r="BQ391">
            <v>43616</v>
          </cell>
          <cell r="BR391">
            <v>43646</v>
          </cell>
          <cell r="BS391">
            <v>43677</v>
          </cell>
          <cell r="BT391">
            <v>43708</v>
          </cell>
          <cell r="BU391">
            <v>43738</v>
          </cell>
          <cell r="BV391">
            <v>43769</v>
          </cell>
          <cell r="BW391">
            <v>43799</v>
          </cell>
          <cell r="BX391">
            <v>43830</v>
          </cell>
          <cell r="BY391">
            <v>43861</v>
          </cell>
          <cell r="BZ391">
            <v>43890</v>
          </cell>
          <cell r="CA391">
            <v>43921</v>
          </cell>
          <cell r="CB391">
            <v>43951</v>
          </cell>
          <cell r="CC391">
            <v>43982</v>
          </cell>
          <cell r="CD391">
            <v>44012</v>
          </cell>
          <cell r="CE391">
            <v>44043</v>
          </cell>
          <cell r="CF391">
            <v>44074</v>
          </cell>
          <cell r="CG391">
            <v>44104</v>
          </cell>
          <cell r="CH391">
            <v>44135</v>
          </cell>
          <cell r="CI391">
            <v>44165</v>
          </cell>
          <cell r="CJ391">
            <v>44196</v>
          </cell>
          <cell r="CK391">
            <v>44227</v>
          </cell>
          <cell r="CL391">
            <v>44255</v>
          </cell>
          <cell r="CM391">
            <v>44286</v>
          </cell>
          <cell r="CN391">
            <v>44316</v>
          </cell>
          <cell r="CO391">
            <v>44347</v>
          </cell>
          <cell r="CP391">
            <v>44377</v>
          </cell>
          <cell r="CQ391">
            <v>44408</v>
          </cell>
          <cell r="CR391">
            <v>44439</v>
          </cell>
          <cell r="CS391">
            <v>44469</v>
          </cell>
          <cell r="CT391">
            <v>44500</v>
          </cell>
          <cell r="CU391">
            <v>44530</v>
          </cell>
          <cell r="CV391">
            <v>44561</v>
          </cell>
          <cell r="CW391">
            <v>44592</v>
          </cell>
          <cell r="CX391">
            <v>44620</v>
          </cell>
          <cell r="CY391">
            <v>44651</v>
          </cell>
          <cell r="CZ391">
            <v>44681</v>
          </cell>
          <cell r="DA391">
            <v>44712</v>
          </cell>
          <cell r="DB391">
            <v>44742</v>
          </cell>
          <cell r="DC391">
            <v>44773</v>
          </cell>
          <cell r="DD391">
            <v>44804</v>
          </cell>
          <cell r="DE391">
            <v>44834</v>
          </cell>
          <cell r="DF391">
            <v>44865</v>
          </cell>
          <cell r="DG391">
            <v>44895</v>
          </cell>
          <cell r="DH391">
            <v>44926</v>
          </cell>
          <cell r="DI391">
            <v>44957</v>
          </cell>
          <cell r="DJ391">
            <v>44985</v>
          </cell>
          <cell r="DK391">
            <v>45016</v>
          </cell>
          <cell r="DL391">
            <v>45046</v>
          </cell>
          <cell r="DM391">
            <v>45077</v>
          </cell>
          <cell r="DN391">
            <v>45107</v>
          </cell>
          <cell r="DO391">
            <v>45138</v>
          </cell>
          <cell r="DP391">
            <v>45169</v>
          </cell>
          <cell r="DQ391">
            <v>45199</v>
          </cell>
          <cell r="DR391">
            <v>45230</v>
          </cell>
          <cell r="DS391">
            <v>45260</v>
          </cell>
          <cell r="DT391">
            <v>45291</v>
          </cell>
          <cell r="DU391">
            <v>45322</v>
          </cell>
          <cell r="DV391">
            <v>45351</v>
          </cell>
          <cell r="DW391">
            <v>45382</v>
          </cell>
          <cell r="DX391">
            <v>45412</v>
          </cell>
          <cell r="DY391">
            <v>45443</v>
          </cell>
          <cell r="DZ391">
            <v>45473</v>
          </cell>
          <cell r="EA391">
            <v>45504</v>
          </cell>
          <cell r="EB391">
            <v>45535</v>
          </cell>
          <cell r="EC391">
            <v>45565</v>
          </cell>
          <cell r="ED391">
            <v>45596</v>
          </cell>
          <cell r="EE391">
            <v>45626</v>
          </cell>
          <cell r="EF391">
            <v>45657</v>
          </cell>
          <cell r="EG391">
            <v>45688</v>
          </cell>
          <cell r="EH391">
            <v>45716</v>
          </cell>
          <cell r="EI391">
            <v>45747</v>
          </cell>
          <cell r="EJ391">
            <v>45777</v>
          </cell>
          <cell r="EK391">
            <v>45808</v>
          </cell>
          <cell r="EL391">
            <v>45838</v>
          </cell>
          <cell r="EM391">
            <v>45869</v>
          </cell>
          <cell r="EN391">
            <v>45900</v>
          </cell>
          <cell r="EO391">
            <v>45930</v>
          </cell>
          <cell r="EP391">
            <v>45961</v>
          </cell>
          <cell r="EQ391">
            <v>45991</v>
          </cell>
          <cell r="ER391">
            <v>46022</v>
          </cell>
          <cell r="ES391">
            <v>46053</v>
          </cell>
          <cell r="ET391">
            <v>46081</v>
          </cell>
          <cell r="EU391">
            <v>46112</v>
          </cell>
          <cell r="EV391">
            <v>46142</v>
          </cell>
          <cell r="EW391">
            <v>46173</v>
          </cell>
          <cell r="EX391">
            <v>46203</v>
          </cell>
          <cell r="EY391">
            <v>46234</v>
          </cell>
          <cell r="EZ391">
            <v>46265</v>
          </cell>
          <cell r="FA391">
            <v>46295</v>
          </cell>
          <cell r="FB391">
            <v>46326</v>
          </cell>
          <cell r="FC391">
            <v>46356</v>
          </cell>
          <cell r="FD391">
            <v>46387</v>
          </cell>
          <cell r="FE391">
            <v>46418</v>
          </cell>
          <cell r="FF391">
            <v>46446</v>
          </cell>
          <cell r="FG391">
            <v>46477</v>
          </cell>
          <cell r="FH391">
            <v>46507</v>
          </cell>
          <cell r="FI391">
            <v>46538</v>
          </cell>
          <cell r="FJ391">
            <v>46568</v>
          </cell>
          <cell r="FK391">
            <v>46599</v>
          </cell>
          <cell r="FL391">
            <v>46630</v>
          </cell>
          <cell r="FM391">
            <v>46660</v>
          </cell>
          <cell r="FN391">
            <v>46691</v>
          </cell>
          <cell r="FO391">
            <v>46721</v>
          </cell>
          <cell r="FP391">
            <v>46752</v>
          </cell>
          <cell r="FQ391">
            <v>46783</v>
          </cell>
          <cell r="FR391">
            <v>46812</v>
          </cell>
          <cell r="FS391">
            <v>46843</v>
          </cell>
          <cell r="FT391">
            <v>46873</v>
          </cell>
          <cell r="FU391">
            <v>46904</v>
          </cell>
          <cell r="FV391">
            <v>46934</v>
          </cell>
          <cell r="FW391">
            <v>46965</v>
          </cell>
          <cell r="FX391">
            <v>46996</v>
          </cell>
          <cell r="FY391">
            <v>47026</v>
          </cell>
          <cell r="FZ391">
            <v>47057</v>
          </cell>
          <cell r="GA391">
            <v>47087</v>
          </cell>
          <cell r="GB391">
            <v>47118</v>
          </cell>
          <cell r="GC391">
            <v>47149</v>
          </cell>
          <cell r="GD391">
            <v>47177</v>
          </cell>
          <cell r="GE391">
            <v>47208</v>
          </cell>
          <cell r="GF391">
            <v>47238</v>
          </cell>
          <cell r="GG391">
            <v>47269</v>
          </cell>
          <cell r="GH391">
            <v>47299</v>
          </cell>
          <cell r="GI391">
            <v>47330</v>
          </cell>
          <cell r="GJ391">
            <v>47361</v>
          </cell>
          <cell r="GK391">
            <v>47391</v>
          </cell>
          <cell r="GL391">
            <v>47422</v>
          </cell>
          <cell r="GM391">
            <v>47452</v>
          </cell>
          <cell r="GN391">
            <v>47483</v>
          </cell>
          <cell r="GO391">
            <v>47514</v>
          </cell>
          <cell r="GP391">
            <v>47542</v>
          </cell>
          <cell r="GQ391">
            <v>47573</v>
          </cell>
          <cell r="GR391">
            <v>47603</v>
          </cell>
          <cell r="GS391">
            <v>47634</v>
          </cell>
          <cell r="GT391">
            <v>47664</v>
          </cell>
          <cell r="GU391">
            <v>47695</v>
          </cell>
          <cell r="GV391">
            <v>47726</v>
          </cell>
          <cell r="GW391">
            <v>47756</v>
          </cell>
          <cell r="GX391">
            <v>47787</v>
          </cell>
          <cell r="GY391">
            <v>47817</v>
          </cell>
          <cell r="GZ391">
            <v>47848</v>
          </cell>
          <cell r="HA391">
            <v>47879</v>
          </cell>
          <cell r="HB391">
            <v>47907</v>
          </cell>
          <cell r="HC391">
            <v>47938</v>
          </cell>
          <cell r="HD391">
            <v>47968</v>
          </cell>
          <cell r="HE391">
            <v>47999</v>
          </cell>
          <cell r="HF391">
            <v>48029</v>
          </cell>
          <cell r="HG391">
            <v>48060</v>
          </cell>
          <cell r="HH391">
            <v>48091</v>
          </cell>
          <cell r="HI391">
            <v>48121</v>
          </cell>
          <cell r="HJ391">
            <v>48152</v>
          </cell>
          <cell r="HK391">
            <v>48182</v>
          </cell>
          <cell r="HL391">
            <v>48213</v>
          </cell>
          <cell r="HM391">
            <v>48244</v>
          </cell>
          <cell r="HN391">
            <v>48273</v>
          </cell>
          <cell r="HO391">
            <v>48304</v>
          </cell>
          <cell r="HP391">
            <v>48334</v>
          </cell>
          <cell r="HQ391">
            <v>48365</v>
          </cell>
          <cell r="HR391">
            <v>48395</v>
          </cell>
          <cell r="HS391">
            <v>48426</v>
          </cell>
          <cell r="HT391">
            <v>48457</v>
          </cell>
          <cell r="HU391">
            <v>48487</v>
          </cell>
          <cell r="HV391">
            <v>48518</v>
          </cell>
          <cell r="HW391">
            <v>48548</v>
          </cell>
          <cell r="HX391">
            <v>48579</v>
          </cell>
          <cell r="HY391">
            <v>48610</v>
          </cell>
          <cell r="HZ391">
            <v>48638</v>
          </cell>
          <cell r="IA391">
            <v>48669</v>
          </cell>
          <cell r="IB391">
            <v>48699</v>
          </cell>
          <cell r="IC391">
            <v>48730</v>
          </cell>
          <cell r="ID391">
            <v>48760</v>
          </cell>
          <cell r="IE391">
            <v>48791</v>
          </cell>
          <cell r="IF391">
            <v>48822</v>
          </cell>
          <cell r="IG391">
            <v>48852</v>
          </cell>
          <cell r="IH391">
            <v>48883</v>
          </cell>
          <cell r="II391">
            <v>48913</v>
          </cell>
          <cell r="IJ391">
            <v>48944</v>
          </cell>
          <cell r="IK391">
            <v>48975</v>
          </cell>
          <cell r="IL391">
            <v>49003</v>
          </cell>
          <cell r="IM391">
            <v>49034</v>
          </cell>
          <cell r="IN391">
            <v>49064</v>
          </cell>
          <cell r="IO391">
            <v>49095</v>
          </cell>
          <cell r="IP391">
            <v>49125</v>
          </cell>
          <cell r="IQ391">
            <v>49156</v>
          </cell>
          <cell r="IR391">
            <v>49187</v>
          </cell>
          <cell r="IS391">
            <v>49217</v>
          </cell>
          <cell r="IT391">
            <v>49248</v>
          </cell>
          <cell r="IU391">
            <v>49278</v>
          </cell>
          <cell r="IV391">
            <v>49309</v>
          </cell>
          <cell r="IW391">
            <v>49340</v>
          </cell>
          <cell r="IX391">
            <v>49368</v>
          </cell>
          <cell r="IY391">
            <v>49399</v>
          </cell>
          <cell r="IZ391">
            <v>49429</v>
          </cell>
          <cell r="JA391">
            <v>49460</v>
          </cell>
          <cell r="JB391">
            <v>49490</v>
          </cell>
          <cell r="JC391">
            <v>49521</v>
          </cell>
          <cell r="JD391">
            <v>49552</v>
          </cell>
          <cell r="JE391">
            <v>49582</v>
          </cell>
          <cell r="JF391">
            <v>49613</v>
          </cell>
          <cell r="JG391">
            <v>49643</v>
          </cell>
          <cell r="JH391">
            <v>49674</v>
          </cell>
          <cell r="JI391">
            <v>49705</v>
          </cell>
          <cell r="JJ391">
            <v>49734</v>
          </cell>
          <cell r="JK391">
            <v>49765</v>
          </cell>
          <cell r="JL391">
            <v>49795</v>
          </cell>
          <cell r="JM391">
            <v>49826</v>
          </cell>
          <cell r="JN391">
            <v>49856</v>
          </cell>
          <cell r="JO391">
            <v>49887</v>
          </cell>
          <cell r="JP391">
            <v>49918</v>
          </cell>
          <cell r="JQ391">
            <v>49948</v>
          </cell>
          <cell r="JR391">
            <v>49979</v>
          </cell>
          <cell r="JS391">
            <v>50009</v>
          </cell>
          <cell r="JT391">
            <v>50040</v>
          </cell>
          <cell r="JU391">
            <v>50071</v>
          </cell>
          <cell r="JV391">
            <v>50099</v>
          </cell>
          <cell r="JW391">
            <v>50130</v>
          </cell>
          <cell r="JX391">
            <v>50160</v>
          </cell>
          <cell r="JY391">
            <v>50191</v>
          </cell>
          <cell r="JZ391">
            <v>50221</v>
          </cell>
          <cell r="KA391">
            <v>50252</v>
          </cell>
          <cell r="KB391">
            <v>50283</v>
          </cell>
          <cell r="KC391">
            <v>50313</v>
          </cell>
          <cell r="KD391">
            <v>50344</v>
          </cell>
          <cell r="KE391">
            <v>50374</v>
          </cell>
          <cell r="KF391">
            <v>50405</v>
          </cell>
          <cell r="KG391">
            <v>50436</v>
          </cell>
          <cell r="KH391">
            <v>50464</v>
          </cell>
          <cell r="KI391">
            <v>50495</v>
          </cell>
          <cell r="KJ391">
            <v>50525</v>
          </cell>
          <cell r="KK391">
            <v>50556</v>
          </cell>
          <cell r="KL391">
            <v>50586</v>
          </cell>
          <cell r="KM391">
            <v>50617</v>
          </cell>
          <cell r="KN391">
            <v>50648</v>
          </cell>
          <cell r="KO391">
            <v>50678</v>
          </cell>
          <cell r="KP391">
            <v>50709</v>
          </cell>
          <cell r="KQ391">
            <v>50739</v>
          </cell>
          <cell r="KR391">
            <v>50770</v>
          </cell>
          <cell r="KS391">
            <v>50801</v>
          </cell>
          <cell r="KT391">
            <v>50829</v>
          </cell>
          <cell r="KU391">
            <v>50860</v>
          </cell>
          <cell r="KV391">
            <v>50890</v>
          </cell>
          <cell r="KW391">
            <v>50921</v>
          </cell>
          <cell r="KX391">
            <v>50951</v>
          </cell>
          <cell r="KY391">
            <v>50982</v>
          </cell>
          <cell r="KZ391">
            <v>51013</v>
          </cell>
          <cell r="LA391">
            <v>51043</v>
          </cell>
          <cell r="LB391">
            <v>51074</v>
          </cell>
          <cell r="LC391">
            <v>51104</v>
          </cell>
          <cell r="LD391">
            <v>51135</v>
          </cell>
          <cell r="LE391">
            <v>51166</v>
          </cell>
          <cell r="LF391">
            <v>51195</v>
          </cell>
          <cell r="LG391">
            <v>51226</v>
          </cell>
          <cell r="LH391">
            <v>51256</v>
          </cell>
          <cell r="LI391">
            <v>51287</v>
          </cell>
          <cell r="LJ391">
            <v>51317</v>
          </cell>
          <cell r="LK391">
            <v>51348</v>
          </cell>
          <cell r="LL391">
            <v>51379</v>
          </cell>
          <cell r="LM391">
            <v>51409</v>
          </cell>
          <cell r="LN391">
            <v>51440</v>
          </cell>
          <cell r="LO391">
            <v>51470</v>
          </cell>
          <cell r="LP391">
            <v>51501</v>
          </cell>
          <cell r="LQ391">
            <v>51532</v>
          </cell>
          <cell r="LR391">
            <v>51560</v>
          </cell>
          <cell r="LS391">
            <v>51591</v>
          </cell>
          <cell r="LT391">
            <v>51621</v>
          </cell>
          <cell r="LU391">
            <v>51652</v>
          </cell>
          <cell r="LV391">
            <v>51682</v>
          </cell>
          <cell r="LW391">
            <v>51713</v>
          </cell>
          <cell r="LX391">
            <v>51744</v>
          </cell>
          <cell r="LY391">
            <v>51774</v>
          </cell>
          <cell r="LZ391">
            <v>51805</v>
          </cell>
          <cell r="MA391">
            <v>51835</v>
          </cell>
          <cell r="MB391">
            <v>51866</v>
          </cell>
          <cell r="MC391">
            <v>51897</v>
          </cell>
          <cell r="MD391">
            <v>51925</v>
          </cell>
          <cell r="ME391">
            <v>51956</v>
          </cell>
          <cell r="MF391">
            <v>51986</v>
          </cell>
          <cell r="MG391">
            <v>52017</v>
          </cell>
          <cell r="MH391">
            <v>52047</v>
          </cell>
          <cell r="MI391">
            <v>52078</v>
          </cell>
          <cell r="MJ391">
            <v>52109</v>
          </cell>
          <cell r="MK391">
            <v>52139</v>
          </cell>
          <cell r="ML391">
            <v>52170</v>
          </cell>
          <cell r="MM391">
            <v>52200</v>
          </cell>
          <cell r="MN391">
            <v>52231</v>
          </cell>
          <cell r="MO391">
            <v>52262</v>
          </cell>
          <cell r="MP391">
            <v>52290</v>
          </cell>
          <cell r="MQ391">
            <v>52321</v>
          </cell>
          <cell r="MR391">
            <v>52351</v>
          </cell>
          <cell r="MS391">
            <v>52382</v>
          </cell>
          <cell r="MT391">
            <v>52412</v>
          </cell>
          <cell r="MU391">
            <v>52443</v>
          </cell>
          <cell r="MV391">
            <v>52474</v>
          </cell>
          <cell r="MW391">
            <v>52504</v>
          </cell>
          <cell r="MX391">
            <v>52535</v>
          </cell>
          <cell r="MY391">
            <v>52565</v>
          </cell>
          <cell r="MZ391">
            <v>52596</v>
          </cell>
          <cell r="NA391">
            <v>52627</v>
          </cell>
          <cell r="NB391">
            <v>52656</v>
          </cell>
          <cell r="NC391">
            <v>52687</v>
          </cell>
          <cell r="ND391">
            <v>52717</v>
          </cell>
          <cell r="NE391">
            <v>52748</v>
          </cell>
          <cell r="NF391">
            <v>52778</v>
          </cell>
          <cell r="NG391">
            <v>52809</v>
          </cell>
          <cell r="NH391">
            <v>52840</v>
          </cell>
          <cell r="NI391">
            <v>52870</v>
          </cell>
          <cell r="NJ391">
            <v>52901</v>
          </cell>
          <cell r="NK391">
            <v>52931</v>
          </cell>
          <cell r="NL391">
            <v>52962</v>
          </cell>
          <cell r="NM391">
            <v>52993</v>
          </cell>
          <cell r="NN391">
            <v>53021</v>
          </cell>
          <cell r="NO391">
            <v>53052</v>
          </cell>
          <cell r="NP391">
            <v>53082</v>
          </cell>
          <cell r="NQ391">
            <v>53113</v>
          </cell>
          <cell r="NR391">
            <v>53143</v>
          </cell>
          <cell r="NS391">
            <v>53174</v>
          </cell>
          <cell r="NT391">
            <v>53205</v>
          </cell>
          <cell r="NU391">
            <v>53235</v>
          </cell>
          <cell r="NV391">
            <v>53266</v>
          </cell>
          <cell r="NW391">
            <v>53296</v>
          </cell>
          <cell r="NX391">
            <v>53327</v>
          </cell>
          <cell r="NY391">
            <v>53358</v>
          </cell>
          <cell r="NZ391">
            <v>53386</v>
          </cell>
          <cell r="OA391">
            <v>53417</v>
          </cell>
          <cell r="OB391">
            <v>53447</v>
          </cell>
          <cell r="OC391">
            <v>53478</v>
          </cell>
          <cell r="OD391">
            <v>53508</v>
          </cell>
          <cell r="OE391">
            <v>53539</v>
          </cell>
          <cell r="OF391">
            <v>53570</v>
          </cell>
          <cell r="OG391">
            <v>53600</v>
          </cell>
          <cell r="OH391">
            <v>53631</v>
          </cell>
          <cell r="OI391">
            <v>53661</v>
          </cell>
          <cell r="OJ391">
            <v>53692</v>
          </cell>
          <cell r="OK391">
            <v>53723</v>
          </cell>
          <cell r="OL391">
            <v>53751</v>
          </cell>
          <cell r="OM391">
            <v>53782</v>
          </cell>
          <cell r="ON391">
            <v>53812</v>
          </cell>
          <cell r="OO391">
            <v>53843</v>
          </cell>
          <cell r="OP391">
            <v>53873</v>
          </cell>
          <cell r="OQ391">
            <v>53904</v>
          </cell>
          <cell r="OR391">
            <v>53935</v>
          </cell>
          <cell r="OS391">
            <v>53965</v>
          </cell>
          <cell r="OT391">
            <v>53996</v>
          </cell>
          <cell r="OU391">
            <v>54026</v>
          </cell>
          <cell r="OV391">
            <v>54057</v>
          </cell>
          <cell r="OW391">
            <v>54088</v>
          </cell>
          <cell r="OX391">
            <v>54117</v>
          </cell>
          <cell r="OY391">
            <v>54148</v>
          </cell>
          <cell r="OZ391">
            <v>54178</v>
          </cell>
          <cell r="PA391">
            <v>54209</v>
          </cell>
          <cell r="PB391">
            <v>54239</v>
          </cell>
          <cell r="PC391">
            <v>54270</v>
          </cell>
          <cell r="PD391">
            <v>54301</v>
          </cell>
          <cell r="PE391">
            <v>54331</v>
          </cell>
          <cell r="PF391">
            <v>54362</v>
          </cell>
          <cell r="PG391">
            <v>54392</v>
          </cell>
          <cell r="PH391">
            <v>54423</v>
          </cell>
          <cell r="PI391">
            <v>54454</v>
          </cell>
          <cell r="PJ391">
            <v>54482</v>
          </cell>
          <cell r="PK391">
            <v>54513</v>
          </cell>
          <cell r="PL391">
            <v>54543</v>
          </cell>
          <cell r="PM391">
            <v>54574</v>
          </cell>
          <cell r="PN391">
            <v>54604</v>
          </cell>
          <cell r="PO391">
            <v>54635</v>
          </cell>
          <cell r="PP391">
            <v>54666</v>
          </cell>
          <cell r="PQ391">
            <v>54696</v>
          </cell>
          <cell r="PR391">
            <v>54727</v>
          </cell>
          <cell r="PS391">
            <v>54757</v>
          </cell>
          <cell r="PT391">
            <v>54788</v>
          </cell>
          <cell r="PU391">
            <v>54819</v>
          </cell>
          <cell r="PV391">
            <v>54847</v>
          </cell>
          <cell r="PW391">
            <v>54878</v>
          </cell>
          <cell r="PX391">
            <v>54908</v>
          </cell>
          <cell r="PY391">
            <v>54939</v>
          </cell>
          <cell r="PZ391">
            <v>54969</v>
          </cell>
          <cell r="QA391">
            <v>55000</v>
          </cell>
          <cell r="QB391">
            <v>55031</v>
          </cell>
          <cell r="QC391">
            <v>55061</v>
          </cell>
          <cell r="QD391">
            <v>55092</v>
          </cell>
          <cell r="QE391">
            <v>55122</v>
          </cell>
          <cell r="QF391">
            <v>55153</v>
          </cell>
          <cell r="QG391">
            <v>55184</v>
          </cell>
          <cell r="QH391">
            <v>55212</v>
          </cell>
          <cell r="QI391">
            <v>55243</v>
          </cell>
          <cell r="QJ391">
            <v>55273</v>
          </cell>
          <cell r="QK391">
            <v>55304</v>
          </cell>
          <cell r="QL391">
            <v>55334</v>
          </cell>
          <cell r="QM391">
            <v>55365</v>
          </cell>
          <cell r="QN391">
            <v>55396</v>
          </cell>
          <cell r="QO391">
            <v>55426</v>
          </cell>
          <cell r="QP391">
            <v>55457</v>
          </cell>
          <cell r="QQ391">
            <v>55487</v>
          </cell>
          <cell r="QR391">
            <v>55518</v>
          </cell>
        </row>
        <row r="392"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0</v>
          </cell>
          <cell r="DD392">
            <v>0</v>
          </cell>
          <cell r="DE392">
            <v>0</v>
          </cell>
          <cell r="DF392">
            <v>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0</v>
          </cell>
          <cell r="DN392">
            <v>0</v>
          </cell>
          <cell r="DO392">
            <v>0</v>
          </cell>
          <cell r="DP392">
            <v>0</v>
          </cell>
          <cell r="DQ392">
            <v>0</v>
          </cell>
          <cell r="DR392">
            <v>0</v>
          </cell>
          <cell r="DS392">
            <v>0</v>
          </cell>
          <cell r="DT392">
            <v>0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>
            <v>0</v>
          </cell>
          <cell r="EB392">
            <v>0</v>
          </cell>
          <cell r="EC392">
            <v>0</v>
          </cell>
          <cell r="ED392">
            <v>0</v>
          </cell>
          <cell r="EE392">
            <v>0</v>
          </cell>
          <cell r="EF392">
            <v>0</v>
          </cell>
          <cell r="EG392">
            <v>0</v>
          </cell>
          <cell r="EH392">
            <v>0</v>
          </cell>
          <cell r="EI392">
            <v>0</v>
          </cell>
          <cell r="EJ392">
            <v>0</v>
          </cell>
          <cell r="EK392">
            <v>0</v>
          </cell>
          <cell r="EL392">
            <v>0</v>
          </cell>
          <cell r="EM392">
            <v>0</v>
          </cell>
          <cell r="EN392">
            <v>0</v>
          </cell>
          <cell r="EO392">
            <v>0</v>
          </cell>
          <cell r="EP392">
            <v>0</v>
          </cell>
          <cell r="EQ392">
            <v>0</v>
          </cell>
          <cell r="ER392">
            <v>0</v>
          </cell>
          <cell r="ES392">
            <v>0</v>
          </cell>
          <cell r="ET392">
            <v>0</v>
          </cell>
          <cell r="EU392">
            <v>0</v>
          </cell>
          <cell r="EV392">
            <v>0</v>
          </cell>
          <cell r="EW392">
            <v>0</v>
          </cell>
          <cell r="EX392">
            <v>0</v>
          </cell>
          <cell r="EY392">
            <v>0</v>
          </cell>
          <cell r="EZ392">
            <v>0</v>
          </cell>
          <cell r="FA392">
            <v>0</v>
          </cell>
          <cell r="FB392">
            <v>0</v>
          </cell>
          <cell r="FC392">
            <v>0</v>
          </cell>
          <cell r="FD392">
            <v>0</v>
          </cell>
          <cell r="FE392">
            <v>0</v>
          </cell>
          <cell r="FF392">
            <v>0</v>
          </cell>
          <cell r="FG392">
            <v>0</v>
          </cell>
          <cell r="FH392">
            <v>0</v>
          </cell>
          <cell r="FI392">
            <v>0</v>
          </cell>
          <cell r="FJ392">
            <v>0</v>
          </cell>
          <cell r="FK392">
            <v>0</v>
          </cell>
          <cell r="FL392">
            <v>0</v>
          </cell>
          <cell r="FM392">
            <v>0</v>
          </cell>
          <cell r="FN392">
            <v>0</v>
          </cell>
          <cell r="FO392">
            <v>0</v>
          </cell>
          <cell r="FP392">
            <v>0</v>
          </cell>
          <cell r="FQ392">
            <v>0</v>
          </cell>
          <cell r="FR392">
            <v>0</v>
          </cell>
          <cell r="FS392">
            <v>0</v>
          </cell>
          <cell r="FT392">
            <v>0</v>
          </cell>
          <cell r="FU392">
            <v>0</v>
          </cell>
          <cell r="FV392">
            <v>0</v>
          </cell>
          <cell r="FW392">
            <v>0</v>
          </cell>
          <cell r="FX392">
            <v>0</v>
          </cell>
          <cell r="FY392">
            <v>0</v>
          </cell>
          <cell r="FZ392">
            <v>0</v>
          </cell>
          <cell r="GA392">
            <v>0</v>
          </cell>
          <cell r="GB392">
            <v>0</v>
          </cell>
          <cell r="GC392">
            <v>0</v>
          </cell>
          <cell r="GD392">
            <v>0</v>
          </cell>
          <cell r="GE392">
            <v>0</v>
          </cell>
          <cell r="GF392">
            <v>0</v>
          </cell>
          <cell r="GG392">
            <v>0</v>
          </cell>
          <cell r="GH392">
            <v>0</v>
          </cell>
          <cell r="GI392">
            <v>0</v>
          </cell>
          <cell r="GJ392">
            <v>0</v>
          </cell>
          <cell r="GK392">
            <v>0</v>
          </cell>
          <cell r="GL392">
            <v>0</v>
          </cell>
          <cell r="GM392">
            <v>0</v>
          </cell>
          <cell r="GN392">
            <v>0</v>
          </cell>
          <cell r="GO392">
            <v>0</v>
          </cell>
          <cell r="GP392">
            <v>0</v>
          </cell>
          <cell r="GQ392">
            <v>0</v>
          </cell>
          <cell r="GR392">
            <v>0</v>
          </cell>
          <cell r="GS392">
            <v>0</v>
          </cell>
          <cell r="GT392">
            <v>0</v>
          </cell>
          <cell r="GU392">
            <v>0</v>
          </cell>
          <cell r="GV392">
            <v>0</v>
          </cell>
          <cell r="GW392">
            <v>0</v>
          </cell>
          <cell r="GX392">
            <v>0</v>
          </cell>
          <cell r="GY392">
            <v>0</v>
          </cell>
          <cell r="GZ392">
            <v>0</v>
          </cell>
          <cell r="HA392">
            <v>0</v>
          </cell>
          <cell r="HB392">
            <v>0</v>
          </cell>
          <cell r="HC392">
            <v>0</v>
          </cell>
          <cell r="HD392">
            <v>0</v>
          </cell>
          <cell r="HE392">
            <v>0</v>
          </cell>
          <cell r="HF392">
            <v>0</v>
          </cell>
          <cell r="HG392">
            <v>0</v>
          </cell>
          <cell r="HH392">
            <v>0</v>
          </cell>
          <cell r="HI392">
            <v>0</v>
          </cell>
          <cell r="HJ392">
            <v>0</v>
          </cell>
          <cell r="HK392">
            <v>0</v>
          </cell>
          <cell r="HL392">
            <v>0</v>
          </cell>
          <cell r="HM392">
            <v>0</v>
          </cell>
          <cell r="HN392">
            <v>0</v>
          </cell>
          <cell r="HO392">
            <v>0</v>
          </cell>
          <cell r="HP392">
            <v>0</v>
          </cell>
          <cell r="HQ392">
            <v>0</v>
          </cell>
          <cell r="HR392">
            <v>0</v>
          </cell>
          <cell r="HS392">
            <v>0</v>
          </cell>
          <cell r="HT392">
            <v>0</v>
          </cell>
          <cell r="HU392">
            <v>0</v>
          </cell>
          <cell r="HV392">
            <v>0</v>
          </cell>
          <cell r="HW392">
            <v>0</v>
          </cell>
          <cell r="HX392">
            <v>0</v>
          </cell>
          <cell r="HY392">
            <v>0</v>
          </cell>
          <cell r="HZ392">
            <v>0</v>
          </cell>
          <cell r="IA392">
            <v>0</v>
          </cell>
          <cell r="IB392">
            <v>0</v>
          </cell>
          <cell r="IC392">
            <v>0</v>
          </cell>
          <cell r="ID392">
            <v>0</v>
          </cell>
          <cell r="IE392">
            <v>0</v>
          </cell>
          <cell r="IF392">
            <v>0</v>
          </cell>
          <cell r="IG392">
            <v>0</v>
          </cell>
          <cell r="IH392">
            <v>0</v>
          </cell>
          <cell r="II392">
            <v>0</v>
          </cell>
          <cell r="IJ392">
            <v>0</v>
          </cell>
          <cell r="IK392">
            <v>0</v>
          </cell>
          <cell r="IL392">
            <v>0</v>
          </cell>
          <cell r="IM392">
            <v>0</v>
          </cell>
          <cell r="IN392">
            <v>0</v>
          </cell>
          <cell r="IO392">
            <v>0</v>
          </cell>
          <cell r="IP392">
            <v>0</v>
          </cell>
          <cell r="IQ392">
            <v>0</v>
          </cell>
          <cell r="IR392">
            <v>0</v>
          </cell>
          <cell r="IS392">
            <v>0</v>
          </cell>
          <cell r="IT392">
            <v>0</v>
          </cell>
          <cell r="IU392">
            <v>0</v>
          </cell>
          <cell r="IV392">
            <v>0</v>
          </cell>
          <cell r="IW392">
            <v>0</v>
          </cell>
          <cell r="IX392">
            <v>0</v>
          </cell>
          <cell r="IY392">
            <v>0</v>
          </cell>
          <cell r="IZ392">
            <v>0</v>
          </cell>
          <cell r="JA392">
            <v>0</v>
          </cell>
          <cell r="JB392">
            <v>0</v>
          </cell>
          <cell r="JC392">
            <v>0</v>
          </cell>
        </row>
        <row r="393">
          <cell r="B393" t="str">
            <v>Índice Coringa 3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0</v>
          </cell>
          <cell r="CV393">
            <v>0</v>
          </cell>
          <cell r="CW393">
            <v>0</v>
          </cell>
          <cell r="CX393">
            <v>0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0</v>
          </cell>
          <cell r="DD393">
            <v>0</v>
          </cell>
          <cell r="DE393">
            <v>0</v>
          </cell>
          <cell r="DF393">
            <v>0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K393">
            <v>0</v>
          </cell>
          <cell r="DL393">
            <v>0</v>
          </cell>
          <cell r="DM393">
            <v>0</v>
          </cell>
          <cell r="DN393">
            <v>0</v>
          </cell>
          <cell r="DO393">
            <v>0</v>
          </cell>
          <cell r="DP393">
            <v>0</v>
          </cell>
          <cell r="DQ393">
            <v>0</v>
          </cell>
          <cell r="DR393">
            <v>0</v>
          </cell>
          <cell r="DS393">
            <v>0</v>
          </cell>
          <cell r="DT393">
            <v>0</v>
          </cell>
          <cell r="DU393">
            <v>0</v>
          </cell>
          <cell r="DV393">
            <v>0</v>
          </cell>
          <cell r="DW393">
            <v>0</v>
          </cell>
          <cell r="DX393">
            <v>0</v>
          </cell>
          <cell r="DY393">
            <v>0</v>
          </cell>
          <cell r="DZ393">
            <v>0</v>
          </cell>
          <cell r="EA393">
            <v>0</v>
          </cell>
          <cell r="EB393">
            <v>0</v>
          </cell>
          <cell r="EC393">
            <v>0</v>
          </cell>
          <cell r="ED393">
            <v>0</v>
          </cell>
          <cell r="EE393">
            <v>0</v>
          </cell>
          <cell r="EF393">
            <v>0</v>
          </cell>
          <cell r="EG393">
            <v>0</v>
          </cell>
          <cell r="EH393">
            <v>0</v>
          </cell>
          <cell r="EI393">
            <v>0</v>
          </cell>
          <cell r="EJ393">
            <v>0</v>
          </cell>
          <cell r="EK393">
            <v>0</v>
          </cell>
          <cell r="EL393">
            <v>0</v>
          </cell>
          <cell r="EM393">
            <v>0</v>
          </cell>
          <cell r="EN393">
            <v>0</v>
          </cell>
          <cell r="EO393">
            <v>0</v>
          </cell>
          <cell r="EP393">
            <v>0</v>
          </cell>
          <cell r="EQ393">
            <v>0</v>
          </cell>
          <cell r="ER393">
            <v>0</v>
          </cell>
          <cell r="ES393">
            <v>0</v>
          </cell>
          <cell r="ET393">
            <v>0</v>
          </cell>
          <cell r="EU393">
            <v>0</v>
          </cell>
          <cell r="EV393">
            <v>0</v>
          </cell>
          <cell r="EW393">
            <v>0</v>
          </cell>
          <cell r="EX393">
            <v>0</v>
          </cell>
          <cell r="EY393">
            <v>0</v>
          </cell>
          <cell r="EZ393">
            <v>0</v>
          </cell>
          <cell r="FA393">
            <v>0</v>
          </cell>
          <cell r="FB393">
            <v>0</v>
          </cell>
          <cell r="FC393">
            <v>0</v>
          </cell>
          <cell r="FD393">
            <v>0</v>
          </cell>
          <cell r="FE393">
            <v>0</v>
          </cell>
          <cell r="FF393">
            <v>0</v>
          </cell>
          <cell r="FG393">
            <v>0</v>
          </cell>
          <cell r="FH393">
            <v>0</v>
          </cell>
          <cell r="FI393">
            <v>0</v>
          </cell>
          <cell r="FJ393">
            <v>0</v>
          </cell>
          <cell r="FK393">
            <v>0</v>
          </cell>
          <cell r="FL393">
            <v>0</v>
          </cell>
          <cell r="FM393">
            <v>0</v>
          </cell>
          <cell r="FN393">
            <v>0</v>
          </cell>
          <cell r="FO393">
            <v>0</v>
          </cell>
          <cell r="FP393">
            <v>0</v>
          </cell>
          <cell r="FQ393">
            <v>0</v>
          </cell>
          <cell r="FR393">
            <v>0</v>
          </cell>
          <cell r="FS393">
            <v>0</v>
          </cell>
          <cell r="FT393">
            <v>0</v>
          </cell>
          <cell r="FU393">
            <v>0</v>
          </cell>
          <cell r="FV393">
            <v>0</v>
          </cell>
          <cell r="FW393">
            <v>0</v>
          </cell>
          <cell r="FX393">
            <v>0</v>
          </cell>
          <cell r="FY393">
            <v>0</v>
          </cell>
          <cell r="FZ393">
            <v>0</v>
          </cell>
          <cell r="GA393">
            <v>0</v>
          </cell>
          <cell r="GB393">
            <v>0</v>
          </cell>
          <cell r="GC393">
            <v>0</v>
          </cell>
          <cell r="GD393">
            <v>0</v>
          </cell>
          <cell r="GE393">
            <v>0</v>
          </cell>
          <cell r="GF393">
            <v>0</v>
          </cell>
          <cell r="GG393">
            <v>0</v>
          </cell>
          <cell r="GH393">
            <v>0</v>
          </cell>
          <cell r="GI393">
            <v>0</v>
          </cell>
          <cell r="GJ393">
            <v>0</v>
          </cell>
          <cell r="GK393">
            <v>0</v>
          </cell>
          <cell r="GL393">
            <v>0</v>
          </cell>
          <cell r="GM393">
            <v>0</v>
          </cell>
          <cell r="GN393">
            <v>0</v>
          </cell>
          <cell r="GO393">
            <v>0</v>
          </cell>
          <cell r="GP393">
            <v>0</v>
          </cell>
          <cell r="GQ393">
            <v>0</v>
          </cell>
          <cell r="GR393">
            <v>0</v>
          </cell>
          <cell r="GS393">
            <v>0</v>
          </cell>
          <cell r="GT393">
            <v>0</v>
          </cell>
          <cell r="GU393">
            <v>0</v>
          </cell>
          <cell r="GV393">
            <v>0</v>
          </cell>
          <cell r="GW393">
            <v>0</v>
          </cell>
          <cell r="GX393">
            <v>0</v>
          </cell>
          <cell r="GY393">
            <v>0</v>
          </cell>
          <cell r="GZ393">
            <v>0</v>
          </cell>
          <cell r="HA393">
            <v>0</v>
          </cell>
          <cell r="HB393">
            <v>0</v>
          </cell>
          <cell r="HC393">
            <v>0</v>
          </cell>
          <cell r="HD393">
            <v>0</v>
          </cell>
          <cell r="HE393">
            <v>0</v>
          </cell>
          <cell r="HF393">
            <v>0</v>
          </cell>
          <cell r="HG393">
            <v>0</v>
          </cell>
          <cell r="HH393">
            <v>0</v>
          </cell>
          <cell r="HI393">
            <v>0</v>
          </cell>
          <cell r="HJ393">
            <v>0</v>
          </cell>
          <cell r="HK393">
            <v>0</v>
          </cell>
          <cell r="HL393">
            <v>0</v>
          </cell>
          <cell r="HM393">
            <v>0</v>
          </cell>
          <cell r="HN393">
            <v>0</v>
          </cell>
          <cell r="HO393">
            <v>0</v>
          </cell>
          <cell r="HP393">
            <v>0</v>
          </cell>
          <cell r="HQ393">
            <v>0</v>
          </cell>
          <cell r="HR393">
            <v>0</v>
          </cell>
          <cell r="HS393">
            <v>0</v>
          </cell>
          <cell r="HT393">
            <v>0</v>
          </cell>
          <cell r="HU393">
            <v>0</v>
          </cell>
          <cell r="HV393">
            <v>0</v>
          </cell>
          <cell r="HW393">
            <v>0</v>
          </cell>
          <cell r="HX393">
            <v>0</v>
          </cell>
          <cell r="HY393">
            <v>0</v>
          </cell>
          <cell r="HZ393">
            <v>0</v>
          </cell>
          <cell r="IA393">
            <v>0</v>
          </cell>
          <cell r="IB393">
            <v>0</v>
          </cell>
          <cell r="IC393">
            <v>0</v>
          </cell>
          <cell r="ID393">
            <v>0</v>
          </cell>
          <cell r="IE393">
            <v>0</v>
          </cell>
          <cell r="IF393">
            <v>0</v>
          </cell>
          <cell r="IG393">
            <v>0</v>
          </cell>
          <cell r="IH393">
            <v>0</v>
          </cell>
          <cell r="II393">
            <v>0</v>
          </cell>
          <cell r="IJ393">
            <v>0</v>
          </cell>
          <cell r="IK393">
            <v>0</v>
          </cell>
          <cell r="IL393">
            <v>0</v>
          </cell>
          <cell r="IM393">
            <v>0</v>
          </cell>
          <cell r="IN393">
            <v>0</v>
          </cell>
          <cell r="IO393">
            <v>0</v>
          </cell>
          <cell r="IP393">
            <v>0</v>
          </cell>
          <cell r="IQ393">
            <v>0</v>
          </cell>
          <cell r="IR393">
            <v>0</v>
          </cell>
          <cell r="IS393">
            <v>0</v>
          </cell>
          <cell r="IT393">
            <v>0</v>
          </cell>
          <cell r="IU393">
            <v>0</v>
          </cell>
          <cell r="IV393">
            <v>0</v>
          </cell>
          <cell r="IW393">
            <v>0</v>
          </cell>
          <cell r="IX393">
            <v>0</v>
          </cell>
          <cell r="IY393">
            <v>0</v>
          </cell>
          <cell r="IZ393">
            <v>0</v>
          </cell>
          <cell r="JA393">
            <v>0</v>
          </cell>
          <cell r="JB393">
            <v>0</v>
          </cell>
          <cell r="JC393">
            <v>0</v>
          </cell>
          <cell r="JD393">
            <v>0</v>
          </cell>
          <cell r="JE393">
            <v>0</v>
          </cell>
          <cell r="JF393">
            <v>0</v>
          </cell>
          <cell r="JG393">
            <v>0</v>
          </cell>
          <cell r="JH393">
            <v>0</v>
          </cell>
          <cell r="JI393">
            <v>0</v>
          </cell>
          <cell r="JJ393">
            <v>0</v>
          </cell>
          <cell r="JK393">
            <v>0</v>
          </cell>
          <cell r="JL393">
            <v>0</v>
          </cell>
          <cell r="JM393">
            <v>0</v>
          </cell>
          <cell r="JN393">
            <v>0</v>
          </cell>
          <cell r="JO393">
            <v>0</v>
          </cell>
          <cell r="JP393">
            <v>0</v>
          </cell>
          <cell r="JQ393">
            <v>0</v>
          </cell>
          <cell r="JR393">
            <v>0</v>
          </cell>
          <cell r="JS393">
            <v>0</v>
          </cell>
          <cell r="JT393">
            <v>0</v>
          </cell>
          <cell r="JU393">
            <v>0</v>
          </cell>
          <cell r="JV393">
            <v>0</v>
          </cell>
          <cell r="JW393">
            <v>0</v>
          </cell>
          <cell r="JX393">
            <v>0</v>
          </cell>
          <cell r="JY393">
            <v>0</v>
          </cell>
          <cell r="JZ393">
            <v>0</v>
          </cell>
          <cell r="KA393">
            <v>0</v>
          </cell>
          <cell r="KB393">
            <v>0</v>
          </cell>
          <cell r="KC393">
            <v>0</v>
          </cell>
          <cell r="KD393">
            <v>0</v>
          </cell>
          <cell r="KE393">
            <v>0</v>
          </cell>
          <cell r="KF393">
            <v>0</v>
          </cell>
          <cell r="KG393">
            <v>0</v>
          </cell>
          <cell r="KH393">
            <v>0</v>
          </cell>
          <cell r="KI393">
            <v>0</v>
          </cell>
          <cell r="KJ393">
            <v>0</v>
          </cell>
          <cell r="KK393">
            <v>0</v>
          </cell>
          <cell r="KL393">
            <v>0</v>
          </cell>
          <cell r="KM393">
            <v>0</v>
          </cell>
          <cell r="KN393">
            <v>0</v>
          </cell>
          <cell r="KO393">
            <v>0</v>
          </cell>
          <cell r="KP393">
            <v>0</v>
          </cell>
          <cell r="KQ393">
            <v>0</v>
          </cell>
          <cell r="KR393">
            <v>0</v>
          </cell>
          <cell r="KS393">
            <v>0</v>
          </cell>
          <cell r="KT393">
            <v>0</v>
          </cell>
          <cell r="KU393">
            <v>0</v>
          </cell>
          <cell r="KV393">
            <v>0</v>
          </cell>
          <cell r="KW393">
            <v>0</v>
          </cell>
          <cell r="KX393">
            <v>0</v>
          </cell>
          <cell r="KY393">
            <v>0</v>
          </cell>
          <cell r="KZ393">
            <v>0</v>
          </cell>
          <cell r="LA393">
            <v>0</v>
          </cell>
          <cell r="LB393">
            <v>0</v>
          </cell>
          <cell r="LC393">
            <v>0</v>
          </cell>
          <cell r="LD393">
            <v>0</v>
          </cell>
          <cell r="LE393">
            <v>0</v>
          </cell>
          <cell r="LF393">
            <v>0</v>
          </cell>
          <cell r="LG393">
            <v>0</v>
          </cell>
          <cell r="LH393">
            <v>0</v>
          </cell>
          <cell r="LI393">
            <v>0</v>
          </cell>
          <cell r="LJ393">
            <v>0</v>
          </cell>
          <cell r="LK393">
            <v>0</v>
          </cell>
          <cell r="LL393">
            <v>0</v>
          </cell>
          <cell r="LM393">
            <v>0</v>
          </cell>
          <cell r="LN393">
            <v>0</v>
          </cell>
          <cell r="LO393">
            <v>0</v>
          </cell>
          <cell r="LP393">
            <v>0</v>
          </cell>
          <cell r="LQ393">
            <v>0</v>
          </cell>
          <cell r="LR393">
            <v>0</v>
          </cell>
          <cell r="LS393">
            <v>0</v>
          </cell>
          <cell r="LT393">
            <v>0</v>
          </cell>
          <cell r="LU393">
            <v>0</v>
          </cell>
          <cell r="LV393">
            <v>0</v>
          </cell>
          <cell r="LW393">
            <v>0</v>
          </cell>
          <cell r="LX393">
            <v>0</v>
          </cell>
          <cell r="LY393">
            <v>0</v>
          </cell>
          <cell r="LZ393">
            <v>0</v>
          </cell>
          <cell r="MA393">
            <v>0</v>
          </cell>
          <cell r="MB393">
            <v>0</v>
          </cell>
          <cell r="MC393">
            <v>0</v>
          </cell>
          <cell r="MD393">
            <v>0</v>
          </cell>
          <cell r="ME393">
            <v>0</v>
          </cell>
          <cell r="MF393">
            <v>0</v>
          </cell>
          <cell r="MG393">
            <v>0</v>
          </cell>
          <cell r="MH393">
            <v>0</v>
          </cell>
          <cell r="MI393">
            <v>0</v>
          </cell>
          <cell r="MJ393">
            <v>0</v>
          </cell>
          <cell r="MK393">
            <v>0</v>
          </cell>
          <cell r="ML393">
            <v>0</v>
          </cell>
          <cell r="MM393">
            <v>0</v>
          </cell>
          <cell r="MN393">
            <v>0</v>
          </cell>
          <cell r="MO393">
            <v>0</v>
          </cell>
          <cell r="MP393">
            <v>0</v>
          </cell>
          <cell r="MQ393">
            <v>0</v>
          </cell>
          <cell r="MR393">
            <v>0</v>
          </cell>
          <cell r="MS393">
            <v>0</v>
          </cell>
          <cell r="MT393">
            <v>0</v>
          </cell>
          <cell r="MU393">
            <v>0</v>
          </cell>
          <cell r="MV393">
            <v>0</v>
          </cell>
          <cell r="MW393">
            <v>0</v>
          </cell>
          <cell r="MX393">
            <v>0</v>
          </cell>
          <cell r="MY393">
            <v>0</v>
          </cell>
          <cell r="MZ393">
            <v>0</v>
          </cell>
          <cell r="NA393">
            <v>0</v>
          </cell>
          <cell r="NB393">
            <v>0</v>
          </cell>
          <cell r="NC393">
            <v>0</v>
          </cell>
          <cell r="ND393">
            <v>0</v>
          </cell>
          <cell r="NE393">
            <v>0</v>
          </cell>
          <cell r="NF393">
            <v>0</v>
          </cell>
          <cell r="NG393">
            <v>0</v>
          </cell>
          <cell r="NH393">
            <v>0</v>
          </cell>
          <cell r="NI393">
            <v>0</v>
          </cell>
          <cell r="NJ393">
            <v>0</v>
          </cell>
          <cell r="NK393">
            <v>0</v>
          </cell>
          <cell r="NL393">
            <v>0</v>
          </cell>
          <cell r="NM393">
            <v>0</v>
          </cell>
          <cell r="NN393">
            <v>0</v>
          </cell>
          <cell r="NO393">
            <v>0</v>
          </cell>
          <cell r="NP393">
            <v>0</v>
          </cell>
          <cell r="NQ393">
            <v>0</v>
          </cell>
          <cell r="NR393">
            <v>0</v>
          </cell>
          <cell r="NS393">
            <v>0</v>
          </cell>
          <cell r="NT393">
            <v>0</v>
          </cell>
          <cell r="NU393">
            <v>0</v>
          </cell>
          <cell r="NV393">
            <v>0</v>
          </cell>
          <cell r="NW393">
            <v>0</v>
          </cell>
          <cell r="NX393">
            <v>0</v>
          </cell>
          <cell r="NY393">
            <v>0</v>
          </cell>
          <cell r="NZ393">
            <v>0</v>
          </cell>
          <cell r="OA393">
            <v>0</v>
          </cell>
          <cell r="OB393">
            <v>0</v>
          </cell>
          <cell r="OC393">
            <v>0</v>
          </cell>
          <cell r="OD393">
            <v>0</v>
          </cell>
          <cell r="OE393">
            <v>0</v>
          </cell>
          <cell r="OF393">
            <v>0</v>
          </cell>
          <cell r="OG393">
            <v>0</v>
          </cell>
          <cell r="OH393">
            <v>0</v>
          </cell>
          <cell r="OI393">
            <v>0</v>
          </cell>
          <cell r="OJ393">
            <v>0</v>
          </cell>
          <cell r="OK393">
            <v>0</v>
          </cell>
          <cell r="OL393">
            <v>0</v>
          </cell>
          <cell r="OM393">
            <v>0</v>
          </cell>
          <cell r="ON393">
            <v>0</v>
          </cell>
          <cell r="OO393">
            <v>0</v>
          </cell>
          <cell r="OP393">
            <v>0</v>
          </cell>
          <cell r="OQ393">
            <v>0</v>
          </cell>
          <cell r="OR393">
            <v>0</v>
          </cell>
          <cell r="OS393">
            <v>0</v>
          </cell>
          <cell r="OT393">
            <v>0</v>
          </cell>
          <cell r="OU393">
            <v>0</v>
          </cell>
          <cell r="OV393">
            <v>0</v>
          </cell>
          <cell r="OW393">
            <v>0</v>
          </cell>
          <cell r="OX393">
            <v>0</v>
          </cell>
          <cell r="OY393">
            <v>0</v>
          </cell>
          <cell r="OZ393">
            <v>0</v>
          </cell>
          <cell r="PA393">
            <v>0</v>
          </cell>
          <cell r="PB393">
            <v>0</v>
          </cell>
          <cell r="PC393">
            <v>0</v>
          </cell>
          <cell r="PD393">
            <v>0</v>
          </cell>
          <cell r="PE393">
            <v>0</v>
          </cell>
          <cell r="PF393">
            <v>0</v>
          </cell>
          <cell r="PG393">
            <v>0</v>
          </cell>
          <cell r="PH393">
            <v>0</v>
          </cell>
          <cell r="PI393">
            <v>0</v>
          </cell>
          <cell r="PJ393">
            <v>0</v>
          </cell>
          <cell r="PK393">
            <v>0</v>
          </cell>
          <cell r="PL393">
            <v>0</v>
          </cell>
          <cell r="PM393">
            <v>0</v>
          </cell>
          <cell r="PN393">
            <v>0</v>
          </cell>
          <cell r="PO393">
            <v>0</v>
          </cell>
          <cell r="PP393">
            <v>0</v>
          </cell>
          <cell r="PQ393">
            <v>0</v>
          </cell>
          <cell r="PR393">
            <v>0</v>
          </cell>
          <cell r="PS393">
            <v>0</v>
          </cell>
          <cell r="PT393">
            <v>0</v>
          </cell>
          <cell r="PU393">
            <v>0</v>
          </cell>
          <cell r="PV393">
            <v>0</v>
          </cell>
          <cell r="PW393">
            <v>0</v>
          </cell>
          <cell r="PX393">
            <v>0</v>
          </cell>
          <cell r="PY393">
            <v>0</v>
          </cell>
          <cell r="PZ393">
            <v>0</v>
          </cell>
          <cell r="QA393">
            <v>0</v>
          </cell>
          <cell r="QB393">
            <v>0</v>
          </cell>
          <cell r="QC393">
            <v>0</v>
          </cell>
          <cell r="QD393">
            <v>0</v>
          </cell>
          <cell r="QE393">
            <v>0</v>
          </cell>
          <cell r="QF393">
            <v>0</v>
          </cell>
          <cell r="QG393">
            <v>0</v>
          </cell>
          <cell r="QH393">
            <v>0</v>
          </cell>
          <cell r="QI393">
            <v>0</v>
          </cell>
          <cell r="QJ393">
            <v>0</v>
          </cell>
          <cell r="QK393">
            <v>0</v>
          </cell>
          <cell r="QL393">
            <v>0</v>
          </cell>
          <cell r="QM393">
            <v>0</v>
          </cell>
          <cell r="QN393">
            <v>0</v>
          </cell>
          <cell r="QO393">
            <v>0</v>
          </cell>
          <cell r="QP393">
            <v>0</v>
          </cell>
          <cell r="QQ393">
            <v>0</v>
          </cell>
          <cell r="QR393">
            <v>0</v>
          </cell>
        </row>
        <row r="394">
          <cell r="B394" t="str">
            <v>Inflação Projetada - IPCA</v>
          </cell>
          <cell r="C394">
            <v>0</v>
          </cell>
          <cell r="D394">
            <v>0</v>
          </cell>
          <cell r="E394">
            <v>5.5000000000001133E-3</v>
          </cell>
          <cell r="F394">
            <v>6.8999999999999773E-3</v>
          </cell>
          <cell r="G394">
            <v>9.2000000000001594E-3</v>
          </cell>
          <cell r="H394">
            <v>6.6999999999998753E-3</v>
          </cell>
          <cell r="I394">
            <v>4.5999999999999375E-3</v>
          </cell>
          <cell r="J394">
            <v>4.0000000000000565E-3</v>
          </cell>
          <cell r="K394">
            <v>1.0000000000005117E-4</v>
          </cell>
          <cell r="L394">
            <v>2.5000000000000001E-3</v>
          </cell>
          <cell r="M394">
            <v>5.7000000000000739E-3</v>
          </cell>
          <cell r="N394">
            <v>4.2000000000000171E-3</v>
          </cell>
          <cell r="O394">
            <v>5.1000000000000515E-3</v>
          </cell>
          <cell r="P394">
            <v>7.8000000000000118E-3</v>
          </cell>
          <cell r="Q394">
            <v>1.2399999999999949E-2</v>
          </cell>
          <cell r="R394">
            <v>1.2199999999999989E-2</v>
          </cell>
          <cell r="S394">
            <v>1.3200000000000075E-2</v>
          </cell>
          <cell r="T394">
            <v>7.1000000000000793E-3</v>
          </cell>
          <cell r="U394">
            <v>7.4000000000000905E-3</v>
          </cell>
          <cell r="V394">
            <v>7.9000000000000632E-3</v>
          </cell>
          <cell r="W394">
            <v>6.2000000000000458E-3</v>
          </cell>
          <cell r="X394">
            <v>2.9999999999998296E-3</v>
          </cell>
          <cell r="Y394">
            <v>3.5000000000000851E-3</v>
          </cell>
          <cell r="Z394">
            <v>4.0000000000000565E-3</v>
          </cell>
          <cell r="AA394">
            <v>4.9999999999998579E-3</v>
          </cell>
          <cell r="AB394">
            <v>6.9999999999998865E-3</v>
          </cell>
          <cell r="AC394">
            <v>6.9999999999998865E-3</v>
          </cell>
          <cell r="AD394">
            <v>6.9999999999998865E-3</v>
          </cell>
          <cell r="AE394">
            <v>3.5000000000000851E-3</v>
          </cell>
          <cell r="AF394">
            <v>4.9999999999998579E-3</v>
          </cell>
          <cell r="AG394">
            <v>4.499999999999886E-3</v>
          </cell>
          <cell r="AH394">
            <v>3.5000000000000851E-3</v>
          </cell>
          <cell r="AI394">
            <v>3.5000000000000851E-3</v>
          </cell>
          <cell r="AJ394">
            <v>2.9999999999998296E-3</v>
          </cell>
          <cell r="AK394">
            <v>3.5000000000000851E-3</v>
          </cell>
          <cell r="AL394">
            <v>4.0000000000000565E-3</v>
          </cell>
          <cell r="AM394">
            <v>4.9999999999998579E-3</v>
          </cell>
          <cell r="AN394">
            <v>5.5000000000001133E-3</v>
          </cell>
          <cell r="AO394">
            <v>3.9944005553169681E-3</v>
          </cell>
          <cell r="AP394">
            <v>3.9944005553169681E-3</v>
          </cell>
          <cell r="AQ394">
            <v>3.9944005553169681E-3</v>
          </cell>
          <cell r="AR394">
            <v>3.9944005553169681E-3</v>
          </cell>
          <cell r="AS394">
            <v>3.9944005553169681E-3</v>
          </cell>
          <cell r="AT394">
            <v>3.9944005553169681E-3</v>
          </cell>
          <cell r="AU394">
            <v>3.9944005553169681E-3</v>
          </cell>
          <cell r="AV394">
            <v>3.9944005553169681E-3</v>
          </cell>
          <cell r="AW394">
            <v>3.9944005553169681E-3</v>
          </cell>
          <cell r="AX394">
            <v>3.9944005553169681E-3</v>
          </cell>
          <cell r="AY394">
            <v>3.9944005553169681E-3</v>
          </cell>
          <cell r="AZ394">
            <v>3.9944005553169681E-3</v>
          </cell>
          <cell r="BA394">
            <v>3.6748094004368514E-3</v>
          </cell>
          <cell r="BB394">
            <v>3.6748094004368514E-3</v>
          </cell>
          <cell r="BC394">
            <v>3.6748094004368514E-3</v>
          </cell>
          <cell r="BD394">
            <v>3.6748094004368514E-3</v>
          </cell>
          <cell r="BE394">
            <v>3.6748094004368514E-3</v>
          </cell>
          <cell r="BF394">
            <v>3.6748094004368514E-3</v>
          </cell>
          <cell r="BG394">
            <v>3.6748094004368514E-3</v>
          </cell>
          <cell r="BH394">
            <v>3.6748094004368514E-3</v>
          </cell>
          <cell r="BI394">
            <v>3.6748094004368514E-3</v>
          </cell>
          <cell r="BJ394">
            <v>3.6748094004368514E-3</v>
          </cell>
          <cell r="BK394">
            <v>3.6748094004368514E-3</v>
          </cell>
          <cell r="BL394">
            <v>3.6748094004368514E-3</v>
          </cell>
          <cell r="BM394">
            <v>3.6748094004368514E-3</v>
          </cell>
          <cell r="BN394">
            <v>3.6748094004368514E-3</v>
          </cell>
          <cell r="BO394">
            <v>3.6748094004368514E-3</v>
          </cell>
          <cell r="BP394">
            <v>3.6748094004368514E-3</v>
          </cell>
          <cell r="BQ394">
            <v>3.6748094004368514E-3</v>
          </cell>
          <cell r="BR394">
            <v>3.6748094004368514E-3</v>
          </cell>
          <cell r="BS394">
            <v>3.6748094004368514E-3</v>
          </cell>
          <cell r="BT394">
            <v>3.6748094004368514E-3</v>
          </cell>
          <cell r="BU394">
            <v>3.6748094004368514E-3</v>
          </cell>
          <cell r="BV394">
            <v>3.6748094004368514E-3</v>
          </cell>
          <cell r="BW394">
            <v>3.6748094004368514E-3</v>
          </cell>
          <cell r="BX394">
            <v>3.6748094004368514E-3</v>
          </cell>
          <cell r="BY394">
            <v>3.6748094004368514E-3</v>
          </cell>
          <cell r="BZ394">
            <v>3.6748094004368514E-3</v>
          </cell>
          <cell r="CA394">
            <v>3.6748094004368514E-3</v>
          </cell>
          <cell r="CB394">
            <v>3.6748094004368514E-3</v>
          </cell>
          <cell r="CC394">
            <v>3.6748094004368514E-3</v>
          </cell>
          <cell r="CD394">
            <v>3.6748094004368514E-3</v>
          </cell>
          <cell r="CE394">
            <v>3.6748094004368514E-3</v>
          </cell>
          <cell r="CF394">
            <v>3.6748094004368514E-3</v>
          </cell>
          <cell r="CG394">
            <v>3.6748094004368514E-3</v>
          </cell>
          <cell r="CH394">
            <v>3.6748094004368514E-3</v>
          </cell>
          <cell r="CI394">
            <v>3.6748094004368514E-3</v>
          </cell>
          <cell r="CJ394">
            <v>3.6748094004368514E-3</v>
          </cell>
          <cell r="CK394">
            <v>3.6748094004368514E-3</v>
          </cell>
          <cell r="CL394">
            <v>3.6748094004368514E-3</v>
          </cell>
          <cell r="CM394">
            <v>3.6748094004368514E-3</v>
          </cell>
          <cell r="CN394">
            <v>3.6748094004368514E-3</v>
          </cell>
          <cell r="CO394">
            <v>3.6748094004368514E-3</v>
          </cell>
          <cell r="CP394">
            <v>3.6748094004368514E-3</v>
          </cell>
          <cell r="CQ394">
            <v>3.6748094004368514E-3</v>
          </cell>
          <cell r="CR394">
            <v>3.6748094004368514E-3</v>
          </cell>
          <cell r="CS394">
            <v>3.6748094004368514E-3</v>
          </cell>
          <cell r="CT394">
            <v>3.6748094004368514E-3</v>
          </cell>
          <cell r="CU394">
            <v>3.6748094004368514E-3</v>
          </cell>
          <cell r="CV394">
            <v>3.6748094004368514E-3</v>
          </cell>
          <cell r="CW394">
            <v>3.6748094004368514E-3</v>
          </cell>
          <cell r="CX394">
            <v>3.6748094004368514E-3</v>
          </cell>
          <cell r="CY394">
            <v>3.6748094004368514E-3</v>
          </cell>
          <cell r="CZ394">
            <v>3.6748094004368514E-3</v>
          </cell>
          <cell r="DA394">
            <v>3.6748094004368514E-3</v>
          </cell>
          <cell r="DB394">
            <v>3.6748094004368514E-3</v>
          </cell>
          <cell r="DC394">
            <v>3.6748094004368514E-3</v>
          </cell>
          <cell r="DD394">
            <v>3.6748094004368514E-3</v>
          </cell>
          <cell r="DE394">
            <v>3.6748094004368514E-3</v>
          </cell>
          <cell r="DF394">
            <v>3.6748094004368514E-3</v>
          </cell>
          <cell r="DG394">
            <v>3.6748094004368514E-3</v>
          </cell>
          <cell r="DH394">
            <v>3.6748094004368514E-3</v>
          </cell>
          <cell r="DI394">
            <v>3.6748094004368514E-3</v>
          </cell>
          <cell r="DJ394">
            <v>3.6748094004368514E-3</v>
          </cell>
          <cell r="DK394">
            <v>3.6748094004368514E-3</v>
          </cell>
          <cell r="DL394">
            <v>3.6748094004368514E-3</v>
          </cell>
          <cell r="DM394">
            <v>3.6748094004368514E-3</v>
          </cell>
          <cell r="DN394">
            <v>3.6748094004368514E-3</v>
          </cell>
          <cell r="DO394">
            <v>3.6748094004368514E-3</v>
          </cell>
          <cell r="DP394">
            <v>3.6748094004368514E-3</v>
          </cell>
          <cell r="DQ394">
            <v>3.6748094004368514E-3</v>
          </cell>
          <cell r="DR394">
            <v>3.6748094004368514E-3</v>
          </cell>
          <cell r="DS394">
            <v>3.6748094004368514E-3</v>
          </cell>
          <cell r="DT394">
            <v>3.6748094004368514E-3</v>
          </cell>
          <cell r="DU394">
            <v>3.6748094004368514E-3</v>
          </cell>
          <cell r="DV394">
            <v>3.6748094004368514E-3</v>
          </cell>
          <cell r="DW394">
            <v>3.6748094004368514E-3</v>
          </cell>
          <cell r="DX394">
            <v>3.6748094004368514E-3</v>
          </cell>
          <cell r="DY394">
            <v>3.6748094004368514E-3</v>
          </cell>
          <cell r="DZ394">
            <v>3.6748094004368514E-3</v>
          </cell>
          <cell r="EA394">
            <v>3.6748094004368514E-3</v>
          </cell>
          <cell r="EB394">
            <v>3.6748094004368514E-3</v>
          </cell>
          <cell r="EC394">
            <v>3.6748094004368514E-3</v>
          </cell>
          <cell r="ED394">
            <v>3.6748094004368514E-3</v>
          </cell>
          <cell r="EE394">
            <v>3.6748094004368514E-3</v>
          </cell>
          <cell r="EF394">
            <v>3.6748094004368514E-3</v>
          </cell>
          <cell r="EG394">
            <v>3.6748094004368514E-3</v>
          </cell>
          <cell r="EH394">
            <v>3.6748094004368514E-3</v>
          </cell>
          <cell r="EI394">
            <v>3.6748094004368514E-3</v>
          </cell>
          <cell r="EJ394">
            <v>3.6748094004368514E-3</v>
          </cell>
          <cell r="EK394">
            <v>3.6748094004368514E-3</v>
          </cell>
          <cell r="EL394">
            <v>3.6748094004368514E-3</v>
          </cell>
          <cell r="EM394">
            <v>3.6748094004368514E-3</v>
          </cell>
          <cell r="EN394">
            <v>3.6748094004368514E-3</v>
          </cell>
          <cell r="EO394">
            <v>3.6748094004368514E-3</v>
          </cell>
          <cell r="EP394">
            <v>3.6748094004368514E-3</v>
          </cell>
          <cell r="EQ394">
            <v>3.6748094004368514E-3</v>
          </cell>
          <cell r="ER394">
            <v>3.6748094004368514E-3</v>
          </cell>
          <cell r="ES394">
            <v>3.6748094004368514E-3</v>
          </cell>
          <cell r="ET394">
            <v>3.6748094004368514E-3</v>
          </cell>
          <cell r="EU394">
            <v>3.6748094004368514E-3</v>
          </cell>
          <cell r="EV394">
            <v>3.6748094004368514E-3</v>
          </cell>
          <cell r="EW394">
            <v>3.6748094004368514E-3</v>
          </cell>
          <cell r="EX394">
            <v>3.6748094004368514E-3</v>
          </cell>
          <cell r="EY394">
            <v>3.6748094004368514E-3</v>
          </cell>
          <cell r="EZ394">
            <v>3.6748094004368514E-3</v>
          </cell>
          <cell r="FA394">
            <v>3.6748094004368514E-3</v>
          </cell>
          <cell r="FB394">
            <v>3.6748094004368514E-3</v>
          </cell>
          <cell r="FC394">
            <v>3.6748094004368514E-3</v>
          </cell>
          <cell r="FD394">
            <v>3.6748094004368514E-3</v>
          </cell>
          <cell r="FE394">
            <v>3.6748094004368514E-3</v>
          </cell>
          <cell r="FF394">
            <v>3.6748094004368514E-3</v>
          </cell>
          <cell r="FG394">
            <v>3.6748094004368514E-3</v>
          </cell>
          <cell r="FH394">
            <v>3.6748094004368514E-3</v>
          </cell>
          <cell r="FI394">
            <v>3.6748094004368514E-3</v>
          </cell>
          <cell r="FJ394">
            <v>3.6748094004368514E-3</v>
          </cell>
          <cell r="FK394">
            <v>3.6748094004368514E-3</v>
          </cell>
          <cell r="FL394">
            <v>3.6748094004368514E-3</v>
          </cell>
          <cell r="FM394">
            <v>3.6748094004368514E-3</v>
          </cell>
          <cell r="FN394">
            <v>3.6748094004368514E-3</v>
          </cell>
          <cell r="FO394">
            <v>3.6748094004368514E-3</v>
          </cell>
          <cell r="FP394">
            <v>3.6748094004368514E-3</v>
          </cell>
          <cell r="FQ394">
            <v>3.6748094004368514E-3</v>
          </cell>
          <cell r="FR394">
            <v>3.6748094004368514E-3</v>
          </cell>
          <cell r="FS394">
            <v>3.6748094004368514E-3</v>
          </cell>
          <cell r="FT394">
            <v>3.6748094004368514E-3</v>
          </cell>
          <cell r="FU394">
            <v>3.6748094004368514E-3</v>
          </cell>
          <cell r="FV394">
            <v>3.6748094004368514E-3</v>
          </cell>
          <cell r="FW394">
            <v>3.6748094004368514E-3</v>
          </cell>
          <cell r="FX394">
            <v>3.6748094004368514E-3</v>
          </cell>
          <cell r="FY394">
            <v>3.6748094004368514E-3</v>
          </cell>
          <cell r="FZ394">
            <v>3.6748094004368514E-3</v>
          </cell>
          <cell r="GA394">
            <v>3.6748094004368514E-3</v>
          </cell>
          <cell r="GB394">
            <v>3.6748094004368514E-3</v>
          </cell>
          <cell r="GC394">
            <v>3.6748094004368514E-3</v>
          </cell>
          <cell r="GD394">
            <v>3.6748094004368514E-3</v>
          </cell>
          <cell r="GE394">
            <v>3.6748094004368514E-3</v>
          </cell>
          <cell r="GF394">
            <v>3.6748094004368514E-3</v>
          </cell>
          <cell r="GG394">
            <v>3.6748094004368514E-3</v>
          </cell>
          <cell r="GH394">
            <v>3.6748094004368514E-3</v>
          </cell>
          <cell r="GI394">
            <v>3.6748094004368514E-3</v>
          </cell>
          <cell r="GJ394">
            <v>3.6748094004368514E-3</v>
          </cell>
          <cell r="GK394">
            <v>3.6748094004368514E-3</v>
          </cell>
          <cell r="GL394">
            <v>3.6748094004368514E-3</v>
          </cell>
          <cell r="GM394">
            <v>3.6748094004368514E-3</v>
          </cell>
          <cell r="GN394">
            <v>3.6748094004368514E-3</v>
          </cell>
          <cell r="GO394">
            <v>3.6748094004368514E-3</v>
          </cell>
          <cell r="GP394">
            <v>3.6748094004368514E-3</v>
          </cell>
          <cell r="GQ394">
            <v>3.6748094004368514E-3</v>
          </cell>
          <cell r="GR394">
            <v>3.6748094004368514E-3</v>
          </cell>
          <cell r="GS394">
            <v>3.6748094004368514E-3</v>
          </cell>
          <cell r="GT394">
            <v>3.6748094004368514E-3</v>
          </cell>
          <cell r="GU394">
            <v>3.6748094004368514E-3</v>
          </cell>
          <cell r="GV394">
            <v>3.6748094004368514E-3</v>
          </cell>
          <cell r="GW394">
            <v>3.6748094004368514E-3</v>
          </cell>
          <cell r="GX394">
            <v>3.6748094004368514E-3</v>
          </cell>
          <cell r="GY394">
            <v>3.6748094004368514E-3</v>
          </cell>
          <cell r="GZ394">
            <v>3.6748094004368514E-3</v>
          </cell>
          <cell r="HA394">
            <v>3.6748094004368514E-3</v>
          </cell>
          <cell r="HB394">
            <v>3.6748094004368514E-3</v>
          </cell>
          <cell r="HC394">
            <v>3.6748094004368514E-3</v>
          </cell>
          <cell r="HD394">
            <v>3.6748094004368514E-3</v>
          </cell>
          <cell r="HE394">
            <v>3.6748094004368514E-3</v>
          </cell>
          <cell r="HF394">
            <v>3.6748094004368514E-3</v>
          </cell>
          <cell r="HG394">
            <v>3.6748094004368514E-3</v>
          </cell>
          <cell r="HH394">
            <v>3.6748094004368514E-3</v>
          </cell>
          <cell r="HI394">
            <v>3.6748094004368514E-3</v>
          </cell>
          <cell r="HJ394">
            <v>3.6748094004368514E-3</v>
          </cell>
          <cell r="HK394">
            <v>3.6748094004368514E-3</v>
          </cell>
          <cell r="HL394">
            <v>3.6748094004368514E-3</v>
          </cell>
          <cell r="HM394">
            <v>3.6748094004368514E-3</v>
          </cell>
          <cell r="HN394">
            <v>3.6748094004368514E-3</v>
          </cell>
          <cell r="HO394">
            <v>3.6748094004368514E-3</v>
          </cell>
          <cell r="HP394">
            <v>3.6748094004368514E-3</v>
          </cell>
          <cell r="HQ394">
            <v>3.6748094004368514E-3</v>
          </cell>
          <cell r="HR394">
            <v>3.6748094004368514E-3</v>
          </cell>
          <cell r="HS394">
            <v>3.6748094004368514E-3</v>
          </cell>
          <cell r="HT394">
            <v>3.6748094004368514E-3</v>
          </cell>
          <cell r="HU394">
            <v>3.6748094004368514E-3</v>
          </cell>
          <cell r="HV394">
            <v>3.6748094004368514E-3</v>
          </cell>
          <cell r="HW394">
            <v>3.6748094004368514E-3</v>
          </cell>
          <cell r="HX394">
            <v>3.6748094004368514E-3</v>
          </cell>
          <cell r="HY394">
            <v>3.6748094004368514E-3</v>
          </cell>
          <cell r="HZ394">
            <v>3.6748094004368514E-3</v>
          </cell>
          <cell r="IA394">
            <v>3.6748094004368514E-3</v>
          </cell>
          <cell r="IB394">
            <v>3.6748094004368514E-3</v>
          </cell>
          <cell r="IC394">
            <v>3.6748094004368514E-3</v>
          </cell>
          <cell r="ID394">
            <v>3.6748094004368514E-3</v>
          </cell>
          <cell r="IE394">
            <v>3.6748094004368514E-3</v>
          </cell>
          <cell r="IF394">
            <v>3.6748094004368514E-3</v>
          </cell>
          <cell r="IG394">
            <v>3.6748094004368514E-3</v>
          </cell>
          <cell r="IH394">
            <v>3.6748094004368514E-3</v>
          </cell>
          <cell r="II394">
            <v>3.6748094004368514E-3</v>
          </cell>
          <cell r="IJ394">
            <v>3.6748094004368514E-3</v>
          </cell>
          <cell r="IK394">
            <v>3.6748094004368514E-3</v>
          </cell>
          <cell r="IL394">
            <v>3.6748094004368514E-3</v>
          </cell>
          <cell r="IM394">
            <v>3.6748094004368514E-3</v>
          </cell>
          <cell r="IN394">
            <v>3.6748094004368514E-3</v>
          </cell>
          <cell r="IO394">
            <v>3.6748094004368514E-3</v>
          </cell>
          <cell r="IP394">
            <v>3.6748094004368514E-3</v>
          </cell>
          <cell r="IQ394">
            <v>3.6748094004368514E-3</v>
          </cell>
          <cell r="IR394">
            <v>3.6748094004368514E-3</v>
          </cell>
          <cell r="IS394">
            <v>3.6748094004368514E-3</v>
          </cell>
          <cell r="IT394">
            <v>3.6748094004368514E-3</v>
          </cell>
          <cell r="IU394">
            <v>3.6748094004368514E-3</v>
          </cell>
          <cell r="IV394">
            <v>3.6748094004368514E-3</v>
          </cell>
          <cell r="IW394">
            <v>3.6748094004368514E-3</v>
          </cell>
          <cell r="IX394">
            <v>3.6748094004368514E-3</v>
          </cell>
          <cell r="IY394">
            <v>3.6748094004368514E-3</v>
          </cell>
          <cell r="IZ394">
            <v>3.6748094004368514E-3</v>
          </cell>
          <cell r="JA394">
            <v>3.6748094004368514E-3</v>
          </cell>
          <cell r="JB394">
            <v>3.6748094004368514E-3</v>
          </cell>
          <cell r="JC394">
            <v>3.6748094004368514E-3</v>
          </cell>
          <cell r="JD394">
            <v>3.6748094004368514E-3</v>
          </cell>
          <cell r="JE394">
            <v>3.6748094004368514E-3</v>
          </cell>
          <cell r="JF394">
            <v>3.6748094004368514E-3</v>
          </cell>
          <cell r="JG394">
            <v>3.6748094004368514E-3</v>
          </cell>
          <cell r="JH394">
            <v>3.6748094004368514E-3</v>
          </cell>
          <cell r="JI394">
            <v>3.6748094004368514E-3</v>
          </cell>
          <cell r="JJ394">
            <v>3.6748094004368514E-3</v>
          </cell>
          <cell r="JK394">
            <v>3.6748094004368514E-3</v>
          </cell>
          <cell r="JL394">
            <v>3.6748094004368514E-3</v>
          </cell>
          <cell r="JM394">
            <v>3.6748094004368514E-3</v>
          </cell>
          <cell r="JN394">
            <v>3.6748094004368514E-3</v>
          </cell>
          <cell r="JO394">
            <v>3.6748094004368514E-3</v>
          </cell>
          <cell r="JP394">
            <v>3.6748094004368514E-3</v>
          </cell>
          <cell r="JQ394">
            <v>3.6748094004368514E-3</v>
          </cell>
          <cell r="JR394">
            <v>3.6748094004368514E-3</v>
          </cell>
          <cell r="JS394">
            <v>3.6748094004368514E-3</v>
          </cell>
          <cell r="JT394">
            <v>3.6748094004368514E-3</v>
          </cell>
          <cell r="JU394">
            <v>3.6748094004368514E-3</v>
          </cell>
          <cell r="JV394">
            <v>3.6748094004368514E-3</v>
          </cell>
          <cell r="JW394">
            <v>3.6748094004368514E-3</v>
          </cell>
          <cell r="JX394">
            <v>3.6748094004368514E-3</v>
          </cell>
          <cell r="JY394">
            <v>3.6748094004368514E-3</v>
          </cell>
          <cell r="JZ394">
            <v>3.6748094004368514E-3</v>
          </cell>
          <cell r="KA394">
            <v>3.6748094004368514E-3</v>
          </cell>
          <cell r="KB394">
            <v>3.6748094004368514E-3</v>
          </cell>
          <cell r="KC394">
            <v>3.6748094004368514E-3</v>
          </cell>
          <cell r="KD394">
            <v>3.6748094004368514E-3</v>
          </cell>
          <cell r="KE394">
            <v>3.6748094004368514E-3</v>
          </cell>
          <cell r="KF394">
            <v>3.6748094004368514E-3</v>
          </cell>
          <cell r="KG394">
            <v>3.6748094004368514E-3</v>
          </cell>
          <cell r="KH394">
            <v>3.6748094004368514E-3</v>
          </cell>
          <cell r="KI394">
            <v>3.6748094004368514E-3</v>
          </cell>
          <cell r="KJ394">
            <v>3.6748094004368514E-3</v>
          </cell>
          <cell r="KK394">
            <v>3.6748094004368514E-3</v>
          </cell>
          <cell r="KL394">
            <v>3.6748094004368514E-3</v>
          </cell>
          <cell r="KM394">
            <v>3.6748094004368514E-3</v>
          </cell>
          <cell r="KN394">
            <v>3.6748094004368514E-3</v>
          </cell>
          <cell r="KO394">
            <v>3.6748094004368514E-3</v>
          </cell>
          <cell r="KP394">
            <v>3.6748094004368514E-3</v>
          </cell>
          <cell r="KQ394">
            <v>3.6748094004368514E-3</v>
          </cell>
          <cell r="KR394">
            <v>3.6748094004368514E-3</v>
          </cell>
          <cell r="KS394">
            <v>3.6748094004368514E-3</v>
          </cell>
          <cell r="KT394">
            <v>3.6748094004368514E-3</v>
          </cell>
          <cell r="KU394">
            <v>3.6748094004368514E-3</v>
          </cell>
          <cell r="KV394">
            <v>3.6748094004368514E-3</v>
          </cell>
          <cell r="KW394">
            <v>3.6748094004368514E-3</v>
          </cell>
          <cell r="KX394">
            <v>3.6748094004368514E-3</v>
          </cell>
          <cell r="KY394">
            <v>3.6748094004368514E-3</v>
          </cell>
          <cell r="KZ394">
            <v>3.6748094004368514E-3</v>
          </cell>
          <cell r="LA394">
            <v>3.6748094004368514E-3</v>
          </cell>
          <cell r="LB394">
            <v>3.6748094004368514E-3</v>
          </cell>
          <cell r="LC394">
            <v>3.6748094004368514E-3</v>
          </cell>
          <cell r="LD394">
            <v>3.6748094004368514E-3</v>
          </cell>
          <cell r="LE394">
            <v>3.6748094004368514E-3</v>
          </cell>
          <cell r="LF394">
            <v>3.6748094004368514E-3</v>
          </cell>
          <cell r="LG394">
            <v>3.6748094004368514E-3</v>
          </cell>
          <cell r="LH394">
            <v>3.6748094004368514E-3</v>
          </cell>
          <cell r="LI394">
            <v>3.6748094004368514E-3</v>
          </cell>
          <cell r="LJ394">
            <v>3.6748094004368514E-3</v>
          </cell>
          <cell r="LK394">
            <v>3.6748094004368514E-3</v>
          </cell>
          <cell r="LL394">
            <v>3.6748094004368514E-3</v>
          </cell>
          <cell r="LM394">
            <v>3.6748094004368514E-3</v>
          </cell>
          <cell r="LN394">
            <v>3.6748094004368514E-3</v>
          </cell>
          <cell r="LO394">
            <v>3.6748094004368514E-3</v>
          </cell>
          <cell r="LP394">
            <v>3.6748094004368514E-3</v>
          </cell>
          <cell r="LQ394">
            <v>3.6748094004368514E-3</v>
          </cell>
          <cell r="LR394">
            <v>3.6748094004368514E-3</v>
          </cell>
          <cell r="LS394">
            <v>3.6748094004368514E-3</v>
          </cell>
          <cell r="LT394">
            <v>3.6748094004368514E-3</v>
          </cell>
          <cell r="LU394">
            <v>3.6748094004368514E-3</v>
          </cell>
          <cell r="LV394">
            <v>3.6748094004368514E-3</v>
          </cell>
          <cell r="LW394">
            <v>3.6748094004368514E-3</v>
          </cell>
          <cell r="LX394">
            <v>3.6748094004368514E-3</v>
          </cell>
          <cell r="LY394">
            <v>3.6748094004368514E-3</v>
          </cell>
          <cell r="LZ394">
            <v>3.6748094004368514E-3</v>
          </cell>
          <cell r="MA394">
            <v>3.6748094004368514E-3</v>
          </cell>
          <cell r="MB394">
            <v>3.6748094004368514E-3</v>
          </cell>
          <cell r="MC394">
            <v>3.6748094004368514E-3</v>
          </cell>
          <cell r="MD394">
            <v>3.6748094004368514E-3</v>
          </cell>
          <cell r="ME394">
            <v>3.6748094004368514E-3</v>
          </cell>
          <cell r="MF394">
            <v>3.6748094004368514E-3</v>
          </cell>
          <cell r="MG394">
            <v>3.6748094004368514E-3</v>
          </cell>
          <cell r="MH394">
            <v>3.6748094004368514E-3</v>
          </cell>
          <cell r="MI394">
            <v>3.6748094004368514E-3</v>
          </cell>
          <cell r="MJ394">
            <v>3.6748094004368514E-3</v>
          </cell>
          <cell r="MK394">
            <v>3.6748094004368514E-3</v>
          </cell>
          <cell r="ML394">
            <v>3.6748094004368514E-3</v>
          </cell>
          <cell r="MM394">
            <v>3.6748094004368514E-3</v>
          </cell>
          <cell r="MN394">
            <v>3.6748094004368514E-3</v>
          </cell>
          <cell r="MO394">
            <v>3.6748094004368514E-3</v>
          </cell>
          <cell r="MP394">
            <v>3.6748094004368514E-3</v>
          </cell>
          <cell r="MQ394">
            <v>3.6748094004368514E-3</v>
          </cell>
          <cell r="MR394">
            <v>3.6748094004368514E-3</v>
          </cell>
          <cell r="MS394">
            <v>3.6748094004368514E-3</v>
          </cell>
          <cell r="MT394">
            <v>3.6748094004368514E-3</v>
          </cell>
          <cell r="MU394">
            <v>3.6748094004368514E-3</v>
          </cell>
          <cell r="MV394">
            <v>3.6748094004368514E-3</v>
          </cell>
          <cell r="MW394">
            <v>3.6748094004368514E-3</v>
          </cell>
          <cell r="MX394">
            <v>3.6748094004368514E-3</v>
          </cell>
          <cell r="MY394">
            <v>3.6748094004368514E-3</v>
          </cell>
          <cell r="MZ394">
            <v>3.6748094004368514E-3</v>
          </cell>
          <cell r="NA394">
            <v>3.6748094004368514E-3</v>
          </cell>
          <cell r="NB394">
            <v>3.6748094004368514E-3</v>
          </cell>
          <cell r="NC394">
            <v>3.6748094004368514E-3</v>
          </cell>
          <cell r="ND394">
            <v>3.6748094004368514E-3</v>
          </cell>
          <cell r="NE394">
            <v>3.6748094004368514E-3</v>
          </cell>
          <cell r="NF394">
            <v>3.6748094004368514E-3</v>
          </cell>
          <cell r="NG394">
            <v>3.6748094004368514E-3</v>
          </cell>
          <cell r="NH394">
            <v>3.6748094004368514E-3</v>
          </cell>
          <cell r="NI394">
            <v>3.6748094004368514E-3</v>
          </cell>
          <cell r="NJ394">
            <v>3.6748094004368514E-3</v>
          </cell>
          <cell r="NK394">
            <v>3.6748094004368514E-3</v>
          </cell>
          <cell r="NL394">
            <v>3.6748094004368514E-3</v>
          </cell>
          <cell r="NM394">
            <v>3.6748094004368514E-3</v>
          </cell>
          <cell r="NN394">
            <v>3.6748094004368514E-3</v>
          </cell>
          <cell r="NO394">
            <v>3.6748094004368514E-3</v>
          </cell>
          <cell r="NP394">
            <v>3.6748094004368514E-3</v>
          </cell>
          <cell r="NQ394">
            <v>3.6748094004368514E-3</v>
          </cell>
          <cell r="NR394">
            <v>3.6748094004368514E-3</v>
          </cell>
          <cell r="NS394">
            <v>3.6748094004368514E-3</v>
          </cell>
          <cell r="NT394">
            <v>3.6748094004368514E-3</v>
          </cell>
          <cell r="NU394">
            <v>3.6748094004368514E-3</v>
          </cell>
          <cell r="NV394">
            <v>3.6748094004368514E-3</v>
          </cell>
          <cell r="NW394">
            <v>3.6748094004368514E-3</v>
          </cell>
          <cell r="NX394">
            <v>3.6748094004368514E-3</v>
          </cell>
          <cell r="NY394">
            <v>3.6748094004368514E-3</v>
          </cell>
          <cell r="NZ394">
            <v>3.6748094004368514E-3</v>
          </cell>
          <cell r="OA394">
            <v>3.6748094004368514E-3</v>
          </cell>
          <cell r="OB394">
            <v>3.6748094004368514E-3</v>
          </cell>
          <cell r="OC394">
            <v>3.6748094004368514E-3</v>
          </cell>
          <cell r="OD394">
            <v>3.6748094004368514E-3</v>
          </cell>
          <cell r="OE394">
            <v>3.6748094004368514E-3</v>
          </cell>
          <cell r="OF394">
            <v>3.6748094004368514E-3</v>
          </cell>
          <cell r="OG394">
            <v>3.6748094004368514E-3</v>
          </cell>
          <cell r="OH394">
            <v>3.6748094004368514E-3</v>
          </cell>
          <cell r="OI394">
            <v>3.6748094004368514E-3</v>
          </cell>
          <cell r="OJ394">
            <v>3.6748094004368514E-3</v>
          </cell>
          <cell r="OK394">
            <v>3.6748094004368514E-3</v>
          </cell>
          <cell r="OL394">
            <v>3.6748094004368514E-3</v>
          </cell>
          <cell r="OM394">
            <v>3.6748094004368514E-3</v>
          </cell>
          <cell r="ON394">
            <v>3.6748094004368514E-3</v>
          </cell>
          <cell r="OO394">
            <v>3.6748094004368514E-3</v>
          </cell>
          <cell r="OP394">
            <v>3.6748094004368514E-3</v>
          </cell>
          <cell r="OQ394">
            <v>3.6748094004368514E-3</v>
          </cell>
          <cell r="OR394">
            <v>3.6748094004368514E-3</v>
          </cell>
          <cell r="OS394">
            <v>3.6748094004368514E-3</v>
          </cell>
          <cell r="OT394">
            <v>3.6748094004368514E-3</v>
          </cell>
          <cell r="OU394">
            <v>3.6748094004368514E-3</v>
          </cell>
          <cell r="OV394">
            <v>3.6748094004368514E-3</v>
          </cell>
          <cell r="OW394">
            <v>3.6748094004368514E-3</v>
          </cell>
          <cell r="OX394">
            <v>3.6748094004368514E-3</v>
          </cell>
          <cell r="OY394">
            <v>3.6748094004368514E-3</v>
          </cell>
          <cell r="OZ394">
            <v>3.6748094004368514E-3</v>
          </cell>
          <cell r="PA394">
            <v>3.6748094004368514E-3</v>
          </cell>
          <cell r="PB394">
            <v>3.6748094004368514E-3</v>
          </cell>
          <cell r="PC394">
            <v>3.6748094004368514E-3</v>
          </cell>
          <cell r="PD394">
            <v>3.6748094004368514E-3</v>
          </cell>
          <cell r="PE394">
            <v>3.6748094004368514E-3</v>
          </cell>
          <cell r="PF394">
            <v>3.6748094004368514E-3</v>
          </cell>
          <cell r="PG394">
            <v>3.6748094004368514E-3</v>
          </cell>
          <cell r="PH394">
            <v>3.6748094004368514E-3</v>
          </cell>
          <cell r="PI394">
            <v>3.6748094004368514E-3</v>
          </cell>
          <cell r="PJ394">
            <v>3.6748094004368514E-3</v>
          </cell>
          <cell r="PK394">
            <v>3.6748094004368514E-3</v>
          </cell>
          <cell r="PL394">
            <v>3.6748094004368514E-3</v>
          </cell>
          <cell r="PM394">
            <v>3.6748094004368514E-3</v>
          </cell>
          <cell r="PN394">
            <v>3.6748094004368514E-3</v>
          </cell>
          <cell r="PO394">
            <v>3.6748094004368514E-3</v>
          </cell>
          <cell r="PP394">
            <v>3.6748094004368514E-3</v>
          </cell>
          <cell r="PQ394">
            <v>3.6748094004368514E-3</v>
          </cell>
          <cell r="PR394">
            <v>3.6748094004368514E-3</v>
          </cell>
          <cell r="PS394">
            <v>3.6748094004368514E-3</v>
          </cell>
          <cell r="PT394">
            <v>3.6748094004368514E-3</v>
          </cell>
          <cell r="PU394">
            <v>3.6748094004368514E-3</v>
          </cell>
          <cell r="PV394">
            <v>3.6748094004368514E-3</v>
          </cell>
          <cell r="PW394">
            <v>3.6748094004368514E-3</v>
          </cell>
          <cell r="PX394">
            <v>3.6748094004368514E-3</v>
          </cell>
          <cell r="PY394">
            <v>3.6748094004368514E-3</v>
          </cell>
          <cell r="PZ394">
            <v>3.6748094004368514E-3</v>
          </cell>
          <cell r="QA394">
            <v>3.6748094004368514E-3</v>
          </cell>
          <cell r="QB394">
            <v>3.6748094004368514E-3</v>
          </cell>
          <cell r="QC394">
            <v>3.6748094004368514E-3</v>
          </cell>
          <cell r="QD394">
            <v>3.6748094004368514E-3</v>
          </cell>
          <cell r="QE394">
            <v>3.6748094004368514E-3</v>
          </cell>
          <cell r="QF394">
            <v>3.6748094004368514E-3</v>
          </cell>
          <cell r="QG394">
            <v>3.6748094004368514E-3</v>
          </cell>
          <cell r="QH394">
            <v>3.6748094004368514E-3</v>
          </cell>
          <cell r="QI394">
            <v>3.6748094004368514E-3</v>
          </cell>
          <cell r="QJ394">
            <v>3.6748094004368514E-3</v>
          </cell>
          <cell r="QK394">
            <v>3.6748094004368514E-3</v>
          </cell>
          <cell r="QL394">
            <v>3.6748094004368514E-3</v>
          </cell>
          <cell r="QM394">
            <v>3.6748094004368514E-3</v>
          </cell>
          <cell r="QN394">
            <v>3.6748094004368514E-3</v>
          </cell>
          <cell r="QO394">
            <v>3.6748094004368514E-3</v>
          </cell>
          <cell r="QP394">
            <v>3.6748094004368514E-3</v>
          </cell>
          <cell r="QQ394">
            <v>3.6748094004368514E-3</v>
          </cell>
          <cell r="QR394">
            <v>3.6748094004368514E-3</v>
          </cell>
        </row>
        <row r="395">
          <cell r="B395" t="str">
            <v>TJLP</v>
          </cell>
          <cell r="C395">
            <v>0</v>
          </cell>
          <cell r="D395">
            <v>0</v>
          </cell>
          <cell r="E395">
            <v>4.0741237836483535E-3</v>
          </cell>
          <cell r="F395">
            <v>4.0741237836483535E-3</v>
          </cell>
          <cell r="G395">
            <v>4.0741237836483535E-3</v>
          </cell>
          <cell r="H395">
            <v>4.0741237836483535E-3</v>
          </cell>
          <cell r="I395">
            <v>4.0741237836483535E-3</v>
          </cell>
          <cell r="J395">
            <v>4.0741237836483535E-3</v>
          </cell>
          <cell r="K395">
            <v>4.0741237836483535E-3</v>
          </cell>
          <cell r="L395">
            <v>4.0741237836483535E-3</v>
          </cell>
          <cell r="M395">
            <v>4.0741237836483535E-3</v>
          </cell>
          <cell r="N395">
            <v>4.0741237836483535E-3</v>
          </cell>
          <cell r="O395">
            <v>4.0741237836483535E-3</v>
          </cell>
          <cell r="P395">
            <v>4.0741237836483535E-3</v>
          </cell>
          <cell r="Q395">
            <v>4.471698917043021E-3</v>
          </cell>
          <cell r="R395">
            <v>4.471698917043021E-3</v>
          </cell>
          <cell r="S395">
            <v>4.471698917043021E-3</v>
          </cell>
          <cell r="T395">
            <v>4.8675505653430484E-3</v>
          </cell>
          <cell r="U395">
            <v>4.8675505653430484E-3</v>
          </cell>
          <cell r="V395">
            <v>4.8675505653430484E-3</v>
          </cell>
          <cell r="W395">
            <v>5.2616942768477504E-3</v>
          </cell>
          <cell r="X395">
            <v>5.2616942768477504E-3</v>
          </cell>
          <cell r="Y395">
            <v>5.2616942768477504E-3</v>
          </cell>
          <cell r="Z395">
            <v>5.6541453874052738E-3</v>
          </cell>
          <cell r="AA395">
            <v>5.6541453874052738E-3</v>
          </cell>
          <cell r="AB395">
            <v>5.6541453874052738E-3</v>
          </cell>
          <cell r="AC395">
            <v>5.6541453874052738E-3</v>
          </cell>
          <cell r="AD395">
            <v>5.6541453874052738E-3</v>
          </cell>
          <cell r="AE395">
            <v>5.6541453874052738E-3</v>
          </cell>
          <cell r="AF395">
            <v>5.6541453874052738E-3</v>
          </cell>
          <cell r="AG395">
            <v>5.6541453874052738E-3</v>
          </cell>
          <cell r="AH395">
            <v>5.6541453874052738E-3</v>
          </cell>
          <cell r="AI395">
            <v>5.6541453874052738E-3</v>
          </cell>
          <cell r="AJ395">
            <v>5.6541453874052738E-3</v>
          </cell>
          <cell r="AK395">
            <v>5.6541453874052738E-3</v>
          </cell>
          <cell r="AL395">
            <v>5.6541453874052738E-3</v>
          </cell>
          <cell r="AM395">
            <v>5.6541453874052738E-3</v>
          </cell>
          <cell r="AN395">
            <v>5.6541453874052738E-3</v>
          </cell>
          <cell r="AO395">
            <v>5.2616942768477504E-3</v>
          </cell>
          <cell r="AP395">
            <v>5.2616942768477504E-3</v>
          </cell>
          <cell r="AQ395">
            <v>5.2616942768477504E-3</v>
          </cell>
          <cell r="AR395">
            <v>5.2616942768477504E-3</v>
          </cell>
          <cell r="AS395">
            <v>5.2616942768477504E-3</v>
          </cell>
          <cell r="AT395">
            <v>5.2616942768477504E-3</v>
          </cell>
          <cell r="AU395">
            <v>4.8675505653430484E-3</v>
          </cell>
          <cell r="AV395">
            <v>4.8675505653430484E-3</v>
          </cell>
          <cell r="AW395">
            <v>4.8675505653430484E-3</v>
          </cell>
          <cell r="AX395">
            <v>4.8675505653430484E-3</v>
          </cell>
          <cell r="AY395">
            <v>4.8675505653430484E-3</v>
          </cell>
          <cell r="AZ395">
            <v>4.8675505653430484E-3</v>
          </cell>
          <cell r="BA395">
            <v>4.8675505653430484E-3</v>
          </cell>
          <cell r="BB395">
            <v>4.8675505653430484E-3</v>
          </cell>
          <cell r="BC395">
            <v>4.8675505653430484E-3</v>
          </cell>
          <cell r="BD395">
            <v>4.8675505653430484E-3</v>
          </cell>
          <cell r="BE395">
            <v>4.8675505653430484E-3</v>
          </cell>
          <cell r="BF395">
            <v>4.8675505653430484E-3</v>
          </cell>
          <cell r="BG395">
            <v>4.8675505653430484E-3</v>
          </cell>
          <cell r="BH395">
            <v>4.8675505653430484E-3</v>
          </cell>
          <cell r="BI395">
            <v>4.8675505653430484E-3</v>
          </cell>
          <cell r="BJ395">
            <v>4.8675505653430484E-3</v>
          </cell>
          <cell r="BK395">
            <v>4.8675505653430484E-3</v>
          </cell>
          <cell r="BL395">
            <v>4.8675505653430484E-3</v>
          </cell>
          <cell r="BM395">
            <v>4.8675505653430484E-3</v>
          </cell>
          <cell r="BN395">
            <v>4.8675505653430484E-3</v>
          </cell>
          <cell r="BO395">
            <v>4.8675505653430484E-3</v>
          </cell>
          <cell r="BP395">
            <v>4.8675505653430484E-3</v>
          </cell>
          <cell r="BQ395">
            <v>4.8675505653430484E-3</v>
          </cell>
          <cell r="BR395">
            <v>4.8675505653430484E-3</v>
          </cell>
          <cell r="BS395">
            <v>4.8675505653430484E-3</v>
          </cell>
          <cell r="BT395">
            <v>4.8675505653430484E-3</v>
          </cell>
          <cell r="BU395">
            <v>4.8675505653430484E-3</v>
          </cell>
          <cell r="BV395">
            <v>4.8675505653430484E-3</v>
          </cell>
          <cell r="BW395">
            <v>4.8675505653430484E-3</v>
          </cell>
          <cell r="BX395">
            <v>4.8675505653430484E-3</v>
          </cell>
          <cell r="BY395">
            <v>4.8675505653430484E-3</v>
          </cell>
          <cell r="BZ395">
            <v>4.8675505653430484E-3</v>
          </cell>
          <cell r="CA395">
            <v>4.8675505653430484E-3</v>
          </cell>
          <cell r="CB395">
            <v>4.8675505653430484E-3</v>
          </cell>
          <cell r="CC395">
            <v>4.8675505653430484E-3</v>
          </cell>
          <cell r="CD395">
            <v>4.8675505653430484E-3</v>
          </cell>
          <cell r="CE395">
            <v>4.8675505653430484E-3</v>
          </cell>
          <cell r="CF395">
            <v>4.8675505653430484E-3</v>
          </cell>
          <cell r="CG395">
            <v>4.8675505653430484E-3</v>
          </cell>
          <cell r="CH395">
            <v>4.8675505653430484E-3</v>
          </cell>
          <cell r="CI395">
            <v>4.8675505653430484E-3</v>
          </cell>
          <cell r="CJ395">
            <v>4.8675505653430484E-3</v>
          </cell>
          <cell r="CK395">
            <v>4.8675505653430484E-3</v>
          </cell>
          <cell r="CL395">
            <v>4.8675505653430484E-3</v>
          </cell>
          <cell r="CM395">
            <v>4.8675505653430484E-3</v>
          </cell>
          <cell r="CN395">
            <v>4.8675505653430484E-3</v>
          </cell>
          <cell r="CO395">
            <v>4.8675505653430484E-3</v>
          </cell>
          <cell r="CP395">
            <v>4.8675505653430484E-3</v>
          </cell>
          <cell r="CQ395">
            <v>4.8675505653430484E-3</v>
          </cell>
          <cell r="CR395">
            <v>4.8675505653430484E-3</v>
          </cell>
          <cell r="CS395">
            <v>4.8675505653430484E-3</v>
          </cell>
          <cell r="CT395">
            <v>4.8675505653430484E-3</v>
          </cell>
          <cell r="CU395">
            <v>4.8675505653430484E-3</v>
          </cell>
          <cell r="CV395">
            <v>4.8675505653430484E-3</v>
          </cell>
          <cell r="CW395">
            <v>4.8675505653430484E-3</v>
          </cell>
          <cell r="CX395">
            <v>4.8675505653430484E-3</v>
          </cell>
          <cell r="CY395">
            <v>4.8675505653430484E-3</v>
          </cell>
          <cell r="CZ395">
            <v>4.8675505653430484E-3</v>
          </cell>
          <cell r="DA395">
            <v>4.8675505653430484E-3</v>
          </cell>
          <cell r="DB395">
            <v>4.8675505653430484E-3</v>
          </cell>
          <cell r="DC395">
            <v>4.8675505653430484E-3</v>
          </cell>
          <cell r="DD395">
            <v>4.8675505653430484E-3</v>
          </cell>
          <cell r="DE395">
            <v>4.8675505653430484E-3</v>
          </cell>
          <cell r="DF395">
            <v>4.8675505653430484E-3</v>
          </cell>
          <cell r="DG395">
            <v>4.8675505653430484E-3</v>
          </cell>
          <cell r="DH395">
            <v>4.8675505653430484E-3</v>
          </cell>
          <cell r="DI395">
            <v>4.8675505653430484E-3</v>
          </cell>
          <cell r="DJ395">
            <v>4.8675505653430484E-3</v>
          </cell>
          <cell r="DK395">
            <v>4.8675505653430484E-3</v>
          </cell>
          <cell r="DL395">
            <v>4.8675505653430484E-3</v>
          </cell>
          <cell r="DM395">
            <v>4.8675505653430484E-3</v>
          </cell>
          <cell r="DN395">
            <v>4.8675505653430484E-3</v>
          </cell>
          <cell r="DO395">
            <v>4.8675505653430484E-3</v>
          </cell>
          <cell r="DP395">
            <v>4.8675505653430484E-3</v>
          </cell>
          <cell r="DQ395">
            <v>4.8675505653430484E-3</v>
          </cell>
          <cell r="DR395">
            <v>4.8675505653430484E-3</v>
          </cell>
          <cell r="DS395">
            <v>4.8675505653430484E-3</v>
          </cell>
          <cell r="DT395">
            <v>4.8675505653430484E-3</v>
          </cell>
          <cell r="DU395">
            <v>4.8675505653430484E-3</v>
          </cell>
          <cell r="DV395">
            <v>4.8675505653430484E-3</v>
          </cell>
          <cell r="DW395">
            <v>4.8675505653430484E-3</v>
          </cell>
          <cell r="DX395">
            <v>4.8675505653430484E-3</v>
          </cell>
          <cell r="DY395">
            <v>4.8675505653430484E-3</v>
          </cell>
          <cell r="DZ395">
            <v>4.8675505653430484E-3</v>
          </cell>
          <cell r="EA395">
            <v>4.8675505653430484E-3</v>
          </cell>
          <cell r="EB395">
            <v>4.8675505653430484E-3</v>
          </cell>
          <cell r="EC395">
            <v>4.8675505653430484E-3</v>
          </cell>
          <cell r="ED395">
            <v>4.8675505653430484E-3</v>
          </cell>
          <cell r="EE395">
            <v>4.8675505653430484E-3</v>
          </cell>
          <cell r="EF395">
            <v>4.8675505653430484E-3</v>
          </cell>
          <cell r="EG395">
            <v>4.8675505653430484E-3</v>
          </cell>
          <cell r="EH395">
            <v>4.8675505653430484E-3</v>
          </cell>
          <cell r="EI395">
            <v>4.8675505653430484E-3</v>
          </cell>
          <cell r="EJ395">
            <v>4.8675505653430484E-3</v>
          </cell>
          <cell r="EK395">
            <v>4.8675505653430484E-3</v>
          </cell>
          <cell r="EL395">
            <v>4.8675505653430484E-3</v>
          </cell>
          <cell r="EM395">
            <v>4.8675505653430484E-3</v>
          </cell>
          <cell r="EN395">
            <v>4.8675505653430484E-3</v>
          </cell>
          <cell r="EO395">
            <v>4.8675505653430484E-3</v>
          </cell>
          <cell r="EP395">
            <v>4.8675505653430484E-3</v>
          </cell>
          <cell r="EQ395">
            <v>4.8675505653430484E-3</v>
          </cell>
          <cell r="ER395">
            <v>4.8675505653430484E-3</v>
          </cell>
          <cell r="ES395">
            <v>4.8675505653430484E-3</v>
          </cell>
          <cell r="ET395">
            <v>4.8675505653430484E-3</v>
          </cell>
          <cell r="EU395">
            <v>4.8675505653430484E-3</v>
          </cell>
          <cell r="EV395">
            <v>4.8675505653430484E-3</v>
          </cell>
          <cell r="EW395">
            <v>4.8675505653430484E-3</v>
          </cell>
          <cell r="EX395">
            <v>4.8675505653430484E-3</v>
          </cell>
          <cell r="EY395">
            <v>4.8675505653430484E-3</v>
          </cell>
          <cell r="EZ395">
            <v>4.8675505653430484E-3</v>
          </cell>
          <cell r="FA395">
            <v>4.8675505653430484E-3</v>
          </cell>
          <cell r="FB395">
            <v>4.8675505653430484E-3</v>
          </cell>
          <cell r="FC395">
            <v>4.8675505653430484E-3</v>
          </cell>
          <cell r="FD395">
            <v>4.8675505653430484E-3</v>
          </cell>
          <cell r="FE395">
            <v>4.8675505653430484E-3</v>
          </cell>
          <cell r="FF395">
            <v>4.8675505653430484E-3</v>
          </cell>
          <cell r="FG395">
            <v>4.8675505653430484E-3</v>
          </cell>
          <cell r="FH395">
            <v>4.8675505653430484E-3</v>
          </cell>
          <cell r="FI395">
            <v>4.8675505653430484E-3</v>
          </cell>
          <cell r="FJ395">
            <v>4.8675505653430484E-3</v>
          </cell>
          <cell r="FK395">
            <v>4.8675505653430484E-3</v>
          </cell>
          <cell r="FL395">
            <v>4.8675505653430484E-3</v>
          </cell>
          <cell r="FM395">
            <v>4.8675505653430484E-3</v>
          </cell>
          <cell r="FN395">
            <v>4.8675505653430484E-3</v>
          </cell>
          <cell r="FO395">
            <v>4.8675505653430484E-3</v>
          </cell>
          <cell r="FP395">
            <v>4.8675505653430484E-3</v>
          </cell>
          <cell r="FQ395">
            <v>4.8675505653430484E-3</v>
          </cell>
          <cell r="FR395">
            <v>4.8675505653430484E-3</v>
          </cell>
          <cell r="FS395">
            <v>4.8675505653430484E-3</v>
          </cell>
          <cell r="FT395">
            <v>4.8675505653430484E-3</v>
          </cell>
          <cell r="FU395">
            <v>4.8675505653430484E-3</v>
          </cell>
          <cell r="FV395">
            <v>4.8675505653430484E-3</v>
          </cell>
          <cell r="FW395">
            <v>4.8675505653430484E-3</v>
          </cell>
          <cell r="FX395">
            <v>4.8675505653430484E-3</v>
          </cell>
          <cell r="FY395">
            <v>4.8675505653430484E-3</v>
          </cell>
          <cell r="FZ395">
            <v>4.8675505653430484E-3</v>
          </cell>
          <cell r="GA395">
            <v>4.8675505653430484E-3</v>
          </cell>
          <cell r="GB395">
            <v>4.8675505653430484E-3</v>
          </cell>
          <cell r="GC395">
            <v>4.8675505653430484E-3</v>
          </cell>
          <cell r="GD395">
            <v>4.8675505653430484E-3</v>
          </cell>
          <cell r="GE395">
            <v>4.8675505653430484E-3</v>
          </cell>
          <cell r="GF395">
            <v>4.8675505653430484E-3</v>
          </cell>
          <cell r="GG395">
            <v>4.8675505653430484E-3</v>
          </cell>
          <cell r="GH395">
            <v>4.8675505653430484E-3</v>
          </cell>
          <cell r="GI395">
            <v>4.8675505653430484E-3</v>
          </cell>
          <cell r="GJ395">
            <v>4.8675505653430484E-3</v>
          </cell>
          <cell r="GK395">
            <v>4.8675505653430484E-3</v>
          </cell>
          <cell r="GL395">
            <v>4.8675505653430484E-3</v>
          </cell>
          <cell r="GM395">
            <v>4.8675505653430484E-3</v>
          </cell>
          <cell r="GN395">
            <v>4.8675505653430484E-3</v>
          </cell>
          <cell r="GO395">
            <v>4.8675505653430484E-3</v>
          </cell>
          <cell r="GP395">
            <v>4.8675505653430484E-3</v>
          </cell>
          <cell r="GQ395">
            <v>4.8675505653430484E-3</v>
          </cell>
          <cell r="GR395">
            <v>4.8675505653430484E-3</v>
          </cell>
          <cell r="GS395">
            <v>4.8675505653430484E-3</v>
          </cell>
          <cell r="GT395">
            <v>4.8675505653430484E-3</v>
          </cell>
          <cell r="GU395">
            <v>4.8675505653430484E-3</v>
          </cell>
          <cell r="GV395">
            <v>4.8675505653430484E-3</v>
          </cell>
          <cell r="GW395">
            <v>4.8675505653430484E-3</v>
          </cell>
          <cell r="GX395">
            <v>4.8675505653430484E-3</v>
          </cell>
          <cell r="GY395">
            <v>4.8675505653430484E-3</v>
          </cell>
          <cell r="GZ395">
            <v>4.8675505653430484E-3</v>
          </cell>
          <cell r="HA395">
            <v>4.8675505653430484E-3</v>
          </cell>
          <cell r="HB395">
            <v>4.8675505653430484E-3</v>
          </cell>
          <cell r="HC395">
            <v>4.8675505653430484E-3</v>
          </cell>
          <cell r="HD395">
            <v>4.8675505653430484E-3</v>
          </cell>
          <cell r="HE395">
            <v>4.8675505653430484E-3</v>
          </cell>
          <cell r="HF395">
            <v>4.8675505653430484E-3</v>
          </cell>
          <cell r="HG395">
            <v>4.8675505653430484E-3</v>
          </cell>
          <cell r="HH395">
            <v>4.8675505653430484E-3</v>
          </cell>
          <cell r="HI395">
            <v>4.8675505653430484E-3</v>
          </cell>
          <cell r="HJ395">
            <v>4.8675505653430484E-3</v>
          </cell>
          <cell r="HK395">
            <v>4.8675505653430484E-3</v>
          </cell>
          <cell r="HL395">
            <v>4.8675505653430484E-3</v>
          </cell>
          <cell r="HM395">
            <v>4.8675505653430484E-3</v>
          </cell>
          <cell r="HN395">
            <v>4.8675505653430484E-3</v>
          </cell>
          <cell r="HO395">
            <v>4.8675505653430484E-3</v>
          </cell>
          <cell r="HP395">
            <v>4.8675505653430484E-3</v>
          </cell>
          <cell r="HQ395">
            <v>4.8675505653430484E-3</v>
          </cell>
          <cell r="HR395">
            <v>4.8675505653430484E-3</v>
          </cell>
          <cell r="HS395">
            <v>4.8675505653430484E-3</v>
          </cell>
          <cell r="HT395">
            <v>4.8675505653430484E-3</v>
          </cell>
          <cell r="HU395">
            <v>4.8675505653430484E-3</v>
          </cell>
          <cell r="HV395">
            <v>4.8675505653430484E-3</v>
          </cell>
          <cell r="HW395">
            <v>4.8675505653430484E-3</v>
          </cell>
          <cell r="HX395">
            <v>4.8675505653430484E-3</v>
          </cell>
          <cell r="HY395">
            <v>4.8675505653430484E-3</v>
          </cell>
          <cell r="HZ395">
            <v>4.8675505653430484E-3</v>
          </cell>
          <cell r="IA395">
            <v>4.8675505653430484E-3</v>
          </cell>
          <cell r="IB395">
            <v>4.8675505653430484E-3</v>
          </cell>
          <cell r="IC395">
            <v>4.8675505653430484E-3</v>
          </cell>
          <cell r="ID395">
            <v>4.8675505653430484E-3</v>
          </cell>
          <cell r="IE395">
            <v>4.8675505653430484E-3</v>
          </cell>
          <cell r="IF395">
            <v>4.8675505653430484E-3</v>
          </cell>
          <cell r="IG395">
            <v>4.8675505653430484E-3</v>
          </cell>
          <cell r="IH395">
            <v>4.8675505653430484E-3</v>
          </cell>
          <cell r="II395">
            <v>4.8675505653430484E-3</v>
          </cell>
          <cell r="IJ395">
            <v>4.8675505653430484E-3</v>
          </cell>
          <cell r="IK395">
            <v>4.8675505653430484E-3</v>
          </cell>
          <cell r="IL395">
            <v>4.8675505653430484E-3</v>
          </cell>
          <cell r="IM395">
            <v>4.8675505653430484E-3</v>
          </cell>
          <cell r="IN395">
            <v>4.8675505653430484E-3</v>
          </cell>
          <cell r="IO395">
            <v>4.8675505653430484E-3</v>
          </cell>
          <cell r="IP395">
            <v>4.8675505653430484E-3</v>
          </cell>
          <cell r="IQ395">
            <v>4.8675505653430484E-3</v>
          </cell>
          <cell r="IR395">
            <v>4.8675505653430484E-3</v>
          </cell>
          <cell r="IS395">
            <v>4.8675505653430484E-3</v>
          </cell>
          <cell r="IT395">
            <v>4.8675505653430484E-3</v>
          </cell>
          <cell r="IU395">
            <v>4.8675505653430484E-3</v>
          </cell>
          <cell r="IV395">
            <v>4.8675505653430484E-3</v>
          </cell>
          <cell r="IW395">
            <v>4.8675505653430484E-3</v>
          </cell>
          <cell r="IX395">
            <v>4.8675505653430484E-3</v>
          </cell>
          <cell r="IY395">
            <v>4.8675505653430484E-3</v>
          </cell>
          <cell r="IZ395">
            <v>4.8675505653430484E-3</v>
          </cell>
          <cell r="JA395">
            <v>4.8675505653430484E-3</v>
          </cell>
          <cell r="JB395">
            <v>4.8675505653430484E-3</v>
          </cell>
          <cell r="JC395">
            <v>4.8675505653430484E-3</v>
          </cell>
          <cell r="JD395">
            <v>4.8675505653430484E-3</v>
          </cell>
          <cell r="JE395">
            <v>4.8675505653430484E-3</v>
          </cell>
          <cell r="JF395">
            <v>4.8675505653430484E-3</v>
          </cell>
          <cell r="JG395">
            <v>4.8675505653430484E-3</v>
          </cell>
          <cell r="JH395">
            <v>4.8675505653430484E-3</v>
          </cell>
          <cell r="JI395">
            <v>4.8675505653430484E-3</v>
          </cell>
          <cell r="JJ395">
            <v>4.8675505653430484E-3</v>
          </cell>
          <cell r="JK395">
            <v>4.8675505653430484E-3</v>
          </cell>
          <cell r="JL395">
            <v>4.8675505653430484E-3</v>
          </cell>
          <cell r="JM395">
            <v>4.8675505653430484E-3</v>
          </cell>
          <cell r="JN395">
            <v>4.8675505653430484E-3</v>
          </cell>
          <cell r="JO395">
            <v>4.8675505653430484E-3</v>
          </cell>
          <cell r="JP395">
            <v>4.8675505653430484E-3</v>
          </cell>
          <cell r="JQ395">
            <v>4.8675505653430484E-3</v>
          </cell>
          <cell r="JR395">
            <v>4.8675505653430484E-3</v>
          </cell>
          <cell r="JS395">
            <v>4.8675505653430484E-3</v>
          </cell>
          <cell r="JT395">
            <v>4.8675505653430484E-3</v>
          </cell>
          <cell r="JU395">
            <v>4.8675505653430484E-3</v>
          </cell>
          <cell r="JV395">
            <v>4.8675505653430484E-3</v>
          </cell>
          <cell r="JW395">
            <v>4.8675505653430484E-3</v>
          </cell>
          <cell r="JX395">
            <v>4.8675505653430484E-3</v>
          </cell>
          <cell r="JY395">
            <v>4.8675505653430484E-3</v>
          </cell>
          <cell r="JZ395">
            <v>4.8675505653430484E-3</v>
          </cell>
          <cell r="KA395">
            <v>4.8675505653430484E-3</v>
          </cell>
          <cell r="KB395">
            <v>4.8675505653430484E-3</v>
          </cell>
          <cell r="KC395">
            <v>4.8675505653430484E-3</v>
          </cell>
          <cell r="KD395">
            <v>4.8675505653430484E-3</v>
          </cell>
          <cell r="KE395">
            <v>4.8675505653430484E-3</v>
          </cell>
          <cell r="KF395">
            <v>4.8675505653430484E-3</v>
          </cell>
          <cell r="KG395">
            <v>4.8675505653430484E-3</v>
          </cell>
          <cell r="KH395">
            <v>4.8675505653430484E-3</v>
          </cell>
          <cell r="KI395">
            <v>4.8675505653430484E-3</v>
          </cell>
          <cell r="KJ395">
            <v>4.8675505653430484E-3</v>
          </cell>
          <cell r="KK395">
            <v>4.8675505653430484E-3</v>
          </cell>
          <cell r="KL395">
            <v>4.8675505653430484E-3</v>
          </cell>
          <cell r="KM395">
            <v>4.8675505653430484E-3</v>
          </cell>
          <cell r="KN395">
            <v>4.8675505653430484E-3</v>
          </cell>
          <cell r="KO395">
            <v>4.8675505653430484E-3</v>
          </cell>
          <cell r="KP395">
            <v>4.8675505653430484E-3</v>
          </cell>
          <cell r="KQ395">
            <v>4.8675505653430484E-3</v>
          </cell>
          <cell r="KR395">
            <v>4.8675505653430484E-3</v>
          </cell>
          <cell r="KS395">
            <v>4.8675505653430484E-3</v>
          </cell>
          <cell r="KT395">
            <v>4.8675505653430484E-3</v>
          </cell>
          <cell r="KU395">
            <v>4.8675505653430484E-3</v>
          </cell>
          <cell r="KV395">
            <v>4.8675505653430484E-3</v>
          </cell>
          <cell r="KW395">
            <v>4.8675505653430484E-3</v>
          </cell>
          <cell r="KX395">
            <v>4.8675505653430484E-3</v>
          </cell>
          <cell r="KY395">
            <v>4.8675505653430484E-3</v>
          </cell>
          <cell r="KZ395">
            <v>4.8675505653430484E-3</v>
          </cell>
          <cell r="LA395">
            <v>4.8675505653430484E-3</v>
          </cell>
          <cell r="LB395">
            <v>4.8675505653430484E-3</v>
          </cell>
          <cell r="LC395">
            <v>4.8675505653430484E-3</v>
          </cell>
          <cell r="LD395">
            <v>4.8675505653430484E-3</v>
          </cell>
          <cell r="LE395">
            <v>4.8675505653430484E-3</v>
          </cell>
          <cell r="LF395">
            <v>4.8675505653430484E-3</v>
          </cell>
          <cell r="LG395">
            <v>4.8675505653430484E-3</v>
          </cell>
          <cell r="LH395">
            <v>4.8675505653430484E-3</v>
          </cell>
          <cell r="LI395">
            <v>4.8675505653430484E-3</v>
          </cell>
          <cell r="LJ395">
            <v>4.8675505653430484E-3</v>
          </cell>
          <cell r="LK395">
            <v>4.8675505653430484E-3</v>
          </cell>
          <cell r="LL395">
            <v>4.8675505653430484E-3</v>
          </cell>
          <cell r="LM395">
            <v>4.8675505653430484E-3</v>
          </cell>
          <cell r="LN395">
            <v>4.8675505653430484E-3</v>
          </cell>
          <cell r="LO395">
            <v>4.8675505653430484E-3</v>
          </cell>
          <cell r="LP395">
            <v>4.8675505653430484E-3</v>
          </cell>
          <cell r="LQ395">
            <v>4.8675505653430484E-3</v>
          </cell>
          <cell r="LR395">
            <v>4.8675505653430484E-3</v>
          </cell>
          <cell r="LS395">
            <v>4.8675505653430484E-3</v>
          </cell>
          <cell r="LT395">
            <v>4.8675505653430484E-3</v>
          </cell>
          <cell r="LU395">
            <v>4.8675505653430484E-3</v>
          </cell>
          <cell r="LV395">
            <v>4.8675505653430484E-3</v>
          </cell>
          <cell r="LW395">
            <v>4.8675505653430484E-3</v>
          </cell>
          <cell r="LX395">
            <v>4.8675505653430484E-3</v>
          </cell>
          <cell r="LY395">
            <v>4.8675505653430484E-3</v>
          </cell>
          <cell r="LZ395">
            <v>4.8675505653430484E-3</v>
          </cell>
          <cell r="MA395">
            <v>4.8675505653430484E-3</v>
          </cell>
          <cell r="MB395">
            <v>4.8675505653430484E-3</v>
          </cell>
          <cell r="MC395">
            <v>4.8675505653430484E-3</v>
          </cell>
          <cell r="MD395">
            <v>4.8675505653430484E-3</v>
          </cell>
          <cell r="ME395">
            <v>4.8675505653430484E-3</v>
          </cell>
          <cell r="MF395">
            <v>4.8675505653430484E-3</v>
          </cell>
          <cell r="MG395">
            <v>4.8675505653430484E-3</v>
          </cell>
          <cell r="MH395">
            <v>4.8675505653430484E-3</v>
          </cell>
          <cell r="MI395">
            <v>4.8675505653430484E-3</v>
          </cell>
          <cell r="MJ395">
            <v>4.8675505653430484E-3</v>
          </cell>
          <cell r="MK395">
            <v>4.8675505653430484E-3</v>
          </cell>
          <cell r="ML395">
            <v>4.8675505653430484E-3</v>
          </cell>
          <cell r="MM395">
            <v>4.8675505653430484E-3</v>
          </cell>
          <cell r="MN395">
            <v>4.8675505653430484E-3</v>
          </cell>
          <cell r="MO395">
            <v>4.8675505653430484E-3</v>
          </cell>
          <cell r="MP395">
            <v>4.8675505653430484E-3</v>
          </cell>
          <cell r="MQ395">
            <v>4.8675505653430484E-3</v>
          </cell>
          <cell r="MR395">
            <v>4.8675505653430484E-3</v>
          </cell>
          <cell r="MS395">
            <v>4.8675505653430484E-3</v>
          </cell>
          <cell r="MT395">
            <v>4.8675505653430484E-3</v>
          </cell>
          <cell r="MU395">
            <v>4.8675505653430484E-3</v>
          </cell>
          <cell r="MV395">
            <v>4.8675505653430484E-3</v>
          </cell>
          <cell r="MW395">
            <v>4.8675505653430484E-3</v>
          </cell>
          <cell r="MX395">
            <v>4.8675505653430484E-3</v>
          </cell>
          <cell r="MY395">
            <v>4.8675505653430484E-3</v>
          </cell>
          <cell r="MZ395">
            <v>4.8675505653430484E-3</v>
          </cell>
          <cell r="NA395">
            <v>4.8675505653430484E-3</v>
          </cell>
          <cell r="NB395">
            <v>4.8675505653430484E-3</v>
          </cell>
          <cell r="NC395">
            <v>4.8675505653430484E-3</v>
          </cell>
          <cell r="ND395">
            <v>4.8675505653430484E-3</v>
          </cell>
          <cell r="NE395">
            <v>4.8675505653430484E-3</v>
          </cell>
          <cell r="NF395">
            <v>4.8675505653430484E-3</v>
          </cell>
          <cell r="NG395">
            <v>4.8675505653430484E-3</v>
          </cell>
          <cell r="NH395">
            <v>4.8675505653430484E-3</v>
          </cell>
          <cell r="NI395">
            <v>4.8675505653430484E-3</v>
          </cell>
          <cell r="NJ395">
            <v>4.8675505653430484E-3</v>
          </cell>
          <cell r="NK395">
            <v>4.8675505653430484E-3</v>
          </cell>
          <cell r="NL395">
            <v>4.8675505653430484E-3</v>
          </cell>
          <cell r="NM395">
            <v>4.8675505653430484E-3</v>
          </cell>
          <cell r="NN395">
            <v>4.8675505653430484E-3</v>
          </cell>
          <cell r="NO395">
            <v>4.8675505653430484E-3</v>
          </cell>
          <cell r="NP395">
            <v>4.8675505653430484E-3</v>
          </cell>
          <cell r="NQ395">
            <v>4.8675505653430484E-3</v>
          </cell>
          <cell r="NR395">
            <v>4.8675505653430484E-3</v>
          </cell>
          <cell r="NS395">
            <v>4.8675505653430484E-3</v>
          </cell>
          <cell r="NT395">
            <v>4.8675505653430484E-3</v>
          </cell>
          <cell r="NU395">
            <v>4.8675505653430484E-3</v>
          </cell>
          <cell r="NV395">
            <v>4.8675505653430484E-3</v>
          </cell>
          <cell r="NW395">
            <v>4.8675505653430484E-3</v>
          </cell>
          <cell r="NX395">
            <v>4.8675505653430484E-3</v>
          </cell>
          <cell r="NY395">
            <v>4.8675505653430484E-3</v>
          </cell>
          <cell r="NZ395">
            <v>4.8675505653430484E-3</v>
          </cell>
          <cell r="OA395">
            <v>4.8675505653430484E-3</v>
          </cell>
          <cell r="OB395">
            <v>4.8675505653430484E-3</v>
          </cell>
          <cell r="OC395">
            <v>4.8675505653430484E-3</v>
          </cell>
          <cell r="OD395">
            <v>4.8675505653430484E-3</v>
          </cell>
          <cell r="OE395">
            <v>4.8675505653430484E-3</v>
          </cell>
          <cell r="OF395">
            <v>4.8675505653430484E-3</v>
          </cell>
          <cell r="OG395">
            <v>4.8675505653430484E-3</v>
          </cell>
          <cell r="OH395">
            <v>4.8675505653430484E-3</v>
          </cell>
          <cell r="OI395">
            <v>4.8675505653430484E-3</v>
          </cell>
          <cell r="OJ395">
            <v>4.8675505653430484E-3</v>
          </cell>
          <cell r="OK395">
            <v>4.8675505653430484E-3</v>
          </cell>
          <cell r="OL395">
            <v>4.8675505653430484E-3</v>
          </cell>
          <cell r="OM395">
            <v>4.8675505653430484E-3</v>
          </cell>
          <cell r="ON395">
            <v>4.8675505653430484E-3</v>
          </cell>
          <cell r="OO395">
            <v>4.8675505653430484E-3</v>
          </cell>
          <cell r="OP395">
            <v>4.8675505653430484E-3</v>
          </cell>
          <cell r="OQ395">
            <v>4.8675505653430484E-3</v>
          </cell>
          <cell r="OR395">
            <v>4.8675505653430484E-3</v>
          </cell>
          <cell r="OS395">
            <v>4.8675505653430484E-3</v>
          </cell>
          <cell r="OT395">
            <v>4.8675505653430484E-3</v>
          </cell>
          <cell r="OU395">
            <v>4.8675505653430484E-3</v>
          </cell>
          <cell r="OV395">
            <v>4.8675505653430484E-3</v>
          </cell>
          <cell r="OW395">
            <v>4.8675505653430484E-3</v>
          </cell>
          <cell r="OX395">
            <v>4.8675505653430484E-3</v>
          </cell>
          <cell r="OY395">
            <v>4.8675505653430484E-3</v>
          </cell>
          <cell r="OZ395">
            <v>4.8675505653430484E-3</v>
          </cell>
          <cell r="PA395">
            <v>4.8675505653430484E-3</v>
          </cell>
          <cell r="PB395">
            <v>4.8675505653430484E-3</v>
          </cell>
          <cell r="PC395">
            <v>4.8675505653430484E-3</v>
          </cell>
          <cell r="PD395">
            <v>4.8675505653430484E-3</v>
          </cell>
          <cell r="PE395">
            <v>4.8675505653430484E-3</v>
          </cell>
          <cell r="PF395">
            <v>4.8675505653430484E-3</v>
          </cell>
          <cell r="PG395">
            <v>4.8675505653430484E-3</v>
          </cell>
          <cell r="PH395">
            <v>4.8675505653430484E-3</v>
          </cell>
          <cell r="PI395">
            <v>4.8675505653430484E-3</v>
          </cell>
          <cell r="PJ395">
            <v>4.8675505653430484E-3</v>
          </cell>
          <cell r="PK395">
            <v>4.8675505653430484E-3</v>
          </cell>
          <cell r="PL395">
            <v>4.8675505653430484E-3</v>
          </cell>
          <cell r="PM395">
            <v>4.8675505653430484E-3</v>
          </cell>
          <cell r="PN395">
            <v>4.8675505653430484E-3</v>
          </cell>
          <cell r="PO395">
            <v>4.8675505653430484E-3</v>
          </cell>
          <cell r="PP395">
            <v>4.8675505653430484E-3</v>
          </cell>
          <cell r="PQ395">
            <v>4.8675505653430484E-3</v>
          </cell>
          <cell r="PR395">
            <v>4.8675505653430484E-3</v>
          </cell>
          <cell r="PS395">
            <v>4.8675505653430484E-3</v>
          </cell>
          <cell r="PT395">
            <v>4.8675505653430484E-3</v>
          </cell>
          <cell r="PU395">
            <v>4.8675505653430484E-3</v>
          </cell>
          <cell r="PV395">
            <v>4.8675505653430484E-3</v>
          </cell>
          <cell r="PW395">
            <v>4.8675505653430484E-3</v>
          </cell>
          <cell r="PX395">
            <v>4.8675505653430484E-3</v>
          </cell>
          <cell r="PY395">
            <v>4.8675505653430484E-3</v>
          </cell>
          <cell r="PZ395">
            <v>4.8675505653430484E-3</v>
          </cell>
          <cell r="QA395">
            <v>4.8675505653430484E-3</v>
          </cell>
          <cell r="QB395">
            <v>4.8675505653430484E-3</v>
          </cell>
          <cell r="QC395">
            <v>4.8675505653430484E-3</v>
          </cell>
          <cell r="QD395">
            <v>4.8675505653430484E-3</v>
          </cell>
          <cell r="QE395">
            <v>4.8675505653430484E-3</v>
          </cell>
          <cell r="QF395">
            <v>4.8675505653430484E-3</v>
          </cell>
          <cell r="QG395">
            <v>4.8675505653430484E-3</v>
          </cell>
          <cell r="QH395">
            <v>4.8675505653430484E-3</v>
          </cell>
          <cell r="QI395">
            <v>4.8675505653430484E-3</v>
          </cell>
          <cell r="QJ395">
            <v>4.8675505653430484E-3</v>
          </cell>
          <cell r="QK395">
            <v>4.8675505653430484E-3</v>
          </cell>
          <cell r="QL395">
            <v>4.8675505653430484E-3</v>
          </cell>
          <cell r="QM395">
            <v>4.8675505653430484E-3</v>
          </cell>
          <cell r="QN395">
            <v>4.8675505653430484E-3</v>
          </cell>
          <cell r="QO395">
            <v>4.8675505653430484E-3</v>
          </cell>
          <cell r="QP395">
            <v>4.8675505653430484E-3</v>
          </cell>
          <cell r="QQ395">
            <v>4.8675505653430484E-3</v>
          </cell>
          <cell r="QR395">
            <v>4.8675505653430484E-3</v>
          </cell>
        </row>
      </sheetData>
      <sheetData sheetId="41"/>
      <sheetData sheetId="42">
        <row r="16">
          <cell r="C16" t="str">
            <v>BR - Atual</v>
          </cell>
        </row>
      </sheetData>
      <sheetData sheetId="43"/>
      <sheetData sheetId="44"/>
      <sheetData sheetId="45">
        <row r="2">
          <cell r="M2" t="str">
            <v>HSBC Importação</v>
          </cell>
        </row>
        <row r="3">
          <cell r="M3" t="str">
            <v>BNDES 1</v>
          </cell>
        </row>
        <row r="4">
          <cell r="M4" t="str">
            <v>BNDES 2</v>
          </cell>
        </row>
        <row r="5">
          <cell r="M5" t="str">
            <v>BNDES 3 - Tranche A</v>
          </cell>
        </row>
        <row r="6">
          <cell r="M6" t="str">
            <v>BNDES 3 - Tranche B</v>
          </cell>
        </row>
        <row r="7">
          <cell r="M7" t="str">
            <v>BNDES 3 - Tranche C</v>
          </cell>
        </row>
        <row r="8">
          <cell r="M8" t="str">
            <v>Banco Votorantim</v>
          </cell>
        </row>
        <row r="9">
          <cell r="M9" t="str">
            <v>FINEP</v>
          </cell>
        </row>
        <row r="10">
          <cell r="M10" t="str">
            <v xml:space="preserve">Calyon (Moeda Estrangeira) </v>
          </cell>
        </row>
        <row r="11">
          <cell r="M11" t="str">
            <v>BNDES LP - TJLP</v>
          </cell>
        </row>
        <row r="12">
          <cell r="M12" t="str">
            <v>BNDES LP - IPCA</v>
          </cell>
        </row>
        <row r="13">
          <cell r="M13" t="str">
            <v>BNDES Ponte - TJLP</v>
          </cell>
        </row>
        <row r="14">
          <cell r="M14" t="str">
            <v>Caixa (trens)</v>
          </cell>
        </row>
        <row r="15">
          <cell r="M15" t="str">
            <v>Nova Est. Financeira 01</v>
          </cell>
        </row>
        <row r="16">
          <cell r="M16" t="str">
            <v>Financiamento Lei nº 4131</v>
          </cell>
        </row>
        <row r="17">
          <cell r="M17" t="str">
            <v>4ª EMISSÃO DE DEBÊNTURES</v>
          </cell>
        </row>
        <row r="18">
          <cell r="M18" t="str">
            <v>BNDES Ponte - IPCA</v>
          </cell>
        </row>
        <row r="19">
          <cell r="M19" t="str">
            <v>VITER</v>
          </cell>
        </row>
        <row r="20">
          <cell r="M20" t="str">
            <v>Captação p/ JSCP Dividendos</v>
          </cell>
        </row>
        <row r="21">
          <cell r="M21" t="str">
            <v>Debêntures - Banco do Brasil</v>
          </cell>
        </row>
        <row r="22">
          <cell r="M22" t="str">
            <v>Ponte Comercial</v>
          </cell>
        </row>
        <row r="23">
          <cell r="M23" t="str">
            <v>Nova Est. Financeira 02</v>
          </cell>
        </row>
        <row r="24">
          <cell r="M24" t="str">
            <v>Pró-Transporte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ST"/>
    </sheetNames>
    <definedNames>
      <definedName name="FindIt"/>
      <definedName name="RegisterReceipt"/>
    </defined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te"/>
      <sheetName val="Balsint"/>
      <sheetName val="DREsint"/>
      <sheetName val="Balanal"/>
      <sheetName val="DREanal"/>
      <sheetName val="Mutações"/>
      <sheetName val="DOAR"/>
      <sheetName val="Ativo-Passivo"/>
      <sheetName val="Resultado"/>
      <sheetName val="LIVRE"/>
    </sheetNames>
    <sheetDataSet>
      <sheetData sheetId="0" refreshError="1"/>
      <sheetData sheetId="1" refreshError="1">
        <row r="1">
          <cell r="B1" t="str">
            <v>Investimentos e Participações em Infra-Estrutura S.A. - INVEPAR</v>
          </cell>
        </row>
        <row r="2">
          <cell r="B2" t="str">
            <v>CNPJ: 03.758.318/0001-24</v>
          </cell>
        </row>
        <row r="3">
          <cell r="B3" t="str">
            <v>Balanço Patrimonial em 30 de Novembro de 2004</v>
          </cell>
        </row>
        <row r="4">
          <cell r="B4" t="str">
            <v xml:space="preserve">Valores expressos em Reais ( R$ ) </v>
          </cell>
        </row>
        <row r="6">
          <cell r="G6" t="str">
            <v>31/03/2000</v>
          </cell>
          <cell r="I6">
            <v>37986</v>
          </cell>
          <cell r="K6">
            <v>38321</v>
          </cell>
        </row>
        <row r="7">
          <cell r="B7" t="str">
            <v>ATIVO</v>
          </cell>
        </row>
        <row r="9">
          <cell r="B9" t="str">
            <v>Ativo Circulante</v>
          </cell>
        </row>
        <row r="10">
          <cell r="C10" t="str">
            <v>Disponível</v>
          </cell>
          <cell r="G10">
            <v>2000</v>
          </cell>
          <cell r="I10">
            <v>1689337.98</v>
          </cell>
          <cell r="K10">
            <v>252738.18</v>
          </cell>
        </row>
        <row r="11">
          <cell r="C11" t="str">
            <v>Títulos a receber</v>
          </cell>
          <cell r="I11">
            <v>0</v>
          </cell>
          <cell r="K11">
            <v>0</v>
          </cell>
        </row>
        <row r="12">
          <cell r="C12" t="str">
            <v>Dividendos a receber</v>
          </cell>
          <cell r="G12">
            <v>10823067.689999999</v>
          </cell>
          <cell r="I12">
            <v>10823067.689999999</v>
          </cell>
          <cell r="K12">
            <v>12500000</v>
          </cell>
        </row>
        <row r="13">
          <cell r="C13" t="str">
            <v>Juros s/ Pat. Líquido a Receber</v>
          </cell>
          <cell r="G13" t="str">
            <v>IRPJ a recmlher</v>
          </cell>
          <cell r="I13">
            <v>2915258.7</v>
          </cell>
          <cell r="K13">
            <v>4955258.7</v>
          </cell>
        </row>
        <row r="14">
          <cell r="C14" t="str">
            <v>Adiantamentos</v>
          </cell>
          <cell r="I14">
            <v>3576.24</v>
          </cell>
          <cell r="K14">
            <v>6102.38</v>
          </cell>
        </row>
        <row r="15">
          <cell r="C15" t="str">
            <v>Contas a Receber</v>
          </cell>
          <cell r="I15">
            <v>78508.800000000003</v>
          </cell>
          <cell r="K15">
            <v>0</v>
          </cell>
        </row>
        <row r="16">
          <cell r="C16" t="str">
            <v>Impostos a recuperar</v>
          </cell>
          <cell r="G16" t="e">
            <v>#REF!</v>
          </cell>
          <cell r="I16">
            <v>0</v>
          </cell>
          <cell r="K16">
            <v>51.46</v>
          </cell>
        </row>
        <row r="17">
          <cell r="C17" t="str">
            <v>Outros impostos a receber</v>
          </cell>
          <cell r="I17">
            <v>19968.11</v>
          </cell>
          <cell r="K17">
            <v>0</v>
          </cell>
        </row>
        <row r="18">
          <cell r="C18" t="str">
            <v>Despesas Antecipadas</v>
          </cell>
          <cell r="G18">
            <v>198</v>
          </cell>
          <cell r="I18">
            <v>198</v>
          </cell>
          <cell r="K18">
            <v>1589.6</v>
          </cell>
        </row>
        <row r="19">
          <cell r="C19" t="str">
            <v>Outros</v>
          </cell>
          <cell r="I19">
            <v>0</v>
          </cell>
          <cell r="K19">
            <v>0</v>
          </cell>
        </row>
        <row r="20">
          <cell r="G20" t="e">
            <v>#REF!</v>
          </cell>
          <cell r="I20">
            <v>15529915.520000001</v>
          </cell>
          <cell r="K20">
            <v>17715740.32</v>
          </cell>
        </row>
        <row r="21">
          <cell r="B21" t="str">
            <v>Ativo Realizável a Longo Prazo</v>
          </cell>
        </row>
        <row r="22">
          <cell r="C22" t="str">
            <v>Créditos de controladas/coligadas</v>
          </cell>
          <cell r="G22">
            <v>0</v>
          </cell>
          <cell r="I22">
            <v>15710550</v>
          </cell>
          <cell r="K22">
            <v>0</v>
          </cell>
        </row>
        <row r="23">
          <cell r="C23" t="str">
            <v>Impostos a Recuperar</v>
          </cell>
          <cell r="I23">
            <v>3456784.14</v>
          </cell>
          <cell r="K23">
            <v>3869133</v>
          </cell>
        </row>
        <row r="24">
          <cell r="G24">
            <v>0</v>
          </cell>
          <cell r="I24">
            <v>19167334.140000001</v>
          </cell>
          <cell r="K24">
            <v>3869133</v>
          </cell>
        </row>
        <row r="25">
          <cell r="B25" t="str">
            <v>Ativo Permanente</v>
          </cell>
        </row>
        <row r="26">
          <cell r="C26" t="str">
            <v>Investimentos</v>
          </cell>
          <cell r="G26">
            <v>87204809.670000002</v>
          </cell>
          <cell r="I26">
            <v>87204809.670000002</v>
          </cell>
          <cell r="K26">
            <v>116931335.15000001</v>
          </cell>
        </row>
        <row r="27">
          <cell r="C27" t="str">
            <v>Imobilizado Técnico</v>
          </cell>
          <cell r="G27">
            <v>0</v>
          </cell>
          <cell r="I27">
            <v>141703.37</v>
          </cell>
          <cell r="K27">
            <v>167492.51999999999</v>
          </cell>
        </row>
        <row r="28">
          <cell r="C28" t="str">
            <v>Diferido</v>
          </cell>
          <cell r="I28">
            <v>0</v>
          </cell>
          <cell r="K28">
            <v>0</v>
          </cell>
        </row>
        <row r="29">
          <cell r="G29">
            <v>87204809.670000002</v>
          </cell>
          <cell r="I29">
            <v>87346513.040000007</v>
          </cell>
          <cell r="K29">
            <v>117098827.67</v>
          </cell>
        </row>
        <row r="31">
          <cell r="B31" t="str">
            <v>Total do ATIVO</v>
          </cell>
          <cell r="G31" t="e">
            <v>#REF!</v>
          </cell>
          <cell r="I31">
            <v>122043762.70000002</v>
          </cell>
          <cell r="K31">
            <v>138683700.99000001</v>
          </cell>
        </row>
        <row r="33">
          <cell r="B33" t="str">
            <v>PASSIVO</v>
          </cell>
        </row>
        <row r="35">
          <cell r="B35" t="str">
            <v>Passivo Circulante</v>
          </cell>
        </row>
        <row r="36">
          <cell r="C36" t="str">
            <v>Fornecedores</v>
          </cell>
          <cell r="G36">
            <v>0</v>
          </cell>
          <cell r="I36">
            <v>17315.13</v>
          </cell>
          <cell r="K36">
            <v>20134.41</v>
          </cell>
        </row>
        <row r="37">
          <cell r="C37" t="str">
            <v>Contas a pagar - OAS</v>
          </cell>
          <cell r="G37" t="str">
            <v>DIV 122004</v>
          </cell>
          <cell r="I37">
            <v>0</v>
          </cell>
          <cell r="K37">
            <v>0</v>
          </cell>
        </row>
        <row r="38">
          <cell r="C38" t="str">
            <v>Empréstimos e Financiamentos</v>
          </cell>
          <cell r="I38">
            <v>0</v>
          </cell>
          <cell r="K38">
            <v>0</v>
          </cell>
        </row>
        <row r="39">
          <cell r="C39" t="str">
            <v>Créditos de controladas/coligadas</v>
          </cell>
          <cell r="I39">
            <v>0</v>
          </cell>
          <cell r="K39">
            <v>0</v>
          </cell>
        </row>
        <row r="40">
          <cell r="C40" t="str">
            <v>Impostos a recolher</v>
          </cell>
          <cell r="G40">
            <v>752128.94</v>
          </cell>
          <cell r="I40">
            <v>286956.52999999997</v>
          </cell>
          <cell r="K40">
            <v>449115.42</v>
          </cell>
        </row>
        <row r="41">
          <cell r="C41" t="str">
            <v>Obrigações com empregados</v>
          </cell>
          <cell r="G41">
            <v>4424287.91</v>
          </cell>
          <cell r="I41">
            <v>506632.93999999994</v>
          </cell>
          <cell r="K41">
            <v>507053.58999999997</v>
          </cell>
        </row>
        <row r="42">
          <cell r="C42" t="str">
            <v>Participação de empregados</v>
          </cell>
          <cell r="G42">
            <v>5176416.8499999996</v>
          </cell>
          <cell r="I42">
            <v>0</v>
          </cell>
          <cell r="K42">
            <v>0</v>
          </cell>
        </row>
        <row r="43">
          <cell r="C43" t="str">
            <v>Dividendos e Juros sobre o capital próprio</v>
          </cell>
          <cell r="I43">
            <v>15860537.91</v>
          </cell>
          <cell r="K43">
            <v>19568187.91</v>
          </cell>
        </row>
        <row r="44">
          <cell r="C44" t="str">
            <v>Antecipação de Dividendos</v>
          </cell>
          <cell r="I44">
            <v>0</v>
          </cell>
          <cell r="K44">
            <v>0</v>
          </cell>
        </row>
        <row r="45">
          <cell r="C45" t="str">
            <v>Adiantamentos de clientes</v>
          </cell>
          <cell r="I45">
            <v>0</v>
          </cell>
          <cell r="K4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das Plantão"/>
      <sheetName val="Vendas"/>
      <sheetName val="Pós Vendas"/>
      <sheetName val="Pipeline_2008"/>
      <sheetName val="Pipeline_2008.xls"/>
    </sheetNames>
    <definedNames>
      <definedName name="fr" refersTo="#REF!"/>
      <definedName name="Macro2" refersTo="#REF!"/>
      <definedName name="Macro3" refersTo="#REF!"/>
      <definedName name="Macro4" refersTo="#REF!"/>
      <definedName name="Mensagens" refersTo="#REF!"/>
      <definedName name="re" refersTo="#REF!"/>
    </defined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o de contas"/>
      <sheetName val="Considerações Macroeconômicas"/>
      <sheetName val="Fluxo caixa Carioca "/>
      <sheetName val=" DRE Carioca "/>
      <sheetName val="Analítico Carioca"/>
      <sheetName val="DRE CSP"/>
      <sheetName val="Analítico DRE CSP"/>
      <sheetName val="Comparativo OrçxBP"/>
      <sheetName val="DRE"/>
      <sheetName val="DRE sem Aluguel"/>
      <sheetName val="Analítico"/>
      <sheetName val="DRE Comercial"/>
      <sheetName val="Analítico Comercial"/>
      <sheetName val="DRE Op. Adaptada"/>
      <sheetName val="Receita Operacional"/>
      <sheetName val="Receita Comercial"/>
      <sheetName val="Composição Receita Comercial"/>
      <sheetName val="Deduções de Receita"/>
      <sheetName val="Qtde Pessoal"/>
      <sheetName val=" Proventos "/>
      <sheetName val="Benefícios"/>
      <sheetName val="Encargos"/>
      <sheetName val="13º Sal + Férias"/>
      <sheetName val="ATS"/>
      <sheetName val="Técnicos Arg. + Pro Labore"/>
      <sheetName val="Resumo de Pes. antes Moviment."/>
      <sheetName val="Mov. Pessoal Operacional"/>
      <sheetName val="Pessoal Novos e Absorvidos"/>
      <sheetName val="Pessoal CSP,CAC,ADM"/>
      <sheetName val="Resumo Quadro Pessoal"/>
      <sheetName val="Manutenção"/>
      <sheetName val="Energia e Agua"/>
      <sheetName val="Con.Oper."/>
      <sheetName val="ContAdm."/>
      <sheetName val="Imp.taxas.contrib."/>
      <sheetName val="Gerais e Adm."/>
      <sheetName val="Depreciação"/>
      <sheetName val="Amortização"/>
      <sheetName val="Investimentos"/>
      <sheetName val="Detalhamento Investimentos "/>
      <sheetName val="Ressarcimento Estado"/>
      <sheetName val="Pagtº Concessão"/>
      <sheetName val="Desp.Rec.Financ."/>
      <sheetName val="Composição BNDES"/>
      <sheetName val="Juros BNDES"/>
      <sheetName val="CS e IR"/>
      <sheetName val="Custo com Operador"/>
      <sheetName val="Dados SC"/>
      <sheetName val="DRE SC dados acordados"/>
      <sheetName val="DRE Op+SC dados acordados"/>
      <sheetName val="CS e IR dados acordados"/>
      <sheetName val="DRE SC dados reais"/>
      <sheetName val="DRE Op.+SC dados Reais"/>
      <sheetName val="CS e IR dados reais "/>
      <sheetName val="DRE Linha 2A"/>
      <sheetName val="Dados Linha 2A"/>
      <sheetName val="Financ. Linha 2A"/>
      <sheetName val="CS IR Linha 2A"/>
      <sheetName val="DRE Op. + Linha 2A 23.000"/>
      <sheetName val="CS IR Op+Linha 2A 23.000"/>
      <sheetName val="DRE Op. + Linha 2A 31.000"/>
      <sheetName val="CS IR Op+Linha 2A 31.000"/>
      <sheetName val="DRE Op+Linha 2A 36.000"/>
      <sheetName val="CS IR Op+ Linha 2A 36.000"/>
      <sheetName val="DRE Oppor+SC+2A"/>
      <sheetName val="CS IR Opport+2A+SC"/>
      <sheetName val="DRE's"/>
      <sheetName val="DREComparativa"/>
      <sheetName val="PAYBACK"/>
      <sheetName val="TIR"/>
      <sheetName val="Fluxo de caixa Final Opportrans"/>
      <sheetName val="Fluxo de Caixa Opport."/>
      <sheetName val="Fluxo de Caixa Comercial"/>
      <sheetName val="Fluxo de Caixa Oppor + SC"/>
      <sheetName val="Fluxo de Caixa Oppor + 2A"/>
      <sheetName val="Fluxo Opport+SC+2A"/>
      <sheetName val="GrafNovasCombinaçoes"/>
      <sheetName val="Consolidado"/>
      <sheetName val="Assum"/>
      <sheetName val="***00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dastros"/>
      <sheetName val="OUTPUT"/>
      <sheetName val="Premissas"/>
      <sheetName val="Organograma Completo"/>
      <sheetName val="Vig Seg"/>
      <sheetName val="Mobília"/>
      <sheetName val="Transp.Funcionarios"/>
      <sheetName val="Investimentos Totais"/>
      <sheetName val="Custos Totais"/>
      <sheetName val="Custo Adm"/>
      <sheetName val="Custos Oper"/>
      <sheetName val="Orçamento de Pessoal"/>
      <sheetName val="Pessoal-Entrada"/>
      <sheetName val="Arrecadadores"/>
      <sheetName val="Veículos"/>
      <sheetName val="Invest Detalhados"/>
      <sheetName val="Cargos"/>
      <sheetName val="Gráf1"/>
      <sheetName val="Gráf2"/>
      <sheetName val="Gráf3"/>
      <sheetName val="Gráf5"/>
      <sheetName val="Custos Totais - ANO"/>
      <sheetName val="Gráf7"/>
    </sheetNames>
    <sheetDataSet>
      <sheetData sheetId="0" refreshError="1">
        <row r="7">
          <cell r="G7" t="str">
            <v>SERVIÇOS</v>
          </cell>
          <cell r="H7">
            <v>1</v>
          </cell>
          <cell r="I7">
            <v>2</v>
          </cell>
          <cell r="J7">
            <v>3</v>
          </cell>
          <cell r="K7">
            <v>4</v>
          </cell>
          <cell r="L7">
            <v>5</v>
          </cell>
          <cell r="M7">
            <v>6</v>
          </cell>
          <cell r="N7">
            <v>7</v>
          </cell>
          <cell r="O7">
            <v>8</v>
          </cell>
        </row>
        <row r="8">
          <cell r="G8" t="str">
            <v>RODOVIA</v>
          </cell>
          <cell r="H8" t="str">
            <v>Expressway</v>
          </cell>
        </row>
        <row r="9">
          <cell r="G9" t="str">
            <v>EXTENSÃO DA RODOVIA (KM)</v>
          </cell>
          <cell r="H9">
            <v>44.87</v>
          </cell>
        </row>
        <row r="10">
          <cell r="G10" t="str">
            <v>EXTENSÃO PISTA SIMPLES (KM)</v>
          </cell>
          <cell r="H10">
            <v>0</v>
          </cell>
        </row>
        <row r="11">
          <cell r="G11" t="str">
            <v>EXTENSÃO PISTA DUPLA COM CANTEIRO (KM)</v>
          </cell>
          <cell r="H11">
            <v>44.87</v>
          </cell>
        </row>
        <row r="12">
          <cell r="G12" t="str">
            <v>EXTENSÃO FAIXAS SEM CANTEIRO (KM)</v>
          </cell>
          <cell r="H12">
            <v>0</v>
          </cell>
        </row>
        <row r="13">
          <cell r="G13" t="str">
            <v>PRAÇAS DE PEDÁGIO EXISTENTES - EM OPERAÇÃO</v>
          </cell>
          <cell r="H13">
            <v>0</v>
          </cell>
        </row>
        <row r="14">
          <cell r="G14" t="str">
            <v>PRAÇAS DE PEDÁGIO EXISTENTES - DESATIVADAS</v>
          </cell>
          <cell r="H14">
            <v>0</v>
          </cell>
        </row>
        <row r="15">
          <cell r="G15" t="str">
            <v>PRAÇAS DE PEDÁGIO A CONSTRUIR</v>
          </cell>
          <cell r="H15">
            <v>5</v>
          </cell>
        </row>
        <row r="16">
          <cell r="G16" t="str">
            <v>PRAÇAS DE PEDÁGIO - TOTAL</v>
          </cell>
          <cell r="H16">
            <v>5</v>
          </cell>
        </row>
        <row r="17">
          <cell r="G17" t="str">
            <v>CABINES MANUAIS</v>
          </cell>
          <cell r="H17">
            <v>18</v>
          </cell>
        </row>
        <row r="18">
          <cell r="G18" t="str">
            <v>CABINES MISTAS</v>
          </cell>
          <cell r="H18">
            <v>5</v>
          </cell>
        </row>
        <row r="19">
          <cell r="G19" t="str">
            <v>CABINES AUTOMÁTICAS</v>
          </cell>
          <cell r="H19">
            <v>5</v>
          </cell>
        </row>
        <row r="20">
          <cell r="G20" t="str">
            <v>CABINES LIVRES</v>
          </cell>
          <cell r="H20">
            <v>5</v>
          </cell>
        </row>
        <row r="21">
          <cell r="G21" t="str">
            <v>C C O</v>
          </cell>
          <cell r="H21">
            <v>1</v>
          </cell>
        </row>
        <row r="22">
          <cell r="G22" t="str">
            <v>C O R - CENTRO DE OPERAÇÃO REGIONAL</v>
          </cell>
          <cell r="H22">
            <v>0</v>
          </cell>
        </row>
        <row r="23">
          <cell r="G23" t="str">
            <v>S A U</v>
          </cell>
          <cell r="H23">
            <v>1</v>
          </cell>
        </row>
        <row r="24">
          <cell r="G24" t="str">
            <v>Nº DE TRECHOS HOMOGÊNEOS</v>
          </cell>
        </row>
        <row r="25">
          <cell r="G25" t="str">
            <v>SISTEMA OCR DE PLACAS</v>
          </cell>
        </row>
        <row r="26">
          <cell r="G26" t="str">
            <v>SISTEMA DE CONTROLE DE VELOCIDADE ESTÁTICO</v>
          </cell>
        </row>
        <row r="27">
          <cell r="G27" t="str">
            <v>SISTEMA DE CONTROLE DE VELOCIDADE FIXO</v>
          </cell>
        </row>
        <row r="28">
          <cell r="G28" t="str">
            <v>SISTEMA DE SENSORIAMENTO DE TRÁFEGO</v>
          </cell>
        </row>
        <row r="29">
          <cell r="G29" t="str">
            <v>POSTOS DE PESAGEM FIXOS</v>
          </cell>
          <cell r="H29">
            <v>0</v>
          </cell>
        </row>
        <row r="30">
          <cell r="G30" t="str">
            <v>POSTOS DE PESAGEM MÓVEIS - no. EQUIPES</v>
          </cell>
          <cell r="H30">
            <v>2</v>
          </cell>
        </row>
        <row r="31">
          <cell r="G31" t="str">
            <v>Nº EQUIPAMENTOS PESAGENS MÓVEIS</v>
          </cell>
          <cell r="H31">
            <v>2</v>
          </cell>
        </row>
        <row r="32">
          <cell r="G32" t="str">
            <v>INSPEÇÃO DE TRÁFEGO</v>
          </cell>
          <cell r="H32">
            <v>2</v>
          </cell>
        </row>
        <row r="33">
          <cell r="G33" t="str">
            <v>TORRE DE COMUNICAÇÃO</v>
          </cell>
        </row>
        <row r="34">
          <cell r="G34" t="str">
            <v>PGF</v>
          </cell>
          <cell r="H34">
            <v>1</v>
          </cell>
        </row>
        <row r="35">
          <cell r="G35" t="str">
            <v>PMV FIXO</v>
          </cell>
          <cell r="H35">
            <v>5</v>
          </cell>
        </row>
        <row r="36">
          <cell r="G36" t="str">
            <v>PMV MÓVEL</v>
          </cell>
          <cell r="H36">
            <v>2</v>
          </cell>
        </row>
        <row r="37">
          <cell r="G37" t="str">
            <v>CFTV</v>
          </cell>
        </row>
        <row r="38">
          <cell r="G38" t="str">
            <v>CALL BOX</v>
          </cell>
        </row>
        <row r="39">
          <cell r="G39" t="str">
            <v>AMBULÂNCIA TIPO C</v>
          </cell>
          <cell r="H39">
            <v>1</v>
          </cell>
        </row>
        <row r="40">
          <cell r="G40" t="str">
            <v>AMBULÂNCIA DE SUPORTE AVANÇADO</v>
          </cell>
          <cell r="H40">
            <v>0</v>
          </cell>
        </row>
        <row r="41">
          <cell r="G41" t="str">
            <v>GUINCHOS LEVES</v>
          </cell>
          <cell r="H41">
            <v>1</v>
          </cell>
        </row>
        <row r="42">
          <cell r="G42" t="str">
            <v>GUINCHOS SUPERPESADO</v>
          </cell>
          <cell r="H42">
            <v>1</v>
          </cell>
        </row>
        <row r="43">
          <cell r="G43" t="str">
            <v>CAMINHÕES PIPA</v>
          </cell>
          <cell r="H43">
            <v>1</v>
          </cell>
        </row>
        <row r="44">
          <cell r="G44" t="str">
            <v>CAMINHÕES BOIADEIRO</v>
          </cell>
          <cell r="H44">
            <v>1</v>
          </cell>
        </row>
        <row r="45">
          <cell r="G45" t="str">
            <v>SOCORRO MECÂNICO</v>
          </cell>
          <cell r="H45">
            <v>0</v>
          </cell>
        </row>
        <row r="46">
          <cell r="G46" t="str">
            <v>MICRO-ÔNIBUS</v>
          </cell>
          <cell r="H46">
            <v>0</v>
          </cell>
        </row>
        <row r="47">
          <cell r="G47" t="str">
            <v>VAN</v>
          </cell>
          <cell r="H47">
            <v>0</v>
          </cell>
        </row>
        <row r="48">
          <cell r="G48" t="str">
            <v>PASSEIO PEQUENO</v>
          </cell>
          <cell r="H48">
            <v>1</v>
          </cell>
        </row>
        <row r="49">
          <cell r="G49" t="str">
            <v>PASSEIO MÉDIO</v>
          </cell>
          <cell r="H49">
            <v>0</v>
          </cell>
        </row>
        <row r="50">
          <cell r="G50" t="str">
            <v>UTILITÁRIO</v>
          </cell>
          <cell r="H50">
            <v>0</v>
          </cell>
        </row>
        <row r="51">
          <cell r="G51" t="str">
            <v>INSPEÇÃO</v>
          </cell>
          <cell r="H51">
            <v>2</v>
          </cell>
        </row>
        <row r="52">
          <cell r="G52" t="str">
            <v>VEÍCULO SUPRIMENTOS (FURGÃO)</v>
          </cell>
          <cell r="H52">
            <v>1</v>
          </cell>
        </row>
        <row r="53">
          <cell r="G53" t="str">
            <v>TOTAL VEÍCULOS</v>
          </cell>
          <cell r="H53">
            <v>4</v>
          </cell>
        </row>
        <row r="54">
          <cell r="G54" t="str">
            <v>PRF (REFORMAS)</v>
          </cell>
          <cell r="H54">
            <v>1</v>
          </cell>
        </row>
        <row r="55">
          <cell r="G55" t="str">
            <v>MOTOCICLETAS - POLICIAMENTO RODOVIÁRIO</v>
          </cell>
        </row>
        <row r="56">
          <cell r="G56" t="str">
            <v>VEÍCULO LEVE - POLICIAMENTO RODOVIÁRIO</v>
          </cell>
        </row>
        <row r="57">
          <cell r="G57" t="str">
            <v>PARÂMETRO DE DESEMPENHO - VIATURA RESERVA</v>
          </cell>
        </row>
        <row r="58">
          <cell r="G58" t="str">
            <v>PARÂMETRO DE DESEMPENHO - VIATURA</v>
          </cell>
        </row>
        <row r="59">
          <cell r="G59" t="str">
            <v>INVESTIMENTO SIST/VEIC/MOBIL/PROJETOS 1º ANO</v>
          </cell>
        </row>
        <row r="60">
          <cell r="G60" t="str">
            <v>Nº COLABORADORES ADMINISTRATIVOS - Base Ano 4</v>
          </cell>
        </row>
        <row r="61">
          <cell r="G61" t="str">
            <v>Nº COLABORADORES OPERACIONAIS - Base Ano 4</v>
          </cell>
        </row>
        <row r="62">
          <cell r="G62" t="str">
            <v>Nº ARRECADADORES (incluindo "Part time") - Base Ano 4</v>
          </cell>
        </row>
        <row r="63">
          <cell r="G63" t="str">
            <v>CUSTO VEÍCULO POR KM</v>
          </cell>
        </row>
        <row r="64">
          <cell r="G64" t="str">
            <v>CUSTOS OPERACIONAIS NO 6º ANO</v>
          </cell>
        </row>
        <row r="65">
          <cell r="G65" t="str">
            <v>CUSTO TOTAL ADMINISTRAÇÃO NO 6º ANO</v>
          </cell>
        </row>
        <row r="66">
          <cell r="G66" t="str">
            <v>CUSTEIO TOTAL NO 6º ANO</v>
          </cell>
        </row>
        <row r="67">
          <cell r="G67" t="str">
            <v>CONSERVA ROTINA - 4º ANO</v>
          </cell>
        </row>
        <row r="68">
          <cell r="G68" t="str">
            <v>CONSERVA ROTINA E ESPECIAL VICINAIS - 4º ANO</v>
          </cell>
        </row>
        <row r="69">
          <cell r="G69" t="str">
            <v>MANUTENÇÃO ELÉTRICA - 4º ANO</v>
          </cell>
        </row>
        <row r="70">
          <cell r="G70" t="str">
            <v>TOTAL MONITORAÇÃO - 4º ANO</v>
          </cell>
        </row>
        <row r="71">
          <cell r="G71" t="str">
            <v>CONSERVA / KM / ANO (INCLUINDO ACESSOS)</v>
          </cell>
        </row>
        <row r="72">
          <cell r="G72" t="str">
            <v>RECEITA PRELIMINAR PREVISTA ANUAL</v>
          </cell>
        </row>
        <row r="73">
          <cell r="G73" t="str">
            <v>INVESTIMENTO TOTAL PREVISTO (R$ MIL)</v>
          </cell>
        </row>
        <row r="74">
          <cell r="G74" t="str">
            <v>OUTORGA (R$ MIL)</v>
          </cell>
        </row>
        <row r="75">
          <cell r="G75" t="str">
            <v>DIESEL</v>
          </cell>
          <cell r="H75">
            <v>2.0099999999999998</v>
          </cell>
        </row>
        <row r="76">
          <cell r="G76" t="str">
            <v>GASOLINA</v>
          </cell>
          <cell r="H76">
            <v>2.6840000000000002</v>
          </cell>
        </row>
        <row r="77">
          <cell r="G77" t="str">
            <v>ALCOOL</v>
          </cell>
          <cell r="H77">
            <v>1.8859999999999999</v>
          </cell>
        </row>
        <row r="78">
          <cell r="G78" t="str">
            <v>GNV</v>
          </cell>
          <cell r="H78">
            <v>1.6990000000000001</v>
          </cell>
        </row>
        <row r="79">
          <cell r="G79" t="str">
            <v>SEDE DA CONCESSIONÁRIA</v>
          </cell>
          <cell r="H79">
            <v>1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"/>
      <sheetName val="PAN21"/>
      <sheetName val="AJUSTES"/>
      <sheetName val="PAN21 COMPILADO"/>
      <sheetName val="JUSTIFICATIVAS"/>
      <sheetName val="DINÂMICA"/>
      <sheetName val="APOIO LISTA SUSPENSA"/>
      <sheetName val="BASE VALORES"/>
      <sheetName val="BASE CENTRO CUSTO"/>
      <sheetName val="BASE OE"/>
      <sheetName val="BASE CONTA"/>
      <sheetName val="BASE GERÊNCIA"/>
      <sheetName val="BASE CONTRATOS"/>
      <sheetName val="BASE INDICADORES ECONÔMICOS"/>
      <sheetName val="MACROECO INVEPAR"/>
    </sheetNames>
    <sheetDataSet>
      <sheetData sheetId="0"/>
      <sheetData sheetId="1">
        <row r="3">
          <cell r="C3" t="str">
            <v>(Tudo)</v>
          </cell>
        </row>
      </sheetData>
      <sheetData sheetId="2"/>
      <sheetData sheetId="3"/>
      <sheetData sheetId="4"/>
      <sheetData sheetId="5"/>
      <sheetData sheetId="6">
        <row r="2">
          <cell r="B2">
            <v>0</v>
          </cell>
          <cell r="C2">
            <v>1001000001</v>
          </cell>
          <cell r="D2">
            <v>1001990019</v>
          </cell>
          <cell r="E2">
            <v>1001000106</v>
          </cell>
          <cell r="F2">
            <v>1001000202</v>
          </cell>
          <cell r="G2">
            <v>1001000301</v>
          </cell>
          <cell r="H2">
            <v>1001020403</v>
          </cell>
          <cell r="I2">
            <v>1001070301</v>
          </cell>
          <cell r="J2">
            <v>1001070302</v>
          </cell>
          <cell r="K2">
            <v>1001070303</v>
          </cell>
          <cell r="L2">
            <v>1001070305</v>
          </cell>
          <cell r="M2">
            <v>1001070309</v>
          </cell>
          <cell r="N2">
            <v>1001070310</v>
          </cell>
          <cell r="O2">
            <v>1001990011</v>
          </cell>
          <cell r="P2">
            <v>1001000201</v>
          </cell>
          <cell r="Q2">
            <v>1001000203</v>
          </cell>
          <cell r="R2">
            <v>1001000204</v>
          </cell>
          <cell r="S2">
            <v>1001020401</v>
          </cell>
          <cell r="T2">
            <v>1001020402</v>
          </cell>
          <cell r="U2">
            <v>1001020404</v>
          </cell>
          <cell r="V2">
            <v>1001040101</v>
          </cell>
          <cell r="W2">
            <v>1001040402</v>
          </cell>
          <cell r="X2">
            <v>1001060003</v>
          </cell>
          <cell r="Y2">
            <v>1001070308</v>
          </cell>
          <cell r="Z2">
            <v>1001000101</v>
          </cell>
          <cell r="AA2">
            <v>1001000102</v>
          </cell>
          <cell r="AB2">
            <v>1001000103</v>
          </cell>
          <cell r="AC2">
            <v>1001990010</v>
          </cell>
          <cell r="AD2">
            <v>1001990001</v>
          </cell>
          <cell r="AE2">
            <v>1001990003</v>
          </cell>
          <cell r="AF2">
            <v>1001990004</v>
          </cell>
          <cell r="AG2">
            <v>1001990005</v>
          </cell>
          <cell r="AH2">
            <v>1001990012</v>
          </cell>
          <cell r="AI2">
            <v>1001990018</v>
          </cell>
          <cell r="AJ2">
            <v>1001990020</v>
          </cell>
          <cell r="AK2">
            <v>1001990013</v>
          </cell>
          <cell r="AL2">
            <v>1001000401</v>
          </cell>
          <cell r="AM2">
            <v>1001000002</v>
          </cell>
          <cell r="AN2">
            <v>1001990006</v>
          </cell>
          <cell r="AO2">
            <v>1001000303</v>
          </cell>
          <cell r="AP2">
            <v>1001010001</v>
          </cell>
          <cell r="AQ2">
            <v>1001010002</v>
          </cell>
          <cell r="AR2">
            <v>1001010401</v>
          </cell>
          <cell r="AS2">
            <v>1001010101</v>
          </cell>
          <cell r="AT2">
            <v>1001010103</v>
          </cell>
          <cell r="AU2">
            <v>1001010203</v>
          </cell>
          <cell r="AV2">
            <v>1001010301</v>
          </cell>
          <cell r="AW2">
            <v>1001010303</v>
          </cell>
          <cell r="AX2">
            <v>1001010304</v>
          </cell>
          <cell r="AY2">
            <v>1001010306</v>
          </cell>
          <cell r="AZ2">
            <v>1001010201</v>
          </cell>
          <cell r="BA2">
            <v>1001010202</v>
          </cell>
          <cell r="BB2">
            <v>1001010204</v>
          </cell>
          <cell r="BC2">
            <v>1001010402</v>
          </cell>
          <cell r="BD2">
            <v>1001010403</v>
          </cell>
          <cell r="BE2">
            <v>1001010501</v>
          </cell>
          <cell r="BF2">
            <v>1001010502</v>
          </cell>
          <cell r="BG2">
            <v>1001010503</v>
          </cell>
          <cell r="BH2">
            <v>1001010505</v>
          </cell>
          <cell r="BI2">
            <v>1001030206</v>
          </cell>
          <cell r="BJ2">
            <v>1001030301</v>
          </cell>
          <cell r="BK2">
            <v>1001030303</v>
          </cell>
          <cell r="BL2">
            <v>1001030401</v>
          </cell>
          <cell r="BM2">
            <v>1001030402</v>
          </cell>
          <cell r="BN2">
            <v>1001030403</v>
          </cell>
          <cell r="BO2">
            <v>1001030404</v>
          </cell>
          <cell r="BP2">
            <v>1001030405</v>
          </cell>
          <cell r="BQ2">
            <v>1001030406</v>
          </cell>
          <cell r="BR2">
            <v>1001030407</v>
          </cell>
          <cell r="BS2">
            <v>1001020001</v>
          </cell>
          <cell r="BT2">
            <v>1001030001</v>
          </cell>
          <cell r="BU2">
            <v>1001020101</v>
          </cell>
          <cell r="BV2">
            <v>1001020102</v>
          </cell>
          <cell r="BW2">
            <v>1001000503</v>
          </cell>
          <cell r="BX2">
            <v>1001020201</v>
          </cell>
          <cell r="BY2">
            <v>1001030101</v>
          </cell>
          <cell r="BZ2">
            <v>1001030102</v>
          </cell>
          <cell r="CA2">
            <v>1001030103</v>
          </cell>
          <cell r="CB2">
            <v>1001030201</v>
          </cell>
          <cell r="CC2">
            <v>1001030202</v>
          </cell>
          <cell r="CD2">
            <v>1001030203</v>
          </cell>
          <cell r="CE2">
            <v>1001030204</v>
          </cell>
          <cell r="CF2">
            <v>1001030205</v>
          </cell>
          <cell r="CG2">
            <v>1001030207</v>
          </cell>
          <cell r="CH2">
            <v>1001030208</v>
          </cell>
          <cell r="CI2">
            <v>1001020301</v>
          </cell>
          <cell r="CJ2">
            <v>1001020302</v>
          </cell>
          <cell r="CK2">
            <v>1001020003</v>
          </cell>
          <cell r="CL2">
            <v>1001070001</v>
          </cell>
          <cell r="CM2">
            <v>1001070101</v>
          </cell>
          <cell r="CN2">
            <v>1001070102</v>
          </cell>
          <cell r="CO2">
            <v>1001070103</v>
          </cell>
          <cell r="CP2">
            <v>1001070104</v>
          </cell>
          <cell r="CQ2">
            <v>1001070201</v>
          </cell>
          <cell r="CR2">
            <v>1001070202</v>
          </cell>
          <cell r="CS2">
            <v>1001070203</v>
          </cell>
          <cell r="CT2">
            <v>1001070205</v>
          </cell>
          <cell r="CU2">
            <v>1001050101</v>
          </cell>
          <cell r="CV2">
            <v>1001050103</v>
          </cell>
          <cell r="CW2">
            <v>1001050104</v>
          </cell>
          <cell r="CX2">
            <v>1001050105</v>
          </cell>
          <cell r="CY2">
            <v>1001050201</v>
          </cell>
          <cell r="CZ2">
            <v>1001070105</v>
          </cell>
          <cell r="DA2">
            <v>1001070401</v>
          </cell>
          <cell r="DB2">
            <v>1001070402</v>
          </cell>
          <cell r="DC2">
            <v>1001070403</v>
          </cell>
          <cell r="DD2">
            <v>1001070404</v>
          </cell>
          <cell r="DE2">
            <v>1001070501</v>
          </cell>
          <cell r="DF2">
            <v>1001060001</v>
          </cell>
          <cell r="DG2">
            <v>1001060201</v>
          </cell>
          <cell r="DH2">
            <v>1001060202</v>
          </cell>
          <cell r="DI2">
            <v>1001060101</v>
          </cell>
          <cell r="DJ2">
            <v>1001000501</v>
          </cell>
          <cell r="DK2">
            <v>1001000502</v>
          </cell>
          <cell r="DL2">
            <v>1001030304</v>
          </cell>
          <cell r="DM2">
            <v>1001030305</v>
          </cell>
          <cell r="DN2">
            <v>1001040001</v>
          </cell>
          <cell r="DO2">
            <v>1001040201</v>
          </cell>
          <cell r="DP2">
            <v>1001040202</v>
          </cell>
          <cell r="DQ2">
            <v>1001040203</v>
          </cell>
          <cell r="DR2">
            <v>1001040204</v>
          </cell>
          <cell r="DS2">
            <v>1001040205</v>
          </cell>
          <cell r="DT2">
            <v>1001040401</v>
          </cell>
          <cell r="DU2">
            <v>1001040501</v>
          </cell>
          <cell r="DV2">
            <v>1001040502</v>
          </cell>
        </row>
        <row r="131">
          <cell r="B131" t="str">
            <v>NULL</v>
          </cell>
          <cell r="C131" t="str">
            <v>PRESIDÊNCIA</v>
          </cell>
          <cell r="D131" t="str">
            <v>GER RECURSOS HUMANOS</v>
          </cell>
          <cell r="E131" t="str">
            <v>GER PLANEJAMENTO E PROJETOS</v>
          </cell>
          <cell r="F131" t="str">
            <v>GER SEGURANÇA OPERACIONAL</v>
          </cell>
          <cell r="G131" t="str">
            <v>PROJETOS EXTRAORDINÁRIOS</v>
          </cell>
          <cell r="H131" t="str">
            <v>GRUAIRPORT</v>
          </cell>
          <cell r="I131" t="str">
            <v>PROJETO RING</v>
          </cell>
          <cell r="J131" t="str">
            <v>PROJETO GARE</v>
          </cell>
          <cell r="K131" t="str">
            <v>SEGUROS E SINISTROS</v>
          </cell>
          <cell r="L131" t="str">
            <v>COORD DE COMPLIANCE</v>
          </cell>
          <cell r="M131" t="str">
            <v>CONSELHO ADM</v>
          </cell>
          <cell r="N131" t="str">
            <v>CRD</v>
          </cell>
          <cell r="O131" t="str">
            <v>DIR OPERAÇÕES</v>
          </cell>
          <cell r="P131" t="str">
            <v>GER SEGURANÇA CORPORATIVA E TERMINAIS</v>
          </cell>
          <cell r="Q131" t="str">
            <v>GER INFRAESTRUTURA DE OPERAÇÕES LADO AR</v>
          </cell>
          <cell r="R131" t="str">
            <v>GER CENTRO DE CONTROLE OPERACIONAL</v>
          </cell>
          <cell r="S131" t="str">
            <v>GER MANUTENÇÃO</v>
          </cell>
          <cell r="T131" t="str">
            <v>COORD CRISE</v>
          </cell>
          <cell r="U131" t="str">
            <v>DIR COMERCIAL E CARGAS</v>
          </cell>
          <cell r="V131" t="str">
            <v>GER SERVIÇO AO PASSAGEIRO E DESENVOLVIMENTO IMOBILIÁRIO</v>
          </cell>
          <cell r="W131" t="str">
            <v>GER VAREJO</v>
          </cell>
          <cell r="X131" t="str">
            <v>GER CARGAS</v>
          </cell>
          <cell r="Y131" t="str">
            <v>GER COMERCIAL DE NEGÓCIOS AÉREOS</v>
          </cell>
          <cell r="Z131" t="str">
            <v>COORD GESTÃO COMERCIAL</v>
          </cell>
          <cell r="AA131" t="str">
            <v>DIR ADM FIN, RI E TI</v>
          </cell>
          <cell r="AB131" t="str">
            <v>GER ADMINISTRATIVA FINANCEIRA</v>
          </cell>
          <cell r="AC131" t="str">
            <v>GER CONTROLADORIA</v>
          </cell>
          <cell r="AD131" t="str">
            <v>GER TECNOLOGIA DA INFORMAÇÃO</v>
          </cell>
          <cell r="AE131" t="str">
            <v>GER SUPRIMENTOS</v>
          </cell>
          <cell r="AF131" t="str">
            <v>DIR JURÍDICO E GOVERNANÇA</v>
          </cell>
          <cell r="AG131" t="str">
            <v>GER JURÍDICA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INDICE"/>
      <sheetName val="INDICE (2)"/>
      <sheetName val="OrçxReal2"/>
      <sheetName val="OrçxReal1"/>
      <sheetName val="Balanco Resumido"/>
      <sheetName val="RecOper"/>
      <sheetName val="RecComApres"/>
      <sheetName val="Deducoes"/>
      <sheetName val="Pessoal"/>
      <sheetName val="QuadroEvP"/>
      <sheetName val="Manut"/>
      <sheetName val="EnAgua"/>
      <sheetName val="ServTerc"/>
      <sheetName val="PublMkt"/>
      <sheetName val="Impostos"/>
      <sheetName val="DespAdm"/>
      <sheetName val="Res Fin e AtualizDívida"/>
      <sheetName val="Res NaoOp"/>
      <sheetName val="Invest"/>
      <sheetName val="Fluxo de Caixa Opp"/>
      <sheetName val="Indicadores"/>
      <sheetName val="CustoUnitario"/>
      <sheetName val="Endividamento"/>
      <sheetName val="CAPA COM"/>
      <sheetName val="CAPA OPER"/>
      <sheetName val="Balanco"/>
      <sheetName val="RecComercial"/>
      <sheetName val="Analítico CSP"/>
      <sheetName val="Pessoal para R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g"/>
      <sheetName val="Hyp."/>
      <sheetName val="Bilan 2004 (2)"/>
      <sheetName val="Bilan 2005 (2)"/>
      <sheetName val="Bilan 2006 (2)"/>
      <sheetName val="Bilan 2004"/>
      <sheetName val="Bilan 2005"/>
      <sheetName val="Bilan 2006"/>
      <sheetName val="ConsoEUR"/>
      <sheetName val="ConsoEUR (2)"/>
      <sheetName val="SynthèseEUR"/>
      <sheetName val="EauFranceEUR"/>
      <sheetName val="InternationalEUR"/>
      <sheetName val="PropreteEUR"/>
      <sheetName val="TravauxEUR "/>
      <sheetName val="OptimumEUR"/>
      <sheetName val="HoldingAleaEUR"/>
      <sheetName val="décomposition"/>
      <sheetName val="données en euro"/>
      <sheetName val="données en FRF"/>
      <sheetName val="ConsoFRF"/>
      <sheetName val="SynthèseFRF"/>
      <sheetName val="EauFranceFRF"/>
      <sheetName val="InternationalFRF"/>
      <sheetName val="PropreteFRF"/>
      <sheetName val="TravauxFRF"/>
      <sheetName val="DiversFRF"/>
      <sheetName val="HoldingAleaFRF"/>
      <sheetName val="Indicateurs"/>
      <sheetName val="Définitions"/>
      <sheetName val="Plan"/>
      <sheetName val="poubelle"/>
      <sheetName val="Conso "/>
      <sheetName val="Eau France"/>
      <sheetName val="International"/>
      <sheetName val="Propreté"/>
      <sheetName val="Travaux"/>
      <sheetName val="Holding"/>
      <sheetName val="SynthèseFRF (2)"/>
      <sheetName val="Détail"/>
      <sheetName val="détail REMIC 2000"/>
      <sheetName val="détail Investissement"/>
      <sheetName val="Hyp_"/>
      <sheetName val="Bilan_2004_(2)"/>
      <sheetName val="Bilan_2005_(2)"/>
      <sheetName val="Bilan_2006_(2)"/>
      <sheetName val="Bilan_2004"/>
      <sheetName val="Bilan_2005"/>
      <sheetName val="Bilan_2006"/>
      <sheetName val="ConsoEUR_(2)"/>
      <sheetName val="TravauxEUR_"/>
      <sheetName val="données_en_euro"/>
      <sheetName val="données_en_FRF"/>
      <sheetName val="Conso_"/>
      <sheetName val="Eau_France"/>
      <sheetName val="SynthèseFRF_(2)"/>
      <sheetName val="détail_REMIC_2000"/>
      <sheetName val="détail_Investiss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01">
          <cell r="I101">
            <v>61.641000000000005</v>
          </cell>
        </row>
        <row r="112">
          <cell r="I112">
            <v>-57.103999999999999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INDICE"/>
      <sheetName val="Resumo Executivo"/>
      <sheetName val="Resumo Executivo (2)"/>
      <sheetName val="Tracking EBITDA Ajustado"/>
      <sheetName val="Tracking Resultado"/>
      <sheetName val="DRE Sintético"/>
      <sheetName val="Impacto_CP's"/>
      <sheetName val="Tracking Caixa"/>
      <sheetName val="DRE Analítico"/>
      <sheetName val="Balanço"/>
      <sheetName val="FC Direto"/>
      <sheetName val="Conciliação"/>
      <sheetName val="Comparativo DRE v. Caixa"/>
      <sheetName val="FC Direto sem dividendos "/>
      <sheetName val="FC Indireto"/>
      <sheetName val="DRE Sintético Ajustado"/>
      <sheetName val="Ponto de Equilíbrio"/>
      <sheetName val="FC Histórico"/>
      <sheetName val="FC Direto velho"/>
      <sheetName val="Tracking Investimentos"/>
      <sheetName val="FC Direto Ajustado"/>
      <sheetName val="Invest"/>
      <sheetName val="Invest-RCA"/>
      <sheetName val="Indicadores"/>
      <sheetName val="Anexo Financeiro"/>
      <sheetName val="INDICE (I)"/>
      <sheetName val="RecBilhetes"/>
      <sheetName val="Bilhetes por Produto"/>
      <sheetName val="RecAcessória"/>
      <sheetName val="Deducoes"/>
      <sheetName val="Dados RH"/>
      <sheetName val="Pessoal para RH"/>
      <sheetName val="Manut"/>
      <sheetName val="EnAgua"/>
      <sheetName val="ServTerc"/>
      <sheetName val="PublMkt"/>
      <sheetName val="DespAdm"/>
      <sheetName val="Impostos"/>
      <sheetName val="Manut2."/>
      <sheetName val="Res Fin e AtualizConcessão"/>
      <sheetName val="Res NaoOp"/>
      <sheetName val="Pessoal - RH"/>
      <sheetName val="31010 (Base)"/>
      <sheetName val="Bal 2005 orç"/>
      <sheetName val="Bal 2005 real"/>
      <sheetName val="Balanço valores digitados"/>
      <sheetName val="Balanço valores vinculado"/>
      <sheetName val="DRE Sintético impacto CP´s"/>
      <sheetName val="Plan1"/>
      <sheetName val="Pessoal"/>
      <sheetName val="VALIA"/>
      <sheetName val="Receita"/>
      <sheetName val="GrafNovasCombinaçoes"/>
      <sheetName val="DiasTípic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LAN MES"/>
      <sheetName val="CONSSID12-96"/>
      <sheetName val="Fluxo de Caixa Apresentação"/>
      <sheetName val="REFERENCIA"/>
      <sheetName val="BPLAN_MES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 1"/>
      <sheetName val="chart 1b"/>
      <sheetName val="chart 2"/>
      <sheetName val="chart 3"/>
      <sheetName val="Main (old)"/>
      <sheetName val="Output 1"/>
      <sheetName val="1. VAREJO"/>
      <sheetName val="2.a. CARGA - NOVA"/>
      <sheetName val="Projeção de Carga - NOVA"/>
      <sheetName val="2.b. Carga OPS"/>
      <sheetName val="Bid por setor"/>
      <sheetName val="Tráfego"/>
      <sheetName val="Faturamento"/>
      <sheetName val="Premissas"/>
      <sheetName val="BACKUP &gt;&gt;"/>
      <sheetName val="Peso (rel ger)"/>
      <sheetName val="mix"/>
      <sheetName val="market share"/>
      <sheetName val="2.a. CARG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B2">
            <v>0.06</v>
          </cell>
        </row>
        <row r="16">
          <cell r="B16">
            <v>9.2499999999999999E-2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Financial Statements"/>
      <sheetName val="Opex"/>
      <sheetName val="Non-Aviation"/>
      <sheetName val="Aviation"/>
      <sheetName val="Conecssion Fee"/>
      <sheetName val="Cargo (new)"/>
      <sheetName val="Cargo (old)"/>
      <sheetName val="CNF planes"/>
      <sheetName val="Depreciation"/>
    </sheetNames>
    <sheetDataSet>
      <sheetData sheetId="0">
        <row r="4">
          <cell r="E4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ções"/>
      <sheetName val="DESPESAS"/>
      <sheetName val="VIAGENS E ESTADIAS"/>
      <sheetName val="lista de contas"/>
    </sheetNames>
    <sheetDataSet>
      <sheetData sheetId="0"/>
      <sheetData sheetId="1"/>
      <sheetData sheetId="2"/>
      <sheetData sheetId="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RESUMO (2)"/>
      <sheetName val="GER MANUT"/>
      <sheetName val="VEO"/>
      <sheetName val="ELETRÔN"/>
      <sheetName val="ELETROMEC"/>
      <sheetName val="MAT ROD"/>
      <sheetName val="TRANSP"/>
      <sheetName val="ENG"/>
      <sheetName val="MEIO AMB SEG"/>
      <sheetName val="Forec 2004 OPER"/>
      <sheetName val="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INEL GERAL"/>
      <sheetName val="RELATÓRIO_MENSAL"/>
      <sheetName val="Base_2013"/>
      <sheetName val="Tab_Din"/>
      <sheetName val="BASE_Orç"/>
      <sheetName val="Passo a passo"/>
      <sheetName val="Base_Efetivo"/>
      <sheetName val="Base_Nível"/>
      <sheetName val="Base_Ticket_HE"/>
      <sheetName val="Base_Afastados"/>
      <sheetName val="UO"/>
      <sheetName val="Base_Desligados"/>
      <sheetName val="Base_Admitidos"/>
      <sheetName val="Base_Ad_Not"/>
      <sheetName val="Base_Absenteismo"/>
    </sheetNames>
    <sheetDataSet>
      <sheetData sheetId="0"/>
      <sheetData sheetId="1"/>
      <sheetData sheetId="2"/>
      <sheetData sheetId="3"/>
      <sheetData sheetId="4">
        <row r="2">
          <cell r="B2" t="str">
            <v>Janeiro/2014</v>
          </cell>
        </row>
        <row r="3">
          <cell r="B3" t="str">
            <v>Fevereiro/2014</v>
          </cell>
        </row>
        <row r="4">
          <cell r="B4" t="str">
            <v>Março/2014</v>
          </cell>
        </row>
        <row r="5">
          <cell r="B5" t="str">
            <v>Abril/2014</v>
          </cell>
        </row>
        <row r="6">
          <cell r="B6" t="str">
            <v>Maio/2014</v>
          </cell>
        </row>
        <row r="7">
          <cell r="B7" t="str">
            <v>Junho/2014</v>
          </cell>
        </row>
        <row r="8">
          <cell r="B8" t="str">
            <v>Julho/2014</v>
          </cell>
        </row>
        <row r="9">
          <cell r="B9" t="str">
            <v>Agosto/2014</v>
          </cell>
        </row>
        <row r="10">
          <cell r="B10" t="str">
            <v>Setembro/2014</v>
          </cell>
        </row>
        <row r="11">
          <cell r="B11" t="str">
            <v>Outubro/2014</v>
          </cell>
        </row>
        <row r="12">
          <cell r="B12" t="str">
            <v>Novembro/2014</v>
          </cell>
        </row>
        <row r="13">
          <cell r="B13" t="str">
            <v>Dezembro/2014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Racional"/>
      <sheetName val="1. Pax-MTA HP"/>
      <sheetName val="2. Proj. HP"/>
      <sheetName val="3. Bench. Proj. HP"/>
      <sheetName val="5. Proj. HP Fluxos"/>
      <sheetName val="6. GRU DOM"/>
      <sheetName val="6. GRU INT"/>
      <sheetName val="4. Estimativa Cnx"/>
      <sheetName val="7. Proj. HP Term"/>
      <sheetName val="App B T1 DOM"/>
      <sheetName val="T1 - Capacity Detailed - DOM"/>
      <sheetName val="App B T2 + T1 (FULL DOM)"/>
      <sheetName val="FULL - Capacity Detailed - DOM"/>
      <sheetName val="App B T2 INT"/>
      <sheetName val="T2 - Capacity Detailed - INT"/>
      <sheetName val="App B T3 INT"/>
      <sheetName val="Planilha1"/>
      <sheetName val="T3 - Capacity Detailed - INT"/>
      <sheetName val="GRU-Control"/>
      <sheetName val="App B T2 DOM"/>
      <sheetName val="App B T3 DOM"/>
      <sheetName val="ADM-Control TOTAL"/>
      <sheetName val="ADM-Control DOM (Full)"/>
      <sheetName val="ADM-Control INT (T2)"/>
      <sheetName val="ADM-Control INT (T3)"/>
      <sheetName val="Traffic Summary"/>
      <sheetName val="Terminal Input"/>
      <sheetName val="Process Times - DOM"/>
      <sheetName val="Process Times - INT"/>
      <sheetName val="Check In Ratio - DOM"/>
      <sheetName val="Check In Ratio - INT"/>
      <sheetName val="Custom Requirements"/>
      <sheetName val="Cf and Qf"/>
      <sheetName val="T1 DH-DOM"/>
      <sheetName val="T1 SS-DOM"/>
      <sheetName val="T1 CI-DOM"/>
      <sheetName val="T1 Sec-DOM"/>
      <sheetName val="T1 GH-Rem"/>
      <sheetName val="T1 BC-DOM"/>
      <sheetName val="T1 AH-DOM"/>
      <sheetName val="T2 DH-DOM"/>
      <sheetName val="T2 DH-INT"/>
      <sheetName val="T2 SS-DOM"/>
      <sheetName val="T2 SS-INT"/>
      <sheetName val="T2 CI-DOM"/>
      <sheetName val="T2 CI-INT"/>
      <sheetName val="T2 ReCI-INT"/>
      <sheetName val="T2 Sec-DOM"/>
      <sheetName val="T2 Sec-INT"/>
      <sheetName val="T2 SecT INT-INT"/>
      <sheetName val="T2 Emi"/>
      <sheetName val="T2 GH-Rem"/>
      <sheetName val="T2 GH-Con"/>
      <sheetName val="T2 SecT DOM-INT"/>
      <sheetName val="T2 Imm"/>
      <sheetName val="T2 BC-DOM"/>
      <sheetName val="T2 BC-INT"/>
      <sheetName val="T2 CU"/>
      <sheetName val="T2 AH-DOM"/>
      <sheetName val="T2 AH-INT"/>
      <sheetName val="T3 DH-DOM"/>
      <sheetName val="T3 DH-INT"/>
      <sheetName val="T3 SS-DOM"/>
      <sheetName val="T3 SS-INT"/>
      <sheetName val="T3 CI-DOM"/>
      <sheetName val="T3 CI-INT"/>
      <sheetName val="T3 ReCI-INT"/>
      <sheetName val="T3 Sec-DOM"/>
      <sheetName val="T3 Sec-INT"/>
      <sheetName val="T3 SecT DOM-INT"/>
      <sheetName val="T3 SecT INT-INT"/>
      <sheetName val="T3 Emi"/>
      <sheetName val="T3 GH-Con"/>
      <sheetName val="T3 GH-Rem"/>
      <sheetName val="T3 BC-DOM"/>
      <sheetName val="T3 BC-INT"/>
      <sheetName val="T3 AH-DOM"/>
      <sheetName val="T3 CU"/>
      <sheetName val="T3 AH-INT"/>
      <sheetName val="T3 IMM"/>
      <sheetName val="T2 Overview Customs"/>
      <sheetName val="T3 Overview Customs"/>
      <sheetName val="Área de Fila e Seating"/>
      <sheetName val="T1 Capacity Overview - DOM"/>
      <sheetName val="T2 - Capacity Detailed - DOM"/>
      <sheetName val="T2 Capacity Overview - DOM"/>
      <sheetName val="T3 - Capacity Detailed - DOM"/>
      <sheetName val="T3 Capacity Overview - DOM"/>
    </sheetNames>
    <sheetDataSet>
      <sheetData sheetId="0"/>
      <sheetData sheetId="1"/>
      <sheetData sheetId="2"/>
      <sheetData sheetId="3">
        <row r="7">
          <cell r="H7">
            <v>14.765803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>
            <v>1</v>
          </cell>
          <cell r="D6">
            <v>8.0199999999999994E-2</v>
          </cell>
        </row>
        <row r="7">
          <cell r="B7">
            <v>2</v>
          </cell>
          <cell r="D7">
            <v>0.10550000000000001</v>
          </cell>
        </row>
        <row r="8">
          <cell r="B8">
            <v>3</v>
          </cell>
          <cell r="D8">
            <v>0.12</v>
          </cell>
        </row>
        <row r="9">
          <cell r="B9">
            <v>4</v>
          </cell>
          <cell r="D9">
            <v>0.151</v>
          </cell>
        </row>
        <row r="10">
          <cell r="B10">
            <v>5</v>
          </cell>
          <cell r="D10">
            <v>0.183</v>
          </cell>
        </row>
        <row r="11">
          <cell r="B11">
            <v>6</v>
          </cell>
          <cell r="D11">
            <v>0.19870000000000002</v>
          </cell>
        </row>
        <row r="12">
          <cell r="B12">
            <v>7</v>
          </cell>
          <cell r="D12">
            <v>0.223</v>
          </cell>
        </row>
        <row r="13">
          <cell r="B13">
            <v>8</v>
          </cell>
          <cell r="D13">
            <v>0.24049999999999999</v>
          </cell>
        </row>
        <row r="14">
          <cell r="B14">
            <v>9</v>
          </cell>
          <cell r="D14">
            <v>0.26019999999999999</v>
          </cell>
        </row>
        <row r="15">
          <cell r="B15">
            <v>10</v>
          </cell>
          <cell r="D15">
            <v>0.28899999999999998</v>
          </cell>
        </row>
        <row r="16">
          <cell r="B16">
            <v>11</v>
          </cell>
          <cell r="D16">
            <v>0.29719999999999996</v>
          </cell>
        </row>
        <row r="17">
          <cell r="B17">
            <v>12</v>
          </cell>
          <cell r="D17">
            <v>0.3145</v>
          </cell>
        </row>
        <row r="18">
          <cell r="B18">
            <v>13</v>
          </cell>
          <cell r="D18">
            <v>0.33099999999999996</v>
          </cell>
        </row>
        <row r="19">
          <cell r="B19">
            <v>14</v>
          </cell>
          <cell r="D19">
            <v>0.34669999999999995</v>
          </cell>
        </row>
        <row r="20">
          <cell r="B20">
            <v>15</v>
          </cell>
          <cell r="D20">
            <v>0.36399999999999999</v>
          </cell>
        </row>
        <row r="21">
          <cell r="B21">
            <v>16</v>
          </cell>
          <cell r="D21">
            <v>0.37569999999999998</v>
          </cell>
        </row>
        <row r="22">
          <cell r="B22">
            <v>17</v>
          </cell>
          <cell r="D22">
            <v>0.38899999999999996</v>
          </cell>
        </row>
        <row r="23">
          <cell r="B23">
            <v>18</v>
          </cell>
          <cell r="D23">
            <v>0.40149999999999997</v>
          </cell>
        </row>
        <row r="24">
          <cell r="B24">
            <v>19</v>
          </cell>
          <cell r="D24">
            <v>0.41319999999999996</v>
          </cell>
        </row>
        <row r="25">
          <cell r="B25">
            <v>20</v>
          </cell>
          <cell r="D25">
            <v>0.41599999999999998</v>
          </cell>
        </row>
        <row r="26">
          <cell r="B26">
            <v>21</v>
          </cell>
          <cell r="D26">
            <v>0.43419999999999997</v>
          </cell>
        </row>
        <row r="27">
          <cell r="B27">
            <v>22</v>
          </cell>
          <cell r="D27">
            <v>0.44349999999999995</v>
          </cell>
        </row>
        <row r="28">
          <cell r="B28">
            <v>23</v>
          </cell>
          <cell r="D28">
            <v>0.4519999999999999</v>
          </cell>
        </row>
        <row r="29">
          <cell r="B29">
            <v>24</v>
          </cell>
          <cell r="D29">
            <v>0.45969999999999994</v>
          </cell>
        </row>
        <row r="30">
          <cell r="B30">
            <v>25</v>
          </cell>
          <cell r="D30">
            <v>0.46659999999999996</v>
          </cell>
        </row>
        <row r="31">
          <cell r="B31">
            <v>26</v>
          </cell>
          <cell r="D31">
            <v>0.4726999999999999</v>
          </cell>
        </row>
        <row r="32">
          <cell r="B32">
            <v>27</v>
          </cell>
          <cell r="D32">
            <v>0.47799999999999998</v>
          </cell>
        </row>
        <row r="33">
          <cell r="B33">
            <v>28</v>
          </cell>
          <cell r="D33">
            <v>0.48249999999999998</v>
          </cell>
        </row>
        <row r="34">
          <cell r="B34">
            <v>29</v>
          </cell>
          <cell r="D34">
            <v>0.48619999999999991</v>
          </cell>
        </row>
        <row r="35">
          <cell r="B35">
            <v>30</v>
          </cell>
          <cell r="D35">
            <v>0.495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"/>
      <sheetName val="CC (2)"/>
      <sheetName val="PLANO CONTABIL"/>
      <sheetName val="UG (2)"/>
      <sheetName val="REPORT BUDGET 0"/>
      <sheetName val="REPORT BUDGET 1"/>
      <sheetName val="REPORT Detalhado (2)"/>
      <sheetName val="REPORT BUDGET 1 (2)"/>
      <sheetName val="REPORT BUDGET 2"/>
      <sheetName val="REPORT BUDGET 3"/>
      <sheetName val="REPORT BUDGET 4"/>
      <sheetName val="REPORT BUDGET 5 Por Gerencia"/>
      <sheetName val="REPORT Detalhado"/>
      <sheetName val="REPORT CONTRATOS"/>
      <sheetName val="Reclassificações"/>
      <sheetName val="Folha1"/>
      <sheetName val="BASE BUDGET"/>
      <sheetName val="CTR-OPEX"/>
      <sheetName val="TECA"/>
      <sheetName val="CTR-TI"/>
      <sheetName val="CTR-RI"/>
      <sheetName val="Seguro"/>
      <sheetName val="Dados- SBGR (2)"/>
      <sheetName val="Dados- SBGR (3)"/>
      <sheetName val="GG"/>
      <sheetName val="DRE-INFRAERO"/>
      <sheetName val="TABELAS"/>
      <sheetName val="Fornecimento e Serviços"/>
      <sheetName val="Relatorio Contratos"/>
      <sheetName val="Contratos X OPE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C4" t="str">
            <v>FOLHA</v>
          </cell>
        </row>
        <row r="37">
          <cell r="C37" t="str">
            <v>PESSOAL</v>
          </cell>
        </row>
        <row r="38">
          <cell r="C38" t="str">
            <v>MATERIAL</v>
          </cell>
        </row>
        <row r="39">
          <cell r="C39" t="str">
            <v>SERVIÇOS DE TERCEIROS - Oper / Man</v>
          </cell>
        </row>
        <row r="40">
          <cell r="C40" t="str">
            <v>SERVIÇOS DE TERCEIROS - Adm / TI</v>
          </cell>
        </row>
        <row r="41">
          <cell r="C41" t="str">
            <v>DESPESAS GERAIS</v>
          </cell>
        </row>
        <row r="42">
          <cell r="C42" t="str">
            <v>COMUNICAÇÃO / PUBLICIDADE / MARKETING</v>
          </cell>
        </row>
        <row r="43">
          <cell r="C43" t="str">
            <v>UTILIDADES E SERVIÇOS PÚBLICOS</v>
          </cell>
        </row>
        <row r="44">
          <cell r="C44" t="str">
            <v>SEGUROS</v>
          </cell>
        </row>
        <row r="45">
          <cell r="C45" t="str">
            <v>FINANCEIRA</v>
          </cell>
        </row>
        <row r="46">
          <cell r="C46" t="str">
            <v>DEPRECIACAO / AMORTIZAÇÃO</v>
          </cell>
        </row>
        <row r="47">
          <cell r="C47" t="str">
            <v>RECUPERAÇÃO PIS / COFINS</v>
          </cell>
        </row>
        <row r="48">
          <cell r="C48" t="str">
            <v>OUTORGA</v>
          </cell>
        </row>
      </sheetData>
      <sheetData sheetId="27"/>
      <sheetData sheetId="28"/>
      <sheetData sheetId="2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CC"/>
      <sheetName val="Ratios"/>
      <sheetName val="ADP.PA"/>
      <sheetName val="DG.PA"/>
      <sheetName val="FRA.DE"/>
      <sheetName val="FHZN.SW"/>
      <sheetName val="AENA.MC"/>
      <sheetName val="Impairment Test"/>
      <sheetName val="Projeção Indicadores"/>
      <sheetName val="Controle"/>
      <sheetName val="Cenários"/>
      <sheetName val="DFC-M"/>
      <sheetName val="DRE IFRS-M"/>
      <sheetName val="Balanço IFRS -M"/>
      <sheetName val="DFC"/>
      <sheetName val="DRE IFRS"/>
      <sheetName val="Balanço IFRS"/>
      <sheetName val="Análise Fluxos"/>
      <sheetName val="FM Fiscal"/>
      <sheetName val="FM IFRS"/>
      <sheetName val="Balancetes IFRS"/>
      <sheetName val="IFRS"/>
      <sheetName val="Covenants"/>
      <sheetName val="Receitas e Despesas"/>
      <sheetName val="Output Asga"/>
      <sheetName val="Tributos"/>
      <sheetName val="U&amp;F"/>
      <sheetName val="Dívidas"/>
      <sheetName val="Tributos (2)"/>
      <sheetName val="Dívida"/>
      <sheetName val="Macroeconômicas"/>
      <sheetName val="Depreciação"/>
      <sheetName val="Seguros &amp; Garantias"/>
      <sheetName val="DRE Fiscal"/>
      <sheetName val="Aux_Inflação"/>
      <sheetName val="Aux_Indices"/>
      <sheetName val="Gráficos e Tabelas"/>
      <sheetName val="Apresen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Q1" t="str">
            <v>Bridge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EPE"/>
      <sheetName val="Consolidated Inputs"/>
      <sheetName val="Consolidated 1"/>
      <sheetName val="Consolidated 2"/>
      <sheetName val="Consolidated 3"/>
      <sheetName val="Consolidated 4"/>
      <sheetName val="Data_GOM"/>
      <sheetName val="CS e IR"/>
      <sheetName val="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GOB"/>
      <sheetName val="Consolidated Inputs"/>
      <sheetName val="Consolidated 1"/>
      <sheetName val="Consolidated 2"/>
      <sheetName val="Consolidated 3"/>
      <sheetName val="Consolidated 4"/>
      <sheetName val="Data_TBS"/>
      <sheetName val="Data_E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GOM"/>
      <sheetName val="Consolidated Inputs"/>
      <sheetName val="Consolidated 1"/>
      <sheetName val="Consolidated 2"/>
      <sheetName val="Consolidated 3"/>
      <sheetName val="Consolidated 4"/>
      <sheetName val="Data_GO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TBS"/>
      <sheetName val="Consolidated Inputs"/>
      <sheetName val="Consolidated 1"/>
      <sheetName val="Consolidated 2"/>
      <sheetName val="Consolidated 3"/>
      <sheetName val="Consolidated 4"/>
      <sheetName val="Financial Summary"/>
      <sheetName val="BS"/>
      <sheetName val="Data_G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lic. Finan"/>
      <sheetName val="Endividamento"/>
      <sheetName val="Covenants"/>
      <sheetName val="Conc.Client_Forn"/>
      <sheetName val="Comparativo DRE v. Caixa"/>
      <sheetName val="IndicadoresEcon"/>
      <sheetName val="Aging List (Ctas Receber)"/>
      <sheetName val="Aging List (Fornecedores)"/>
      <sheetName val="Fev05"/>
      <sheetName val="Mar05"/>
      <sheetName val="Abr05"/>
      <sheetName val="Mai05"/>
      <sheetName val="Jun05"/>
      <sheetName val="Jul05"/>
      <sheetName val="Ago05"/>
      <sheetName val="Set05"/>
      <sheetName val="Out05"/>
      <sheetName val="Nov05"/>
      <sheetName val="Dez05"/>
      <sheetName val="Data_TBS"/>
      <sheetName val="Consolidado"/>
      <sheetName val="Assum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shboard"/>
      <sheetName val="rawdata"/>
      <sheetName val="workfile"/>
      <sheetName val="ops"/>
      <sheetName val="sts"/>
      <sheetName val="pax"/>
      <sheetName val="error check"/>
      <sheetName val="gru_diio_rolling peak hour 10ju"/>
    </sheetNames>
    <sheetDataSet>
      <sheetData sheetId="0">
        <row r="14">
          <cell r="I14" t="str">
            <v>Domestic</v>
          </cell>
        </row>
      </sheetData>
      <sheetData sheetId="1"/>
      <sheetData sheetId="2"/>
      <sheetData sheetId="3">
        <row r="3">
          <cell r="Y3" t="str">
            <v>Domestic</v>
          </cell>
          <cell r="Z3" t="str">
            <v>Argentina</v>
          </cell>
          <cell r="AA3" t="str">
            <v>South America (excl. Argentina)</v>
          </cell>
          <cell r="AB3" t="str">
            <v>Central and North America</v>
          </cell>
          <cell r="AC3" t="str">
            <v>Transatlantic</v>
          </cell>
          <cell r="AD3" t="str">
            <v>Asia-Pacific</v>
          </cell>
          <cell r="AE3">
            <v>0</v>
          </cell>
          <cell r="AF3">
            <v>0</v>
          </cell>
          <cell r="AG3" t="str">
            <v>Domestic</v>
          </cell>
          <cell r="AH3" t="str">
            <v>Argentina</v>
          </cell>
          <cell r="AI3" t="str">
            <v>South America (excl. Argentina)</v>
          </cell>
          <cell r="AJ3" t="str">
            <v>Central and North America</v>
          </cell>
          <cell r="AK3" t="str">
            <v>Transatlantic</v>
          </cell>
          <cell r="AL3" t="str">
            <v>Asia-Pacific</v>
          </cell>
          <cell r="AM3">
            <v>0</v>
          </cell>
          <cell r="AN3">
            <v>0</v>
          </cell>
          <cell r="AY3" t="str">
            <v>Total</v>
          </cell>
          <cell r="AZ3" t="str">
            <v>Runway constraint</v>
          </cell>
        </row>
      </sheetData>
      <sheetData sheetId="4" refreshError="1"/>
      <sheetData sheetId="5">
        <row r="3">
          <cell r="Y3" t="str">
            <v>Domestic</v>
          </cell>
          <cell r="Z3" t="str">
            <v>Argentina</v>
          </cell>
          <cell r="AA3" t="str">
            <v>South America (excl. Argentina)</v>
          </cell>
          <cell r="AB3" t="str">
            <v>Central and North America</v>
          </cell>
          <cell r="AC3" t="str">
            <v>Transatlantic</v>
          </cell>
          <cell r="AD3" t="str">
            <v>Asia-Pacific</v>
          </cell>
          <cell r="AE3">
            <v>0</v>
          </cell>
          <cell r="AF3">
            <v>0</v>
          </cell>
          <cell r="AG3" t="str">
            <v>Domestic</v>
          </cell>
          <cell r="AH3" t="str">
            <v>Argentina</v>
          </cell>
          <cell r="AI3" t="str">
            <v>South America (excl. Argentina)</v>
          </cell>
          <cell r="AJ3" t="str">
            <v>Central and North America</v>
          </cell>
          <cell r="AK3" t="str">
            <v>Transatlantic</v>
          </cell>
          <cell r="AL3" t="str">
            <v>Asia-Pacific</v>
          </cell>
          <cell r="AM3">
            <v>0</v>
          </cell>
          <cell r="AY3" t="str">
            <v>Total</v>
          </cell>
        </row>
      </sheetData>
      <sheetData sheetId="6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ÇÕES"/>
      <sheetName val="Menu Princ"/>
      <sheetName val="Checks"/>
      <sheetName val="Inputs"/>
      <sheetName val="Audit_CAPEX"/>
      <sheetName val="CP 0.1 fcst"/>
      <sheetName val="CP 1.1"/>
      <sheetName val="LP 1.1"/>
      <sheetName val="CP 2.1"/>
      <sheetName val="LP 2.1"/>
      <sheetName val="CP 3.1"/>
      <sheetName val="LP 3.1"/>
      <sheetName val="CP 4.1"/>
      <sheetName val="LP 4.1"/>
      <sheetName val="CP 5.1"/>
      <sheetName val="LP 5.1"/>
      <sheetName val="LP 6.1"/>
      <sheetName val="CP 7.1"/>
      <sheetName val="LP 7.1"/>
      <sheetName val="LP 8.1"/>
      <sheetName val="LP 9.1"/>
      <sheetName val="LP 11.1"/>
      <sheetName val="LP 10.1"/>
      <sheetName val="CP 12.1"/>
      <sheetName val="GRAF. ROD."/>
      <sheetName val="GRAF. FIN. - ROD"/>
      <sheetName val="1.2"/>
      <sheetName val="2.2"/>
      <sheetName val="3.2"/>
      <sheetName val="4.2"/>
      <sheetName val="5.2"/>
      <sheetName val="6.2"/>
      <sheetName val="7.2"/>
      <sheetName val="ModeloAtual"/>
      <sheetName val="ModeloAnterior"/>
      <sheetName val="Exportação"/>
      <sheetName val="Parâme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D4" t="str">
            <v>carolina.kleinberger</v>
          </cell>
          <cell r="H4" t="str">
            <v>Paulo S. Quateli</v>
          </cell>
        </row>
        <row r="5">
          <cell r="H5" t="str">
            <v>vabdala</v>
          </cell>
        </row>
        <row r="6">
          <cell r="H6" t="str">
            <v>leonardo.moura</v>
          </cell>
        </row>
        <row r="7">
          <cell r="H7" t="str">
            <v>nattalee.souza</v>
          </cell>
        </row>
        <row r="8">
          <cell r="H8" t="str">
            <v>carolina.kleinberger</v>
          </cell>
        </row>
        <row r="9">
          <cell r="H9">
            <v>0</v>
          </cell>
        </row>
        <row r="10">
          <cell r="H10">
            <v>0</v>
          </cell>
        </row>
        <row r="11">
          <cell r="H11">
            <v>0</v>
          </cell>
        </row>
        <row r="12">
          <cell r="H12">
            <v>0</v>
          </cell>
        </row>
        <row r="13">
          <cell r="H13">
            <v>0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th project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 Doc"/>
      <sheetName val="ANAC"/>
      <sheetName val="(1) GIG 1RWY BC"/>
      <sheetName val="(2) GIG 1RWY HC"/>
      <sheetName val="(3) GIG 1RWY WC"/>
      <sheetName val="(4) GIG 2RWY BC"/>
      <sheetName val="(5) GIG 2RWY HC"/>
      <sheetName val="(6) GIG 2RWY WC"/>
      <sheetName val="(7) CNF BC"/>
      <sheetName val="(8) CNF HC"/>
      <sheetName val="(9) CNF WC"/>
      <sheetName val="(10) CNF BC AG"/>
      <sheetName val="Input"/>
      <sheetName val="Summary"/>
      <sheetName val="Control Panel"/>
      <sheetName val="SUMMARY SHEET"/>
      <sheetName val="Cases"/>
      <sheetName val="Valuation"/>
      <sheetName val="VRisk"/>
      <sheetName val="Financing_Aux"/>
      <sheetName val="Inflation"/>
      <sheetName val="Assumptions"/>
      <sheetName val="Revenue-Costs"/>
      <sheetName val="AirCo"/>
      <sheetName val="Inv_Aux"/>
      <sheetName val="Inv"/>
      <sheetName val="IntAPV"/>
      <sheetName val="DeprPerm"/>
      <sheetName val="DeprIntang"/>
      <sheetName val="DeprIntAVP"/>
      <sheetName val="Amortization"/>
      <sheetName val="Income Tax"/>
      <sheetName val="P&amp;L"/>
      <sheetName val="CF"/>
      <sheetName val="BS"/>
      <sheetName val="P&amp;L (FX)"/>
      <sheetName val="CF (FX)"/>
      <sheetName val="BS (FX)"/>
      <sheetName val="Contribution"/>
      <sheetName val="Financing"/>
      <sheetName val="Financing_monthly"/>
      <sheetName val="Shareholders"/>
      <sheetName val="Shareholders_Aux"/>
      <sheetName val="Plan1"/>
      <sheetName val="PAT"/>
      <sheetName val="PPT"/>
      <sheetName val="Graphs"/>
      <sheetName val="Historical Data"/>
      <sheetName val="CxControle"/>
      <sheetName val="REV"/>
      <sheetName val="Graphs P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1">
          <cell r="G31">
            <v>0.1072</v>
          </cell>
        </row>
      </sheetData>
      <sheetData sheetId="20"/>
      <sheetData sheetId="21">
        <row r="15">
          <cell r="E15">
            <v>2014</v>
          </cell>
        </row>
        <row r="17">
          <cell r="E17">
            <v>31</v>
          </cell>
        </row>
      </sheetData>
      <sheetData sheetId="22"/>
      <sheetData sheetId="23"/>
      <sheetData sheetId="24">
        <row r="735">
          <cell r="O735">
            <v>1933.187369026951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>
        <row r="24">
          <cell r="C24" t="str">
            <v>Opex</v>
          </cell>
        </row>
      </sheetData>
      <sheetData sheetId="33">
        <row r="46">
          <cell r="C46" t="str">
            <v>Financial revenues</v>
          </cell>
        </row>
      </sheetData>
      <sheetData sheetId="34">
        <row r="19">
          <cell r="C19" t="str">
            <v>Fixed Contribution (PV)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8">
          <cell r="J8" t="str">
            <v>ON</v>
          </cell>
        </row>
      </sheetData>
      <sheetData sheetId="49"/>
      <sheetData sheetId="5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Info"/>
      <sheetName val="Front Cover"/>
      <sheetName val="Index"/>
      <sheetName val="PTC Summary"/>
      <sheetName val="PTC"/>
      <sheetName val="1. CONSO BS &amp; PL"/>
      <sheetName val="1. Conso Trial Balance"/>
      <sheetName val="1. PTC US Trial Balance"/>
      <sheetName val="1. PTC BS &amp; PL Reconciliation"/>
      <sheetName val="2. Cash"/>
      <sheetName val="2. JF Pay&amp;Rec 2012"/>
      <sheetName val="2.JF Pay&amp;Rec Sum"/>
      <sheetName val="3. Receivables"/>
      <sheetName val="3. JF AR (2)"/>
      <sheetName val="3. JF Revenue Sample"/>
      <sheetName val="3. Payment Schedule"/>
      <sheetName val="7. Payables"/>
      <sheetName val="7. Travel Expenses"/>
      <sheetName val="7. JF Paybles Sample"/>
      <sheetName val="9. Contracts"/>
      <sheetName val="9. CDS"/>
      <sheetName val="9. Cost Jan 2012"/>
      <sheetName val="9. Cost March 2012"/>
      <sheetName val="5. JF FCPA"/>
      <sheetName val="BH"/>
      <sheetName val="BH RL"/>
      <sheetName val="3. BH AR 03001"/>
      <sheetName val="5.a BH Cash Rec"/>
      <sheetName val="5.a BH Cash HSBC"/>
      <sheetName val="5.a BH Cash Mov"/>
      <sheetName val="5.c BH Inventory Sum"/>
      <sheetName val="5.c BH Inventory Det"/>
      <sheetName val="Receivables Sample"/>
      <sheetName val="Payment Sample"/>
      <sheetName val="WGS Travel Sample"/>
      <sheetName val="1. WGS BS &amp; PL Reconciliati (2)"/>
      <sheetName val="US Trial Balance"/>
      <sheetName val="Faturamento Anual "/>
      <sheetName val="Faturamento Detalhado"/>
      <sheetName val="Base_Info"/>
      <sheetName val="Front_Cover"/>
      <sheetName val="PTC_Summary"/>
      <sheetName val="1__CONSO_BS_&amp;_PL"/>
      <sheetName val="1__Conso_Trial_Balance"/>
      <sheetName val="1__PTC_US_Trial_Balance"/>
      <sheetName val="1__PTC_BS_&amp;_PL_Reconciliation"/>
      <sheetName val="2__Cash"/>
      <sheetName val="2__JF_Pay&amp;Rec_2012"/>
      <sheetName val="2_JF_Pay&amp;Rec_Sum"/>
      <sheetName val="3__Receivables"/>
      <sheetName val="3__JF_AR_(2)"/>
      <sheetName val="3__JF_Revenue_Sample"/>
      <sheetName val="3__Payment_Schedule"/>
      <sheetName val="7__Payables"/>
      <sheetName val="7__Travel_Expenses"/>
      <sheetName val="7__JF_Paybles_Sample"/>
      <sheetName val="9__Contracts"/>
      <sheetName val="9__CDS"/>
      <sheetName val="9__Cost_Jan_2012"/>
      <sheetName val="9__Cost_March_2012"/>
      <sheetName val="5__JF_FCPA"/>
      <sheetName val="BH_RL"/>
      <sheetName val="3__BH_AR_03001"/>
      <sheetName val="5_a_BH_Cash_Rec"/>
      <sheetName val="5_a_BH_Cash_HSBC"/>
      <sheetName val="5_a_BH_Cash_Mov"/>
      <sheetName val="5_c_BH_Inventory_Sum"/>
      <sheetName val="5_c_BH_Inventory_Det"/>
      <sheetName val="Receivables_Sample"/>
      <sheetName val="Payment_Sample"/>
      <sheetName val="WGS_Travel_Sample"/>
      <sheetName val="1__WGS_BS_&amp;_PL_Reconciliati_(2)"/>
      <sheetName val="US_Trial_Balance"/>
      <sheetName val="Faturamento_Anual_"/>
      <sheetName val="Faturamento_Detalhado"/>
    </sheetNames>
    <sheetDataSet>
      <sheetData sheetId="0">
        <row r="3">
          <cell r="D3" t="str">
            <v>Wabtec Data Pack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3">
          <cell r="D3" t="str">
            <v>Wabtec Data Pack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SCR"/>
      <sheetName val="Dados_Historicos"/>
      <sheetName val="Check"/>
      <sheetName val="Resumo"/>
      <sheetName val="FCD"/>
      <sheetName val="Concessao"/>
      <sheetName val="Preço Trem"/>
      <sheetName val="FCL - Valor"/>
      <sheetName val="DRE"/>
      <sheetName val="Balanco"/>
      <sheetName val="Usos_e_Fontes"/>
      <sheetName val="Cap. Invest."/>
      <sheetName val="Orcamento"/>
      <sheetName val="Financiamentos"/>
      <sheetName val="Drivers_Estrategicos"/>
      <sheetName val="Passageiros"/>
      <sheetName val="Receita"/>
      <sheetName val="Custos"/>
      <sheetName val="Custo_Energia"/>
      <sheetName val="Despesas"/>
      <sheetName val="IR CS"/>
      <sheetName val="Capital de Giro"/>
      <sheetName val="Mutuo_Controladas"/>
      <sheetName val="Capex de Manut."/>
      <sheetName val="Renovação 30 trens"/>
      <sheetName val="Projetos"/>
      <sheetName val="Planos Invest."/>
      <sheetName val="Dep_Amort_Fisc"/>
      <sheetName val="Dep_Amort_Cont"/>
      <sheetName val="Permanente"/>
      <sheetName val="BNDES"/>
      <sheetName val="BNDES2"/>
      <sheetName val="Caixa e Reservas"/>
      <sheetName val="PL"/>
      <sheetName val="Tir"/>
      <sheetName val="Macroeconomicas"/>
      <sheetName val="VA"/>
      <sheetName val="Codigos"/>
      <sheetName val="Comp_Capex"/>
      <sheetName val="Li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90">
          <cell r="C390">
            <v>50405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3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BURG"/>
      <sheetName val="Original"/>
    </sheetNames>
    <sheetDataSet>
      <sheetData sheetId="0"/>
      <sheetData sheetId="1">
        <row r="5">
          <cell r="A5" t="str">
            <v>15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iso"/>
      <sheetName val="Cont"/>
      <sheetName val="Check"/>
      <sheetName val="Apres"/>
      <sheetName val="Casos"/>
      <sheetName val="Aux"/>
      <sheetName val="Hip_C"/>
      <sheetName val="Hip_V"/>
      <sheetName val="Tempo"/>
      <sheetName val="Ops"/>
      <sheetName val="Capex"/>
      <sheetName val="Receita"/>
      <sheetName val="Cap Trab"/>
      <sheetName val="Fin"/>
      <sheetName val="Custo"/>
      <sheetName val="Fin opex-capex"/>
      <sheetName val="Dep"/>
      <sheetName val="DRE"/>
      <sheetName val="CF"/>
      <sheetName val="Bal"/>
      <sheetName val="U&amp;F"/>
      <sheetName val="Sens"/>
      <sheetName val="Análise"/>
      <sheetName val="NCia - Fin"/>
      <sheetName val="Ncia - Dep"/>
      <sheetName val="NCia -DRE"/>
      <sheetName val="Ncia - CF"/>
      <sheetName val="Ncia -Bal"/>
      <sheetName val="Ncia - U&amp;F"/>
      <sheetName val="Ncia - Análise"/>
    </sheetNames>
    <sheetDataSet>
      <sheetData sheetId="0"/>
      <sheetData sheetId="1"/>
      <sheetData sheetId="2"/>
      <sheetData sheetId="3"/>
      <sheetData sheetId="4"/>
      <sheetData sheetId="5"/>
      <sheetData sheetId="6">
        <row r="21">
          <cell r="E21">
            <v>39813</v>
          </cell>
        </row>
        <row r="28">
          <cell r="E28">
            <v>0</v>
          </cell>
        </row>
      </sheetData>
      <sheetData sheetId="7"/>
      <sheetData sheetId="8">
        <row r="2">
          <cell r="I2">
            <v>2008</v>
          </cell>
        </row>
      </sheetData>
      <sheetData sheetId="9"/>
      <sheetData sheetId="10">
        <row r="82">
          <cell r="I82">
            <v>0</v>
          </cell>
        </row>
      </sheetData>
      <sheetData sheetId="11"/>
      <sheetData sheetId="12">
        <row r="104">
          <cell r="I104">
            <v>0</v>
          </cell>
        </row>
      </sheetData>
      <sheetData sheetId="13">
        <row r="379">
          <cell r="I379">
            <v>0</v>
          </cell>
        </row>
      </sheetData>
      <sheetData sheetId="14"/>
      <sheetData sheetId="15"/>
      <sheetData sheetId="16">
        <row r="106">
          <cell r="I106">
            <v>0</v>
          </cell>
        </row>
      </sheetData>
      <sheetData sheetId="17">
        <row r="108">
          <cell r="I108">
            <v>0</v>
          </cell>
        </row>
      </sheetData>
      <sheetData sheetId="18">
        <row r="223">
          <cell r="I223">
            <v>0</v>
          </cell>
        </row>
      </sheetData>
      <sheetData sheetId="19">
        <row r="33">
          <cell r="I33">
            <v>0</v>
          </cell>
        </row>
      </sheetData>
      <sheetData sheetId="20"/>
      <sheetData sheetId="21"/>
      <sheetData sheetId="22">
        <row r="14">
          <cell r="I1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KEY ISSUES"/>
      <sheetName val="KPM EXAMPLE "/>
      <sheetName val="VARIANCE"/>
      <sheetName val="variance2000"/>
      <sheetName val="WORKING K."/>
      <sheetName val="BUSINESS EBIT"/>
      <sheetName val="EARNINGSTOT"/>
      <sheetName val="PULP"/>
      <sheetName val="MAINT.REPAIRS"/>
      <sheetName val="SA"/>
      <sheetName val="SAFETY"/>
      <sheetName val="effic"/>
      <sheetName val="US Adjustments"/>
      <sheetName val="HEADCOUNT"/>
      <sheetName val="Pricing"/>
      <sheetName val="Planned shutdow"/>
      <sheetName val="macros"/>
    </sheetNames>
    <sheetDataSet>
      <sheetData sheetId="0" refreshError="1">
        <row r="2">
          <cell r="A2" t="str">
            <v>EUROPEAN PAPERS</v>
          </cell>
        </row>
        <row r="5">
          <cell r="A5" t="str">
            <v>2001 PERFORMANCE TARGET</v>
          </cell>
        </row>
        <row r="8">
          <cell r="A8" t="str">
            <v>LOCATION NAME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por Gerencia"/>
      <sheetName val="Tb por Diretoria"/>
      <sheetName val="Base Dados"/>
      <sheetName val="Quadro Análise 1"/>
      <sheetName val="Quadro Análise 2"/>
      <sheetName val="TD - OPERACIONAIS"/>
      <sheetName val="OPERACIONAIS - 2013_01"/>
      <sheetName val="UG (2)"/>
      <sheetName val="CONSER &amp; LIMP"/>
      <sheetName val="DEPRECIAÇÃO"/>
      <sheetName val="SEGUROS"/>
      <sheetName val="PESSOAL"/>
      <sheetName val="OUTORGA VARIÁVEL"/>
      <sheetName val="DESPESAS GERAIS"/>
      <sheetName val="C.CUSTOS"/>
      <sheetName val="PROJETOS"/>
      <sheetName val="TABEL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">
          <cell r="G5" t="str">
            <v>Presidência / Superintendência</v>
          </cell>
        </row>
        <row r="6">
          <cell r="G6" t="str">
            <v>Gerência Operações - Air Side</v>
          </cell>
        </row>
        <row r="7">
          <cell r="G7" t="str">
            <v>Gerência Operações - Land Side</v>
          </cell>
        </row>
        <row r="8">
          <cell r="G8" t="str">
            <v>Gerência Operações - Terminal</v>
          </cell>
        </row>
        <row r="9">
          <cell r="G9" t="str">
            <v>Gerência Engenharia e Manutenção</v>
          </cell>
        </row>
        <row r="10">
          <cell r="G10" t="str">
            <v>Gerência Segurança Operacional - Safety</v>
          </cell>
        </row>
        <row r="11">
          <cell r="G11" t="str">
            <v>Gerência Segurança Corporativa - Security</v>
          </cell>
        </row>
        <row r="12">
          <cell r="G12" t="str">
            <v>Gerência Resposta a Emergência</v>
          </cell>
        </row>
        <row r="13">
          <cell r="G13" t="str">
            <v>Gerência Centro de Gerenciamento Aéreo</v>
          </cell>
        </row>
        <row r="14">
          <cell r="G14" t="str">
            <v>Gerência Relações aos Usuários</v>
          </cell>
        </row>
        <row r="15">
          <cell r="G15" t="str">
            <v>Gerência Comercial Cia Aéreas</v>
          </cell>
        </row>
        <row r="16">
          <cell r="G16" t="str">
            <v>Gerência Comercial Gestão</v>
          </cell>
        </row>
        <row r="17">
          <cell r="G17" t="str">
            <v>Gerência Comercial, Serviços e Desenvol. Imobiliário</v>
          </cell>
        </row>
        <row r="18">
          <cell r="G18" t="str">
            <v>Gerência Comercial Varejo e Publicidade</v>
          </cell>
        </row>
        <row r="19">
          <cell r="G19" t="str">
            <v>Gerência Planejamento</v>
          </cell>
        </row>
        <row r="20">
          <cell r="G20" t="str">
            <v>Gerência Obras</v>
          </cell>
        </row>
        <row r="21">
          <cell r="G21" t="str">
            <v>Gerência Meio Ambiente Obras</v>
          </cell>
        </row>
        <row r="22">
          <cell r="G22" t="str">
            <v>Gerência Adm. de Projetos (PMO)</v>
          </cell>
        </row>
        <row r="23">
          <cell r="G23" t="str">
            <v>Regulatório</v>
          </cell>
        </row>
        <row r="24">
          <cell r="G24" t="str">
            <v>Gerência Jurídica</v>
          </cell>
        </row>
        <row r="25">
          <cell r="G25" t="str">
            <v>Governança Corporativa</v>
          </cell>
        </row>
        <row r="26">
          <cell r="G26" t="str">
            <v>Gerência Administrativa e Financeira</v>
          </cell>
        </row>
        <row r="27">
          <cell r="G27" t="str">
            <v>Gerência Recursos Humanos</v>
          </cell>
        </row>
        <row r="28">
          <cell r="G28" t="str">
            <v>Gerência Suprimentos</v>
          </cell>
        </row>
        <row r="29">
          <cell r="G29" t="str">
            <v>Gerência Sistemas e Aplicações</v>
          </cell>
        </row>
        <row r="30">
          <cell r="G30" t="str">
            <v>Gerência Operações de TI</v>
          </cell>
        </row>
        <row r="31">
          <cell r="G31" t="str">
            <v>Gerência Demanda e Planejamento Estratégico</v>
          </cell>
        </row>
        <row r="32">
          <cell r="G32" t="str">
            <v>Coordenação de Governança e Compliance</v>
          </cell>
        </row>
        <row r="33">
          <cell r="G33" t="str">
            <v>Gerência Comercial de Cargas</v>
          </cell>
        </row>
        <row r="34">
          <cell r="G34" t="str">
            <v>Gerência Operações de Cargas</v>
          </cell>
        </row>
        <row r="35">
          <cell r="G35" t="str">
            <v>Gerência de Relações Institucionais</v>
          </cell>
        </row>
        <row r="36">
          <cell r="G36" t="str">
            <v>Gerência de Comunicação Externa</v>
          </cell>
        </row>
        <row r="37">
          <cell r="G37" t="str">
            <v>INFRAERO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C5" t="str">
            <v>FOLHA</v>
          </cell>
        </row>
        <row r="6">
          <cell r="C6" t="str">
            <v>ENCARGOS / BENEFÍCIOS</v>
          </cell>
        </row>
        <row r="7">
          <cell r="C7" t="str">
            <v>SEGURANÇA</v>
          </cell>
        </row>
        <row r="8">
          <cell r="C8" t="str">
            <v>TREINAMENTO</v>
          </cell>
        </row>
        <row r="9">
          <cell r="C9" t="str">
            <v>UTILIDADES E SERVIÇOS PÚBLICOS</v>
          </cell>
        </row>
        <row r="10">
          <cell r="C10" t="str">
            <v>COMUNICAÇÃO / PUBLICIDADE /MARKETING</v>
          </cell>
        </row>
        <row r="11">
          <cell r="C11" t="str">
            <v>CONSULTORIA</v>
          </cell>
        </row>
        <row r="12">
          <cell r="C12" t="str">
            <v>TRANSPORTE</v>
          </cell>
        </row>
        <row r="13">
          <cell r="C13" t="str">
            <v>LIMPEZA</v>
          </cell>
        </row>
        <row r="14">
          <cell r="C14" t="str">
            <v>DEPESAS JURÍDICAS</v>
          </cell>
        </row>
        <row r="15">
          <cell r="C15" t="str">
            <v>VIAGENS</v>
          </cell>
        </row>
        <row r="16">
          <cell r="C16" t="str">
            <v>MANUTENÇÃO ELÉTRICA</v>
          </cell>
        </row>
        <row r="17">
          <cell r="C17" t="str">
            <v>MANUTENÇÃO MECÂNICA</v>
          </cell>
        </row>
        <row r="18">
          <cell r="C18" t="str">
            <v>MANUTENÇÃO CIVIL</v>
          </cell>
        </row>
        <row r="19">
          <cell r="C19" t="str">
            <v>VEÍCULOS / COMBUSTÍVEL</v>
          </cell>
        </row>
        <row r="20">
          <cell r="C20" t="str">
            <v>TI</v>
          </cell>
        </row>
        <row r="21">
          <cell r="C21" t="str">
            <v>DESPESAS GERAIS</v>
          </cell>
        </row>
        <row r="22">
          <cell r="C22" t="str">
            <v>SEGUROS</v>
          </cell>
        </row>
        <row r="23">
          <cell r="C23" t="str">
            <v>MATERIAIS</v>
          </cell>
        </row>
        <row r="24">
          <cell r="C24" t="str">
            <v>FINANCEIRA</v>
          </cell>
        </row>
        <row r="25">
          <cell r="C25" t="str">
            <v>TELEFONIA (FIXA / MÓVEL)</v>
          </cell>
        </row>
        <row r="26">
          <cell r="C26" t="str">
            <v>SERVIÇO COBRANÇA S/ REPASSE EMBARQUE</v>
          </cell>
        </row>
        <row r="27">
          <cell r="C27" t="str">
            <v>OUTORGA</v>
          </cell>
        </row>
        <row r="28">
          <cell r="C28" t="str">
            <v>DEPRECIACAO/AMORTIZAÇÃO</v>
          </cell>
        </row>
        <row r="29">
          <cell r="C29" t="str">
            <v xml:space="preserve">RECLASSIF P/ATIVO IMOB </v>
          </cell>
        </row>
        <row r="30">
          <cell r="C30" t="str">
            <v>PENDENTE</v>
          </cell>
        </row>
        <row r="31">
          <cell r="C31" t="str">
            <v>EXPURGO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 Dados 1"/>
      <sheetName val="Entra Dados 2"/>
      <sheetName val="Entra Dados 3A"/>
      <sheetName val="Entra Dados 3B"/>
      <sheetName val="Entra Dados 4"/>
      <sheetName val="Entra Dados 5"/>
      <sheetName val="Entra Dados 6"/>
      <sheetName val="Entra Dados 7"/>
      <sheetName val="Entra Dados 8"/>
      <sheetName val="Sintese"/>
      <sheetName val="DemoRes"/>
      <sheetName val="DemoRes (2)"/>
      <sheetName val="RecLiqServ"/>
      <sheetName val="RecLiqServ (2)"/>
      <sheetName val="IndQtd"/>
      <sheetName val="DetDemoRes"/>
      <sheetName val="DetDemoRes (2)"/>
      <sheetName val="Demanda"/>
      <sheetName val="PlanInvA"/>
      <sheetName val="PlanInvB"/>
      <sheetName val="PlaFin"/>
      <sheetName val="FluxCxaInd"/>
      <sheetName val="FluxCxa"/>
      <sheetName val="FluxCxaB"/>
      <sheetName val="FluxCxaC"/>
      <sheetName val="BalPat"/>
      <sheetName val="RecHum"/>
      <sheetName val="FluxFin"/>
      <sheetName val="FluxDiv"/>
      <sheetName val="sispec"/>
      <sheetName val="orc2000"/>
      <sheetName val="orc2000aux"/>
      <sheetName val="InfoDivers"/>
      <sheetName val="Tabelas"/>
      <sheetName val="MêsBase"/>
      <sheetName val="US-Plan-Cost"/>
      <sheetName val="CAN-Plan-Cost"/>
      <sheetName val="Controle Siste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"/>
      <sheetName val="OPEX"/>
      <sheetName val="Transbordo"/>
      <sheetName val="Gaseificação"/>
      <sheetName val="Transporte para o Aterro"/>
      <sheetName val="Aterro Sanitário"/>
      <sheetName val="Resíduos da Construção Civil"/>
      <sheetName val="Resíduos do Serviço de Saúde"/>
      <sheetName val="Administração"/>
      <sheetName val="IPCA"/>
      <sheetName val="Encargos Sociais"/>
    </sheetNames>
    <sheetDataSet>
      <sheetData sheetId="0" refreshError="1"/>
      <sheetData sheetId="1" refreshError="1"/>
      <sheetData sheetId="2">
        <row r="11">
          <cell r="J11">
            <v>17847.720701877486</v>
          </cell>
        </row>
      </sheetData>
      <sheetData sheetId="3">
        <row r="11">
          <cell r="I11">
            <v>0</v>
          </cell>
        </row>
      </sheetData>
      <sheetData sheetId="4">
        <row r="11">
          <cell r="J11">
            <v>27977.261127578604</v>
          </cell>
        </row>
      </sheetData>
      <sheetData sheetId="5">
        <row r="11">
          <cell r="J11">
            <v>588571.72389415815</v>
          </cell>
        </row>
      </sheetData>
      <sheetData sheetId="6">
        <row r="17">
          <cell r="J17">
            <v>4507.9068678742124</v>
          </cell>
        </row>
      </sheetData>
      <sheetData sheetId="7">
        <row r="15">
          <cell r="I15">
            <v>10279.617125894178</v>
          </cell>
        </row>
      </sheetData>
      <sheetData sheetId="8">
        <row r="13">
          <cell r="J13">
            <v>129200.07484015281</v>
          </cell>
        </row>
      </sheetData>
      <sheetData sheetId="9">
        <row r="6">
          <cell r="B6">
            <v>34547</v>
          </cell>
          <cell r="C6">
            <v>100</v>
          </cell>
          <cell r="D6" t="str">
            <v>...</v>
          </cell>
        </row>
        <row r="7">
          <cell r="B7">
            <v>34578</v>
          </cell>
          <cell r="C7">
            <v>101.53000000000002</v>
          </cell>
          <cell r="D7">
            <v>1.53</v>
          </cell>
        </row>
        <row r="8">
          <cell r="B8">
            <v>34608</v>
          </cell>
          <cell r="C8">
            <v>104.19008600000002</v>
          </cell>
          <cell r="D8">
            <v>2.62</v>
          </cell>
        </row>
        <row r="9">
          <cell r="B9">
            <v>34639</v>
          </cell>
          <cell r="C9">
            <v>107.11782741660002</v>
          </cell>
          <cell r="D9">
            <v>2.81</v>
          </cell>
        </row>
        <row r="10">
          <cell r="B10">
            <v>34669</v>
          </cell>
          <cell r="C10">
            <v>108.94954226542387</v>
          </cell>
          <cell r="D10">
            <v>1.71</v>
          </cell>
        </row>
        <row r="11">
          <cell r="B11">
            <v>34700</v>
          </cell>
          <cell r="C11">
            <v>110.80168448393607</v>
          </cell>
          <cell r="D11">
            <v>1.7</v>
          </cell>
        </row>
        <row r="12">
          <cell r="B12">
            <v>34731</v>
          </cell>
          <cell r="C12">
            <v>111.93186166567222</v>
          </cell>
          <cell r="D12">
            <v>1.02</v>
          </cell>
        </row>
        <row r="13">
          <cell r="B13">
            <v>34759</v>
          </cell>
          <cell r="C13">
            <v>113.66680552149015</v>
          </cell>
          <cell r="D13">
            <v>1.55</v>
          </cell>
        </row>
        <row r="14">
          <cell r="B14">
            <v>34790</v>
          </cell>
          <cell r="C14">
            <v>116.42890889566236</v>
          </cell>
          <cell r="D14">
            <v>2.4300000000000002</v>
          </cell>
        </row>
        <row r="15">
          <cell r="B15">
            <v>34820</v>
          </cell>
          <cell r="C15">
            <v>119.53756076317654</v>
          </cell>
          <cell r="D15">
            <v>2.67</v>
          </cell>
        </row>
        <row r="16">
          <cell r="B16">
            <v>34851</v>
          </cell>
          <cell r="C16">
            <v>122.23910963642433</v>
          </cell>
          <cell r="D16">
            <v>2.2599999999999998</v>
          </cell>
        </row>
        <row r="17">
          <cell r="B17">
            <v>34881</v>
          </cell>
          <cell r="C17">
            <v>125.12395262384395</v>
          </cell>
          <cell r="D17">
            <v>2.36</v>
          </cell>
        </row>
        <row r="18">
          <cell r="B18">
            <v>34912</v>
          </cell>
          <cell r="C18">
            <v>126.36267975482001</v>
          </cell>
          <cell r="D18">
            <v>0.99</v>
          </cell>
        </row>
        <row r="19">
          <cell r="B19">
            <v>34943</v>
          </cell>
          <cell r="C19">
            <v>127.61367028439273</v>
          </cell>
          <cell r="D19">
            <v>0.99</v>
          </cell>
        </row>
        <row r="20">
          <cell r="B20">
            <v>34973</v>
          </cell>
          <cell r="C20">
            <v>129.41302303540266</v>
          </cell>
          <cell r="D20">
            <v>1.41</v>
          </cell>
        </row>
        <row r="21">
          <cell r="B21">
            <v>35004</v>
          </cell>
          <cell r="C21">
            <v>131.31539447402307</v>
          </cell>
          <cell r="D21">
            <v>1.47</v>
          </cell>
        </row>
        <row r="22">
          <cell r="B22">
            <v>35034</v>
          </cell>
          <cell r="C22">
            <v>133.36391462781782</v>
          </cell>
          <cell r="D22">
            <v>1.56</v>
          </cell>
        </row>
        <row r="23">
          <cell r="B23">
            <v>35065</v>
          </cell>
          <cell r="C23">
            <v>135.15099108383058</v>
          </cell>
          <cell r="D23">
            <v>1.34</v>
          </cell>
        </row>
        <row r="24">
          <cell r="B24">
            <v>35096</v>
          </cell>
          <cell r="C24">
            <v>136.54304629199402</v>
          </cell>
          <cell r="D24">
            <v>1.03</v>
          </cell>
        </row>
        <row r="25">
          <cell r="B25">
            <v>35125</v>
          </cell>
          <cell r="C25">
            <v>137.02094695401601</v>
          </cell>
          <cell r="D25">
            <v>0.35</v>
          </cell>
        </row>
        <row r="26">
          <cell r="B26">
            <v>35156</v>
          </cell>
          <cell r="C26">
            <v>138.74741088563661</v>
          </cell>
          <cell r="D26">
            <v>1.26</v>
          </cell>
        </row>
        <row r="27">
          <cell r="B27">
            <v>35186</v>
          </cell>
          <cell r="C27">
            <v>140.44012929844138</v>
          </cell>
          <cell r="D27">
            <v>1.22</v>
          </cell>
        </row>
        <row r="28">
          <cell r="B28">
            <v>35217</v>
          </cell>
          <cell r="C28">
            <v>142.11136683709285</v>
          </cell>
          <cell r="D28">
            <v>1.19</v>
          </cell>
        </row>
        <row r="29">
          <cell r="B29">
            <v>35247</v>
          </cell>
          <cell r="C29">
            <v>143.68880300898459</v>
          </cell>
          <cell r="D29">
            <v>1.1100000000000001</v>
          </cell>
        </row>
        <row r="30">
          <cell r="B30">
            <v>35278</v>
          </cell>
          <cell r="C30">
            <v>144.32103374222413</v>
          </cell>
          <cell r="D30">
            <v>0.44</v>
          </cell>
        </row>
        <row r="31">
          <cell r="B31">
            <v>35309</v>
          </cell>
          <cell r="C31">
            <v>144.53751529283747</v>
          </cell>
          <cell r="D31">
            <v>0.15</v>
          </cell>
        </row>
        <row r="32">
          <cell r="B32">
            <v>35339</v>
          </cell>
          <cell r="C32">
            <v>144.97112783871597</v>
          </cell>
          <cell r="D32">
            <v>0.3</v>
          </cell>
        </row>
        <row r="33">
          <cell r="B33">
            <v>35370</v>
          </cell>
          <cell r="C33">
            <v>145.43503544779989</v>
          </cell>
          <cell r="D33">
            <v>0.32</v>
          </cell>
        </row>
        <row r="34">
          <cell r="B34">
            <v>35400</v>
          </cell>
          <cell r="C34">
            <v>146.11858011440455</v>
          </cell>
          <cell r="D34">
            <v>0.47</v>
          </cell>
        </row>
        <row r="35">
          <cell r="B35">
            <v>35431</v>
          </cell>
          <cell r="C35">
            <v>147.84277935975453</v>
          </cell>
          <cell r="D35">
            <v>1.18</v>
          </cell>
        </row>
        <row r="36">
          <cell r="B36">
            <v>35462</v>
          </cell>
          <cell r="C36">
            <v>148.58199325655329</v>
          </cell>
          <cell r="D36">
            <v>0.5</v>
          </cell>
        </row>
        <row r="37">
          <cell r="B37">
            <v>35490</v>
          </cell>
          <cell r="C37">
            <v>149.33976142216173</v>
          </cell>
          <cell r="D37">
            <v>0.51</v>
          </cell>
        </row>
        <row r="38">
          <cell r="B38">
            <v>35521</v>
          </cell>
          <cell r="C38">
            <v>150.65395132267673</v>
          </cell>
          <cell r="D38">
            <v>0.88</v>
          </cell>
        </row>
        <row r="39">
          <cell r="B39">
            <v>35551</v>
          </cell>
          <cell r="C39">
            <v>151.2716325230997</v>
          </cell>
          <cell r="D39">
            <v>0.41</v>
          </cell>
        </row>
        <row r="40">
          <cell r="B40">
            <v>35582</v>
          </cell>
          <cell r="C40">
            <v>152.08849933872443</v>
          </cell>
          <cell r="D40">
            <v>0.54</v>
          </cell>
        </row>
        <row r="41">
          <cell r="B41">
            <v>35612</v>
          </cell>
          <cell r="C41">
            <v>152.42309403726964</v>
          </cell>
          <cell r="D41">
            <v>0.22</v>
          </cell>
        </row>
        <row r="42">
          <cell r="B42">
            <v>35643</v>
          </cell>
          <cell r="C42">
            <v>152.39260941846217</v>
          </cell>
          <cell r="D42">
            <v>-0.02</v>
          </cell>
        </row>
        <row r="43">
          <cell r="B43">
            <v>35674</v>
          </cell>
          <cell r="C43">
            <v>152.48404498411324</v>
          </cell>
          <cell r="D43">
            <v>0.06</v>
          </cell>
        </row>
        <row r="44">
          <cell r="B44">
            <v>35704</v>
          </cell>
          <cell r="C44">
            <v>152.8347582875767</v>
          </cell>
          <cell r="D44">
            <v>0.23</v>
          </cell>
        </row>
        <row r="45">
          <cell r="B45">
            <v>35735</v>
          </cell>
          <cell r="C45">
            <v>153.0945773766656</v>
          </cell>
          <cell r="D45">
            <v>0.17</v>
          </cell>
        </row>
        <row r="46">
          <cell r="B46">
            <v>35765</v>
          </cell>
          <cell r="C46">
            <v>153.75288405938525</v>
          </cell>
          <cell r="D46">
            <v>0.43</v>
          </cell>
        </row>
        <row r="47">
          <cell r="B47">
            <v>35796</v>
          </cell>
          <cell r="C47">
            <v>154.84452953620689</v>
          </cell>
          <cell r="D47">
            <v>0.71</v>
          </cell>
        </row>
        <row r="48">
          <cell r="B48">
            <v>35827</v>
          </cell>
          <cell r="C48">
            <v>155.55681437207343</v>
          </cell>
          <cell r="D48">
            <v>0.46</v>
          </cell>
        </row>
        <row r="49">
          <cell r="B49">
            <v>35855</v>
          </cell>
          <cell r="C49">
            <v>156.0857075409385</v>
          </cell>
          <cell r="D49">
            <v>0.34</v>
          </cell>
        </row>
        <row r="50">
          <cell r="B50">
            <v>35886</v>
          </cell>
          <cell r="C50">
            <v>156.46031323903674</v>
          </cell>
          <cell r="D50">
            <v>0.24</v>
          </cell>
        </row>
        <row r="51">
          <cell r="B51">
            <v>35916</v>
          </cell>
          <cell r="C51">
            <v>157.24261480523191</v>
          </cell>
          <cell r="D51">
            <v>0.5</v>
          </cell>
        </row>
        <row r="52">
          <cell r="B52">
            <v>35947</v>
          </cell>
          <cell r="C52">
            <v>157.27406332819297</v>
          </cell>
          <cell r="D52">
            <v>0.02</v>
          </cell>
        </row>
        <row r="53">
          <cell r="B53">
            <v>35977</v>
          </cell>
          <cell r="C53">
            <v>157.08533445219913</v>
          </cell>
          <cell r="D53">
            <v>-0.12</v>
          </cell>
        </row>
        <row r="54">
          <cell r="B54">
            <v>36008</v>
          </cell>
          <cell r="C54">
            <v>156.28419924649293</v>
          </cell>
          <cell r="D54">
            <v>-0.51</v>
          </cell>
        </row>
        <row r="55">
          <cell r="B55">
            <v>36039</v>
          </cell>
          <cell r="C55">
            <v>155.94037400815066</v>
          </cell>
          <cell r="D55">
            <v>-0.22</v>
          </cell>
        </row>
        <row r="56">
          <cell r="B56">
            <v>36069</v>
          </cell>
          <cell r="C56">
            <v>155.97156208295229</v>
          </cell>
          <cell r="D56">
            <v>0.02</v>
          </cell>
        </row>
        <row r="57">
          <cell r="B57">
            <v>36100</v>
          </cell>
          <cell r="C57">
            <v>155.78439620845276</v>
          </cell>
          <cell r="D57">
            <v>-0.12</v>
          </cell>
        </row>
        <row r="58">
          <cell r="B58">
            <v>36130</v>
          </cell>
          <cell r="C58">
            <v>156.29848471594067</v>
          </cell>
          <cell r="D58">
            <v>0.33</v>
          </cell>
        </row>
        <row r="59">
          <cell r="B59">
            <v>36161</v>
          </cell>
          <cell r="C59">
            <v>157.39257410895223</v>
          </cell>
          <cell r="D59">
            <v>0.7</v>
          </cell>
        </row>
        <row r="60">
          <cell r="B60">
            <v>36192</v>
          </cell>
          <cell r="C60">
            <v>159.04519613709621</v>
          </cell>
          <cell r="D60">
            <v>1.05</v>
          </cell>
        </row>
        <row r="61">
          <cell r="B61">
            <v>36220</v>
          </cell>
          <cell r="C61">
            <v>160.79469329460426</v>
          </cell>
          <cell r="D61">
            <v>1.1000000000000001</v>
          </cell>
        </row>
        <row r="62">
          <cell r="B62">
            <v>36251</v>
          </cell>
          <cell r="C62">
            <v>161.69514357705404</v>
          </cell>
          <cell r="D62">
            <v>0.56000000000000005</v>
          </cell>
        </row>
        <row r="63">
          <cell r="B63">
            <v>36281</v>
          </cell>
          <cell r="C63">
            <v>162.18022900778519</v>
          </cell>
          <cell r="D63">
            <v>0.3</v>
          </cell>
        </row>
        <row r="64">
          <cell r="B64">
            <v>36312</v>
          </cell>
          <cell r="C64">
            <v>162.48837144289999</v>
          </cell>
          <cell r="D64">
            <v>0.19</v>
          </cell>
        </row>
        <row r="65">
          <cell r="B65">
            <v>36342</v>
          </cell>
          <cell r="C65">
            <v>164.25949469162759</v>
          </cell>
          <cell r="D65">
            <v>1.0900000000000001</v>
          </cell>
        </row>
        <row r="66">
          <cell r="B66">
            <v>36373</v>
          </cell>
          <cell r="C66">
            <v>165.17934786190071</v>
          </cell>
          <cell r="D66">
            <v>0.56000000000000005</v>
          </cell>
        </row>
        <row r="67">
          <cell r="B67">
            <v>36404</v>
          </cell>
          <cell r="C67">
            <v>165.69140384027261</v>
          </cell>
          <cell r="D67">
            <v>0.31</v>
          </cell>
        </row>
        <row r="68">
          <cell r="B68">
            <v>36434</v>
          </cell>
          <cell r="C68">
            <v>167.66313154597185</v>
          </cell>
          <cell r="D68">
            <v>1.19</v>
          </cell>
        </row>
        <row r="69">
          <cell r="B69">
            <v>36465</v>
          </cell>
          <cell r="C69">
            <v>169.2559312956586</v>
          </cell>
          <cell r="D69">
            <v>0.95</v>
          </cell>
        </row>
        <row r="70">
          <cell r="B70">
            <v>36495</v>
          </cell>
          <cell r="C70">
            <v>170.27146688343254</v>
          </cell>
          <cell r="D70">
            <v>0.6</v>
          </cell>
        </row>
        <row r="71">
          <cell r="B71">
            <v>36526</v>
          </cell>
          <cell r="C71">
            <v>171.32714997810982</v>
          </cell>
          <cell r="D71">
            <v>0.62</v>
          </cell>
        </row>
        <row r="72">
          <cell r="B72">
            <v>36557</v>
          </cell>
          <cell r="C72">
            <v>171.54987527308137</v>
          </cell>
          <cell r="D72">
            <v>0.13</v>
          </cell>
        </row>
        <row r="73">
          <cell r="B73">
            <v>36586</v>
          </cell>
          <cell r="C73">
            <v>171.92728499868215</v>
          </cell>
          <cell r="D73">
            <v>0.22</v>
          </cell>
        </row>
        <row r="74">
          <cell r="B74">
            <v>36617</v>
          </cell>
          <cell r="C74">
            <v>172.64937959567661</v>
          </cell>
          <cell r="D74">
            <v>0.42</v>
          </cell>
        </row>
        <row r="75">
          <cell r="B75">
            <v>36647</v>
          </cell>
          <cell r="C75">
            <v>172.66664453363617</v>
          </cell>
          <cell r="D75">
            <v>0.01</v>
          </cell>
        </row>
        <row r="76">
          <cell r="B76">
            <v>36678</v>
          </cell>
          <cell r="C76">
            <v>173.06377781606352</v>
          </cell>
          <cell r="D76">
            <v>0.23</v>
          </cell>
        </row>
        <row r="77">
          <cell r="B77">
            <v>36708</v>
          </cell>
          <cell r="C77">
            <v>175.85010463890214</v>
          </cell>
          <cell r="D77">
            <v>1.61</v>
          </cell>
        </row>
        <row r="78">
          <cell r="B78">
            <v>36739</v>
          </cell>
          <cell r="C78">
            <v>178.15374100967176</v>
          </cell>
          <cell r="D78">
            <v>1.31</v>
          </cell>
        </row>
        <row r="79">
          <cell r="B79">
            <v>36770</v>
          </cell>
          <cell r="C79">
            <v>178.56349461399401</v>
          </cell>
          <cell r="D79">
            <v>0.23</v>
          </cell>
        </row>
        <row r="80">
          <cell r="B80">
            <v>36800</v>
          </cell>
          <cell r="C80">
            <v>178.81348350645362</v>
          </cell>
          <cell r="D80">
            <v>0.14000000000000001</v>
          </cell>
        </row>
        <row r="81">
          <cell r="B81">
            <v>36831</v>
          </cell>
          <cell r="C81">
            <v>179.3856866536743</v>
          </cell>
          <cell r="D81">
            <v>0.32</v>
          </cell>
        </row>
        <row r="82">
          <cell r="B82">
            <v>36861</v>
          </cell>
          <cell r="C82">
            <v>180.44406220493099</v>
          </cell>
          <cell r="D82">
            <v>0.59</v>
          </cell>
        </row>
        <row r="83">
          <cell r="B83">
            <v>36892</v>
          </cell>
          <cell r="C83">
            <v>181.47259335949909</v>
          </cell>
          <cell r="D83">
            <v>0.56999999999999995</v>
          </cell>
        </row>
        <row r="84">
          <cell r="B84">
            <v>36923</v>
          </cell>
          <cell r="C84">
            <v>182.30736728895278</v>
          </cell>
          <cell r="D84">
            <v>0.46</v>
          </cell>
        </row>
        <row r="85">
          <cell r="B85">
            <v>36951</v>
          </cell>
          <cell r="C85">
            <v>183.00013528465081</v>
          </cell>
          <cell r="D85">
            <v>0.38</v>
          </cell>
        </row>
        <row r="86">
          <cell r="B86">
            <v>36982</v>
          </cell>
          <cell r="C86">
            <v>184.06153606930178</v>
          </cell>
          <cell r="D86">
            <v>0.57999999999999996</v>
          </cell>
        </row>
        <row r="87">
          <cell r="B87">
            <v>37012</v>
          </cell>
          <cell r="C87">
            <v>184.81618836718593</v>
          </cell>
          <cell r="D87">
            <v>0.41</v>
          </cell>
        </row>
        <row r="88">
          <cell r="B88">
            <v>37043</v>
          </cell>
          <cell r="C88">
            <v>185.7772325466953</v>
          </cell>
          <cell r="D88">
            <v>0.52</v>
          </cell>
        </row>
        <row r="89">
          <cell r="B89">
            <v>37073</v>
          </cell>
          <cell r="C89">
            <v>188.24806973956638</v>
          </cell>
          <cell r="D89">
            <v>1.33</v>
          </cell>
        </row>
        <row r="90">
          <cell r="B90">
            <v>37104</v>
          </cell>
          <cell r="C90">
            <v>189.56580622774331</v>
          </cell>
          <cell r="D90">
            <v>0.7</v>
          </cell>
        </row>
        <row r="91">
          <cell r="B91">
            <v>37135</v>
          </cell>
          <cell r="C91">
            <v>190.09659048518097</v>
          </cell>
          <cell r="D91">
            <v>0.28000000000000003</v>
          </cell>
        </row>
        <row r="92">
          <cell r="B92">
            <v>37165</v>
          </cell>
          <cell r="C92">
            <v>191.67439218620797</v>
          </cell>
          <cell r="D92">
            <v>0.83</v>
          </cell>
        </row>
        <row r="93">
          <cell r="B93">
            <v>37196</v>
          </cell>
          <cell r="C93">
            <v>193.03528037073008</v>
          </cell>
          <cell r="D93">
            <v>0.71</v>
          </cell>
        </row>
        <row r="94">
          <cell r="B94">
            <v>37226</v>
          </cell>
          <cell r="C94">
            <v>194.29000969313981</v>
          </cell>
          <cell r="D94">
            <v>0.65</v>
          </cell>
        </row>
        <row r="95">
          <cell r="B95">
            <v>37257</v>
          </cell>
          <cell r="C95">
            <v>195.30031774354416</v>
          </cell>
          <cell r="D95">
            <v>0.52</v>
          </cell>
        </row>
        <row r="96">
          <cell r="B96">
            <v>37288</v>
          </cell>
          <cell r="C96">
            <v>196.00339888742093</v>
          </cell>
          <cell r="D96">
            <v>0.36</v>
          </cell>
        </row>
        <row r="97">
          <cell r="B97">
            <v>37316</v>
          </cell>
          <cell r="C97">
            <v>197.17941928074546</v>
          </cell>
          <cell r="D97">
            <v>0.6</v>
          </cell>
        </row>
        <row r="98">
          <cell r="B98">
            <v>37347</v>
          </cell>
          <cell r="C98">
            <v>198.75685463499144</v>
          </cell>
          <cell r="D98">
            <v>0.8</v>
          </cell>
        </row>
        <row r="99">
          <cell r="B99">
            <v>37377</v>
          </cell>
          <cell r="C99">
            <v>199.17424402972492</v>
          </cell>
          <cell r="D99">
            <v>0.21</v>
          </cell>
        </row>
        <row r="100">
          <cell r="B100">
            <v>37408</v>
          </cell>
          <cell r="C100">
            <v>200.01077585464975</v>
          </cell>
          <cell r="D100">
            <v>0.42</v>
          </cell>
        </row>
        <row r="101">
          <cell r="B101">
            <v>37438</v>
          </cell>
          <cell r="C101">
            <v>202.39090408732008</v>
          </cell>
          <cell r="D101">
            <v>1.19</v>
          </cell>
        </row>
        <row r="102">
          <cell r="B102">
            <v>37469</v>
          </cell>
          <cell r="C102">
            <v>203.70644496388766</v>
          </cell>
          <cell r="D102">
            <v>0.65</v>
          </cell>
        </row>
        <row r="103">
          <cell r="B103">
            <v>37500</v>
          </cell>
          <cell r="C103">
            <v>205.17313136762766</v>
          </cell>
          <cell r="D103">
            <v>0.72</v>
          </cell>
        </row>
        <row r="104">
          <cell r="B104">
            <v>37530</v>
          </cell>
          <cell r="C104">
            <v>207.8608993885436</v>
          </cell>
          <cell r="D104">
            <v>1.31</v>
          </cell>
        </row>
        <row r="105">
          <cell r="B105">
            <v>37561</v>
          </cell>
          <cell r="C105">
            <v>214.13829855007762</v>
          </cell>
          <cell r="D105">
            <v>3.02</v>
          </cell>
        </row>
        <row r="106">
          <cell r="B106">
            <v>37591</v>
          </cell>
          <cell r="C106">
            <v>218.63520281962923</v>
          </cell>
          <cell r="D106">
            <v>2.1</v>
          </cell>
        </row>
        <row r="107">
          <cell r="B107">
            <v>37622</v>
          </cell>
          <cell r="C107">
            <v>223.55449488307087</v>
          </cell>
          <cell r="D107">
            <v>2.25</v>
          </cell>
        </row>
        <row r="108">
          <cell r="B108">
            <v>37653</v>
          </cell>
          <cell r="C108">
            <v>227.0643004527351</v>
          </cell>
          <cell r="D108">
            <v>1.57</v>
          </cell>
        </row>
        <row r="109">
          <cell r="B109">
            <v>37681</v>
          </cell>
          <cell r="C109">
            <v>229.85719134830373</v>
          </cell>
          <cell r="D109">
            <v>1.23</v>
          </cell>
        </row>
        <row r="110">
          <cell r="B110">
            <v>37712</v>
          </cell>
          <cell r="C110">
            <v>232.08680610438228</v>
          </cell>
          <cell r="D110">
            <v>0.97</v>
          </cell>
        </row>
        <row r="111">
          <cell r="B111">
            <v>37742</v>
          </cell>
          <cell r="C111">
            <v>233.50253562161902</v>
          </cell>
          <cell r="D111">
            <v>0.61</v>
          </cell>
        </row>
        <row r="112">
          <cell r="B112">
            <v>37773</v>
          </cell>
          <cell r="C112">
            <v>233.15228181818659</v>
          </cell>
          <cell r="D112">
            <v>-0.15</v>
          </cell>
        </row>
        <row r="113">
          <cell r="B113">
            <v>37803</v>
          </cell>
          <cell r="C113">
            <v>233.61858638182298</v>
          </cell>
          <cell r="D113">
            <v>0.2</v>
          </cell>
        </row>
        <row r="114">
          <cell r="B114">
            <v>37834</v>
          </cell>
          <cell r="C114">
            <v>234.41288957552121</v>
          </cell>
          <cell r="D114">
            <v>0.34</v>
          </cell>
        </row>
        <row r="115">
          <cell r="B115">
            <v>37865</v>
          </cell>
          <cell r="C115">
            <v>236.24131011421028</v>
          </cell>
          <cell r="D115">
            <v>0.78</v>
          </cell>
        </row>
        <row r="116">
          <cell r="B116">
            <v>37895</v>
          </cell>
          <cell r="C116">
            <v>236.92640991354148</v>
          </cell>
          <cell r="D116">
            <v>0.28999999999999998</v>
          </cell>
        </row>
        <row r="117">
          <cell r="B117">
            <v>37926</v>
          </cell>
          <cell r="C117">
            <v>237.73195970724754</v>
          </cell>
          <cell r="D117">
            <v>0.34</v>
          </cell>
        </row>
        <row r="118">
          <cell r="B118">
            <v>37956</v>
          </cell>
          <cell r="C118">
            <v>238.96816589772524</v>
          </cell>
          <cell r="D118">
            <v>0.52</v>
          </cell>
        </row>
        <row r="119">
          <cell r="B119">
            <v>37987</v>
          </cell>
          <cell r="C119">
            <v>240.78432395854796</v>
          </cell>
          <cell r="D119">
            <v>0.76</v>
          </cell>
        </row>
        <row r="120">
          <cell r="B120">
            <v>38018</v>
          </cell>
          <cell r="C120">
            <v>242.2531083346951</v>
          </cell>
          <cell r="D120">
            <v>0.61</v>
          </cell>
        </row>
        <row r="121">
          <cell r="B121">
            <v>38047</v>
          </cell>
          <cell r="C121">
            <v>243.39169794386814</v>
          </cell>
          <cell r="D121">
            <v>0.47</v>
          </cell>
        </row>
        <row r="122">
          <cell r="B122">
            <v>38078</v>
          </cell>
          <cell r="C122">
            <v>244.29224722626046</v>
          </cell>
          <cell r="D122">
            <v>0.37</v>
          </cell>
        </row>
        <row r="123">
          <cell r="B123">
            <v>38108</v>
          </cell>
          <cell r="C123">
            <v>245.53813768711441</v>
          </cell>
          <cell r="D123">
            <v>0.51</v>
          </cell>
        </row>
        <row r="124">
          <cell r="B124">
            <v>38139</v>
          </cell>
          <cell r="C124">
            <v>247.28145846469295</v>
          </cell>
          <cell r="D124">
            <v>0.71</v>
          </cell>
        </row>
        <row r="125">
          <cell r="B125">
            <v>38169</v>
          </cell>
          <cell r="C125">
            <v>249.53171973672167</v>
          </cell>
          <cell r="D125">
            <v>0.91</v>
          </cell>
        </row>
        <row r="126">
          <cell r="B126">
            <v>38200</v>
          </cell>
          <cell r="C126">
            <v>251.25348860290504</v>
          </cell>
          <cell r="D126">
            <v>0.69</v>
          </cell>
        </row>
        <row r="127">
          <cell r="B127">
            <v>38231</v>
          </cell>
          <cell r="C127">
            <v>252.08262511529463</v>
          </cell>
          <cell r="D127">
            <v>0.33</v>
          </cell>
        </row>
        <row r="128">
          <cell r="B128">
            <v>38261</v>
          </cell>
          <cell r="C128">
            <v>253.19178866580191</v>
          </cell>
          <cell r="D128">
            <v>0.44</v>
          </cell>
        </row>
        <row r="129">
          <cell r="B129">
            <v>38292</v>
          </cell>
          <cell r="C129">
            <v>254.93881200759591</v>
          </cell>
          <cell r="D129">
            <v>0.69</v>
          </cell>
        </row>
        <row r="130">
          <cell r="B130">
            <v>38322</v>
          </cell>
          <cell r="C130">
            <v>257.13128579086123</v>
          </cell>
          <cell r="D130">
            <v>0.86</v>
          </cell>
        </row>
        <row r="131">
          <cell r="B131">
            <v>38353</v>
          </cell>
          <cell r="C131">
            <v>258.62264724844823</v>
          </cell>
          <cell r="D131">
            <v>0.57999999999999996</v>
          </cell>
        </row>
        <row r="132">
          <cell r="B132">
            <v>38384</v>
          </cell>
          <cell r="C132">
            <v>260.14852086721407</v>
          </cell>
          <cell r="D132">
            <v>0.59</v>
          </cell>
        </row>
        <row r="133">
          <cell r="B133">
            <v>38412</v>
          </cell>
          <cell r="C133">
            <v>261.7354268445041</v>
          </cell>
          <cell r="D133">
            <v>0.61</v>
          </cell>
        </row>
        <row r="134">
          <cell r="B134">
            <v>38443</v>
          </cell>
          <cell r="C134">
            <v>264.01252505805127</v>
          </cell>
          <cell r="D134">
            <v>0.87</v>
          </cell>
        </row>
        <row r="135">
          <cell r="B135">
            <v>38473</v>
          </cell>
          <cell r="C135">
            <v>265.30618643083568</v>
          </cell>
          <cell r="D135">
            <v>0.49</v>
          </cell>
        </row>
        <row r="136">
          <cell r="B136">
            <v>38504</v>
          </cell>
          <cell r="C136">
            <v>265.25312519354952</v>
          </cell>
          <cell r="D136">
            <v>-0.02</v>
          </cell>
        </row>
        <row r="137">
          <cell r="B137">
            <v>38534</v>
          </cell>
          <cell r="C137">
            <v>265.91625800653338</v>
          </cell>
          <cell r="D137">
            <v>0.25</v>
          </cell>
        </row>
        <row r="138">
          <cell r="B138">
            <v>38565</v>
          </cell>
          <cell r="C138">
            <v>266.36831564514449</v>
          </cell>
          <cell r="D138">
            <v>0.17</v>
          </cell>
        </row>
        <row r="139">
          <cell r="B139">
            <v>38596</v>
          </cell>
          <cell r="C139">
            <v>267.3006047499025</v>
          </cell>
          <cell r="D139">
            <v>0.35</v>
          </cell>
        </row>
        <row r="140">
          <cell r="B140">
            <v>38626</v>
          </cell>
          <cell r="C140">
            <v>269.30535928552678</v>
          </cell>
          <cell r="D140">
            <v>0.75</v>
          </cell>
        </row>
        <row r="141">
          <cell r="B141">
            <v>38657</v>
          </cell>
          <cell r="C141">
            <v>270.78653876159717</v>
          </cell>
          <cell r="D141">
            <v>0.55000000000000004</v>
          </cell>
        </row>
        <row r="142">
          <cell r="B142">
            <v>38687</v>
          </cell>
          <cell r="C142">
            <v>271.76137030113892</v>
          </cell>
          <cell r="D142">
            <v>0.36</v>
          </cell>
        </row>
        <row r="143">
          <cell r="B143">
            <v>38718</v>
          </cell>
          <cell r="C143">
            <v>273.36476238591564</v>
          </cell>
          <cell r="D143">
            <v>0.59</v>
          </cell>
        </row>
        <row r="144">
          <cell r="B144">
            <v>38749</v>
          </cell>
          <cell r="C144">
            <v>274.48555791169787</v>
          </cell>
          <cell r="D144">
            <v>0.41</v>
          </cell>
        </row>
        <row r="145">
          <cell r="B145">
            <v>38777</v>
          </cell>
          <cell r="C145">
            <v>275.66584581071817</v>
          </cell>
          <cell r="D145">
            <v>0.43</v>
          </cell>
        </row>
        <row r="146">
          <cell r="B146">
            <v>38808</v>
          </cell>
          <cell r="C146">
            <v>276.24474408692066</v>
          </cell>
          <cell r="D146">
            <v>0.21</v>
          </cell>
        </row>
        <row r="147">
          <cell r="B147">
            <v>38838</v>
          </cell>
          <cell r="C147">
            <v>276.52098883100757</v>
          </cell>
          <cell r="D147">
            <v>0.1</v>
          </cell>
        </row>
        <row r="148">
          <cell r="B148">
            <v>38869</v>
          </cell>
          <cell r="C148">
            <v>275.94029475446246</v>
          </cell>
          <cell r="D148">
            <v>-0.21</v>
          </cell>
        </row>
        <row r="149">
          <cell r="B149">
            <v>38899</v>
          </cell>
          <cell r="C149">
            <v>276.46458131449594</v>
          </cell>
          <cell r="D149">
            <v>0.19</v>
          </cell>
        </row>
        <row r="150">
          <cell r="B150">
            <v>38930</v>
          </cell>
          <cell r="C150">
            <v>276.60281360515319</v>
          </cell>
          <cell r="D150">
            <v>0.05</v>
          </cell>
        </row>
        <row r="151">
          <cell r="B151">
            <v>38961</v>
          </cell>
          <cell r="C151">
            <v>277.18367951372403</v>
          </cell>
          <cell r="D151">
            <v>0.21</v>
          </cell>
        </row>
        <row r="152">
          <cell r="B152">
            <v>38991</v>
          </cell>
          <cell r="C152">
            <v>278.09838565611932</v>
          </cell>
          <cell r="D152">
            <v>0.33</v>
          </cell>
        </row>
        <row r="153">
          <cell r="B153">
            <v>39022</v>
          </cell>
          <cell r="C153">
            <v>278.96049065165334</v>
          </cell>
          <cell r="D153">
            <v>0.31</v>
          </cell>
        </row>
        <row r="154">
          <cell r="B154">
            <v>39052</v>
          </cell>
          <cell r="C154">
            <v>280.29950100678127</v>
          </cell>
          <cell r="D154">
            <v>0.48</v>
          </cell>
        </row>
        <row r="155">
          <cell r="B155">
            <v>39083</v>
          </cell>
          <cell r="C155">
            <v>281.53281881121109</v>
          </cell>
          <cell r="D155">
            <v>0.44</v>
          </cell>
        </row>
        <row r="156">
          <cell r="B156">
            <v>39114</v>
          </cell>
          <cell r="C156">
            <v>282.77156321398041</v>
          </cell>
          <cell r="D156">
            <v>0.44</v>
          </cell>
        </row>
        <row r="157">
          <cell r="B157">
            <v>39142</v>
          </cell>
          <cell r="C157">
            <v>283.81781799787217</v>
          </cell>
          <cell r="D157">
            <v>0.37</v>
          </cell>
        </row>
        <row r="158">
          <cell r="B158">
            <v>39173</v>
          </cell>
          <cell r="C158">
            <v>284.52736254286685</v>
          </cell>
          <cell r="D158">
            <v>0.25</v>
          </cell>
        </row>
        <row r="159">
          <cell r="B159">
            <v>39203</v>
          </cell>
          <cell r="C159">
            <v>285.32403915798687</v>
          </cell>
          <cell r="D159">
            <v>0.28000000000000003</v>
          </cell>
        </row>
        <row r="160">
          <cell r="B160">
            <v>39234</v>
          </cell>
          <cell r="C160">
            <v>286.12294646762922</v>
          </cell>
          <cell r="D160">
            <v>0.28000000000000003</v>
          </cell>
        </row>
        <row r="161">
          <cell r="B161">
            <v>39264</v>
          </cell>
          <cell r="C161">
            <v>286.80964153915153</v>
          </cell>
          <cell r="D161">
            <v>0.24</v>
          </cell>
        </row>
        <row r="162">
          <cell r="B162">
            <v>39295</v>
          </cell>
          <cell r="C162">
            <v>288.15764685438552</v>
          </cell>
          <cell r="D162">
            <v>0.47</v>
          </cell>
        </row>
        <row r="163">
          <cell r="B163">
            <v>39326</v>
          </cell>
          <cell r="C163">
            <v>288.6763306187234</v>
          </cell>
          <cell r="D163">
            <v>0.18</v>
          </cell>
        </row>
        <row r="164">
          <cell r="B164">
            <v>39356</v>
          </cell>
          <cell r="C164">
            <v>289.54235961057952</v>
          </cell>
          <cell r="D164">
            <v>0.3</v>
          </cell>
        </row>
        <row r="165">
          <cell r="B165">
            <v>39387</v>
          </cell>
          <cell r="C165">
            <v>290.64262057709971</v>
          </cell>
          <cell r="D165">
            <v>0.38</v>
          </cell>
        </row>
        <row r="166">
          <cell r="B166">
            <v>39417</v>
          </cell>
          <cell r="C166">
            <v>292.79337596937029</v>
          </cell>
          <cell r="D166">
            <v>0.74</v>
          </cell>
        </row>
        <row r="167">
          <cell r="B167">
            <v>39448</v>
          </cell>
          <cell r="C167">
            <v>294.37446019960493</v>
          </cell>
          <cell r="D167">
            <v>0.54</v>
          </cell>
        </row>
        <row r="168">
          <cell r="B168">
            <v>39479</v>
          </cell>
          <cell r="C168">
            <v>295.81689505458297</v>
          </cell>
          <cell r="D168">
            <v>0.49</v>
          </cell>
        </row>
        <row r="169">
          <cell r="B169">
            <v>39508</v>
          </cell>
          <cell r="C169">
            <v>297.23681615084496</v>
          </cell>
          <cell r="D169">
            <v>0.48</v>
          </cell>
        </row>
        <row r="170">
          <cell r="B170">
            <v>39539</v>
          </cell>
          <cell r="C170">
            <v>298.87161863967464</v>
          </cell>
          <cell r="D170">
            <v>0.55000000000000004</v>
          </cell>
        </row>
        <row r="171">
          <cell r="B171">
            <v>39569</v>
          </cell>
          <cell r="C171">
            <v>301.23270442692808</v>
          </cell>
          <cell r="D171">
            <v>0.79</v>
          </cell>
        </row>
        <row r="172">
          <cell r="B172">
            <v>39600</v>
          </cell>
          <cell r="C172">
            <v>303.46182643968734</v>
          </cell>
          <cell r="D172">
            <v>0.74</v>
          </cell>
        </row>
        <row r="173">
          <cell r="B173">
            <v>39630</v>
          </cell>
          <cell r="C173">
            <v>305.07017411981769</v>
          </cell>
          <cell r="D173">
            <v>0.53</v>
          </cell>
        </row>
        <row r="174">
          <cell r="B174">
            <v>39661</v>
          </cell>
          <cell r="C174">
            <v>305.92437060735318</v>
          </cell>
          <cell r="D174">
            <v>0.28000000000000003</v>
          </cell>
        </row>
        <row r="175">
          <cell r="B175">
            <v>39692</v>
          </cell>
          <cell r="C175">
            <v>306.71977397093229</v>
          </cell>
          <cell r="D175">
            <v>0.26</v>
          </cell>
        </row>
        <row r="176">
          <cell r="B176">
            <v>39722</v>
          </cell>
          <cell r="C176">
            <v>308.10001295380147</v>
          </cell>
          <cell r="D176">
            <v>0.45</v>
          </cell>
        </row>
        <row r="177">
          <cell r="B177">
            <v>39753</v>
          </cell>
          <cell r="C177">
            <v>309.20917300043516</v>
          </cell>
          <cell r="D177">
            <v>0.36</v>
          </cell>
        </row>
        <row r="178">
          <cell r="B178">
            <v>39783</v>
          </cell>
          <cell r="C178">
            <v>310.07495868483636</v>
          </cell>
          <cell r="D178">
            <v>0.28000000000000003</v>
          </cell>
        </row>
        <row r="179">
          <cell r="B179">
            <v>39814</v>
          </cell>
          <cell r="C179">
            <v>311.56331848652354</v>
          </cell>
          <cell r="D179">
            <v>0.48</v>
          </cell>
        </row>
        <row r="180">
          <cell r="B180">
            <v>39845</v>
          </cell>
          <cell r="C180">
            <v>313.27691673819942</v>
          </cell>
          <cell r="D180">
            <v>0.55000000000000004</v>
          </cell>
        </row>
        <row r="181">
          <cell r="B181">
            <v>39873</v>
          </cell>
          <cell r="C181">
            <v>313.90347057167583</v>
          </cell>
          <cell r="D181">
            <v>0.2</v>
          </cell>
        </row>
        <row r="182">
          <cell r="B182">
            <v>39904</v>
          </cell>
          <cell r="C182">
            <v>315.41020723041981</v>
          </cell>
          <cell r="D182">
            <v>0.48</v>
          </cell>
        </row>
        <row r="183">
          <cell r="B183">
            <v>39934</v>
          </cell>
          <cell r="C183">
            <v>316.89263520440278</v>
          </cell>
          <cell r="D183">
            <v>0.47</v>
          </cell>
        </row>
        <row r="184">
          <cell r="B184">
            <v>39965</v>
          </cell>
          <cell r="C184">
            <v>318.03344869113863</v>
          </cell>
          <cell r="D184">
            <v>0.36</v>
          </cell>
        </row>
        <row r="185">
          <cell r="B185">
            <v>39995</v>
          </cell>
          <cell r="C185">
            <v>318.79672896799735</v>
          </cell>
          <cell r="D185">
            <v>0.24</v>
          </cell>
        </row>
        <row r="186">
          <cell r="B186">
            <v>40026</v>
          </cell>
          <cell r="C186">
            <v>319.27492406144938</v>
          </cell>
          <cell r="D186">
            <v>0.15</v>
          </cell>
        </row>
        <row r="187">
          <cell r="B187">
            <v>40057</v>
          </cell>
          <cell r="C187">
            <v>320.04118387919686</v>
          </cell>
          <cell r="D187">
            <v>0.24</v>
          </cell>
        </row>
        <row r="188">
          <cell r="B188">
            <v>40087</v>
          </cell>
          <cell r="C188">
            <v>320.9372991940586</v>
          </cell>
          <cell r="D188">
            <v>0.28000000000000003</v>
          </cell>
        </row>
        <row r="189">
          <cell r="B189">
            <v>40118</v>
          </cell>
          <cell r="C189">
            <v>322.25314212075426</v>
          </cell>
          <cell r="D189">
            <v>0.41</v>
          </cell>
        </row>
        <row r="190">
          <cell r="B190">
            <v>40148</v>
          </cell>
          <cell r="C190">
            <v>323.44547874660105</v>
          </cell>
          <cell r="D190">
            <v>0.37</v>
          </cell>
        </row>
        <row r="191">
          <cell r="B191">
            <v>40179</v>
          </cell>
          <cell r="C191">
            <v>325.87131983720059</v>
          </cell>
          <cell r="D191">
            <v>0.75</v>
          </cell>
        </row>
        <row r="192">
          <cell r="B192">
            <v>40210</v>
          </cell>
          <cell r="C192">
            <v>328.41311613193074</v>
          </cell>
          <cell r="D192">
            <v>0.78</v>
          </cell>
        </row>
        <row r="193">
          <cell r="B193">
            <v>40238</v>
          </cell>
          <cell r="C193">
            <v>330.1208643358168</v>
          </cell>
          <cell r="D193">
            <v>0.52</v>
          </cell>
        </row>
        <row r="194">
          <cell r="B194">
            <v>40269</v>
          </cell>
          <cell r="C194">
            <v>332.00255326253097</v>
          </cell>
          <cell r="D194">
            <v>0.56999999999999995</v>
          </cell>
        </row>
        <row r="195">
          <cell r="B195">
            <v>40299</v>
          </cell>
          <cell r="C195">
            <v>333.43016424155985</v>
          </cell>
          <cell r="D195">
            <v>0.43</v>
          </cell>
        </row>
        <row r="196">
          <cell r="B196">
            <v>40330</v>
          </cell>
          <cell r="C196">
            <v>333.43016424155985</v>
          </cell>
          <cell r="D196">
            <v>0</v>
          </cell>
        </row>
        <row r="197">
          <cell r="B197">
            <v>40360</v>
          </cell>
          <cell r="C197">
            <v>333.46350725798402</v>
          </cell>
          <cell r="D197">
            <v>0.01</v>
          </cell>
        </row>
        <row r="198">
          <cell r="B198">
            <v>40391</v>
          </cell>
          <cell r="C198">
            <v>333.59689266088719</v>
          </cell>
          <cell r="D198">
            <v>0.04</v>
          </cell>
        </row>
        <row r="199">
          <cell r="B199">
            <v>40422</v>
          </cell>
          <cell r="C199">
            <v>335.09807867786117</v>
          </cell>
          <cell r="D199">
            <v>0.45</v>
          </cell>
        </row>
        <row r="200">
          <cell r="B200">
            <v>40452</v>
          </cell>
          <cell r="C200">
            <v>337.61131426794515</v>
          </cell>
          <cell r="D200">
            <v>0.75</v>
          </cell>
        </row>
        <row r="201">
          <cell r="B201">
            <v>40483</v>
          </cell>
          <cell r="C201">
            <v>340.41348817636907</v>
          </cell>
          <cell r="D201">
            <v>0.83</v>
          </cell>
        </row>
        <row r="202">
          <cell r="B202">
            <v>40513</v>
          </cell>
          <cell r="C202">
            <v>342.5580931518802</v>
          </cell>
          <cell r="D202">
            <v>0.63</v>
          </cell>
        </row>
        <row r="203">
          <cell r="B203">
            <v>40544</v>
          </cell>
          <cell r="C203">
            <v>345.40132532504077</v>
          </cell>
          <cell r="D203">
            <v>0.83</v>
          </cell>
        </row>
        <row r="204">
          <cell r="B204">
            <v>40575</v>
          </cell>
          <cell r="C204">
            <v>348.16453592764111</v>
          </cell>
          <cell r="D204">
            <v>0.8</v>
          </cell>
        </row>
        <row r="205">
          <cell r="B205">
            <v>40603</v>
          </cell>
          <cell r="C205">
            <v>350.91503576146948</v>
          </cell>
          <cell r="D205">
            <v>0.79</v>
          </cell>
        </row>
        <row r="206">
          <cell r="B206">
            <v>40634</v>
          </cell>
          <cell r="C206">
            <v>353.61708153683281</v>
          </cell>
          <cell r="D206">
            <v>0.77</v>
          </cell>
        </row>
        <row r="207">
          <cell r="B207">
            <v>40664</v>
          </cell>
          <cell r="C207">
            <v>355.27908182005592</v>
          </cell>
          <cell r="D207">
            <v>0.47</v>
          </cell>
        </row>
        <row r="208">
          <cell r="B208">
            <v>40695</v>
          </cell>
          <cell r="C208">
            <v>355.81200044278603</v>
          </cell>
          <cell r="D208">
            <v>0.15</v>
          </cell>
        </row>
        <row r="209">
          <cell r="B209">
            <v>40725</v>
          </cell>
          <cell r="C209">
            <v>356.38129964349451</v>
          </cell>
          <cell r="D209">
            <v>0.16</v>
          </cell>
        </row>
        <row r="210">
          <cell r="B210">
            <v>40756</v>
          </cell>
          <cell r="C210">
            <v>357.69991045217546</v>
          </cell>
          <cell r="D210">
            <v>0.37</v>
          </cell>
        </row>
        <row r="211">
          <cell r="B211">
            <v>40787</v>
          </cell>
          <cell r="C211">
            <v>359.595719977572</v>
          </cell>
          <cell r="D211">
            <v>0.53</v>
          </cell>
        </row>
        <row r="212">
          <cell r="B212">
            <v>40817</v>
          </cell>
          <cell r="C212">
            <v>361.14198157347556</v>
          </cell>
          <cell r="D212">
            <v>0.43</v>
          </cell>
        </row>
        <row r="213">
          <cell r="B213">
            <v>40848</v>
          </cell>
          <cell r="C213">
            <v>363.01991987765768</v>
          </cell>
          <cell r="D213">
            <v>0.52</v>
          </cell>
        </row>
        <row r="214">
          <cell r="B214">
            <v>40878</v>
          </cell>
          <cell r="C214">
            <v>364.83501947704593</v>
          </cell>
          <cell r="D214">
            <v>0.5</v>
          </cell>
        </row>
        <row r="215">
          <cell r="B215">
            <v>40909</v>
          </cell>
          <cell r="C215">
            <v>366.87809558611741</v>
          </cell>
          <cell r="D215">
            <v>0.56000000000000005</v>
          </cell>
        </row>
        <row r="216">
          <cell r="B216">
            <v>40940</v>
          </cell>
          <cell r="C216">
            <v>368.52904701625494</v>
          </cell>
          <cell r="D216">
            <v>0.45</v>
          </cell>
        </row>
        <row r="217">
          <cell r="B217">
            <v>40969</v>
          </cell>
          <cell r="C217">
            <v>369.30295801498909</v>
          </cell>
          <cell r="D217">
            <v>0.21</v>
          </cell>
        </row>
        <row r="218">
          <cell r="B218">
            <v>41000</v>
          </cell>
          <cell r="C218">
            <v>371.66649694628501</v>
          </cell>
          <cell r="D218">
            <v>0.64</v>
          </cell>
        </row>
        <row r="219">
          <cell r="B219">
            <v>41030</v>
          </cell>
          <cell r="C219">
            <v>373.00449633529166</v>
          </cell>
          <cell r="D219">
            <v>0.36</v>
          </cell>
        </row>
        <row r="220">
          <cell r="B220">
            <v>41061</v>
          </cell>
          <cell r="C220">
            <v>373.30289993235988</v>
          </cell>
          <cell r="D220">
            <v>0.08</v>
          </cell>
        </row>
        <row r="221">
          <cell r="B221">
            <v>41091</v>
          </cell>
          <cell r="C221">
            <v>374.90810240206901</v>
          </cell>
          <cell r="D221">
            <v>0.43</v>
          </cell>
        </row>
        <row r="222">
          <cell r="B222">
            <v>41122</v>
          </cell>
          <cell r="C222">
            <v>376.44522562191747</v>
          </cell>
          <cell r="D222">
            <v>0.41</v>
          </cell>
        </row>
        <row r="223">
          <cell r="B223">
            <v>41153</v>
          </cell>
          <cell r="C223">
            <v>378.59096340796242</v>
          </cell>
          <cell r="D223">
            <v>0.56999999999999995</v>
          </cell>
        </row>
        <row r="224">
          <cell r="B224">
            <v>41183</v>
          </cell>
          <cell r="C224">
            <v>380.82465009206942</v>
          </cell>
          <cell r="D224">
            <v>0.59</v>
          </cell>
        </row>
        <row r="225">
          <cell r="B225">
            <v>41214</v>
          </cell>
          <cell r="C225">
            <v>383.10959799262184</v>
          </cell>
          <cell r="D225">
            <v>0.6</v>
          </cell>
        </row>
        <row r="226">
          <cell r="B226">
            <v>41244</v>
          </cell>
          <cell r="C226">
            <v>386.13616381676354</v>
          </cell>
          <cell r="D226">
            <v>0.79</v>
          </cell>
        </row>
        <row r="227">
          <cell r="B227">
            <v>41275</v>
          </cell>
          <cell r="C227">
            <v>389.45693482558767</v>
          </cell>
          <cell r="D227">
            <v>0.86</v>
          </cell>
        </row>
        <row r="228">
          <cell r="B228">
            <v>41306</v>
          </cell>
          <cell r="C228">
            <v>391.79367643454117</v>
          </cell>
          <cell r="D228">
            <v>0.6</v>
          </cell>
        </row>
        <row r="229">
          <cell r="B229">
            <v>41334</v>
          </cell>
          <cell r="C229">
            <v>393.6351067137835</v>
          </cell>
          <cell r="D229">
            <v>0.47</v>
          </cell>
        </row>
        <row r="230">
          <cell r="B230">
            <v>41365</v>
          </cell>
          <cell r="C230">
            <v>395.80009980070935</v>
          </cell>
          <cell r="D230">
            <v>0.55000000000000004</v>
          </cell>
        </row>
        <row r="231">
          <cell r="B231">
            <v>41395</v>
          </cell>
          <cell r="C231">
            <v>397.26456016997201</v>
          </cell>
          <cell r="D231">
            <v>0.37</v>
          </cell>
        </row>
        <row r="232">
          <cell r="B232">
            <v>41426</v>
          </cell>
          <cell r="C232">
            <v>398.29744802641392</v>
          </cell>
          <cell r="D232">
            <v>0.26</v>
          </cell>
        </row>
        <row r="233">
          <cell r="B233">
            <v>41456</v>
          </cell>
          <cell r="C233">
            <v>398.41693726082184</v>
          </cell>
          <cell r="D233">
            <v>0.03</v>
          </cell>
        </row>
        <row r="234">
          <cell r="B234">
            <v>41487</v>
          </cell>
          <cell r="C234">
            <v>399.37313791024781</v>
          </cell>
          <cell r="D234">
            <v>0.24</v>
          </cell>
        </row>
        <row r="235">
          <cell r="B235">
            <v>41518</v>
          </cell>
          <cell r="C235">
            <v>400.7709438929337</v>
          </cell>
          <cell r="D235">
            <v>0.35</v>
          </cell>
        </row>
        <row r="236">
          <cell r="B236">
            <v>41548</v>
          </cell>
          <cell r="C236">
            <v>403.05533827312343</v>
          </cell>
          <cell r="D236">
            <v>0.56999999999999995</v>
          </cell>
        </row>
        <row r="237">
          <cell r="B237">
            <v>41579</v>
          </cell>
          <cell r="C237">
            <v>405.23183709979833</v>
          </cell>
          <cell r="D237">
            <v>0.54</v>
          </cell>
        </row>
        <row r="238">
          <cell r="B238">
            <v>41609</v>
          </cell>
          <cell r="C238">
            <v>408.95997000111652</v>
          </cell>
          <cell r="D238">
            <v>0.92</v>
          </cell>
        </row>
        <row r="239">
          <cell r="B239">
            <v>41640</v>
          </cell>
          <cell r="C239">
            <v>411.20924983612269</v>
          </cell>
          <cell r="D239">
            <v>0.55000000000000004</v>
          </cell>
        </row>
        <row r="240">
          <cell r="B240">
            <v>41671</v>
          </cell>
          <cell r="C240">
            <v>414.04659365999191</v>
          </cell>
          <cell r="D240">
            <v>0.69</v>
          </cell>
        </row>
        <row r="241">
          <cell r="B241">
            <v>41699</v>
          </cell>
          <cell r="C241">
            <v>417.85582232166388</v>
          </cell>
          <cell r="D241">
            <v>0.92</v>
          </cell>
        </row>
        <row r="242">
          <cell r="B242">
            <v>41730</v>
          </cell>
          <cell r="C242">
            <v>420.655456331219</v>
          </cell>
          <cell r="D242">
            <v>0.67</v>
          </cell>
        </row>
        <row r="243">
          <cell r="B243">
            <v>41760</v>
          </cell>
          <cell r="C243">
            <v>422.59047143034257</v>
          </cell>
          <cell r="D243">
            <v>0.46</v>
          </cell>
        </row>
        <row r="244">
          <cell r="B244">
            <v>41791</v>
          </cell>
          <cell r="C244">
            <v>424.28083331606393</v>
          </cell>
          <cell r="D244">
            <v>0.4</v>
          </cell>
        </row>
        <row r="245">
          <cell r="B245">
            <v>41821</v>
          </cell>
          <cell r="C245">
            <v>424.32326139939556</v>
          </cell>
          <cell r="D245">
            <v>0.01</v>
          </cell>
        </row>
        <row r="246">
          <cell r="B246">
            <v>41852</v>
          </cell>
          <cell r="C246">
            <v>425.384069552894</v>
          </cell>
          <cell r="D246">
            <v>0.25</v>
          </cell>
        </row>
        <row r="247">
          <cell r="B247">
            <v>41883</v>
          </cell>
          <cell r="C247">
            <v>427.80875874934554</v>
          </cell>
          <cell r="D247">
            <v>0.56999999999999995</v>
          </cell>
        </row>
        <row r="248">
          <cell r="B248">
            <v>41913</v>
          </cell>
          <cell r="C248">
            <v>429.60555553609277</v>
          </cell>
          <cell r="D248">
            <v>0.42</v>
          </cell>
        </row>
        <row r="249">
          <cell r="B249">
            <v>41944</v>
          </cell>
          <cell r="C249">
            <v>431.79654386932691</v>
          </cell>
          <cell r="D249">
            <v>0.51</v>
          </cell>
        </row>
        <row r="250">
          <cell r="B250">
            <v>41974</v>
          </cell>
          <cell r="C250">
            <v>435.16455691150765</v>
          </cell>
          <cell r="D250">
            <v>0.78</v>
          </cell>
        </row>
        <row r="251">
          <cell r="B251">
            <v>42005</v>
          </cell>
          <cell r="C251">
            <v>440.56059741721032</v>
          </cell>
          <cell r="D251">
            <v>1.24</v>
          </cell>
        </row>
        <row r="252">
          <cell r="B252">
            <v>42036</v>
          </cell>
          <cell r="C252">
            <v>445.93543670570028</v>
          </cell>
          <cell r="D252">
            <v>1.22</v>
          </cell>
        </row>
        <row r="253">
          <cell r="B253">
            <v>42064</v>
          </cell>
          <cell r="C253">
            <v>451.82178447021556</v>
          </cell>
          <cell r="D253">
            <v>1.32</v>
          </cell>
        </row>
        <row r="254">
          <cell r="B254">
            <v>42095</v>
          </cell>
          <cell r="C254">
            <v>455.02971913995412</v>
          </cell>
          <cell r="D254">
            <v>0.71</v>
          </cell>
        </row>
        <row r="255">
          <cell r="B255">
            <v>42125</v>
          </cell>
          <cell r="C255">
            <v>458.39693906158982</v>
          </cell>
          <cell r="D255">
            <v>0.74</v>
          </cell>
        </row>
        <row r="256">
          <cell r="B256">
            <v>42156</v>
          </cell>
          <cell r="C256">
            <v>462.01827488017636</v>
          </cell>
          <cell r="D256">
            <v>0.79</v>
          </cell>
        </row>
        <row r="257">
          <cell r="B257">
            <v>42186</v>
          </cell>
          <cell r="C257">
            <v>464.88278818443342</v>
          </cell>
          <cell r="D257">
            <v>0.62</v>
          </cell>
        </row>
        <row r="258">
          <cell r="B258">
            <v>42217</v>
          </cell>
          <cell r="C258">
            <v>465.90553031843916</v>
          </cell>
          <cell r="D258">
            <v>0.22</v>
          </cell>
        </row>
        <row r="259">
          <cell r="B259">
            <v>42248</v>
          </cell>
          <cell r="C259">
            <v>468.42142018215878</v>
          </cell>
          <cell r="D259">
            <v>0.54</v>
          </cell>
        </row>
        <row r="260">
          <cell r="B260">
            <v>42278</v>
          </cell>
          <cell r="C260">
            <v>472.26247582765245</v>
          </cell>
          <cell r="D260">
            <v>0.82</v>
          </cell>
        </row>
        <row r="261">
          <cell r="B261">
            <v>42309</v>
          </cell>
          <cell r="C261">
            <v>477.03232683351172</v>
          </cell>
          <cell r="D261">
            <v>1.01</v>
          </cell>
        </row>
        <row r="262">
          <cell r="B262">
            <v>42339</v>
          </cell>
          <cell r="C262">
            <v>481.61183717111345</v>
          </cell>
          <cell r="D262">
            <v>0.96</v>
          </cell>
        </row>
        <row r="263">
          <cell r="B263">
            <v>42370</v>
          </cell>
          <cell r="C263">
            <v>487.72830750318656</v>
          </cell>
          <cell r="D263">
            <v>1.27</v>
          </cell>
        </row>
        <row r="264">
          <cell r="B264">
            <v>42401</v>
          </cell>
          <cell r="C264">
            <v>492.11786227071519</v>
          </cell>
          <cell r="D264">
            <v>0.9</v>
          </cell>
        </row>
        <row r="265">
          <cell r="B265">
            <v>42430</v>
          </cell>
          <cell r="C265">
            <v>494.23396907847928</v>
          </cell>
          <cell r="D265">
            <v>0.43</v>
          </cell>
        </row>
        <row r="266">
          <cell r="B266">
            <v>42461</v>
          </cell>
          <cell r="C266">
            <v>497.24879628985798</v>
          </cell>
          <cell r="D266">
            <v>0.61</v>
          </cell>
        </row>
        <row r="267">
          <cell r="B267">
            <v>42491</v>
          </cell>
          <cell r="C267">
            <v>501.12733690091886</v>
          </cell>
          <cell r="D267">
            <v>0.78</v>
          </cell>
        </row>
        <row r="268">
          <cell r="B268">
            <v>42522</v>
          </cell>
          <cell r="C268">
            <v>502.88128258007208</v>
          </cell>
          <cell r="D268">
            <v>0.35</v>
          </cell>
        </row>
        <row r="269">
          <cell r="B269">
            <v>42552</v>
          </cell>
          <cell r="C269">
            <v>505.49626524948849</v>
          </cell>
          <cell r="D269">
            <v>0.52</v>
          </cell>
        </row>
        <row r="270">
          <cell r="B270">
            <v>42583</v>
          </cell>
          <cell r="C270">
            <v>507.72044881658621</v>
          </cell>
          <cell r="D270">
            <v>0.44</v>
          </cell>
        </row>
        <row r="271">
          <cell r="B271">
            <v>42614</v>
          </cell>
          <cell r="C271">
            <v>508.12662517563945</v>
          </cell>
          <cell r="D271">
            <v>0.08</v>
          </cell>
        </row>
        <row r="272">
          <cell r="B272">
            <v>42644</v>
          </cell>
          <cell r="C272">
            <v>509.44775440109606</v>
          </cell>
          <cell r="D272">
            <v>0.26</v>
          </cell>
        </row>
        <row r="273">
          <cell r="B273">
            <v>42675</v>
          </cell>
          <cell r="C273">
            <v>510.36476035901802</v>
          </cell>
          <cell r="D273">
            <v>0.18</v>
          </cell>
        </row>
        <row r="274">
          <cell r="B274">
            <v>42705</v>
          </cell>
          <cell r="C274">
            <v>511.89585464009502</v>
          </cell>
          <cell r="D274">
            <v>0.3</v>
          </cell>
        </row>
        <row r="275">
          <cell r="B275">
            <v>42736</v>
          </cell>
          <cell r="C275">
            <v>513.8410588877274</v>
          </cell>
          <cell r="D275">
            <v>0.38</v>
          </cell>
        </row>
        <row r="276">
          <cell r="B276">
            <v>42767</v>
          </cell>
          <cell r="C276">
            <v>515.53673438205692</v>
          </cell>
          <cell r="D276">
            <v>0.33</v>
          </cell>
        </row>
        <row r="277">
          <cell r="B277">
            <v>42795</v>
          </cell>
          <cell r="C277">
            <v>516.82557621801209</v>
          </cell>
          <cell r="D277">
            <v>0.25</v>
          </cell>
        </row>
        <row r="278">
          <cell r="B278">
            <v>42826</v>
          </cell>
          <cell r="C278">
            <v>517.54913202471732</v>
          </cell>
          <cell r="D278">
            <v>0.14000000000000001</v>
          </cell>
        </row>
        <row r="279">
          <cell r="B279">
            <v>42856</v>
          </cell>
          <cell r="C279">
            <v>519.153534333994</v>
          </cell>
          <cell r="D279">
            <v>0.31</v>
          </cell>
        </row>
        <row r="280">
          <cell r="B280">
            <v>42887</v>
          </cell>
          <cell r="C280">
            <v>517.95948120502578</v>
          </cell>
          <cell r="D280">
            <v>-0.23</v>
          </cell>
        </row>
        <row r="281">
          <cell r="B281">
            <v>42917</v>
          </cell>
          <cell r="C281">
            <v>519.20258395991777</v>
          </cell>
          <cell r="D281">
            <v>0.24</v>
          </cell>
        </row>
        <row r="282">
          <cell r="B282">
            <v>42948</v>
          </cell>
          <cell r="C282">
            <v>520.1890688694416</v>
          </cell>
          <cell r="D282">
            <v>0.19</v>
          </cell>
        </row>
        <row r="283">
          <cell r="B283">
            <v>42979</v>
          </cell>
          <cell r="C283">
            <v>521.02137137963268</v>
          </cell>
          <cell r="D283">
            <v>0.16</v>
          </cell>
        </row>
        <row r="284">
          <cell r="B284">
            <v>43009</v>
          </cell>
          <cell r="C284">
            <v>523.20966113942711</v>
          </cell>
          <cell r="D284">
            <v>0.42</v>
          </cell>
        </row>
        <row r="285">
          <cell r="B285">
            <v>43040</v>
          </cell>
          <cell r="C285">
            <v>524.67464819061752</v>
          </cell>
          <cell r="D285">
            <v>0.28000000000000003</v>
          </cell>
        </row>
        <row r="286">
          <cell r="B286">
            <v>43070</v>
          </cell>
          <cell r="C286">
            <v>526.9832166426562</v>
          </cell>
          <cell r="D286">
            <v>0.44</v>
          </cell>
        </row>
        <row r="287">
          <cell r="B287">
            <v>43101</v>
          </cell>
          <cell r="C287">
            <v>528.51146797091985</v>
          </cell>
          <cell r="D287">
            <v>0.28999999999999998</v>
          </cell>
        </row>
        <row r="288">
          <cell r="B288">
            <v>43132</v>
          </cell>
          <cell r="C288">
            <v>530.2027046684268</v>
          </cell>
          <cell r="D288">
            <v>0.32</v>
          </cell>
        </row>
        <row r="289">
          <cell r="B289">
            <v>43160</v>
          </cell>
          <cell r="C289">
            <v>530.6798871026283</v>
          </cell>
          <cell r="D289">
            <v>0.09</v>
          </cell>
        </row>
        <row r="290">
          <cell r="B290">
            <v>43191</v>
          </cell>
          <cell r="C290">
            <v>531.84738285425408</v>
          </cell>
          <cell r="D290">
            <v>0.22</v>
          </cell>
        </row>
        <row r="291">
          <cell r="B291">
            <v>43221</v>
          </cell>
          <cell r="C291">
            <v>533.97477238567114</v>
          </cell>
          <cell r="D291">
            <v>0.4</v>
          </cell>
        </row>
        <row r="292">
          <cell r="B292">
            <v>43252</v>
          </cell>
          <cell r="C292">
            <v>540.70285451773054</v>
          </cell>
          <cell r="D292">
            <v>1.26</v>
          </cell>
        </row>
        <row r="293">
          <cell r="B293">
            <v>43282</v>
          </cell>
          <cell r="C293">
            <v>542.48717393763911</v>
          </cell>
          <cell r="D293">
            <v>0.33</v>
          </cell>
        </row>
        <row r="294">
          <cell r="B294">
            <v>43313</v>
          </cell>
          <cell r="C294">
            <v>541.99893548109526</v>
          </cell>
          <cell r="D294">
            <v>-0.09</v>
          </cell>
        </row>
        <row r="295">
          <cell r="B295">
            <v>43344</v>
          </cell>
          <cell r="C295">
            <v>544.60053037140449</v>
          </cell>
          <cell r="D295">
            <v>0.48</v>
          </cell>
        </row>
        <row r="296">
          <cell r="B296">
            <v>43374</v>
          </cell>
          <cell r="C296">
            <v>547.0512327580758</v>
          </cell>
          <cell r="D296">
            <v>0.45</v>
          </cell>
        </row>
        <row r="297">
          <cell r="B297">
            <v>43405</v>
          </cell>
          <cell r="C297">
            <v>545.90242516928379</v>
          </cell>
          <cell r="D297">
            <v>-0.21</v>
          </cell>
        </row>
        <row r="298">
          <cell r="B298">
            <v>43435</v>
          </cell>
          <cell r="C298">
            <v>546.72127880703772</v>
          </cell>
          <cell r="D298">
            <v>0.15</v>
          </cell>
        </row>
        <row r="299">
          <cell r="B299">
            <v>43466</v>
          </cell>
          <cell r="C299">
            <v>548.47078689922034</v>
          </cell>
          <cell r="D299">
            <v>0.32</v>
          </cell>
        </row>
        <row r="300">
          <cell r="B300">
            <v>43497</v>
          </cell>
          <cell r="C300">
            <v>550.82921128288694</v>
          </cell>
          <cell r="D300">
            <v>0.43</v>
          </cell>
        </row>
        <row r="301">
          <cell r="B301">
            <v>43525</v>
          </cell>
          <cell r="C301">
            <v>554.96043036750859</v>
          </cell>
          <cell r="D301">
            <v>0.75</v>
          </cell>
        </row>
        <row r="302">
          <cell r="B302">
            <v>43556</v>
          </cell>
          <cell r="C302">
            <v>558.12370482060339</v>
          </cell>
          <cell r="D302">
            <v>0.56999999999999995</v>
          </cell>
        </row>
        <row r="303">
          <cell r="B303">
            <v>43586</v>
          </cell>
          <cell r="C303">
            <v>558.8492656368702</v>
          </cell>
          <cell r="D303">
            <v>0.13</v>
          </cell>
        </row>
        <row r="304">
          <cell r="B304">
            <v>43617</v>
          </cell>
          <cell r="C304">
            <v>558.90515056343384</v>
          </cell>
          <cell r="D304">
            <v>0.01</v>
          </cell>
        </row>
        <row r="305">
          <cell r="B305">
            <v>43647</v>
          </cell>
          <cell r="C305">
            <v>559.96707034950441</v>
          </cell>
          <cell r="D305">
            <v>0.19</v>
          </cell>
        </row>
        <row r="306">
          <cell r="B306">
            <v>43678</v>
          </cell>
          <cell r="C306">
            <v>560.58303412688895</v>
          </cell>
          <cell r="D306">
            <v>0.11</v>
          </cell>
        </row>
        <row r="307">
          <cell r="B307">
            <v>43709</v>
          </cell>
          <cell r="C307">
            <v>560.35880091323827</v>
          </cell>
          <cell r="D307">
            <v>-0.04</v>
          </cell>
        </row>
        <row r="308">
          <cell r="B308">
            <v>43739</v>
          </cell>
          <cell r="C308">
            <v>560.91915971415142</v>
          </cell>
          <cell r="D308">
            <v>0.1</v>
          </cell>
        </row>
        <row r="309">
          <cell r="B309">
            <v>43770</v>
          </cell>
          <cell r="C309">
            <v>563.77984742869364</v>
          </cell>
          <cell r="D309">
            <v>0.51</v>
          </cell>
        </row>
        <row r="310">
          <cell r="B310">
            <v>43800</v>
          </cell>
          <cell r="C310">
            <v>570.26331567412365</v>
          </cell>
          <cell r="D310">
            <v>1.1499999999999999</v>
          </cell>
        </row>
        <row r="311">
          <cell r="B311">
            <v>43831</v>
          </cell>
          <cell r="C311">
            <v>571.46086863703931</v>
          </cell>
          <cell r="D311">
            <v>0.21</v>
          </cell>
        </row>
        <row r="312">
          <cell r="B312">
            <v>43862</v>
          </cell>
          <cell r="C312">
            <v>572.88952080863191</v>
          </cell>
          <cell r="D312">
            <v>0.25</v>
          </cell>
        </row>
        <row r="313">
          <cell r="B313">
            <v>43891</v>
          </cell>
          <cell r="C313">
            <v>573.29054347319789</v>
          </cell>
          <cell r="D313">
            <v>7.0000000000000007E-2</v>
          </cell>
        </row>
        <row r="314">
          <cell r="B314">
            <v>43922</v>
          </cell>
          <cell r="C314">
            <v>571.51334278843103</v>
          </cell>
          <cell r="D314">
            <v>-0.31</v>
          </cell>
        </row>
        <row r="315">
          <cell r="B315">
            <v>43952</v>
          </cell>
          <cell r="C315">
            <v>569.34159208583503</v>
          </cell>
          <cell r="D315">
            <v>-0.38</v>
          </cell>
        </row>
        <row r="316">
          <cell r="B316">
            <v>43983</v>
          </cell>
          <cell r="C316">
            <v>570.82188022525816</v>
          </cell>
          <cell r="D316">
            <v>0.26</v>
          </cell>
        </row>
        <row r="317">
          <cell r="B317">
            <v>44013</v>
          </cell>
          <cell r="C317">
            <v>572.87683899406909</v>
          </cell>
          <cell r="D317">
            <v>0.36</v>
          </cell>
        </row>
        <row r="318">
          <cell r="B318">
            <v>44044</v>
          </cell>
          <cell r="C318">
            <v>574.25174340765489</v>
          </cell>
          <cell r="D318">
            <v>0.24</v>
          </cell>
        </row>
        <row r="319">
          <cell r="B319">
            <v>44075</v>
          </cell>
          <cell r="C319">
            <v>577.9269545654638</v>
          </cell>
          <cell r="D319">
            <v>0.64</v>
          </cell>
        </row>
        <row r="320">
          <cell r="B320">
            <v>44105</v>
          </cell>
          <cell r="C320">
            <v>582.89712637472678</v>
          </cell>
          <cell r="D320">
            <v>0.86</v>
          </cell>
        </row>
        <row r="321">
          <cell r="B321">
            <v>44136</v>
          </cell>
          <cell r="C321">
            <v>588.0849107994618</v>
          </cell>
          <cell r="D321">
            <v>0.89</v>
          </cell>
        </row>
        <row r="322">
          <cell r="B322">
            <v>44166</v>
          </cell>
          <cell r="C322">
            <v>596.02405709525453</v>
          </cell>
          <cell r="D322">
            <v>1.35</v>
          </cell>
        </row>
        <row r="323">
          <cell r="B323">
            <v>44197</v>
          </cell>
          <cell r="C323">
            <v>597.51411723799265</v>
          </cell>
          <cell r="D323">
            <v>0.25</v>
          </cell>
        </row>
        <row r="324">
          <cell r="B324">
            <v>44228</v>
          </cell>
          <cell r="C324">
            <v>602.6527386462393</v>
          </cell>
          <cell r="D324">
            <v>0.86</v>
          </cell>
        </row>
        <row r="325">
          <cell r="B325">
            <v>44256</v>
          </cell>
          <cell r="C325">
            <v>608.25740911564935</v>
          </cell>
          <cell r="D325">
            <v>0.93</v>
          </cell>
        </row>
        <row r="326">
          <cell r="B326">
            <v>44287</v>
          </cell>
          <cell r="C326">
            <v>610.14300708390795</v>
          </cell>
          <cell r="D326">
            <v>0.31</v>
          </cell>
        </row>
        <row r="327">
          <cell r="B327">
            <v>44317</v>
          </cell>
          <cell r="C327">
            <v>615.20719404270437</v>
          </cell>
          <cell r="D327">
            <v>0.83</v>
          </cell>
        </row>
        <row r="328">
          <cell r="B328">
            <v>44348</v>
          </cell>
          <cell r="C328">
            <v>618.46779217113078</v>
          </cell>
          <cell r="D328">
            <v>0.53</v>
          </cell>
        </row>
        <row r="329">
          <cell r="B329">
            <v>44378</v>
          </cell>
          <cell r="C329">
            <v>624.40508297597364</v>
          </cell>
          <cell r="D329">
            <v>0.96</v>
          </cell>
        </row>
        <row r="330">
          <cell r="B330">
            <v>44409</v>
          </cell>
          <cell r="C330">
            <v>629.83740719786454</v>
          </cell>
          <cell r="D330">
            <v>0.87</v>
          </cell>
        </row>
        <row r="331">
          <cell r="B331">
            <v>44440</v>
          </cell>
          <cell r="C331">
            <v>637.14352112135975</v>
          </cell>
          <cell r="D331">
            <v>1.1599999999999999</v>
          </cell>
        </row>
        <row r="332">
          <cell r="B332">
            <v>44470</v>
          </cell>
          <cell r="C332">
            <v>645.10781513537677</v>
          </cell>
          <cell r="D332">
            <v>1.25</v>
          </cell>
        </row>
        <row r="333">
          <cell r="B333">
            <v>44501</v>
          </cell>
          <cell r="C333">
            <v>651.23633937916293</v>
          </cell>
          <cell r="D333">
            <v>0.95</v>
          </cell>
        </row>
        <row r="334">
          <cell r="B334">
            <v>44531</v>
          </cell>
          <cell r="C334">
            <v>655.99036465663085</v>
          </cell>
          <cell r="D334">
            <v>0.73</v>
          </cell>
        </row>
        <row r="335">
          <cell r="B335">
            <v>44562</v>
          </cell>
          <cell r="C335">
            <v>659.53271262577675</v>
          </cell>
          <cell r="D335">
            <v>0.54</v>
          </cell>
        </row>
        <row r="336">
          <cell r="B336">
            <v>44593</v>
          </cell>
          <cell r="C336">
            <v>666.19399302329714</v>
          </cell>
          <cell r="D336">
            <v>1.01</v>
          </cell>
        </row>
        <row r="337">
          <cell r="B337">
            <v>44621</v>
          </cell>
          <cell r="C337">
            <v>676.9863357102746</v>
          </cell>
          <cell r="D337">
            <v>1.62</v>
          </cell>
        </row>
        <row r="338">
          <cell r="B338">
            <v>44652</v>
          </cell>
          <cell r="C338">
            <v>684.16239086880353</v>
          </cell>
          <cell r="D338">
            <v>1.06</v>
          </cell>
        </row>
        <row r="339">
          <cell r="B339">
            <v>44682</v>
          </cell>
          <cell r="C339">
            <v>687.37795410588683</v>
          </cell>
          <cell r="D339">
            <v>0.47</v>
          </cell>
        </row>
        <row r="340">
          <cell r="B340">
            <v>44713</v>
          </cell>
          <cell r="C340">
            <v>691.98338639839619</v>
          </cell>
          <cell r="D340">
            <v>0.67</v>
          </cell>
        </row>
        <row r="341">
          <cell r="B341">
            <v>44743</v>
          </cell>
          <cell r="C341">
            <v>687.2778993708871</v>
          </cell>
          <cell r="D341">
            <v>-0.68</v>
          </cell>
        </row>
        <row r="342">
          <cell r="B342">
            <v>44774</v>
          </cell>
          <cell r="C342">
            <v>684.80369893315185</v>
          </cell>
          <cell r="D342">
            <v>-0.36</v>
          </cell>
        </row>
        <row r="343">
          <cell r="B343">
            <v>44805</v>
          </cell>
          <cell r="C343">
            <v>682.81776820624566</v>
          </cell>
          <cell r="D343">
            <v>-0.28999999999999998</v>
          </cell>
        </row>
        <row r="344">
          <cell r="B344" t="str">
            <v>Fonte: IBGE - Índice Nacional de Preços ao Consumidor Amplo</v>
          </cell>
        </row>
      </sheetData>
      <sheetData sheetId="1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iva 21mai07"/>
      <sheetName val="(PDP)Entr.Pagas com Bilhete+BS"/>
      <sheetName val="Entr.Pagas com bilhete + VT"/>
      <sheetName val="Entr.Pagas com Bilhete"/>
      <sheetName val="Bilhete Serviço"/>
      <sheetName val="PAN07"/>
      <sheetName val="Pagas Edmonson"/>
      <sheetName val="Entr.Pagas VT"/>
      <sheetName val="Total Digicon"/>
      <sheetName val="Passes_BARRA(Digicon)"/>
      <sheetName val="Passes_MNS(Digicon)"/>
      <sheetName val="Pré-Pago(Digicon)"/>
      <sheetName val="Unitário(Digicon)"/>
      <sheetName val="98"/>
      <sheetName val="BS"/>
      <sheetName val="DivDir"/>
      <sheetName val="gBil+VT"/>
      <sheetName val="gBil"/>
      <sheetName val="gVT"/>
      <sheetName val="gPP"/>
      <sheetName val="gUN"/>
      <sheetName val="gBS"/>
      <sheetName val="DivDir (SAB)"/>
      <sheetName val="gBil (SAB)"/>
      <sheetName val="gVT (SAB)"/>
      <sheetName val="DivDir (DOM)"/>
      <sheetName val="gBil (DOM)"/>
      <sheetName val="gVT (DOM)"/>
      <sheetName val="e-mail"/>
      <sheetName val="MNS GAVEA"/>
      <sheetName val="BARRA"/>
      <sheetName val="MNS"/>
      <sheetName val="GVA_SCP_BTF"/>
      <sheetName val="AM_PR"/>
      <sheetName val="TabRecDU"/>
      <sheetName val="Pagas(Orçado115MM X ROC)"/>
      <sheetName val="Paga+Grátis(Orçado115MM X ROC)"/>
      <sheetName val="gPagas(Orçado115MM X ROC)"/>
      <sheetName val="gPaga+Grátis(Orçado115MM XROC)"/>
      <sheetName val="Pagas(Acumula)"/>
      <sheetName val="gPagas(Orçado115MM X ROC)   "/>
      <sheetName val="gPagas(Orçado115MM X ROC) (2)"/>
      <sheetName val="Pagas(Orçado115MM X ROC) (2)"/>
      <sheetName val="Pagas(Acumula) (2)"/>
      <sheetName val="Pagas+Grátis(Orçado115MM (2)"/>
      <sheetName val="gPagas(Orçado111MM X ROC)"/>
      <sheetName val="Pagas(Orçado111MM X ROC)"/>
      <sheetName val="RELDIA "/>
      <sheetName val="Simul Transf cBIL oxd 2003"/>
      <sheetName val="Receita"/>
      <sheetName val="g_Receita(OrçadoXReal)"/>
      <sheetName val="d_Receita(OrçadoXReal)"/>
      <sheetName val="DiasTípicosPagas"/>
      <sheetName val="GVarPagas"/>
      <sheetName val="RELDIA Sem VT"/>
      <sheetName val="TabRecSáb"/>
      <sheetName val="TabRecDom"/>
      <sheetName val="RecEst"/>
      <sheetName val="Banco Recordes"/>
      <sheetName val="ROC(DOM Eleição)"/>
      <sheetName val="ROC(DOM)"/>
      <sheetName val="ROC(SÁB)"/>
      <sheetName val="ROC(DU)"/>
      <sheetName val="Vale Rápido"/>
      <sheetName val="Mod Graf "/>
      <sheetName val="Gráf Pagas Prev X Real ROC"/>
      <sheetName val="Base Graf ROC"/>
      <sheetName val="gPagas(Orçado115MM X ROC-jan06)"/>
      <sheetName val="Pagas(Orçado115MM X ROC-jan06)"/>
      <sheetName val="Plan1"/>
      <sheetName val="Entr.Pagas com bilhete + BS"/>
      <sheetName val="Entradas Pagas"/>
      <sheetName val="Vale Transporte"/>
      <sheetName val="Ent. Com Bilhete"/>
      <sheetName val="GráfExpectativa Pagas ROC"/>
      <sheetName val="Dias Atípicos"/>
      <sheetName val="Plan2"/>
      <sheetName val="Controle torniq.ent.Pagas"/>
      <sheetName val="SERIE "/>
      <sheetName val="MédDep"/>
      <sheetName val="TabDinMédSis"/>
      <sheetName val="TabDinSomaSis "/>
      <sheetName val="TabDinConsulta"/>
      <sheetName val="Máximo IPN-GVA"/>
      <sheetName val="Gráf3"/>
      <sheetName val="Gráf4"/>
      <sheetName val="Plan3"/>
      <sheetName val="Teste Bilhete Grátis"/>
      <sheetName val="tAB.Auxil.Pedi.Excp."/>
      <sheetName val="Plan4"/>
      <sheetName val="TabMáxDU"/>
      <sheetName val="TabMáxSáb"/>
      <sheetName val="TabMáxDom"/>
      <sheetName val="MARCIA"/>
      <sheetName val="GRAFIENT_ABR2000"/>
      <sheetName val="TabDinMáxSis (Teste)"/>
      <sheetName val="RankingTotalDia"/>
      <sheetName val="GrafRankingTotalDia"/>
      <sheetName val="RELDIA"/>
      <sheetName val="RELDIA BS - PAGANTES"/>
      <sheetName val="Plan5"/>
      <sheetName val="RELDIA-bs"/>
      <sheetName val="ROC(BDInd_DOM)"/>
      <sheetName val="ROC(BDInd_DU-SÁB)"/>
      <sheetName val="e-mailVPassagens"/>
      <sheetName val="DadosBI_ROC"/>
      <sheetName val="Plan6"/>
      <sheetName val="RelDiário"/>
      <sheetName val="Gráfico1"/>
      <sheetName val="TabMáxDU (2)"/>
      <sheetName val="TabRecDU (2)"/>
      <sheetName val="TabMínDU"/>
      <sheetName val="Tab.Rec"/>
      <sheetName val="gL1Bil+Grátis "/>
      <sheetName val="gL2Bil+Grátis"/>
      <sheetName val="gSistema(Bil+Grátis)"/>
      <sheetName val="gL1EntBil"/>
      <sheetName val="gL2EntBil"/>
      <sheetName val="gSistema"/>
      <sheetName val="TabDinMáxSis"/>
      <sheetName val="TabDinRecordeSis "/>
      <sheetName val="Gráf1"/>
      <sheetName val="TabDinMínimoSis"/>
      <sheetName val="gL2Bil+Grátis (2)"/>
      <sheetName val="gLinha 2"/>
      <sheetName val="gLinha1 "/>
      <sheetName val="EXTRACALDERON"/>
      <sheetName val="Gráfico11"/>
      <sheetName val="Gráfico10"/>
      <sheetName val="Gráfico9"/>
      <sheetName val="Gráfico8"/>
      <sheetName val="Gráfico7"/>
      <sheetName val="SERIE (2)"/>
      <sheetName val="RecEstRascunho"/>
      <sheetName val="BaseTabDin"/>
      <sheetName val="Gráfico12"/>
      <sheetName val="TabDin"/>
      <sheetName val="Gráfico6"/>
      <sheetName val="Gráfico5"/>
      <sheetName val="Gráfico4"/>
      <sheetName val="Gráfico3"/>
      <sheetName val="Gráfico2"/>
      <sheetName val="ADM LOG"/>
      <sheetName val="EMEGÊNCIA"/>
      <sheetName val="GJun_Set"/>
      <sheetName val="L2AgoSet"/>
      <sheetName val="L2JunSet"/>
      <sheetName val="ROC(DOM_Especial)"/>
      <sheetName val="ROC(DU_SÁB)"/>
      <sheetName val="DadosBI"/>
      <sheetName val="DadosBI (15)"/>
      <sheetName val="DadosBI (16)"/>
      <sheetName val="RelComercial"/>
      <sheetName val="DadosBI (DOM)"/>
      <sheetName val="DadosBI(vínculo)"/>
      <sheetName val="G.Rec"/>
      <sheetName val="GRec"/>
      <sheetName val="Tab-Fernando"/>
      <sheetName val="SERIE"/>
      <sheetName val="DadosBIparaROC"/>
      <sheetName val="TabDin (2)"/>
      <sheetName val="ROC(versão2)"/>
      <sheetName val="e-mailVendaPassagens"/>
      <sheetName val="TabMédQuinzenal"/>
      <sheetName val="BDEntEstDia"/>
      <sheetName val="#REF"/>
      <sheetName val="TabDin10min"/>
      <sheetName val="Riocard"/>
      <sheetName val="BS + Entradas Pagas"/>
      <sheetName val="Dados(DU)"/>
      <sheetName val="DadosBI (12)"/>
      <sheetName val="26"/>
      <sheetName val="DadosBI_Sistrans"/>
      <sheetName val="RELFech.Mês"/>
      <sheetName val="DadosBIparaROC (24)"/>
      <sheetName val="DadosBIparaROC (25)"/>
      <sheetName val="DadosBIparaROC (26)"/>
      <sheetName val="ROC(vínculo_BI)"/>
      <sheetName val="ROC(vínculo_BDInd)"/>
      <sheetName val="Entr.Pagas com bilh+BS+Entr.VT"/>
      <sheetName val="DiasTípicosPagas (2)"/>
      <sheetName val="GVarPagas (2)"/>
      <sheetName val="Receita (2)"/>
      <sheetName val="g_Receita(OrçadoXReal) (2)"/>
      <sheetName val="d_Receita(OrçadoXReal) (2)"/>
      <sheetName val="(PDP)Ent.Pagas com Bil+BS"/>
      <sheetName val="TabRecDU (Pagas)"/>
      <sheetName val="982"/>
      <sheetName val="Gráf2"/>
      <sheetName val="DADOSVTBIL"/>
      <sheetName val="Pagas+Grátis(Orçado115MM X ROC)"/>
      <sheetName val="Gráf5"/>
      <sheetName val="Gráf6"/>
      <sheetName val="Gráf7"/>
      <sheetName val="Gráf8"/>
      <sheetName val="Gráf9"/>
      <sheetName val="Entr.Pagas VT (2)"/>
      <sheetName val="98 (PAD)"/>
      <sheetName val="gDivDir"/>
      <sheetName val="Gráfico_pagas"/>
      <sheetName val="Pagas+BS(Rec_Máx_10jun07)"/>
      <sheetName val="Pagas+Grátis(Rec_Máx_10jun07)"/>
      <sheetName val="Record até 07jun07"/>
      <sheetName val="Pagas+Grátis(Orçado115MM X  (2)"/>
      <sheetName val="Pagas+BS(Rec_Máx_10set07)"/>
      <sheetName val="Pagas+Grátis(Rec_Máx_10set07"/>
      <sheetName val="Ônibus"/>
      <sheetName val="Pagas+Grátis(Orçado115MM"/>
      <sheetName val="Passes MNS_Barra"/>
      <sheetName val="Torniq+Rec+Estim(Edmonson)"/>
      <sheetName val="Total Edmonson"/>
      <sheetName val="ColagemUNIT"/>
      <sheetName val="ColagemPP"/>
      <sheetName val="SFX_06-08"/>
      <sheetName val="FLA_06-08"/>
      <sheetName val="Verif_VT"/>
      <sheetName val="GVA_SCP_BTF(mar08)"/>
      <sheetName val="Barra(mar08)"/>
      <sheetName val="VT_CTG"/>
      <sheetName val="Verif_VT250408"/>
      <sheetName val="Média DU  Est Dia"/>
      <sheetName val="DU  Est Dia"/>
      <sheetName val="gEdmonson"/>
      <sheetName val="gBil+VT (SAB)"/>
      <sheetName val="gBil+VT (DOM)"/>
      <sheetName val="Consolidado"/>
      <sheetName val="Tabelas"/>
      <sheetName val="ColagemPASSES"/>
      <sheetName val="INDICE"/>
      <sheetName val="DiasTípi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806">
          <cell r="AO3806">
            <v>149477</v>
          </cell>
        </row>
      </sheetData>
      <sheetData sheetId="15">
        <row r="3806">
          <cell r="AO3806">
            <v>149477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>
        <row r="2">
          <cell r="A2" t="str">
            <v>DiaSemana</v>
          </cell>
        </row>
      </sheetData>
      <sheetData sheetId="28">
        <row r="3806">
          <cell r="AO3806">
            <v>149477</v>
          </cell>
        </row>
      </sheetData>
      <sheetData sheetId="29" refreshError="1"/>
      <sheetData sheetId="30"/>
      <sheetData sheetId="31">
        <row r="2">
          <cell r="A2" t="str">
            <v>DiaSemana</v>
          </cell>
        </row>
      </sheetData>
      <sheetData sheetId="32"/>
      <sheetData sheetId="33"/>
      <sheetData sheetId="34"/>
      <sheetData sheetId="35">
        <row r="2">
          <cell r="A2" t="str">
            <v>DiaSemana</v>
          </cell>
        </row>
      </sheetData>
      <sheetData sheetId="36" refreshError="1"/>
      <sheetData sheetId="37" refreshError="1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/>
      <sheetData sheetId="68" refreshError="1"/>
      <sheetData sheetId="69"/>
      <sheetData sheetId="70"/>
      <sheetData sheetId="71" refreshError="1"/>
      <sheetData sheetId="72" refreshError="1"/>
      <sheetData sheetId="73"/>
      <sheetData sheetId="74" refreshError="1"/>
      <sheetData sheetId="75"/>
      <sheetData sheetId="76" refreshError="1"/>
      <sheetData sheetId="77" refreshError="1"/>
      <sheetData sheetId="78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ub Tam"/>
      <sheetName val="Controle"/>
      <sheetName val="Plan1"/>
      <sheetName val="Sensibilidade"/>
      <sheetName val="Output"/>
      <sheetName val="FM IFRS"/>
      <sheetName val="FM Fiscal"/>
      <sheetName val="Análise Fluxos"/>
      <sheetName val="IFRS"/>
      <sheetName val="Covenants"/>
      <sheetName val="Dívidas"/>
      <sheetName val="Receitas e Despesas"/>
      <sheetName val="Tributos"/>
      <sheetName val="U&amp;F"/>
      <sheetName val="Seguros &amp; Garantias"/>
      <sheetName val="Depreciação"/>
      <sheetName val="Balanço Fiscal"/>
      <sheetName val="DFC"/>
      <sheetName val="DRE Fiscal"/>
      <sheetName val="Balanço IFRS"/>
      <sheetName val="DRE IFRS"/>
      <sheetName val="Balancetes IFRS"/>
      <sheetName val="Balancetes Fiscal"/>
      <sheetName val="Auxiliar_Curva &quot;S&quot;"/>
      <sheetName val="Hedge"/>
      <sheetName val="Aux_Indices"/>
      <sheetName val="Aux_Inflação"/>
      <sheetName val="Aux_Check"/>
      <sheetName val="Aux Macro"/>
    </sheetNames>
    <sheetDataSet>
      <sheetData sheetId="0">
        <row r="42">
          <cell r="BP42">
            <v>100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"/>
      <sheetName val="CON"/>
      <sheetName val="BAL"/>
      <sheetName val="RES"/>
      <sheetName val="INV"/>
      <sheetName val="FIN"/>
      <sheetName val="Plan1"/>
      <sheetName val="OUT"/>
      <sheetName val="SUM"/>
      <sheetName val="VAL"/>
      <sheetName val="Validações de dados"/>
    </sheetNames>
    <sheetDataSet>
      <sheetData sheetId="0" refreshError="1">
        <row r="5">
          <cell r="D5" t="str">
            <v>Projeções Sinergia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ário Executivo"/>
      <sheetName val="INPUT"/>
      <sheetName val="ENDIVIDAMENTO"/>
      <sheetName val="Dados Orç"/>
      <sheetName val="Forecast"/>
      <sheetName val="Orçamento"/>
      <sheetName val="IND.OP.AER"/>
      <sheetName val="RECEITAS"/>
      <sheetName val="DRE Anual"/>
      <sheetName val="FC Anual"/>
      <sheetName val="CAPEX"/>
      <sheetName val="RH"/>
      <sheetName val="DRE Apresentação Mensal"/>
      <sheetName val="FC Apresentação Mensal"/>
      <sheetName val="DRE Anual Breakdown"/>
      <sheetName val="BP"/>
      <sheetName val="BP resumo"/>
      <sheetName val="Índices Dívida (12m)"/>
      <sheetName val="GRAF."/>
      <sheetName val="Projeção"/>
      <sheetName val="CAPEX PROJ"/>
      <sheetName val="FC PROJ"/>
      <sheetName val="DRE PRO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C6">
            <v>1</v>
          </cell>
        </row>
      </sheetData>
      <sheetData sheetId="20"/>
      <sheetData sheetId="21"/>
      <sheetData sheetId="22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Movimentação"/>
      <sheetName val="ad_imob"/>
      <sheetName val="bx-imob"/>
      <sheetName val="PAS - Deprec"/>
      <sheetName val="Parâmetros{dtt}"/>
      <sheetName val="Tabela de Parâmetros{dtt}"/>
      <sheetName val="Log-adições"/>
      <sheetName val="Log-baixa"/>
      <sheetName val="XREF"/>
      <sheetName val="Tickmark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>
        <row r="4">
          <cell r="B4">
            <v>77347</v>
          </cell>
        </row>
        <row r="5">
          <cell r="B5">
            <v>82291</v>
          </cell>
        </row>
        <row r="16">
          <cell r="B16">
            <v>15469.400000000001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ренобль Ту-204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Aplicações"/>
      <sheetName val="TesteRend"/>
      <sheetName val="Investimentos"/>
      <sheetName val="Equity"/>
      <sheetName val="ProvaEquity"/>
      <sheetName val="XREF"/>
      <sheetName val="Tickmarks"/>
      <sheetName val="Mapa"/>
      <sheetName val="Mapa 311202"/>
      <sheetName val="comp. extratos"/>
      <sheetName val="Rendimentos"/>
      <sheetName val="Relação"/>
      <sheetName val="Circulariz"/>
      <sheetName val="AFinanc"/>
      <sheetName val="Comentários"/>
      <sheetName val="PL"/>
      <sheetName val="#REF"/>
      <sheetName val="Despes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MapaOut"/>
      <sheetName val="MapaDez"/>
      <sheetName val="DeprecOut"/>
      <sheetName val="DeprecDez"/>
      <sheetName val="Teste de Adições"/>
      <sheetName val="Conciliação"/>
      <sheetName val="XREF"/>
      <sheetName val="Tickmarks"/>
      <sheetName val="NotaExplicativa"/>
      <sheetName val="Investimento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vo circulante"/>
      <sheetName val="RLP Permanente"/>
      <sheetName val="passivo"/>
      <sheetName val="FOPAG"/>
      <sheetName val="Cutoff"/>
      <sheetName val="AFinanc"/>
      <sheetName val="TesteRend"/>
      <sheetName val="XREF"/>
      <sheetName val="Tickmarks"/>
      <sheetName val="DeprecOut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MapaOut"/>
      <sheetName val="MapaDez"/>
      <sheetName val="DeprecOut"/>
      <sheetName val="DeprecDez"/>
      <sheetName val="Teste de Adições"/>
      <sheetName val="Conciliação"/>
      <sheetName val="XREF"/>
      <sheetName val="Tickmarks"/>
      <sheetName val="MapaGeral"/>
      <sheetName val="DeprecGeral"/>
      <sheetName val="AdiçõesDez"/>
      <sheetName val="AdiçõesOut"/>
      <sheetName val="Baixas"/>
      <sheetName val="Transf"/>
      <sheetName val="Report"/>
      <sheetName val="Comentários"/>
      <sheetName val="Teste de Baixas"/>
      <sheetName val="MapaOut-Dez"/>
      <sheetName val="MapaMovto"/>
      <sheetName val="Depre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aft"/>
      <sheetName val="Ajustes pós auditoria 2002"/>
      <sheetName val="DOAR"/>
      <sheetName val="PlanDOAR"/>
      <sheetName val="XREF"/>
      <sheetName val="Tickmarks"/>
      <sheetName val="AFinan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ço"/>
      <sheetName val="Movimentação - Fluxo"/>
      <sheetName val="DRE"/>
      <sheetName val="DFC"/>
      <sheetName val="Suporta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2"/>
      <sheetName val="Plan2 (4)"/>
      <sheetName val="545_96_copia"/>
      <sheetName val="Plan1 (3)"/>
      <sheetName val="Plan17"/>
      <sheetName val="Plan18"/>
      <sheetName val="CAR1"/>
      <sheetName val="Plan19"/>
      <sheetName val="Plan20"/>
      <sheetName val="Plan21 (2)"/>
      <sheetName val="CAR1 (2)"/>
      <sheetName val="Plan"/>
      <sheetName val="CAR2"/>
      <sheetName val="Plan1 (4)"/>
      <sheetName val="Plan1 (5)"/>
      <sheetName val="Plan1 (6)"/>
      <sheetName val="Plan1"/>
      <sheetName val="Plan1 (7)"/>
      <sheetName val="Plan5 "/>
      <sheetName val="Plan2 "/>
      <sheetName val="Plan2 (5)"/>
      <sheetName val="Plan2 (6)"/>
      <sheetName val="Plan2 (7)"/>
      <sheetName val="Plan2 (8)"/>
      <sheetName val="Plan2 (9)"/>
      <sheetName val="Plan2 (10)"/>
      <sheetName val="Plan2 (11)"/>
      <sheetName val="Plan2 (12)"/>
      <sheetName val="Plan2 (13)"/>
      <sheetName val="Plan2 (14)"/>
      <sheetName val="Plan2 (15)"/>
      <sheetName val="Plan2 (16)"/>
      <sheetName val="Plan2 (17)"/>
      <sheetName val="Plan2 (18)"/>
      <sheetName val="Plan2 (19)"/>
      <sheetName val="Plan2 (20)"/>
      <sheetName val="Plan2 (21)"/>
      <sheetName val="Plan2 (22)"/>
      <sheetName val="Plan2 (23)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">
          <cell r="A5" t="str">
            <v xml:space="preserve"> </v>
          </cell>
        </row>
        <row r="8">
          <cell r="O8" t="str">
            <v>SALDO</v>
          </cell>
          <cell r="P8" t="str">
            <v xml:space="preserve">PAGAMENTO </v>
          </cell>
        </row>
        <row r="9">
          <cell r="O9" t="str">
            <v>DEVOLVIDO</v>
          </cell>
        </row>
        <row r="10">
          <cell r="O10" t="str">
            <v>À CAR</v>
          </cell>
          <cell r="P10" t="str">
            <v>DATA</v>
          </cell>
          <cell r="Q10" t="str">
            <v>RD/LD</v>
          </cell>
        </row>
        <row r="11">
          <cell r="P11" t="str">
            <v>08/10/96</v>
          </cell>
          <cell r="Q11" t="str">
            <v>01918</v>
          </cell>
        </row>
        <row r="12">
          <cell r="P12">
            <v>35348</v>
          </cell>
          <cell r="Q12">
            <v>10781</v>
          </cell>
        </row>
        <row r="13">
          <cell r="P13">
            <v>35348</v>
          </cell>
          <cell r="Q13">
            <v>10781</v>
          </cell>
        </row>
        <row r="14">
          <cell r="P14">
            <v>35348</v>
          </cell>
          <cell r="Q14">
            <v>10781</v>
          </cell>
        </row>
        <row r="15">
          <cell r="P15" t="str">
            <v>08/10/96</v>
          </cell>
          <cell r="Q15" t="str">
            <v>01918</v>
          </cell>
        </row>
        <row r="16">
          <cell r="P16" t="str">
            <v>08/10/96</v>
          </cell>
          <cell r="Q16" t="str">
            <v>01918</v>
          </cell>
        </row>
        <row r="17">
          <cell r="P17" t="str">
            <v>08/10/96</v>
          </cell>
          <cell r="Q17" t="str">
            <v>01918</v>
          </cell>
        </row>
        <row r="18">
          <cell r="P18" t="str">
            <v>08/10/96</v>
          </cell>
          <cell r="Q18" t="str">
            <v>01918</v>
          </cell>
        </row>
        <row r="19">
          <cell r="P19">
            <v>35348</v>
          </cell>
          <cell r="Q19">
            <v>10781</v>
          </cell>
        </row>
        <row r="20">
          <cell r="P20">
            <v>35348</v>
          </cell>
          <cell r="Q20">
            <v>10781</v>
          </cell>
        </row>
        <row r="21">
          <cell r="P21">
            <v>35348</v>
          </cell>
          <cell r="Q21">
            <v>10781</v>
          </cell>
        </row>
        <row r="22">
          <cell r="P22">
            <v>35348</v>
          </cell>
          <cell r="Q22">
            <v>10781</v>
          </cell>
        </row>
        <row r="23">
          <cell r="O23">
            <v>9960.0497017709968</v>
          </cell>
          <cell r="P23">
            <v>35388</v>
          </cell>
          <cell r="Q23">
            <v>10819</v>
          </cell>
        </row>
        <row r="24">
          <cell r="P24" t="str">
            <v>08/10/96</v>
          </cell>
          <cell r="Q24" t="str">
            <v>01918</v>
          </cell>
        </row>
        <row r="25">
          <cell r="P25">
            <v>35348</v>
          </cell>
          <cell r="Q25">
            <v>10781</v>
          </cell>
        </row>
        <row r="26">
          <cell r="P26">
            <v>35348</v>
          </cell>
          <cell r="Q26">
            <v>10781</v>
          </cell>
        </row>
        <row r="27">
          <cell r="P27">
            <v>35348</v>
          </cell>
          <cell r="Q27">
            <v>10781</v>
          </cell>
        </row>
        <row r="28">
          <cell r="O28">
            <v>2890.8625624099986</v>
          </cell>
          <cell r="P28">
            <v>35348</v>
          </cell>
          <cell r="Q28">
            <v>10781</v>
          </cell>
        </row>
        <row r="29">
          <cell r="P29">
            <v>35348</v>
          </cell>
          <cell r="Q29">
            <v>10781</v>
          </cell>
        </row>
        <row r="30">
          <cell r="P30">
            <v>35348</v>
          </cell>
          <cell r="Q30">
            <v>10781</v>
          </cell>
        </row>
        <row r="31">
          <cell r="P31">
            <v>35348</v>
          </cell>
          <cell r="Q31">
            <v>10781</v>
          </cell>
        </row>
        <row r="32">
          <cell r="P32">
            <v>35388</v>
          </cell>
          <cell r="Q32">
            <v>10819</v>
          </cell>
        </row>
        <row r="33">
          <cell r="P33">
            <v>35475</v>
          </cell>
          <cell r="Q33" t="str">
            <v>055/DFA</v>
          </cell>
        </row>
        <row r="34">
          <cell r="P34" t="str">
            <v>14/02/97</v>
          </cell>
          <cell r="Q34" t="str">
            <v>055/DFA</v>
          </cell>
        </row>
        <row r="35">
          <cell r="P35">
            <v>35475</v>
          </cell>
          <cell r="Q35" t="str">
            <v>055/DFA</v>
          </cell>
        </row>
        <row r="36">
          <cell r="P36" t="str">
            <v>14/02/97</v>
          </cell>
          <cell r="Q36" t="str">
            <v>055/DFA</v>
          </cell>
        </row>
        <row r="37">
          <cell r="P37" t="str">
            <v>14/02/97</v>
          </cell>
          <cell r="Q37" t="str">
            <v>055/DFA</v>
          </cell>
        </row>
        <row r="38">
          <cell r="P38">
            <v>35475</v>
          </cell>
          <cell r="Q38" t="str">
            <v>055/DFA</v>
          </cell>
        </row>
        <row r="39">
          <cell r="P39" t="str">
            <v>14/02/97</v>
          </cell>
          <cell r="Q39" t="str">
            <v>055/DFA</v>
          </cell>
        </row>
        <row r="40">
          <cell r="P40" t="str">
            <v>14/02/97</v>
          </cell>
          <cell r="Q40" t="str">
            <v>055/DFA</v>
          </cell>
        </row>
        <row r="41">
          <cell r="P41">
            <v>35475</v>
          </cell>
          <cell r="Q41" t="str">
            <v>055/DFA</v>
          </cell>
        </row>
        <row r="42">
          <cell r="P42" t="str">
            <v>14/02/97</v>
          </cell>
          <cell r="Q42" t="str">
            <v>055/DFA</v>
          </cell>
        </row>
        <row r="43">
          <cell r="P43" t="str">
            <v>14/02/97</v>
          </cell>
          <cell r="Q43" t="str">
            <v>055/DFA</v>
          </cell>
        </row>
        <row r="44">
          <cell r="P44" t="str">
            <v>14/02/97</v>
          </cell>
          <cell r="Q44" t="str">
            <v>055/DFA</v>
          </cell>
        </row>
        <row r="45">
          <cell r="P45" t="str">
            <v>14/02/97</v>
          </cell>
          <cell r="Q45" t="str">
            <v>055/DFA</v>
          </cell>
        </row>
        <row r="46">
          <cell r="P46" t="str">
            <v>14/02/97</v>
          </cell>
          <cell r="Q46" t="str">
            <v>055/DFA</v>
          </cell>
        </row>
        <row r="47">
          <cell r="P47">
            <v>35542</v>
          </cell>
          <cell r="Q47">
            <v>89050</v>
          </cell>
        </row>
        <row r="48">
          <cell r="P48">
            <v>35542</v>
          </cell>
          <cell r="Q48">
            <v>89050</v>
          </cell>
        </row>
        <row r="49">
          <cell r="P49">
            <v>35542</v>
          </cell>
          <cell r="Q49">
            <v>89050</v>
          </cell>
        </row>
        <row r="50">
          <cell r="P50">
            <v>35557</v>
          </cell>
          <cell r="Q50">
            <v>20023</v>
          </cell>
        </row>
        <row r="51">
          <cell r="P51">
            <v>35557</v>
          </cell>
          <cell r="Q51">
            <v>20023</v>
          </cell>
        </row>
        <row r="52">
          <cell r="P52">
            <v>35557</v>
          </cell>
          <cell r="Q52">
            <v>20022</v>
          </cell>
        </row>
        <row r="53">
          <cell r="P53">
            <v>35557</v>
          </cell>
          <cell r="Q53">
            <v>20022</v>
          </cell>
        </row>
        <row r="54">
          <cell r="P54">
            <v>35557</v>
          </cell>
          <cell r="Q54">
            <v>20022</v>
          </cell>
        </row>
        <row r="55">
          <cell r="P55">
            <v>35557</v>
          </cell>
          <cell r="Q55">
            <v>20022</v>
          </cell>
        </row>
        <row r="56">
          <cell r="P56">
            <v>35557</v>
          </cell>
          <cell r="Q56">
            <v>20022</v>
          </cell>
        </row>
        <row r="57">
          <cell r="P57">
            <v>35557</v>
          </cell>
          <cell r="Q57">
            <v>20022</v>
          </cell>
        </row>
        <row r="58">
          <cell r="P58">
            <v>35557</v>
          </cell>
          <cell r="Q58">
            <v>20022</v>
          </cell>
        </row>
        <row r="59">
          <cell r="P59">
            <v>35557</v>
          </cell>
          <cell r="Q59">
            <v>20022</v>
          </cell>
        </row>
        <row r="60">
          <cell r="P60">
            <v>35557</v>
          </cell>
          <cell r="Q60">
            <v>20022</v>
          </cell>
        </row>
        <row r="61">
          <cell r="P61">
            <v>35557</v>
          </cell>
          <cell r="Q61">
            <v>20022</v>
          </cell>
        </row>
        <row r="62">
          <cell r="P62">
            <v>35557</v>
          </cell>
          <cell r="Q62">
            <v>20022</v>
          </cell>
        </row>
        <row r="63">
          <cell r="P63">
            <v>35557</v>
          </cell>
          <cell r="Q63">
            <v>20022</v>
          </cell>
        </row>
        <row r="64">
          <cell r="P64">
            <v>35571</v>
          </cell>
          <cell r="Q64">
            <v>20037</v>
          </cell>
        </row>
        <row r="65">
          <cell r="P65">
            <v>35571</v>
          </cell>
          <cell r="Q65">
            <v>20037</v>
          </cell>
        </row>
        <row r="66">
          <cell r="P66">
            <v>35571</v>
          </cell>
          <cell r="Q66">
            <v>20037</v>
          </cell>
        </row>
        <row r="67">
          <cell r="P67">
            <v>35571</v>
          </cell>
          <cell r="Q67">
            <v>20037</v>
          </cell>
        </row>
        <row r="68">
          <cell r="P68">
            <v>35571</v>
          </cell>
          <cell r="Q68">
            <v>20037</v>
          </cell>
        </row>
        <row r="69">
          <cell r="P69">
            <v>35571</v>
          </cell>
          <cell r="Q69">
            <v>20037</v>
          </cell>
        </row>
        <row r="70">
          <cell r="P70">
            <v>35571</v>
          </cell>
          <cell r="Q70">
            <v>20037</v>
          </cell>
        </row>
        <row r="71">
          <cell r="P71">
            <v>35571</v>
          </cell>
          <cell r="Q71">
            <v>20037</v>
          </cell>
        </row>
        <row r="72">
          <cell r="P72">
            <v>35571</v>
          </cell>
          <cell r="Q72">
            <v>20037</v>
          </cell>
        </row>
        <row r="73">
          <cell r="P73">
            <v>35586</v>
          </cell>
          <cell r="Q73">
            <v>27854</v>
          </cell>
        </row>
        <row r="74">
          <cell r="P74">
            <v>35586</v>
          </cell>
          <cell r="Q74">
            <v>27854</v>
          </cell>
        </row>
        <row r="75">
          <cell r="P75">
            <v>35586</v>
          </cell>
          <cell r="Q75">
            <v>27854</v>
          </cell>
        </row>
        <row r="76">
          <cell r="P76">
            <v>35586</v>
          </cell>
          <cell r="Q76">
            <v>27854</v>
          </cell>
        </row>
        <row r="77">
          <cell r="P77">
            <v>35586</v>
          </cell>
          <cell r="Q77">
            <v>27854</v>
          </cell>
        </row>
        <row r="78">
          <cell r="P78">
            <v>35586</v>
          </cell>
          <cell r="Q78">
            <v>27854</v>
          </cell>
        </row>
        <row r="79">
          <cell r="P79">
            <v>35586</v>
          </cell>
          <cell r="Q79">
            <v>27854</v>
          </cell>
        </row>
        <row r="80">
          <cell r="P80" t="str">
            <v>05/06/97</v>
          </cell>
          <cell r="Q80">
            <v>27854</v>
          </cell>
        </row>
        <row r="81">
          <cell r="P81">
            <v>35586</v>
          </cell>
          <cell r="Q81">
            <v>27854</v>
          </cell>
        </row>
        <row r="82">
          <cell r="P82">
            <v>35586</v>
          </cell>
          <cell r="Q82">
            <v>27854</v>
          </cell>
        </row>
        <row r="83">
          <cell r="P83">
            <v>35664</v>
          </cell>
          <cell r="Q83">
            <v>28946</v>
          </cell>
        </row>
        <row r="84">
          <cell r="P84">
            <v>35586</v>
          </cell>
          <cell r="Q84">
            <v>27854</v>
          </cell>
        </row>
        <row r="85">
          <cell r="P85">
            <v>35586</v>
          </cell>
          <cell r="Q85">
            <v>27854</v>
          </cell>
        </row>
        <row r="86">
          <cell r="P86">
            <v>35586</v>
          </cell>
          <cell r="Q86">
            <v>27854</v>
          </cell>
        </row>
        <row r="87">
          <cell r="P87">
            <v>35586</v>
          </cell>
          <cell r="Q87">
            <v>27854</v>
          </cell>
        </row>
        <row r="88">
          <cell r="P88">
            <v>35586</v>
          </cell>
          <cell r="Q88">
            <v>27854</v>
          </cell>
        </row>
        <row r="89">
          <cell r="P89">
            <v>35586</v>
          </cell>
          <cell r="Q89">
            <v>27854</v>
          </cell>
        </row>
        <row r="90">
          <cell r="P90">
            <v>35626</v>
          </cell>
          <cell r="Q90">
            <v>21855</v>
          </cell>
        </row>
        <row r="91">
          <cell r="P91">
            <v>35626</v>
          </cell>
          <cell r="Q91">
            <v>21855</v>
          </cell>
        </row>
        <row r="92">
          <cell r="P92">
            <v>35626</v>
          </cell>
          <cell r="Q92">
            <v>21855</v>
          </cell>
        </row>
        <row r="93">
          <cell r="P93">
            <v>35612</v>
          </cell>
          <cell r="Q93">
            <v>27868</v>
          </cell>
        </row>
        <row r="94">
          <cell r="P94">
            <v>35612</v>
          </cell>
          <cell r="Q94">
            <v>27868</v>
          </cell>
        </row>
        <row r="95">
          <cell r="P95">
            <v>35611</v>
          </cell>
          <cell r="Q95">
            <v>27867</v>
          </cell>
        </row>
        <row r="96">
          <cell r="P96">
            <v>35611</v>
          </cell>
          <cell r="Q96">
            <v>27867</v>
          </cell>
        </row>
        <row r="97">
          <cell r="P97">
            <v>35611</v>
          </cell>
          <cell r="Q97">
            <v>27867</v>
          </cell>
        </row>
        <row r="98">
          <cell r="P98">
            <v>35611</v>
          </cell>
          <cell r="Q98">
            <v>27867</v>
          </cell>
        </row>
        <row r="99">
          <cell r="P99">
            <v>35611</v>
          </cell>
          <cell r="Q99">
            <v>27867</v>
          </cell>
        </row>
        <row r="100">
          <cell r="P100">
            <v>35611</v>
          </cell>
          <cell r="Q100">
            <v>27867</v>
          </cell>
        </row>
        <row r="101">
          <cell r="P101">
            <v>35636</v>
          </cell>
          <cell r="Q101">
            <v>21867</v>
          </cell>
        </row>
        <row r="102">
          <cell r="P102">
            <v>35611</v>
          </cell>
          <cell r="Q102">
            <v>27867</v>
          </cell>
        </row>
        <row r="103">
          <cell r="P103">
            <v>35611</v>
          </cell>
          <cell r="Q103">
            <v>27867</v>
          </cell>
        </row>
        <row r="104">
          <cell r="P104">
            <v>35664</v>
          </cell>
          <cell r="Q104">
            <v>28946</v>
          </cell>
        </row>
        <row r="105">
          <cell r="P105">
            <v>35664</v>
          </cell>
          <cell r="Q105">
            <v>28946</v>
          </cell>
        </row>
        <row r="106">
          <cell r="P106">
            <v>35611</v>
          </cell>
          <cell r="Q106">
            <v>27867</v>
          </cell>
        </row>
        <row r="107">
          <cell r="P107">
            <v>35611</v>
          </cell>
          <cell r="Q107">
            <v>27867</v>
          </cell>
        </row>
        <row r="108">
          <cell r="P108">
            <v>35611</v>
          </cell>
          <cell r="Q108">
            <v>27867</v>
          </cell>
        </row>
        <row r="109">
          <cell r="P109">
            <v>35626</v>
          </cell>
          <cell r="Q109">
            <v>21853</v>
          </cell>
        </row>
        <row r="110">
          <cell r="P110">
            <v>35626</v>
          </cell>
          <cell r="Q110">
            <v>21853</v>
          </cell>
        </row>
        <row r="111">
          <cell r="P111">
            <v>35626</v>
          </cell>
          <cell r="Q111">
            <v>21853</v>
          </cell>
        </row>
        <row r="112">
          <cell r="P112">
            <v>35626</v>
          </cell>
          <cell r="Q112">
            <v>21853</v>
          </cell>
        </row>
        <row r="113">
          <cell r="P113">
            <v>35626</v>
          </cell>
          <cell r="Q113">
            <v>21853</v>
          </cell>
        </row>
        <row r="114">
          <cell r="P114">
            <v>35626</v>
          </cell>
          <cell r="Q114">
            <v>21853</v>
          </cell>
        </row>
        <row r="129">
          <cell r="O129">
            <v>12850.912264180995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"/>
      <sheetName val="Jurídico"/>
      <sheetName val="Assin Contratada"/>
      <sheetName val="Assin_Contratada"/>
      <sheetName val="Terr-preços"/>
      <sheetName val="Unit"/>
      <sheetName val="Local"/>
      <sheetName val="tabela DER julho97"/>
      <sheetName val="Plan3"/>
      <sheetName val="AVALIAÇÃO_terreno"/>
    </sheetNames>
    <sheetDataSet>
      <sheetData sheetId="0" refreshError="1"/>
      <sheetData sheetId="1" refreshError="1">
        <row r="2">
          <cell r="D2" t="str">
            <v>Razão Social</v>
          </cell>
          <cell r="F2" t="str">
            <v>Objeto</v>
          </cell>
          <cell r="G2" t="str">
            <v>Área</v>
          </cell>
          <cell r="H2" t="str">
            <v>Gestor</v>
          </cell>
          <cell r="I2" t="str">
            <v>N.º Contrato</v>
          </cell>
          <cell r="J2" t="str">
            <v>Contrato/Aditivo/Encerr.</v>
          </cell>
          <cell r="K2" t="str">
            <v>Nº Aditivo</v>
          </cell>
        </row>
        <row r="3">
          <cell r="D3" t="str">
            <v>A Integração Recuperadora de Rodovias S/C Ltda</v>
          </cell>
          <cell r="F3" t="str">
            <v>Serviços de conservação civil.</v>
          </cell>
          <cell r="G3" t="str">
            <v>Conservação</v>
          </cell>
          <cell r="H3" t="str">
            <v>Nadalin</v>
          </cell>
          <cell r="I3" t="str">
            <v>ACTUA-CQ-0671/04</v>
          </cell>
          <cell r="J3" t="str">
            <v>Aditivo</v>
          </cell>
          <cell r="K3" t="str">
            <v>1º</v>
          </cell>
        </row>
        <row r="4">
          <cell r="D4" t="str">
            <v>Elena Franco Rosa Resende - ME</v>
          </cell>
          <cell r="F4" t="str">
            <v>Confecção e instalação de Gradil Orsometal de ferro chato 1' x 1/8', para proteção de Pista AVI - 01 do pedágio do km 46 da SP-270, Proteção solicitada pela Comissão da CIPA.</v>
          </cell>
          <cell r="G4" t="str">
            <v>Manutenção</v>
          </cell>
          <cell r="H4" t="str">
            <v>Savietto</v>
          </cell>
          <cell r="J4" t="str">
            <v>Contrato</v>
          </cell>
        </row>
        <row r="5">
          <cell r="D5" t="str">
            <v>Lumafran Consultoria Ltda</v>
          </cell>
          <cell r="F5" t="str">
            <v>Serviços de manutenção e suporte local e remoto de carácter especializado em banco de dados em geral.</v>
          </cell>
          <cell r="G5" t="str">
            <v>Manutenção</v>
          </cell>
          <cell r="H5" t="str">
            <v>Savietto</v>
          </cell>
          <cell r="J5" t="str">
            <v>Contrato</v>
          </cell>
        </row>
        <row r="6">
          <cell r="D6" t="str">
            <v>Marjack Moto Peças Ltda</v>
          </cell>
          <cell r="F6" t="str">
            <v>Fornecimento de peças e materiais em geral para manutenção.</v>
          </cell>
          <cell r="G6" t="str">
            <v>Manutenção</v>
          </cell>
          <cell r="H6" t="str">
            <v>Savietto</v>
          </cell>
          <cell r="J6" t="str">
            <v>Contrato</v>
          </cell>
        </row>
        <row r="7">
          <cell r="D7" t="str">
            <v xml:space="preserve">Álamo Engenharia SA </v>
          </cell>
          <cell r="F7" t="str">
            <v>Serviços de Manutenção de Sistemas Eletro-Eletrônicos para a AutoBAn, conforme os Pacotes abaixo:- Pacote C - Sistemas de emergência, grupos geradores e nobreaks;- Pacote D - Elétrica viária e predial;- Pacote E - Sistemas de climatização;- Pacotes especi</v>
          </cell>
          <cell r="G7" t="str">
            <v>Manutenção</v>
          </cell>
          <cell r="H7" t="str">
            <v>Savietto</v>
          </cell>
          <cell r="J7" t="str">
            <v>Contrato</v>
          </cell>
        </row>
        <row r="8">
          <cell r="D8" t="str">
            <v>Ultraview Sistemas, comércio e serviços Ltda ME</v>
          </cell>
          <cell r="F8" t="str">
            <v xml:space="preserve">Serviços de consultoria  em sistema eletrônicos de ITS para a Concessionária da Ponte Rio-Niterói S.A. </v>
          </cell>
          <cell r="G8" t="str">
            <v>Manutenção</v>
          </cell>
          <cell r="H8" t="str">
            <v>Savietto</v>
          </cell>
          <cell r="J8" t="str">
            <v>Contrato</v>
          </cell>
        </row>
        <row r="9">
          <cell r="D9" t="str">
            <v>Afasa Construções e Comércio Ltda</v>
          </cell>
          <cell r="F9" t="str">
            <v>Venda de equipamentos especializados para execução de selagem de trincas em pavimento asfáltico.</v>
          </cell>
          <cell r="G9" t="str">
            <v>Obras</v>
          </cell>
          <cell r="H9" t="str">
            <v>Herzen</v>
          </cell>
          <cell r="J9" t="str">
            <v>Contrato</v>
          </cell>
        </row>
        <row r="10">
          <cell r="D10" t="str">
            <v>Afasa Construções e Comércio Ltda</v>
          </cell>
          <cell r="F10" t="str">
            <v>Serviços de selagem de trincas com emprego de material asfáltico com polímetro, ao longo do pavimento da Rodovia Presidente Dutra.</v>
          </cell>
          <cell r="G10" t="str">
            <v>Obras</v>
          </cell>
          <cell r="H10" t="str">
            <v>Herzen</v>
          </cell>
          <cell r="I10" t="str">
            <v>ACTUA-CP-0282/05</v>
          </cell>
          <cell r="J10" t="str">
            <v>Contrato</v>
          </cell>
        </row>
        <row r="11">
          <cell r="D11" t="str">
            <v>Lumafran Consultoria Ltda</v>
          </cell>
          <cell r="F11" t="str">
            <v>Serviços de manutenção e suporte local e remoto de carácter especializado em banco de dados em geral.</v>
          </cell>
          <cell r="G11" t="str">
            <v>Manutenção</v>
          </cell>
          <cell r="H11" t="str">
            <v>Savietto</v>
          </cell>
          <cell r="J11" t="str">
            <v>Contrato</v>
          </cell>
        </row>
        <row r="12">
          <cell r="D12" t="str">
            <v>Jofege Pavimentação e Construção Ltda</v>
          </cell>
          <cell r="F12" t="str">
            <v>Serviços de implantação de Marginais na SP-330, Rodovia Anhanguera, entre o km 50+000 e o km 53+550 nas Pistas, Norte e Sul e entre o km 54+158 e o km 58+000 da Pista Norte.</v>
          </cell>
          <cell r="G12" t="str">
            <v>Obras</v>
          </cell>
          <cell r="H12" t="str">
            <v>Moita</v>
          </cell>
          <cell r="J12" t="str">
            <v>Contrato</v>
          </cell>
        </row>
        <row r="13">
          <cell r="D13" t="str">
            <v>Vieceli &amp; Furlan Assossiados Comércio de Serviços Ltda</v>
          </cell>
          <cell r="F13" t="str">
            <v>Desenvolvimento e fornecimento de software para contagem de veículos que utilizam sistemas de identificação automática de veículos e a instalação de duas antenas Amtech em viaduto próximo ao RJ.</v>
          </cell>
          <cell r="G13" t="str">
            <v>Manutenção</v>
          </cell>
          <cell r="H13" t="str">
            <v>Savietto</v>
          </cell>
          <cell r="J13" t="str">
            <v>Contrato</v>
          </cell>
        </row>
        <row r="14">
          <cell r="D14" t="str">
            <v>Terra Brasilis Arquitetura e Consultoria SCL</v>
          </cell>
          <cell r="F14" t="str">
            <v>Plantio de mudas de árvores de espécies nativas, baseado na técnica de sucessão secundária, num total de 4.000 mudas em Guaratinguetá na Rodovia Presidente Dutra.</v>
          </cell>
          <cell r="G14" t="str">
            <v>Ambiente</v>
          </cell>
          <cell r="H14" t="str">
            <v>Nilo</v>
          </cell>
          <cell r="J14" t="str">
            <v>Contrato</v>
          </cell>
        </row>
        <row r="15">
          <cell r="D15" t="str">
            <v>MPMEC Eletro Mecanica Ltda</v>
          </cell>
          <cell r="F15" t="str">
            <v>Serviços de conservação de estruturas metálicas localizadas na Ponte Rio Niterói.</v>
          </cell>
          <cell r="G15" t="str">
            <v>Obras</v>
          </cell>
          <cell r="H15" t="str">
            <v>Nilton</v>
          </cell>
          <cell r="J15" t="str">
            <v>Contrato</v>
          </cell>
        </row>
        <row r="16">
          <cell r="D16" t="str">
            <v>Mapylar Engenharia Ltda</v>
          </cell>
          <cell r="F16" t="str">
            <v>Serviços de Execução de dispositivos de drenagem tais como recuperação de sarjetas e implantação de meio-fio em diversos pontos ao longo da rodovia RJ-124.</v>
          </cell>
          <cell r="G16" t="str">
            <v>Manutenção</v>
          </cell>
          <cell r="H16" t="str">
            <v>Nilton</v>
          </cell>
          <cell r="J16" t="str">
            <v>Contrato</v>
          </cell>
        </row>
        <row r="17">
          <cell r="D17" t="str">
            <v>Engenharia e Construção Mectal Ltda</v>
          </cell>
          <cell r="F17" t="str">
            <v>Serviços de retirada de pórtico bandeira do canteiro de obras da manutenção elétrica,reforma e montagem do mesmo em local a ser definido pela Ponte S/A; Remoção de painel de mensagens variáveis da Av.Jansen de Melo e reinstalação do mesmo no pórtico do it</v>
          </cell>
          <cell r="G17" t="str">
            <v>Obras</v>
          </cell>
          <cell r="H17" t="str">
            <v>Nilton</v>
          </cell>
          <cell r="J17" t="str">
            <v>Contrato</v>
          </cell>
        </row>
        <row r="18">
          <cell r="D18" t="str">
            <v>Sinalta Propista Sinalização, Segurança e Comunicação Visual Ltda</v>
          </cell>
          <cell r="F18" t="str">
            <v>Confecção e implantação de Sinalização Vertical para a Rodovia Presidente Dutra, trechos de São Paulo e Rio de Janeiro.</v>
          </cell>
          <cell r="G18" t="str">
            <v>Obras</v>
          </cell>
          <cell r="H18" t="str">
            <v>Herzen</v>
          </cell>
          <cell r="J18" t="str">
            <v>Contrato</v>
          </cell>
        </row>
        <row r="19">
          <cell r="D19" t="str">
            <v>VCS -Vitória Construções e Serviços Ltda</v>
          </cell>
          <cell r="F19" t="str">
            <v>Serviços de Implantação do Ramo 831 e Acesso Local,localizados no Km 216+700/SP, Pista Norte</v>
          </cell>
          <cell r="G19" t="str">
            <v>Obras</v>
          </cell>
          <cell r="H19" t="str">
            <v>Herzen</v>
          </cell>
          <cell r="J19" t="str">
            <v>Contrato</v>
          </cell>
        </row>
        <row r="21">
          <cell r="I21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iva 21mai07"/>
      <sheetName val="(PDP)Entr.Pagas com Bilhete+BS"/>
      <sheetName val="Entr.Pagas com bilhete + VT"/>
      <sheetName val="Entr.Pagas com Bilhete"/>
      <sheetName val="Bilhete Serviço"/>
      <sheetName val="PAN07"/>
      <sheetName val="Pagas Edmonson"/>
      <sheetName val="Entr.Pagas VT"/>
      <sheetName val="Total Digicon"/>
      <sheetName val="Passes_BARRA(Digicon)"/>
      <sheetName val="Passes_MNS(Digicon)"/>
      <sheetName val="Pré-Pago(Digicon)"/>
      <sheetName val="Unitário(Digicon)"/>
      <sheetName val="98"/>
      <sheetName val="BS"/>
      <sheetName val="DivDir"/>
      <sheetName val="gBil+VT"/>
      <sheetName val="gBil"/>
      <sheetName val="gVT"/>
      <sheetName val="gPP"/>
      <sheetName val="gUN"/>
      <sheetName val="gBS"/>
      <sheetName val="DivDir (SAB)"/>
      <sheetName val="gBil (SAB)"/>
      <sheetName val="gVT (SAB)"/>
      <sheetName val="DivDir (DOM)"/>
      <sheetName val="gBil (DOM)"/>
      <sheetName val="gVT (DOM)"/>
      <sheetName val="e-mail"/>
      <sheetName val="MNS GAVEA"/>
      <sheetName val="BARRA"/>
      <sheetName val="MNS"/>
      <sheetName val="GVA_SCP_BTF"/>
      <sheetName val="AM_PR"/>
      <sheetName val="TabRecDU"/>
      <sheetName val="Pagas(Orçado115MM X ROC)"/>
      <sheetName val="Paga+Grátis(Orçado115MM X ROC)"/>
      <sheetName val="gPagas(Orçado115MM X ROC)"/>
      <sheetName val="gPaga+Grátis(Orçado115MM XROC)"/>
      <sheetName val="Pagas(Acumula)"/>
      <sheetName val="gPagas(Orçado115MM X ROC)   "/>
      <sheetName val="gPagas(Orçado115MM X ROC) (2)"/>
      <sheetName val="Pagas(Orçado115MM X ROC) (2)"/>
      <sheetName val="Pagas(Acumula) (2)"/>
      <sheetName val="Pagas+Grátis(Orçado115MM (2)"/>
      <sheetName val="gPagas(Orçado111MM X ROC)"/>
      <sheetName val="Pagas(Orçado111MM X ROC)"/>
      <sheetName val="RELDIA "/>
      <sheetName val="Simul Transf cBIL oxd 2003"/>
      <sheetName val="Receita"/>
      <sheetName val="g_Receita(OrçadoXReal)"/>
      <sheetName val="d_Receita(OrçadoXReal)"/>
      <sheetName val="DiasTípicosPagas"/>
      <sheetName val="GVarPagas"/>
      <sheetName val="RELDIA Sem VT"/>
      <sheetName val="TabRecSáb"/>
      <sheetName val="TabRecDom"/>
      <sheetName val="RecEst"/>
      <sheetName val="Banco Recordes"/>
      <sheetName val="ROC(DOM Eleição)"/>
      <sheetName val="ROC(DOM)"/>
      <sheetName val="ROC(SÁB)"/>
      <sheetName val="ROC(DU)"/>
      <sheetName val="Vale Rápido"/>
      <sheetName val="Mod Graf "/>
      <sheetName val="Gráf Pagas Prev X Real ROC"/>
      <sheetName val="Base Graf ROC"/>
      <sheetName val="gPagas(Orçado115MM X ROC-jan06)"/>
      <sheetName val="Pagas(Orçado115MM X ROC-jan06)"/>
      <sheetName val="Plan1"/>
      <sheetName val="Entr.Pagas com bilhete + BS"/>
      <sheetName val="Entradas Pagas"/>
      <sheetName val="Vale Transporte"/>
      <sheetName val="Ent. Com Bilhete"/>
      <sheetName val="GráfExpectativa Pagas ROC"/>
      <sheetName val="Dias Atípicos"/>
      <sheetName val="Plan2"/>
      <sheetName val="Controle torniq.ent.Pagas"/>
      <sheetName val="SERIE "/>
      <sheetName val="MédDep"/>
      <sheetName val="TabDinMédSis"/>
      <sheetName val="TabDinSomaSis "/>
      <sheetName val="TabDinConsulta"/>
      <sheetName val="Máximo IPN-GVA"/>
      <sheetName val="Gráf3"/>
      <sheetName val="Gráf4"/>
      <sheetName val="Plan3"/>
      <sheetName val="Teste Bilhete Grátis"/>
      <sheetName val="tAB.Auxil.Pedi.Excp."/>
      <sheetName val="Plan4"/>
      <sheetName val="TabMáxDU"/>
      <sheetName val="TabMáxSáb"/>
      <sheetName val="TabMáxDom"/>
      <sheetName val="MARCIA"/>
      <sheetName val="GRAFIENT_ABR2000"/>
      <sheetName val="TabDinMáxSis (Teste)"/>
      <sheetName val="RankingTotalDia"/>
      <sheetName val="GrafRankingTotalDia"/>
      <sheetName val="RELDIA"/>
      <sheetName val="RELDIA BS - PAGANTES"/>
      <sheetName val="Plan5"/>
      <sheetName val="RELDIA-bs"/>
      <sheetName val="ROC(BDInd_DOM)"/>
      <sheetName val="ROC(BDInd_DU-SÁB)"/>
      <sheetName val="e-mailVPassagens"/>
      <sheetName val="DadosBI_ROC"/>
      <sheetName val="Plan6"/>
      <sheetName val="RelDiário"/>
      <sheetName val="Gráfico1"/>
      <sheetName val="TabMáxDU (2)"/>
      <sheetName val="TabRecDU (2)"/>
      <sheetName val="TabMínDU"/>
      <sheetName val="Tab.Rec"/>
      <sheetName val="gL1Bil+Grátis "/>
      <sheetName val="gL2Bil+Grátis"/>
      <sheetName val="gSistema(Bil+Grátis)"/>
      <sheetName val="gL1EntBil"/>
      <sheetName val="gL2EntBil"/>
      <sheetName val="gSistema"/>
      <sheetName val="TabDinMáxSis"/>
      <sheetName val="TabDinRecordeSis "/>
      <sheetName val="Gráf1"/>
      <sheetName val="TabDinMínimoSis"/>
      <sheetName val="gL2Bil+Grátis (2)"/>
      <sheetName val="gLinha 2"/>
      <sheetName val="gLinha1 "/>
      <sheetName val="EXTRACALDERON"/>
      <sheetName val="Gráfico11"/>
      <sheetName val="Gráfico10"/>
      <sheetName val="Gráfico9"/>
      <sheetName val="Gráfico8"/>
      <sheetName val="Gráfico7"/>
      <sheetName val="SERIE (2)"/>
      <sheetName val="RecEstRascunho"/>
      <sheetName val="BaseTabDin"/>
      <sheetName val="Gráfico12"/>
      <sheetName val="TabDin"/>
      <sheetName val="Gráfico6"/>
      <sheetName val="Gráfico5"/>
      <sheetName val="Gráfico4"/>
      <sheetName val="Gráfico3"/>
      <sheetName val="Gráfico2"/>
      <sheetName val="ADM LOG"/>
      <sheetName val="EMEGÊNCIA"/>
      <sheetName val="GJun_Set"/>
      <sheetName val="L2AgoSet"/>
      <sheetName val="L2JunSet"/>
      <sheetName val="ROC(DOM_Especial)"/>
      <sheetName val="ROC(DU_SÁB)"/>
      <sheetName val="DadosBI"/>
      <sheetName val="DadosBI (15)"/>
      <sheetName val="DadosBI (16)"/>
      <sheetName val="RelComercial"/>
      <sheetName val="DadosBI (DOM)"/>
      <sheetName val="DadosBI(vínculo)"/>
      <sheetName val="G.Rec"/>
      <sheetName val="GRec"/>
      <sheetName val="Tab-Fernando"/>
      <sheetName val="SERIE"/>
      <sheetName val="DadosBIparaROC"/>
      <sheetName val="TabDin (2)"/>
      <sheetName val="ROC(versão2)"/>
      <sheetName val="e-mailVendaPassagens"/>
      <sheetName val="TabMédQuinzenal"/>
      <sheetName val="BDEntEstDia"/>
      <sheetName val="#REF"/>
      <sheetName val="TabDin10min"/>
      <sheetName val="Riocard"/>
      <sheetName val="BS + Entradas Pagas"/>
      <sheetName val="Dados(DU)"/>
      <sheetName val="DadosBI (12)"/>
      <sheetName val="26"/>
      <sheetName val="DadosBI_Sistrans"/>
      <sheetName val="RELFech.Mês"/>
      <sheetName val="DadosBIparaROC (24)"/>
      <sheetName val="DadosBIparaROC (25)"/>
      <sheetName val="DadosBIparaROC (26)"/>
      <sheetName val="ROC(vínculo_BI)"/>
      <sheetName val="ROC(vínculo_BDInd)"/>
      <sheetName val="Entr.Pagas com bilh+BS+Entr.VT"/>
      <sheetName val="DiasTípicosPagas (2)"/>
      <sheetName val="GVarPagas (2)"/>
      <sheetName val="Receita (2)"/>
      <sheetName val="g_Receita(OrçadoXReal) (2)"/>
      <sheetName val="d_Receita(OrçadoXReal) (2)"/>
      <sheetName val="(PDP)Ent.Pagas com Bil+BS"/>
      <sheetName val="TabRecDU (Pagas)"/>
      <sheetName val="982"/>
      <sheetName val="Gráf2"/>
      <sheetName val="DADOSVTBIL"/>
      <sheetName val="Pagas+Grátis(Orçado115MM X ROC)"/>
      <sheetName val="Gráf5"/>
      <sheetName val="Gráf6"/>
      <sheetName val="Gráf7"/>
      <sheetName val="Gráf8"/>
      <sheetName val="Gráf9"/>
      <sheetName val="Entr.Pagas VT (2)"/>
      <sheetName val="98 (PAD)"/>
      <sheetName val="gDivDir"/>
      <sheetName val="Gráfico_pagas"/>
      <sheetName val="Pagas+BS(Rec_Máx_10jun07)"/>
      <sheetName val="Pagas+Grátis(Rec_Máx_10jun07)"/>
      <sheetName val="Record até 07jun07"/>
      <sheetName val="Pagas+Grátis(Orçado115MM X  (2)"/>
      <sheetName val="Pagas+BS(Rec_Máx_10set07)"/>
      <sheetName val="Pagas+Grátis(Rec_Máx_10set07"/>
      <sheetName val="Ônibus"/>
      <sheetName val="Pagas+Grátis(Orçado115MM"/>
      <sheetName val="Passes MNS_Barra"/>
      <sheetName val="Torniq+Rec+Estim(Edmonson)"/>
      <sheetName val="Total Edmonson"/>
      <sheetName val="ColagemUNIT"/>
      <sheetName val="ColagemPP"/>
      <sheetName val="SFX_06-08"/>
      <sheetName val="FLA_06-08"/>
      <sheetName val="Verif_VT"/>
      <sheetName val="GVA_SCP_BTF(mar08)"/>
      <sheetName val="Barra(mar08)"/>
      <sheetName val="VT_CTG"/>
      <sheetName val="Verif_VT250408"/>
      <sheetName val="Média DU  Est Dia"/>
      <sheetName val="DU  Est Dia"/>
      <sheetName val="gEdmonson"/>
      <sheetName val="gBil+VT (SAB)"/>
      <sheetName val="gBil+VT (DOM)"/>
      <sheetName val="Consolidado"/>
      <sheetName val="Tabelas"/>
      <sheetName val="ColagemPASSES"/>
      <sheetName val="INDICE"/>
      <sheetName val="DiasTípic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">
          <cell r="A2" t="str">
            <v>DiaSemana</v>
          </cell>
          <cell r="B2" t="str">
            <v>DATA</v>
          </cell>
          <cell r="C2" t="str">
            <v>SPN</v>
          </cell>
          <cell r="D2" t="str">
            <v>SFX</v>
          </cell>
          <cell r="E2" t="str">
            <v>AFP</v>
          </cell>
          <cell r="F2" t="str">
            <v>ESA1</v>
          </cell>
          <cell r="G2" t="str">
            <v>POZ</v>
          </cell>
          <cell r="H2" t="str">
            <v>CTR</v>
          </cell>
          <cell r="I2" t="str">
            <v>PVG</v>
          </cell>
          <cell r="J2" t="str">
            <v>URG</v>
          </cell>
          <cell r="K2" t="str">
            <v>CRC</v>
          </cell>
          <cell r="L2" t="str">
            <v>CNL</v>
          </cell>
          <cell r="M2" t="str">
            <v>GLR</v>
          </cell>
          <cell r="N2" t="str">
            <v>CTT</v>
          </cell>
          <cell r="O2" t="str">
            <v>LMC</v>
          </cell>
          <cell r="P2" t="str">
            <v>FLA</v>
          </cell>
          <cell r="Q2" t="str">
            <v>BTF</v>
          </cell>
          <cell r="R2" t="str">
            <v>CAV</v>
          </cell>
          <cell r="S2" t="str">
            <v>LINHA 1</v>
          </cell>
          <cell r="T2" t="str">
            <v>TRANSF L2L1</v>
          </cell>
          <cell r="U2" t="str">
            <v>PASTRA L1</v>
          </cell>
          <cell r="V2" t="str">
            <v>ESA2</v>
          </cell>
          <cell r="W2" t="str">
            <v>SCR</v>
          </cell>
          <cell r="X2" t="str">
            <v>MRC</v>
          </cell>
          <cell r="Y2" t="str">
            <v>TRG</v>
          </cell>
          <cell r="Z2" t="str">
            <v>MGR</v>
          </cell>
          <cell r="AA2" t="str">
            <v>DCT</v>
          </cell>
          <cell r="AB2" t="str">
            <v>INH</v>
          </cell>
          <cell r="AC2" t="str">
            <v>ERN</v>
          </cell>
          <cell r="AD2" t="str">
            <v>TCL</v>
          </cell>
          <cell r="AE2" t="str">
            <v>VCV</v>
          </cell>
          <cell r="AF2" t="str">
            <v>IRJ</v>
          </cell>
          <cell r="AG2" t="str">
            <v>CLG</v>
          </cell>
          <cell r="AH2" t="str">
            <v>CNT</v>
          </cell>
          <cell r="AI2" t="str">
            <v>AFB</v>
          </cell>
          <cell r="AJ2" t="str">
            <v>ERP</v>
          </cell>
          <cell r="AK2" t="str">
            <v>PVN</v>
          </cell>
          <cell r="AL2" t="str">
            <v>LINHA 2</v>
          </cell>
          <cell r="AM2" t="str">
            <v>TRANSF L1L2</v>
          </cell>
          <cell r="AN2" t="str">
            <v>PASTRA L2</v>
          </cell>
          <cell r="AO2" t="str">
            <v>SISTEMA</v>
          </cell>
          <cell r="AP2" t="str">
            <v>TRANSF SIS</v>
          </cell>
          <cell r="AQ2" t="str">
            <v>PASTRA SIS</v>
          </cell>
          <cell r="AR2" t="str">
            <v>DATA ok</v>
          </cell>
          <cell r="AS2" t="str">
            <v>Atípico</v>
          </cell>
          <cell r="AT2" t="str">
            <v>Descrição</v>
          </cell>
          <cell r="AU2" t="str">
            <v>Feriado</v>
          </cell>
          <cell r="AV2" t="str">
            <v>fator</v>
          </cell>
        </row>
        <row r="3">
          <cell r="A3">
            <v>5</v>
          </cell>
          <cell r="B3">
            <v>35796</v>
          </cell>
          <cell r="C3">
            <v>917</v>
          </cell>
          <cell r="D3">
            <v>222</v>
          </cell>
          <cell r="E3">
            <v>315</v>
          </cell>
          <cell r="F3">
            <v>175</v>
          </cell>
          <cell r="H3">
            <v>871</v>
          </cell>
          <cell r="K3">
            <v>304</v>
          </cell>
          <cell r="L3">
            <v>334</v>
          </cell>
          <cell r="M3">
            <v>536</v>
          </cell>
          <cell r="O3">
            <v>1278</v>
          </cell>
          <cell r="P3">
            <v>595</v>
          </cell>
          <cell r="Q3">
            <v>5343</v>
          </cell>
          <cell r="S3">
            <v>10890</v>
          </cell>
          <cell r="T3">
            <v>1779</v>
          </cell>
          <cell r="U3">
            <v>12669</v>
          </cell>
          <cell r="V3">
            <v>85</v>
          </cell>
          <cell r="W3">
            <v>286</v>
          </cell>
          <cell r="Y3">
            <v>93</v>
          </cell>
          <cell r="Z3">
            <v>353</v>
          </cell>
          <cell r="AA3">
            <v>117</v>
          </cell>
          <cell r="AB3">
            <v>311</v>
          </cell>
          <cell r="AC3">
            <v>392</v>
          </cell>
          <cell r="AD3">
            <v>222</v>
          </cell>
          <cell r="AE3">
            <v>612</v>
          </cell>
          <cell r="AL3">
            <v>2471</v>
          </cell>
          <cell r="AM3">
            <v>1131</v>
          </cell>
          <cell r="AN3">
            <v>3602</v>
          </cell>
          <cell r="AO3">
            <v>13361</v>
          </cell>
          <cell r="AP3">
            <v>2910</v>
          </cell>
          <cell r="AQ3">
            <v>16271</v>
          </cell>
          <cell r="AR3">
            <v>35796</v>
          </cell>
          <cell r="AS3" t="str">
            <v>Atípico</v>
          </cell>
          <cell r="AT3" t="str">
            <v>ConfUniversal</v>
          </cell>
          <cell r="AU3" t="str">
            <v>Feriado</v>
          </cell>
          <cell r="AV3">
            <v>5.5085095154853395E-2</v>
          </cell>
        </row>
        <row r="4">
          <cell r="A4">
            <v>6</v>
          </cell>
          <cell r="B4">
            <v>35797</v>
          </cell>
          <cell r="C4">
            <v>12512</v>
          </cell>
          <cell r="D4">
            <v>2870</v>
          </cell>
          <cell r="E4">
            <v>4608</v>
          </cell>
          <cell r="F4">
            <v>1843</v>
          </cell>
          <cell r="G4">
            <v>2365</v>
          </cell>
          <cell r="H4">
            <v>8009</v>
          </cell>
          <cell r="I4">
            <v>2053</v>
          </cell>
          <cell r="J4">
            <v>11672</v>
          </cell>
          <cell r="K4">
            <v>12869</v>
          </cell>
          <cell r="L4">
            <v>7499</v>
          </cell>
          <cell r="M4">
            <v>3483</v>
          </cell>
          <cell r="N4">
            <v>3882</v>
          </cell>
          <cell r="O4">
            <v>7044</v>
          </cell>
          <cell r="P4">
            <v>5149</v>
          </cell>
          <cell r="Q4">
            <v>12157</v>
          </cell>
          <cell r="S4">
            <v>98015</v>
          </cell>
          <cell r="T4">
            <v>14480</v>
          </cell>
          <cell r="U4">
            <v>112495</v>
          </cell>
          <cell r="V4">
            <v>893</v>
          </cell>
          <cell r="W4">
            <v>1752</v>
          </cell>
          <cell r="X4">
            <v>281</v>
          </cell>
          <cell r="Y4">
            <v>730</v>
          </cell>
          <cell r="Z4">
            <v>2824</v>
          </cell>
          <cell r="AA4">
            <v>2427</v>
          </cell>
          <cell r="AB4">
            <v>2000</v>
          </cell>
          <cell r="AC4">
            <v>2303</v>
          </cell>
          <cell r="AD4">
            <v>825</v>
          </cell>
          <cell r="AE4">
            <v>6511</v>
          </cell>
          <cell r="AL4">
            <v>20546</v>
          </cell>
          <cell r="AM4">
            <v>11828</v>
          </cell>
          <cell r="AN4">
            <v>32374</v>
          </cell>
          <cell r="AO4">
            <v>118561</v>
          </cell>
          <cell r="AP4">
            <v>26308</v>
          </cell>
          <cell r="AQ4">
            <v>144869</v>
          </cell>
          <cell r="AR4">
            <v>35797</v>
          </cell>
          <cell r="AS4" t="str">
            <v>Atípico</v>
          </cell>
          <cell r="AT4" t="str">
            <v>Enforcado</v>
          </cell>
          <cell r="AU4">
            <v>0</v>
          </cell>
          <cell r="AV4">
            <v>0.48880652396187207</v>
          </cell>
        </row>
        <row r="5">
          <cell r="A5">
            <v>7</v>
          </cell>
          <cell r="B5">
            <v>35798</v>
          </cell>
          <cell r="C5">
            <v>5589</v>
          </cell>
          <cell r="D5">
            <v>1116</v>
          </cell>
          <cell r="E5">
            <v>1556</v>
          </cell>
          <cell r="F5">
            <v>778</v>
          </cell>
          <cell r="G5">
            <v>789</v>
          </cell>
          <cell r="H5">
            <v>3493</v>
          </cell>
          <cell r="I5">
            <v>836</v>
          </cell>
          <cell r="J5">
            <v>2837</v>
          </cell>
          <cell r="K5">
            <v>2271</v>
          </cell>
          <cell r="L5">
            <v>2025</v>
          </cell>
          <cell r="M5">
            <v>1772</v>
          </cell>
          <cell r="N5">
            <v>2026</v>
          </cell>
          <cell r="O5">
            <v>3409</v>
          </cell>
          <cell r="P5">
            <v>2314</v>
          </cell>
          <cell r="Q5">
            <v>5192</v>
          </cell>
          <cell r="S5">
            <v>36003</v>
          </cell>
          <cell r="T5">
            <v>8796</v>
          </cell>
          <cell r="U5">
            <v>44799</v>
          </cell>
          <cell r="V5">
            <v>377</v>
          </cell>
          <cell r="W5">
            <v>1168</v>
          </cell>
          <cell r="X5">
            <v>482</v>
          </cell>
          <cell r="Y5">
            <v>318</v>
          </cell>
          <cell r="Z5">
            <v>1570</v>
          </cell>
          <cell r="AA5">
            <v>1946</v>
          </cell>
          <cell r="AB5">
            <v>1136</v>
          </cell>
          <cell r="AC5">
            <v>1457</v>
          </cell>
          <cell r="AD5">
            <v>557</v>
          </cell>
          <cell r="AE5">
            <v>3432</v>
          </cell>
          <cell r="AL5">
            <v>12443</v>
          </cell>
          <cell r="AM5">
            <v>3972</v>
          </cell>
          <cell r="AN5">
            <v>16415</v>
          </cell>
          <cell r="AO5">
            <v>48446</v>
          </cell>
          <cell r="AP5">
            <v>12768</v>
          </cell>
          <cell r="AQ5">
            <v>61214</v>
          </cell>
          <cell r="AR5">
            <v>35798</v>
          </cell>
          <cell r="AS5" t="str">
            <v>Atípico</v>
          </cell>
          <cell r="AT5" t="str">
            <v>Enforcado</v>
          </cell>
          <cell r="AU5">
            <v>0</v>
          </cell>
          <cell r="AV5">
            <v>0.19973448992381015</v>
          </cell>
        </row>
        <row r="6">
          <cell r="A6">
            <v>1</v>
          </cell>
          <cell r="B6">
            <v>35799</v>
          </cell>
          <cell r="S6">
            <v>0</v>
          </cell>
          <cell r="U6">
            <v>0</v>
          </cell>
          <cell r="AL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35799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</row>
        <row r="7">
          <cell r="A7">
            <v>2</v>
          </cell>
          <cell r="B7">
            <v>35800</v>
          </cell>
          <cell r="C7">
            <v>25665</v>
          </cell>
          <cell r="D7">
            <v>6217</v>
          </cell>
          <cell r="E7">
            <v>7328</v>
          </cell>
          <cell r="F7">
            <v>5204</v>
          </cell>
          <cell r="G7">
            <v>5689</v>
          </cell>
          <cell r="H7">
            <v>15036</v>
          </cell>
          <cell r="I7">
            <v>5873</v>
          </cell>
          <cell r="J7">
            <v>24868</v>
          </cell>
          <cell r="K7">
            <v>31896</v>
          </cell>
          <cell r="L7">
            <v>19897</v>
          </cell>
          <cell r="M7">
            <v>6721</v>
          </cell>
          <cell r="N7">
            <v>6428</v>
          </cell>
          <cell r="O7">
            <v>12419</v>
          </cell>
          <cell r="P7">
            <v>9575</v>
          </cell>
          <cell r="Q7">
            <v>25653</v>
          </cell>
          <cell r="S7">
            <v>208469</v>
          </cell>
          <cell r="T7">
            <v>26440</v>
          </cell>
          <cell r="U7">
            <v>234909</v>
          </cell>
          <cell r="V7">
            <v>2521</v>
          </cell>
          <cell r="W7">
            <v>3119</v>
          </cell>
          <cell r="X7">
            <v>1031</v>
          </cell>
          <cell r="Y7">
            <v>1753</v>
          </cell>
          <cell r="Z7">
            <v>5539</v>
          </cell>
          <cell r="AA7">
            <v>3316</v>
          </cell>
          <cell r="AB7">
            <v>3684</v>
          </cell>
          <cell r="AC7">
            <v>3864</v>
          </cell>
          <cell r="AD7">
            <v>1525</v>
          </cell>
          <cell r="AE7">
            <v>11893</v>
          </cell>
          <cell r="AL7">
            <v>38245</v>
          </cell>
          <cell r="AM7">
            <v>25857</v>
          </cell>
          <cell r="AN7">
            <v>64102</v>
          </cell>
          <cell r="AO7">
            <v>246714</v>
          </cell>
          <cell r="AP7">
            <v>52297</v>
          </cell>
          <cell r="AQ7">
            <v>299011</v>
          </cell>
          <cell r="AR7">
            <v>35800</v>
          </cell>
          <cell r="AS7">
            <v>0</v>
          </cell>
          <cell r="AT7">
            <v>0</v>
          </cell>
          <cell r="AU7">
            <v>0</v>
          </cell>
          <cell r="AV7">
            <v>1.0171592070978595</v>
          </cell>
        </row>
        <row r="8">
          <cell r="A8">
            <v>3</v>
          </cell>
          <cell r="B8">
            <v>35801</v>
          </cell>
          <cell r="C8">
            <v>26005</v>
          </cell>
          <cell r="D8">
            <v>6237</v>
          </cell>
          <cell r="E8">
            <v>7216</v>
          </cell>
          <cell r="F8">
            <v>5352</v>
          </cell>
          <cell r="G8">
            <v>5860</v>
          </cell>
          <cell r="H8">
            <v>14559</v>
          </cell>
          <cell r="I8">
            <v>5808</v>
          </cell>
          <cell r="J8">
            <v>23801</v>
          </cell>
          <cell r="K8">
            <v>30809</v>
          </cell>
          <cell r="L8">
            <v>18922</v>
          </cell>
          <cell r="M8">
            <v>6680</v>
          </cell>
          <cell r="N8">
            <v>6466</v>
          </cell>
          <cell r="O8">
            <v>12815</v>
          </cell>
          <cell r="P8">
            <v>9256</v>
          </cell>
          <cell r="Q8">
            <v>25879</v>
          </cell>
          <cell r="S8">
            <v>205665</v>
          </cell>
          <cell r="T8">
            <v>26578</v>
          </cell>
          <cell r="U8">
            <v>232243</v>
          </cell>
          <cell r="V8">
            <v>2592</v>
          </cell>
          <cell r="W8">
            <v>3256</v>
          </cell>
          <cell r="X8">
            <v>1184</v>
          </cell>
          <cell r="Y8">
            <v>1798</v>
          </cell>
          <cell r="Z8">
            <v>5592</v>
          </cell>
          <cell r="AA8">
            <v>3423</v>
          </cell>
          <cell r="AB8">
            <v>3663</v>
          </cell>
          <cell r="AC8">
            <v>3816</v>
          </cell>
          <cell r="AD8">
            <v>1435</v>
          </cell>
          <cell r="AE8">
            <v>11788</v>
          </cell>
          <cell r="AL8">
            <v>38547</v>
          </cell>
          <cell r="AM8">
            <v>25344</v>
          </cell>
          <cell r="AN8">
            <v>63891</v>
          </cell>
          <cell r="AO8">
            <v>244212</v>
          </cell>
          <cell r="AP8">
            <v>51922</v>
          </cell>
          <cell r="AQ8">
            <v>296134</v>
          </cell>
          <cell r="AR8">
            <v>35801</v>
          </cell>
          <cell r="AS8">
            <v>0</v>
          </cell>
          <cell r="AT8">
            <v>0</v>
          </cell>
          <cell r="AU8">
            <v>0</v>
          </cell>
          <cell r="AV8">
            <v>1.0068438932682475</v>
          </cell>
        </row>
        <row r="9">
          <cell r="A9">
            <v>4</v>
          </cell>
          <cell r="B9">
            <v>35802</v>
          </cell>
          <cell r="C9">
            <v>26376</v>
          </cell>
          <cell r="D9">
            <v>6419</v>
          </cell>
          <cell r="E9">
            <v>7517</v>
          </cell>
          <cell r="F9">
            <v>4950</v>
          </cell>
          <cell r="G9">
            <v>5828</v>
          </cell>
          <cell r="H9">
            <v>14608</v>
          </cell>
          <cell r="I9">
            <v>5934</v>
          </cell>
          <cell r="J9">
            <v>23957</v>
          </cell>
          <cell r="K9">
            <v>33415</v>
          </cell>
          <cell r="L9">
            <v>21806</v>
          </cell>
          <cell r="M9">
            <v>7769</v>
          </cell>
          <cell r="N9">
            <v>6689</v>
          </cell>
          <cell r="O9">
            <v>13516</v>
          </cell>
          <cell r="P9">
            <v>9669</v>
          </cell>
          <cell r="Q9">
            <v>27053</v>
          </cell>
          <cell r="S9">
            <v>215506</v>
          </cell>
          <cell r="T9">
            <v>26573</v>
          </cell>
          <cell r="U9">
            <v>242079</v>
          </cell>
          <cell r="V9">
            <v>2397</v>
          </cell>
          <cell r="W9">
            <v>3167</v>
          </cell>
          <cell r="X9">
            <v>1268</v>
          </cell>
          <cell r="Y9">
            <v>1851</v>
          </cell>
          <cell r="Z9">
            <v>5558</v>
          </cell>
          <cell r="AA9">
            <v>3514</v>
          </cell>
          <cell r="AB9">
            <v>3747</v>
          </cell>
          <cell r="AC9">
            <v>3837</v>
          </cell>
          <cell r="AD9">
            <v>1407</v>
          </cell>
          <cell r="AE9">
            <v>11618</v>
          </cell>
          <cell r="AL9">
            <v>38364</v>
          </cell>
          <cell r="AM9">
            <v>26832</v>
          </cell>
          <cell r="AN9">
            <v>65196</v>
          </cell>
          <cell r="AO9">
            <v>253870</v>
          </cell>
          <cell r="AP9">
            <v>53405</v>
          </cell>
          <cell r="AQ9">
            <v>307275</v>
          </cell>
          <cell r="AR9">
            <v>35802</v>
          </cell>
          <cell r="AS9">
            <v>0</v>
          </cell>
          <cell r="AT9">
            <v>0</v>
          </cell>
          <cell r="AU9">
            <v>0</v>
          </cell>
          <cell r="AV9">
            <v>1.0466621590421847</v>
          </cell>
        </row>
        <row r="10">
          <cell r="A10">
            <v>5</v>
          </cell>
          <cell r="B10">
            <v>35803</v>
          </cell>
          <cell r="C10">
            <v>26910</v>
          </cell>
          <cell r="D10">
            <v>6461</v>
          </cell>
          <cell r="E10">
            <v>7684</v>
          </cell>
          <cell r="F10">
            <v>6250</v>
          </cell>
          <cell r="G10">
            <v>5804</v>
          </cell>
          <cell r="H10">
            <v>17551</v>
          </cell>
          <cell r="I10">
            <v>7654</v>
          </cell>
          <cell r="J10">
            <v>24967</v>
          </cell>
          <cell r="K10">
            <v>43217</v>
          </cell>
          <cell r="L10">
            <v>25019</v>
          </cell>
          <cell r="M10">
            <v>7898</v>
          </cell>
          <cell r="N10">
            <v>5714</v>
          </cell>
          <cell r="O10">
            <v>12847</v>
          </cell>
          <cell r="P10">
            <v>9178</v>
          </cell>
          <cell r="Q10">
            <v>26913</v>
          </cell>
          <cell r="S10">
            <v>234067</v>
          </cell>
          <cell r="T10">
            <v>29911</v>
          </cell>
          <cell r="U10">
            <v>263978</v>
          </cell>
          <cell r="V10">
            <v>3027</v>
          </cell>
          <cell r="W10">
            <v>1795</v>
          </cell>
          <cell r="X10">
            <v>4697</v>
          </cell>
          <cell r="Y10">
            <v>3427</v>
          </cell>
          <cell r="Z10">
            <v>6391</v>
          </cell>
          <cell r="AA10">
            <v>3352</v>
          </cell>
          <cell r="AB10">
            <v>4043</v>
          </cell>
          <cell r="AC10">
            <v>3676</v>
          </cell>
          <cell r="AD10">
            <v>1387</v>
          </cell>
          <cell r="AE10">
            <v>11773</v>
          </cell>
          <cell r="AL10">
            <v>43568</v>
          </cell>
          <cell r="AM10">
            <v>29558</v>
          </cell>
          <cell r="AN10">
            <v>73126</v>
          </cell>
          <cell r="AO10">
            <v>277635</v>
          </cell>
          <cell r="AP10">
            <v>59469</v>
          </cell>
          <cell r="AQ10">
            <v>337104</v>
          </cell>
          <cell r="AR10">
            <v>35803</v>
          </cell>
          <cell r="AS10" t="str">
            <v>Atípico</v>
          </cell>
          <cell r="AT10" t="str">
            <v>Chuva</v>
          </cell>
          <cell r="AU10">
            <v>0</v>
          </cell>
          <cell r="AV10">
            <v>1.1446411491144166</v>
          </cell>
        </row>
        <row r="11">
          <cell r="A11">
            <v>6</v>
          </cell>
          <cell r="B11">
            <v>35804</v>
          </cell>
          <cell r="C11">
            <v>22947</v>
          </cell>
          <cell r="D11">
            <v>5558</v>
          </cell>
          <cell r="E11">
            <v>6125</v>
          </cell>
          <cell r="F11">
            <v>4116</v>
          </cell>
          <cell r="G11">
            <v>3907</v>
          </cell>
          <cell r="H11">
            <v>12178</v>
          </cell>
          <cell r="I11">
            <v>4464</v>
          </cell>
          <cell r="J11">
            <v>17736</v>
          </cell>
          <cell r="K11">
            <v>25471</v>
          </cell>
          <cell r="L11">
            <v>16157</v>
          </cell>
          <cell r="M11">
            <v>6392</v>
          </cell>
          <cell r="N11">
            <v>5869</v>
          </cell>
          <cell r="O11">
            <v>11109</v>
          </cell>
          <cell r="P11">
            <v>7933</v>
          </cell>
          <cell r="Q11">
            <v>22674</v>
          </cell>
          <cell r="S11">
            <v>172636</v>
          </cell>
          <cell r="T11">
            <v>21774</v>
          </cell>
          <cell r="U11">
            <v>194410</v>
          </cell>
          <cell r="V11">
            <v>1993</v>
          </cell>
          <cell r="W11">
            <v>2628</v>
          </cell>
          <cell r="X11">
            <v>855</v>
          </cell>
          <cell r="Y11">
            <v>1765</v>
          </cell>
          <cell r="Z11">
            <v>4531</v>
          </cell>
          <cell r="AA11">
            <v>2601</v>
          </cell>
          <cell r="AB11">
            <v>3009</v>
          </cell>
          <cell r="AC11">
            <v>3044</v>
          </cell>
          <cell r="AD11">
            <v>1126</v>
          </cell>
          <cell r="AE11">
            <v>9859</v>
          </cell>
          <cell r="AL11">
            <v>31411</v>
          </cell>
          <cell r="AM11">
            <v>21170</v>
          </cell>
          <cell r="AN11">
            <v>52581</v>
          </cell>
          <cell r="AO11">
            <v>204047</v>
          </cell>
          <cell r="AP11">
            <v>42944</v>
          </cell>
          <cell r="AQ11">
            <v>246991</v>
          </cell>
          <cell r="AR11">
            <v>35804</v>
          </cell>
          <cell r="AS11" t="str">
            <v>Atípico</v>
          </cell>
          <cell r="AT11" t="str">
            <v>Chuva</v>
          </cell>
          <cell r="AU11">
            <v>0</v>
          </cell>
          <cell r="AV11">
            <v>0.84125053596754507</v>
          </cell>
        </row>
        <row r="12">
          <cell r="A12">
            <v>7</v>
          </cell>
          <cell r="B12">
            <v>35805</v>
          </cell>
          <cell r="C12">
            <v>8019</v>
          </cell>
          <cell r="D12">
            <v>1625</v>
          </cell>
          <cell r="E12">
            <v>2372</v>
          </cell>
          <cell r="F12">
            <v>1076</v>
          </cell>
          <cell r="G12">
            <v>1096</v>
          </cell>
          <cell r="H12">
            <v>3960</v>
          </cell>
          <cell r="I12">
            <v>1092</v>
          </cell>
          <cell r="J12">
            <v>4321</v>
          </cell>
          <cell r="K12">
            <v>3302</v>
          </cell>
          <cell r="L12">
            <v>2561</v>
          </cell>
          <cell r="M12">
            <v>2308</v>
          </cell>
          <cell r="N12">
            <v>2567</v>
          </cell>
          <cell r="O12">
            <v>4476</v>
          </cell>
          <cell r="P12">
            <v>3088</v>
          </cell>
          <cell r="Q12">
            <v>6434</v>
          </cell>
          <cell r="S12">
            <v>48297</v>
          </cell>
          <cell r="T12">
            <v>9396</v>
          </cell>
          <cell r="U12">
            <v>57693</v>
          </cell>
          <cell r="V12">
            <v>521</v>
          </cell>
          <cell r="W12">
            <v>945</v>
          </cell>
          <cell r="X12">
            <v>177</v>
          </cell>
          <cell r="Y12">
            <v>468</v>
          </cell>
          <cell r="Z12">
            <v>1749</v>
          </cell>
          <cell r="AA12">
            <v>2253</v>
          </cell>
          <cell r="AB12">
            <v>1242</v>
          </cell>
          <cell r="AC12">
            <v>1520</v>
          </cell>
          <cell r="AD12">
            <v>582</v>
          </cell>
          <cell r="AE12">
            <v>3923</v>
          </cell>
          <cell r="AL12">
            <v>13380</v>
          </cell>
          <cell r="AM12">
            <v>5412</v>
          </cell>
          <cell r="AN12">
            <v>18792</v>
          </cell>
          <cell r="AO12">
            <v>61677</v>
          </cell>
          <cell r="AP12">
            <v>14808</v>
          </cell>
          <cell r="AQ12">
            <v>76485</v>
          </cell>
          <cell r="AR12">
            <v>35805</v>
          </cell>
          <cell r="AS12">
            <v>0</v>
          </cell>
          <cell r="AT12">
            <v>0</v>
          </cell>
          <cell r="AU12">
            <v>0</v>
          </cell>
          <cell r="AV12">
            <v>0.25428361753355982</v>
          </cell>
        </row>
        <row r="13">
          <cell r="A13">
            <v>1</v>
          </cell>
          <cell r="B13">
            <v>35806</v>
          </cell>
          <cell r="S13">
            <v>0</v>
          </cell>
          <cell r="U13">
            <v>0</v>
          </cell>
          <cell r="AL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35806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</row>
        <row r="14">
          <cell r="A14">
            <v>2</v>
          </cell>
          <cell r="B14">
            <v>35807</v>
          </cell>
          <cell r="C14">
            <v>26517</v>
          </cell>
          <cell r="D14">
            <v>6260</v>
          </cell>
          <cell r="E14">
            <v>7523</v>
          </cell>
          <cell r="F14">
            <v>5543</v>
          </cell>
          <cell r="G14">
            <v>5752</v>
          </cell>
          <cell r="H14">
            <v>15466</v>
          </cell>
          <cell r="I14">
            <v>6369</v>
          </cell>
          <cell r="J14">
            <v>26416</v>
          </cell>
          <cell r="K14">
            <v>35765</v>
          </cell>
          <cell r="L14">
            <v>22090</v>
          </cell>
          <cell r="M14">
            <v>6754</v>
          </cell>
          <cell r="N14">
            <v>6719</v>
          </cell>
          <cell r="O14">
            <v>13054</v>
          </cell>
          <cell r="P14">
            <v>9769</v>
          </cell>
          <cell r="Q14">
            <v>27205</v>
          </cell>
          <cell r="S14">
            <v>221202</v>
          </cell>
          <cell r="T14">
            <v>27541</v>
          </cell>
          <cell r="U14">
            <v>248743</v>
          </cell>
          <cell r="V14">
            <v>2685</v>
          </cell>
          <cell r="W14">
            <v>3382</v>
          </cell>
          <cell r="X14">
            <v>1351</v>
          </cell>
          <cell r="Y14">
            <v>2001</v>
          </cell>
          <cell r="Z14">
            <v>5702</v>
          </cell>
          <cell r="AA14">
            <v>3376</v>
          </cell>
          <cell r="AB14">
            <v>3748</v>
          </cell>
          <cell r="AC14">
            <v>3852</v>
          </cell>
          <cell r="AD14">
            <v>1483</v>
          </cell>
          <cell r="AE14">
            <v>12353</v>
          </cell>
          <cell r="AL14">
            <v>39933</v>
          </cell>
          <cell r="AM14">
            <v>27706</v>
          </cell>
          <cell r="AN14">
            <v>67639</v>
          </cell>
          <cell r="AO14">
            <v>261135</v>
          </cell>
          <cell r="AP14">
            <v>55247</v>
          </cell>
          <cell r="AQ14">
            <v>316382</v>
          </cell>
          <cell r="AR14">
            <v>35807</v>
          </cell>
          <cell r="AS14" t="str">
            <v>Atípico</v>
          </cell>
          <cell r="AT14" t="str">
            <v>Chuva</v>
          </cell>
          <cell r="AU14">
            <v>0</v>
          </cell>
          <cell r="AV14">
            <v>1.0766144991589433</v>
          </cell>
        </row>
        <row r="15">
          <cell r="A15">
            <v>3</v>
          </cell>
          <cell r="B15">
            <v>35808</v>
          </cell>
          <cell r="C15">
            <v>26489</v>
          </cell>
          <cell r="D15">
            <v>6346</v>
          </cell>
          <cell r="E15">
            <v>7283</v>
          </cell>
          <cell r="F15">
            <v>5173</v>
          </cell>
          <cell r="G15">
            <v>5719</v>
          </cell>
          <cell r="H15">
            <v>14404</v>
          </cell>
          <cell r="I15">
            <v>5686</v>
          </cell>
          <cell r="J15">
            <v>24265</v>
          </cell>
          <cell r="K15">
            <v>31512</v>
          </cell>
          <cell r="L15">
            <v>20153</v>
          </cell>
          <cell r="M15">
            <v>6740</v>
          </cell>
          <cell r="N15">
            <v>6548</v>
          </cell>
          <cell r="O15">
            <v>13002</v>
          </cell>
          <cell r="P15">
            <v>9539</v>
          </cell>
          <cell r="Q15">
            <v>26843</v>
          </cell>
          <cell r="S15">
            <v>209702</v>
          </cell>
          <cell r="T15">
            <v>26912</v>
          </cell>
          <cell r="U15">
            <v>236614</v>
          </cell>
          <cell r="V15">
            <v>2506</v>
          </cell>
          <cell r="W15">
            <v>3170</v>
          </cell>
          <cell r="X15">
            <v>1263</v>
          </cell>
          <cell r="Y15">
            <v>1876</v>
          </cell>
          <cell r="Z15">
            <v>5577</v>
          </cell>
          <cell r="AA15">
            <v>3518</v>
          </cell>
          <cell r="AB15">
            <v>3725</v>
          </cell>
          <cell r="AC15">
            <v>3850</v>
          </cell>
          <cell r="AD15">
            <v>1462</v>
          </cell>
          <cell r="AE15">
            <v>11973</v>
          </cell>
          <cell r="AL15">
            <v>38920</v>
          </cell>
          <cell r="AM15">
            <v>25972</v>
          </cell>
          <cell r="AN15">
            <v>64892</v>
          </cell>
          <cell r="AO15">
            <v>248622</v>
          </cell>
          <cell r="AP15">
            <v>52884</v>
          </cell>
          <cell r="AQ15">
            <v>301506</v>
          </cell>
          <cell r="AR15">
            <v>35808</v>
          </cell>
          <cell r="AS15">
            <v>0</v>
          </cell>
          <cell r="AT15">
            <v>0</v>
          </cell>
          <cell r="AU15">
            <v>0</v>
          </cell>
          <cell r="AV15">
            <v>1.0250255615290742</v>
          </cell>
        </row>
        <row r="16">
          <cell r="A16">
            <v>4</v>
          </cell>
          <cell r="B16">
            <v>35809</v>
          </cell>
          <cell r="C16">
            <v>25439</v>
          </cell>
          <cell r="D16">
            <v>5938</v>
          </cell>
          <cell r="E16">
            <v>7102</v>
          </cell>
          <cell r="F16">
            <v>3443</v>
          </cell>
          <cell r="G16">
            <v>5424</v>
          </cell>
          <cell r="H16">
            <v>14163</v>
          </cell>
          <cell r="I16">
            <v>5433</v>
          </cell>
          <cell r="J16">
            <v>23064</v>
          </cell>
          <cell r="K16">
            <v>29655</v>
          </cell>
          <cell r="L16">
            <v>19495</v>
          </cell>
          <cell r="M16">
            <v>6457</v>
          </cell>
          <cell r="N16">
            <v>6310</v>
          </cell>
          <cell r="O16">
            <v>12479</v>
          </cell>
          <cell r="P16">
            <v>9352</v>
          </cell>
          <cell r="Q16">
            <v>25939</v>
          </cell>
          <cell r="S16">
            <v>199693</v>
          </cell>
          <cell r="T16">
            <v>26388</v>
          </cell>
          <cell r="U16">
            <v>226081</v>
          </cell>
          <cell r="V16">
            <v>1668</v>
          </cell>
          <cell r="W16">
            <v>3044</v>
          </cell>
          <cell r="X16">
            <v>1670</v>
          </cell>
          <cell r="Y16">
            <v>1750</v>
          </cell>
          <cell r="Z16">
            <v>5433</v>
          </cell>
          <cell r="AA16">
            <v>3409</v>
          </cell>
          <cell r="AB16">
            <v>3667</v>
          </cell>
          <cell r="AC16">
            <v>3716</v>
          </cell>
          <cell r="AD16">
            <v>1426</v>
          </cell>
          <cell r="AE16">
            <v>11614</v>
          </cell>
          <cell r="AL16">
            <v>37397</v>
          </cell>
          <cell r="AM16">
            <v>24855</v>
          </cell>
          <cell r="AN16">
            <v>62252</v>
          </cell>
          <cell r="AO16">
            <v>237090</v>
          </cell>
          <cell r="AP16">
            <v>51243</v>
          </cell>
          <cell r="AQ16">
            <v>288333</v>
          </cell>
          <cell r="AR16">
            <v>35809</v>
          </cell>
          <cell r="AS16">
            <v>0</v>
          </cell>
          <cell r="AT16">
            <v>0</v>
          </cell>
          <cell r="AU16">
            <v>0</v>
          </cell>
          <cell r="AV16">
            <v>0.97748111745110322</v>
          </cell>
        </row>
        <row r="17">
          <cell r="A17">
            <v>5</v>
          </cell>
          <cell r="B17">
            <v>35810</v>
          </cell>
          <cell r="C17">
            <v>25566</v>
          </cell>
          <cell r="D17">
            <v>6085</v>
          </cell>
          <cell r="E17">
            <v>7011</v>
          </cell>
          <cell r="F17">
            <v>5075</v>
          </cell>
          <cell r="G17">
            <v>5527</v>
          </cell>
          <cell r="H17">
            <v>14232</v>
          </cell>
          <cell r="I17">
            <v>5679</v>
          </cell>
          <cell r="J17">
            <v>23186</v>
          </cell>
          <cell r="K17">
            <v>29782</v>
          </cell>
          <cell r="L17">
            <v>19988</v>
          </cell>
          <cell r="M17">
            <v>6516</v>
          </cell>
          <cell r="N17">
            <v>6266</v>
          </cell>
          <cell r="O17">
            <v>12526</v>
          </cell>
          <cell r="P17">
            <v>8255</v>
          </cell>
          <cell r="Q17">
            <v>26103</v>
          </cell>
          <cell r="S17">
            <v>201797</v>
          </cell>
          <cell r="T17">
            <v>25935</v>
          </cell>
          <cell r="U17">
            <v>227732</v>
          </cell>
          <cell r="V17">
            <v>2458</v>
          </cell>
          <cell r="W17">
            <v>3066</v>
          </cell>
          <cell r="X17">
            <v>1175</v>
          </cell>
          <cell r="Y17">
            <v>1774</v>
          </cell>
          <cell r="Z17">
            <v>5358</v>
          </cell>
          <cell r="AA17">
            <v>3427</v>
          </cell>
          <cell r="AB17">
            <v>3645</v>
          </cell>
          <cell r="AC17">
            <v>3778</v>
          </cell>
          <cell r="AD17">
            <v>1449</v>
          </cell>
          <cell r="AE17">
            <v>11423</v>
          </cell>
          <cell r="AL17">
            <v>37553</v>
          </cell>
          <cell r="AM17">
            <v>24968</v>
          </cell>
          <cell r="AN17">
            <v>62521</v>
          </cell>
          <cell r="AO17">
            <v>239350</v>
          </cell>
          <cell r="AP17">
            <v>50903</v>
          </cell>
          <cell r="AQ17">
            <v>290253</v>
          </cell>
          <cell r="AR17">
            <v>35810</v>
          </cell>
          <cell r="AS17">
            <v>0</v>
          </cell>
          <cell r="AT17">
            <v>0</v>
          </cell>
          <cell r="AU17">
            <v>0</v>
          </cell>
          <cell r="AV17">
            <v>0.98679870708136808</v>
          </cell>
        </row>
        <row r="18">
          <cell r="A18">
            <v>6</v>
          </cell>
          <cell r="B18">
            <v>35811</v>
          </cell>
          <cell r="C18">
            <v>24934</v>
          </cell>
          <cell r="D18">
            <v>5966</v>
          </cell>
          <cell r="E18">
            <v>7041</v>
          </cell>
          <cell r="F18">
            <v>5801</v>
          </cell>
          <cell r="G18">
            <v>5473</v>
          </cell>
          <cell r="H18">
            <v>14909</v>
          </cell>
          <cell r="I18">
            <v>6070</v>
          </cell>
          <cell r="J18">
            <v>24474</v>
          </cell>
          <cell r="K18">
            <v>33144</v>
          </cell>
          <cell r="L18">
            <v>21393</v>
          </cell>
          <cell r="M18">
            <v>6887</v>
          </cell>
          <cell r="N18">
            <v>6352</v>
          </cell>
          <cell r="O18">
            <v>12687</v>
          </cell>
          <cell r="P18">
            <v>9364</v>
          </cell>
          <cell r="Q18">
            <v>26681</v>
          </cell>
          <cell r="S18">
            <v>211176</v>
          </cell>
          <cell r="T18">
            <v>25890</v>
          </cell>
          <cell r="U18">
            <v>237066</v>
          </cell>
          <cell r="V18">
            <v>2809</v>
          </cell>
          <cell r="W18">
            <v>3580</v>
          </cell>
          <cell r="X18">
            <v>1400</v>
          </cell>
          <cell r="Y18">
            <v>1946</v>
          </cell>
          <cell r="Z18">
            <v>5376</v>
          </cell>
          <cell r="AA18">
            <v>2876</v>
          </cell>
          <cell r="AB18">
            <v>3584</v>
          </cell>
          <cell r="AC18">
            <v>3611</v>
          </cell>
          <cell r="AD18">
            <v>1380</v>
          </cell>
          <cell r="AE18">
            <v>11267</v>
          </cell>
          <cell r="AL18">
            <v>37829</v>
          </cell>
          <cell r="AM18">
            <v>26290</v>
          </cell>
          <cell r="AN18">
            <v>64119</v>
          </cell>
          <cell r="AO18">
            <v>249005</v>
          </cell>
          <cell r="AP18">
            <v>52180</v>
          </cell>
          <cell r="AQ18">
            <v>301185</v>
          </cell>
          <cell r="AR18">
            <v>35811</v>
          </cell>
          <cell r="AS18">
            <v>0</v>
          </cell>
          <cell r="AT18">
            <v>0</v>
          </cell>
          <cell r="AU18">
            <v>0</v>
          </cell>
          <cell r="AV18">
            <v>1.0266046043734951</v>
          </cell>
        </row>
        <row r="19">
          <cell r="A19">
            <v>7</v>
          </cell>
          <cell r="B19">
            <v>35812</v>
          </cell>
          <cell r="C19">
            <v>8300</v>
          </cell>
          <cell r="D19">
            <v>1722</v>
          </cell>
          <cell r="E19">
            <v>2338</v>
          </cell>
          <cell r="F19">
            <v>1099</v>
          </cell>
          <cell r="G19">
            <v>1190</v>
          </cell>
          <cell r="H19">
            <v>4190</v>
          </cell>
          <cell r="I19">
            <v>1177</v>
          </cell>
          <cell r="J19">
            <v>4307</v>
          </cell>
          <cell r="K19">
            <v>3555</v>
          </cell>
          <cell r="L19">
            <v>2831</v>
          </cell>
          <cell r="M19">
            <v>2465</v>
          </cell>
          <cell r="N19">
            <v>2595</v>
          </cell>
          <cell r="O19">
            <v>4452</v>
          </cell>
          <cell r="P19">
            <v>3240</v>
          </cell>
          <cell r="Q19">
            <v>6815</v>
          </cell>
          <cell r="S19">
            <v>50276</v>
          </cell>
          <cell r="T19">
            <v>10415</v>
          </cell>
          <cell r="U19">
            <v>60691</v>
          </cell>
          <cell r="V19">
            <v>532</v>
          </cell>
          <cell r="W19">
            <v>1134</v>
          </cell>
          <cell r="X19">
            <v>194</v>
          </cell>
          <cell r="Y19">
            <v>440</v>
          </cell>
          <cell r="Z19">
            <v>1860</v>
          </cell>
          <cell r="AA19">
            <v>2579</v>
          </cell>
          <cell r="AB19">
            <v>1349</v>
          </cell>
          <cell r="AC19">
            <v>1600</v>
          </cell>
          <cell r="AD19">
            <v>603</v>
          </cell>
          <cell r="AE19">
            <v>4519</v>
          </cell>
          <cell r="AL19">
            <v>14810</v>
          </cell>
          <cell r="AM19">
            <v>5639</v>
          </cell>
          <cell r="AN19">
            <v>20449</v>
          </cell>
          <cell r="AO19">
            <v>65086</v>
          </cell>
          <cell r="AP19">
            <v>16054</v>
          </cell>
          <cell r="AQ19">
            <v>81140</v>
          </cell>
          <cell r="AR19">
            <v>35812</v>
          </cell>
          <cell r="AS19">
            <v>0</v>
          </cell>
          <cell r="AT19">
            <v>0</v>
          </cell>
          <cell r="AU19">
            <v>0</v>
          </cell>
          <cell r="AV19">
            <v>0.26833833569708765</v>
          </cell>
        </row>
        <row r="20">
          <cell r="A20">
            <v>1</v>
          </cell>
          <cell r="B20">
            <v>35813</v>
          </cell>
          <cell r="S20">
            <v>0</v>
          </cell>
          <cell r="U20">
            <v>0</v>
          </cell>
          <cell r="AL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35813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</row>
        <row r="21">
          <cell r="A21">
            <v>2</v>
          </cell>
          <cell r="B21">
            <v>35814</v>
          </cell>
          <cell r="C21">
            <v>22020</v>
          </cell>
          <cell r="D21">
            <v>5303</v>
          </cell>
          <cell r="E21">
            <v>6242</v>
          </cell>
          <cell r="F21">
            <v>4394</v>
          </cell>
          <cell r="G21">
            <v>4861</v>
          </cell>
          <cell r="H21">
            <v>13509</v>
          </cell>
          <cell r="I21">
            <v>4931</v>
          </cell>
          <cell r="J21">
            <v>21517</v>
          </cell>
          <cell r="K21">
            <v>27331</v>
          </cell>
          <cell r="L21">
            <v>17284</v>
          </cell>
          <cell r="M21">
            <v>5896</v>
          </cell>
          <cell r="N21">
            <v>5592</v>
          </cell>
          <cell r="O21">
            <v>11140</v>
          </cell>
          <cell r="P21">
            <v>8125</v>
          </cell>
          <cell r="Q21">
            <v>23118</v>
          </cell>
          <cell r="S21">
            <v>181263</v>
          </cell>
          <cell r="T21">
            <v>23232</v>
          </cell>
          <cell r="U21">
            <v>204495</v>
          </cell>
          <cell r="V21">
            <v>2128</v>
          </cell>
          <cell r="W21">
            <v>2662</v>
          </cell>
          <cell r="X21">
            <v>678</v>
          </cell>
          <cell r="Y21">
            <v>1506</v>
          </cell>
          <cell r="Z21">
            <v>4915</v>
          </cell>
          <cell r="AA21">
            <v>3087</v>
          </cell>
          <cell r="AB21">
            <v>3259</v>
          </cell>
          <cell r="AC21">
            <v>3448</v>
          </cell>
          <cell r="AD21">
            <v>1318</v>
          </cell>
          <cell r="AE21">
            <v>10514</v>
          </cell>
          <cell r="AL21">
            <v>33515</v>
          </cell>
          <cell r="AM21">
            <v>22427</v>
          </cell>
          <cell r="AN21">
            <v>55942</v>
          </cell>
          <cell r="AO21">
            <v>214778</v>
          </cell>
          <cell r="AP21">
            <v>45659</v>
          </cell>
          <cell r="AQ21">
            <v>260437</v>
          </cell>
          <cell r="AR21">
            <v>35814</v>
          </cell>
          <cell r="AS21" t="str">
            <v>Atípico</v>
          </cell>
          <cell r="AT21" t="str">
            <v>Enforcado</v>
          </cell>
          <cell r="AU21">
            <v>0</v>
          </cell>
          <cell r="AV21">
            <v>0.88549259540222303</v>
          </cell>
        </row>
        <row r="22">
          <cell r="A22">
            <v>3</v>
          </cell>
          <cell r="B22">
            <v>35815</v>
          </cell>
          <cell r="C22">
            <v>3456</v>
          </cell>
          <cell r="D22">
            <v>797</v>
          </cell>
          <cell r="E22">
            <v>1685</v>
          </cell>
          <cell r="F22">
            <v>577</v>
          </cell>
          <cell r="G22">
            <v>544</v>
          </cell>
          <cell r="H22">
            <v>2543</v>
          </cell>
          <cell r="I22">
            <v>315</v>
          </cell>
          <cell r="J22">
            <v>869</v>
          </cell>
          <cell r="K22">
            <v>2146</v>
          </cell>
          <cell r="L22">
            <v>1494</v>
          </cell>
          <cell r="M22">
            <v>2166</v>
          </cell>
          <cell r="N22">
            <v>1303</v>
          </cell>
          <cell r="O22">
            <v>2395</v>
          </cell>
          <cell r="P22">
            <v>1659</v>
          </cell>
          <cell r="Q22">
            <v>3394</v>
          </cell>
          <cell r="S22">
            <v>25343</v>
          </cell>
          <cell r="T22">
            <v>5451</v>
          </cell>
          <cell r="U22">
            <v>30794</v>
          </cell>
          <cell r="V22">
            <v>280</v>
          </cell>
          <cell r="W22">
            <v>770</v>
          </cell>
          <cell r="X22">
            <v>123</v>
          </cell>
          <cell r="Y22">
            <v>292</v>
          </cell>
          <cell r="Z22">
            <v>1068</v>
          </cell>
          <cell r="AA22">
            <v>849</v>
          </cell>
          <cell r="AB22">
            <v>750</v>
          </cell>
          <cell r="AC22">
            <v>917</v>
          </cell>
          <cell r="AD22">
            <v>458</v>
          </cell>
          <cell r="AE22">
            <v>2174</v>
          </cell>
          <cell r="AL22">
            <v>7681</v>
          </cell>
          <cell r="AM22">
            <v>2729</v>
          </cell>
          <cell r="AN22">
            <v>10410</v>
          </cell>
          <cell r="AO22">
            <v>33024</v>
          </cell>
          <cell r="AP22">
            <v>8180</v>
          </cell>
          <cell r="AQ22">
            <v>41204</v>
          </cell>
          <cell r="AR22">
            <v>35815</v>
          </cell>
          <cell r="AS22" t="str">
            <v>Atípico</v>
          </cell>
          <cell r="AT22" t="str">
            <v>S.Sebastião</v>
          </cell>
          <cell r="AU22" t="str">
            <v>Feriado</v>
          </cell>
          <cell r="AV22">
            <v>0.13615224776542761</v>
          </cell>
        </row>
        <row r="23">
          <cell r="A23">
            <v>4</v>
          </cell>
          <cell r="B23">
            <v>35816</v>
          </cell>
          <cell r="C23">
            <v>25720</v>
          </cell>
          <cell r="D23">
            <v>6070</v>
          </cell>
          <cell r="E23">
            <v>7286</v>
          </cell>
          <cell r="F23">
            <v>5130</v>
          </cell>
          <cell r="G23">
            <v>5634</v>
          </cell>
          <cell r="H23">
            <v>14802</v>
          </cell>
          <cell r="I23">
            <v>5920</v>
          </cell>
          <cell r="J23">
            <v>23748</v>
          </cell>
          <cell r="K23">
            <v>31115</v>
          </cell>
          <cell r="L23">
            <v>20660</v>
          </cell>
          <cell r="M23">
            <v>6608</v>
          </cell>
          <cell r="N23">
            <v>6289</v>
          </cell>
          <cell r="O23">
            <v>12821</v>
          </cell>
          <cell r="P23">
            <v>9265</v>
          </cell>
          <cell r="Q23">
            <v>25876</v>
          </cell>
          <cell r="S23">
            <v>206944</v>
          </cell>
          <cell r="T23">
            <v>26352</v>
          </cell>
          <cell r="U23">
            <v>233296</v>
          </cell>
          <cell r="V23">
            <v>2484</v>
          </cell>
          <cell r="W23">
            <v>3146</v>
          </cell>
          <cell r="X23">
            <v>1399</v>
          </cell>
          <cell r="Y23">
            <v>1650</v>
          </cell>
          <cell r="Z23">
            <v>5573</v>
          </cell>
          <cell r="AA23">
            <v>3391</v>
          </cell>
          <cell r="AB23">
            <v>3669</v>
          </cell>
          <cell r="AC23">
            <v>3674</v>
          </cell>
          <cell r="AD23">
            <v>1455</v>
          </cell>
          <cell r="AE23">
            <v>11697</v>
          </cell>
          <cell r="AL23">
            <v>38138</v>
          </cell>
          <cell r="AM23">
            <v>25652</v>
          </cell>
          <cell r="AN23">
            <v>63790</v>
          </cell>
          <cell r="AO23">
            <v>245082</v>
          </cell>
          <cell r="AP23">
            <v>52004</v>
          </cell>
          <cell r="AQ23">
            <v>297086</v>
          </cell>
          <cell r="AR23">
            <v>35816</v>
          </cell>
          <cell r="AS23">
            <v>0</v>
          </cell>
          <cell r="AT23">
            <v>0</v>
          </cell>
          <cell r="AU23">
            <v>0</v>
          </cell>
          <cell r="AV23">
            <v>1.0104307529931726</v>
          </cell>
        </row>
        <row r="24">
          <cell r="A24">
            <v>5</v>
          </cell>
          <cell r="B24">
            <v>35817</v>
          </cell>
          <cell r="C24">
            <v>25663</v>
          </cell>
          <cell r="D24">
            <v>6187</v>
          </cell>
          <cell r="E24">
            <v>7321</v>
          </cell>
          <cell r="F24">
            <v>5077</v>
          </cell>
          <cell r="G24">
            <v>5659</v>
          </cell>
          <cell r="H24">
            <v>14460</v>
          </cell>
          <cell r="I24">
            <v>5489</v>
          </cell>
          <cell r="J24">
            <v>23422</v>
          </cell>
          <cell r="K24">
            <v>30042</v>
          </cell>
          <cell r="L24">
            <v>20444</v>
          </cell>
          <cell r="M24">
            <v>6611</v>
          </cell>
          <cell r="N24">
            <v>6622</v>
          </cell>
          <cell r="O24">
            <v>12934</v>
          </cell>
          <cell r="P24">
            <v>9402</v>
          </cell>
          <cell r="Q24">
            <v>26430</v>
          </cell>
          <cell r="S24">
            <v>205763</v>
          </cell>
          <cell r="T24">
            <v>27717</v>
          </cell>
          <cell r="U24">
            <v>233480</v>
          </cell>
          <cell r="V24">
            <v>2459</v>
          </cell>
          <cell r="W24">
            <v>3100</v>
          </cell>
          <cell r="X24">
            <v>2578</v>
          </cell>
          <cell r="Y24">
            <v>1708</v>
          </cell>
          <cell r="Z24">
            <v>5662</v>
          </cell>
          <cell r="AA24">
            <v>3645</v>
          </cell>
          <cell r="AB24">
            <v>3733</v>
          </cell>
          <cell r="AC24">
            <v>3866</v>
          </cell>
          <cell r="AD24">
            <v>1431</v>
          </cell>
          <cell r="AE24">
            <v>11880</v>
          </cell>
          <cell r="AL24">
            <v>40062</v>
          </cell>
          <cell r="AM24">
            <v>25413</v>
          </cell>
          <cell r="AN24">
            <v>65475</v>
          </cell>
          <cell r="AO24">
            <v>245825</v>
          </cell>
          <cell r="AP24">
            <v>53130</v>
          </cell>
          <cell r="AQ24">
            <v>298955</v>
          </cell>
          <cell r="AR24">
            <v>35817</v>
          </cell>
          <cell r="AS24">
            <v>0</v>
          </cell>
          <cell r="AT24">
            <v>0</v>
          </cell>
          <cell r="AU24">
            <v>0</v>
          </cell>
          <cell r="AV24">
            <v>1.0134940136548038</v>
          </cell>
        </row>
        <row r="25">
          <cell r="A25">
            <v>6</v>
          </cell>
          <cell r="B25">
            <v>35818</v>
          </cell>
          <cell r="C25">
            <v>25440</v>
          </cell>
          <cell r="D25">
            <v>5743</v>
          </cell>
          <cell r="E25">
            <v>7121</v>
          </cell>
          <cell r="F25">
            <v>5014</v>
          </cell>
          <cell r="G25">
            <v>5520</v>
          </cell>
          <cell r="H25">
            <v>14344</v>
          </cell>
          <cell r="I25">
            <v>5389</v>
          </cell>
          <cell r="J25">
            <v>22872</v>
          </cell>
          <cell r="K25">
            <v>28789</v>
          </cell>
          <cell r="L25">
            <v>18789</v>
          </cell>
          <cell r="M25">
            <v>6596</v>
          </cell>
          <cell r="N25">
            <v>6331</v>
          </cell>
          <cell r="O25">
            <v>12523</v>
          </cell>
          <cell r="P25">
            <v>9596</v>
          </cell>
          <cell r="Q25">
            <v>25917</v>
          </cell>
          <cell r="S25">
            <v>199984</v>
          </cell>
          <cell r="T25">
            <v>26241</v>
          </cell>
          <cell r="U25">
            <v>226225</v>
          </cell>
          <cell r="V25">
            <v>2428</v>
          </cell>
          <cell r="W25">
            <v>3149</v>
          </cell>
          <cell r="X25">
            <v>1071</v>
          </cell>
          <cell r="Y25">
            <v>1673</v>
          </cell>
          <cell r="Z25">
            <v>5653</v>
          </cell>
          <cell r="AA25">
            <v>3285</v>
          </cell>
          <cell r="AB25">
            <v>3652</v>
          </cell>
          <cell r="AC25">
            <v>3814</v>
          </cell>
          <cell r="AD25">
            <v>1478</v>
          </cell>
          <cell r="AE25">
            <v>11680</v>
          </cell>
          <cell r="AL25">
            <v>37883</v>
          </cell>
          <cell r="AM25">
            <v>24573</v>
          </cell>
          <cell r="AN25">
            <v>62456</v>
          </cell>
          <cell r="AO25">
            <v>237867</v>
          </cell>
          <cell r="AP25">
            <v>50814</v>
          </cell>
          <cell r="AQ25">
            <v>288681</v>
          </cell>
          <cell r="AR25">
            <v>35818</v>
          </cell>
          <cell r="AS25">
            <v>0</v>
          </cell>
          <cell r="AT25">
            <v>0</v>
          </cell>
          <cell r="AU25">
            <v>0</v>
          </cell>
          <cell r="AV25">
            <v>0.98068455423991552</v>
          </cell>
        </row>
        <row r="26">
          <cell r="A26">
            <v>7</v>
          </cell>
          <cell r="B26">
            <v>35819</v>
          </cell>
          <cell r="C26">
            <v>7983</v>
          </cell>
          <cell r="D26">
            <v>1616</v>
          </cell>
          <cell r="E26">
            <v>2293</v>
          </cell>
          <cell r="F26">
            <v>1066</v>
          </cell>
          <cell r="G26">
            <v>1192</v>
          </cell>
          <cell r="H26">
            <v>4358</v>
          </cell>
          <cell r="I26">
            <v>1303</v>
          </cell>
          <cell r="J26">
            <v>4147</v>
          </cell>
          <cell r="K26">
            <v>3294</v>
          </cell>
          <cell r="L26">
            <v>2717</v>
          </cell>
          <cell r="M26">
            <v>2454</v>
          </cell>
          <cell r="N26">
            <v>2678</v>
          </cell>
          <cell r="O26">
            <v>4557</v>
          </cell>
          <cell r="P26">
            <v>3018</v>
          </cell>
          <cell r="Q26">
            <v>7079</v>
          </cell>
          <cell r="S26">
            <v>49755</v>
          </cell>
          <cell r="T26">
            <v>11989</v>
          </cell>
          <cell r="U26">
            <v>61744</v>
          </cell>
          <cell r="V26">
            <v>516</v>
          </cell>
          <cell r="W26">
            <v>1485</v>
          </cell>
          <cell r="X26">
            <v>848</v>
          </cell>
          <cell r="Y26">
            <v>446</v>
          </cell>
          <cell r="Z26">
            <v>2279</v>
          </cell>
          <cell r="AA26">
            <v>2192</v>
          </cell>
          <cell r="AB26">
            <v>1623</v>
          </cell>
          <cell r="AC26">
            <v>1895</v>
          </cell>
          <cell r="AD26">
            <v>717</v>
          </cell>
          <cell r="AE26">
            <v>4878</v>
          </cell>
          <cell r="AL26">
            <v>16879</v>
          </cell>
          <cell r="AM26">
            <v>5549</v>
          </cell>
          <cell r="AN26">
            <v>22428</v>
          </cell>
          <cell r="AO26">
            <v>66634</v>
          </cell>
          <cell r="AP26">
            <v>17538</v>
          </cell>
          <cell r="AQ26">
            <v>84172</v>
          </cell>
          <cell r="AR26">
            <v>35819</v>
          </cell>
          <cell r="AS26">
            <v>0</v>
          </cell>
          <cell r="AT26">
            <v>0</v>
          </cell>
          <cell r="AU26">
            <v>0</v>
          </cell>
          <cell r="AV26">
            <v>0.27472047231109203</v>
          </cell>
        </row>
        <row r="27">
          <cell r="A27">
            <v>1</v>
          </cell>
          <cell r="B27">
            <v>35820</v>
          </cell>
          <cell r="S27">
            <v>0</v>
          </cell>
          <cell r="U27">
            <v>0</v>
          </cell>
          <cell r="AL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35820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</row>
        <row r="28">
          <cell r="A28">
            <v>2</v>
          </cell>
          <cell r="B28">
            <v>35821</v>
          </cell>
          <cell r="C28">
            <v>24724</v>
          </cell>
          <cell r="D28">
            <v>6117</v>
          </cell>
          <cell r="E28">
            <v>7072</v>
          </cell>
          <cell r="F28">
            <v>4821</v>
          </cell>
          <cell r="G28">
            <v>5433</v>
          </cell>
          <cell r="H28">
            <v>14391</v>
          </cell>
          <cell r="I28">
            <v>5626</v>
          </cell>
          <cell r="J28">
            <v>23537</v>
          </cell>
          <cell r="K28">
            <v>29954</v>
          </cell>
          <cell r="L28">
            <v>19416</v>
          </cell>
          <cell r="M28">
            <v>6480</v>
          </cell>
          <cell r="N28">
            <v>6273</v>
          </cell>
          <cell r="O28">
            <v>12200</v>
          </cell>
          <cell r="P28">
            <v>9227</v>
          </cell>
          <cell r="Q28">
            <v>25378</v>
          </cell>
          <cell r="S28">
            <v>200649</v>
          </cell>
          <cell r="T28">
            <v>25899</v>
          </cell>
          <cell r="U28">
            <v>226548</v>
          </cell>
          <cell r="V28">
            <v>2335</v>
          </cell>
          <cell r="W28">
            <v>3090</v>
          </cell>
          <cell r="X28">
            <v>1306</v>
          </cell>
          <cell r="Y28">
            <v>1651</v>
          </cell>
          <cell r="Z28">
            <v>5416</v>
          </cell>
          <cell r="AA28">
            <v>3362</v>
          </cell>
          <cell r="AB28">
            <v>3632</v>
          </cell>
          <cell r="AC28">
            <v>3752</v>
          </cell>
          <cell r="AD28">
            <v>1404</v>
          </cell>
          <cell r="AE28">
            <v>11431</v>
          </cell>
          <cell r="AL28">
            <v>37379</v>
          </cell>
          <cell r="AM28">
            <v>24854</v>
          </cell>
          <cell r="AN28">
            <v>62233</v>
          </cell>
          <cell r="AO28">
            <v>238028</v>
          </cell>
          <cell r="AP28">
            <v>50753</v>
          </cell>
          <cell r="AQ28">
            <v>288781</v>
          </cell>
          <cell r="AR28">
            <v>35821</v>
          </cell>
          <cell r="AS28">
            <v>0</v>
          </cell>
          <cell r="AT28">
            <v>0</v>
          </cell>
          <cell r="AU28">
            <v>0</v>
          </cell>
          <cell r="AV28">
            <v>0.98134832943039019</v>
          </cell>
        </row>
        <row r="29">
          <cell r="A29">
            <v>3</v>
          </cell>
          <cell r="B29">
            <v>35822</v>
          </cell>
          <cell r="C29">
            <v>25282</v>
          </cell>
          <cell r="D29">
            <v>6132</v>
          </cell>
          <cell r="E29">
            <v>7165</v>
          </cell>
          <cell r="F29">
            <v>4968</v>
          </cell>
          <cell r="G29">
            <v>5393</v>
          </cell>
          <cell r="H29">
            <v>13958</v>
          </cell>
          <cell r="I29">
            <v>5632</v>
          </cell>
          <cell r="J29">
            <v>22833</v>
          </cell>
          <cell r="K29">
            <v>29876</v>
          </cell>
          <cell r="L29">
            <v>19563</v>
          </cell>
          <cell r="M29">
            <v>6429</v>
          </cell>
          <cell r="N29">
            <v>6428</v>
          </cell>
          <cell r="O29">
            <v>12405</v>
          </cell>
          <cell r="P29">
            <v>9123</v>
          </cell>
          <cell r="Q29">
            <v>25860</v>
          </cell>
          <cell r="S29">
            <v>201047</v>
          </cell>
          <cell r="T29">
            <v>26022</v>
          </cell>
          <cell r="U29">
            <v>227069</v>
          </cell>
          <cell r="V29">
            <v>2406</v>
          </cell>
          <cell r="W29">
            <v>3108</v>
          </cell>
          <cell r="X29">
            <v>1142</v>
          </cell>
          <cell r="Y29">
            <v>1627</v>
          </cell>
          <cell r="Z29">
            <v>5553</v>
          </cell>
          <cell r="AA29">
            <v>3253</v>
          </cell>
          <cell r="AB29">
            <v>3710</v>
          </cell>
          <cell r="AC29">
            <v>3765</v>
          </cell>
          <cell r="AD29">
            <v>1398</v>
          </cell>
          <cell r="AE29">
            <v>11609</v>
          </cell>
          <cell r="AL29">
            <v>37571</v>
          </cell>
          <cell r="AM29">
            <v>24870</v>
          </cell>
          <cell r="AN29">
            <v>62441</v>
          </cell>
          <cell r="AO29">
            <v>238618</v>
          </cell>
          <cell r="AP29">
            <v>50892</v>
          </cell>
          <cell r="AQ29">
            <v>289510</v>
          </cell>
          <cell r="AR29">
            <v>35822</v>
          </cell>
          <cell r="AS29">
            <v>0</v>
          </cell>
          <cell r="AT29">
            <v>0</v>
          </cell>
          <cell r="AU29">
            <v>0</v>
          </cell>
          <cell r="AV29">
            <v>0.98378079751970715</v>
          </cell>
        </row>
        <row r="30">
          <cell r="A30">
            <v>4</v>
          </cell>
          <cell r="B30">
            <v>35823</v>
          </cell>
          <cell r="C30">
            <v>25199</v>
          </cell>
          <cell r="D30">
            <v>6038</v>
          </cell>
          <cell r="E30">
            <v>6997</v>
          </cell>
          <cell r="F30">
            <v>4934</v>
          </cell>
          <cell r="G30">
            <v>5470</v>
          </cell>
          <cell r="H30">
            <v>13608</v>
          </cell>
          <cell r="I30">
            <v>5544</v>
          </cell>
          <cell r="J30">
            <v>22289</v>
          </cell>
          <cell r="K30">
            <v>28895</v>
          </cell>
          <cell r="L30">
            <v>19243</v>
          </cell>
          <cell r="M30">
            <v>6520</v>
          </cell>
          <cell r="N30">
            <v>6375</v>
          </cell>
          <cell r="O30">
            <v>12365</v>
          </cell>
          <cell r="P30">
            <v>9421</v>
          </cell>
          <cell r="Q30">
            <v>25690</v>
          </cell>
          <cell r="S30">
            <v>198588</v>
          </cell>
          <cell r="T30">
            <v>26950</v>
          </cell>
          <cell r="U30">
            <v>225538</v>
          </cell>
          <cell r="V30">
            <v>2389</v>
          </cell>
          <cell r="W30">
            <v>2951</v>
          </cell>
          <cell r="X30">
            <v>2181</v>
          </cell>
          <cell r="Y30">
            <v>1627</v>
          </cell>
          <cell r="Z30">
            <v>5504</v>
          </cell>
          <cell r="AA30">
            <v>3560</v>
          </cell>
          <cell r="AB30">
            <v>3687</v>
          </cell>
          <cell r="AC30">
            <v>3935</v>
          </cell>
          <cell r="AD30">
            <v>1470</v>
          </cell>
          <cell r="AE30">
            <v>11610</v>
          </cell>
          <cell r="AL30">
            <v>38914</v>
          </cell>
          <cell r="AM30">
            <v>24497</v>
          </cell>
          <cell r="AN30">
            <v>63411</v>
          </cell>
          <cell r="AO30">
            <v>237502</v>
          </cell>
          <cell r="AP30">
            <v>51447</v>
          </cell>
          <cell r="AQ30">
            <v>288949</v>
          </cell>
          <cell r="AR30">
            <v>35823</v>
          </cell>
          <cell r="AS30">
            <v>0</v>
          </cell>
          <cell r="AT30">
            <v>0</v>
          </cell>
          <cell r="AU30">
            <v>0</v>
          </cell>
          <cell r="AV30">
            <v>0.97917972228635508</v>
          </cell>
        </row>
        <row r="31">
          <cell r="A31">
            <v>5</v>
          </cell>
          <cell r="B31">
            <v>35824</v>
          </cell>
          <cell r="C31">
            <v>24856</v>
          </cell>
          <cell r="D31">
            <v>6040</v>
          </cell>
          <cell r="E31">
            <v>7160</v>
          </cell>
          <cell r="F31">
            <v>4870</v>
          </cell>
          <cell r="G31">
            <v>5430</v>
          </cell>
          <cell r="H31">
            <v>13793</v>
          </cell>
          <cell r="I31">
            <v>5396</v>
          </cell>
          <cell r="J31">
            <v>22071</v>
          </cell>
          <cell r="K31">
            <v>28987</v>
          </cell>
          <cell r="L31">
            <v>19737</v>
          </cell>
          <cell r="M31">
            <v>6661</v>
          </cell>
          <cell r="N31">
            <v>6278</v>
          </cell>
          <cell r="O31">
            <v>12381</v>
          </cell>
          <cell r="P31">
            <v>9122</v>
          </cell>
          <cell r="Q31">
            <v>25737</v>
          </cell>
          <cell r="S31">
            <v>198519</v>
          </cell>
          <cell r="T31">
            <v>25819</v>
          </cell>
          <cell r="U31">
            <v>224338</v>
          </cell>
          <cell r="V31">
            <v>2358</v>
          </cell>
          <cell r="W31">
            <v>3013</v>
          </cell>
          <cell r="X31">
            <v>1441</v>
          </cell>
          <cell r="Y31">
            <v>1535</v>
          </cell>
          <cell r="Z31">
            <v>5339</v>
          </cell>
          <cell r="AA31">
            <v>3376</v>
          </cell>
          <cell r="AB31">
            <v>3650</v>
          </cell>
          <cell r="AC31">
            <v>3801</v>
          </cell>
          <cell r="AD31">
            <v>1449</v>
          </cell>
          <cell r="AE31">
            <v>11338</v>
          </cell>
          <cell r="AL31">
            <v>37300</v>
          </cell>
          <cell r="AM31">
            <v>24505</v>
          </cell>
          <cell r="AN31">
            <v>61805</v>
          </cell>
          <cell r="AO31">
            <v>235819</v>
          </cell>
          <cell r="AP31">
            <v>50324</v>
          </cell>
          <cell r="AQ31">
            <v>286143</v>
          </cell>
          <cell r="AR31">
            <v>35824</v>
          </cell>
          <cell r="AS31">
            <v>0</v>
          </cell>
          <cell r="AT31">
            <v>0</v>
          </cell>
          <cell r="AU31">
            <v>0</v>
          </cell>
          <cell r="AV31">
            <v>0.97224100399089675</v>
          </cell>
        </row>
        <row r="32">
          <cell r="A32">
            <v>6</v>
          </cell>
          <cell r="B32">
            <v>35825</v>
          </cell>
          <cell r="C32">
            <v>25484</v>
          </cell>
          <cell r="D32">
            <v>6004</v>
          </cell>
          <cell r="E32">
            <v>6964</v>
          </cell>
          <cell r="F32">
            <v>4978</v>
          </cell>
          <cell r="G32">
            <v>5704</v>
          </cell>
          <cell r="H32">
            <v>14352</v>
          </cell>
          <cell r="I32">
            <v>5593</v>
          </cell>
          <cell r="J32">
            <v>23745</v>
          </cell>
          <cell r="K32">
            <v>28954</v>
          </cell>
          <cell r="L32">
            <v>19681</v>
          </cell>
          <cell r="M32">
            <v>6917</v>
          </cell>
          <cell r="N32">
            <v>6396</v>
          </cell>
          <cell r="O32">
            <v>12858</v>
          </cell>
          <cell r="P32">
            <v>9521</v>
          </cell>
          <cell r="Q32">
            <v>26101</v>
          </cell>
          <cell r="S32">
            <v>203252</v>
          </cell>
          <cell r="T32">
            <v>25924</v>
          </cell>
          <cell r="U32">
            <v>229176</v>
          </cell>
          <cell r="V32">
            <v>2411</v>
          </cell>
          <cell r="W32">
            <v>3011</v>
          </cell>
          <cell r="X32">
            <v>1082</v>
          </cell>
          <cell r="Y32">
            <v>1692</v>
          </cell>
          <cell r="Z32">
            <v>5575</v>
          </cell>
          <cell r="AA32">
            <v>3378</v>
          </cell>
          <cell r="AB32">
            <v>3742</v>
          </cell>
          <cell r="AC32">
            <v>3834</v>
          </cell>
          <cell r="AD32">
            <v>1471</v>
          </cell>
          <cell r="AE32">
            <v>11260</v>
          </cell>
          <cell r="AL32">
            <v>37456</v>
          </cell>
          <cell r="AM32">
            <v>25062</v>
          </cell>
          <cell r="AN32">
            <v>62518</v>
          </cell>
          <cell r="AO32">
            <v>240708</v>
          </cell>
          <cell r="AP32">
            <v>50986</v>
          </cell>
          <cell r="AQ32">
            <v>291694</v>
          </cell>
          <cell r="AR32">
            <v>35825</v>
          </cell>
          <cell r="AS32">
            <v>0</v>
          </cell>
          <cell r="AT32">
            <v>0</v>
          </cell>
          <cell r="AU32">
            <v>0</v>
          </cell>
          <cell r="AV32">
            <v>0.99239750651406711</v>
          </cell>
        </row>
        <row r="33">
          <cell r="A33">
            <v>7</v>
          </cell>
          <cell r="B33">
            <v>35826</v>
          </cell>
          <cell r="C33">
            <v>8224</v>
          </cell>
          <cell r="D33">
            <v>1723</v>
          </cell>
          <cell r="E33">
            <v>2482</v>
          </cell>
          <cell r="F33">
            <v>1067</v>
          </cell>
          <cell r="G33">
            <v>1184</v>
          </cell>
          <cell r="H33">
            <v>4623</v>
          </cell>
          <cell r="I33">
            <v>1319</v>
          </cell>
          <cell r="J33">
            <v>4419</v>
          </cell>
          <cell r="K33">
            <v>4095</v>
          </cell>
          <cell r="L33">
            <v>2882</v>
          </cell>
          <cell r="M33">
            <v>2508</v>
          </cell>
          <cell r="N33">
            <v>2818</v>
          </cell>
          <cell r="O33">
            <v>4765</v>
          </cell>
          <cell r="P33">
            <v>3290</v>
          </cell>
          <cell r="Q33">
            <v>7492</v>
          </cell>
          <cell r="S33">
            <v>52891</v>
          </cell>
          <cell r="T33">
            <v>11489</v>
          </cell>
          <cell r="U33">
            <v>64380</v>
          </cell>
          <cell r="V33">
            <v>517</v>
          </cell>
          <cell r="W33">
            <v>1383</v>
          </cell>
          <cell r="X33">
            <v>162</v>
          </cell>
          <cell r="Y33">
            <v>432</v>
          </cell>
          <cell r="Z33">
            <v>2112</v>
          </cell>
          <cell r="AA33">
            <v>2522</v>
          </cell>
          <cell r="AB33">
            <v>1583</v>
          </cell>
          <cell r="AC33">
            <v>1908</v>
          </cell>
          <cell r="AD33">
            <v>799</v>
          </cell>
          <cell r="AE33">
            <v>4795</v>
          </cell>
          <cell r="AL33">
            <v>16213</v>
          </cell>
          <cell r="AM33">
            <v>5949</v>
          </cell>
          <cell r="AN33">
            <v>22162</v>
          </cell>
          <cell r="AO33">
            <v>69104</v>
          </cell>
          <cell r="AP33">
            <v>17438</v>
          </cell>
          <cell r="AQ33">
            <v>86542</v>
          </cell>
          <cell r="AR33">
            <v>35826</v>
          </cell>
          <cell r="AS33">
            <v>0</v>
          </cell>
          <cell r="AT33">
            <v>0</v>
          </cell>
          <cell r="AU33">
            <v>0</v>
          </cell>
          <cell r="AV33">
            <v>0.28490385566806292</v>
          </cell>
        </row>
        <row r="34">
          <cell r="A34">
            <v>0</v>
          </cell>
          <cell r="B34" t="str">
            <v>jan/1998</v>
          </cell>
          <cell r="C34">
            <v>536236</v>
          </cell>
          <cell r="D34">
            <v>126812</v>
          </cell>
          <cell r="E34">
            <v>152807</v>
          </cell>
          <cell r="F34">
            <v>102774</v>
          </cell>
          <cell r="G34">
            <v>112447</v>
          </cell>
          <cell r="H34">
            <v>306370</v>
          </cell>
          <cell r="I34">
            <v>116585</v>
          </cell>
          <cell r="J34">
            <v>475340</v>
          </cell>
          <cell r="K34">
            <v>620445</v>
          </cell>
          <cell r="L34">
            <v>402080</v>
          </cell>
          <cell r="M34">
            <v>145224</v>
          </cell>
          <cell r="N34">
            <v>137814</v>
          </cell>
          <cell r="O34">
            <v>270457</v>
          </cell>
          <cell r="P34">
            <v>197045</v>
          </cell>
          <cell r="Q34">
            <v>544956</v>
          </cell>
          <cell r="S34">
            <v>4247392</v>
          </cell>
          <cell r="T34">
            <v>571893</v>
          </cell>
          <cell r="U34">
            <v>4819285</v>
          </cell>
          <cell r="V34">
            <v>49775</v>
          </cell>
          <cell r="W34">
            <v>66360</v>
          </cell>
          <cell r="X34">
            <v>31039</v>
          </cell>
          <cell r="Y34">
            <v>37829</v>
          </cell>
          <cell r="Z34">
            <v>118062</v>
          </cell>
          <cell r="AA34">
            <v>78034</v>
          </cell>
          <cell r="AB34">
            <v>79243</v>
          </cell>
          <cell r="AC34">
            <v>82925</v>
          </cell>
          <cell r="AD34">
            <v>31717</v>
          </cell>
          <cell r="AE34">
            <v>249424</v>
          </cell>
          <cell r="AL34">
            <v>824408</v>
          </cell>
          <cell r="AM34">
            <v>522614</v>
          </cell>
          <cell r="AN34">
            <v>1347022</v>
          </cell>
          <cell r="AO34">
            <v>5071800</v>
          </cell>
          <cell r="AP34">
            <v>1094507</v>
          </cell>
          <cell r="AQ34">
            <v>6166307</v>
          </cell>
          <cell r="AR34">
            <v>27</v>
          </cell>
        </row>
        <row r="35">
          <cell r="A35">
            <v>1</v>
          </cell>
          <cell r="B35">
            <v>35827</v>
          </cell>
          <cell r="U35">
            <v>0</v>
          </cell>
          <cell r="AN35">
            <v>0</v>
          </cell>
          <cell r="AP35">
            <v>0</v>
          </cell>
          <cell r="AQ35">
            <v>0</v>
          </cell>
          <cell r="AR35">
            <v>35827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</row>
        <row r="36">
          <cell r="A36">
            <v>2</v>
          </cell>
          <cell r="B36">
            <v>35828</v>
          </cell>
          <cell r="C36">
            <v>25362</v>
          </cell>
          <cell r="D36">
            <v>6297</v>
          </cell>
          <cell r="E36">
            <v>7526</v>
          </cell>
          <cell r="F36">
            <v>4989</v>
          </cell>
          <cell r="G36">
            <v>5626</v>
          </cell>
          <cell r="H36">
            <v>14965</v>
          </cell>
          <cell r="I36">
            <v>5680</v>
          </cell>
          <cell r="J36">
            <v>23133</v>
          </cell>
          <cell r="K36">
            <v>30011</v>
          </cell>
          <cell r="L36">
            <v>19728</v>
          </cell>
          <cell r="M36">
            <v>6633</v>
          </cell>
          <cell r="N36">
            <v>6280</v>
          </cell>
          <cell r="O36">
            <v>12325</v>
          </cell>
          <cell r="P36">
            <v>9386</v>
          </cell>
          <cell r="Q36">
            <v>26040</v>
          </cell>
          <cell r="S36">
            <v>203981</v>
          </cell>
          <cell r="T36">
            <v>25904</v>
          </cell>
          <cell r="U36">
            <v>229885</v>
          </cell>
          <cell r="V36">
            <v>2417</v>
          </cell>
          <cell r="W36">
            <v>3018</v>
          </cell>
          <cell r="X36">
            <v>1117</v>
          </cell>
          <cell r="Y36">
            <v>1623</v>
          </cell>
          <cell r="Z36">
            <v>5638</v>
          </cell>
          <cell r="AA36">
            <v>3362</v>
          </cell>
          <cell r="AB36">
            <v>3608</v>
          </cell>
          <cell r="AC36">
            <v>3764</v>
          </cell>
          <cell r="AD36">
            <v>1455</v>
          </cell>
          <cell r="AE36">
            <v>11430</v>
          </cell>
          <cell r="AL36">
            <v>37432</v>
          </cell>
          <cell r="AM36">
            <v>25140</v>
          </cell>
          <cell r="AN36">
            <v>62572</v>
          </cell>
          <cell r="AO36">
            <v>241413</v>
          </cell>
          <cell r="AP36">
            <v>51044</v>
          </cell>
          <cell r="AQ36">
            <v>292457</v>
          </cell>
          <cell r="AR36">
            <v>35828</v>
          </cell>
          <cell r="AS36">
            <v>0</v>
          </cell>
          <cell r="AT36">
            <v>0</v>
          </cell>
          <cell r="AU36">
            <v>0</v>
          </cell>
          <cell r="AV36">
            <v>0.96523501847202009</v>
          </cell>
        </row>
        <row r="37">
          <cell r="A37">
            <v>3</v>
          </cell>
          <cell r="B37">
            <v>35829</v>
          </cell>
          <cell r="C37">
            <v>26316</v>
          </cell>
          <cell r="D37">
            <v>6574</v>
          </cell>
          <cell r="E37">
            <v>7769</v>
          </cell>
          <cell r="F37">
            <v>5190</v>
          </cell>
          <cell r="G37">
            <v>6003</v>
          </cell>
          <cell r="H37">
            <v>14152</v>
          </cell>
          <cell r="I37">
            <v>5742</v>
          </cell>
          <cell r="J37">
            <v>23988</v>
          </cell>
          <cell r="K37">
            <v>30319</v>
          </cell>
          <cell r="L37">
            <v>20312</v>
          </cell>
          <cell r="M37">
            <v>7096</v>
          </cell>
          <cell r="N37">
            <v>6684</v>
          </cell>
          <cell r="O37">
            <v>13003</v>
          </cell>
          <cell r="P37">
            <v>9781</v>
          </cell>
          <cell r="Q37">
            <v>26539</v>
          </cell>
          <cell r="S37">
            <v>209468</v>
          </cell>
          <cell r="T37">
            <v>26900</v>
          </cell>
          <cell r="U37">
            <v>236368</v>
          </cell>
          <cell r="V37">
            <v>2513</v>
          </cell>
          <cell r="W37">
            <v>3075</v>
          </cell>
          <cell r="X37">
            <v>1572</v>
          </cell>
          <cell r="Y37">
            <v>1656</v>
          </cell>
          <cell r="Z37">
            <v>5697</v>
          </cell>
          <cell r="AA37">
            <v>3358</v>
          </cell>
          <cell r="AB37">
            <v>3693</v>
          </cell>
          <cell r="AC37">
            <v>3796</v>
          </cell>
          <cell r="AD37">
            <v>1535</v>
          </cell>
          <cell r="AE37">
            <v>11991</v>
          </cell>
          <cell r="AL37">
            <v>38886</v>
          </cell>
          <cell r="AM37">
            <v>25857</v>
          </cell>
          <cell r="AN37">
            <v>64743</v>
          </cell>
          <cell r="AO37">
            <v>248354</v>
          </cell>
          <cell r="AP37">
            <v>52757</v>
          </cell>
          <cell r="AQ37">
            <v>301111</v>
          </cell>
          <cell r="AR37">
            <v>35829</v>
          </cell>
          <cell r="AS37">
            <v>0</v>
          </cell>
          <cell r="AT37">
            <v>0</v>
          </cell>
          <cell r="AU37">
            <v>0</v>
          </cell>
          <cell r="AV37">
            <v>0.99298702960321139</v>
          </cell>
        </row>
        <row r="38">
          <cell r="A38">
            <v>4</v>
          </cell>
          <cell r="B38">
            <v>35830</v>
          </cell>
          <cell r="C38">
            <v>27219</v>
          </cell>
          <cell r="D38">
            <v>6658</v>
          </cell>
          <cell r="E38">
            <v>7637</v>
          </cell>
          <cell r="F38">
            <v>5250</v>
          </cell>
          <cell r="G38">
            <v>5670</v>
          </cell>
          <cell r="H38">
            <v>14901</v>
          </cell>
          <cell r="I38">
            <v>5875</v>
          </cell>
          <cell r="J38">
            <v>24061</v>
          </cell>
          <cell r="K38">
            <v>30274</v>
          </cell>
          <cell r="L38">
            <v>20648</v>
          </cell>
          <cell r="M38">
            <v>6944</v>
          </cell>
          <cell r="N38">
            <v>6852</v>
          </cell>
          <cell r="O38">
            <v>13183</v>
          </cell>
          <cell r="P38">
            <v>9755</v>
          </cell>
          <cell r="Q38">
            <v>27337</v>
          </cell>
          <cell r="S38">
            <v>212264</v>
          </cell>
          <cell r="T38">
            <v>27352</v>
          </cell>
          <cell r="U38">
            <v>239616</v>
          </cell>
          <cell r="V38">
            <v>2543</v>
          </cell>
          <cell r="W38">
            <v>3266</v>
          </cell>
          <cell r="X38">
            <v>1418</v>
          </cell>
          <cell r="Y38">
            <v>1803</v>
          </cell>
          <cell r="Z38">
            <v>5649</v>
          </cell>
          <cell r="AA38">
            <v>3699</v>
          </cell>
          <cell r="AB38">
            <v>3876</v>
          </cell>
          <cell r="AC38">
            <v>3883</v>
          </cell>
          <cell r="AD38">
            <v>1547</v>
          </cell>
          <cell r="AE38">
            <v>11906</v>
          </cell>
          <cell r="AL38">
            <v>39590</v>
          </cell>
          <cell r="AM38">
            <v>26147</v>
          </cell>
          <cell r="AN38">
            <v>65737</v>
          </cell>
          <cell r="AO38">
            <v>251854</v>
          </cell>
          <cell r="AP38">
            <v>53499</v>
          </cell>
          <cell r="AQ38">
            <v>305353</v>
          </cell>
          <cell r="AR38">
            <v>35830</v>
          </cell>
          <cell r="AS38">
            <v>0</v>
          </cell>
          <cell r="AT38">
            <v>0</v>
          </cell>
          <cell r="AU38">
            <v>0</v>
          </cell>
          <cell r="AV38">
            <v>1.0069809842148192</v>
          </cell>
        </row>
        <row r="39">
          <cell r="A39">
            <v>5</v>
          </cell>
          <cell r="B39">
            <v>35831</v>
          </cell>
          <cell r="C39">
            <v>26644</v>
          </cell>
          <cell r="D39">
            <v>6381</v>
          </cell>
          <cell r="E39">
            <v>7713</v>
          </cell>
          <cell r="F39">
            <v>5175</v>
          </cell>
          <cell r="G39">
            <v>5919</v>
          </cell>
          <cell r="H39">
            <v>14839</v>
          </cell>
          <cell r="I39">
            <v>5842</v>
          </cell>
          <cell r="J39">
            <v>24337</v>
          </cell>
          <cell r="K39">
            <v>30495</v>
          </cell>
          <cell r="L39">
            <v>21035</v>
          </cell>
          <cell r="M39">
            <v>7072</v>
          </cell>
          <cell r="N39">
            <v>6787</v>
          </cell>
          <cell r="O39">
            <v>13535</v>
          </cell>
          <cell r="P39">
            <v>9756</v>
          </cell>
          <cell r="Q39">
            <v>27405</v>
          </cell>
          <cell r="S39">
            <v>212935</v>
          </cell>
          <cell r="T39">
            <v>27218</v>
          </cell>
          <cell r="U39">
            <v>240153</v>
          </cell>
          <cell r="V39">
            <v>2507</v>
          </cell>
          <cell r="W39">
            <v>3187</v>
          </cell>
          <cell r="X39">
            <v>1376</v>
          </cell>
          <cell r="Y39">
            <v>1721</v>
          </cell>
          <cell r="Z39">
            <v>5714</v>
          </cell>
          <cell r="AA39">
            <v>3513</v>
          </cell>
          <cell r="AB39">
            <v>3844</v>
          </cell>
          <cell r="AC39">
            <v>3964</v>
          </cell>
          <cell r="AD39">
            <v>1526</v>
          </cell>
          <cell r="AE39">
            <v>11972</v>
          </cell>
          <cell r="AL39">
            <v>39324</v>
          </cell>
          <cell r="AM39">
            <v>26280</v>
          </cell>
          <cell r="AN39">
            <v>65604</v>
          </cell>
          <cell r="AO39">
            <v>252259</v>
          </cell>
          <cell r="AP39">
            <v>53498</v>
          </cell>
          <cell r="AQ39">
            <v>305757</v>
          </cell>
          <cell r="AR39">
            <v>35831</v>
          </cell>
          <cell r="AS39">
            <v>0</v>
          </cell>
          <cell r="AT39">
            <v>0</v>
          </cell>
          <cell r="AU39">
            <v>0</v>
          </cell>
          <cell r="AV39">
            <v>1.0086002846770195</v>
          </cell>
        </row>
        <row r="40">
          <cell r="A40">
            <v>6</v>
          </cell>
          <cell r="B40">
            <v>35832</v>
          </cell>
          <cell r="C40">
            <v>26333</v>
          </cell>
          <cell r="D40">
            <v>6406</v>
          </cell>
          <cell r="E40">
            <v>7468</v>
          </cell>
          <cell r="F40">
            <v>5218</v>
          </cell>
          <cell r="G40">
            <v>5681</v>
          </cell>
          <cell r="H40">
            <v>14625</v>
          </cell>
          <cell r="I40">
            <v>5877</v>
          </cell>
          <cell r="J40">
            <v>24008</v>
          </cell>
          <cell r="K40">
            <v>29346</v>
          </cell>
          <cell r="L40">
            <v>19519</v>
          </cell>
          <cell r="M40">
            <v>6830</v>
          </cell>
          <cell r="N40">
            <v>6741</v>
          </cell>
          <cell r="O40">
            <v>12547</v>
          </cell>
          <cell r="P40">
            <v>9605</v>
          </cell>
          <cell r="Q40">
            <v>27202</v>
          </cell>
          <cell r="S40">
            <v>207406</v>
          </cell>
          <cell r="T40">
            <v>25833</v>
          </cell>
          <cell r="U40">
            <v>233239</v>
          </cell>
          <cell r="V40">
            <v>2528</v>
          </cell>
          <cell r="W40">
            <v>3101</v>
          </cell>
          <cell r="X40">
            <v>1551</v>
          </cell>
          <cell r="Y40">
            <v>1750</v>
          </cell>
          <cell r="Z40">
            <v>5371</v>
          </cell>
          <cell r="AA40">
            <v>3242</v>
          </cell>
          <cell r="AB40">
            <v>3580</v>
          </cell>
          <cell r="AC40">
            <v>3778</v>
          </cell>
          <cell r="AD40">
            <v>1551</v>
          </cell>
          <cell r="AE40">
            <v>11041</v>
          </cell>
          <cell r="AL40">
            <v>37493</v>
          </cell>
          <cell r="AM40">
            <v>25510</v>
          </cell>
          <cell r="AN40">
            <v>63003</v>
          </cell>
          <cell r="AO40">
            <v>244899</v>
          </cell>
          <cell r="AP40">
            <v>51343</v>
          </cell>
          <cell r="AQ40">
            <v>296242</v>
          </cell>
          <cell r="AR40">
            <v>35832</v>
          </cell>
          <cell r="AS40">
            <v>0</v>
          </cell>
          <cell r="AT40">
            <v>0</v>
          </cell>
          <cell r="AU40">
            <v>0</v>
          </cell>
          <cell r="AV40">
            <v>0.97917299726518148</v>
          </cell>
        </row>
        <row r="41">
          <cell r="A41">
            <v>7</v>
          </cell>
          <cell r="B41">
            <v>35833</v>
          </cell>
          <cell r="C41">
            <v>9097</v>
          </cell>
          <cell r="D41">
            <v>1747</v>
          </cell>
          <cell r="E41">
            <v>2748</v>
          </cell>
          <cell r="F41">
            <v>1161</v>
          </cell>
          <cell r="G41">
            <v>1285</v>
          </cell>
          <cell r="H41">
            <v>4707</v>
          </cell>
          <cell r="I41">
            <v>1362</v>
          </cell>
          <cell r="J41">
            <v>5038</v>
          </cell>
          <cell r="K41">
            <v>3876</v>
          </cell>
          <cell r="L41">
            <v>2945</v>
          </cell>
          <cell r="M41">
            <v>2753</v>
          </cell>
          <cell r="N41">
            <v>2714</v>
          </cell>
          <cell r="O41">
            <v>4819</v>
          </cell>
          <cell r="P41">
            <v>3267</v>
          </cell>
          <cell r="Q41">
            <v>7226</v>
          </cell>
          <cell r="S41">
            <v>54745</v>
          </cell>
          <cell r="T41">
            <v>12015</v>
          </cell>
          <cell r="U41">
            <v>66760</v>
          </cell>
          <cell r="V41">
            <v>563</v>
          </cell>
          <cell r="W41">
            <v>1145</v>
          </cell>
          <cell r="X41">
            <v>882</v>
          </cell>
          <cell r="Y41">
            <v>569</v>
          </cell>
          <cell r="Z41">
            <v>1959</v>
          </cell>
          <cell r="AA41">
            <v>2804</v>
          </cell>
          <cell r="AB41">
            <v>1492</v>
          </cell>
          <cell r="AC41">
            <v>1917</v>
          </cell>
          <cell r="AD41">
            <v>776</v>
          </cell>
          <cell r="AE41">
            <v>4949</v>
          </cell>
          <cell r="AL41">
            <v>17056</v>
          </cell>
          <cell r="AM41">
            <v>6155</v>
          </cell>
          <cell r="AN41">
            <v>23211</v>
          </cell>
          <cell r="AO41">
            <v>71801</v>
          </cell>
          <cell r="AP41">
            <v>18170</v>
          </cell>
          <cell r="AQ41">
            <v>89971</v>
          </cell>
          <cell r="AR41">
            <v>35833</v>
          </cell>
          <cell r="AS41">
            <v>0</v>
          </cell>
          <cell r="AT41">
            <v>0</v>
          </cell>
          <cell r="AU41">
            <v>0</v>
          </cell>
          <cell r="AV41">
            <v>0.28707998144801444</v>
          </cell>
        </row>
        <row r="42">
          <cell r="A42">
            <v>1</v>
          </cell>
          <cell r="B42">
            <v>35834</v>
          </cell>
          <cell r="U42">
            <v>0</v>
          </cell>
          <cell r="AN42">
            <v>0</v>
          </cell>
          <cell r="AP42">
            <v>0</v>
          </cell>
          <cell r="AQ42">
            <v>0</v>
          </cell>
          <cell r="AR42">
            <v>35834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</row>
        <row r="43">
          <cell r="A43">
            <v>2</v>
          </cell>
          <cell r="B43">
            <v>35835</v>
          </cell>
          <cell r="C43">
            <v>26870</v>
          </cell>
          <cell r="D43">
            <v>6514</v>
          </cell>
          <cell r="E43">
            <v>8057</v>
          </cell>
          <cell r="F43">
            <v>5175</v>
          </cell>
          <cell r="G43">
            <v>5621</v>
          </cell>
          <cell r="H43">
            <v>15439</v>
          </cell>
          <cell r="I43">
            <v>6046</v>
          </cell>
          <cell r="J43">
            <v>24562</v>
          </cell>
          <cell r="K43">
            <v>31466</v>
          </cell>
          <cell r="L43">
            <v>20604</v>
          </cell>
          <cell r="M43">
            <v>6913</v>
          </cell>
          <cell r="N43">
            <v>6717</v>
          </cell>
          <cell r="O43">
            <v>13161</v>
          </cell>
          <cell r="P43">
            <v>9839</v>
          </cell>
          <cell r="Q43">
            <v>27350</v>
          </cell>
          <cell r="S43">
            <v>214334</v>
          </cell>
          <cell r="T43">
            <v>26960</v>
          </cell>
          <cell r="U43">
            <v>241294</v>
          </cell>
          <cell r="V43">
            <v>2507</v>
          </cell>
          <cell r="W43">
            <v>3182</v>
          </cell>
          <cell r="X43">
            <v>1650</v>
          </cell>
          <cell r="Y43">
            <v>1786</v>
          </cell>
          <cell r="Z43">
            <v>5931</v>
          </cell>
          <cell r="AA43">
            <v>3320</v>
          </cell>
          <cell r="AB43">
            <v>3754</v>
          </cell>
          <cell r="AC43">
            <v>3928</v>
          </cell>
          <cell r="AD43">
            <v>1442</v>
          </cell>
          <cell r="AE43">
            <v>11469</v>
          </cell>
          <cell r="AL43">
            <v>38969</v>
          </cell>
          <cell r="AM43">
            <v>26466</v>
          </cell>
          <cell r="AN43">
            <v>65435</v>
          </cell>
          <cell r="AO43">
            <v>253303</v>
          </cell>
          <cell r="AP43">
            <v>53426</v>
          </cell>
          <cell r="AQ43">
            <v>306729</v>
          </cell>
          <cell r="AR43">
            <v>35835</v>
          </cell>
          <cell r="AS43">
            <v>0</v>
          </cell>
          <cell r="AT43">
            <v>0</v>
          </cell>
          <cell r="AU43">
            <v>0</v>
          </cell>
          <cell r="AV43">
            <v>1.0127744814240249</v>
          </cell>
        </row>
        <row r="44">
          <cell r="A44">
            <v>3</v>
          </cell>
          <cell r="B44">
            <v>35836</v>
          </cell>
          <cell r="C44">
            <v>27552</v>
          </cell>
          <cell r="D44">
            <v>6810</v>
          </cell>
          <cell r="E44">
            <v>8196</v>
          </cell>
          <cell r="F44">
            <v>5300</v>
          </cell>
          <cell r="G44">
            <v>5888</v>
          </cell>
          <cell r="H44">
            <v>14923</v>
          </cell>
          <cell r="I44">
            <v>6062</v>
          </cell>
          <cell r="J44">
            <v>24812</v>
          </cell>
          <cell r="K44">
            <v>32068</v>
          </cell>
          <cell r="L44">
            <v>21221</v>
          </cell>
          <cell r="M44">
            <v>7103</v>
          </cell>
          <cell r="N44">
            <v>7019</v>
          </cell>
          <cell r="O44">
            <v>13552</v>
          </cell>
          <cell r="P44">
            <v>10187</v>
          </cell>
          <cell r="Q44">
            <v>28217</v>
          </cell>
          <cell r="S44">
            <v>218910</v>
          </cell>
          <cell r="T44">
            <v>27113</v>
          </cell>
          <cell r="U44">
            <v>246023</v>
          </cell>
          <cell r="V44">
            <v>2567</v>
          </cell>
          <cell r="W44">
            <v>3117</v>
          </cell>
          <cell r="X44">
            <v>1249</v>
          </cell>
          <cell r="Y44">
            <v>1734</v>
          </cell>
          <cell r="Z44">
            <v>5954</v>
          </cell>
          <cell r="AA44">
            <v>3338</v>
          </cell>
          <cell r="AB44">
            <v>3756</v>
          </cell>
          <cell r="AC44">
            <v>3965</v>
          </cell>
          <cell r="AD44">
            <v>1487</v>
          </cell>
          <cell r="AE44">
            <v>12018</v>
          </cell>
          <cell r="AL44">
            <v>39185</v>
          </cell>
          <cell r="AM44">
            <v>27061</v>
          </cell>
          <cell r="AN44">
            <v>66246</v>
          </cell>
          <cell r="AO44">
            <v>258095</v>
          </cell>
          <cell r="AP44">
            <v>54174</v>
          </cell>
          <cell r="AQ44">
            <v>312269</v>
          </cell>
          <cell r="AR44">
            <v>35836</v>
          </cell>
          <cell r="AS44">
            <v>0</v>
          </cell>
          <cell r="AT44">
            <v>0</v>
          </cell>
          <cell r="AU44">
            <v>0</v>
          </cell>
          <cell r="AV44">
            <v>1.031934204423689</v>
          </cell>
        </row>
        <row r="45">
          <cell r="A45">
            <v>4</v>
          </cell>
          <cell r="B45">
            <v>35837</v>
          </cell>
          <cell r="C45">
            <v>26338</v>
          </cell>
          <cell r="D45">
            <v>6593</v>
          </cell>
          <cell r="E45">
            <v>7687</v>
          </cell>
          <cell r="F45">
            <v>5033</v>
          </cell>
          <cell r="G45">
            <v>5562</v>
          </cell>
          <cell r="H45">
            <v>14437</v>
          </cell>
          <cell r="I45">
            <v>5835</v>
          </cell>
          <cell r="J45">
            <v>23022</v>
          </cell>
          <cell r="K45">
            <v>29737</v>
          </cell>
          <cell r="L45">
            <v>21066</v>
          </cell>
          <cell r="M45">
            <v>6933</v>
          </cell>
          <cell r="N45">
            <v>6659</v>
          </cell>
          <cell r="O45">
            <v>12854</v>
          </cell>
          <cell r="P45">
            <v>9730</v>
          </cell>
          <cell r="Q45">
            <v>26558</v>
          </cell>
          <cell r="S45">
            <v>208044</v>
          </cell>
          <cell r="T45">
            <v>26233</v>
          </cell>
          <cell r="U45">
            <v>234277</v>
          </cell>
          <cell r="V45">
            <v>2437</v>
          </cell>
          <cell r="W45">
            <v>3261</v>
          </cell>
          <cell r="X45">
            <v>1258</v>
          </cell>
          <cell r="Y45">
            <v>1734</v>
          </cell>
          <cell r="Z45">
            <v>5666</v>
          </cell>
          <cell r="AA45">
            <v>3192</v>
          </cell>
          <cell r="AB45">
            <v>3669</v>
          </cell>
          <cell r="AC45">
            <v>3780</v>
          </cell>
          <cell r="AD45">
            <v>1459</v>
          </cell>
          <cell r="AE45">
            <v>11442</v>
          </cell>
          <cell r="AL45">
            <v>37898</v>
          </cell>
          <cell r="AM45">
            <v>25680</v>
          </cell>
          <cell r="AN45">
            <v>63578</v>
          </cell>
          <cell r="AO45">
            <v>245942</v>
          </cell>
          <cell r="AP45">
            <v>51913</v>
          </cell>
          <cell r="AQ45">
            <v>297855</v>
          </cell>
          <cell r="AR45">
            <v>35837</v>
          </cell>
          <cell r="AS45">
            <v>0</v>
          </cell>
          <cell r="AT45">
            <v>0</v>
          </cell>
          <cell r="AU45">
            <v>0</v>
          </cell>
          <cell r="AV45">
            <v>0.98334319573944051</v>
          </cell>
        </row>
        <row r="46">
          <cell r="A46">
            <v>5</v>
          </cell>
          <cell r="B46">
            <v>35838</v>
          </cell>
          <cell r="C46">
            <v>25391</v>
          </cell>
          <cell r="D46">
            <v>6157</v>
          </cell>
          <cell r="E46">
            <v>7093</v>
          </cell>
          <cell r="F46">
            <v>4907</v>
          </cell>
          <cell r="G46">
            <v>5415</v>
          </cell>
          <cell r="H46">
            <v>15201</v>
          </cell>
          <cell r="I46">
            <v>5723</v>
          </cell>
          <cell r="J46">
            <v>22796</v>
          </cell>
          <cell r="K46">
            <v>30257</v>
          </cell>
          <cell r="L46">
            <v>20972</v>
          </cell>
          <cell r="M46">
            <v>6731</v>
          </cell>
          <cell r="N46">
            <v>6510</v>
          </cell>
          <cell r="O46">
            <v>12416</v>
          </cell>
          <cell r="P46">
            <v>9294</v>
          </cell>
          <cell r="Q46">
            <v>26289</v>
          </cell>
          <cell r="S46">
            <v>205152</v>
          </cell>
          <cell r="T46">
            <v>26434</v>
          </cell>
          <cell r="U46">
            <v>231586</v>
          </cell>
          <cell r="V46">
            <v>2376</v>
          </cell>
          <cell r="W46">
            <v>3130</v>
          </cell>
          <cell r="X46">
            <v>1005</v>
          </cell>
          <cell r="Y46">
            <v>1851</v>
          </cell>
          <cell r="Z46">
            <v>6281</v>
          </cell>
          <cell r="AA46">
            <v>3091</v>
          </cell>
          <cell r="AB46">
            <v>3564</v>
          </cell>
          <cell r="AC46">
            <v>3741</v>
          </cell>
          <cell r="AD46">
            <v>1364</v>
          </cell>
          <cell r="AE46">
            <v>11624</v>
          </cell>
          <cell r="AL46">
            <v>38027</v>
          </cell>
          <cell r="AM46">
            <v>25354</v>
          </cell>
          <cell r="AN46">
            <v>63381</v>
          </cell>
          <cell r="AO46">
            <v>243179</v>
          </cell>
          <cell r="AP46">
            <v>51788</v>
          </cell>
          <cell r="AQ46">
            <v>294967</v>
          </cell>
          <cell r="AR46">
            <v>35838</v>
          </cell>
          <cell r="AS46">
            <v>0</v>
          </cell>
          <cell r="AT46">
            <v>0</v>
          </cell>
          <cell r="AU46">
            <v>0</v>
          </cell>
          <cell r="AV46">
            <v>0.97229596814176278</v>
          </cell>
        </row>
        <row r="47">
          <cell r="A47">
            <v>6</v>
          </cell>
          <cell r="B47">
            <v>35839</v>
          </cell>
          <cell r="C47">
            <v>26913</v>
          </cell>
          <cell r="D47">
            <v>6511</v>
          </cell>
          <cell r="E47">
            <v>7630</v>
          </cell>
          <cell r="F47">
            <v>3480</v>
          </cell>
          <cell r="G47">
            <v>5914</v>
          </cell>
          <cell r="H47">
            <v>14696</v>
          </cell>
          <cell r="I47">
            <v>5940</v>
          </cell>
          <cell r="J47">
            <v>24627</v>
          </cell>
          <cell r="K47">
            <v>29626</v>
          </cell>
          <cell r="L47">
            <v>20272</v>
          </cell>
          <cell r="M47">
            <v>6951</v>
          </cell>
          <cell r="N47">
            <v>7028</v>
          </cell>
          <cell r="O47">
            <v>13577</v>
          </cell>
          <cell r="P47">
            <v>10390</v>
          </cell>
          <cell r="Q47">
            <v>28006</v>
          </cell>
          <cell r="S47">
            <v>211561</v>
          </cell>
          <cell r="T47">
            <v>27099</v>
          </cell>
          <cell r="U47">
            <v>238660</v>
          </cell>
          <cell r="V47">
            <v>1686</v>
          </cell>
          <cell r="W47">
            <v>3136</v>
          </cell>
          <cell r="X47">
            <v>994</v>
          </cell>
          <cell r="Y47">
            <v>2091</v>
          </cell>
          <cell r="Z47">
            <v>5829</v>
          </cell>
          <cell r="AA47">
            <v>3358</v>
          </cell>
          <cell r="AB47">
            <v>3773</v>
          </cell>
          <cell r="AC47">
            <v>3945</v>
          </cell>
          <cell r="AD47">
            <v>1481</v>
          </cell>
          <cell r="AE47">
            <v>11995</v>
          </cell>
          <cell r="AL47">
            <v>38288</v>
          </cell>
          <cell r="AM47">
            <v>26234</v>
          </cell>
          <cell r="AN47">
            <v>64522</v>
          </cell>
          <cell r="AO47">
            <v>249849</v>
          </cell>
          <cell r="AP47">
            <v>53333</v>
          </cell>
          <cell r="AQ47">
            <v>303182</v>
          </cell>
          <cell r="AR47">
            <v>35839</v>
          </cell>
          <cell r="AS47">
            <v>0</v>
          </cell>
          <cell r="AT47">
            <v>0</v>
          </cell>
          <cell r="AU47">
            <v>0</v>
          </cell>
          <cell r="AV47">
            <v>0.99896444735874101</v>
          </cell>
        </row>
        <row r="48">
          <cell r="A48">
            <v>7</v>
          </cell>
          <cell r="B48">
            <v>35840</v>
          </cell>
          <cell r="C48">
            <v>9301</v>
          </cell>
          <cell r="D48">
            <v>1919</v>
          </cell>
          <cell r="E48">
            <v>2770</v>
          </cell>
          <cell r="F48">
            <v>1144</v>
          </cell>
          <cell r="G48">
            <v>1378</v>
          </cell>
          <cell r="H48">
            <v>4573</v>
          </cell>
          <cell r="I48">
            <v>1400</v>
          </cell>
          <cell r="J48">
            <v>4982</v>
          </cell>
          <cell r="K48">
            <v>4116</v>
          </cell>
          <cell r="L48">
            <v>2886</v>
          </cell>
          <cell r="M48">
            <v>2586</v>
          </cell>
          <cell r="N48">
            <v>2679</v>
          </cell>
          <cell r="O48">
            <v>4954</v>
          </cell>
          <cell r="P48">
            <v>3362</v>
          </cell>
          <cell r="Q48">
            <v>7268</v>
          </cell>
          <cell r="S48">
            <v>55318</v>
          </cell>
          <cell r="T48">
            <v>11805</v>
          </cell>
          <cell r="U48">
            <v>67123</v>
          </cell>
          <cell r="V48">
            <v>554</v>
          </cell>
          <cell r="W48">
            <v>1291</v>
          </cell>
          <cell r="X48">
            <v>864</v>
          </cell>
          <cell r="Y48">
            <v>575</v>
          </cell>
          <cell r="Z48">
            <v>2022</v>
          </cell>
          <cell r="AA48">
            <v>2635</v>
          </cell>
          <cell r="AB48">
            <v>1417</v>
          </cell>
          <cell r="AC48">
            <v>1737</v>
          </cell>
          <cell r="AD48">
            <v>710</v>
          </cell>
          <cell r="AE48">
            <v>4947</v>
          </cell>
          <cell r="AL48">
            <v>16752</v>
          </cell>
          <cell r="AM48">
            <v>6232</v>
          </cell>
          <cell r="AN48">
            <v>22984</v>
          </cell>
          <cell r="AO48">
            <v>72070</v>
          </cell>
          <cell r="AP48">
            <v>18037</v>
          </cell>
          <cell r="AQ48">
            <v>90107</v>
          </cell>
          <cell r="AR48">
            <v>35840</v>
          </cell>
          <cell r="AS48">
            <v>0</v>
          </cell>
          <cell r="AT48">
            <v>0</v>
          </cell>
          <cell r="AU48">
            <v>0</v>
          </cell>
          <cell r="AV48">
            <v>0.28815551681673518</v>
          </cell>
        </row>
        <row r="49">
          <cell r="A49">
            <v>1</v>
          </cell>
          <cell r="B49">
            <v>35841</v>
          </cell>
          <cell r="U49">
            <v>0</v>
          </cell>
          <cell r="AN49">
            <v>0</v>
          </cell>
          <cell r="AP49">
            <v>0</v>
          </cell>
          <cell r="AQ49">
            <v>0</v>
          </cell>
          <cell r="AR49">
            <v>35841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</row>
        <row r="50">
          <cell r="A50">
            <v>2</v>
          </cell>
          <cell r="B50">
            <v>35842</v>
          </cell>
          <cell r="C50">
            <v>26109</v>
          </cell>
          <cell r="D50">
            <v>6422</v>
          </cell>
          <cell r="E50">
            <v>7450</v>
          </cell>
          <cell r="F50">
            <v>4931</v>
          </cell>
          <cell r="G50">
            <v>5800</v>
          </cell>
          <cell r="H50">
            <v>15743</v>
          </cell>
          <cell r="I50">
            <v>5986</v>
          </cell>
          <cell r="J50">
            <v>24308</v>
          </cell>
          <cell r="K50">
            <v>31137</v>
          </cell>
          <cell r="L50">
            <v>20597</v>
          </cell>
          <cell r="M50">
            <v>6753</v>
          </cell>
          <cell r="N50">
            <v>6785</v>
          </cell>
          <cell r="O50">
            <v>12704</v>
          </cell>
          <cell r="P50">
            <v>9840</v>
          </cell>
          <cell r="Q50">
            <v>26993</v>
          </cell>
          <cell r="S50">
            <v>211558</v>
          </cell>
          <cell r="T50">
            <v>26919</v>
          </cell>
          <cell r="U50">
            <v>238477</v>
          </cell>
          <cell r="V50">
            <v>2388</v>
          </cell>
          <cell r="W50">
            <v>3290</v>
          </cell>
          <cell r="X50">
            <v>1235</v>
          </cell>
          <cell r="Y50">
            <v>1785</v>
          </cell>
          <cell r="Z50">
            <v>5792</v>
          </cell>
          <cell r="AA50">
            <v>3297</v>
          </cell>
          <cell r="AB50">
            <v>3769</v>
          </cell>
          <cell r="AC50">
            <v>3872</v>
          </cell>
          <cell r="AD50">
            <v>1425</v>
          </cell>
          <cell r="AE50">
            <v>11917</v>
          </cell>
          <cell r="AL50">
            <v>38770</v>
          </cell>
          <cell r="AM50">
            <v>26125</v>
          </cell>
          <cell r="AN50">
            <v>64895</v>
          </cell>
          <cell r="AO50">
            <v>250328</v>
          </cell>
          <cell r="AP50">
            <v>53044</v>
          </cell>
          <cell r="AQ50">
            <v>303372</v>
          </cell>
          <cell r="AR50">
            <v>35842</v>
          </cell>
          <cell r="AS50">
            <v>0</v>
          </cell>
          <cell r="AT50">
            <v>0</v>
          </cell>
          <cell r="AU50">
            <v>0</v>
          </cell>
          <cell r="AV50">
            <v>1.0008796200041583</v>
          </cell>
        </row>
        <row r="51">
          <cell r="A51">
            <v>3</v>
          </cell>
          <cell r="B51">
            <v>35843</v>
          </cell>
          <cell r="C51">
            <v>30375</v>
          </cell>
          <cell r="D51">
            <v>7890</v>
          </cell>
          <cell r="E51">
            <v>9407</v>
          </cell>
          <cell r="F51">
            <v>5000</v>
          </cell>
          <cell r="G51">
            <v>7724</v>
          </cell>
          <cell r="H51">
            <v>18245</v>
          </cell>
          <cell r="I51">
            <v>7977</v>
          </cell>
          <cell r="J51">
            <v>28975</v>
          </cell>
          <cell r="K51">
            <v>37709</v>
          </cell>
          <cell r="L51">
            <v>26621</v>
          </cell>
          <cell r="M51">
            <v>8515</v>
          </cell>
          <cell r="N51">
            <v>7294</v>
          </cell>
          <cell r="O51">
            <v>15453</v>
          </cell>
          <cell r="P51">
            <v>11046</v>
          </cell>
          <cell r="Q51">
            <v>34233</v>
          </cell>
          <cell r="S51">
            <v>256464</v>
          </cell>
          <cell r="T51">
            <v>28074</v>
          </cell>
          <cell r="U51">
            <v>284538</v>
          </cell>
          <cell r="V51">
            <v>2422</v>
          </cell>
          <cell r="W51">
            <v>3130</v>
          </cell>
          <cell r="X51">
            <v>3568</v>
          </cell>
          <cell r="Y51">
            <v>2353</v>
          </cell>
          <cell r="Z51">
            <v>5754</v>
          </cell>
          <cell r="AA51">
            <v>3066</v>
          </cell>
          <cell r="AB51">
            <v>3660</v>
          </cell>
          <cell r="AC51">
            <v>4131</v>
          </cell>
          <cell r="AD51">
            <v>1448</v>
          </cell>
          <cell r="AE51">
            <v>10978</v>
          </cell>
          <cell r="AL51">
            <v>40510</v>
          </cell>
          <cell r="AM51">
            <v>31945</v>
          </cell>
          <cell r="AN51">
            <v>72455</v>
          </cell>
          <cell r="AO51">
            <v>296974</v>
          </cell>
          <cell r="AP51">
            <v>60019</v>
          </cell>
          <cell r="AQ51">
            <v>356993</v>
          </cell>
          <cell r="AR51">
            <v>35843</v>
          </cell>
          <cell r="AS51" t="str">
            <v>Atípico</v>
          </cell>
          <cell r="AT51">
            <v>0</v>
          </cell>
          <cell r="AU51">
            <v>0</v>
          </cell>
          <cell r="AV51">
            <v>1.1873830505221745</v>
          </cell>
        </row>
        <row r="52">
          <cell r="A52">
            <v>4</v>
          </cell>
          <cell r="B52">
            <v>35844</v>
          </cell>
          <cell r="C52">
            <v>28535</v>
          </cell>
          <cell r="D52">
            <v>7283</v>
          </cell>
          <cell r="E52">
            <v>8285</v>
          </cell>
          <cell r="F52">
            <v>5382</v>
          </cell>
          <cell r="G52">
            <v>5843</v>
          </cell>
          <cell r="H52">
            <v>14698</v>
          </cell>
          <cell r="I52">
            <v>6280</v>
          </cell>
          <cell r="J52">
            <v>24601</v>
          </cell>
          <cell r="K52">
            <v>30593</v>
          </cell>
          <cell r="L52">
            <v>21566</v>
          </cell>
          <cell r="M52">
            <v>6981</v>
          </cell>
          <cell r="N52">
            <v>7154</v>
          </cell>
          <cell r="O52">
            <v>13652</v>
          </cell>
          <cell r="P52">
            <v>10382</v>
          </cell>
          <cell r="Q52">
            <v>29083</v>
          </cell>
          <cell r="S52">
            <v>220318</v>
          </cell>
          <cell r="T52">
            <v>26748</v>
          </cell>
          <cell r="U52">
            <v>247066</v>
          </cell>
          <cell r="V52">
            <v>2606</v>
          </cell>
          <cell r="W52">
            <v>3358</v>
          </cell>
          <cell r="X52">
            <v>1475</v>
          </cell>
          <cell r="Y52">
            <v>1765</v>
          </cell>
          <cell r="Z52">
            <v>5754</v>
          </cell>
          <cell r="AA52">
            <v>3366</v>
          </cell>
          <cell r="AB52">
            <v>3744</v>
          </cell>
          <cell r="AC52">
            <v>3900</v>
          </cell>
          <cell r="AD52">
            <v>1441</v>
          </cell>
          <cell r="AE52">
            <v>11397</v>
          </cell>
          <cell r="AL52">
            <v>38806</v>
          </cell>
          <cell r="AM52">
            <v>27141</v>
          </cell>
          <cell r="AN52">
            <v>65947</v>
          </cell>
          <cell r="AO52">
            <v>259124</v>
          </cell>
          <cell r="AP52">
            <v>53889</v>
          </cell>
          <cell r="AQ52">
            <v>313013</v>
          </cell>
          <cell r="AR52">
            <v>35844</v>
          </cell>
          <cell r="AS52">
            <v>0</v>
          </cell>
          <cell r="AT52">
            <v>0</v>
          </cell>
          <cell r="AU52">
            <v>0</v>
          </cell>
          <cell r="AV52">
            <v>1.0360484270795016</v>
          </cell>
        </row>
        <row r="53">
          <cell r="A53">
            <v>5</v>
          </cell>
          <cell r="B53">
            <v>35845</v>
          </cell>
          <cell r="C53">
            <v>28998</v>
          </cell>
          <cell r="D53">
            <v>7117</v>
          </cell>
          <cell r="E53">
            <v>8405</v>
          </cell>
          <cell r="F53">
            <v>5706</v>
          </cell>
          <cell r="G53">
            <v>6154</v>
          </cell>
          <cell r="H53">
            <v>15945</v>
          </cell>
          <cell r="I53">
            <v>6552</v>
          </cell>
          <cell r="J53">
            <v>25932</v>
          </cell>
          <cell r="K53">
            <v>32670</v>
          </cell>
          <cell r="L53">
            <v>22050</v>
          </cell>
          <cell r="M53">
            <v>7077</v>
          </cell>
          <cell r="N53">
            <v>7129</v>
          </cell>
          <cell r="O53">
            <v>13874</v>
          </cell>
          <cell r="P53">
            <v>10107</v>
          </cell>
          <cell r="Q53">
            <v>28783</v>
          </cell>
          <cell r="S53">
            <v>226499</v>
          </cell>
          <cell r="T53">
            <v>26823</v>
          </cell>
          <cell r="U53">
            <v>253322</v>
          </cell>
          <cell r="V53">
            <v>2763</v>
          </cell>
          <cell r="W53">
            <v>3043</v>
          </cell>
          <cell r="X53">
            <v>1935</v>
          </cell>
          <cell r="Y53">
            <v>1808</v>
          </cell>
          <cell r="Z53">
            <v>5786</v>
          </cell>
          <cell r="AA53">
            <v>3344</v>
          </cell>
          <cell r="AB53">
            <v>3691</v>
          </cell>
          <cell r="AC53">
            <v>3837</v>
          </cell>
          <cell r="AD53">
            <v>1431</v>
          </cell>
          <cell r="AE53">
            <v>11429</v>
          </cell>
          <cell r="AL53">
            <v>39067</v>
          </cell>
          <cell r="AM53">
            <v>27947</v>
          </cell>
          <cell r="AN53">
            <v>67014</v>
          </cell>
          <cell r="AO53">
            <v>265566</v>
          </cell>
          <cell r="AP53">
            <v>54770</v>
          </cell>
          <cell r="AQ53">
            <v>320336</v>
          </cell>
          <cell r="AR53">
            <v>35845</v>
          </cell>
          <cell r="AS53" t="str">
            <v>Atípico</v>
          </cell>
          <cell r="AT53">
            <v>0</v>
          </cell>
          <cell r="AU53">
            <v>0</v>
          </cell>
          <cell r="AV53">
            <v>1.0618053001103522</v>
          </cell>
        </row>
        <row r="54">
          <cell r="A54">
            <v>6</v>
          </cell>
          <cell r="B54">
            <v>35846</v>
          </cell>
          <cell r="C54">
            <v>28540</v>
          </cell>
          <cell r="D54">
            <v>6774</v>
          </cell>
          <cell r="E54">
            <v>7853</v>
          </cell>
          <cell r="F54">
            <v>3778</v>
          </cell>
          <cell r="G54">
            <v>5896</v>
          </cell>
          <cell r="H54">
            <v>14987</v>
          </cell>
          <cell r="I54">
            <v>5779</v>
          </cell>
          <cell r="J54">
            <v>24630</v>
          </cell>
          <cell r="K54">
            <v>31153</v>
          </cell>
          <cell r="L54">
            <v>20326</v>
          </cell>
          <cell r="M54">
            <v>6566</v>
          </cell>
          <cell r="N54">
            <v>6651</v>
          </cell>
          <cell r="O54">
            <v>12980</v>
          </cell>
          <cell r="P54">
            <v>9686</v>
          </cell>
          <cell r="Q54">
            <v>27516</v>
          </cell>
          <cell r="S54">
            <v>213115</v>
          </cell>
          <cell r="T54">
            <v>28029</v>
          </cell>
          <cell r="U54">
            <v>241144</v>
          </cell>
          <cell r="V54">
            <v>1830</v>
          </cell>
          <cell r="W54">
            <v>3306</v>
          </cell>
          <cell r="X54">
            <v>985</v>
          </cell>
          <cell r="Y54">
            <v>1841</v>
          </cell>
          <cell r="Z54">
            <v>6105</v>
          </cell>
          <cell r="AA54">
            <v>3422</v>
          </cell>
          <cell r="AB54">
            <v>3923</v>
          </cell>
          <cell r="AC54">
            <v>4176</v>
          </cell>
          <cell r="AD54">
            <v>1514</v>
          </cell>
          <cell r="AE54">
            <v>12561</v>
          </cell>
          <cell r="AL54">
            <v>39663</v>
          </cell>
          <cell r="AM54">
            <v>26445</v>
          </cell>
          <cell r="AN54">
            <v>66108</v>
          </cell>
          <cell r="AO54">
            <v>252778</v>
          </cell>
          <cell r="AP54">
            <v>54474</v>
          </cell>
          <cell r="AQ54">
            <v>307252</v>
          </cell>
          <cell r="AR54">
            <v>35846</v>
          </cell>
          <cell r="AS54">
            <v>0</v>
          </cell>
          <cell r="AT54">
            <v>0</v>
          </cell>
          <cell r="AU54">
            <v>0</v>
          </cell>
          <cell r="AV54">
            <v>1.0106753882322836</v>
          </cell>
        </row>
        <row r="55">
          <cell r="A55">
            <v>7</v>
          </cell>
          <cell r="B55">
            <v>35847</v>
          </cell>
          <cell r="C55">
            <v>10104</v>
          </cell>
          <cell r="D55">
            <v>2369</v>
          </cell>
          <cell r="E55">
            <v>3211</v>
          </cell>
          <cell r="F55">
            <v>2359</v>
          </cell>
          <cell r="G55">
            <v>2277</v>
          </cell>
          <cell r="H55">
            <v>5595</v>
          </cell>
          <cell r="I55">
            <v>1485</v>
          </cell>
          <cell r="J55">
            <v>4486</v>
          </cell>
          <cell r="K55">
            <v>4224</v>
          </cell>
          <cell r="L55">
            <v>5343</v>
          </cell>
          <cell r="M55">
            <v>2640</v>
          </cell>
          <cell r="N55">
            <v>3092</v>
          </cell>
          <cell r="O55">
            <v>5006</v>
          </cell>
          <cell r="P55">
            <v>3235</v>
          </cell>
          <cell r="Q55">
            <v>8247</v>
          </cell>
          <cell r="S55">
            <v>63673</v>
          </cell>
          <cell r="T55">
            <v>11487</v>
          </cell>
          <cell r="U55">
            <v>75160</v>
          </cell>
          <cell r="V55">
            <v>1143</v>
          </cell>
          <cell r="W55">
            <v>1072</v>
          </cell>
          <cell r="X55">
            <v>280</v>
          </cell>
          <cell r="Y55">
            <v>601</v>
          </cell>
          <cell r="Z55">
            <v>2515</v>
          </cell>
          <cell r="AA55">
            <v>1550</v>
          </cell>
          <cell r="AB55">
            <v>1575</v>
          </cell>
          <cell r="AC55">
            <v>2016</v>
          </cell>
          <cell r="AD55">
            <v>794</v>
          </cell>
          <cell r="AE55">
            <v>5077</v>
          </cell>
          <cell r="AL55">
            <v>16623</v>
          </cell>
          <cell r="AM55">
            <v>7026</v>
          </cell>
          <cell r="AN55">
            <v>23649</v>
          </cell>
          <cell r="AO55">
            <v>80296</v>
          </cell>
          <cell r="AP55">
            <v>18513</v>
          </cell>
          <cell r="AQ55">
            <v>98809</v>
          </cell>
          <cell r="AR55">
            <v>35847</v>
          </cell>
          <cell r="AS55" t="str">
            <v>Atípico</v>
          </cell>
          <cell r="AT55" t="str">
            <v>Carnaval</v>
          </cell>
          <cell r="AU55">
            <v>0</v>
          </cell>
          <cell r="AV55">
            <v>0.32104530842675966</v>
          </cell>
        </row>
        <row r="56">
          <cell r="A56">
            <v>1</v>
          </cell>
          <cell r="B56">
            <v>35848</v>
          </cell>
          <cell r="C56">
            <v>7319</v>
          </cell>
          <cell r="D56">
            <v>2159</v>
          </cell>
          <cell r="E56">
            <v>2650</v>
          </cell>
          <cell r="F56">
            <v>395</v>
          </cell>
          <cell r="G56">
            <v>5563</v>
          </cell>
          <cell r="H56">
            <v>10825</v>
          </cell>
          <cell r="J56">
            <v>1260</v>
          </cell>
          <cell r="K56">
            <v>1937</v>
          </cell>
          <cell r="L56">
            <v>3526</v>
          </cell>
          <cell r="M56">
            <v>1507</v>
          </cell>
          <cell r="N56">
            <v>2132</v>
          </cell>
          <cell r="O56">
            <v>3450</v>
          </cell>
          <cell r="P56">
            <v>2217</v>
          </cell>
          <cell r="Q56">
            <v>6815</v>
          </cell>
          <cell r="S56">
            <v>51755</v>
          </cell>
          <cell r="T56">
            <v>6512</v>
          </cell>
          <cell r="U56">
            <v>58267</v>
          </cell>
          <cell r="V56">
            <v>192</v>
          </cell>
          <cell r="W56">
            <v>427</v>
          </cell>
          <cell r="Y56">
            <v>309</v>
          </cell>
          <cell r="Z56">
            <v>1931</v>
          </cell>
          <cell r="AA56">
            <v>333</v>
          </cell>
          <cell r="AB56">
            <v>1302</v>
          </cell>
          <cell r="AC56">
            <v>1243</v>
          </cell>
          <cell r="AD56">
            <v>413</v>
          </cell>
          <cell r="AE56">
            <v>2662</v>
          </cell>
          <cell r="AL56">
            <v>8812</v>
          </cell>
          <cell r="AM56">
            <v>4835</v>
          </cell>
          <cell r="AN56">
            <v>13647</v>
          </cell>
          <cell r="AO56">
            <v>60567</v>
          </cell>
          <cell r="AP56">
            <v>11347</v>
          </cell>
          <cell r="AQ56">
            <v>71914</v>
          </cell>
          <cell r="AR56">
            <v>35848</v>
          </cell>
          <cell r="AS56" t="str">
            <v>Atípico</v>
          </cell>
          <cell r="AT56" t="str">
            <v>Carnaval</v>
          </cell>
          <cell r="AU56">
            <v>0</v>
          </cell>
          <cell r="AV56">
            <v>0.24216338541749963</v>
          </cell>
        </row>
        <row r="57">
          <cell r="A57">
            <v>2</v>
          </cell>
          <cell r="B57">
            <v>35849</v>
          </cell>
          <cell r="C57">
            <v>7991</v>
          </cell>
          <cell r="D57">
            <v>2496</v>
          </cell>
          <cell r="E57">
            <v>3282</v>
          </cell>
          <cell r="F57">
            <v>2035</v>
          </cell>
          <cell r="G57">
            <v>9693</v>
          </cell>
          <cell r="H57">
            <v>14181</v>
          </cell>
          <cell r="J57">
            <v>1791</v>
          </cell>
          <cell r="K57">
            <v>2832</v>
          </cell>
          <cell r="L57">
            <v>4464</v>
          </cell>
          <cell r="M57">
            <v>2211</v>
          </cell>
          <cell r="N57">
            <v>2916</v>
          </cell>
          <cell r="O57">
            <v>4797</v>
          </cell>
          <cell r="P57">
            <v>2999</v>
          </cell>
          <cell r="Q57">
            <v>8366</v>
          </cell>
          <cell r="S57">
            <v>70054</v>
          </cell>
          <cell r="T57">
            <v>9106</v>
          </cell>
          <cell r="U57">
            <v>79160</v>
          </cell>
          <cell r="V57">
            <v>985</v>
          </cell>
          <cell r="W57">
            <v>859</v>
          </cell>
          <cell r="Y57">
            <v>489</v>
          </cell>
          <cell r="Z57">
            <v>2570</v>
          </cell>
          <cell r="AA57">
            <v>659</v>
          </cell>
          <cell r="AB57">
            <v>1504</v>
          </cell>
          <cell r="AC57">
            <v>1730</v>
          </cell>
          <cell r="AD57">
            <v>595</v>
          </cell>
          <cell r="AE57">
            <v>3720</v>
          </cell>
          <cell r="AL57">
            <v>13111</v>
          </cell>
          <cell r="AM57">
            <v>6307</v>
          </cell>
          <cell r="AN57">
            <v>19418</v>
          </cell>
          <cell r="AO57">
            <v>83165</v>
          </cell>
          <cell r="AP57">
            <v>15413</v>
          </cell>
          <cell r="AQ57">
            <v>98578</v>
          </cell>
          <cell r="AR57">
            <v>35849</v>
          </cell>
          <cell r="AS57" t="str">
            <v>Atípico</v>
          </cell>
          <cell r="AT57" t="str">
            <v>Carnaval</v>
          </cell>
          <cell r="AU57">
            <v>0</v>
          </cell>
          <cell r="AV57">
            <v>0.33251635293553183</v>
          </cell>
        </row>
        <row r="58">
          <cell r="A58">
            <v>3</v>
          </cell>
          <cell r="B58">
            <v>35850</v>
          </cell>
          <cell r="C58">
            <v>3205</v>
          </cell>
          <cell r="D58">
            <v>863</v>
          </cell>
          <cell r="E58">
            <v>1165</v>
          </cell>
          <cell r="F58">
            <v>730</v>
          </cell>
          <cell r="G58">
            <v>6318</v>
          </cell>
          <cell r="H58">
            <v>8689</v>
          </cell>
          <cell r="J58">
            <v>628</v>
          </cell>
          <cell r="K58">
            <v>1569</v>
          </cell>
          <cell r="L58">
            <v>2659</v>
          </cell>
          <cell r="M58">
            <v>1150</v>
          </cell>
          <cell r="N58">
            <v>1233</v>
          </cell>
          <cell r="O58">
            <v>2112</v>
          </cell>
          <cell r="P58">
            <v>1143</v>
          </cell>
          <cell r="Q58">
            <v>2496</v>
          </cell>
          <cell r="S58">
            <v>33960</v>
          </cell>
          <cell r="T58">
            <v>4642</v>
          </cell>
          <cell r="U58">
            <v>38602</v>
          </cell>
          <cell r="V58">
            <v>354</v>
          </cell>
          <cell r="W58">
            <v>717</v>
          </cell>
          <cell r="Y58">
            <v>282</v>
          </cell>
          <cell r="Z58">
            <v>1111</v>
          </cell>
          <cell r="AA58">
            <v>329</v>
          </cell>
          <cell r="AB58">
            <v>795</v>
          </cell>
          <cell r="AC58">
            <v>990</v>
          </cell>
          <cell r="AD58">
            <v>447</v>
          </cell>
          <cell r="AE58">
            <v>1549</v>
          </cell>
          <cell r="AL58">
            <v>6574</v>
          </cell>
          <cell r="AM58">
            <v>2906</v>
          </cell>
          <cell r="AN58">
            <v>9480</v>
          </cell>
          <cell r="AO58">
            <v>40534</v>
          </cell>
          <cell r="AP58">
            <v>7548</v>
          </cell>
          <cell r="AQ58">
            <v>48082</v>
          </cell>
          <cell r="AR58">
            <v>35850</v>
          </cell>
          <cell r="AS58" t="str">
            <v>Atípico</v>
          </cell>
          <cell r="AT58" t="str">
            <v>Carnaval</v>
          </cell>
          <cell r="AU58" t="str">
            <v>Feriado</v>
          </cell>
          <cell r="AV58">
            <v>0.16206598749340284</v>
          </cell>
        </row>
        <row r="59">
          <cell r="A59">
            <v>4</v>
          </cell>
          <cell r="B59">
            <v>35851</v>
          </cell>
          <cell r="C59">
            <v>6490</v>
          </cell>
          <cell r="D59">
            <v>1584</v>
          </cell>
          <cell r="E59">
            <v>1845</v>
          </cell>
          <cell r="F59">
            <v>827</v>
          </cell>
          <cell r="G59">
            <v>1328</v>
          </cell>
          <cell r="H59">
            <v>4915</v>
          </cell>
          <cell r="I59">
            <v>1053</v>
          </cell>
          <cell r="J59">
            <v>5643</v>
          </cell>
          <cell r="K59">
            <v>7278</v>
          </cell>
          <cell r="L59">
            <v>3995</v>
          </cell>
          <cell r="M59">
            <v>2037</v>
          </cell>
          <cell r="N59">
            <v>2311</v>
          </cell>
          <cell r="O59">
            <v>4005</v>
          </cell>
          <cell r="P59">
            <v>3027</v>
          </cell>
          <cell r="Q59">
            <v>7009</v>
          </cell>
          <cell r="S59">
            <v>53347</v>
          </cell>
          <cell r="T59">
            <v>7487</v>
          </cell>
          <cell r="U59">
            <v>60834</v>
          </cell>
          <cell r="V59">
            <v>401</v>
          </cell>
          <cell r="W59">
            <v>962</v>
          </cell>
          <cell r="X59">
            <v>153</v>
          </cell>
          <cell r="Y59">
            <v>434</v>
          </cell>
          <cell r="Z59">
            <v>1557</v>
          </cell>
          <cell r="AA59">
            <v>980</v>
          </cell>
          <cell r="AB59">
            <v>1027</v>
          </cell>
          <cell r="AC59">
            <v>1203</v>
          </cell>
          <cell r="AD59">
            <v>504</v>
          </cell>
          <cell r="AE59">
            <v>3297</v>
          </cell>
          <cell r="AL59">
            <v>10518</v>
          </cell>
          <cell r="AM59">
            <v>6373</v>
          </cell>
          <cell r="AN59">
            <v>16891</v>
          </cell>
          <cell r="AO59">
            <v>63865</v>
          </cell>
          <cell r="AP59">
            <v>13860</v>
          </cell>
          <cell r="AQ59">
            <v>77725</v>
          </cell>
          <cell r="AR59">
            <v>35851</v>
          </cell>
          <cell r="AS59" t="str">
            <v>Atípico</v>
          </cell>
          <cell r="AT59" t="str">
            <v>Carnaval</v>
          </cell>
          <cell r="AU59">
            <v>0</v>
          </cell>
          <cell r="AV59">
            <v>0.25534968893438037</v>
          </cell>
        </row>
        <row r="60">
          <cell r="A60">
            <v>5</v>
          </cell>
          <cell r="B60">
            <v>35852</v>
          </cell>
          <cell r="C60">
            <v>20598</v>
          </cell>
          <cell r="D60">
            <v>4915</v>
          </cell>
          <cell r="E60">
            <v>5900</v>
          </cell>
          <cell r="F60">
            <v>4031</v>
          </cell>
          <cell r="G60">
            <v>4257</v>
          </cell>
          <cell r="H60">
            <v>12049</v>
          </cell>
          <cell r="I60">
            <v>4674</v>
          </cell>
          <cell r="J60">
            <v>19263</v>
          </cell>
          <cell r="K60">
            <v>24206</v>
          </cell>
          <cell r="L60">
            <v>15753</v>
          </cell>
          <cell r="M60">
            <v>5385</v>
          </cell>
          <cell r="N60">
            <v>5193</v>
          </cell>
          <cell r="O60">
            <v>10280</v>
          </cell>
          <cell r="P60">
            <v>7784</v>
          </cell>
          <cell r="Q60">
            <v>21259</v>
          </cell>
          <cell r="S60">
            <v>165547</v>
          </cell>
          <cell r="T60">
            <v>21159</v>
          </cell>
          <cell r="U60">
            <v>186706</v>
          </cell>
          <cell r="V60">
            <v>1952</v>
          </cell>
          <cell r="W60">
            <v>2501</v>
          </cell>
          <cell r="X60">
            <v>574</v>
          </cell>
          <cell r="Y60">
            <v>1385</v>
          </cell>
          <cell r="Z60">
            <v>4553</v>
          </cell>
          <cell r="AA60">
            <v>3003</v>
          </cell>
          <cell r="AB60">
            <v>3067</v>
          </cell>
          <cell r="AC60">
            <v>3227</v>
          </cell>
          <cell r="AD60">
            <v>1203</v>
          </cell>
          <cell r="AE60">
            <v>9112</v>
          </cell>
          <cell r="AL60">
            <v>30577</v>
          </cell>
          <cell r="AM60">
            <v>20437</v>
          </cell>
          <cell r="AN60">
            <v>51014</v>
          </cell>
          <cell r="AO60">
            <v>196124</v>
          </cell>
          <cell r="AP60">
            <v>41596</v>
          </cell>
          <cell r="AQ60">
            <v>237720</v>
          </cell>
          <cell r="AR60">
            <v>35852</v>
          </cell>
          <cell r="AS60" t="str">
            <v>Atípico</v>
          </cell>
          <cell r="AT60" t="str">
            <v>Carnaval</v>
          </cell>
          <cell r="AU60">
            <v>0</v>
          </cell>
          <cell r="AV60">
            <v>0.78415724407056153</v>
          </cell>
        </row>
        <row r="61">
          <cell r="A61">
            <v>6</v>
          </cell>
          <cell r="B61">
            <v>35853</v>
          </cell>
          <cell r="C61">
            <v>22820</v>
          </cell>
          <cell r="D61">
            <v>5475</v>
          </cell>
          <cell r="E61">
            <v>6322</v>
          </cell>
          <cell r="F61">
            <v>4402</v>
          </cell>
          <cell r="G61">
            <v>4770</v>
          </cell>
          <cell r="H61">
            <v>12617</v>
          </cell>
          <cell r="I61">
            <v>5117</v>
          </cell>
          <cell r="J61">
            <v>21384</v>
          </cell>
          <cell r="K61">
            <v>24649</v>
          </cell>
          <cell r="L61">
            <v>16821</v>
          </cell>
          <cell r="M61">
            <v>5830</v>
          </cell>
          <cell r="N61">
            <v>5777</v>
          </cell>
          <cell r="O61">
            <v>11293</v>
          </cell>
          <cell r="P61">
            <v>8583</v>
          </cell>
          <cell r="Q61">
            <v>23250</v>
          </cell>
          <cell r="S61">
            <v>179110</v>
          </cell>
          <cell r="T61">
            <v>22993</v>
          </cell>
          <cell r="U61">
            <v>202103</v>
          </cell>
          <cell r="V61">
            <v>2132</v>
          </cell>
          <cell r="W61">
            <v>2723</v>
          </cell>
          <cell r="X61">
            <v>632</v>
          </cell>
          <cell r="Y61">
            <v>1527</v>
          </cell>
          <cell r="Z61">
            <v>5157</v>
          </cell>
          <cell r="AA61">
            <v>3240</v>
          </cell>
          <cell r="AB61">
            <v>3214</v>
          </cell>
          <cell r="AC61">
            <v>3449</v>
          </cell>
          <cell r="AD61">
            <v>1275</v>
          </cell>
          <cell r="AE61">
            <v>9880</v>
          </cell>
          <cell r="AL61">
            <v>33229</v>
          </cell>
          <cell r="AM61">
            <v>22045</v>
          </cell>
          <cell r="AN61">
            <v>55274</v>
          </cell>
          <cell r="AO61">
            <v>212339</v>
          </cell>
          <cell r="AP61">
            <v>45038</v>
          </cell>
          <cell r="AQ61">
            <v>257377</v>
          </cell>
          <cell r="AR61">
            <v>35853</v>
          </cell>
          <cell r="AS61" t="str">
            <v>Atípico</v>
          </cell>
          <cell r="AT61" t="str">
            <v>Carnaval</v>
          </cell>
          <cell r="AU61">
            <v>0</v>
          </cell>
          <cell r="AV61">
            <v>0.84898923664976733</v>
          </cell>
        </row>
        <row r="62">
          <cell r="A62">
            <v>7</v>
          </cell>
          <cell r="B62">
            <v>35854</v>
          </cell>
          <cell r="C62">
            <v>10968</v>
          </cell>
          <cell r="D62">
            <v>2615</v>
          </cell>
          <cell r="E62">
            <v>3495</v>
          </cell>
          <cell r="F62">
            <v>1732</v>
          </cell>
          <cell r="G62">
            <v>2012</v>
          </cell>
          <cell r="H62">
            <v>5547</v>
          </cell>
          <cell r="I62">
            <v>1266</v>
          </cell>
          <cell r="J62">
            <v>4781</v>
          </cell>
          <cell r="K62">
            <v>4201</v>
          </cell>
          <cell r="L62">
            <v>3105</v>
          </cell>
          <cell r="M62">
            <v>2864</v>
          </cell>
          <cell r="N62">
            <v>3341</v>
          </cell>
          <cell r="O62">
            <v>5707</v>
          </cell>
          <cell r="P62">
            <v>3605</v>
          </cell>
          <cell r="Q62">
            <v>9494</v>
          </cell>
          <cell r="S62">
            <v>64733</v>
          </cell>
          <cell r="T62">
            <v>14659</v>
          </cell>
          <cell r="U62">
            <v>79392</v>
          </cell>
          <cell r="V62">
            <v>839</v>
          </cell>
          <cell r="W62">
            <v>1407</v>
          </cell>
          <cell r="X62">
            <v>2058</v>
          </cell>
          <cell r="Y62">
            <v>564</v>
          </cell>
          <cell r="Z62">
            <v>2710</v>
          </cell>
          <cell r="AA62">
            <v>2474</v>
          </cell>
          <cell r="AB62">
            <v>1589</v>
          </cell>
          <cell r="AC62">
            <v>2106</v>
          </cell>
          <cell r="AD62">
            <v>784</v>
          </cell>
          <cell r="AE62">
            <v>6331</v>
          </cell>
          <cell r="AL62">
            <v>20862</v>
          </cell>
          <cell r="AM62">
            <v>7059</v>
          </cell>
          <cell r="AN62">
            <v>27921</v>
          </cell>
          <cell r="AO62">
            <v>85595</v>
          </cell>
          <cell r="AP62">
            <v>21718</v>
          </cell>
          <cell r="AQ62">
            <v>107313</v>
          </cell>
          <cell r="AR62">
            <v>35854</v>
          </cell>
          <cell r="AS62" t="str">
            <v>Atípico</v>
          </cell>
          <cell r="AT62" t="str">
            <v>DesfCampeãs</v>
          </cell>
          <cell r="AU62">
            <v>0</v>
          </cell>
          <cell r="AV62">
            <v>0.34223215570873383</v>
          </cell>
        </row>
        <row r="63">
          <cell r="A63">
            <v>0</v>
          </cell>
          <cell r="B63" t="str">
            <v>fev/1998</v>
          </cell>
          <cell r="C63">
            <v>515388</v>
          </cell>
          <cell r="D63">
            <v>126529</v>
          </cell>
          <cell r="E63">
            <v>151564</v>
          </cell>
          <cell r="F63">
            <v>93330</v>
          </cell>
          <cell r="G63">
            <v>127597</v>
          </cell>
          <cell r="H63">
            <v>311494</v>
          </cell>
          <cell r="I63">
            <v>107553</v>
          </cell>
          <cell r="J63">
            <v>437048</v>
          </cell>
          <cell r="K63">
            <v>545749</v>
          </cell>
          <cell r="L63">
            <v>378034</v>
          </cell>
          <cell r="M63">
            <v>134061</v>
          </cell>
          <cell r="N63">
            <v>133678</v>
          </cell>
          <cell r="O63">
            <v>255239</v>
          </cell>
          <cell r="P63">
            <v>188006</v>
          </cell>
          <cell r="Q63">
            <v>518981</v>
          </cell>
          <cell r="S63">
            <v>4024251</v>
          </cell>
          <cell r="T63">
            <v>525504</v>
          </cell>
          <cell r="U63">
            <v>4549755</v>
          </cell>
          <cell r="V63">
            <v>45205</v>
          </cell>
          <cell r="W63">
            <v>60704</v>
          </cell>
          <cell r="X63">
            <v>27831</v>
          </cell>
          <cell r="Y63">
            <v>34036</v>
          </cell>
          <cell r="Z63">
            <v>113006</v>
          </cell>
          <cell r="AA63">
            <v>67975</v>
          </cell>
          <cell r="AB63">
            <v>72886</v>
          </cell>
          <cell r="AC63">
            <v>78078</v>
          </cell>
          <cell r="AD63">
            <v>29607</v>
          </cell>
          <cell r="AE63">
            <v>226694</v>
          </cell>
          <cell r="AL63">
            <v>756022</v>
          </cell>
          <cell r="AM63">
            <v>488707</v>
          </cell>
          <cell r="AN63">
            <v>1244729</v>
          </cell>
          <cell r="AO63">
            <v>4780273</v>
          </cell>
          <cell r="AP63">
            <v>1014211</v>
          </cell>
          <cell r="AQ63">
            <v>5794484</v>
          </cell>
          <cell r="AR63">
            <v>25</v>
          </cell>
        </row>
        <row r="64">
          <cell r="A64">
            <v>1</v>
          </cell>
          <cell r="B64">
            <v>35855</v>
          </cell>
          <cell r="C64">
            <v>570</v>
          </cell>
          <cell r="D64">
            <v>161</v>
          </cell>
          <cell r="E64">
            <v>335</v>
          </cell>
          <cell r="F64">
            <v>482</v>
          </cell>
          <cell r="G64">
            <v>4935</v>
          </cell>
          <cell r="H64">
            <v>5864</v>
          </cell>
          <cell r="K64">
            <v>97</v>
          </cell>
          <cell r="M64">
            <v>149</v>
          </cell>
          <cell r="N64">
            <v>179</v>
          </cell>
          <cell r="O64">
            <v>446</v>
          </cell>
          <cell r="P64">
            <v>306</v>
          </cell>
          <cell r="Q64">
            <v>852</v>
          </cell>
          <cell r="S64">
            <v>14376</v>
          </cell>
          <cell r="T64">
            <v>569</v>
          </cell>
          <cell r="U64">
            <v>14945</v>
          </cell>
          <cell r="V64">
            <v>233</v>
          </cell>
          <cell r="W64">
            <v>48</v>
          </cell>
          <cell r="Y64">
            <v>83</v>
          </cell>
          <cell r="Z64">
            <v>174</v>
          </cell>
          <cell r="AB64">
            <v>138</v>
          </cell>
          <cell r="AC64">
            <v>97</v>
          </cell>
          <cell r="AD64">
            <v>47</v>
          </cell>
          <cell r="AE64">
            <v>165</v>
          </cell>
          <cell r="AL64">
            <v>985</v>
          </cell>
          <cell r="AM64">
            <v>808</v>
          </cell>
          <cell r="AN64">
            <v>1793</v>
          </cell>
          <cell r="AO64">
            <v>15361</v>
          </cell>
          <cell r="AP64">
            <v>1377</v>
          </cell>
          <cell r="AQ64">
            <v>16738</v>
          </cell>
          <cell r="AR64">
            <v>35855</v>
          </cell>
          <cell r="AS64" t="str">
            <v>Atípico</v>
          </cell>
          <cell r="AT64" t="str">
            <v>DesfCampeãs</v>
          </cell>
          <cell r="AU64">
            <v>0</v>
          </cell>
          <cell r="AV64">
            <v>5.8153445443050435E-2</v>
          </cell>
        </row>
        <row r="65">
          <cell r="A65">
            <v>2</v>
          </cell>
          <cell r="B65">
            <v>35856</v>
          </cell>
          <cell r="C65">
            <v>27610</v>
          </cell>
          <cell r="D65">
            <v>6847</v>
          </cell>
          <cell r="E65">
            <v>7977</v>
          </cell>
          <cell r="F65">
            <v>3373</v>
          </cell>
          <cell r="G65">
            <v>5853</v>
          </cell>
          <cell r="H65">
            <v>15859</v>
          </cell>
          <cell r="I65">
            <v>6349</v>
          </cell>
          <cell r="J65">
            <v>24161</v>
          </cell>
          <cell r="K65">
            <v>32292</v>
          </cell>
          <cell r="L65">
            <v>21661</v>
          </cell>
          <cell r="M65">
            <v>6927</v>
          </cell>
          <cell r="N65">
            <v>7385</v>
          </cell>
          <cell r="O65">
            <v>13106</v>
          </cell>
          <cell r="P65">
            <v>10491</v>
          </cell>
          <cell r="Q65">
            <v>28161</v>
          </cell>
          <cell r="S65">
            <v>218052</v>
          </cell>
          <cell r="T65">
            <v>27620</v>
          </cell>
          <cell r="U65">
            <v>245672</v>
          </cell>
          <cell r="V65">
            <v>1633</v>
          </cell>
          <cell r="W65">
            <v>3658</v>
          </cell>
          <cell r="X65">
            <v>1637</v>
          </cell>
          <cell r="Y65">
            <v>1825</v>
          </cell>
          <cell r="Z65">
            <v>5968</v>
          </cell>
          <cell r="AA65">
            <v>3188</v>
          </cell>
          <cell r="AB65">
            <v>3802</v>
          </cell>
          <cell r="AC65">
            <v>3956</v>
          </cell>
          <cell r="AD65">
            <v>1493</v>
          </cell>
          <cell r="AE65">
            <v>11831</v>
          </cell>
          <cell r="AL65">
            <v>38991</v>
          </cell>
          <cell r="AM65">
            <v>27130</v>
          </cell>
          <cell r="AN65">
            <v>66121</v>
          </cell>
          <cell r="AO65">
            <v>257043</v>
          </cell>
          <cell r="AP65">
            <v>54750</v>
          </cell>
          <cell r="AQ65">
            <v>311793</v>
          </cell>
          <cell r="AR65">
            <v>35856</v>
          </cell>
          <cell r="AS65">
            <v>0</v>
          </cell>
          <cell r="AT65">
            <v>0</v>
          </cell>
          <cell r="AU65">
            <v>0</v>
          </cell>
          <cell r="AV65">
            <v>0.9731095681933476</v>
          </cell>
        </row>
        <row r="66">
          <cell r="A66">
            <v>3</v>
          </cell>
          <cell r="B66">
            <v>35857</v>
          </cell>
          <cell r="C66">
            <v>28913</v>
          </cell>
          <cell r="D66">
            <v>7096</v>
          </cell>
          <cell r="E66">
            <v>8514</v>
          </cell>
          <cell r="F66">
            <v>5311</v>
          </cell>
          <cell r="G66">
            <v>5917</v>
          </cell>
          <cell r="H66">
            <v>15055</v>
          </cell>
          <cell r="I66">
            <v>6649</v>
          </cell>
          <cell r="J66">
            <v>24773</v>
          </cell>
          <cell r="K66">
            <v>33025</v>
          </cell>
          <cell r="L66">
            <v>21925</v>
          </cell>
          <cell r="M66">
            <v>7150</v>
          </cell>
          <cell r="N66">
            <v>7423</v>
          </cell>
          <cell r="O66">
            <v>13635</v>
          </cell>
          <cell r="P66">
            <v>10540</v>
          </cell>
          <cell r="Q66">
            <v>28898</v>
          </cell>
          <cell r="S66">
            <v>224824</v>
          </cell>
          <cell r="T66">
            <v>28522</v>
          </cell>
          <cell r="U66">
            <v>253346</v>
          </cell>
          <cell r="V66">
            <v>2572</v>
          </cell>
          <cell r="W66">
            <v>3737</v>
          </cell>
          <cell r="X66">
            <v>1463</v>
          </cell>
          <cell r="Y66">
            <v>1949</v>
          </cell>
          <cell r="Z66">
            <v>6339</v>
          </cell>
          <cell r="AA66">
            <v>3475</v>
          </cell>
          <cell r="AB66">
            <v>3910</v>
          </cell>
          <cell r="AC66">
            <v>4101</v>
          </cell>
          <cell r="AD66">
            <v>1540</v>
          </cell>
          <cell r="AE66">
            <v>12069</v>
          </cell>
          <cell r="AL66">
            <v>41155</v>
          </cell>
          <cell r="AM66">
            <v>27825</v>
          </cell>
          <cell r="AN66">
            <v>68980</v>
          </cell>
          <cell r="AO66">
            <v>265979</v>
          </cell>
          <cell r="AP66">
            <v>56347</v>
          </cell>
          <cell r="AQ66">
            <v>322326</v>
          </cell>
          <cell r="AR66">
            <v>35857</v>
          </cell>
          <cell r="AS66">
            <v>0</v>
          </cell>
          <cell r="AT66">
            <v>0</v>
          </cell>
          <cell r="AU66">
            <v>0</v>
          </cell>
          <cell r="AV66">
            <v>1.0069393441505834</v>
          </cell>
        </row>
        <row r="67">
          <cell r="A67">
            <v>4</v>
          </cell>
          <cell r="B67">
            <v>35858</v>
          </cell>
          <cell r="C67">
            <v>29417</v>
          </cell>
          <cell r="D67">
            <v>7093</v>
          </cell>
          <cell r="E67">
            <v>8464</v>
          </cell>
          <cell r="F67">
            <v>5446</v>
          </cell>
          <cell r="G67">
            <v>5834</v>
          </cell>
          <cell r="H67">
            <v>15241</v>
          </cell>
          <cell r="I67">
            <v>6826</v>
          </cell>
          <cell r="J67">
            <v>25122</v>
          </cell>
          <cell r="K67">
            <v>34729</v>
          </cell>
          <cell r="L67">
            <v>22738</v>
          </cell>
          <cell r="M67">
            <v>7234</v>
          </cell>
          <cell r="N67">
            <v>7873</v>
          </cell>
          <cell r="O67">
            <v>13951</v>
          </cell>
          <cell r="P67">
            <v>11128</v>
          </cell>
          <cell r="Q67">
            <v>30231</v>
          </cell>
          <cell r="S67">
            <v>231327</v>
          </cell>
          <cell r="T67">
            <v>33327</v>
          </cell>
          <cell r="U67">
            <v>264654</v>
          </cell>
          <cell r="V67">
            <v>2638</v>
          </cell>
          <cell r="W67">
            <v>4059</v>
          </cell>
          <cell r="X67">
            <v>5816</v>
          </cell>
          <cell r="Y67">
            <v>2020</v>
          </cell>
          <cell r="Z67">
            <v>6570</v>
          </cell>
          <cell r="AA67">
            <v>3468</v>
          </cell>
          <cell r="AB67">
            <v>4189</v>
          </cell>
          <cell r="AC67">
            <v>4288</v>
          </cell>
          <cell r="AD67">
            <v>1638</v>
          </cell>
          <cell r="AE67">
            <v>13298</v>
          </cell>
          <cell r="AL67">
            <v>47984</v>
          </cell>
          <cell r="AM67">
            <v>28703</v>
          </cell>
          <cell r="AN67">
            <v>76687</v>
          </cell>
          <cell r="AO67">
            <v>279311</v>
          </cell>
          <cell r="AP67">
            <v>62030</v>
          </cell>
          <cell r="AQ67">
            <v>341341</v>
          </cell>
          <cell r="AR67">
            <v>35858</v>
          </cell>
          <cell r="AS67" t="str">
            <v>Atípico</v>
          </cell>
          <cell r="AT67" t="str">
            <v>JogoMaracana</v>
          </cell>
          <cell r="AU67">
            <v>0</v>
          </cell>
          <cell r="AV67">
            <v>1.0574114315567906</v>
          </cell>
        </row>
        <row r="68">
          <cell r="A68">
            <v>5</v>
          </cell>
          <cell r="B68">
            <v>35859</v>
          </cell>
          <cell r="C68">
            <v>30308</v>
          </cell>
          <cell r="D68">
            <v>7367</v>
          </cell>
          <cell r="E68">
            <v>8843</v>
          </cell>
          <cell r="F68">
            <v>5414</v>
          </cell>
          <cell r="G68">
            <v>5873</v>
          </cell>
          <cell r="H68">
            <v>15325</v>
          </cell>
          <cell r="I68">
            <v>6658</v>
          </cell>
          <cell r="J68">
            <v>25007</v>
          </cell>
          <cell r="K68">
            <v>33483</v>
          </cell>
          <cell r="L68">
            <v>22562</v>
          </cell>
          <cell r="M68">
            <v>7269</v>
          </cell>
          <cell r="N68">
            <v>7557</v>
          </cell>
          <cell r="O68">
            <v>13968</v>
          </cell>
          <cell r="P68">
            <v>11115</v>
          </cell>
          <cell r="Q68">
            <v>30072</v>
          </cell>
          <cell r="S68">
            <v>230821</v>
          </cell>
          <cell r="T68">
            <v>29625</v>
          </cell>
          <cell r="U68">
            <v>260446</v>
          </cell>
          <cell r="V68">
            <v>2622</v>
          </cell>
          <cell r="W68">
            <v>3693</v>
          </cell>
          <cell r="X68">
            <v>1904</v>
          </cell>
          <cell r="Y68">
            <v>1980</v>
          </cell>
          <cell r="Z68">
            <v>6499</v>
          </cell>
          <cell r="AA68">
            <v>3519</v>
          </cell>
          <cell r="AB68">
            <v>4065</v>
          </cell>
          <cell r="AC68">
            <v>4216</v>
          </cell>
          <cell r="AD68">
            <v>1517</v>
          </cell>
          <cell r="AE68">
            <v>12681</v>
          </cell>
          <cell r="AL68">
            <v>42696</v>
          </cell>
          <cell r="AM68">
            <v>28523</v>
          </cell>
          <cell r="AN68">
            <v>71219</v>
          </cell>
          <cell r="AO68">
            <v>273517</v>
          </cell>
          <cell r="AP68">
            <v>58148</v>
          </cell>
          <cell r="AQ68">
            <v>331665</v>
          </cell>
          <cell r="AR68">
            <v>35859</v>
          </cell>
          <cell r="AS68">
            <v>0</v>
          </cell>
          <cell r="AT68">
            <v>0</v>
          </cell>
          <cell r="AU68">
            <v>0</v>
          </cell>
          <cell r="AV68">
            <v>1.0354765924905167</v>
          </cell>
        </row>
        <row r="69">
          <cell r="A69">
            <v>6</v>
          </cell>
          <cell r="B69">
            <v>35860</v>
          </cell>
          <cell r="C69">
            <v>29493</v>
          </cell>
          <cell r="D69">
            <v>7060</v>
          </cell>
          <cell r="E69">
            <v>8556</v>
          </cell>
          <cell r="F69">
            <v>5563</v>
          </cell>
          <cell r="G69">
            <v>5893</v>
          </cell>
          <cell r="H69">
            <v>16209</v>
          </cell>
          <cell r="I69">
            <v>6737</v>
          </cell>
          <cell r="J69">
            <v>25482</v>
          </cell>
          <cell r="K69">
            <v>32250</v>
          </cell>
          <cell r="L69">
            <v>21817</v>
          </cell>
          <cell r="M69">
            <v>7361</v>
          </cell>
          <cell r="N69">
            <v>7811</v>
          </cell>
          <cell r="O69">
            <v>14276</v>
          </cell>
          <cell r="P69">
            <v>11037</v>
          </cell>
          <cell r="Q69">
            <v>30085</v>
          </cell>
          <cell r="S69">
            <v>229630</v>
          </cell>
          <cell r="T69">
            <v>29798</v>
          </cell>
          <cell r="U69">
            <v>259428</v>
          </cell>
          <cell r="V69">
            <v>2695</v>
          </cell>
          <cell r="W69">
            <v>3842</v>
          </cell>
          <cell r="X69">
            <v>1462</v>
          </cell>
          <cell r="Y69">
            <v>2063</v>
          </cell>
          <cell r="Z69">
            <v>6437</v>
          </cell>
          <cell r="AA69">
            <v>3738</v>
          </cell>
          <cell r="AB69">
            <v>3995</v>
          </cell>
          <cell r="AC69">
            <v>4237</v>
          </cell>
          <cell r="AD69">
            <v>1647</v>
          </cell>
          <cell r="AE69">
            <v>12902</v>
          </cell>
          <cell r="AL69">
            <v>43018</v>
          </cell>
          <cell r="AM69">
            <v>28219</v>
          </cell>
          <cell r="AN69">
            <v>71237</v>
          </cell>
          <cell r="AO69">
            <v>272648</v>
          </cell>
          <cell r="AP69">
            <v>58017</v>
          </cell>
          <cell r="AQ69">
            <v>330665</v>
          </cell>
          <cell r="AR69">
            <v>35860</v>
          </cell>
          <cell r="AS69">
            <v>0</v>
          </cell>
          <cell r="AT69">
            <v>0</v>
          </cell>
          <cell r="AU69">
            <v>0</v>
          </cell>
          <cell r="AV69">
            <v>1.0321867452090889</v>
          </cell>
        </row>
        <row r="70">
          <cell r="A70">
            <v>7</v>
          </cell>
          <cell r="B70">
            <v>35861</v>
          </cell>
          <cell r="C70">
            <v>10068</v>
          </cell>
          <cell r="D70">
            <v>2084</v>
          </cell>
          <cell r="E70">
            <v>2989</v>
          </cell>
          <cell r="F70">
            <v>1262</v>
          </cell>
          <cell r="G70">
            <v>1338</v>
          </cell>
          <cell r="H70">
            <v>4917</v>
          </cell>
          <cell r="I70">
            <v>1581</v>
          </cell>
          <cell r="J70">
            <v>4990</v>
          </cell>
          <cell r="K70">
            <v>4102</v>
          </cell>
          <cell r="L70">
            <v>3239</v>
          </cell>
          <cell r="M70">
            <v>2861</v>
          </cell>
          <cell r="N70">
            <v>3009</v>
          </cell>
          <cell r="O70">
            <v>5250</v>
          </cell>
          <cell r="P70">
            <v>3546</v>
          </cell>
          <cell r="Q70">
            <v>8262</v>
          </cell>
          <cell r="S70">
            <v>59498</v>
          </cell>
          <cell r="T70">
            <v>13281</v>
          </cell>
          <cell r="U70">
            <v>72779</v>
          </cell>
          <cell r="V70">
            <v>611</v>
          </cell>
          <cell r="W70">
            <v>1528</v>
          </cell>
          <cell r="X70">
            <v>785</v>
          </cell>
          <cell r="Y70">
            <v>622</v>
          </cell>
          <cell r="Z70">
            <v>2321</v>
          </cell>
          <cell r="AA70">
            <v>3295</v>
          </cell>
          <cell r="AB70">
            <v>1573</v>
          </cell>
          <cell r="AC70">
            <v>1988</v>
          </cell>
          <cell r="AD70">
            <v>842</v>
          </cell>
          <cell r="AE70">
            <v>5319</v>
          </cell>
          <cell r="AL70">
            <v>18884</v>
          </cell>
          <cell r="AM70">
            <v>6675</v>
          </cell>
          <cell r="AN70">
            <v>25559</v>
          </cell>
          <cell r="AO70">
            <v>78382</v>
          </cell>
          <cell r="AP70">
            <v>19956</v>
          </cell>
          <cell r="AQ70">
            <v>98338</v>
          </cell>
          <cell r="AR70">
            <v>35861</v>
          </cell>
          <cell r="AS70">
            <v>0</v>
          </cell>
          <cell r="AT70">
            <v>0</v>
          </cell>
          <cell r="AU70">
            <v>0</v>
          </cell>
          <cell r="AV70">
            <v>0.29673741037153695</v>
          </cell>
        </row>
        <row r="71">
          <cell r="A71">
            <v>1</v>
          </cell>
          <cell r="B71">
            <v>35862</v>
          </cell>
          <cell r="C71">
            <v>313</v>
          </cell>
          <cell r="E71">
            <v>90</v>
          </cell>
          <cell r="F71">
            <v>105</v>
          </cell>
          <cell r="K71">
            <v>118</v>
          </cell>
          <cell r="M71">
            <v>171</v>
          </cell>
          <cell r="O71">
            <v>430</v>
          </cell>
          <cell r="P71">
            <v>185</v>
          </cell>
          <cell r="Q71">
            <v>396</v>
          </cell>
          <cell r="S71">
            <v>1808</v>
          </cell>
          <cell r="T71">
            <v>2205</v>
          </cell>
          <cell r="U71">
            <v>4013</v>
          </cell>
          <cell r="V71">
            <v>51</v>
          </cell>
          <cell r="W71">
            <v>245</v>
          </cell>
          <cell r="X71">
            <v>1350</v>
          </cell>
          <cell r="Z71">
            <v>253</v>
          </cell>
          <cell r="AA71">
            <v>245</v>
          </cell>
          <cell r="AB71">
            <v>145</v>
          </cell>
          <cell r="AC71">
            <v>201</v>
          </cell>
          <cell r="AD71">
            <v>124</v>
          </cell>
          <cell r="AE71">
            <v>530</v>
          </cell>
          <cell r="AL71">
            <v>3144</v>
          </cell>
          <cell r="AM71">
            <v>187</v>
          </cell>
          <cell r="AN71">
            <v>3331</v>
          </cell>
          <cell r="AO71">
            <v>4952</v>
          </cell>
          <cell r="AP71">
            <v>2392</v>
          </cell>
          <cell r="AQ71">
            <v>7344</v>
          </cell>
          <cell r="AR71">
            <v>35862</v>
          </cell>
          <cell r="AS71">
            <v>0</v>
          </cell>
          <cell r="AT71" t="str">
            <v>JogoMaracana</v>
          </cell>
          <cell r="AU71">
            <v>0</v>
          </cell>
          <cell r="AV71">
            <v>1.8747207983463691E-2</v>
          </cell>
        </row>
        <row r="72">
          <cell r="A72">
            <v>2</v>
          </cell>
          <cell r="B72">
            <v>35863</v>
          </cell>
          <cell r="C72">
            <v>29207</v>
          </cell>
          <cell r="D72">
            <v>7127</v>
          </cell>
          <cell r="E72">
            <v>8530</v>
          </cell>
          <cell r="F72">
            <v>5499</v>
          </cell>
          <cell r="G72">
            <v>5973</v>
          </cell>
          <cell r="H72">
            <v>16511</v>
          </cell>
          <cell r="I72">
            <v>6897</v>
          </cell>
          <cell r="J72">
            <v>25467</v>
          </cell>
          <cell r="K72">
            <v>33737</v>
          </cell>
          <cell r="L72">
            <v>22328</v>
          </cell>
          <cell r="M72">
            <v>7168</v>
          </cell>
          <cell r="N72">
            <v>7300</v>
          </cell>
          <cell r="O72">
            <v>13180</v>
          </cell>
          <cell r="P72">
            <v>10705</v>
          </cell>
          <cell r="Q72">
            <v>29201</v>
          </cell>
          <cell r="S72">
            <v>228830</v>
          </cell>
          <cell r="T72">
            <v>30836</v>
          </cell>
          <cell r="U72">
            <v>259666</v>
          </cell>
          <cell r="V72">
            <v>2663</v>
          </cell>
          <cell r="W72">
            <v>4127</v>
          </cell>
          <cell r="X72">
            <v>2624</v>
          </cell>
          <cell r="Y72">
            <v>1942</v>
          </cell>
          <cell r="Z72">
            <v>6475</v>
          </cell>
          <cell r="AA72">
            <v>3484</v>
          </cell>
          <cell r="AB72">
            <v>4118</v>
          </cell>
          <cell r="AC72">
            <v>4331</v>
          </cell>
          <cell r="AD72">
            <v>1569</v>
          </cell>
          <cell r="AE72">
            <v>13107</v>
          </cell>
          <cell r="AL72">
            <v>44440</v>
          </cell>
          <cell r="AM72">
            <v>28269</v>
          </cell>
          <cell r="AN72">
            <v>72709</v>
          </cell>
          <cell r="AO72">
            <v>273270</v>
          </cell>
          <cell r="AP72">
            <v>59105</v>
          </cell>
          <cell r="AQ72">
            <v>332375</v>
          </cell>
          <cell r="AR72">
            <v>35863</v>
          </cell>
          <cell r="AS72">
            <v>0</v>
          </cell>
          <cell r="AT72">
            <v>0</v>
          </cell>
          <cell r="AU72">
            <v>0</v>
          </cell>
          <cell r="AV72">
            <v>1.0345415035624239</v>
          </cell>
        </row>
        <row r="73">
          <cell r="A73">
            <v>3</v>
          </cell>
          <cell r="B73">
            <v>35864</v>
          </cell>
          <cell r="C73">
            <v>29792</v>
          </cell>
          <cell r="D73">
            <v>7295</v>
          </cell>
          <cell r="E73">
            <v>8843</v>
          </cell>
          <cell r="F73">
            <v>5433</v>
          </cell>
          <cell r="G73">
            <v>6119</v>
          </cell>
          <cell r="H73">
            <v>15534</v>
          </cell>
          <cell r="I73">
            <v>6569</v>
          </cell>
          <cell r="J73">
            <v>24779</v>
          </cell>
          <cell r="K73">
            <v>33827</v>
          </cell>
          <cell r="L73">
            <v>22625</v>
          </cell>
          <cell r="M73">
            <v>7266</v>
          </cell>
          <cell r="N73">
            <v>7417</v>
          </cell>
          <cell r="O73">
            <v>13692</v>
          </cell>
          <cell r="P73">
            <v>11011</v>
          </cell>
          <cell r="Q73">
            <v>29548</v>
          </cell>
          <cell r="S73">
            <v>229750</v>
          </cell>
          <cell r="T73">
            <v>30650</v>
          </cell>
          <cell r="U73">
            <v>260400</v>
          </cell>
          <cell r="V73">
            <v>2632</v>
          </cell>
          <cell r="W73">
            <v>4133</v>
          </cell>
          <cell r="X73">
            <v>2503</v>
          </cell>
          <cell r="Y73">
            <v>2025</v>
          </cell>
          <cell r="Z73">
            <v>6474</v>
          </cell>
          <cell r="AA73">
            <v>3418</v>
          </cell>
          <cell r="AB73">
            <v>4131</v>
          </cell>
          <cell r="AC73">
            <v>4246</v>
          </cell>
          <cell r="AD73">
            <v>1559</v>
          </cell>
          <cell r="AE73">
            <v>13024</v>
          </cell>
          <cell r="AL73">
            <v>44145</v>
          </cell>
          <cell r="AM73">
            <v>28388</v>
          </cell>
          <cell r="AN73">
            <v>72533</v>
          </cell>
          <cell r="AO73">
            <v>273895</v>
          </cell>
          <cell r="AP73">
            <v>59038</v>
          </cell>
          <cell r="AQ73">
            <v>332933</v>
          </cell>
          <cell r="AR73">
            <v>35864</v>
          </cell>
          <cell r="AS73">
            <v>0</v>
          </cell>
          <cell r="AT73">
            <v>0</v>
          </cell>
          <cell r="AU73">
            <v>0</v>
          </cell>
          <cell r="AV73">
            <v>1.0369076192711606</v>
          </cell>
        </row>
        <row r="74">
          <cell r="A74">
            <v>4</v>
          </cell>
          <cell r="B74">
            <v>35865</v>
          </cell>
          <cell r="C74">
            <v>28857</v>
          </cell>
          <cell r="D74">
            <v>7243</v>
          </cell>
          <cell r="E74">
            <v>8730</v>
          </cell>
          <cell r="F74">
            <v>5459</v>
          </cell>
          <cell r="G74">
            <v>5908</v>
          </cell>
          <cell r="H74">
            <v>15074</v>
          </cell>
          <cell r="I74">
            <v>6545</v>
          </cell>
          <cell r="J74">
            <v>24106</v>
          </cell>
          <cell r="K74">
            <v>31887</v>
          </cell>
          <cell r="L74">
            <v>22243</v>
          </cell>
          <cell r="M74">
            <v>7033</v>
          </cell>
          <cell r="N74">
            <v>7404</v>
          </cell>
          <cell r="O74">
            <v>13413</v>
          </cell>
          <cell r="P74">
            <v>10857</v>
          </cell>
          <cell r="Q74">
            <v>29036</v>
          </cell>
          <cell r="S74">
            <v>223795</v>
          </cell>
          <cell r="T74">
            <v>29873</v>
          </cell>
          <cell r="U74">
            <v>253668</v>
          </cell>
          <cell r="V74">
            <v>2644</v>
          </cell>
          <cell r="W74">
            <v>4125</v>
          </cell>
          <cell r="X74">
            <v>2011</v>
          </cell>
          <cell r="Y74">
            <v>1959</v>
          </cell>
          <cell r="Z74">
            <v>6333</v>
          </cell>
          <cell r="AA74">
            <v>3478</v>
          </cell>
          <cell r="AB74">
            <v>4122</v>
          </cell>
          <cell r="AC74">
            <v>4170</v>
          </cell>
          <cell r="AD74">
            <v>1575</v>
          </cell>
          <cell r="AE74">
            <v>12684</v>
          </cell>
          <cell r="AL74">
            <v>43101</v>
          </cell>
          <cell r="AM74">
            <v>27590</v>
          </cell>
          <cell r="AN74">
            <v>70691</v>
          </cell>
          <cell r="AO74">
            <v>266896</v>
          </cell>
          <cell r="AP74">
            <v>57463</v>
          </cell>
          <cell r="AQ74">
            <v>324359</v>
          </cell>
          <cell r="AR74">
            <v>35865</v>
          </cell>
          <cell r="AS74">
            <v>0</v>
          </cell>
          <cell r="AT74">
            <v>0</v>
          </cell>
          <cell r="AU74">
            <v>0</v>
          </cell>
          <cell r="AV74">
            <v>1.0104109091184421</v>
          </cell>
        </row>
        <row r="75">
          <cell r="A75">
            <v>5</v>
          </cell>
          <cell r="B75">
            <v>35866</v>
          </cell>
          <cell r="C75">
            <v>32271</v>
          </cell>
          <cell r="D75">
            <v>9945</v>
          </cell>
          <cell r="E75">
            <v>9768</v>
          </cell>
          <cell r="F75">
            <v>5464</v>
          </cell>
          <cell r="G75">
            <v>4507</v>
          </cell>
          <cell r="H75">
            <v>12814</v>
          </cell>
          <cell r="I75">
            <v>5328</v>
          </cell>
          <cell r="J75">
            <v>19541</v>
          </cell>
          <cell r="K75">
            <v>28358</v>
          </cell>
          <cell r="L75">
            <v>18623</v>
          </cell>
          <cell r="M75">
            <v>6397</v>
          </cell>
          <cell r="N75">
            <v>6505</v>
          </cell>
          <cell r="O75">
            <v>12114</v>
          </cell>
          <cell r="P75">
            <v>9637</v>
          </cell>
          <cell r="Q75">
            <v>26144</v>
          </cell>
          <cell r="S75">
            <v>207416</v>
          </cell>
          <cell r="T75">
            <v>30141</v>
          </cell>
          <cell r="U75">
            <v>237557</v>
          </cell>
          <cell r="V75">
            <v>2647</v>
          </cell>
          <cell r="W75">
            <v>5162</v>
          </cell>
          <cell r="X75">
            <v>3257</v>
          </cell>
          <cell r="Y75">
            <v>2444</v>
          </cell>
          <cell r="Z75">
            <v>5925</v>
          </cell>
          <cell r="AA75">
            <v>3320</v>
          </cell>
          <cell r="AB75">
            <v>4007</v>
          </cell>
          <cell r="AC75">
            <v>3775</v>
          </cell>
          <cell r="AD75">
            <v>1418</v>
          </cell>
          <cell r="AE75">
            <v>11746</v>
          </cell>
          <cell r="AL75">
            <v>43701</v>
          </cell>
          <cell r="AM75">
            <v>25154</v>
          </cell>
          <cell r="AN75">
            <v>68855</v>
          </cell>
          <cell r="AO75">
            <v>251117</v>
          </cell>
          <cell r="AP75">
            <v>55295</v>
          </cell>
          <cell r="AQ75">
            <v>306412</v>
          </cell>
          <cell r="AR75">
            <v>35866</v>
          </cell>
          <cell r="AS75" t="str">
            <v>Atípico</v>
          </cell>
          <cell r="AT75" t="str">
            <v>Chuva</v>
          </cell>
          <cell r="AU75">
            <v>0</v>
          </cell>
          <cell r="AV75">
            <v>0.95067500548938844</v>
          </cell>
        </row>
        <row r="76">
          <cell r="A76">
            <v>6</v>
          </cell>
          <cell r="B76">
            <v>35867</v>
          </cell>
          <cell r="C76">
            <v>30131</v>
          </cell>
          <cell r="D76">
            <v>7111</v>
          </cell>
          <cell r="E76">
            <v>8729</v>
          </cell>
          <cell r="F76">
            <v>5408</v>
          </cell>
          <cell r="G76">
            <v>6061</v>
          </cell>
          <cell r="H76">
            <v>15521</v>
          </cell>
          <cell r="I76">
            <v>6615</v>
          </cell>
          <cell r="J76">
            <v>25332</v>
          </cell>
          <cell r="K76">
            <v>32460</v>
          </cell>
          <cell r="L76">
            <v>21918</v>
          </cell>
          <cell r="M76">
            <v>7392</v>
          </cell>
          <cell r="N76">
            <v>7556</v>
          </cell>
          <cell r="O76">
            <v>13828</v>
          </cell>
          <cell r="P76">
            <v>11189</v>
          </cell>
          <cell r="Q76">
            <v>29804</v>
          </cell>
          <cell r="S76">
            <v>229055</v>
          </cell>
          <cell r="T76">
            <v>30891</v>
          </cell>
          <cell r="U76">
            <v>259946</v>
          </cell>
          <cell r="V76">
            <v>2619</v>
          </cell>
          <cell r="W76">
            <v>3961</v>
          </cell>
          <cell r="X76">
            <v>2015</v>
          </cell>
          <cell r="Y76">
            <v>1995</v>
          </cell>
          <cell r="Z76">
            <v>6537</v>
          </cell>
          <cell r="AA76">
            <v>3947</v>
          </cell>
          <cell r="AB76">
            <v>4131</v>
          </cell>
          <cell r="AC76">
            <v>4197</v>
          </cell>
          <cell r="AD76">
            <v>1617</v>
          </cell>
          <cell r="AE76">
            <v>13459</v>
          </cell>
          <cell r="AL76">
            <v>44478</v>
          </cell>
          <cell r="AM76">
            <v>28216</v>
          </cell>
          <cell r="AN76">
            <v>72694</v>
          </cell>
          <cell r="AO76">
            <v>273533</v>
          </cell>
          <cell r="AP76">
            <v>59107</v>
          </cell>
          <cell r="AQ76">
            <v>332640</v>
          </cell>
          <cell r="AR76">
            <v>35867</v>
          </cell>
          <cell r="AS76">
            <v>0</v>
          </cell>
          <cell r="AT76">
            <v>0</v>
          </cell>
          <cell r="AU76">
            <v>0</v>
          </cell>
          <cell r="AV76">
            <v>1.0355371650526604</v>
          </cell>
        </row>
        <row r="77">
          <cell r="A77">
            <v>7</v>
          </cell>
          <cell r="B77">
            <v>35868</v>
          </cell>
          <cell r="C77">
            <v>10477</v>
          </cell>
          <cell r="D77">
            <v>2152</v>
          </cell>
          <cell r="E77">
            <v>3078</v>
          </cell>
          <cell r="F77">
            <v>1238</v>
          </cell>
          <cell r="G77">
            <v>1479</v>
          </cell>
          <cell r="H77">
            <v>4860</v>
          </cell>
          <cell r="I77">
            <v>1560</v>
          </cell>
          <cell r="J77">
            <v>5033</v>
          </cell>
          <cell r="K77">
            <v>4295</v>
          </cell>
          <cell r="L77">
            <v>3440</v>
          </cell>
          <cell r="M77">
            <v>2814</v>
          </cell>
          <cell r="N77">
            <v>2940</v>
          </cell>
          <cell r="O77">
            <v>5272</v>
          </cell>
          <cell r="P77">
            <v>3754</v>
          </cell>
          <cell r="Q77">
            <v>8154</v>
          </cell>
          <cell r="S77">
            <v>60546</v>
          </cell>
          <cell r="T77">
            <v>14057</v>
          </cell>
          <cell r="U77">
            <v>74603</v>
          </cell>
          <cell r="V77">
            <v>600</v>
          </cell>
          <cell r="W77">
            <v>1337</v>
          </cell>
          <cell r="X77">
            <v>1571</v>
          </cell>
          <cell r="Y77">
            <v>531</v>
          </cell>
          <cell r="Z77">
            <v>2376</v>
          </cell>
          <cell r="AA77">
            <v>3311</v>
          </cell>
          <cell r="AB77">
            <v>1572</v>
          </cell>
          <cell r="AC77">
            <v>2046</v>
          </cell>
          <cell r="AD77">
            <v>796</v>
          </cell>
          <cell r="AE77">
            <v>5803</v>
          </cell>
          <cell r="AL77">
            <v>19943</v>
          </cell>
          <cell r="AM77">
            <v>6813</v>
          </cell>
          <cell r="AN77">
            <v>26756</v>
          </cell>
          <cell r="AO77">
            <v>80489</v>
          </cell>
          <cell r="AP77">
            <v>20870</v>
          </cell>
          <cell r="AQ77">
            <v>101359</v>
          </cell>
          <cell r="AR77">
            <v>35868</v>
          </cell>
          <cell r="AS77">
            <v>0</v>
          </cell>
          <cell r="AT77">
            <v>0</v>
          </cell>
          <cell r="AU77">
            <v>0</v>
          </cell>
          <cell r="AV77">
            <v>0.30471405964883058</v>
          </cell>
        </row>
        <row r="78">
          <cell r="A78">
            <v>1</v>
          </cell>
          <cell r="B78">
            <v>35869</v>
          </cell>
          <cell r="C78">
            <v>416</v>
          </cell>
          <cell r="E78">
            <v>137</v>
          </cell>
          <cell r="F78">
            <v>133</v>
          </cell>
          <cell r="K78">
            <v>156</v>
          </cell>
          <cell r="M78">
            <v>207</v>
          </cell>
          <cell r="O78">
            <v>563</v>
          </cell>
          <cell r="P78">
            <v>217</v>
          </cell>
          <cell r="Q78">
            <v>490</v>
          </cell>
          <cell r="S78">
            <v>2319</v>
          </cell>
          <cell r="T78">
            <v>3104</v>
          </cell>
          <cell r="U78">
            <v>5423</v>
          </cell>
          <cell r="V78">
            <v>65</v>
          </cell>
          <cell r="W78">
            <v>194</v>
          </cell>
          <cell r="X78">
            <v>2063</v>
          </cell>
          <cell r="Z78">
            <v>317</v>
          </cell>
          <cell r="AA78">
            <v>366</v>
          </cell>
          <cell r="AB78">
            <v>199</v>
          </cell>
          <cell r="AC78">
            <v>288</v>
          </cell>
          <cell r="AD78">
            <v>193</v>
          </cell>
          <cell r="AE78">
            <v>737</v>
          </cell>
          <cell r="AL78">
            <v>4422</v>
          </cell>
          <cell r="AM78">
            <v>240</v>
          </cell>
          <cell r="AN78">
            <v>4662</v>
          </cell>
          <cell r="AO78">
            <v>6741</v>
          </cell>
          <cell r="AP78">
            <v>3344</v>
          </cell>
          <cell r="AQ78">
            <v>10085</v>
          </cell>
          <cell r="AR78">
            <v>35869</v>
          </cell>
          <cell r="AS78">
            <v>0</v>
          </cell>
          <cell r="AT78" t="str">
            <v>JogoMaracana</v>
          </cell>
          <cell r="AU78">
            <v>0</v>
          </cell>
          <cell r="AV78">
            <v>2.5519977588152006E-2</v>
          </cell>
        </row>
        <row r="79">
          <cell r="A79">
            <v>2</v>
          </cell>
          <cell r="B79">
            <v>35870</v>
          </cell>
          <cell r="C79">
            <v>27619</v>
          </cell>
          <cell r="D79">
            <v>6829</v>
          </cell>
          <cell r="E79">
            <v>7930</v>
          </cell>
          <cell r="F79">
            <v>4953</v>
          </cell>
          <cell r="G79">
            <v>5543</v>
          </cell>
          <cell r="H79">
            <v>16037</v>
          </cell>
          <cell r="I79">
            <v>6417</v>
          </cell>
          <cell r="J79">
            <v>23576</v>
          </cell>
          <cell r="K79">
            <v>32132</v>
          </cell>
          <cell r="L79">
            <v>21127</v>
          </cell>
          <cell r="M79">
            <v>6864</v>
          </cell>
          <cell r="N79">
            <v>6962</v>
          </cell>
          <cell r="O79">
            <v>12792</v>
          </cell>
          <cell r="P79">
            <v>10492</v>
          </cell>
          <cell r="Q79">
            <v>28175</v>
          </cell>
          <cell r="S79">
            <v>217448</v>
          </cell>
          <cell r="T79">
            <v>31016</v>
          </cell>
          <cell r="U79">
            <v>248464</v>
          </cell>
          <cell r="V79">
            <v>2399</v>
          </cell>
          <cell r="W79">
            <v>4012</v>
          </cell>
          <cell r="X79">
            <v>2428</v>
          </cell>
          <cell r="Y79">
            <v>1847</v>
          </cell>
          <cell r="Z79">
            <v>6460</v>
          </cell>
          <cell r="AA79">
            <v>3386</v>
          </cell>
          <cell r="AB79">
            <v>4152</v>
          </cell>
          <cell r="AC79">
            <v>4096</v>
          </cell>
          <cell r="AD79">
            <v>1525</v>
          </cell>
          <cell r="AE79">
            <v>14054</v>
          </cell>
          <cell r="AL79">
            <v>44359</v>
          </cell>
          <cell r="AM79">
            <v>26819</v>
          </cell>
          <cell r="AN79">
            <v>71178</v>
          </cell>
          <cell r="AO79">
            <v>261807</v>
          </cell>
          <cell r="AP79">
            <v>57835</v>
          </cell>
          <cell r="AQ79">
            <v>319642</v>
          </cell>
          <cell r="AR79">
            <v>35870</v>
          </cell>
          <cell r="AS79">
            <v>0</v>
          </cell>
          <cell r="AT79">
            <v>0</v>
          </cell>
          <cell r="AU79">
            <v>0</v>
          </cell>
          <cell r="AV79">
            <v>0.99114504857162322</v>
          </cell>
        </row>
        <row r="80">
          <cell r="A80">
            <v>3</v>
          </cell>
          <cell r="B80">
            <v>35871</v>
          </cell>
          <cell r="C80">
            <v>29025</v>
          </cell>
          <cell r="D80">
            <v>7073</v>
          </cell>
          <cell r="E80">
            <v>8602</v>
          </cell>
          <cell r="F80">
            <v>5270</v>
          </cell>
          <cell r="G80">
            <v>6153</v>
          </cell>
          <cell r="H80">
            <v>15400</v>
          </cell>
          <cell r="I80">
            <v>6463</v>
          </cell>
          <cell r="J80">
            <v>24661</v>
          </cell>
          <cell r="K80">
            <v>33127</v>
          </cell>
          <cell r="L80">
            <v>21974</v>
          </cell>
          <cell r="M80">
            <v>7213</v>
          </cell>
          <cell r="N80">
            <v>7328</v>
          </cell>
          <cell r="O80">
            <v>13589</v>
          </cell>
          <cell r="P80">
            <v>11117</v>
          </cell>
          <cell r="Q80">
            <v>29520</v>
          </cell>
          <cell r="S80">
            <v>226515</v>
          </cell>
          <cell r="T80">
            <v>30420</v>
          </cell>
          <cell r="U80">
            <v>256935</v>
          </cell>
          <cell r="V80">
            <v>2553</v>
          </cell>
          <cell r="W80">
            <v>4106</v>
          </cell>
          <cell r="X80">
            <v>2221</v>
          </cell>
          <cell r="Y80">
            <v>1881</v>
          </cell>
          <cell r="Z80">
            <v>6366</v>
          </cell>
          <cell r="AA80">
            <v>3465</v>
          </cell>
          <cell r="AB80">
            <v>4112</v>
          </cell>
          <cell r="AC80">
            <v>4086</v>
          </cell>
          <cell r="AD80">
            <v>1555</v>
          </cell>
          <cell r="AE80">
            <v>13396</v>
          </cell>
          <cell r="AL80">
            <v>43741</v>
          </cell>
          <cell r="AM80">
            <v>27962</v>
          </cell>
          <cell r="AN80">
            <v>71703</v>
          </cell>
          <cell r="AO80">
            <v>270256</v>
          </cell>
          <cell r="AP80">
            <v>58382</v>
          </cell>
          <cell r="AQ80">
            <v>328638</v>
          </cell>
          <cell r="AR80">
            <v>35871</v>
          </cell>
          <cell r="AS80">
            <v>0</v>
          </cell>
          <cell r="AT80">
            <v>0</v>
          </cell>
          <cell r="AU80">
            <v>0</v>
          </cell>
          <cell r="AV80">
            <v>1.0231311471686113</v>
          </cell>
        </row>
        <row r="81">
          <cell r="A81">
            <v>4</v>
          </cell>
          <cell r="B81">
            <v>35872</v>
          </cell>
          <cell r="C81">
            <v>28929</v>
          </cell>
          <cell r="D81">
            <v>7059</v>
          </cell>
          <cell r="E81">
            <v>8251</v>
          </cell>
          <cell r="F81">
            <v>5196</v>
          </cell>
          <cell r="G81">
            <v>5916</v>
          </cell>
          <cell r="H81">
            <v>14595</v>
          </cell>
          <cell r="I81">
            <v>6429</v>
          </cell>
          <cell r="J81">
            <v>24186</v>
          </cell>
          <cell r="K81">
            <v>31830</v>
          </cell>
          <cell r="L81">
            <v>21844</v>
          </cell>
          <cell r="M81">
            <v>7209</v>
          </cell>
          <cell r="N81">
            <v>7204</v>
          </cell>
          <cell r="O81">
            <v>13547</v>
          </cell>
          <cell r="P81">
            <v>11037</v>
          </cell>
          <cell r="Q81">
            <v>28810</v>
          </cell>
          <cell r="S81">
            <v>222042</v>
          </cell>
          <cell r="T81">
            <v>29678</v>
          </cell>
          <cell r="U81">
            <v>251720</v>
          </cell>
          <cell r="V81">
            <v>2516</v>
          </cell>
          <cell r="W81">
            <v>3829</v>
          </cell>
          <cell r="X81">
            <v>2119</v>
          </cell>
          <cell r="Y81">
            <v>1849</v>
          </cell>
          <cell r="Z81">
            <v>6195</v>
          </cell>
          <cell r="AA81">
            <v>3568</v>
          </cell>
          <cell r="AB81">
            <v>4114</v>
          </cell>
          <cell r="AC81">
            <v>4163</v>
          </cell>
          <cell r="AD81">
            <v>1550</v>
          </cell>
          <cell r="AE81">
            <v>12807</v>
          </cell>
          <cell r="AL81">
            <v>42710</v>
          </cell>
          <cell r="AM81">
            <v>27429</v>
          </cell>
          <cell r="AN81">
            <v>70139</v>
          </cell>
          <cell r="AO81">
            <v>264752</v>
          </cell>
          <cell r="AP81">
            <v>57107</v>
          </cell>
          <cell r="AQ81">
            <v>321859</v>
          </cell>
          <cell r="AR81">
            <v>35872</v>
          </cell>
          <cell r="AS81">
            <v>0</v>
          </cell>
          <cell r="AT81">
            <v>0</v>
          </cell>
          <cell r="AU81">
            <v>0</v>
          </cell>
          <cell r="AV81">
            <v>1.0022941857911913</v>
          </cell>
        </row>
        <row r="82">
          <cell r="A82">
            <v>5</v>
          </cell>
          <cell r="B82">
            <v>35873</v>
          </cell>
          <cell r="C82">
            <v>28477</v>
          </cell>
          <cell r="D82">
            <v>6881</v>
          </cell>
          <cell r="E82">
            <v>8113</v>
          </cell>
          <cell r="F82">
            <v>5233</v>
          </cell>
          <cell r="G82">
            <v>5237</v>
          </cell>
          <cell r="H82">
            <v>14297</v>
          </cell>
          <cell r="I82">
            <v>6454</v>
          </cell>
          <cell r="J82">
            <v>23601</v>
          </cell>
          <cell r="K82">
            <v>31670</v>
          </cell>
          <cell r="L82">
            <v>21683</v>
          </cell>
          <cell r="M82">
            <v>6989</v>
          </cell>
          <cell r="N82">
            <v>7041</v>
          </cell>
          <cell r="O82">
            <v>13348</v>
          </cell>
          <cell r="P82">
            <v>10796</v>
          </cell>
          <cell r="Q82">
            <v>28509</v>
          </cell>
          <cell r="S82">
            <v>218329</v>
          </cell>
          <cell r="T82">
            <v>28767</v>
          </cell>
          <cell r="U82">
            <v>247096</v>
          </cell>
          <cell r="V82">
            <v>2535</v>
          </cell>
          <cell r="W82">
            <v>3839</v>
          </cell>
          <cell r="X82">
            <v>2154</v>
          </cell>
          <cell r="Y82">
            <v>1794</v>
          </cell>
          <cell r="Z82">
            <v>6073</v>
          </cell>
          <cell r="AA82">
            <v>3393</v>
          </cell>
          <cell r="AB82">
            <v>3923</v>
          </cell>
          <cell r="AC82">
            <v>3943</v>
          </cell>
          <cell r="AD82">
            <v>1515</v>
          </cell>
          <cell r="AE82">
            <v>12336</v>
          </cell>
          <cell r="AL82">
            <v>41505</v>
          </cell>
          <cell r="AM82">
            <v>27030</v>
          </cell>
          <cell r="AN82">
            <v>68535</v>
          </cell>
          <cell r="AO82">
            <v>259834</v>
          </cell>
          <cell r="AP82">
            <v>55797</v>
          </cell>
          <cell r="AQ82">
            <v>315631</v>
          </cell>
          <cell r="AR82">
            <v>35873</v>
          </cell>
          <cell r="AS82">
            <v>0</v>
          </cell>
          <cell r="AT82">
            <v>0</v>
          </cell>
          <cell r="AU82">
            <v>0</v>
          </cell>
          <cell r="AV82">
            <v>0.98367569450228287</v>
          </cell>
        </row>
        <row r="83">
          <cell r="A83">
            <v>6</v>
          </cell>
          <cell r="B83">
            <v>35874</v>
          </cell>
          <cell r="C83">
            <v>25405</v>
          </cell>
          <cell r="D83">
            <v>6375</v>
          </cell>
          <cell r="E83">
            <v>7545</v>
          </cell>
          <cell r="F83">
            <v>5330</v>
          </cell>
          <cell r="G83">
            <v>4097</v>
          </cell>
          <cell r="H83">
            <v>14762</v>
          </cell>
          <cell r="I83">
            <v>6352</v>
          </cell>
          <cell r="J83">
            <v>23299</v>
          </cell>
          <cell r="K83">
            <v>30010</v>
          </cell>
          <cell r="L83">
            <v>20686</v>
          </cell>
          <cell r="M83">
            <v>7205</v>
          </cell>
          <cell r="N83">
            <v>7230</v>
          </cell>
          <cell r="O83">
            <v>13546</v>
          </cell>
          <cell r="P83">
            <v>11230</v>
          </cell>
          <cell r="Q83">
            <v>28878</v>
          </cell>
          <cell r="S83">
            <v>211950</v>
          </cell>
          <cell r="T83">
            <v>29575</v>
          </cell>
          <cell r="U83">
            <v>241525</v>
          </cell>
          <cell r="V83">
            <v>2582</v>
          </cell>
          <cell r="W83">
            <v>3908</v>
          </cell>
          <cell r="X83">
            <v>2207</v>
          </cell>
          <cell r="Y83">
            <v>1950</v>
          </cell>
          <cell r="Z83">
            <v>6073</v>
          </cell>
          <cell r="AA83">
            <v>3579</v>
          </cell>
          <cell r="AB83">
            <v>3932</v>
          </cell>
          <cell r="AC83">
            <v>4047</v>
          </cell>
          <cell r="AD83">
            <v>1574</v>
          </cell>
          <cell r="AE83">
            <v>12817</v>
          </cell>
          <cell r="AL83">
            <v>42669</v>
          </cell>
          <cell r="AM83">
            <v>26163</v>
          </cell>
          <cell r="AN83">
            <v>68832</v>
          </cell>
          <cell r="AO83">
            <v>254619</v>
          </cell>
          <cell r="AP83">
            <v>55738</v>
          </cell>
          <cell r="AQ83">
            <v>310357</v>
          </cell>
          <cell r="AR83">
            <v>35874</v>
          </cell>
          <cell r="AS83" t="str">
            <v>Atípico</v>
          </cell>
          <cell r="AT83" t="str">
            <v>Incidente</v>
          </cell>
          <cell r="AU83">
            <v>0</v>
          </cell>
          <cell r="AV83">
            <v>0.96393282502858268</v>
          </cell>
        </row>
        <row r="84">
          <cell r="A84">
            <v>7</v>
          </cell>
          <cell r="B84">
            <v>35875</v>
          </cell>
          <cell r="C84">
            <v>9836</v>
          </cell>
          <cell r="D84">
            <v>2028</v>
          </cell>
          <cell r="E84">
            <v>2910</v>
          </cell>
          <cell r="F84">
            <v>1218</v>
          </cell>
          <cell r="G84">
            <v>1275</v>
          </cell>
          <cell r="H84">
            <v>4719</v>
          </cell>
          <cell r="I84">
            <v>1509</v>
          </cell>
          <cell r="J84">
            <v>4582</v>
          </cell>
          <cell r="K84">
            <v>3988</v>
          </cell>
          <cell r="L84">
            <v>3554</v>
          </cell>
          <cell r="M84">
            <v>2715</v>
          </cell>
          <cell r="N84">
            <v>2846</v>
          </cell>
          <cell r="O84">
            <v>4870</v>
          </cell>
          <cell r="P84">
            <v>3341</v>
          </cell>
          <cell r="Q84">
            <v>7803</v>
          </cell>
          <cell r="S84">
            <v>57194</v>
          </cell>
          <cell r="T84">
            <v>13119</v>
          </cell>
          <cell r="U84">
            <v>70313</v>
          </cell>
          <cell r="V84">
            <v>590</v>
          </cell>
          <cell r="W84">
            <v>1379</v>
          </cell>
          <cell r="X84">
            <v>1326</v>
          </cell>
          <cell r="Y84">
            <v>534</v>
          </cell>
          <cell r="Z84">
            <v>2240</v>
          </cell>
          <cell r="AA84">
            <v>3095</v>
          </cell>
          <cell r="AB84">
            <v>1507</v>
          </cell>
          <cell r="AC84">
            <v>1754</v>
          </cell>
          <cell r="AD84">
            <v>692</v>
          </cell>
          <cell r="AE84">
            <v>5529</v>
          </cell>
          <cell r="AL84">
            <v>18646</v>
          </cell>
          <cell r="AM84">
            <v>6437</v>
          </cell>
          <cell r="AN84">
            <v>25083</v>
          </cell>
          <cell r="AO84">
            <v>75840</v>
          </cell>
          <cell r="AP84">
            <v>19556</v>
          </cell>
          <cell r="AQ84">
            <v>95396</v>
          </cell>
          <cell r="AR84">
            <v>35875</v>
          </cell>
          <cell r="AS84">
            <v>0</v>
          </cell>
          <cell r="AT84">
            <v>0</v>
          </cell>
          <cell r="AU84">
            <v>0</v>
          </cell>
          <cell r="AV84">
            <v>0.28711394456096251</v>
          </cell>
        </row>
        <row r="85">
          <cell r="A85">
            <v>1</v>
          </cell>
          <cell r="B85">
            <v>35876</v>
          </cell>
          <cell r="C85">
            <v>531</v>
          </cell>
          <cell r="E85">
            <v>240</v>
          </cell>
          <cell r="F85">
            <v>117</v>
          </cell>
          <cell r="H85">
            <v>20</v>
          </cell>
          <cell r="K85">
            <v>173</v>
          </cell>
          <cell r="M85">
            <v>269</v>
          </cell>
          <cell r="O85">
            <v>838</v>
          </cell>
          <cell r="P85">
            <v>420</v>
          </cell>
          <cell r="Q85">
            <v>862</v>
          </cell>
          <cell r="S85">
            <v>3470</v>
          </cell>
          <cell r="T85">
            <v>5835</v>
          </cell>
          <cell r="U85">
            <v>9305</v>
          </cell>
          <cell r="V85">
            <v>56</v>
          </cell>
          <cell r="W85">
            <v>366</v>
          </cell>
          <cell r="X85">
            <v>4306</v>
          </cell>
          <cell r="Z85">
            <v>628</v>
          </cell>
          <cell r="AA85">
            <v>418</v>
          </cell>
          <cell r="AB85">
            <v>351</v>
          </cell>
          <cell r="AC85">
            <v>436</v>
          </cell>
          <cell r="AD85">
            <v>199</v>
          </cell>
          <cell r="AE85">
            <v>1476</v>
          </cell>
          <cell r="AL85">
            <v>8236</v>
          </cell>
          <cell r="AM85">
            <v>363</v>
          </cell>
          <cell r="AN85">
            <v>8599</v>
          </cell>
          <cell r="AO85">
            <v>11706</v>
          </cell>
          <cell r="AP85">
            <v>6198</v>
          </cell>
          <cell r="AQ85">
            <v>17904</v>
          </cell>
          <cell r="AR85">
            <v>35876</v>
          </cell>
          <cell r="AS85">
            <v>0</v>
          </cell>
          <cell r="AT85" t="str">
            <v>JogoMaracana</v>
          </cell>
          <cell r="AU85">
            <v>0</v>
          </cell>
          <cell r="AV85">
            <v>4.4316400778357426E-2</v>
          </cell>
        </row>
        <row r="86">
          <cell r="A86">
            <v>2</v>
          </cell>
          <cell r="B86">
            <v>35877</v>
          </cell>
          <cell r="C86">
            <v>27324</v>
          </cell>
          <cell r="D86">
            <v>6613</v>
          </cell>
          <cell r="E86">
            <v>8035</v>
          </cell>
          <cell r="F86">
            <v>4940</v>
          </cell>
          <cell r="G86">
            <v>5636</v>
          </cell>
          <cell r="H86">
            <v>15072</v>
          </cell>
          <cell r="I86">
            <v>6240</v>
          </cell>
          <cell r="J86">
            <v>23530</v>
          </cell>
          <cell r="K86">
            <v>31709</v>
          </cell>
          <cell r="L86">
            <v>21260</v>
          </cell>
          <cell r="M86">
            <v>6924</v>
          </cell>
          <cell r="N86">
            <v>6955</v>
          </cell>
          <cell r="O86">
            <v>12873</v>
          </cell>
          <cell r="P86">
            <v>10442</v>
          </cell>
          <cell r="Q86">
            <v>28011</v>
          </cell>
          <cell r="S86">
            <v>215564</v>
          </cell>
          <cell r="T86">
            <v>29560</v>
          </cell>
          <cell r="U86">
            <v>245124</v>
          </cell>
          <cell r="V86">
            <v>2392</v>
          </cell>
          <cell r="W86">
            <v>3848</v>
          </cell>
          <cell r="X86">
            <v>2169</v>
          </cell>
          <cell r="Y86">
            <v>1856</v>
          </cell>
          <cell r="Z86">
            <v>6068</v>
          </cell>
          <cell r="AA86">
            <v>3347</v>
          </cell>
          <cell r="AB86">
            <v>3975</v>
          </cell>
          <cell r="AC86">
            <v>4102</v>
          </cell>
          <cell r="AD86">
            <v>1571</v>
          </cell>
          <cell r="AE86">
            <v>13073</v>
          </cell>
          <cell r="AL86">
            <v>42401</v>
          </cell>
          <cell r="AM86">
            <v>26651</v>
          </cell>
          <cell r="AN86">
            <v>69052</v>
          </cell>
          <cell r="AO86">
            <v>257965</v>
          </cell>
          <cell r="AP86">
            <v>56211</v>
          </cell>
          <cell r="AQ86">
            <v>314176</v>
          </cell>
          <cell r="AR86">
            <v>35877</v>
          </cell>
          <cell r="AS86">
            <v>0</v>
          </cell>
          <cell r="AT86">
            <v>0</v>
          </cell>
          <cell r="AU86">
            <v>0</v>
          </cell>
          <cell r="AV86">
            <v>0.97660006208687622</v>
          </cell>
        </row>
        <row r="87">
          <cell r="A87">
            <v>3</v>
          </cell>
          <cell r="B87">
            <v>35878</v>
          </cell>
          <cell r="C87">
            <v>27872</v>
          </cell>
          <cell r="D87">
            <v>6968</v>
          </cell>
          <cell r="E87">
            <v>8135</v>
          </cell>
          <cell r="F87">
            <v>5140</v>
          </cell>
          <cell r="G87">
            <v>5877</v>
          </cell>
          <cell r="H87">
            <v>14007</v>
          </cell>
          <cell r="I87">
            <v>6352</v>
          </cell>
          <cell r="J87">
            <v>23333</v>
          </cell>
          <cell r="K87">
            <v>31956</v>
          </cell>
          <cell r="L87">
            <v>21299</v>
          </cell>
          <cell r="M87">
            <v>6855</v>
          </cell>
          <cell r="N87">
            <v>6999</v>
          </cell>
          <cell r="O87">
            <v>13191</v>
          </cell>
          <cell r="P87">
            <v>10671</v>
          </cell>
          <cell r="Q87">
            <v>28324</v>
          </cell>
          <cell r="S87">
            <v>216979</v>
          </cell>
          <cell r="T87">
            <v>29838</v>
          </cell>
          <cell r="U87">
            <v>246817</v>
          </cell>
          <cell r="V87">
            <v>2490</v>
          </cell>
          <cell r="W87">
            <v>4122</v>
          </cell>
          <cell r="X87">
            <v>2495</v>
          </cell>
          <cell r="Y87">
            <v>1824</v>
          </cell>
          <cell r="Z87">
            <v>6104</v>
          </cell>
          <cell r="AA87">
            <v>3283</v>
          </cell>
          <cell r="AB87">
            <v>4034</v>
          </cell>
          <cell r="AC87">
            <v>4137</v>
          </cell>
          <cell r="AD87">
            <v>1555</v>
          </cell>
          <cell r="AE87">
            <v>12869</v>
          </cell>
          <cell r="AL87">
            <v>42913</v>
          </cell>
          <cell r="AM87">
            <v>26852</v>
          </cell>
          <cell r="AN87">
            <v>69765</v>
          </cell>
          <cell r="AO87">
            <v>259892</v>
          </cell>
          <cell r="AP87">
            <v>56690</v>
          </cell>
          <cell r="AQ87">
            <v>316582</v>
          </cell>
          <cell r="AR87">
            <v>35878</v>
          </cell>
          <cell r="AS87">
            <v>0</v>
          </cell>
          <cell r="AT87">
            <v>0</v>
          </cell>
          <cell r="AU87">
            <v>0</v>
          </cell>
          <cell r="AV87">
            <v>0.98389527004005362</v>
          </cell>
        </row>
        <row r="88">
          <cell r="A88">
            <v>4</v>
          </cell>
          <cell r="B88">
            <v>35879</v>
          </cell>
          <cell r="C88">
            <v>27396</v>
          </cell>
          <cell r="D88">
            <v>6665</v>
          </cell>
          <cell r="E88">
            <v>7846</v>
          </cell>
          <cell r="F88">
            <v>4956</v>
          </cell>
          <cell r="G88">
            <v>5667</v>
          </cell>
          <cell r="H88">
            <v>13961</v>
          </cell>
          <cell r="I88">
            <v>5978</v>
          </cell>
          <cell r="J88">
            <v>23038</v>
          </cell>
          <cell r="K88">
            <v>30854</v>
          </cell>
          <cell r="L88">
            <v>21370</v>
          </cell>
          <cell r="M88">
            <v>6951</v>
          </cell>
          <cell r="N88">
            <v>7014</v>
          </cell>
          <cell r="O88">
            <v>12844</v>
          </cell>
          <cell r="P88">
            <v>10483</v>
          </cell>
          <cell r="Q88">
            <v>27673</v>
          </cell>
          <cell r="S88">
            <v>212696</v>
          </cell>
          <cell r="T88">
            <v>28348</v>
          </cell>
          <cell r="U88">
            <v>241044</v>
          </cell>
          <cell r="V88">
            <v>2400</v>
          </cell>
          <cell r="W88">
            <v>3925</v>
          </cell>
          <cell r="X88">
            <v>2151</v>
          </cell>
          <cell r="Y88">
            <v>1865</v>
          </cell>
          <cell r="Z88">
            <v>6057</v>
          </cell>
          <cell r="AA88">
            <v>3269</v>
          </cell>
          <cell r="AB88">
            <v>3938</v>
          </cell>
          <cell r="AC88">
            <v>4278</v>
          </cell>
          <cell r="AD88">
            <v>1475</v>
          </cell>
          <cell r="AE88">
            <v>11451</v>
          </cell>
          <cell r="AL88">
            <v>40809</v>
          </cell>
          <cell r="AM88">
            <v>26316</v>
          </cell>
          <cell r="AN88">
            <v>67125</v>
          </cell>
          <cell r="AO88">
            <v>253505</v>
          </cell>
          <cell r="AP88">
            <v>54664</v>
          </cell>
          <cell r="AQ88">
            <v>308169</v>
          </cell>
          <cell r="AR88">
            <v>35879</v>
          </cell>
          <cell r="AS88">
            <v>0</v>
          </cell>
          <cell r="AT88">
            <v>0</v>
          </cell>
          <cell r="AU88">
            <v>0</v>
          </cell>
          <cell r="AV88">
            <v>0.95971546038933009</v>
          </cell>
        </row>
        <row r="89">
          <cell r="A89">
            <v>5</v>
          </cell>
          <cell r="B89">
            <v>35880</v>
          </cell>
          <cell r="C89">
            <v>27528</v>
          </cell>
          <cell r="D89">
            <v>6688</v>
          </cell>
          <cell r="E89">
            <v>8268</v>
          </cell>
          <cell r="F89">
            <v>5134</v>
          </cell>
          <cell r="G89">
            <v>5879</v>
          </cell>
          <cell r="H89">
            <v>13934</v>
          </cell>
          <cell r="I89">
            <v>6274</v>
          </cell>
          <cell r="J89">
            <v>22929</v>
          </cell>
          <cell r="K89">
            <v>30586</v>
          </cell>
          <cell r="L89">
            <v>21419</v>
          </cell>
          <cell r="M89">
            <v>6569</v>
          </cell>
          <cell r="N89">
            <v>7187</v>
          </cell>
          <cell r="O89">
            <v>13124</v>
          </cell>
          <cell r="P89">
            <v>10737</v>
          </cell>
          <cell r="Q89">
            <v>27913</v>
          </cell>
          <cell r="S89">
            <v>214169</v>
          </cell>
          <cell r="T89">
            <v>28782</v>
          </cell>
          <cell r="U89">
            <v>242951</v>
          </cell>
          <cell r="V89">
            <v>2487</v>
          </cell>
          <cell r="W89">
            <v>3963</v>
          </cell>
          <cell r="X89">
            <v>2072</v>
          </cell>
          <cell r="Y89">
            <v>1765</v>
          </cell>
          <cell r="Z89">
            <v>5977</v>
          </cell>
          <cell r="AA89">
            <v>3366</v>
          </cell>
          <cell r="AB89">
            <v>3844</v>
          </cell>
          <cell r="AC89">
            <v>4001</v>
          </cell>
          <cell r="AD89">
            <v>1515</v>
          </cell>
          <cell r="AE89">
            <v>12490</v>
          </cell>
          <cell r="AL89">
            <v>41480</v>
          </cell>
          <cell r="AM89">
            <v>26441</v>
          </cell>
          <cell r="AN89">
            <v>67921</v>
          </cell>
          <cell r="AO89">
            <v>255649</v>
          </cell>
          <cell r="AP89">
            <v>55223</v>
          </cell>
          <cell r="AQ89">
            <v>310872</v>
          </cell>
          <cell r="AR89">
            <v>35880</v>
          </cell>
          <cell r="AS89">
            <v>0</v>
          </cell>
          <cell r="AT89">
            <v>0</v>
          </cell>
          <cell r="AU89">
            <v>0</v>
          </cell>
          <cell r="AV89">
            <v>0.96783218371658097</v>
          </cell>
        </row>
        <row r="90">
          <cell r="A90">
            <v>6</v>
          </cell>
          <cell r="B90">
            <v>35881</v>
          </cell>
          <cell r="C90">
            <v>27901</v>
          </cell>
          <cell r="D90">
            <v>6619</v>
          </cell>
          <cell r="E90">
            <v>8191</v>
          </cell>
          <cell r="F90">
            <v>5071</v>
          </cell>
          <cell r="G90">
            <v>5874</v>
          </cell>
          <cell r="H90">
            <v>14116</v>
          </cell>
          <cell r="I90">
            <v>6289</v>
          </cell>
          <cell r="J90">
            <v>23873</v>
          </cell>
          <cell r="K90">
            <v>30691</v>
          </cell>
          <cell r="L90">
            <v>21400</v>
          </cell>
          <cell r="M90">
            <v>6952</v>
          </cell>
          <cell r="N90">
            <v>7086</v>
          </cell>
          <cell r="O90">
            <v>13588</v>
          </cell>
          <cell r="P90">
            <v>10965</v>
          </cell>
          <cell r="Q90">
            <v>28208</v>
          </cell>
          <cell r="S90">
            <v>216824</v>
          </cell>
          <cell r="T90">
            <v>28558</v>
          </cell>
          <cell r="U90">
            <v>245382</v>
          </cell>
          <cell r="V90">
            <v>2456</v>
          </cell>
          <cell r="W90">
            <v>3854</v>
          </cell>
          <cell r="X90">
            <v>1881</v>
          </cell>
          <cell r="Y90">
            <v>1806</v>
          </cell>
          <cell r="Z90">
            <v>5847</v>
          </cell>
          <cell r="AA90">
            <v>3451</v>
          </cell>
          <cell r="AB90">
            <v>3925</v>
          </cell>
          <cell r="AC90">
            <v>3995</v>
          </cell>
          <cell r="AD90">
            <v>1581</v>
          </cell>
          <cell r="AE90">
            <v>12350</v>
          </cell>
          <cell r="AL90">
            <v>41146</v>
          </cell>
          <cell r="AM90">
            <v>26787</v>
          </cell>
          <cell r="AN90">
            <v>67933</v>
          </cell>
          <cell r="AO90">
            <v>257970</v>
          </cell>
          <cell r="AP90">
            <v>55345</v>
          </cell>
          <cell r="AQ90">
            <v>313315</v>
          </cell>
          <cell r="AR90">
            <v>35881</v>
          </cell>
          <cell r="AS90">
            <v>0</v>
          </cell>
          <cell r="AT90">
            <v>0</v>
          </cell>
          <cell r="AU90">
            <v>0</v>
          </cell>
          <cell r="AV90">
            <v>0.97661899101254612</v>
          </cell>
        </row>
        <row r="91">
          <cell r="A91">
            <v>7</v>
          </cell>
          <cell r="B91">
            <v>35882</v>
          </cell>
          <cell r="C91">
            <v>9924</v>
          </cell>
          <cell r="D91">
            <v>1996</v>
          </cell>
          <cell r="E91">
            <v>3187</v>
          </cell>
          <cell r="F91">
            <v>1108</v>
          </cell>
          <cell r="G91">
            <v>1260</v>
          </cell>
          <cell r="H91">
            <v>4032</v>
          </cell>
          <cell r="I91">
            <v>1426</v>
          </cell>
          <cell r="J91">
            <v>4701</v>
          </cell>
          <cell r="K91">
            <v>3983</v>
          </cell>
          <cell r="L91">
            <v>3891</v>
          </cell>
          <cell r="M91">
            <v>2807</v>
          </cell>
          <cell r="N91">
            <v>2833</v>
          </cell>
          <cell r="O91">
            <v>4837</v>
          </cell>
          <cell r="P91">
            <v>3583</v>
          </cell>
          <cell r="Q91">
            <v>7510</v>
          </cell>
          <cell r="S91">
            <v>57078</v>
          </cell>
          <cell r="T91">
            <v>12750</v>
          </cell>
          <cell r="U91">
            <v>69828</v>
          </cell>
          <cell r="V91">
            <v>537</v>
          </cell>
          <cell r="W91">
            <v>1428</v>
          </cell>
          <cell r="X91">
            <v>1201</v>
          </cell>
          <cell r="Y91">
            <v>556</v>
          </cell>
          <cell r="Z91">
            <v>2128</v>
          </cell>
          <cell r="AA91">
            <v>2869</v>
          </cell>
          <cell r="AB91">
            <v>1478</v>
          </cell>
          <cell r="AC91">
            <v>1704</v>
          </cell>
          <cell r="AD91">
            <v>773</v>
          </cell>
          <cell r="AE91">
            <v>5391</v>
          </cell>
          <cell r="AL91">
            <v>18065</v>
          </cell>
          <cell r="AM91">
            <v>6510</v>
          </cell>
          <cell r="AN91">
            <v>24575</v>
          </cell>
          <cell r="AO91">
            <v>75143</v>
          </cell>
          <cell r="AP91">
            <v>19260</v>
          </cell>
          <cell r="AQ91">
            <v>94403</v>
          </cell>
          <cell r="AR91">
            <v>35882</v>
          </cell>
          <cell r="AS91">
            <v>0</v>
          </cell>
          <cell r="AT91">
            <v>0</v>
          </cell>
          <cell r="AU91">
            <v>0</v>
          </cell>
          <cell r="AV91">
            <v>0.2844752523225792</v>
          </cell>
        </row>
        <row r="92">
          <cell r="A92">
            <v>1</v>
          </cell>
          <cell r="B92">
            <v>35883</v>
          </cell>
          <cell r="C92">
            <v>412</v>
          </cell>
          <cell r="E92">
            <v>156</v>
          </cell>
          <cell r="F92">
            <v>115</v>
          </cell>
          <cell r="K92">
            <v>178</v>
          </cell>
          <cell r="M92">
            <v>186</v>
          </cell>
          <cell r="O92">
            <v>474</v>
          </cell>
          <cell r="P92">
            <v>190</v>
          </cell>
          <cell r="Q92">
            <v>391</v>
          </cell>
          <cell r="S92">
            <v>2102</v>
          </cell>
          <cell r="T92">
            <v>2386</v>
          </cell>
          <cell r="U92">
            <v>4488</v>
          </cell>
          <cell r="V92">
            <v>56</v>
          </cell>
          <cell r="W92">
            <v>197</v>
          </cell>
          <cell r="X92">
            <v>1342</v>
          </cell>
          <cell r="Z92">
            <v>253</v>
          </cell>
          <cell r="AA92">
            <v>356</v>
          </cell>
          <cell r="AB92">
            <v>157</v>
          </cell>
          <cell r="AC92">
            <v>220</v>
          </cell>
          <cell r="AD92">
            <v>149</v>
          </cell>
          <cell r="AE92">
            <v>671</v>
          </cell>
          <cell r="AL92">
            <v>3401</v>
          </cell>
          <cell r="AM92">
            <v>221</v>
          </cell>
          <cell r="AN92">
            <v>3622</v>
          </cell>
          <cell r="AO92">
            <v>5503</v>
          </cell>
          <cell r="AP92">
            <v>2607</v>
          </cell>
          <cell r="AQ92">
            <v>8110</v>
          </cell>
          <cell r="AR92">
            <v>35883</v>
          </cell>
          <cell r="AS92">
            <v>0</v>
          </cell>
          <cell r="AT92" t="str">
            <v>JogoMaracana</v>
          </cell>
          <cell r="AU92">
            <v>0</v>
          </cell>
          <cell r="AV92">
            <v>2.0833175592286084E-2</v>
          </cell>
        </row>
        <row r="93">
          <cell r="A93">
            <v>2</v>
          </cell>
          <cell r="B93">
            <v>35884</v>
          </cell>
          <cell r="C93">
            <v>27463</v>
          </cell>
          <cell r="D93">
            <v>6685</v>
          </cell>
          <cell r="E93">
            <v>8097</v>
          </cell>
          <cell r="F93">
            <v>4833</v>
          </cell>
          <cell r="G93">
            <v>5978</v>
          </cell>
          <cell r="H93">
            <v>15228</v>
          </cell>
          <cell r="I93">
            <v>6225</v>
          </cell>
          <cell r="J93">
            <v>23492</v>
          </cell>
          <cell r="K93">
            <v>31736</v>
          </cell>
          <cell r="L93">
            <v>21380</v>
          </cell>
          <cell r="M93">
            <v>6838</v>
          </cell>
          <cell r="N93">
            <v>6910</v>
          </cell>
          <cell r="O93">
            <v>12710</v>
          </cell>
          <cell r="P93">
            <v>10550</v>
          </cell>
          <cell r="Q93">
            <v>27585</v>
          </cell>
          <cell r="S93">
            <v>215710</v>
          </cell>
          <cell r="T93">
            <v>23829</v>
          </cell>
          <cell r="U93">
            <v>239539</v>
          </cell>
          <cell r="V93">
            <v>2341</v>
          </cell>
          <cell r="W93">
            <v>3635</v>
          </cell>
          <cell r="X93">
            <v>1957</v>
          </cell>
          <cell r="Y93">
            <v>1578</v>
          </cell>
          <cell r="Z93">
            <v>5189</v>
          </cell>
          <cell r="AA93">
            <v>3045</v>
          </cell>
          <cell r="AB93">
            <v>3027</v>
          </cell>
          <cell r="AC93">
            <v>3079</v>
          </cell>
          <cell r="AD93">
            <v>1253</v>
          </cell>
          <cell r="AE93">
            <v>9627</v>
          </cell>
          <cell r="AL93">
            <v>34731</v>
          </cell>
          <cell r="AM93">
            <v>26654</v>
          </cell>
          <cell r="AN93">
            <v>61385</v>
          </cell>
          <cell r="AO93">
            <v>250441</v>
          </cell>
          <cell r="AP93">
            <v>50483</v>
          </cell>
          <cell r="AQ93">
            <v>300924</v>
          </cell>
          <cell r="AR93">
            <v>35884</v>
          </cell>
          <cell r="AS93" t="str">
            <v>Atípico</v>
          </cell>
          <cell r="AT93" t="str">
            <v>Incidente</v>
          </cell>
          <cell r="AU93">
            <v>0</v>
          </cell>
          <cell r="AV93">
            <v>0.94811581473881867</v>
          </cell>
        </row>
        <row r="94">
          <cell r="A94">
            <v>3</v>
          </cell>
          <cell r="B94">
            <v>35885</v>
          </cell>
          <cell r="C94">
            <v>26760</v>
          </cell>
          <cell r="D94">
            <v>6568</v>
          </cell>
          <cell r="E94">
            <v>8068</v>
          </cell>
          <cell r="F94">
            <v>4434</v>
          </cell>
          <cell r="G94">
            <v>5778</v>
          </cell>
          <cell r="H94">
            <v>14359</v>
          </cell>
          <cell r="I94">
            <v>6003</v>
          </cell>
          <cell r="J94">
            <v>22925</v>
          </cell>
          <cell r="K94">
            <v>32389</v>
          </cell>
          <cell r="L94">
            <v>22148</v>
          </cell>
          <cell r="M94">
            <v>6821</v>
          </cell>
          <cell r="N94">
            <v>7137</v>
          </cell>
          <cell r="O94">
            <v>13129</v>
          </cell>
          <cell r="P94">
            <v>10831</v>
          </cell>
          <cell r="Q94">
            <v>28213</v>
          </cell>
          <cell r="S94">
            <v>215563</v>
          </cell>
          <cell r="T94">
            <v>28397</v>
          </cell>
          <cell r="U94">
            <v>243960</v>
          </cell>
          <cell r="V94">
            <v>2147</v>
          </cell>
          <cell r="W94">
            <v>3796</v>
          </cell>
          <cell r="X94">
            <v>2052</v>
          </cell>
          <cell r="Y94">
            <v>1831</v>
          </cell>
          <cell r="Z94">
            <v>5834</v>
          </cell>
          <cell r="AA94">
            <v>3348</v>
          </cell>
          <cell r="AB94">
            <v>3854</v>
          </cell>
          <cell r="AC94">
            <v>3881</v>
          </cell>
          <cell r="AD94">
            <v>1506</v>
          </cell>
          <cell r="AE94">
            <v>12369</v>
          </cell>
          <cell r="AL94">
            <v>40618</v>
          </cell>
          <cell r="AM94">
            <v>26800</v>
          </cell>
          <cell r="AN94">
            <v>67418</v>
          </cell>
          <cell r="AO94">
            <v>256181</v>
          </cell>
          <cell r="AP94">
            <v>55197</v>
          </cell>
          <cell r="AQ94">
            <v>311378</v>
          </cell>
          <cell r="AR94">
            <v>35885</v>
          </cell>
          <cell r="AS94">
            <v>0</v>
          </cell>
          <cell r="AT94">
            <v>0</v>
          </cell>
          <cell r="AU94">
            <v>0</v>
          </cell>
          <cell r="AV94">
            <v>0.96984622140785781</v>
          </cell>
        </row>
        <row r="95">
          <cell r="A95">
            <v>0</v>
          </cell>
          <cell r="B95" t="str">
            <v>mar/1998</v>
          </cell>
          <cell r="C95">
            <v>670245</v>
          </cell>
          <cell r="D95">
            <v>163628</v>
          </cell>
          <cell r="E95">
            <v>197157</v>
          </cell>
          <cell r="F95">
            <v>118638</v>
          </cell>
          <cell r="G95">
            <v>135860</v>
          </cell>
          <cell r="H95">
            <v>353323</v>
          </cell>
          <cell r="I95">
            <v>146725</v>
          </cell>
          <cell r="J95">
            <v>545519</v>
          </cell>
          <cell r="K95">
            <v>721828</v>
          </cell>
          <cell r="L95">
            <v>490154</v>
          </cell>
          <cell r="M95">
            <v>166766</v>
          </cell>
          <cell r="N95">
            <v>171091</v>
          </cell>
          <cell r="O95">
            <v>316424</v>
          </cell>
          <cell r="P95">
            <v>252603</v>
          </cell>
          <cell r="Q95">
            <v>665719</v>
          </cell>
          <cell r="S95">
            <v>5115680</v>
          </cell>
          <cell r="T95">
            <v>715357</v>
          </cell>
          <cell r="U95">
            <v>5831037</v>
          </cell>
          <cell r="V95">
            <v>57462</v>
          </cell>
          <cell r="W95">
            <v>94056</v>
          </cell>
          <cell r="X95">
            <v>64542</v>
          </cell>
          <cell r="Y95">
            <v>44374</v>
          </cell>
          <cell r="Z95">
            <v>146490</v>
          </cell>
          <cell r="AA95">
            <v>89490</v>
          </cell>
          <cell r="AB95">
            <v>94420</v>
          </cell>
          <cell r="AC95">
            <v>98059</v>
          </cell>
          <cell r="AD95">
            <v>37563</v>
          </cell>
          <cell r="AE95">
            <v>302061</v>
          </cell>
          <cell r="AL95">
            <v>1028517</v>
          </cell>
          <cell r="AM95">
            <v>628175</v>
          </cell>
          <cell r="AN95">
            <v>1656692</v>
          </cell>
          <cell r="AO95">
            <v>6144197</v>
          </cell>
          <cell r="AP95">
            <v>1343532</v>
          </cell>
          <cell r="AQ95">
            <v>7487729</v>
          </cell>
          <cell r="AR95">
            <v>31</v>
          </cell>
        </row>
        <row r="96">
          <cell r="A96">
            <v>4</v>
          </cell>
          <cell r="B96">
            <v>35886</v>
          </cell>
          <cell r="C96">
            <v>27530</v>
          </cell>
          <cell r="D96">
            <v>6796</v>
          </cell>
          <cell r="E96">
            <v>8076</v>
          </cell>
          <cell r="F96">
            <v>5002</v>
          </cell>
          <cell r="G96">
            <v>5591</v>
          </cell>
          <cell r="H96">
            <v>14972</v>
          </cell>
          <cell r="I96">
            <v>6694</v>
          </cell>
          <cell r="J96">
            <v>24853</v>
          </cell>
          <cell r="K96">
            <v>33848</v>
          </cell>
          <cell r="L96">
            <v>23787</v>
          </cell>
          <cell r="M96">
            <v>7249</v>
          </cell>
          <cell r="N96">
            <v>7226</v>
          </cell>
          <cell r="O96">
            <v>13577</v>
          </cell>
          <cell r="P96">
            <v>10826</v>
          </cell>
          <cell r="Q96">
            <v>28842</v>
          </cell>
          <cell r="S96">
            <v>224869</v>
          </cell>
          <cell r="T96">
            <v>26273</v>
          </cell>
          <cell r="U96">
            <v>251142</v>
          </cell>
          <cell r="V96">
            <v>2423</v>
          </cell>
          <cell r="W96">
            <v>3788</v>
          </cell>
          <cell r="X96">
            <v>817</v>
          </cell>
          <cell r="Y96">
            <v>1793</v>
          </cell>
          <cell r="Z96">
            <v>5525</v>
          </cell>
          <cell r="AA96">
            <v>3247</v>
          </cell>
          <cell r="AB96">
            <v>3530</v>
          </cell>
          <cell r="AC96">
            <v>3817</v>
          </cell>
          <cell r="AD96">
            <v>1463</v>
          </cell>
          <cell r="AE96">
            <v>11568</v>
          </cell>
          <cell r="AL96">
            <v>37971</v>
          </cell>
          <cell r="AM96">
            <v>28091</v>
          </cell>
          <cell r="AN96">
            <v>66062</v>
          </cell>
          <cell r="AO96">
            <v>262840</v>
          </cell>
          <cell r="AP96">
            <v>54364</v>
          </cell>
          <cell r="AQ96">
            <v>317204</v>
          </cell>
          <cell r="AR96">
            <v>35886</v>
          </cell>
          <cell r="AS96">
            <v>0</v>
          </cell>
          <cell r="AT96">
            <v>0</v>
          </cell>
          <cell r="AU96">
            <v>0</v>
          </cell>
          <cell r="AV96">
            <v>0.96817801745254695</v>
          </cell>
        </row>
        <row r="97">
          <cell r="A97">
            <v>5</v>
          </cell>
          <cell r="B97">
            <v>35887</v>
          </cell>
          <cell r="C97">
            <v>28677</v>
          </cell>
          <cell r="D97">
            <v>7026</v>
          </cell>
          <cell r="E97">
            <v>8134</v>
          </cell>
          <cell r="F97">
            <v>5117</v>
          </cell>
          <cell r="G97">
            <v>5768</v>
          </cell>
          <cell r="H97">
            <v>14443</v>
          </cell>
          <cell r="I97">
            <v>6666</v>
          </cell>
          <cell r="J97">
            <v>24251</v>
          </cell>
          <cell r="K97">
            <v>32423</v>
          </cell>
          <cell r="L97">
            <v>22554</v>
          </cell>
          <cell r="M97">
            <v>7125</v>
          </cell>
          <cell r="N97">
            <v>7339</v>
          </cell>
          <cell r="O97">
            <v>13417</v>
          </cell>
          <cell r="P97">
            <v>10780</v>
          </cell>
          <cell r="Q97">
            <v>29417</v>
          </cell>
          <cell r="S97">
            <v>223137</v>
          </cell>
          <cell r="T97">
            <v>28815</v>
          </cell>
          <cell r="U97">
            <v>251952</v>
          </cell>
          <cell r="V97">
            <v>2479</v>
          </cell>
          <cell r="W97">
            <v>3937</v>
          </cell>
          <cell r="X97">
            <v>1996</v>
          </cell>
          <cell r="Y97">
            <v>1863</v>
          </cell>
          <cell r="Z97">
            <v>5931</v>
          </cell>
          <cell r="AA97">
            <v>3362</v>
          </cell>
          <cell r="AB97">
            <v>3811</v>
          </cell>
          <cell r="AC97">
            <v>3964</v>
          </cell>
          <cell r="AD97">
            <v>1513</v>
          </cell>
          <cell r="AE97">
            <v>12654</v>
          </cell>
          <cell r="AL97">
            <v>41510</v>
          </cell>
          <cell r="AM97">
            <v>27690</v>
          </cell>
          <cell r="AN97">
            <v>69200</v>
          </cell>
          <cell r="AO97">
            <v>264647</v>
          </cell>
          <cell r="AP97">
            <v>56505</v>
          </cell>
          <cell r="AQ97">
            <v>321152</v>
          </cell>
          <cell r="AR97">
            <v>35887</v>
          </cell>
          <cell r="AS97">
            <v>0</v>
          </cell>
          <cell r="AT97">
            <v>0</v>
          </cell>
          <cell r="AU97">
            <v>0</v>
          </cell>
          <cell r="AV97">
            <v>0.97483414923437905</v>
          </cell>
        </row>
        <row r="98">
          <cell r="A98">
            <v>6</v>
          </cell>
          <cell r="B98">
            <v>35888</v>
          </cell>
          <cell r="C98">
            <v>29356</v>
          </cell>
          <cell r="D98">
            <v>6869</v>
          </cell>
          <cell r="E98">
            <v>8417</v>
          </cell>
          <cell r="F98">
            <v>5150</v>
          </cell>
          <cell r="G98">
            <v>6178</v>
          </cell>
          <cell r="H98">
            <v>14255</v>
          </cell>
          <cell r="I98">
            <v>6682</v>
          </cell>
          <cell r="J98">
            <v>24911</v>
          </cell>
          <cell r="K98">
            <v>32331</v>
          </cell>
          <cell r="L98">
            <v>21725</v>
          </cell>
          <cell r="M98">
            <v>7422</v>
          </cell>
          <cell r="N98">
            <v>7633</v>
          </cell>
          <cell r="O98">
            <v>14039</v>
          </cell>
          <cell r="P98">
            <v>11132</v>
          </cell>
          <cell r="Q98">
            <v>29460</v>
          </cell>
          <cell r="S98">
            <v>225560</v>
          </cell>
          <cell r="T98">
            <v>29370</v>
          </cell>
          <cell r="U98">
            <v>254930</v>
          </cell>
          <cell r="V98">
            <v>2495</v>
          </cell>
          <cell r="W98">
            <v>3843</v>
          </cell>
          <cell r="X98">
            <v>1897</v>
          </cell>
          <cell r="Y98">
            <v>1990</v>
          </cell>
          <cell r="Z98">
            <v>5919</v>
          </cell>
          <cell r="AA98">
            <v>3829</v>
          </cell>
          <cell r="AB98">
            <v>3964</v>
          </cell>
          <cell r="AC98">
            <v>3960</v>
          </cell>
          <cell r="AD98">
            <v>1598</v>
          </cell>
          <cell r="AE98">
            <v>12835</v>
          </cell>
          <cell r="AL98">
            <v>42330</v>
          </cell>
          <cell r="AM98">
            <v>27909</v>
          </cell>
          <cell r="AN98">
            <v>70239</v>
          </cell>
          <cell r="AO98">
            <v>267890</v>
          </cell>
          <cell r="AP98">
            <v>57279</v>
          </cell>
          <cell r="AQ98">
            <v>325169</v>
          </cell>
          <cell r="AR98">
            <v>35888</v>
          </cell>
          <cell r="AS98">
            <v>0</v>
          </cell>
          <cell r="AT98">
            <v>0</v>
          </cell>
          <cell r="AU98">
            <v>0</v>
          </cell>
          <cell r="AV98">
            <v>0.98677982459048397</v>
          </cell>
        </row>
        <row r="99">
          <cell r="A99">
            <v>7</v>
          </cell>
          <cell r="B99">
            <v>35889</v>
          </cell>
          <cell r="C99">
            <v>10340</v>
          </cell>
          <cell r="D99">
            <v>2101</v>
          </cell>
          <cell r="E99">
            <v>3295</v>
          </cell>
          <cell r="F99">
            <v>1244</v>
          </cell>
          <cell r="G99">
            <v>1306</v>
          </cell>
          <cell r="H99">
            <v>4749</v>
          </cell>
          <cell r="I99">
            <v>1483</v>
          </cell>
          <cell r="J99">
            <v>5231</v>
          </cell>
          <cell r="K99">
            <v>4411</v>
          </cell>
          <cell r="L99">
            <v>3655</v>
          </cell>
          <cell r="M99">
            <v>2773</v>
          </cell>
          <cell r="N99">
            <v>2913</v>
          </cell>
          <cell r="O99">
            <v>5208</v>
          </cell>
          <cell r="P99">
            <v>3819</v>
          </cell>
          <cell r="Q99">
            <v>7898</v>
          </cell>
          <cell r="S99">
            <v>60426</v>
          </cell>
          <cell r="T99">
            <v>12957</v>
          </cell>
          <cell r="U99">
            <v>73383</v>
          </cell>
          <cell r="V99">
            <v>603</v>
          </cell>
          <cell r="W99">
            <v>1472</v>
          </cell>
          <cell r="X99">
            <v>636</v>
          </cell>
          <cell r="Y99">
            <v>559</v>
          </cell>
          <cell r="Z99">
            <v>2161</v>
          </cell>
          <cell r="AA99">
            <v>3357</v>
          </cell>
          <cell r="AB99">
            <v>1549</v>
          </cell>
          <cell r="AC99">
            <v>1877</v>
          </cell>
          <cell r="AD99">
            <v>766</v>
          </cell>
          <cell r="AE99">
            <v>5463</v>
          </cell>
          <cell r="AL99">
            <v>18443</v>
          </cell>
          <cell r="AM99">
            <v>6848</v>
          </cell>
          <cell r="AN99">
            <v>25291</v>
          </cell>
          <cell r="AO99">
            <v>78869</v>
          </cell>
          <cell r="AP99">
            <v>19805</v>
          </cell>
          <cell r="AQ99">
            <v>98674</v>
          </cell>
          <cell r="AR99">
            <v>35889</v>
          </cell>
          <cell r="AS99">
            <v>0</v>
          </cell>
          <cell r="AT99">
            <v>0</v>
          </cell>
          <cell r="AU99">
            <v>0</v>
          </cell>
          <cell r="AV99">
            <v>0.29051602518058489</v>
          </cell>
        </row>
        <row r="100">
          <cell r="A100">
            <v>1</v>
          </cell>
          <cell r="B100">
            <v>35890</v>
          </cell>
          <cell r="C100">
            <v>545</v>
          </cell>
          <cell r="E100">
            <v>251</v>
          </cell>
          <cell r="F100">
            <v>294</v>
          </cell>
          <cell r="K100">
            <v>202</v>
          </cell>
          <cell r="M100">
            <v>269</v>
          </cell>
          <cell r="O100">
            <v>561</v>
          </cell>
          <cell r="P100">
            <v>303</v>
          </cell>
          <cell r="Q100">
            <v>558</v>
          </cell>
          <cell r="S100">
            <v>2983</v>
          </cell>
          <cell r="T100">
            <v>2562</v>
          </cell>
          <cell r="U100">
            <v>5545</v>
          </cell>
          <cell r="V100">
            <v>142</v>
          </cell>
          <cell r="W100">
            <v>316</v>
          </cell>
          <cell r="X100">
            <v>1019</v>
          </cell>
          <cell r="Z100">
            <v>338</v>
          </cell>
          <cell r="AA100">
            <v>440</v>
          </cell>
          <cell r="AB100">
            <v>208</v>
          </cell>
          <cell r="AC100">
            <v>309</v>
          </cell>
          <cell r="AD100">
            <v>230</v>
          </cell>
          <cell r="AE100">
            <v>712</v>
          </cell>
          <cell r="AL100">
            <v>3714</v>
          </cell>
          <cell r="AM100">
            <v>296</v>
          </cell>
          <cell r="AN100">
            <v>4010</v>
          </cell>
          <cell r="AO100">
            <v>6697</v>
          </cell>
          <cell r="AP100">
            <v>2858</v>
          </cell>
          <cell r="AQ100">
            <v>9555</v>
          </cell>
          <cell r="AR100">
            <v>35890</v>
          </cell>
          <cell r="AS100">
            <v>0</v>
          </cell>
          <cell r="AT100" t="str">
            <v>JogoMaracana</v>
          </cell>
          <cell r="AU100">
            <v>0</v>
          </cell>
          <cell r="AV100">
            <v>2.4668574733220618E-2</v>
          </cell>
        </row>
        <row r="101">
          <cell r="A101">
            <v>2</v>
          </cell>
          <cell r="B101">
            <v>35891</v>
          </cell>
          <cell r="C101">
            <v>29655</v>
          </cell>
          <cell r="D101">
            <v>7276</v>
          </cell>
          <cell r="E101">
            <v>8749</v>
          </cell>
          <cell r="F101">
            <v>5417</v>
          </cell>
          <cell r="G101">
            <v>5822</v>
          </cell>
          <cell r="H101">
            <v>16052</v>
          </cell>
          <cell r="I101">
            <v>6855</v>
          </cell>
          <cell r="J101">
            <v>25958</v>
          </cell>
          <cell r="K101">
            <v>34691</v>
          </cell>
          <cell r="L101">
            <v>23438</v>
          </cell>
          <cell r="M101">
            <v>7367</v>
          </cell>
          <cell r="N101">
            <v>7741</v>
          </cell>
          <cell r="O101">
            <v>14497</v>
          </cell>
          <cell r="P101">
            <v>11229</v>
          </cell>
          <cell r="Q101">
            <v>30082</v>
          </cell>
          <cell r="S101">
            <v>234829</v>
          </cell>
          <cell r="T101">
            <v>29776</v>
          </cell>
          <cell r="U101">
            <v>264605</v>
          </cell>
          <cell r="V101">
            <v>2624</v>
          </cell>
          <cell r="W101">
            <v>3839</v>
          </cell>
          <cell r="X101">
            <v>2198</v>
          </cell>
          <cell r="Y101">
            <v>1879</v>
          </cell>
          <cell r="Z101">
            <v>6052</v>
          </cell>
          <cell r="AA101">
            <v>3549</v>
          </cell>
          <cell r="AB101">
            <v>4061</v>
          </cell>
          <cell r="AC101">
            <v>4219</v>
          </cell>
          <cell r="AD101">
            <v>1672</v>
          </cell>
          <cell r="AE101">
            <v>12866</v>
          </cell>
          <cell r="AL101">
            <v>42959</v>
          </cell>
          <cell r="AM101">
            <v>29126</v>
          </cell>
          <cell r="AN101">
            <v>72085</v>
          </cell>
          <cell r="AO101">
            <v>277788</v>
          </cell>
          <cell r="AP101">
            <v>58902</v>
          </cell>
          <cell r="AQ101">
            <v>336690</v>
          </cell>
          <cell r="AR101">
            <v>35891</v>
          </cell>
          <cell r="AS101">
            <v>0</v>
          </cell>
          <cell r="AT101">
            <v>0</v>
          </cell>
          <cell r="AU101">
            <v>0</v>
          </cell>
          <cell r="AV101">
            <v>1.0232393665808406</v>
          </cell>
        </row>
        <row r="102">
          <cell r="A102">
            <v>3</v>
          </cell>
          <cell r="B102">
            <v>35892</v>
          </cell>
          <cell r="C102">
            <v>30502</v>
          </cell>
          <cell r="D102">
            <v>7302</v>
          </cell>
          <cell r="E102">
            <v>8787</v>
          </cell>
          <cell r="F102">
            <v>5578</v>
          </cell>
          <cell r="G102">
            <v>5847</v>
          </cell>
          <cell r="H102">
            <v>15519</v>
          </cell>
          <cell r="I102">
            <v>6763</v>
          </cell>
          <cell r="J102">
            <v>25939</v>
          </cell>
          <cell r="K102">
            <v>34733</v>
          </cell>
          <cell r="L102">
            <v>23515</v>
          </cell>
          <cell r="M102">
            <v>7499</v>
          </cell>
          <cell r="N102">
            <v>7985</v>
          </cell>
          <cell r="O102">
            <v>15203</v>
          </cell>
          <cell r="P102">
            <v>11550</v>
          </cell>
          <cell r="Q102">
            <v>30386</v>
          </cell>
          <cell r="S102">
            <v>237108</v>
          </cell>
          <cell r="T102">
            <v>30404</v>
          </cell>
          <cell r="U102">
            <v>267512</v>
          </cell>
          <cell r="V102">
            <v>2702</v>
          </cell>
          <cell r="W102">
            <v>4042</v>
          </cell>
          <cell r="X102">
            <v>2444</v>
          </cell>
          <cell r="Y102">
            <v>2014</v>
          </cell>
          <cell r="Z102">
            <v>6152</v>
          </cell>
          <cell r="AA102">
            <v>3458</v>
          </cell>
          <cell r="AB102">
            <v>4130</v>
          </cell>
          <cell r="AC102">
            <v>4259</v>
          </cell>
          <cell r="AD102">
            <v>1690</v>
          </cell>
          <cell r="AE102">
            <v>13004</v>
          </cell>
          <cell r="AL102">
            <v>43895</v>
          </cell>
          <cell r="AM102">
            <v>29382</v>
          </cell>
          <cell r="AN102">
            <v>73277</v>
          </cell>
          <cell r="AO102">
            <v>281003</v>
          </cell>
          <cell r="AP102">
            <v>59786</v>
          </cell>
          <cell r="AQ102">
            <v>340789</v>
          </cell>
          <cell r="AR102">
            <v>35892</v>
          </cell>
          <cell r="AS102">
            <v>0</v>
          </cell>
          <cell r="AT102">
            <v>0</v>
          </cell>
          <cell r="AU102">
            <v>0</v>
          </cell>
          <cell r="AV102">
            <v>1.0350819032042995</v>
          </cell>
        </row>
        <row r="103">
          <cell r="A103">
            <v>4</v>
          </cell>
          <cell r="B103">
            <v>35893</v>
          </cell>
          <cell r="C103">
            <v>30625</v>
          </cell>
          <cell r="D103">
            <v>7335</v>
          </cell>
          <cell r="E103">
            <v>8711</v>
          </cell>
          <cell r="F103">
            <v>5417</v>
          </cell>
          <cell r="G103">
            <v>6060</v>
          </cell>
          <cell r="H103">
            <v>15624</v>
          </cell>
          <cell r="I103">
            <v>6971</v>
          </cell>
          <cell r="J103">
            <v>26521</v>
          </cell>
          <cell r="K103">
            <v>33970</v>
          </cell>
          <cell r="L103">
            <v>22695</v>
          </cell>
          <cell r="M103">
            <v>7631</v>
          </cell>
          <cell r="N103">
            <v>7942</v>
          </cell>
          <cell r="O103">
            <v>15487</v>
          </cell>
          <cell r="P103">
            <v>11490</v>
          </cell>
          <cell r="Q103">
            <v>30864</v>
          </cell>
          <cell r="S103">
            <v>237343</v>
          </cell>
          <cell r="T103">
            <v>30327</v>
          </cell>
          <cell r="U103">
            <v>267670</v>
          </cell>
          <cell r="V103">
            <v>2624</v>
          </cell>
          <cell r="W103">
            <v>3919</v>
          </cell>
          <cell r="X103">
            <v>2388</v>
          </cell>
          <cell r="Y103">
            <v>2075</v>
          </cell>
          <cell r="Z103">
            <v>6134</v>
          </cell>
          <cell r="AA103">
            <v>3489</v>
          </cell>
          <cell r="AB103">
            <v>4250</v>
          </cell>
          <cell r="AC103">
            <v>4183</v>
          </cell>
          <cell r="AD103">
            <v>1605</v>
          </cell>
          <cell r="AE103">
            <v>13038</v>
          </cell>
          <cell r="AL103">
            <v>43705</v>
          </cell>
          <cell r="AM103">
            <v>29348</v>
          </cell>
          <cell r="AN103">
            <v>73053</v>
          </cell>
          <cell r="AO103">
            <v>281048</v>
          </cell>
          <cell r="AP103">
            <v>59675</v>
          </cell>
          <cell r="AQ103">
            <v>340723</v>
          </cell>
          <cell r="AR103">
            <v>35893</v>
          </cell>
          <cell r="AS103">
            <v>0</v>
          </cell>
          <cell r="AT103">
            <v>0</v>
          </cell>
          <cell r="AU103">
            <v>0</v>
          </cell>
          <cell r="AV103">
            <v>1.0352476618817661</v>
          </cell>
        </row>
        <row r="104">
          <cell r="A104">
            <v>5</v>
          </cell>
          <cell r="B104">
            <v>35894</v>
          </cell>
          <cell r="C104">
            <v>19422</v>
          </cell>
          <cell r="D104">
            <v>4513</v>
          </cell>
          <cell r="E104">
            <v>5082</v>
          </cell>
          <cell r="F104">
            <v>2936</v>
          </cell>
          <cell r="G104">
            <v>3676</v>
          </cell>
          <cell r="H104">
            <v>10705</v>
          </cell>
          <cell r="I104">
            <v>3972</v>
          </cell>
          <cell r="J104">
            <v>14347</v>
          </cell>
          <cell r="K104">
            <v>16390</v>
          </cell>
          <cell r="L104">
            <v>11664</v>
          </cell>
          <cell r="M104">
            <v>5069</v>
          </cell>
          <cell r="N104">
            <v>4895</v>
          </cell>
          <cell r="O104">
            <v>10515</v>
          </cell>
          <cell r="P104">
            <v>7064</v>
          </cell>
          <cell r="Q104">
            <v>19590</v>
          </cell>
          <cell r="S104">
            <v>139840</v>
          </cell>
          <cell r="T104">
            <v>21893</v>
          </cell>
          <cell r="U104">
            <v>161733</v>
          </cell>
          <cell r="V104">
            <v>1422</v>
          </cell>
          <cell r="W104">
            <v>2643</v>
          </cell>
          <cell r="X104">
            <v>1064</v>
          </cell>
          <cell r="Y104">
            <v>1310</v>
          </cell>
          <cell r="Z104">
            <v>4257</v>
          </cell>
          <cell r="AA104">
            <v>3349</v>
          </cell>
          <cell r="AB104">
            <v>2983</v>
          </cell>
          <cell r="AC104">
            <v>3119</v>
          </cell>
          <cell r="AD104">
            <v>1304</v>
          </cell>
          <cell r="AE104">
            <v>9696</v>
          </cell>
          <cell r="AL104">
            <v>31147</v>
          </cell>
          <cell r="AM104">
            <v>16728</v>
          </cell>
          <cell r="AN104">
            <v>47875</v>
          </cell>
          <cell r="AO104">
            <v>170987</v>
          </cell>
          <cell r="AP104">
            <v>38621</v>
          </cell>
          <cell r="AQ104">
            <v>209608</v>
          </cell>
          <cell r="AR104">
            <v>35894</v>
          </cell>
          <cell r="AS104" t="str">
            <v>Atípico</v>
          </cell>
          <cell r="AT104" t="str">
            <v>SemSanta</v>
          </cell>
          <cell r="AU104">
            <v>0</v>
          </cell>
          <cell r="AV104">
            <v>0.62983508853355141</v>
          </cell>
        </row>
        <row r="105">
          <cell r="A105">
            <v>6</v>
          </cell>
          <cell r="B105">
            <v>35895</v>
          </cell>
          <cell r="C105">
            <v>2269</v>
          </cell>
          <cell r="D105">
            <v>607</v>
          </cell>
          <cell r="E105">
            <v>739</v>
          </cell>
          <cell r="F105">
            <v>358</v>
          </cell>
          <cell r="G105">
            <v>286</v>
          </cell>
          <cell r="H105">
            <v>1481</v>
          </cell>
          <cell r="I105">
            <v>150</v>
          </cell>
          <cell r="J105">
            <v>295</v>
          </cell>
          <cell r="K105">
            <v>718</v>
          </cell>
          <cell r="L105">
            <v>1653</v>
          </cell>
          <cell r="M105">
            <v>955</v>
          </cell>
          <cell r="N105">
            <v>855</v>
          </cell>
          <cell r="O105">
            <v>1516</v>
          </cell>
          <cell r="P105">
            <v>1263</v>
          </cell>
          <cell r="Q105">
            <v>2458</v>
          </cell>
          <cell r="S105">
            <v>15603</v>
          </cell>
          <cell r="T105">
            <v>3476</v>
          </cell>
          <cell r="U105">
            <v>19079</v>
          </cell>
          <cell r="V105">
            <v>173</v>
          </cell>
          <cell r="W105">
            <v>502</v>
          </cell>
          <cell r="X105">
            <v>72</v>
          </cell>
          <cell r="Y105">
            <v>180</v>
          </cell>
          <cell r="Z105">
            <v>635</v>
          </cell>
          <cell r="AA105">
            <v>463</v>
          </cell>
          <cell r="AB105">
            <v>481</v>
          </cell>
          <cell r="AC105">
            <v>643</v>
          </cell>
          <cell r="AD105">
            <v>471</v>
          </cell>
          <cell r="AE105">
            <v>1259</v>
          </cell>
          <cell r="AL105">
            <v>4879</v>
          </cell>
          <cell r="AM105">
            <v>1682</v>
          </cell>
          <cell r="AN105">
            <v>6561</v>
          </cell>
          <cell r="AO105">
            <v>20482</v>
          </cell>
          <cell r="AP105">
            <v>5158</v>
          </cell>
          <cell r="AQ105">
            <v>25640</v>
          </cell>
          <cell r="AR105">
            <v>35895</v>
          </cell>
          <cell r="AS105" t="str">
            <v>Atípico</v>
          </cell>
          <cell r="AT105" t="str">
            <v>SemSanta</v>
          </cell>
          <cell r="AU105" t="str">
            <v>Feriado</v>
          </cell>
          <cell r="AV105">
            <v>7.5445982930539751E-2</v>
          </cell>
        </row>
        <row r="106">
          <cell r="A106">
            <v>7</v>
          </cell>
          <cell r="B106">
            <v>35896</v>
          </cell>
          <cell r="C106">
            <v>8030</v>
          </cell>
          <cell r="D106">
            <v>1583</v>
          </cell>
          <cell r="E106">
            <v>2381</v>
          </cell>
          <cell r="F106">
            <v>1000</v>
          </cell>
          <cell r="G106">
            <v>4484</v>
          </cell>
          <cell r="H106">
            <v>3751</v>
          </cell>
          <cell r="I106">
            <v>1039</v>
          </cell>
          <cell r="J106">
            <v>3823</v>
          </cell>
          <cell r="K106">
            <v>2855</v>
          </cell>
          <cell r="L106">
            <v>2855</v>
          </cell>
          <cell r="M106">
            <v>2128</v>
          </cell>
          <cell r="N106">
            <v>2292</v>
          </cell>
          <cell r="O106">
            <v>4730</v>
          </cell>
          <cell r="P106">
            <v>3270</v>
          </cell>
          <cell r="Q106">
            <v>7558</v>
          </cell>
          <cell r="S106">
            <v>51779</v>
          </cell>
          <cell r="T106">
            <v>9517</v>
          </cell>
          <cell r="U106">
            <v>61296</v>
          </cell>
          <cell r="V106">
            <v>485</v>
          </cell>
          <cell r="W106">
            <v>1052</v>
          </cell>
          <cell r="X106">
            <v>181</v>
          </cell>
          <cell r="Y106">
            <v>427</v>
          </cell>
          <cell r="Z106">
            <v>1522</v>
          </cell>
          <cell r="AA106">
            <v>2519</v>
          </cell>
          <cell r="AB106">
            <v>1199</v>
          </cell>
          <cell r="AC106">
            <v>1476</v>
          </cell>
          <cell r="AD106">
            <v>704</v>
          </cell>
          <cell r="AE106">
            <v>4007</v>
          </cell>
          <cell r="AL106">
            <v>13572</v>
          </cell>
          <cell r="AM106">
            <v>5586</v>
          </cell>
          <cell r="AN106">
            <v>19158</v>
          </cell>
          <cell r="AO106">
            <v>65351</v>
          </cell>
          <cell r="AP106">
            <v>15103</v>
          </cell>
          <cell r="AQ106">
            <v>80454</v>
          </cell>
          <cell r="AR106">
            <v>35896</v>
          </cell>
          <cell r="AS106" t="str">
            <v>Atípico</v>
          </cell>
          <cell r="AT106" t="str">
            <v>SemSanta</v>
          </cell>
          <cell r="AU106">
            <v>0</v>
          </cell>
          <cell r="AV106">
            <v>0.24072211846956854</v>
          </cell>
        </row>
        <row r="107">
          <cell r="A107">
            <v>1</v>
          </cell>
          <cell r="B107">
            <v>35897</v>
          </cell>
          <cell r="S107">
            <v>0</v>
          </cell>
          <cell r="U107">
            <v>0</v>
          </cell>
          <cell r="AL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35897</v>
          </cell>
          <cell r="AS107">
            <v>0</v>
          </cell>
          <cell r="AT107" t="str">
            <v>SemSanta</v>
          </cell>
          <cell r="AU107">
            <v>0</v>
          </cell>
          <cell r="AV107">
            <v>0</v>
          </cell>
        </row>
        <row r="108">
          <cell r="A108">
            <v>2</v>
          </cell>
          <cell r="B108">
            <v>35898</v>
          </cell>
          <cell r="C108">
            <v>28244</v>
          </cell>
          <cell r="D108">
            <v>6867</v>
          </cell>
          <cell r="E108">
            <v>8285</v>
          </cell>
          <cell r="F108">
            <v>5086</v>
          </cell>
          <cell r="G108">
            <v>5816</v>
          </cell>
          <cell r="H108">
            <v>15695</v>
          </cell>
          <cell r="I108">
            <v>6303</v>
          </cell>
          <cell r="J108">
            <v>24353</v>
          </cell>
          <cell r="K108">
            <v>33178</v>
          </cell>
          <cell r="L108">
            <v>22367</v>
          </cell>
          <cell r="M108">
            <v>7035</v>
          </cell>
          <cell r="N108">
            <v>7048</v>
          </cell>
          <cell r="O108">
            <v>13392</v>
          </cell>
          <cell r="P108">
            <v>10910</v>
          </cell>
          <cell r="Q108">
            <v>28580</v>
          </cell>
          <cell r="S108">
            <v>223159</v>
          </cell>
          <cell r="T108">
            <v>29452</v>
          </cell>
          <cell r="U108">
            <v>252611</v>
          </cell>
          <cell r="V108">
            <v>2463</v>
          </cell>
          <cell r="W108">
            <v>3733</v>
          </cell>
          <cell r="X108">
            <v>2330</v>
          </cell>
          <cell r="Y108">
            <v>1939</v>
          </cell>
          <cell r="Z108">
            <v>6021</v>
          </cell>
          <cell r="AA108">
            <v>3187</v>
          </cell>
          <cell r="AB108">
            <v>4027</v>
          </cell>
          <cell r="AC108">
            <v>4097</v>
          </cell>
          <cell r="AD108">
            <v>1624</v>
          </cell>
          <cell r="AE108">
            <v>12887</v>
          </cell>
          <cell r="AL108">
            <v>42308</v>
          </cell>
          <cell r="AM108">
            <v>27625</v>
          </cell>
          <cell r="AN108">
            <v>69933</v>
          </cell>
          <cell r="AO108">
            <v>265467</v>
          </cell>
          <cell r="AP108">
            <v>57077</v>
          </cell>
          <cell r="AQ108">
            <v>322544</v>
          </cell>
          <cell r="AR108">
            <v>35898</v>
          </cell>
          <cell r="AS108">
            <v>0</v>
          </cell>
          <cell r="AT108">
            <v>0</v>
          </cell>
          <cell r="AU108">
            <v>0</v>
          </cell>
          <cell r="AV108">
            <v>0.97785464069044015</v>
          </cell>
        </row>
        <row r="109">
          <cell r="A109">
            <v>3</v>
          </cell>
          <cell r="B109">
            <v>35899</v>
          </cell>
          <cell r="C109">
            <v>29135</v>
          </cell>
          <cell r="D109">
            <v>7245</v>
          </cell>
          <cell r="E109">
            <v>8578</v>
          </cell>
          <cell r="F109">
            <v>5262</v>
          </cell>
          <cell r="G109">
            <v>5867</v>
          </cell>
          <cell r="H109">
            <v>14777</v>
          </cell>
          <cell r="I109">
            <v>6520</v>
          </cell>
          <cell r="J109">
            <v>24568</v>
          </cell>
          <cell r="K109">
            <v>33713</v>
          </cell>
          <cell r="L109">
            <v>22874</v>
          </cell>
          <cell r="M109">
            <v>7335</v>
          </cell>
          <cell r="N109">
            <v>7410</v>
          </cell>
          <cell r="O109">
            <v>14241</v>
          </cell>
          <cell r="P109">
            <v>11260</v>
          </cell>
          <cell r="Q109">
            <v>29625</v>
          </cell>
          <cell r="S109">
            <v>228410</v>
          </cell>
          <cell r="T109">
            <v>29743</v>
          </cell>
          <cell r="U109">
            <v>258153</v>
          </cell>
          <cell r="V109">
            <v>2549</v>
          </cell>
          <cell r="W109">
            <v>3880</v>
          </cell>
          <cell r="X109">
            <v>2400</v>
          </cell>
          <cell r="Y109">
            <v>1922</v>
          </cell>
          <cell r="Z109">
            <v>6012</v>
          </cell>
          <cell r="AA109">
            <v>3304</v>
          </cell>
          <cell r="AB109">
            <v>4031</v>
          </cell>
          <cell r="AC109">
            <v>4172</v>
          </cell>
          <cell r="AD109">
            <v>1636</v>
          </cell>
          <cell r="AE109">
            <v>12915</v>
          </cell>
          <cell r="AL109">
            <v>42821</v>
          </cell>
          <cell r="AM109">
            <v>28323</v>
          </cell>
          <cell r="AN109">
            <v>71144</v>
          </cell>
          <cell r="AO109">
            <v>271231</v>
          </cell>
          <cell r="AP109">
            <v>58066</v>
          </cell>
          <cell r="AQ109">
            <v>329297</v>
          </cell>
          <cell r="AR109">
            <v>35899</v>
          </cell>
          <cell r="AS109">
            <v>0</v>
          </cell>
          <cell r="AT109">
            <v>0</v>
          </cell>
          <cell r="AU109">
            <v>0</v>
          </cell>
          <cell r="AV109">
            <v>0.99908648551084978</v>
          </cell>
        </row>
        <row r="110">
          <cell r="A110">
            <v>4</v>
          </cell>
          <cell r="B110">
            <v>35900</v>
          </cell>
          <cell r="C110">
            <v>29689</v>
          </cell>
          <cell r="D110">
            <v>7284</v>
          </cell>
          <cell r="E110">
            <v>8478</v>
          </cell>
          <cell r="F110">
            <v>3522</v>
          </cell>
          <cell r="G110">
            <v>5860</v>
          </cell>
          <cell r="H110">
            <v>15147</v>
          </cell>
          <cell r="I110">
            <v>6558</v>
          </cell>
          <cell r="J110">
            <v>24451</v>
          </cell>
          <cell r="K110">
            <v>33477</v>
          </cell>
          <cell r="L110">
            <v>23274</v>
          </cell>
          <cell r="M110">
            <v>7300</v>
          </cell>
          <cell r="N110">
            <v>7701</v>
          </cell>
          <cell r="O110">
            <v>14137</v>
          </cell>
          <cell r="P110">
            <v>11542</v>
          </cell>
          <cell r="Q110">
            <v>29911</v>
          </cell>
          <cell r="S110">
            <v>228331</v>
          </cell>
          <cell r="T110">
            <v>30040</v>
          </cell>
          <cell r="U110">
            <v>258371</v>
          </cell>
          <cell r="V110">
            <v>1706</v>
          </cell>
          <cell r="W110">
            <v>4016</v>
          </cell>
          <cell r="X110">
            <v>2355</v>
          </cell>
          <cell r="Y110">
            <v>1995</v>
          </cell>
          <cell r="Z110">
            <v>5991</v>
          </cell>
          <cell r="AA110">
            <v>3510</v>
          </cell>
          <cell r="AB110">
            <v>4141</v>
          </cell>
          <cell r="AC110">
            <v>4208</v>
          </cell>
          <cell r="AD110">
            <v>1651</v>
          </cell>
          <cell r="AE110">
            <v>12850</v>
          </cell>
          <cell r="AL110">
            <v>42423</v>
          </cell>
          <cell r="AM110">
            <v>28478</v>
          </cell>
          <cell r="AN110">
            <v>70901</v>
          </cell>
          <cell r="AO110">
            <v>270754</v>
          </cell>
          <cell r="AP110">
            <v>58518</v>
          </cell>
          <cell r="AQ110">
            <v>329272</v>
          </cell>
          <cell r="AR110">
            <v>35900</v>
          </cell>
          <cell r="AS110">
            <v>0</v>
          </cell>
          <cell r="AT110">
            <v>0</v>
          </cell>
          <cell r="AU110">
            <v>0</v>
          </cell>
          <cell r="AV110">
            <v>0.9973294435297021</v>
          </cell>
        </row>
        <row r="111">
          <cell r="A111">
            <v>5</v>
          </cell>
          <cell r="B111">
            <v>35901</v>
          </cell>
          <cell r="C111">
            <v>29369</v>
          </cell>
          <cell r="D111">
            <v>7126</v>
          </cell>
          <cell r="E111">
            <v>8368</v>
          </cell>
          <cell r="F111">
            <v>5356</v>
          </cell>
          <cell r="G111">
            <v>5771</v>
          </cell>
          <cell r="H111">
            <v>15103</v>
          </cell>
          <cell r="I111">
            <v>6409</v>
          </cell>
          <cell r="J111">
            <v>24119</v>
          </cell>
          <cell r="K111">
            <v>33131</v>
          </cell>
          <cell r="L111">
            <v>22933</v>
          </cell>
          <cell r="M111">
            <v>7281</v>
          </cell>
          <cell r="N111">
            <v>7566</v>
          </cell>
          <cell r="O111">
            <v>14358</v>
          </cell>
          <cell r="P111">
            <v>11077</v>
          </cell>
          <cell r="Q111">
            <v>29655</v>
          </cell>
          <cell r="S111">
            <v>227622</v>
          </cell>
          <cell r="T111">
            <v>29746</v>
          </cell>
          <cell r="U111">
            <v>257368</v>
          </cell>
          <cell r="V111">
            <v>2594</v>
          </cell>
          <cell r="W111">
            <v>3756</v>
          </cell>
          <cell r="X111">
            <v>2285</v>
          </cell>
          <cell r="Y111">
            <v>1990</v>
          </cell>
          <cell r="Z111">
            <v>6086</v>
          </cell>
          <cell r="AA111">
            <v>3341</v>
          </cell>
          <cell r="AB111">
            <v>4103</v>
          </cell>
          <cell r="AC111">
            <v>4167</v>
          </cell>
          <cell r="AD111">
            <v>1623</v>
          </cell>
          <cell r="AE111">
            <v>12908</v>
          </cell>
          <cell r="AL111">
            <v>42853</v>
          </cell>
          <cell r="AM111">
            <v>28136</v>
          </cell>
          <cell r="AN111">
            <v>70989</v>
          </cell>
          <cell r="AO111">
            <v>270475</v>
          </cell>
          <cell r="AP111">
            <v>57882</v>
          </cell>
          <cell r="AQ111">
            <v>328357</v>
          </cell>
          <cell r="AR111">
            <v>35901</v>
          </cell>
          <cell r="AS111">
            <v>0</v>
          </cell>
          <cell r="AT111">
            <v>0</v>
          </cell>
          <cell r="AU111">
            <v>0</v>
          </cell>
          <cell r="AV111">
            <v>0.99630173972940816</v>
          </cell>
        </row>
        <row r="112">
          <cell r="A112">
            <v>6</v>
          </cell>
          <cell r="B112">
            <v>35902</v>
          </cell>
          <cell r="C112">
            <v>29679</v>
          </cell>
          <cell r="D112">
            <v>7098</v>
          </cell>
          <cell r="E112">
            <v>8463</v>
          </cell>
          <cell r="F112">
            <v>5287</v>
          </cell>
          <cell r="G112">
            <v>5778</v>
          </cell>
          <cell r="H112">
            <v>15833</v>
          </cell>
          <cell r="I112">
            <v>6869</v>
          </cell>
          <cell r="J112">
            <v>25350</v>
          </cell>
          <cell r="K112">
            <v>33482</v>
          </cell>
          <cell r="L112">
            <v>23099</v>
          </cell>
          <cell r="M112">
            <v>7576</v>
          </cell>
          <cell r="N112">
            <v>7737</v>
          </cell>
          <cell r="O112">
            <v>14318</v>
          </cell>
          <cell r="P112">
            <v>11410</v>
          </cell>
          <cell r="Q112">
            <v>29838</v>
          </cell>
          <cell r="S112">
            <v>231817</v>
          </cell>
          <cell r="T112">
            <v>29971</v>
          </cell>
          <cell r="U112">
            <v>261788</v>
          </cell>
          <cell r="V112">
            <v>2561</v>
          </cell>
          <cell r="W112">
            <v>3954</v>
          </cell>
          <cell r="X112">
            <v>2077</v>
          </cell>
          <cell r="Y112">
            <v>2041</v>
          </cell>
          <cell r="Z112">
            <v>6116</v>
          </cell>
          <cell r="AA112">
            <v>3444</v>
          </cell>
          <cell r="AB112">
            <v>4168</v>
          </cell>
          <cell r="AC112">
            <v>4052</v>
          </cell>
          <cell r="AD112">
            <v>1677</v>
          </cell>
          <cell r="AE112">
            <v>13050</v>
          </cell>
          <cell r="AL112">
            <v>43140</v>
          </cell>
          <cell r="AM112">
            <v>28687</v>
          </cell>
          <cell r="AN112">
            <v>71827</v>
          </cell>
          <cell r="AO112">
            <v>274957</v>
          </cell>
          <cell r="AP112">
            <v>58658</v>
          </cell>
          <cell r="AQ112">
            <v>333615</v>
          </cell>
          <cell r="AR112">
            <v>35902</v>
          </cell>
          <cell r="AS112">
            <v>0</v>
          </cell>
          <cell r="AT112">
            <v>0</v>
          </cell>
          <cell r="AU112">
            <v>0</v>
          </cell>
          <cell r="AV112">
            <v>1.0128113040050979</v>
          </cell>
        </row>
        <row r="113">
          <cell r="A113">
            <v>7</v>
          </cell>
          <cell r="B113">
            <v>35903</v>
          </cell>
          <cell r="C113">
            <v>8999</v>
          </cell>
          <cell r="D113">
            <v>1909</v>
          </cell>
          <cell r="E113">
            <v>2687</v>
          </cell>
          <cell r="F113">
            <v>1094</v>
          </cell>
          <cell r="G113">
            <v>1162</v>
          </cell>
          <cell r="H113">
            <v>4690</v>
          </cell>
          <cell r="I113">
            <v>1362</v>
          </cell>
          <cell r="J113">
            <v>4466</v>
          </cell>
          <cell r="K113">
            <v>3970</v>
          </cell>
          <cell r="L113">
            <v>3188</v>
          </cell>
          <cell r="M113">
            <v>2751</v>
          </cell>
          <cell r="N113">
            <v>2758</v>
          </cell>
          <cell r="O113">
            <v>4902</v>
          </cell>
          <cell r="P113">
            <v>3465</v>
          </cell>
          <cell r="Q113">
            <v>7556</v>
          </cell>
          <cell r="S113">
            <v>54959</v>
          </cell>
          <cell r="T113">
            <v>12483</v>
          </cell>
          <cell r="U113">
            <v>67442</v>
          </cell>
          <cell r="V113">
            <v>530</v>
          </cell>
          <cell r="W113">
            <v>1396</v>
          </cell>
          <cell r="X113">
            <v>1282</v>
          </cell>
          <cell r="Y113">
            <v>501</v>
          </cell>
          <cell r="Z113">
            <v>2044</v>
          </cell>
          <cell r="AA113">
            <v>2421</v>
          </cell>
          <cell r="AB113">
            <v>1586</v>
          </cell>
          <cell r="AC113">
            <v>1751</v>
          </cell>
          <cell r="AD113">
            <v>807</v>
          </cell>
          <cell r="AE113">
            <v>5310</v>
          </cell>
          <cell r="AL113">
            <v>17628</v>
          </cell>
          <cell r="AM113">
            <v>6177</v>
          </cell>
          <cell r="AN113">
            <v>23805</v>
          </cell>
          <cell r="AO113">
            <v>72587</v>
          </cell>
          <cell r="AP113">
            <v>18660</v>
          </cell>
          <cell r="AQ113">
            <v>91247</v>
          </cell>
          <cell r="AR113">
            <v>35903</v>
          </cell>
          <cell r="AS113">
            <v>0</v>
          </cell>
          <cell r="AT113">
            <v>0</v>
          </cell>
          <cell r="AU113">
            <v>0</v>
          </cell>
          <cell r="AV113">
            <v>0.26737611380622445</v>
          </cell>
        </row>
        <row r="114">
          <cell r="A114">
            <v>1</v>
          </cell>
          <cell r="B114">
            <v>35904</v>
          </cell>
          <cell r="C114">
            <v>926</v>
          </cell>
          <cell r="E114">
            <v>373</v>
          </cell>
          <cell r="F114">
            <v>284</v>
          </cell>
          <cell r="G114">
            <v>502</v>
          </cell>
          <cell r="K114">
            <v>641</v>
          </cell>
          <cell r="M114">
            <v>493</v>
          </cell>
          <cell r="O114">
            <v>1317</v>
          </cell>
          <cell r="P114">
            <v>625</v>
          </cell>
          <cell r="Q114">
            <v>1473</v>
          </cell>
          <cell r="S114">
            <v>6634</v>
          </cell>
          <cell r="T114">
            <v>9279</v>
          </cell>
          <cell r="U114">
            <v>15913</v>
          </cell>
          <cell r="V114">
            <v>138</v>
          </cell>
          <cell r="W114">
            <v>936</v>
          </cell>
          <cell r="X114">
            <v>6559</v>
          </cell>
          <cell r="Z114">
            <v>1037</v>
          </cell>
          <cell r="AA114">
            <v>614</v>
          </cell>
          <cell r="AB114">
            <v>633</v>
          </cell>
          <cell r="AC114">
            <v>675</v>
          </cell>
          <cell r="AD114">
            <v>368</v>
          </cell>
          <cell r="AE114">
            <v>2188</v>
          </cell>
          <cell r="AL114">
            <v>13148</v>
          </cell>
          <cell r="AM114">
            <v>687</v>
          </cell>
          <cell r="AN114">
            <v>13835</v>
          </cell>
          <cell r="AO114">
            <v>19782</v>
          </cell>
          <cell r="AP114">
            <v>9966</v>
          </cell>
          <cell r="AQ114">
            <v>29748</v>
          </cell>
          <cell r="AR114">
            <v>35904</v>
          </cell>
          <cell r="AS114">
            <v>0</v>
          </cell>
          <cell r="AT114" t="str">
            <v>JogoMaracana</v>
          </cell>
          <cell r="AU114">
            <v>0</v>
          </cell>
          <cell r="AV114">
            <v>7.2867514614390061E-2</v>
          </cell>
        </row>
        <row r="115">
          <cell r="A115">
            <v>2</v>
          </cell>
          <cell r="B115">
            <v>35905</v>
          </cell>
          <cell r="C115">
            <v>23806</v>
          </cell>
          <cell r="D115">
            <v>5782</v>
          </cell>
          <cell r="E115">
            <v>6748</v>
          </cell>
          <cell r="F115">
            <v>4170</v>
          </cell>
          <cell r="G115">
            <v>4353</v>
          </cell>
          <cell r="H115">
            <v>13136</v>
          </cell>
          <cell r="I115">
            <v>4356</v>
          </cell>
          <cell r="J115">
            <v>21868</v>
          </cell>
          <cell r="K115">
            <v>27431</v>
          </cell>
          <cell r="L115">
            <v>17222</v>
          </cell>
          <cell r="M115">
            <v>5840</v>
          </cell>
          <cell r="N115">
            <v>5665</v>
          </cell>
          <cell r="O115">
            <v>11675</v>
          </cell>
          <cell r="P115">
            <v>8488</v>
          </cell>
          <cell r="Q115">
            <v>24323</v>
          </cell>
          <cell r="S115">
            <v>184863</v>
          </cell>
          <cell r="T115">
            <v>23815</v>
          </cell>
          <cell r="U115">
            <v>208678</v>
          </cell>
          <cell r="V115">
            <v>2019</v>
          </cell>
          <cell r="W115">
            <v>2514</v>
          </cell>
          <cell r="X115">
            <v>535</v>
          </cell>
          <cell r="Y115">
            <v>1589</v>
          </cell>
          <cell r="Z115">
            <v>4947</v>
          </cell>
          <cell r="AA115">
            <v>3599</v>
          </cell>
          <cell r="AB115">
            <v>3408</v>
          </cell>
          <cell r="AC115">
            <v>3497</v>
          </cell>
          <cell r="AD115">
            <v>1380</v>
          </cell>
          <cell r="AE115">
            <v>10753</v>
          </cell>
          <cell r="AL115">
            <v>34241</v>
          </cell>
          <cell r="AM115">
            <v>22867</v>
          </cell>
          <cell r="AN115">
            <v>57108</v>
          </cell>
          <cell r="AO115">
            <v>219104</v>
          </cell>
          <cell r="AP115">
            <v>46682</v>
          </cell>
          <cell r="AQ115">
            <v>265786</v>
          </cell>
          <cell r="AR115">
            <v>35905</v>
          </cell>
          <cell r="AS115" t="str">
            <v>Atípico</v>
          </cell>
          <cell r="AT115" t="str">
            <v>Enforcado</v>
          </cell>
          <cell r="AU115">
            <v>0</v>
          </cell>
          <cell r="AV115">
            <v>0.80707531705951474</v>
          </cell>
        </row>
        <row r="116">
          <cell r="A116">
            <v>3</v>
          </cell>
          <cell r="B116">
            <v>35906</v>
          </cell>
          <cell r="C116">
            <v>3208</v>
          </cell>
          <cell r="D116">
            <v>655</v>
          </cell>
          <cell r="E116">
            <v>1003</v>
          </cell>
          <cell r="F116">
            <v>400</v>
          </cell>
          <cell r="G116">
            <v>421</v>
          </cell>
          <cell r="H116">
            <v>1928</v>
          </cell>
          <cell r="I116">
            <v>209</v>
          </cell>
          <cell r="J116">
            <v>422</v>
          </cell>
          <cell r="K116">
            <v>795</v>
          </cell>
          <cell r="L116">
            <v>1749</v>
          </cell>
          <cell r="M116">
            <v>1041</v>
          </cell>
          <cell r="N116">
            <v>1056</v>
          </cell>
          <cell r="O116">
            <v>2168</v>
          </cell>
          <cell r="P116">
            <v>1488</v>
          </cell>
          <cell r="Q116">
            <v>2980</v>
          </cell>
          <cell r="S116">
            <v>19523</v>
          </cell>
          <cell r="T116">
            <v>4590</v>
          </cell>
          <cell r="U116">
            <v>24113</v>
          </cell>
          <cell r="V116">
            <v>194</v>
          </cell>
          <cell r="W116">
            <v>742</v>
          </cell>
          <cell r="X116">
            <v>93</v>
          </cell>
          <cell r="Y116">
            <v>222</v>
          </cell>
          <cell r="Z116">
            <v>827</v>
          </cell>
          <cell r="AA116">
            <v>828</v>
          </cell>
          <cell r="AB116">
            <v>611</v>
          </cell>
          <cell r="AC116">
            <v>748</v>
          </cell>
          <cell r="AD116">
            <v>467</v>
          </cell>
          <cell r="AE116">
            <v>1726</v>
          </cell>
          <cell r="AL116">
            <v>6458</v>
          </cell>
          <cell r="AM116">
            <v>2075</v>
          </cell>
          <cell r="AN116">
            <v>8533</v>
          </cell>
          <cell r="AO116">
            <v>25981</v>
          </cell>
          <cell r="AP116">
            <v>6665</v>
          </cell>
          <cell r="AQ116">
            <v>32646</v>
          </cell>
          <cell r="AR116">
            <v>35906</v>
          </cell>
          <cell r="AS116" t="str">
            <v>Atípico</v>
          </cell>
          <cell r="AT116" t="str">
            <v>Tiradentes</v>
          </cell>
          <cell r="AU116" t="str">
            <v>Feriado</v>
          </cell>
          <cell r="AV116">
            <v>9.5701693316978476E-2</v>
          </cell>
        </row>
        <row r="117">
          <cell r="A117">
            <v>4</v>
          </cell>
          <cell r="B117">
            <v>35907</v>
          </cell>
          <cell r="C117">
            <v>28897</v>
          </cell>
          <cell r="D117">
            <v>7015</v>
          </cell>
          <cell r="E117">
            <v>8344</v>
          </cell>
          <cell r="F117">
            <v>5169</v>
          </cell>
          <cell r="G117">
            <v>5771</v>
          </cell>
          <cell r="H117">
            <v>15741</v>
          </cell>
          <cell r="I117">
            <v>6704</v>
          </cell>
          <cell r="J117">
            <v>24261</v>
          </cell>
          <cell r="K117">
            <v>33304</v>
          </cell>
          <cell r="L117">
            <v>22732</v>
          </cell>
          <cell r="M117">
            <v>7142</v>
          </cell>
          <cell r="N117">
            <v>7292</v>
          </cell>
          <cell r="O117">
            <v>14011</v>
          </cell>
          <cell r="P117">
            <v>11151</v>
          </cell>
          <cell r="Q117">
            <v>29240</v>
          </cell>
          <cell r="S117">
            <v>226774</v>
          </cell>
          <cell r="T117">
            <v>29643</v>
          </cell>
          <cell r="U117">
            <v>256417</v>
          </cell>
          <cell r="V117">
            <v>2503</v>
          </cell>
          <cell r="W117">
            <v>3756</v>
          </cell>
          <cell r="X117">
            <v>2304</v>
          </cell>
          <cell r="Y117">
            <v>1990</v>
          </cell>
          <cell r="Z117">
            <v>6048</v>
          </cell>
          <cell r="AA117">
            <v>3259</v>
          </cell>
          <cell r="AB117">
            <v>4101</v>
          </cell>
          <cell r="AC117">
            <v>4099</v>
          </cell>
          <cell r="AD117">
            <v>1568</v>
          </cell>
          <cell r="AE117">
            <v>12986</v>
          </cell>
          <cell r="AL117">
            <v>42614</v>
          </cell>
          <cell r="AM117">
            <v>28051</v>
          </cell>
          <cell r="AN117">
            <v>70665</v>
          </cell>
          <cell r="AO117">
            <v>269388</v>
          </cell>
          <cell r="AP117">
            <v>57694</v>
          </cell>
          <cell r="AQ117">
            <v>327082</v>
          </cell>
          <cell r="AR117">
            <v>35907</v>
          </cell>
          <cell r="AS117">
            <v>0</v>
          </cell>
          <cell r="AT117">
            <v>0</v>
          </cell>
          <cell r="AU117">
            <v>0</v>
          </cell>
          <cell r="AV117">
            <v>0.9922977467870443</v>
          </cell>
        </row>
        <row r="118">
          <cell r="A118">
            <v>5</v>
          </cell>
          <cell r="B118">
            <v>35908</v>
          </cell>
          <cell r="C118">
            <v>30193</v>
          </cell>
          <cell r="D118">
            <v>7325</v>
          </cell>
          <cell r="E118">
            <v>8618</v>
          </cell>
          <cell r="F118">
            <v>5461</v>
          </cell>
          <cell r="G118">
            <v>6445</v>
          </cell>
          <cell r="H118">
            <v>16817</v>
          </cell>
          <cell r="I118">
            <v>7390</v>
          </cell>
          <cell r="J118">
            <v>24661</v>
          </cell>
          <cell r="K118">
            <v>33640</v>
          </cell>
          <cell r="L118">
            <v>22891</v>
          </cell>
          <cell r="M118">
            <v>7377</v>
          </cell>
          <cell r="N118">
            <v>7490</v>
          </cell>
          <cell r="O118">
            <v>14418</v>
          </cell>
          <cell r="P118">
            <v>11286</v>
          </cell>
          <cell r="Q118">
            <v>29875</v>
          </cell>
          <cell r="S118">
            <v>233887</v>
          </cell>
          <cell r="T118">
            <v>29782</v>
          </cell>
          <cell r="U118">
            <v>263669</v>
          </cell>
          <cell r="V118">
            <v>2645</v>
          </cell>
          <cell r="W118">
            <v>4020</v>
          </cell>
          <cell r="X118">
            <v>2365</v>
          </cell>
          <cell r="Y118">
            <v>2031</v>
          </cell>
          <cell r="Z118">
            <v>6125</v>
          </cell>
          <cell r="AA118">
            <v>3387</v>
          </cell>
          <cell r="AB118">
            <v>4082</v>
          </cell>
          <cell r="AC118">
            <v>4098</v>
          </cell>
          <cell r="AD118">
            <v>1540</v>
          </cell>
          <cell r="AE118">
            <v>12705</v>
          </cell>
          <cell r="AL118">
            <v>42998</v>
          </cell>
          <cell r="AM118">
            <v>28767</v>
          </cell>
          <cell r="AN118">
            <v>71765</v>
          </cell>
          <cell r="AO118">
            <v>276885</v>
          </cell>
          <cell r="AP118">
            <v>58549</v>
          </cell>
          <cell r="AQ118">
            <v>335434</v>
          </cell>
          <cell r="AR118">
            <v>35908</v>
          </cell>
          <cell r="AS118">
            <v>0</v>
          </cell>
          <cell r="AT118">
            <v>0</v>
          </cell>
          <cell r="AU118">
            <v>0</v>
          </cell>
          <cell r="AV118">
            <v>1.0199131424530075</v>
          </cell>
        </row>
        <row r="119">
          <cell r="A119">
            <v>6</v>
          </cell>
          <cell r="B119">
            <v>35909</v>
          </cell>
          <cell r="C119">
            <v>29090</v>
          </cell>
          <cell r="D119">
            <v>7022</v>
          </cell>
          <cell r="E119">
            <v>8527</v>
          </cell>
          <cell r="F119">
            <v>5116</v>
          </cell>
          <cell r="G119">
            <v>5585</v>
          </cell>
          <cell r="H119">
            <v>14554</v>
          </cell>
          <cell r="I119">
            <v>6366</v>
          </cell>
          <cell r="J119">
            <v>24273</v>
          </cell>
          <cell r="K119">
            <v>31874</v>
          </cell>
          <cell r="L119">
            <v>21976</v>
          </cell>
          <cell r="M119">
            <v>7318</v>
          </cell>
          <cell r="N119">
            <v>7429</v>
          </cell>
          <cell r="O119">
            <v>14187</v>
          </cell>
          <cell r="P119">
            <v>11298</v>
          </cell>
          <cell r="Q119">
            <v>29803</v>
          </cell>
          <cell r="S119">
            <v>224418</v>
          </cell>
          <cell r="T119">
            <v>29428</v>
          </cell>
          <cell r="U119">
            <v>253846</v>
          </cell>
          <cell r="V119">
            <v>2478</v>
          </cell>
          <cell r="W119">
            <v>3783</v>
          </cell>
          <cell r="X119">
            <v>2301</v>
          </cell>
          <cell r="Y119">
            <v>1985</v>
          </cell>
          <cell r="Z119">
            <v>5899</v>
          </cell>
          <cell r="AA119">
            <v>3444</v>
          </cell>
          <cell r="AB119">
            <v>4137</v>
          </cell>
          <cell r="AC119">
            <v>4045</v>
          </cell>
          <cell r="AD119">
            <v>1530</v>
          </cell>
          <cell r="AE119">
            <v>12747</v>
          </cell>
          <cell r="AL119">
            <v>42349</v>
          </cell>
          <cell r="AM119">
            <v>27724</v>
          </cell>
          <cell r="AN119">
            <v>70073</v>
          </cell>
          <cell r="AO119">
            <v>266767</v>
          </cell>
          <cell r="AP119">
            <v>57152</v>
          </cell>
          <cell r="AQ119">
            <v>323919</v>
          </cell>
          <cell r="AR119">
            <v>35909</v>
          </cell>
          <cell r="AS119">
            <v>0</v>
          </cell>
          <cell r="AT119">
            <v>0</v>
          </cell>
          <cell r="AU119">
            <v>0</v>
          </cell>
          <cell r="AV119">
            <v>0.98264322470614673</v>
          </cell>
        </row>
        <row r="120">
          <cell r="A120">
            <v>7</v>
          </cell>
          <cell r="B120">
            <v>35910</v>
          </cell>
          <cell r="C120">
            <v>9437</v>
          </cell>
          <cell r="D120">
            <v>1993</v>
          </cell>
          <cell r="E120">
            <v>2933</v>
          </cell>
          <cell r="F120">
            <v>1106</v>
          </cell>
          <cell r="G120">
            <v>1155</v>
          </cell>
          <cell r="H120">
            <v>4191</v>
          </cell>
          <cell r="I120">
            <v>1429</v>
          </cell>
          <cell r="J120">
            <v>4388</v>
          </cell>
          <cell r="K120">
            <v>3989</v>
          </cell>
          <cell r="L120">
            <v>3532</v>
          </cell>
          <cell r="M120">
            <v>2627</v>
          </cell>
          <cell r="N120">
            <v>2772</v>
          </cell>
          <cell r="O120">
            <v>5074</v>
          </cell>
          <cell r="P120">
            <v>3647</v>
          </cell>
          <cell r="Q120">
            <v>7738</v>
          </cell>
          <cell r="S120">
            <v>56011</v>
          </cell>
          <cell r="T120">
            <v>12204</v>
          </cell>
          <cell r="U120">
            <v>68215</v>
          </cell>
          <cell r="V120">
            <v>535</v>
          </cell>
          <cell r="W120">
            <v>1238</v>
          </cell>
          <cell r="X120">
            <v>1233</v>
          </cell>
          <cell r="Y120">
            <v>523</v>
          </cell>
          <cell r="Z120">
            <v>2033</v>
          </cell>
          <cell r="AA120">
            <v>2564</v>
          </cell>
          <cell r="AB120">
            <v>1431</v>
          </cell>
          <cell r="AC120">
            <v>1741</v>
          </cell>
          <cell r="AD120">
            <v>730</v>
          </cell>
          <cell r="AE120">
            <v>5243</v>
          </cell>
          <cell r="AL120">
            <v>17271</v>
          </cell>
          <cell r="AM120">
            <v>6346</v>
          </cell>
          <cell r="AN120">
            <v>23617</v>
          </cell>
          <cell r="AO120">
            <v>73282</v>
          </cell>
          <cell r="AP120">
            <v>18550</v>
          </cell>
          <cell r="AQ120">
            <v>91832</v>
          </cell>
          <cell r="AR120">
            <v>35910</v>
          </cell>
          <cell r="AS120">
            <v>0</v>
          </cell>
          <cell r="AT120">
            <v>0</v>
          </cell>
          <cell r="AU120">
            <v>0</v>
          </cell>
          <cell r="AV120">
            <v>0.26993616449154445</v>
          </cell>
        </row>
        <row r="121">
          <cell r="A121">
            <v>1</v>
          </cell>
          <cell r="B121">
            <v>35911</v>
          </cell>
          <cell r="S121">
            <v>0</v>
          </cell>
          <cell r="U121">
            <v>0</v>
          </cell>
          <cell r="AL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35911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</row>
        <row r="122">
          <cell r="A122">
            <v>2</v>
          </cell>
          <cell r="B122">
            <v>35912</v>
          </cell>
          <cell r="C122">
            <v>28526</v>
          </cell>
          <cell r="D122">
            <v>6958</v>
          </cell>
          <cell r="E122">
            <v>8261</v>
          </cell>
          <cell r="F122">
            <v>5086</v>
          </cell>
          <cell r="G122">
            <v>5649</v>
          </cell>
          <cell r="H122">
            <v>15479</v>
          </cell>
          <cell r="I122">
            <v>6342</v>
          </cell>
          <cell r="J122">
            <v>24333</v>
          </cell>
          <cell r="K122">
            <v>33539</v>
          </cell>
          <cell r="L122">
            <v>22634</v>
          </cell>
          <cell r="M122">
            <v>7016</v>
          </cell>
          <cell r="N122">
            <v>7188</v>
          </cell>
          <cell r="O122">
            <v>13567</v>
          </cell>
          <cell r="P122">
            <v>11007</v>
          </cell>
          <cell r="Q122">
            <v>29004</v>
          </cell>
          <cell r="S122">
            <v>224589</v>
          </cell>
          <cell r="T122">
            <v>29098</v>
          </cell>
          <cell r="U122">
            <v>253687</v>
          </cell>
          <cell r="V122">
            <v>2463</v>
          </cell>
          <cell r="W122">
            <v>3629</v>
          </cell>
          <cell r="X122">
            <v>2680</v>
          </cell>
          <cell r="Y122">
            <v>1979</v>
          </cell>
          <cell r="Z122">
            <v>6489</v>
          </cell>
          <cell r="AA122">
            <v>3064</v>
          </cell>
          <cell r="AB122">
            <v>3901</v>
          </cell>
          <cell r="AC122">
            <v>3971</v>
          </cell>
          <cell r="AD122">
            <v>1481</v>
          </cell>
          <cell r="AE122">
            <v>12169</v>
          </cell>
          <cell r="AL122">
            <v>41826</v>
          </cell>
          <cell r="AM122">
            <v>27846</v>
          </cell>
          <cell r="AN122">
            <v>69672</v>
          </cell>
          <cell r="AO122">
            <v>266415</v>
          </cell>
          <cell r="AP122">
            <v>56944</v>
          </cell>
          <cell r="AQ122">
            <v>323359</v>
          </cell>
          <cell r="AR122">
            <v>35912</v>
          </cell>
          <cell r="AS122">
            <v>0</v>
          </cell>
          <cell r="AT122">
            <v>0</v>
          </cell>
          <cell r="AU122">
            <v>0</v>
          </cell>
          <cell r="AV122">
            <v>0.98134662349573998</v>
          </cell>
        </row>
        <row r="123">
          <cell r="A123">
            <v>3</v>
          </cell>
          <cell r="B123">
            <v>35913</v>
          </cell>
          <cell r="C123">
            <v>29133</v>
          </cell>
          <cell r="D123">
            <v>6997</v>
          </cell>
          <cell r="E123">
            <v>8530</v>
          </cell>
          <cell r="F123">
            <v>3520</v>
          </cell>
          <cell r="G123">
            <v>5604</v>
          </cell>
          <cell r="H123">
            <v>14586</v>
          </cell>
          <cell r="I123">
            <v>6581</v>
          </cell>
          <cell r="J123">
            <v>23483</v>
          </cell>
          <cell r="K123">
            <v>33071</v>
          </cell>
          <cell r="L123">
            <v>23157</v>
          </cell>
          <cell r="M123">
            <v>7187</v>
          </cell>
          <cell r="N123">
            <v>7321</v>
          </cell>
          <cell r="O123">
            <v>14299</v>
          </cell>
          <cell r="P123">
            <v>11253</v>
          </cell>
          <cell r="Q123">
            <v>29805</v>
          </cell>
          <cell r="S123">
            <v>224527</v>
          </cell>
          <cell r="T123">
            <v>29949</v>
          </cell>
          <cell r="U123">
            <v>254476</v>
          </cell>
          <cell r="V123">
            <v>1705</v>
          </cell>
          <cell r="W123">
            <v>3848</v>
          </cell>
          <cell r="X123">
            <v>2685</v>
          </cell>
          <cell r="Y123">
            <v>1943</v>
          </cell>
          <cell r="Z123">
            <v>6168</v>
          </cell>
          <cell r="AA123">
            <v>3351</v>
          </cell>
          <cell r="AB123">
            <v>4101</v>
          </cell>
          <cell r="AC123">
            <v>4151</v>
          </cell>
          <cell r="AD123">
            <v>1508</v>
          </cell>
          <cell r="AE123">
            <v>12816</v>
          </cell>
          <cell r="AL123">
            <v>42276</v>
          </cell>
          <cell r="AM123">
            <v>28030</v>
          </cell>
          <cell r="AN123">
            <v>70306</v>
          </cell>
          <cell r="AO123">
            <v>266803</v>
          </cell>
          <cell r="AP123">
            <v>57979</v>
          </cell>
          <cell r="AQ123">
            <v>324782</v>
          </cell>
          <cell r="AR123">
            <v>35913</v>
          </cell>
          <cell r="AS123">
            <v>0</v>
          </cell>
          <cell r="AT123">
            <v>0</v>
          </cell>
          <cell r="AU123">
            <v>0</v>
          </cell>
          <cell r="AV123">
            <v>0.9827758316481201</v>
          </cell>
        </row>
        <row r="124">
          <cell r="A124">
            <v>4</v>
          </cell>
          <cell r="B124">
            <v>35914</v>
          </cell>
          <cell r="C124">
            <v>29841</v>
          </cell>
          <cell r="D124">
            <v>7495</v>
          </cell>
          <cell r="E124">
            <v>8807</v>
          </cell>
          <cell r="F124">
            <v>5896</v>
          </cell>
          <cell r="G124">
            <v>5954</v>
          </cell>
          <cell r="H124">
            <v>15152</v>
          </cell>
          <cell r="I124">
            <v>6922</v>
          </cell>
          <cell r="J124">
            <v>26551</v>
          </cell>
          <cell r="K124">
            <v>36120</v>
          </cell>
          <cell r="L124">
            <v>25095</v>
          </cell>
          <cell r="M124">
            <v>7714</v>
          </cell>
          <cell r="N124">
            <v>7839</v>
          </cell>
          <cell r="O124">
            <v>16260</v>
          </cell>
          <cell r="P124">
            <v>12788</v>
          </cell>
          <cell r="Q124">
            <v>34705</v>
          </cell>
          <cell r="S124">
            <v>247139</v>
          </cell>
          <cell r="T124">
            <v>38151</v>
          </cell>
          <cell r="U124">
            <v>285290</v>
          </cell>
          <cell r="V124">
            <v>2856</v>
          </cell>
          <cell r="W124">
            <v>4292</v>
          </cell>
          <cell r="X124">
            <v>12471</v>
          </cell>
          <cell r="Y124">
            <v>2110</v>
          </cell>
          <cell r="Z124">
            <v>6732</v>
          </cell>
          <cell r="AA124">
            <v>3494</v>
          </cell>
          <cell r="AB124">
            <v>4232</v>
          </cell>
          <cell r="AC124">
            <v>4189</v>
          </cell>
          <cell r="AD124">
            <v>1626</v>
          </cell>
          <cell r="AE124">
            <v>13207</v>
          </cell>
          <cell r="AL124">
            <v>55209</v>
          </cell>
          <cell r="AM124">
            <v>30707</v>
          </cell>
          <cell r="AN124">
            <v>85916</v>
          </cell>
          <cell r="AO124">
            <v>302348</v>
          </cell>
          <cell r="AP124">
            <v>68858</v>
          </cell>
          <cell r="AQ124">
            <v>371206</v>
          </cell>
          <cell r="AR124">
            <v>35914</v>
          </cell>
          <cell r="AS124" t="str">
            <v>Atípico</v>
          </cell>
          <cell r="AT124" t="str">
            <v>JogoMaracana</v>
          </cell>
          <cell r="AU124">
            <v>0</v>
          </cell>
          <cell r="AV124">
            <v>1.1137067692160352</v>
          </cell>
        </row>
        <row r="125">
          <cell r="A125">
            <v>5</v>
          </cell>
          <cell r="B125">
            <v>35915</v>
          </cell>
          <cell r="C125">
            <v>30525</v>
          </cell>
          <cell r="D125">
            <v>7291</v>
          </cell>
          <cell r="E125">
            <v>8719</v>
          </cell>
          <cell r="F125">
            <v>3753</v>
          </cell>
          <cell r="G125">
            <v>6031</v>
          </cell>
          <cell r="H125">
            <v>16274</v>
          </cell>
          <cell r="I125">
            <v>6765</v>
          </cell>
          <cell r="J125">
            <v>25632</v>
          </cell>
          <cell r="K125">
            <v>34948</v>
          </cell>
          <cell r="L125">
            <v>23963</v>
          </cell>
          <cell r="M125">
            <v>7626</v>
          </cell>
          <cell r="N125">
            <v>7711</v>
          </cell>
          <cell r="O125">
            <v>14954</v>
          </cell>
          <cell r="P125">
            <v>11708</v>
          </cell>
          <cell r="Q125">
            <v>31567</v>
          </cell>
          <cell r="S125">
            <v>237467</v>
          </cell>
          <cell r="T125">
            <v>30655</v>
          </cell>
          <cell r="U125">
            <v>268122</v>
          </cell>
          <cell r="V125">
            <v>1818</v>
          </cell>
          <cell r="W125">
            <v>3866</v>
          </cell>
          <cell r="X125">
            <v>1982</v>
          </cell>
          <cell r="Y125">
            <v>2179</v>
          </cell>
          <cell r="Z125">
            <v>6476</v>
          </cell>
          <cell r="AA125">
            <v>3802</v>
          </cell>
          <cell r="AB125">
            <v>4178</v>
          </cell>
          <cell r="AC125">
            <v>4168</v>
          </cell>
          <cell r="AD125">
            <v>1571</v>
          </cell>
          <cell r="AE125">
            <v>13297</v>
          </cell>
          <cell r="AL125">
            <v>43337</v>
          </cell>
          <cell r="AM125">
            <v>29582</v>
          </cell>
          <cell r="AN125">
            <v>72919</v>
          </cell>
          <cell r="AO125">
            <v>280804</v>
          </cell>
          <cell r="AP125">
            <v>60237</v>
          </cell>
          <cell r="AQ125">
            <v>341041</v>
          </cell>
          <cell r="AR125">
            <v>35915</v>
          </cell>
          <cell r="AS125">
            <v>0</v>
          </cell>
          <cell r="AT125">
            <v>0</v>
          </cell>
          <cell r="AU125">
            <v>0</v>
          </cell>
          <cell r="AV125">
            <v>1.0343488814972797</v>
          </cell>
        </row>
        <row r="126">
          <cell r="A126">
            <v>0</v>
          </cell>
          <cell r="B126" t="str">
            <v>abr/1998</v>
          </cell>
          <cell r="C126">
            <v>615648</v>
          </cell>
          <cell r="D126">
            <v>147470</v>
          </cell>
          <cell r="E126">
            <v>178344</v>
          </cell>
          <cell r="F126">
            <v>103081</v>
          </cell>
          <cell r="G126">
            <v>122742</v>
          </cell>
          <cell r="H126">
            <v>320654</v>
          </cell>
          <cell r="I126">
            <v>134360</v>
          </cell>
          <cell r="J126">
            <v>503308</v>
          </cell>
          <cell r="K126">
            <v>666875</v>
          </cell>
          <cell r="L126">
            <v>460227</v>
          </cell>
          <cell r="M126">
            <v>156146</v>
          </cell>
          <cell r="N126">
            <v>158804</v>
          </cell>
          <cell r="O126">
            <v>306028</v>
          </cell>
          <cell r="P126">
            <v>237129</v>
          </cell>
          <cell r="Q126">
            <v>622791</v>
          </cell>
          <cell r="S126">
            <v>4733607</v>
          </cell>
          <cell r="T126">
            <v>653399</v>
          </cell>
          <cell r="U126">
            <v>5387006</v>
          </cell>
          <cell r="V126">
            <v>49929</v>
          </cell>
          <cell r="W126">
            <v>82712</v>
          </cell>
          <cell r="X126">
            <v>62649</v>
          </cell>
          <cell r="Y126">
            <v>41029</v>
          </cell>
          <cell r="Z126">
            <v>129677</v>
          </cell>
          <cell r="AA126">
            <v>81675</v>
          </cell>
          <cell r="AB126">
            <v>87037</v>
          </cell>
          <cell r="AC126">
            <v>89655</v>
          </cell>
          <cell r="AD126">
            <v>35803</v>
          </cell>
          <cell r="AE126">
            <v>276859</v>
          </cell>
          <cell r="AL126">
            <v>937025</v>
          </cell>
          <cell r="AM126">
            <v>582794</v>
          </cell>
          <cell r="AN126">
            <v>1519819</v>
          </cell>
          <cell r="AO126">
            <v>5670632</v>
          </cell>
          <cell r="AP126">
            <v>1236193</v>
          </cell>
          <cell r="AQ126">
            <v>6906825</v>
          </cell>
          <cell r="AR126">
            <v>28</v>
          </cell>
        </row>
        <row r="127">
          <cell r="A127">
            <v>6</v>
          </cell>
          <cell r="B127">
            <v>35916</v>
          </cell>
          <cell r="C127">
            <v>3272</v>
          </cell>
          <cell r="D127">
            <v>804</v>
          </cell>
          <cell r="E127">
            <v>1154</v>
          </cell>
          <cell r="F127">
            <v>497</v>
          </cell>
          <cell r="G127">
            <v>441</v>
          </cell>
          <cell r="H127">
            <v>2196</v>
          </cell>
          <cell r="I127">
            <v>243</v>
          </cell>
          <cell r="J127">
            <v>382</v>
          </cell>
          <cell r="K127">
            <v>987</v>
          </cell>
          <cell r="L127">
            <v>1524</v>
          </cell>
          <cell r="M127">
            <v>1218</v>
          </cell>
          <cell r="N127">
            <v>1168</v>
          </cell>
          <cell r="O127">
            <v>2270</v>
          </cell>
          <cell r="P127">
            <v>1679</v>
          </cell>
          <cell r="Q127">
            <v>3371</v>
          </cell>
          <cell r="S127">
            <v>21206</v>
          </cell>
          <cell r="T127">
            <v>6342</v>
          </cell>
          <cell r="U127">
            <v>27548</v>
          </cell>
          <cell r="V127">
            <v>240</v>
          </cell>
          <cell r="W127">
            <v>1133</v>
          </cell>
          <cell r="X127">
            <v>1223</v>
          </cell>
          <cell r="Y127">
            <v>287</v>
          </cell>
          <cell r="Z127">
            <v>954</v>
          </cell>
          <cell r="AA127">
            <v>879</v>
          </cell>
          <cell r="AB127">
            <v>711</v>
          </cell>
          <cell r="AC127">
            <v>926</v>
          </cell>
          <cell r="AD127">
            <v>455</v>
          </cell>
          <cell r="AE127">
            <v>2159</v>
          </cell>
          <cell r="AL127">
            <v>8967</v>
          </cell>
          <cell r="AM127">
            <v>2218</v>
          </cell>
          <cell r="AN127">
            <v>11185</v>
          </cell>
          <cell r="AO127">
            <v>30173</v>
          </cell>
          <cell r="AP127">
            <v>8560</v>
          </cell>
          <cell r="AQ127">
            <v>38733</v>
          </cell>
          <cell r="AR127">
            <v>35916</v>
          </cell>
          <cell r="AS127" t="str">
            <v>Atípico</v>
          </cell>
          <cell r="AT127" t="str">
            <v>Dia doTrabalho</v>
          </cell>
          <cell r="AU127" t="str">
            <v>Feriado</v>
          </cell>
          <cell r="AV127">
            <v>0.11214060595248714</v>
          </cell>
        </row>
        <row r="128">
          <cell r="A128">
            <v>7</v>
          </cell>
          <cell r="B128">
            <v>35917</v>
          </cell>
          <cell r="C128">
            <v>8442</v>
          </cell>
          <cell r="D128">
            <v>1735</v>
          </cell>
          <cell r="E128">
            <v>2524</v>
          </cell>
          <cell r="F128">
            <v>1056</v>
          </cell>
          <cell r="G128">
            <v>944</v>
          </cell>
          <cell r="H128">
            <v>3985</v>
          </cell>
          <cell r="I128">
            <v>1304</v>
          </cell>
          <cell r="J128">
            <v>4636</v>
          </cell>
          <cell r="K128">
            <v>3541</v>
          </cell>
          <cell r="L128">
            <v>3146</v>
          </cell>
          <cell r="M128">
            <v>2190</v>
          </cell>
          <cell r="N128">
            <v>2462</v>
          </cell>
          <cell r="O128">
            <v>4611</v>
          </cell>
          <cell r="P128">
            <v>3147</v>
          </cell>
          <cell r="Q128">
            <v>6426</v>
          </cell>
          <cell r="S128">
            <v>50149</v>
          </cell>
          <cell r="T128">
            <v>10634</v>
          </cell>
          <cell r="U128">
            <v>60783</v>
          </cell>
          <cell r="V128">
            <v>512</v>
          </cell>
          <cell r="W128">
            <v>1089</v>
          </cell>
          <cell r="X128">
            <v>270</v>
          </cell>
          <cell r="Y128">
            <v>477</v>
          </cell>
          <cell r="Z128">
            <v>1705</v>
          </cell>
          <cell r="AA128">
            <v>3264</v>
          </cell>
          <cell r="AB128">
            <v>1222</v>
          </cell>
          <cell r="AC128">
            <v>1504</v>
          </cell>
          <cell r="AD128">
            <v>614</v>
          </cell>
          <cell r="AE128">
            <v>4557</v>
          </cell>
          <cell r="AL128">
            <v>15214</v>
          </cell>
          <cell r="AM128">
            <v>5711</v>
          </cell>
          <cell r="AN128">
            <v>20925</v>
          </cell>
          <cell r="AO128">
            <v>65363</v>
          </cell>
          <cell r="AP128">
            <v>16345</v>
          </cell>
          <cell r="AQ128">
            <v>81708</v>
          </cell>
          <cell r="AR128">
            <v>35917</v>
          </cell>
          <cell r="AS128" t="str">
            <v>Atípico</v>
          </cell>
          <cell r="AT128" t="str">
            <v>Enforcado</v>
          </cell>
          <cell r="AU128">
            <v>0</v>
          </cell>
          <cell r="AV128">
            <v>0.24292733327386792</v>
          </cell>
        </row>
        <row r="129">
          <cell r="A129">
            <v>1</v>
          </cell>
          <cell r="B129">
            <v>35918</v>
          </cell>
          <cell r="U129">
            <v>0</v>
          </cell>
          <cell r="AN129">
            <v>0</v>
          </cell>
          <cell r="AP129">
            <v>0</v>
          </cell>
          <cell r="AQ129">
            <v>0</v>
          </cell>
          <cell r="AR129">
            <v>35918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</row>
        <row r="130">
          <cell r="A130">
            <v>2</v>
          </cell>
          <cell r="B130">
            <v>35919</v>
          </cell>
          <cell r="C130">
            <v>27649</v>
          </cell>
          <cell r="D130">
            <v>6705</v>
          </cell>
          <cell r="E130">
            <v>7928</v>
          </cell>
          <cell r="F130">
            <v>4919</v>
          </cell>
          <cell r="G130">
            <v>5485</v>
          </cell>
          <cell r="H130">
            <v>17014</v>
          </cell>
          <cell r="I130">
            <v>6571</v>
          </cell>
          <cell r="J130">
            <v>24143</v>
          </cell>
          <cell r="K130">
            <v>33985</v>
          </cell>
          <cell r="L130">
            <v>22910</v>
          </cell>
          <cell r="M130">
            <v>7262</v>
          </cell>
          <cell r="N130">
            <v>7147</v>
          </cell>
          <cell r="O130">
            <v>13602</v>
          </cell>
          <cell r="P130">
            <v>10714</v>
          </cell>
          <cell r="Q130">
            <v>28365</v>
          </cell>
          <cell r="S130">
            <v>224399</v>
          </cell>
          <cell r="T130">
            <v>28837</v>
          </cell>
          <cell r="U130">
            <v>253236</v>
          </cell>
          <cell r="V130">
            <v>2382</v>
          </cell>
          <cell r="W130">
            <v>3545</v>
          </cell>
          <cell r="X130">
            <v>1962</v>
          </cell>
          <cell r="Y130">
            <v>1896</v>
          </cell>
          <cell r="Z130">
            <v>6013</v>
          </cell>
          <cell r="AA130">
            <v>3298</v>
          </cell>
          <cell r="AB130">
            <v>3898</v>
          </cell>
          <cell r="AC130">
            <v>3863</v>
          </cell>
          <cell r="AD130">
            <v>1456</v>
          </cell>
          <cell r="AE130">
            <v>13068</v>
          </cell>
          <cell r="AL130">
            <v>41381</v>
          </cell>
          <cell r="AM130">
            <v>27798</v>
          </cell>
          <cell r="AN130">
            <v>69179</v>
          </cell>
          <cell r="AO130">
            <v>265780</v>
          </cell>
          <cell r="AP130">
            <v>56635</v>
          </cell>
          <cell r="AQ130">
            <v>322415</v>
          </cell>
          <cell r="AR130">
            <v>35919</v>
          </cell>
          <cell r="AS130">
            <v>0</v>
          </cell>
          <cell r="AT130">
            <v>0</v>
          </cell>
          <cell r="AU130">
            <v>0</v>
          </cell>
          <cell r="AV130">
            <v>0.98779472541848778</v>
          </cell>
        </row>
        <row r="131">
          <cell r="A131">
            <v>3</v>
          </cell>
          <cell r="B131">
            <v>35920</v>
          </cell>
          <cell r="C131">
            <v>29961</v>
          </cell>
          <cell r="D131">
            <v>7268</v>
          </cell>
          <cell r="E131">
            <v>8506</v>
          </cell>
          <cell r="F131">
            <v>5262</v>
          </cell>
          <cell r="G131">
            <v>5912</v>
          </cell>
          <cell r="H131">
            <v>15217</v>
          </cell>
          <cell r="I131">
            <v>6724</v>
          </cell>
          <cell r="J131">
            <v>25818</v>
          </cell>
          <cell r="K131">
            <v>35192</v>
          </cell>
          <cell r="L131">
            <v>24611</v>
          </cell>
          <cell r="M131">
            <v>7585</v>
          </cell>
          <cell r="N131">
            <v>7592</v>
          </cell>
          <cell r="O131">
            <v>14759</v>
          </cell>
          <cell r="P131">
            <v>11439</v>
          </cell>
          <cell r="Q131">
            <v>30030</v>
          </cell>
          <cell r="S131">
            <v>235876</v>
          </cell>
          <cell r="T131">
            <v>30196</v>
          </cell>
          <cell r="U131">
            <v>266072</v>
          </cell>
          <cell r="V131">
            <v>2549</v>
          </cell>
          <cell r="W131">
            <v>4058</v>
          </cell>
          <cell r="X131">
            <v>1240</v>
          </cell>
          <cell r="Y131">
            <v>2105</v>
          </cell>
          <cell r="Z131">
            <v>6387</v>
          </cell>
          <cell r="AA131">
            <v>3597</v>
          </cell>
          <cell r="AB131">
            <v>4150</v>
          </cell>
          <cell r="AC131">
            <v>4195</v>
          </cell>
          <cell r="AD131">
            <v>1557</v>
          </cell>
          <cell r="AE131">
            <v>13539</v>
          </cell>
          <cell r="AL131">
            <v>43377</v>
          </cell>
          <cell r="AM131">
            <v>29406</v>
          </cell>
          <cell r="AN131">
            <v>72783</v>
          </cell>
          <cell r="AO131">
            <v>279253</v>
          </cell>
          <cell r="AP131">
            <v>59602</v>
          </cell>
          <cell r="AQ131">
            <v>338855</v>
          </cell>
          <cell r="AR131">
            <v>35920</v>
          </cell>
          <cell r="AS131">
            <v>0</v>
          </cell>
          <cell r="AT131">
            <v>0</v>
          </cell>
          <cell r="AU131">
            <v>0</v>
          </cell>
          <cell r="AV131">
            <v>1.0378683138584128</v>
          </cell>
        </row>
        <row r="132">
          <cell r="A132">
            <v>4</v>
          </cell>
          <cell r="B132">
            <v>35921</v>
          </cell>
          <cell r="C132">
            <v>30210</v>
          </cell>
          <cell r="D132">
            <v>7518</v>
          </cell>
          <cell r="E132">
            <v>8583</v>
          </cell>
          <cell r="F132">
            <v>5418</v>
          </cell>
          <cell r="G132">
            <v>6083</v>
          </cell>
          <cell r="H132">
            <v>15603</v>
          </cell>
          <cell r="I132">
            <v>6821</v>
          </cell>
          <cell r="J132">
            <v>26322</v>
          </cell>
          <cell r="K132">
            <v>34238</v>
          </cell>
          <cell r="L132">
            <v>24536</v>
          </cell>
          <cell r="M132">
            <v>7385</v>
          </cell>
          <cell r="N132">
            <v>7971</v>
          </cell>
          <cell r="O132">
            <v>14740</v>
          </cell>
          <cell r="P132">
            <v>11492</v>
          </cell>
          <cell r="Q132">
            <v>31220</v>
          </cell>
          <cell r="S132">
            <v>238140</v>
          </cell>
          <cell r="T132">
            <v>30423</v>
          </cell>
          <cell r="U132">
            <v>268563</v>
          </cell>
          <cell r="V132">
            <v>2624</v>
          </cell>
          <cell r="W132">
            <v>3819</v>
          </cell>
          <cell r="X132">
            <v>2236</v>
          </cell>
          <cell r="Y132">
            <v>2274</v>
          </cell>
          <cell r="Z132">
            <v>6268</v>
          </cell>
          <cell r="AA132">
            <v>3802</v>
          </cell>
          <cell r="AB132">
            <v>4067</v>
          </cell>
          <cell r="AC132">
            <v>4158</v>
          </cell>
          <cell r="AD132">
            <v>1540</v>
          </cell>
          <cell r="AE132">
            <v>13080</v>
          </cell>
          <cell r="AL132">
            <v>43868</v>
          </cell>
          <cell r="AM132">
            <v>29566</v>
          </cell>
          <cell r="AN132">
            <v>73434</v>
          </cell>
          <cell r="AO132">
            <v>282008</v>
          </cell>
          <cell r="AP132">
            <v>59989</v>
          </cell>
          <cell r="AQ132">
            <v>341997</v>
          </cell>
          <cell r="AR132">
            <v>35921</v>
          </cell>
          <cell r="AS132">
            <v>0</v>
          </cell>
          <cell r="AT132">
            <v>0</v>
          </cell>
          <cell r="AU132">
            <v>0</v>
          </cell>
          <cell r="AV132">
            <v>1.0481075134540481</v>
          </cell>
        </row>
        <row r="133">
          <cell r="A133">
            <v>5</v>
          </cell>
          <cell r="B133">
            <v>35922</v>
          </cell>
          <cell r="C133">
            <v>29706</v>
          </cell>
          <cell r="D133">
            <v>7145</v>
          </cell>
          <cell r="E133">
            <v>8525</v>
          </cell>
          <cell r="F133">
            <v>5383</v>
          </cell>
          <cell r="G133">
            <v>5878</v>
          </cell>
          <cell r="H133">
            <v>16712</v>
          </cell>
          <cell r="I133">
            <v>6441</v>
          </cell>
          <cell r="J133">
            <v>25564</v>
          </cell>
          <cell r="K133">
            <v>33131</v>
          </cell>
          <cell r="L133">
            <v>23675</v>
          </cell>
          <cell r="M133">
            <v>7338</v>
          </cell>
          <cell r="N133">
            <v>7567</v>
          </cell>
          <cell r="O133">
            <v>14321</v>
          </cell>
          <cell r="P133">
            <v>11103</v>
          </cell>
          <cell r="Q133">
            <v>30125</v>
          </cell>
          <cell r="S133">
            <v>232614</v>
          </cell>
          <cell r="T133">
            <v>29717</v>
          </cell>
          <cell r="U133">
            <v>262331</v>
          </cell>
          <cell r="V133">
            <v>2607</v>
          </cell>
          <cell r="W133">
            <v>3788</v>
          </cell>
          <cell r="X133">
            <v>1430</v>
          </cell>
          <cell r="Y133">
            <v>2086</v>
          </cell>
          <cell r="Z133">
            <v>6271</v>
          </cell>
          <cell r="AA133">
            <v>3951</v>
          </cell>
          <cell r="AB133">
            <v>4015</v>
          </cell>
          <cell r="AC133">
            <v>4044</v>
          </cell>
          <cell r="AD133">
            <v>1543</v>
          </cell>
          <cell r="AE133">
            <v>13127</v>
          </cell>
          <cell r="AL133">
            <v>42862</v>
          </cell>
          <cell r="AM133">
            <v>28701</v>
          </cell>
          <cell r="AN133">
            <v>71563</v>
          </cell>
          <cell r="AO133">
            <v>275476</v>
          </cell>
          <cell r="AP133">
            <v>58418</v>
          </cell>
          <cell r="AQ133">
            <v>333894</v>
          </cell>
          <cell r="AR133">
            <v>35922</v>
          </cell>
          <cell r="AS133">
            <v>0</v>
          </cell>
          <cell r="AT133">
            <v>0</v>
          </cell>
          <cell r="AU133">
            <v>0</v>
          </cell>
          <cell r="AV133">
            <v>1.0238307614545239</v>
          </cell>
        </row>
        <row r="134">
          <cell r="A134">
            <v>6</v>
          </cell>
          <cell r="B134">
            <v>35923</v>
          </cell>
          <cell r="C134">
            <v>30805</v>
          </cell>
          <cell r="D134">
            <v>7186</v>
          </cell>
          <cell r="E134">
            <v>8716</v>
          </cell>
          <cell r="F134">
            <v>5511</v>
          </cell>
          <cell r="G134">
            <v>5938</v>
          </cell>
          <cell r="H134">
            <v>15778</v>
          </cell>
          <cell r="I134">
            <v>6479</v>
          </cell>
          <cell r="J134">
            <v>26930</v>
          </cell>
          <cell r="K134">
            <v>33243</v>
          </cell>
          <cell r="L134">
            <v>23720</v>
          </cell>
          <cell r="M134">
            <v>7610</v>
          </cell>
          <cell r="N134">
            <v>7430</v>
          </cell>
          <cell r="O134">
            <v>15081</v>
          </cell>
          <cell r="P134">
            <v>11737</v>
          </cell>
          <cell r="Q134">
            <v>31278</v>
          </cell>
          <cell r="S134">
            <v>237442</v>
          </cell>
          <cell r="T134">
            <v>30309</v>
          </cell>
          <cell r="U134">
            <v>267751</v>
          </cell>
          <cell r="V134">
            <v>2669</v>
          </cell>
          <cell r="W134">
            <v>3819</v>
          </cell>
          <cell r="X134">
            <v>1285</v>
          </cell>
          <cell r="Y134">
            <v>2220</v>
          </cell>
          <cell r="Z134">
            <v>6205</v>
          </cell>
          <cell r="AA134">
            <v>4089</v>
          </cell>
          <cell r="AB134">
            <v>4221</v>
          </cell>
          <cell r="AC134">
            <v>4190</v>
          </cell>
          <cell r="AD134">
            <v>1609</v>
          </cell>
          <cell r="AE134">
            <v>13420</v>
          </cell>
          <cell r="AL134">
            <v>43727</v>
          </cell>
          <cell r="AM134">
            <v>29368</v>
          </cell>
          <cell r="AN134">
            <v>73095</v>
          </cell>
          <cell r="AO134">
            <v>281169</v>
          </cell>
          <cell r="AP134">
            <v>59677</v>
          </cell>
          <cell r="AQ134">
            <v>340846</v>
          </cell>
          <cell r="AR134">
            <v>35923</v>
          </cell>
          <cell r="AS134">
            <v>0</v>
          </cell>
          <cell r="AT134">
            <v>0</v>
          </cell>
          <cell r="AU134">
            <v>0</v>
          </cell>
          <cell r="AV134">
            <v>1.0449892962269201</v>
          </cell>
        </row>
        <row r="135">
          <cell r="A135">
            <v>7</v>
          </cell>
          <cell r="B135">
            <v>35924</v>
          </cell>
          <cell r="C135">
            <v>11497</v>
          </cell>
          <cell r="D135">
            <v>2208</v>
          </cell>
          <cell r="E135">
            <v>3516</v>
          </cell>
          <cell r="F135">
            <v>1374</v>
          </cell>
          <cell r="G135">
            <v>1371</v>
          </cell>
          <cell r="H135">
            <v>4954</v>
          </cell>
          <cell r="I135">
            <v>1629</v>
          </cell>
          <cell r="J135">
            <v>6439</v>
          </cell>
          <cell r="K135">
            <v>5235</v>
          </cell>
          <cell r="L135">
            <v>4037</v>
          </cell>
          <cell r="M135">
            <v>3118</v>
          </cell>
          <cell r="N135">
            <v>3262</v>
          </cell>
          <cell r="O135">
            <v>5904</v>
          </cell>
          <cell r="P135">
            <v>4119</v>
          </cell>
          <cell r="Q135">
            <v>8471</v>
          </cell>
          <cell r="S135">
            <v>67134</v>
          </cell>
          <cell r="T135">
            <v>14296</v>
          </cell>
          <cell r="U135">
            <v>81430</v>
          </cell>
          <cell r="V135">
            <v>665</v>
          </cell>
          <cell r="W135">
            <v>1426</v>
          </cell>
          <cell r="X135">
            <v>612</v>
          </cell>
          <cell r="Y135">
            <v>601</v>
          </cell>
          <cell r="Z135">
            <v>2312</v>
          </cell>
          <cell r="AA135">
            <v>3970</v>
          </cell>
          <cell r="AB135">
            <v>1714</v>
          </cell>
          <cell r="AC135">
            <v>2046</v>
          </cell>
          <cell r="AD135">
            <v>839</v>
          </cell>
          <cell r="AE135">
            <v>6185</v>
          </cell>
          <cell r="AL135">
            <v>20370</v>
          </cell>
          <cell r="AM135">
            <v>7700</v>
          </cell>
          <cell r="AN135">
            <v>28070</v>
          </cell>
          <cell r="AO135">
            <v>87504</v>
          </cell>
          <cell r="AP135">
            <v>21996</v>
          </cell>
          <cell r="AQ135">
            <v>109500</v>
          </cell>
          <cell r="AR135">
            <v>35924</v>
          </cell>
          <cell r="AS135" t="str">
            <v>Atípico</v>
          </cell>
          <cell r="AT135">
            <v>0</v>
          </cell>
          <cell r="AU135">
            <v>0</v>
          </cell>
          <cell r="AV135">
            <v>0.32521630541432522</v>
          </cell>
        </row>
        <row r="136">
          <cell r="A136">
            <v>1</v>
          </cell>
          <cell r="B136">
            <v>35925</v>
          </cell>
          <cell r="U136">
            <v>0</v>
          </cell>
          <cell r="AN136">
            <v>0</v>
          </cell>
          <cell r="AP136">
            <v>0</v>
          </cell>
          <cell r="AQ136">
            <v>0</v>
          </cell>
          <cell r="AR136">
            <v>35925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</row>
        <row r="137">
          <cell r="A137">
            <v>2</v>
          </cell>
          <cell r="B137">
            <v>35926</v>
          </cell>
          <cell r="C137">
            <v>29233</v>
          </cell>
          <cell r="D137">
            <v>7166</v>
          </cell>
          <cell r="E137">
            <v>8499</v>
          </cell>
          <cell r="F137">
            <v>5099</v>
          </cell>
          <cell r="G137">
            <v>5913</v>
          </cell>
          <cell r="H137">
            <v>15946</v>
          </cell>
          <cell r="I137">
            <v>6562</v>
          </cell>
          <cell r="J137">
            <v>25267</v>
          </cell>
          <cell r="K137">
            <v>33828</v>
          </cell>
          <cell r="L137">
            <v>22782</v>
          </cell>
          <cell r="M137">
            <v>7247</v>
          </cell>
          <cell r="N137">
            <v>7110</v>
          </cell>
          <cell r="O137">
            <v>13422</v>
          </cell>
          <cell r="P137">
            <v>11086</v>
          </cell>
          <cell r="Q137">
            <v>29121</v>
          </cell>
          <cell r="S137">
            <v>228281</v>
          </cell>
          <cell r="T137">
            <v>29281</v>
          </cell>
          <cell r="U137">
            <v>257562</v>
          </cell>
          <cell r="V137">
            <v>2470</v>
          </cell>
          <cell r="W137">
            <v>3819</v>
          </cell>
          <cell r="X137">
            <v>1349</v>
          </cell>
          <cell r="Y137">
            <v>1976</v>
          </cell>
          <cell r="Z137">
            <v>6199</v>
          </cell>
          <cell r="AA137">
            <v>3440</v>
          </cell>
          <cell r="AB137">
            <v>4269</v>
          </cell>
          <cell r="AC137">
            <v>4035</v>
          </cell>
          <cell r="AD137">
            <v>1485</v>
          </cell>
          <cell r="AE137">
            <v>13008</v>
          </cell>
          <cell r="AL137">
            <v>42050</v>
          </cell>
          <cell r="AM137">
            <v>28297</v>
          </cell>
          <cell r="AN137">
            <v>70347</v>
          </cell>
          <cell r="AO137">
            <v>270331</v>
          </cell>
          <cell r="AP137">
            <v>57578</v>
          </cell>
          <cell r="AQ137">
            <v>327909</v>
          </cell>
          <cell r="AR137">
            <v>35926</v>
          </cell>
          <cell r="AS137">
            <v>0</v>
          </cell>
          <cell r="AT137">
            <v>0</v>
          </cell>
          <cell r="AU137">
            <v>0</v>
          </cell>
          <cell r="AV137">
            <v>1.0047089168376298</v>
          </cell>
        </row>
        <row r="138">
          <cell r="A138">
            <v>3</v>
          </cell>
          <cell r="B138">
            <v>35927</v>
          </cell>
          <cell r="C138">
            <v>29657</v>
          </cell>
          <cell r="D138">
            <v>7473</v>
          </cell>
          <cell r="E138">
            <v>8748</v>
          </cell>
          <cell r="F138">
            <v>5326</v>
          </cell>
          <cell r="G138">
            <v>5879</v>
          </cell>
          <cell r="H138">
            <v>15396</v>
          </cell>
          <cell r="I138">
            <v>6627</v>
          </cell>
          <cell r="J138">
            <v>25382</v>
          </cell>
          <cell r="K138">
            <v>33052</v>
          </cell>
          <cell r="L138">
            <v>23363</v>
          </cell>
          <cell r="M138">
            <v>7443</v>
          </cell>
          <cell r="N138">
            <v>7286</v>
          </cell>
          <cell r="O138">
            <v>13592</v>
          </cell>
          <cell r="P138">
            <v>11477</v>
          </cell>
          <cell r="Q138">
            <v>29334</v>
          </cell>
          <cell r="S138">
            <v>230035</v>
          </cell>
          <cell r="T138">
            <v>29468</v>
          </cell>
          <cell r="U138">
            <v>259503</v>
          </cell>
          <cell r="V138">
            <v>2579</v>
          </cell>
          <cell r="W138">
            <v>3789</v>
          </cell>
          <cell r="X138">
            <v>1423</v>
          </cell>
          <cell r="Y138">
            <v>1999</v>
          </cell>
          <cell r="Z138">
            <v>6266</v>
          </cell>
          <cell r="AA138">
            <v>3508</v>
          </cell>
          <cell r="AB138">
            <v>4145</v>
          </cell>
          <cell r="AC138">
            <v>4032</v>
          </cell>
          <cell r="AD138">
            <v>1535</v>
          </cell>
          <cell r="AE138">
            <v>13144</v>
          </cell>
          <cell r="AL138">
            <v>42420</v>
          </cell>
          <cell r="AM138">
            <v>28495</v>
          </cell>
          <cell r="AN138">
            <v>70915</v>
          </cell>
          <cell r="AO138">
            <v>272455</v>
          </cell>
          <cell r="AP138">
            <v>57963</v>
          </cell>
          <cell r="AQ138">
            <v>330418</v>
          </cell>
          <cell r="AR138">
            <v>35927</v>
          </cell>
          <cell r="AS138">
            <v>0</v>
          </cell>
          <cell r="AT138">
            <v>0</v>
          </cell>
          <cell r="AU138">
            <v>0</v>
          </cell>
          <cell r="AV138">
            <v>1.0126029494841375</v>
          </cell>
        </row>
        <row r="139">
          <cell r="A139">
            <v>4</v>
          </cell>
          <cell r="B139">
            <v>35928</v>
          </cell>
          <cell r="C139">
            <v>29788</v>
          </cell>
          <cell r="D139">
            <v>7456</v>
          </cell>
          <cell r="E139">
            <v>8594</v>
          </cell>
          <cell r="F139">
            <v>5135</v>
          </cell>
          <cell r="G139">
            <v>5842</v>
          </cell>
          <cell r="H139">
            <v>15261</v>
          </cell>
          <cell r="I139">
            <v>6538</v>
          </cell>
          <cell r="J139">
            <v>25107</v>
          </cell>
          <cell r="K139">
            <v>33522</v>
          </cell>
          <cell r="L139">
            <v>23169</v>
          </cell>
          <cell r="M139">
            <v>7223</v>
          </cell>
          <cell r="N139">
            <v>7335</v>
          </cell>
          <cell r="O139">
            <v>12730</v>
          </cell>
          <cell r="P139">
            <v>11113</v>
          </cell>
          <cell r="Q139">
            <v>29524</v>
          </cell>
          <cell r="S139">
            <v>228337</v>
          </cell>
          <cell r="T139">
            <v>29289</v>
          </cell>
          <cell r="U139">
            <v>257626</v>
          </cell>
          <cell r="V139">
            <v>2487</v>
          </cell>
          <cell r="W139">
            <v>3794</v>
          </cell>
          <cell r="X139">
            <v>1393</v>
          </cell>
          <cell r="Y139">
            <v>2067</v>
          </cell>
          <cell r="Z139">
            <v>6261</v>
          </cell>
          <cell r="AA139">
            <v>3524</v>
          </cell>
          <cell r="AB139">
            <v>4191</v>
          </cell>
          <cell r="AC139">
            <v>4104</v>
          </cell>
          <cell r="AD139">
            <v>1518</v>
          </cell>
          <cell r="AE139">
            <v>12757</v>
          </cell>
          <cell r="AL139">
            <v>42096</v>
          </cell>
          <cell r="AM139">
            <v>28344</v>
          </cell>
          <cell r="AN139">
            <v>70440</v>
          </cell>
          <cell r="AO139">
            <v>270433</v>
          </cell>
          <cell r="AP139">
            <v>57633</v>
          </cell>
          <cell r="AQ139">
            <v>328066</v>
          </cell>
          <cell r="AR139">
            <v>35928</v>
          </cell>
          <cell r="AS139">
            <v>0</v>
          </cell>
          <cell r="AT139">
            <v>0</v>
          </cell>
          <cell r="AU139">
            <v>0</v>
          </cell>
          <cell r="AV139">
            <v>1.00508800880088</v>
          </cell>
        </row>
        <row r="140">
          <cell r="A140">
            <v>5</v>
          </cell>
          <cell r="B140">
            <v>35929</v>
          </cell>
          <cell r="C140">
            <v>29329</v>
          </cell>
          <cell r="D140">
            <v>7216</v>
          </cell>
          <cell r="E140">
            <v>8639</v>
          </cell>
          <cell r="F140">
            <v>5229</v>
          </cell>
          <cell r="G140">
            <v>5842</v>
          </cell>
          <cell r="H140">
            <v>15189</v>
          </cell>
          <cell r="I140">
            <v>6421</v>
          </cell>
          <cell r="J140">
            <v>24748</v>
          </cell>
          <cell r="K140">
            <v>32630</v>
          </cell>
          <cell r="L140">
            <v>22942</v>
          </cell>
          <cell r="M140">
            <v>7368</v>
          </cell>
          <cell r="N140">
            <v>7229</v>
          </cell>
          <cell r="O140">
            <v>13146</v>
          </cell>
          <cell r="P140">
            <v>10731</v>
          </cell>
          <cell r="Q140">
            <v>29003</v>
          </cell>
          <cell r="S140">
            <v>225662</v>
          </cell>
          <cell r="T140">
            <v>28881</v>
          </cell>
          <cell r="U140">
            <v>254543</v>
          </cell>
          <cell r="V140">
            <v>2532</v>
          </cell>
          <cell r="W140">
            <v>3828</v>
          </cell>
          <cell r="X140">
            <v>1276</v>
          </cell>
          <cell r="Y140">
            <v>1894</v>
          </cell>
          <cell r="Z140">
            <v>6133</v>
          </cell>
          <cell r="AA140">
            <v>3563</v>
          </cell>
          <cell r="AB140">
            <v>4053</v>
          </cell>
          <cell r="AC140">
            <v>3936</v>
          </cell>
          <cell r="AD140">
            <v>1485</v>
          </cell>
          <cell r="AE140">
            <v>12902</v>
          </cell>
          <cell r="AL140">
            <v>41602</v>
          </cell>
          <cell r="AM140">
            <v>27945</v>
          </cell>
          <cell r="AN140">
            <v>69547</v>
          </cell>
          <cell r="AO140">
            <v>267264</v>
          </cell>
          <cell r="AP140">
            <v>56826</v>
          </cell>
          <cell r="AQ140">
            <v>324090</v>
          </cell>
          <cell r="AR140">
            <v>35929</v>
          </cell>
          <cell r="AS140">
            <v>0</v>
          </cell>
          <cell r="AT140">
            <v>0</v>
          </cell>
          <cell r="AU140">
            <v>0</v>
          </cell>
          <cell r="AV140">
            <v>0.99331014182499333</v>
          </cell>
        </row>
        <row r="141">
          <cell r="A141">
            <v>6</v>
          </cell>
          <cell r="B141">
            <v>35930</v>
          </cell>
          <cell r="C141">
            <v>29410</v>
          </cell>
          <cell r="D141">
            <v>7288</v>
          </cell>
          <cell r="E141">
            <v>8841</v>
          </cell>
          <cell r="F141">
            <v>5242</v>
          </cell>
          <cell r="G141">
            <v>6022</v>
          </cell>
          <cell r="H141">
            <v>15558</v>
          </cell>
          <cell r="I141">
            <v>6545</v>
          </cell>
          <cell r="J141">
            <v>25933</v>
          </cell>
          <cell r="K141">
            <v>33123</v>
          </cell>
          <cell r="L141">
            <v>21367</v>
          </cell>
          <cell r="M141">
            <v>7415</v>
          </cell>
          <cell r="N141">
            <v>7577</v>
          </cell>
          <cell r="O141">
            <v>14246</v>
          </cell>
          <cell r="P141">
            <v>11002</v>
          </cell>
          <cell r="Q141">
            <v>29687</v>
          </cell>
          <cell r="S141">
            <v>229256</v>
          </cell>
          <cell r="T141">
            <v>29355</v>
          </cell>
          <cell r="U141">
            <v>258611</v>
          </cell>
          <cell r="V141">
            <v>2539</v>
          </cell>
          <cell r="W141">
            <v>3842</v>
          </cell>
          <cell r="X141">
            <v>1213</v>
          </cell>
          <cell r="Y141">
            <v>2179</v>
          </cell>
          <cell r="Z141">
            <v>6043</v>
          </cell>
          <cell r="AA141">
            <v>3702</v>
          </cell>
          <cell r="AB141">
            <v>4215</v>
          </cell>
          <cell r="AC141">
            <v>4075</v>
          </cell>
          <cell r="AD141">
            <v>1568</v>
          </cell>
          <cell r="AE141">
            <v>12893</v>
          </cell>
          <cell r="AL141">
            <v>42269</v>
          </cell>
          <cell r="AM141">
            <v>28297</v>
          </cell>
          <cell r="AN141">
            <v>70566</v>
          </cell>
          <cell r="AO141">
            <v>271525</v>
          </cell>
          <cell r="AP141">
            <v>57652</v>
          </cell>
          <cell r="AQ141">
            <v>329177</v>
          </cell>
          <cell r="AR141">
            <v>35930</v>
          </cell>
          <cell r="AS141">
            <v>0</v>
          </cell>
          <cell r="AT141">
            <v>0</v>
          </cell>
          <cell r="AU141">
            <v>0</v>
          </cell>
          <cell r="AV141">
            <v>1.0091465227603842</v>
          </cell>
        </row>
        <row r="142">
          <cell r="A142">
            <v>7</v>
          </cell>
          <cell r="B142">
            <v>35931</v>
          </cell>
          <cell r="C142">
            <v>9929</v>
          </cell>
          <cell r="D142">
            <v>2186</v>
          </cell>
          <cell r="E142">
            <v>3011</v>
          </cell>
          <cell r="F142">
            <v>1133</v>
          </cell>
          <cell r="G142">
            <v>1347</v>
          </cell>
          <cell r="H142">
            <v>4638</v>
          </cell>
          <cell r="I142">
            <v>1372</v>
          </cell>
          <cell r="J142">
            <v>4812</v>
          </cell>
          <cell r="K142">
            <v>4263</v>
          </cell>
          <cell r="L142">
            <v>3745</v>
          </cell>
          <cell r="M142">
            <v>2855</v>
          </cell>
          <cell r="N142">
            <v>2881</v>
          </cell>
          <cell r="O142">
            <v>5343</v>
          </cell>
          <cell r="P142">
            <v>3682</v>
          </cell>
          <cell r="Q142">
            <v>7987</v>
          </cell>
          <cell r="S142">
            <v>59184</v>
          </cell>
          <cell r="T142">
            <v>12688</v>
          </cell>
          <cell r="U142">
            <v>71872</v>
          </cell>
          <cell r="V142">
            <v>549</v>
          </cell>
          <cell r="W142">
            <v>1303</v>
          </cell>
          <cell r="X142">
            <v>1104</v>
          </cell>
          <cell r="Y142">
            <v>517</v>
          </cell>
          <cell r="Z142">
            <v>2057</v>
          </cell>
          <cell r="AA142">
            <v>2877</v>
          </cell>
          <cell r="AB142">
            <v>1512</v>
          </cell>
          <cell r="AC142">
            <v>1786</v>
          </cell>
          <cell r="AD142">
            <v>727</v>
          </cell>
          <cell r="AE142">
            <v>5542</v>
          </cell>
          <cell r="AL142">
            <v>17974</v>
          </cell>
          <cell r="AM142">
            <v>6695</v>
          </cell>
          <cell r="AN142">
            <v>24669</v>
          </cell>
          <cell r="AO142">
            <v>77158</v>
          </cell>
          <cell r="AP142">
            <v>19383</v>
          </cell>
          <cell r="AQ142">
            <v>96541</v>
          </cell>
          <cell r="AR142">
            <v>35931</v>
          </cell>
          <cell r="AS142">
            <v>0</v>
          </cell>
          <cell r="AT142">
            <v>0</v>
          </cell>
          <cell r="AU142">
            <v>0</v>
          </cell>
          <cell r="AV142">
            <v>0.28676448725953674</v>
          </cell>
        </row>
        <row r="143">
          <cell r="A143">
            <v>1</v>
          </cell>
          <cell r="B143">
            <v>35932</v>
          </cell>
          <cell r="U143">
            <v>0</v>
          </cell>
          <cell r="AN143">
            <v>0</v>
          </cell>
          <cell r="AP143">
            <v>0</v>
          </cell>
          <cell r="AQ143">
            <v>0</v>
          </cell>
          <cell r="AR143">
            <v>35932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</row>
        <row r="144">
          <cell r="A144">
            <v>2</v>
          </cell>
          <cell r="B144">
            <v>35933</v>
          </cell>
          <cell r="C144">
            <v>27432</v>
          </cell>
          <cell r="D144">
            <v>6895</v>
          </cell>
          <cell r="E144">
            <v>8134</v>
          </cell>
          <cell r="F144">
            <v>5165</v>
          </cell>
          <cell r="G144">
            <v>5771</v>
          </cell>
          <cell r="H144">
            <v>15807</v>
          </cell>
          <cell r="I144">
            <v>6812</v>
          </cell>
          <cell r="J144">
            <v>24837</v>
          </cell>
          <cell r="K144">
            <v>34176</v>
          </cell>
          <cell r="L144">
            <v>20659</v>
          </cell>
          <cell r="M144">
            <v>7202</v>
          </cell>
          <cell r="N144">
            <v>6987</v>
          </cell>
          <cell r="O144">
            <v>12755</v>
          </cell>
          <cell r="P144">
            <v>10237</v>
          </cell>
          <cell r="Q144">
            <v>28383</v>
          </cell>
          <cell r="S144">
            <v>221252</v>
          </cell>
          <cell r="T144">
            <v>28349</v>
          </cell>
          <cell r="U144">
            <v>249601</v>
          </cell>
          <cell r="V144">
            <v>2502</v>
          </cell>
          <cell r="W144">
            <v>3629</v>
          </cell>
          <cell r="X144">
            <v>1251</v>
          </cell>
          <cell r="Y144">
            <v>1918</v>
          </cell>
          <cell r="Z144">
            <v>6020</v>
          </cell>
          <cell r="AA144">
            <v>3368</v>
          </cell>
          <cell r="AB144">
            <v>4004</v>
          </cell>
          <cell r="AC144">
            <v>3987</v>
          </cell>
          <cell r="AD144">
            <v>1492</v>
          </cell>
          <cell r="AE144">
            <v>12645</v>
          </cell>
          <cell r="AL144">
            <v>40816</v>
          </cell>
          <cell r="AM144">
            <v>27427</v>
          </cell>
          <cell r="AN144">
            <v>68243</v>
          </cell>
          <cell r="AO144">
            <v>262068</v>
          </cell>
          <cell r="AP144">
            <v>55776</v>
          </cell>
          <cell r="AQ144">
            <v>317844</v>
          </cell>
          <cell r="AR144">
            <v>35933</v>
          </cell>
          <cell r="AS144">
            <v>0</v>
          </cell>
          <cell r="AT144">
            <v>0</v>
          </cell>
          <cell r="AU144">
            <v>0</v>
          </cell>
          <cell r="AV144">
            <v>0.97399875122647395</v>
          </cell>
        </row>
        <row r="145">
          <cell r="A145">
            <v>3</v>
          </cell>
          <cell r="B145">
            <v>35934</v>
          </cell>
          <cell r="C145">
            <v>28926</v>
          </cell>
          <cell r="D145">
            <v>7383</v>
          </cell>
          <cell r="E145">
            <v>8721</v>
          </cell>
          <cell r="F145">
            <v>5196</v>
          </cell>
          <cell r="G145">
            <v>5911</v>
          </cell>
          <cell r="H145">
            <v>14900</v>
          </cell>
          <cell r="I145">
            <v>6621</v>
          </cell>
          <cell r="J145">
            <v>25069</v>
          </cell>
          <cell r="K145">
            <v>32407</v>
          </cell>
          <cell r="L145">
            <v>22111</v>
          </cell>
          <cell r="M145">
            <v>7390</v>
          </cell>
          <cell r="N145">
            <v>7244</v>
          </cell>
          <cell r="O145">
            <v>12704</v>
          </cell>
          <cell r="P145">
            <v>10766</v>
          </cell>
          <cell r="Q145">
            <v>29573</v>
          </cell>
          <cell r="S145">
            <v>224922</v>
          </cell>
          <cell r="T145">
            <v>28837</v>
          </cell>
          <cell r="U145">
            <v>253759</v>
          </cell>
          <cell r="V145">
            <v>2516</v>
          </cell>
          <cell r="W145">
            <v>3738</v>
          </cell>
          <cell r="X145">
            <v>1360</v>
          </cell>
          <cell r="Y145">
            <v>1939</v>
          </cell>
          <cell r="Z145">
            <v>6061</v>
          </cell>
          <cell r="AA145">
            <v>3421</v>
          </cell>
          <cell r="AB145">
            <v>4002</v>
          </cell>
          <cell r="AC145">
            <v>3988</v>
          </cell>
          <cell r="AD145">
            <v>1538</v>
          </cell>
          <cell r="AE145">
            <v>12940</v>
          </cell>
          <cell r="AL145">
            <v>41503</v>
          </cell>
          <cell r="AM145">
            <v>27850</v>
          </cell>
          <cell r="AN145">
            <v>69353</v>
          </cell>
          <cell r="AO145">
            <v>266425</v>
          </cell>
          <cell r="AP145">
            <v>56687</v>
          </cell>
          <cell r="AQ145">
            <v>323112</v>
          </cell>
          <cell r="AR145">
            <v>35934</v>
          </cell>
          <cell r="AS145">
            <v>0</v>
          </cell>
          <cell r="AT145">
            <v>0</v>
          </cell>
          <cell r="AU145">
            <v>0</v>
          </cell>
          <cell r="AV145">
            <v>0.9901919245978652</v>
          </cell>
        </row>
        <row r="146">
          <cell r="A146">
            <v>4</v>
          </cell>
          <cell r="B146">
            <v>35935</v>
          </cell>
          <cell r="C146">
            <v>29568</v>
          </cell>
          <cell r="D146">
            <v>7473</v>
          </cell>
          <cell r="E146">
            <v>8854</v>
          </cell>
          <cell r="F146">
            <v>3688</v>
          </cell>
          <cell r="G146">
            <v>6136</v>
          </cell>
          <cell r="H146">
            <v>15274</v>
          </cell>
          <cell r="I146">
            <v>7007</v>
          </cell>
          <cell r="J146">
            <v>25679</v>
          </cell>
          <cell r="K146">
            <v>33045</v>
          </cell>
          <cell r="L146">
            <v>22033</v>
          </cell>
          <cell r="M146">
            <v>7598</v>
          </cell>
          <cell r="N146">
            <v>7473</v>
          </cell>
          <cell r="O146">
            <v>13400</v>
          </cell>
          <cell r="P146">
            <v>11038</v>
          </cell>
          <cell r="Q146">
            <v>29401</v>
          </cell>
          <cell r="S146">
            <v>227667</v>
          </cell>
          <cell r="T146">
            <v>29490</v>
          </cell>
          <cell r="U146">
            <v>257157</v>
          </cell>
          <cell r="V146">
            <v>1786</v>
          </cell>
          <cell r="W146">
            <v>4251</v>
          </cell>
          <cell r="X146">
            <v>1489</v>
          </cell>
          <cell r="Y146">
            <v>2201</v>
          </cell>
          <cell r="Z146">
            <v>5029</v>
          </cell>
          <cell r="AA146">
            <v>3855</v>
          </cell>
          <cell r="AB146">
            <v>4431</v>
          </cell>
          <cell r="AC146">
            <v>4272</v>
          </cell>
          <cell r="AD146">
            <v>1642</v>
          </cell>
          <cell r="AE146">
            <v>12876</v>
          </cell>
          <cell r="AL146">
            <v>41832</v>
          </cell>
          <cell r="AM146">
            <v>28363</v>
          </cell>
          <cell r="AN146">
            <v>70195</v>
          </cell>
          <cell r="AO146">
            <v>269499</v>
          </cell>
          <cell r="AP146">
            <v>57853</v>
          </cell>
          <cell r="AQ146">
            <v>327352</v>
          </cell>
          <cell r="AR146">
            <v>35935</v>
          </cell>
          <cell r="AS146">
            <v>0</v>
          </cell>
          <cell r="AT146">
            <v>0</v>
          </cell>
          <cell r="AU146">
            <v>0</v>
          </cell>
          <cell r="AV146">
            <v>1.0016167157256266</v>
          </cell>
        </row>
        <row r="147">
          <cell r="A147">
            <v>5</v>
          </cell>
          <cell r="B147">
            <v>35936</v>
          </cell>
          <cell r="C147">
            <v>29268</v>
          </cell>
          <cell r="D147">
            <v>7532</v>
          </cell>
          <cell r="E147">
            <v>8973</v>
          </cell>
          <cell r="F147">
            <v>3608</v>
          </cell>
          <cell r="G147">
            <v>6008</v>
          </cell>
          <cell r="H147">
            <v>14837</v>
          </cell>
          <cell r="I147">
            <v>6592</v>
          </cell>
          <cell r="J147">
            <v>25351</v>
          </cell>
          <cell r="K147">
            <v>32998</v>
          </cell>
          <cell r="L147">
            <v>20795</v>
          </cell>
          <cell r="M147">
            <v>7592</v>
          </cell>
          <cell r="N147">
            <v>7412</v>
          </cell>
          <cell r="O147">
            <v>13292</v>
          </cell>
          <cell r="P147">
            <v>10746</v>
          </cell>
          <cell r="Q147">
            <v>28332</v>
          </cell>
          <cell r="S147">
            <v>223336</v>
          </cell>
          <cell r="T147">
            <v>28990</v>
          </cell>
          <cell r="U147">
            <v>252326</v>
          </cell>
          <cell r="V147">
            <v>1748</v>
          </cell>
          <cell r="W147">
            <v>4091</v>
          </cell>
          <cell r="X147">
            <v>1445</v>
          </cell>
          <cell r="Y147">
            <v>2146</v>
          </cell>
          <cell r="Z147">
            <v>5058</v>
          </cell>
          <cell r="AA147">
            <v>3770</v>
          </cell>
          <cell r="AB147">
            <v>4316</v>
          </cell>
          <cell r="AC147">
            <v>4383</v>
          </cell>
          <cell r="AD147">
            <v>1638</v>
          </cell>
          <cell r="AE147">
            <v>12500</v>
          </cell>
          <cell r="AL147">
            <v>41095</v>
          </cell>
          <cell r="AM147">
            <v>27803</v>
          </cell>
          <cell r="AN147">
            <v>68898</v>
          </cell>
          <cell r="AO147">
            <v>264431</v>
          </cell>
          <cell r="AP147">
            <v>56793</v>
          </cell>
          <cell r="AQ147">
            <v>321224</v>
          </cell>
          <cell r="AR147">
            <v>35936</v>
          </cell>
          <cell r="AS147">
            <v>0</v>
          </cell>
          <cell r="AT147">
            <v>0</v>
          </cell>
          <cell r="AU147">
            <v>0</v>
          </cell>
          <cell r="AV147">
            <v>0.98278104837510782</v>
          </cell>
        </row>
        <row r="148">
          <cell r="A148">
            <v>6</v>
          </cell>
          <cell r="B148">
            <v>35937</v>
          </cell>
          <cell r="C148">
            <v>29371</v>
          </cell>
          <cell r="D148">
            <v>7235</v>
          </cell>
          <cell r="E148">
            <v>8946</v>
          </cell>
          <cell r="F148">
            <v>5448</v>
          </cell>
          <cell r="G148">
            <v>5877</v>
          </cell>
          <cell r="H148">
            <v>14950</v>
          </cell>
          <cell r="I148">
            <v>6634</v>
          </cell>
          <cell r="J148">
            <v>26266</v>
          </cell>
          <cell r="K148">
            <v>32320</v>
          </cell>
          <cell r="L148">
            <v>20706</v>
          </cell>
          <cell r="M148">
            <v>7982</v>
          </cell>
          <cell r="N148">
            <v>7362</v>
          </cell>
          <cell r="O148">
            <v>13402</v>
          </cell>
          <cell r="P148">
            <v>11032</v>
          </cell>
          <cell r="Q148">
            <v>27144</v>
          </cell>
          <cell r="S148">
            <v>224675</v>
          </cell>
          <cell r="T148">
            <v>28436</v>
          </cell>
          <cell r="U148">
            <v>253111</v>
          </cell>
          <cell r="V148">
            <v>2638</v>
          </cell>
          <cell r="W148">
            <v>4006</v>
          </cell>
          <cell r="X148">
            <v>1145</v>
          </cell>
          <cell r="Y148">
            <v>2182</v>
          </cell>
          <cell r="Z148">
            <v>4909</v>
          </cell>
          <cell r="AA148">
            <v>4042</v>
          </cell>
          <cell r="AB148">
            <v>4369</v>
          </cell>
          <cell r="AC148">
            <v>4343</v>
          </cell>
          <cell r="AD148">
            <v>1688</v>
          </cell>
          <cell r="AE148">
            <v>11954</v>
          </cell>
          <cell r="AL148">
            <v>41276</v>
          </cell>
          <cell r="AM148">
            <v>27756</v>
          </cell>
          <cell r="AN148">
            <v>69032</v>
          </cell>
          <cell r="AO148">
            <v>265951</v>
          </cell>
          <cell r="AP148">
            <v>56192</v>
          </cell>
          <cell r="AQ148">
            <v>322143</v>
          </cell>
          <cell r="AR148">
            <v>35937</v>
          </cell>
          <cell r="AS148">
            <v>0</v>
          </cell>
          <cell r="AT148">
            <v>0</v>
          </cell>
          <cell r="AU148">
            <v>0</v>
          </cell>
          <cell r="AV148">
            <v>0.98843026194511341</v>
          </cell>
        </row>
        <row r="149">
          <cell r="A149">
            <v>7</v>
          </cell>
          <cell r="B149">
            <v>35938</v>
          </cell>
          <cell r="C149">
            <v>10039</v>
          </cell>
          <cell r="D149">
            <v>2146</v>
          </cell>
          <cell r="E149">
            <v>3075</v>
          </cell>
          <cell r="F149">
            <v>1178</v>
          </cell>
          <cell r="G149">
            <v>1445</v>
          </cell>
          <cell r="H149">
            <v>4518</v>
          </cell>
          <cell r="I149">
            <v>1390</v>
          </cell>
          <cell r="J149">
            <v>4839</v>
          </cell>
          <cell r="K149">
            <v>3944</v>
          </cell>
          <cell r="L149">
            <v>4048</v>
          </cell>
          <cell r="M149">
            <v>2856</v>
          </cell>
          <cell r="N149">
            <v>2784</v>
          </cell>
          <cell r="O149">
            <v>5238</v>
          </cell>
          <cell r="P149">
            <v>3763</v>
          </cell>
          <cell r="Q149">
            <v>8017</v>
          </cell>
          <cell r="S149">
            <v>59280</v>
          </cell>
          <cell r="T149">
            <v>12678</v>
          </cell>
          <cell r="U149">
            <v>71958</v>
          </cell>
          <cell r="V149">
            <v>570</v>
          </cell>
          <cell r="W149">
            <v>1358</v>
          </cell>
          <cell r="X149">
            <v>617</v>
          </cell>
          <cell r="Y149">
            <v>569</v>
          </cell>
          <cell r="Z149">
            <v>2180</v>
          </cell>
          <cell r="AA149">
            <v>3039</v>
          </cell>
          <cell r="AB149">
            <v>1452</v>
          </cell>
          <cell r="AC149">
            <v>1766</v>
          </cell>
          <cell r="AD149">
            <v>747</v>
          </cell>
          <cell r="AE149">
            <v>5672</v>
          </cell>
          <cell r="AL149">
            <v>17970</v>
          </cell>
          <cell r="AM149">
            <v>6707</v>
          </cell>
          <cell r="AN149">
            <v>24677</v>
          </cell>
          <cell r="AO149">
            <v>77250</v>
          </cell>
          <cell r="AP149">
            <v>19385</v>
          </cell>
          <cell r="AQ149">
            <v>96635</v>
          </cell>
          <cell r="AR149">
            <v>35938</v>
          </cell>
          <cell r="AS149">
            <v>0</v>
          </cell>
          <cell r="AT149">
            <v>0</v>
          </cell>
          <cell r="AU149">
            <v>0</v>
          </cell>
          <cell r="AV149">
            <v>0.28710641334403708</v>
          </cell>
        </row>
        <row r="150">
          <cell r="A150">
            <v>1</v>
          </cell>
          <cell r="B150">
            <v>35939</v>
          </cell>
          <cell r="U150">
            <v>0</v>
          </cell>
          <cell r="AN150">
            <v>0</v>
          </cell>
          <cell r="AP150">
            <v>0</v>
          </cell>
          <cell r="AQ150">
            <v>0</v>
          </cell>
          <cell r="AR150">
            <v>35939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</row>
        <row r="151">
          <cell r="A151">
            <v>2</v>
          </cell>
          <cell r="B151">
            <v>35940</v>
          </cell>
          <cell r="C151">
            <v>27599</v>
          </cell>
          <cell r="D151">
            <v>6934</v>
          </cell>
          <cell r="E151">
            <v>8282</v>
          </cell>
          <cell r="F151">
            <v>5254</v>
          </cell>
          <cell r="G151">
            <v>5704</v>
          </cell>
          <cell r="H151">
            <v>15438</v>
          </cell>
          <cell r="I151">
            <v>6377</v>
          </cell>
          <cell r="J151">
            <v>23948</v>
          </cell>
          <cell r="K151">
            <v>32546</v>
          </cell>
          <cell r="L151">
            <v>19997</v>
          </cell>
          <cell r="M151">
            <v>7169</v>
          </cell>
          <cell r="N151">
            <v>7077</v>
          </cell>
          <cell r="O151">
            <v>12375</v>
          </cell>
          <cell r="P151">
            <v>10303</v>
          </cell>
          <cell r="Q151">
            <v>27186</v>
          </cell>
          <cell r="S151">
            <v>216189</v>
          </cell>
          <cell r="T151">
            <v>27572</v>
          </cell>
          <cell r="U151">
            <v>243761</v>
          </cell>
          <cell r="V151">
            <v>2544</v>
          </cell>
          <cell r="W151">
            <v>3794</v>
          </cell>
          <cell r="X151">
            <v>1150</v>
          </cell>
          <cell r="Y151">
            <v>1872</v>
          </cell>
          <cell r="Z151">
            <v>5557</v>
          </cell>
          <cell r="AA151">
            <v>3428</v>
          </cell>
          <cell r="AB151">
            <v>4039</v>
          </cell>
          <cell r="AC151">
            <v>4066</v>
          </cell>
          <cell r="AD151">
            <v>1533</v>
          </cell>
          <cell r="AE151">
            <v>11887</v>
          </cell>
          <cell r="AL151">
            <v>39870</v>
          </cell>
          <cell r="AM151">
            <v>26653</v>
          </cell>
          <cell r="AN151">
            <v>66523</v>
          </cell>
          <cell r="AO151">
            <v>256059</v>
          </cell>
          <cell r="AP151">
            <v>54225</v>
          </cell>
          <cell r="AQ151">
            <v>310284</v>
          </cell>
          <cell r="AR151">
            <v>35940</v>
          </cell>
          <cell r="AS151">
            <v>0</v>
          </cell>
          <cell r="AT151">
            <v>0</v>
          </cell>
          <cell r="AU151">
            <v>0</v>
          </cell>
          <cell r="AV151">
            <v>0.95166577468557667</v>
          </cell>
        </row>
        <row r="152">
          <cell r="A152">
            <v>3</v>
          </cell>
          <cell r="B152">
            <v>35941</v>
          </cell>
          <cell r="C152">
            <v>28840</v>
          </cell>
          <cell r="D152">
            <v>7363</v>
          </cell>
          <cell r="E152">
            <v>8744</v>
          </cell>
          <cell r="F152">
            <v>5320</v>
          </cell>
          <cell r="G152">
            <v>6005</v>
          </cell>
          <cell r="H152">
            <v>14589</v>
          </cell>
          <cell r="I152">
            <v>6741</v>
          </cell>
          <cell r="J152">
            <v>24375</v>
          </cell>
          <cell r="K152">
            <v>33586</v>
          </cell>
          <cell r="L152">
            <v>21735</v>
          </cell>
          <cell r="M152">
            <v>7565</v>
          </cell>
          <cell r="N152">
            <v>7337</v>
          </cell>
          <cell r="O152">
            <v>12712</v>
          </cell>
          <cell r="P152">
            <v>10913</v>
          </cell>
          <cell r="Q152">
            <v>28173</v>
          </cell>
          <cell r="S152">
            <v>223998</v>
          </cell>
          <cell r="T152">
            <v>28435</v>
          </cell>
          <cell r="U152">
            <v>252433</v>
          </cell>
          <cell r="V152">
            <v>2576</v>
          </cell>
          <cell r="W152">
            <v>4015</v>
          </cell>
          <cell r="X152">
            <v>1341</v>
          </cell>
          <cell r="Y152">
            <v>2086</v>
          </cell>
          <cell r="Z152">
            <v>5279</v>
          </cell>
          <cell r="AA152">
            <v>3635</v>
          </cell>
          <cell r="AB152">
            <v>4359</v>
          </cell>
          <cell r="AC152">
            <v>4320</v>
          </cell>
          <cell r="AD152">
            <v>1642</v>
          </cell>
          <cell r="AE152">
            <v>11886</v>
          </cell>
          <cell r="AL152">
            <v>41139</v>
          </cell>
          <cell r="AM152">
            <v>27763</v>
          </cell>
          <cell r="AN152">
            <v>68902</v>
          </cell>
          <cell r="AO152">
            <v>265137</v>
          </cell>
          <cell r="AP152">
            <v>56198</v>
          </cell>
          <cell r="AQ152">
            <v>321335</v>
          </cell>
          <cell r="AR152">
            <v>35941</v>
          </cell>
          <cell r="AS152">
            <v>0</v>
          </cell>
          <cell r="AT152">
            <v>0</v>
          </cell>
          <cell r="AU152">
            <v>0</v>
          </cell>
          <cell r="AV152">
            <v>0.98540495941486039</v>
          </cell>
        </row>
        <row r="153">
          <cell r="A153">
            <v>4</v>
          </cell>
          <cell r="B153">
            <v>35942</v>
          </cell>
          <cell r="C153">
            <v>28739</v>
          </cell>
          <cell r="D153">
            <v>7304</v>
          </cell>
          <cell r="E153">
            <v>8607</v>
          </cell>
          <cell r="F153">
            <v>5237</v>
          </cell>
          <cell r="G153">
            <v>5738</v>
          </cell>
          <cell r="H153">
            <v>15043</v>
          </cell>
          <cell r="I153">
            <v>6583</v>
          </cell>
          <cell r="J153">
            <v>24361</v>
          </cell>
          <cell r="K153">
            <v>32098</v>
          </cell>
          <cell r="L153">
            <v>21301</v>
          </cell>
          <cell r="M153">
            <v>7723</v>
          </cell>
          <cell r="N153">
            <v>7149</v>
          </cell>
          <cell r="O153">
            <v>13098</v>
          </cell>
          <cell r="P153">
            <v>10615</v>
          </cell>
          <cell r="Q153">
            <v>28038</v>
          </cell>
          <cell r="S153">
            <v>221634</v>
          </cell>
          <cell r="T153">
            <v>28119</v>
          </cell>
          <cell r="U153">
            <v>249753</v>
          </cell>
          <cell r="V153">
            <v>2536</v>
          </cell>
          <cell r="W153">
            <v>4139</v>
          </cell>
          <cell r="X153">
            <v>1384</v>
          </cell>
          <cell r="Y153">
            <v>2062</v>
          </cell>
          <cell r="Z153">
            <v>4980</v>
          </cell>
          <cell r="AA153">
            <v>3784</v>
          </cell>
          <cell r="AB153">
            <v>4249</v>
          </cell>
          <cell r="AC153">
            <v>4272</v>
          </cell>
          <cell r="AD153">
            <v>1655</v>
          </cell>
          <cell r="AE153">
            <v>11678</v>
          </cell>
          <cell r="AL153">
            <v>40739</v>
          </cell>
          <cell r="AM153">
            <v>27357</v>
          </cell>
          <cell r="AN153">
            <v>68096</v>
          </cell>
          <cell r="AO153">
            <v>262373</v>
          </cell>
          <cell r="AP153">
            <v>55476</v>
          </cell>
          <cell r="AQ153">
            <v>317849</v>
          </cell>
          <cell r="AR153">
            <v>35942</v>
          </cell>
          <cell r="AS153">
            <v>0</v>
          </cell>
          <cell r="AT153">
            <v>0</v>
          </cell>
          <cell r="AU153">
            <v>0</v>
          </cell>
          <cell r="AV153">
            <v>0.97513231052835014</v>
          </cell>
        </row>
        <row r="154">
          <cell r="A154">
            <v>5</v>
          </cell>
          <cell r="B154">
            <v>35943</v>
          </cell>
          <cell r="C154">
            <v>28863</v>
          </cell>
          <cell r="D154">
            <v>7358</v>
          </cell>
          <cell r="E154">
            <v>8562</v>
          </cell>
          <cell r="F154">
            <v>5254</v>
          </cell>
          <cell r="G154">
            <v>5935</v>
          </cell>
          <cell r="H154">
            <v>14729</v>
          </cell>
          <cell r="I154">
            <v>6622</v>
          </cell>
          <cell r="J154">
            <v>24909</v>
          </cell>
          <cell r="K154">
            <v>32241</v>
          </cell>
          <cell r="L154">
            <v>20818</v>
          </cell>
          <cell r="M154">
            <v>7497</v>
          </cell>
          <cell r="N154">
            <v>7101</v>
          </cell>
          <cell r="O154">
            <v>13362</v>
          </cell>
          <cell r="P154">
            <v>10733</v>
          </cell>
          <cell r="Q154">
            <v>27571</v>
          </cell>
          <cell r="S154">
            <v>221555</v>
          </cell>
          <cell r="T154">
            <v>28004</v>
          </cell>
          <cell r="U154">
            <v>249559</v>
          </cell>
          <cell r="V154">
            <v>2545</v>
          </cell>
          <cell r="W154">
            <v>4183</v>
          </cell>
          <cell r="X154">
            <v>1268</v>
          </cell>
          <cell r="Y154">
            <v>2220</v>
          </cell>
          <cell r="Z154">
            <v>4725</v>
          </cell>
          <cell r="AA154">
            <v>3984</v>
          </cell>
          <cell r="AB154">
            <v>4455</v>
          </cell>
          <cell r="AC154">
            <v>4351</v>
          </cell>
          <cell r="AD154">
            <v>1674</v>
          </cell>
          <cell r="AE154">
            <v>11240</v>
          </cell>
          <cell r="AL154">
            <v>40645</v>
          </cell>
          <cell r="AM154">
            <v>27373</v>
          </cell>
          <cell r="AN154">
            <v>68018</v>
          </cell>
          <cell r="AO154">
            <v>262200</v>
          </cell>
          <cell r="AP154">
            <v>55377</v>
          </cell>
          <cell r="AQ154">
            <v>317577</v>
          </cell>
          <cell r="AR154">
            <v>35943</v>
          </cell>
          <cell r="AS154">
            <v>0</v>
          </cell>
          <cell r="AT154">
            <v>0</v>
          </cell>
          <cell r="AU154">
            <v>0</v>
          </cell>
          <cell r="AV154">
            <v>0.97448934082597449</v>
          </cell>
        </row>
        <row r="155">
          <cell r="A155">
            <v>6</v>
          </cell>
          <cell r="B155">
            <v>35944</v>
          </cell>
          <cell r="C155">
            <v>28808</v>
          </cell>
          <cell r="D155">
            <v>7347</v>
          </cell>
          <cell r="E155">
            <v>8460</v>
          </cell>
          <cell r="F155">
            <v>5584</v>
          </cell>
          <cell r="G155">
            <v>6170</v>
          </cell>
          <cell r="H155">
            <v>15541</v>
          </cell>
          <cell r="I155">
            <v>7086</v>
          </cell>
          <cell r="J155">
            <v>26255</v>
          </cell>
          <cell r="K155">
            <v>33270</v>
          </cell>
          <cell r="L155">
            <v>21858</v>
          </cell>
          <cell r="M155">
            <v>8105</v>
          </cell>
          <cell r="N155">
            <v>7502</v>
          </cell>
          <cell r="O155">
            <v>13514</v>
          </cell>
          <cell r="P155">
            <v>11218</v>
          </cell>
          <cell r="Q155">
            <v>28682</v>
          </cell>
          <cell r="S155">
            <v>229400</v>
          </cell>
          <cell r="T155">
            <v>28921</v>
          </cell>
          <cell r="U155">
            <v>258321</v>
          </cell>
          <cell r="V155">
            <v>2704</v>
          </cell>
          <cell r="W155">
            <v>4192</v>
          </cell>
          <cell r="X155">
            <v>1438</v>
          </cell>
          <cell r="Y155">
            <v>2236</v>
          </cell>
          <cell r="Z155">
            <v>4840</v>
          </cell>
          <cell r="AA155">
            <v>4244</v>
          </cell>
          <cell r="AB155">
            <v>4476</v>
          </cell>
          <cell r="AC155">
            <v>4428</v>
          </cell>
          <cell r="AD155">
            <v>1691</v>
          </cell>
          <cell r="AE155">
            <v>11823</v>
          </cell>
          <cell r="AL155">
            <v>42072</v>
          </cell>
          <cell r="AM155">
            <v>28370</v>
          </cell>
          <cell r="AN155">
            <v>70442</v>
          </cell>
          <cell r="AO155">
            <v>271472</v>
          </cell>
          <cell r="AP155">
            <v>57291</v>
          </cell>
          <cell r="AQ155">
            <v>328763</v>
          </cell>
          <cell r="AR155">
            <v>35944</v>
          </cell>
          <cell r="AS155">
            <v>0</v>
          </cell>
          <cell r="AT155">
            <v>0</v>
          </cell>
          <cell r="AU155">
            <v>0</v>
          </cell>
          <cell r="AV155">
            <v>1.0089495436030089</v>
          </cell>
        </row>
        <row r="156">
          <cell r="A156">
            <v>7</v>
          </cell>
          <cell r="B156">
            <v>35945</v>
          </cell>
          <cell r="C156">
            <v>9456</v>
          </cell>
          <cell r="D156">
            <v>1961</v>
          </cell>
          <cell r="E156">
            <v>2967</v>
          </cell>
          <cell r="F156">
            <v>1205</v>
          </cell>
          <cell r="G156">
            <v>1563</v>
          </cell>
          <cell r="H156">
            <v>4678</v>
          </cell>
          <cell r="I156">
            <v>1439</v>
          </cell>
          <cell r="J156">
            <v>4768</v>
          </cell>
          <cell r="K156">
            <v>4121</v>
          </cell>
          <cell r="L156">
            <v>3058</v>
          </cell>
          <cell r="M156">
            <v>2915</v>
          </cell>
          <cell r="N156">
            <v>2830</v>
          </cell>
          <cell r="O156">
            <v>5291</v>
          </cell>
          <cell r="P156">
            <v>3543</v>
          </cell>
          <cell r="Q156">
            <v>7922</v>
          </cell>
          <cell r="S156">
            <v>57717</v>
          </cell>
          <cell r="T156">
            <v>12302</v>
          </cell>
          <cell r="U156">
            <v>70019</v>
          </cell>
          <cell r="V156">
            <v>584</v>
          </cell>
          <cell r="W156">
            <v>1154</v>
          </cell>
          <cell r="X156">
            <v>1083</v>
          </cell>
          <cell r="Y156">
            <v>550</v>
          </cell>
          <cell r="Z156">
            <v>1974</v>
          </cell>
          <cell r="AA156">
            <v>3105</v>
          </cell>
          <cell r="AB156">
            <v>1396</v>
          </cell>
          <cell r="AC156">
            <v>1712</v>
          </cell>
          <cell r="AD156">
            <v>729</v>
          </cell>
          <cell r="AE156">
            <v>5242</v>
          </cell>
          <cell r="AL156">
            <v>17529</v>
          </cell>
          <cell r="AM156">
            <v>6462</v>
          </cell>
          <cell r="AN156">
            <v>23991</v>
          </cell>
          <cell r="AO156">
            <v>75246</v>
          </cell>
          <cell r="AP156">
            <v>18764</v>
          </cell>
          <cell r="AQ156">
            <v>94010</v>
          </cell>
          <cell r="AR156">
            <v>35945</v>
          </cell>
          <cell r="AS156">
            <v>0</v>
          </cell>
          <cell r="AT156">
            <v>0</v>
          </cell>
          <cell r="AU156">
            <v>0</v>
          </cell>
          <cell r="AV156">
            <v>0.27965837124252968</v>
          </cell>
        </row>
        <row r="157">
          <cell r="A157">
            <v>1</v>
          </cell>
          <cell r="B157">
            <v>35946</v>
          </cell>
          <cell r="U157">
            <v>0</v>
          </cell>
          <cell r="AN157">
            <v>0</v>
          </cell>
          <cell r="AP157">
            <v>0</v>
          </cell>
          <cell r="AQ157">
            <v>0</v>
          </cell>
          <cell r="AR157">
            <v>35946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</row>
        <row r="158">
          <cell r="A158">
            <v>0</v>
          </cell>
          <cell r="B158" t="str">
            <v>mai/1998</v>
          </cell>
          <cell r="C158">
            <v>635797</v>
          </cell>
          <cell r="D158">
            <v>156285</v>
          </cell>
          <cell r="E158">
            <v>188109</v>
          </cell>
          <cell r="F158">
            <v>108721</v>
          </cell>
          <cell r="G158">
            <v>125160</v>
          </cell>
          <cell r="H158">
            <v>333751</v>
          </cell>
          <cell r="I158">
            <v>140181</v>
          </cell>
          <cell r="J158">
            <v>532140</v>
          </cell>
          <cell r="K158">
            <v>686722</v>
          </cell>
          <cell r="L158">
            <v>464646</v>
          </cell>
          <cell r="M158">
            <v>164851</v>
          </cell>
          <cell r="N158">
            <v>162275</v>
          </cell>
          <cell r="O158">
            <v>298910</v>
          </cell>
          <cell r="P158">
            <v>239428</v>
          </cell>
          <cell r="Q158">
            <v>622364</v>
          </cell>
          <cell r="S158">
            <v>4859340</v>
          </cell>
          <cell r="T158">
            <v>649849</v>
          </cell>
          <cell r="U158">
            <v>5509189</v>
          </cell>
          <cell r="V158">
            <v>52653</v>
          </cell>
          <cell r="W158">
            <v>85602</v>
          </cell>
          <cell r="X158">
            <v>32987</v>
          </cell>
          <cell r="Y158">
            <v>44559</v>
          </cell>
          <cell r="Z158">
            <v>125686</v>
          </cell>
          <cell r="AA158">
            <v>91139</v>
          </cell>
          <cell r="AB158">
            <v>91931</v>
          </cell>
          <cell r="AC158">
            <v>92782</v>
          </cell>
          <cell r="AD158">
            <v>35600</v>
          </cell>
          <cell r="AE158">
            <v>281724</v>
          </cell>
          <cell r="AL158">
            <v>934663</v>
          </cell>
          <cell r="AM158">
            <v>598425</v>
          </cell>
          <cell r="AN158">
            <v>1533088</v>
          </cell>
          <cell r="AO158">
            <v>5794003</v>
          </cell>
          <cell r="AP158">
            <v>1248274</v>
          </cell>
          <cell r="AQ158">
            <v>7042277</v>
          </cell>
          <cell r="AR158">
            <v>26</v>
          </cell>
        </row>
        <row r="159">
          <cell r="A159">
            <v>2</v>
          </cell>
          <cell r="B159">
            <v>35947</v>
          </cell>
          <cell r="C159">
            <v>28516</v>
          </cell>
          <cell r="D159">
            <v>7429</v>
          </cell>
          <cell r="E159">
            <v>8592</v>
          </cell>
          <cell r="F159">
            <v>5342</v>
          </cell>
          <cell r="G159">
            <v>6015</v>
          </cell>
          <cell r="H159">
            <v>16506</v>
          </cell>
          <cell r="I159">
            <v>7091</v>
          </cell>
          <cell r="J159">
            <v>26125</v>
          </cell>
          <cell r="K159">
            <v>32870</v>
          </cell>
          <cell r="L159">
            <v>20491</v>
          </cell>
          <cell r="M159">
            <v>7652</v>
          </cell>
          <cell r="N159">
            <v>7223</v>
          </cell>
          <cell r="O159">
            <v>13502</v>
          </cell>
          <cell r="P159">
            <v>10906</v>
          </cell>
          <cell r="Q159">
            <v>27840</v>
          </cell>
          <cell r="S159">
            <v>226100</v>
          </cell>
          <cell r="T159">
            <v>28722</v>
          </cell>
          <cell r="U159">
            <v>254822</v>
          </cell>
          <cell r="V159">
            <v>2588</v>
          </cell>
          <cell r="W159">
            <v>3973</v>
          </cell>
          <cell r="X159">
            <v>1266</v>
          </cell>
          <cell r="Y159">
            <v>2159</v>
          </cell>
          <cell r="Z159">
            <v>4981</v>
          </cell>
          <cell r="AA159">
            <v>3805</v>
          </cell>
          <cell r="AB159">
            <v>4470</v>
          </cell>
          <cell r="AC159">
            <v>4434</v>
          </cell>
          <cell r="AD159">
            <v>1690</v>
          </cell>
          <cell r="AE159">
            <v>12196</v>
          </cell>
          <cell r="AL159">
            <v>41562</v>
          </cell>
          <cell r="AM159">
            <v>27852</v>
          </cell>
          <cell r="AN159">
            <v>69414</v>
          </cell>
          <cell r="AO159">
            <v>267662</v>
          </cell>
          <cell r="AP159">
            <v>56574</v>
          </cell>
          <cell r="AQ159">
            <v>324236</v>
          </cell>
          <cell r="AR159">
            <v>35947</v>
          </cell>
          <cell r="AS159">
            <v>0</v>
          </cell>
          <cell r="AT159">
            <v>0</v>
          </cell>
          <cell r="AU159">
            <v>0</v>
          </cell>
          <cell r="AV159">
            <v>1.002287952488476</v>
          </cell>
        </row>
        <row r="160">
          <cell r="A160">
            <v>3</v>
          </cell>
          <cell r="B160">
            <v>35948</v>
          </cell>
          <cell r="C160">
            <v>28281</v>
          </cell>
          <cell r="D160">
            <v>7382</v>
          </cell>
          <cell r="E160">
            <v>8584</v>
          </cell>
          <cell r="F160">
            <v>5278</v>
          </cell>
          <cell r="G160">
            <v>6104</v>
          </cell>
          <cell r="H160">
            <v>13011</v>
          </cell>
          <cell r="I160">
            <v>6860</v>
          </cell>
          <cell r="J160">
            <v>26434</v>
          </cell>
          <cell r="K160">
            <v>33127</v>
          </cell>
          <cell r="L160">
            <v>22558</v>
          </cell>
          <cell r="M160">
            <v>7224</v>
          </cell>
          <cell r="N160">
            <v>7388</v>
          </cell>
          <cell r="O160">
            <v>14242</v>
          </cell>
          <cell r="P160">
            <v>11102</v>
          </cell>
          <cell r="Q160">
            <v>28639</v>
          </cell>
          <cell r="S160">
            <v>226214</v>
          </cell>
          <cell r="T160">
            <v>29157</v>
          </cell>
          <cell r="U160">
            <v>255371</v>
          </cell>
          <cell r="V160">
            <v>2556</v>
          </cell>
          <cell r="W160">
            <v>4102</v>
          </cell>
          <cell r="X160">
            <v>1299</v>
          </cell>
          <cell r="Y160">
            <v>2210</v>
          </cell>
          <cell r="Z160">
            <v>5049</v>
          </cell>
          <cell r="AA160">
            <v>3690</v>
          </cell>
          <cell r="AB160">
            <v>4453</v>
          </cell>
          <cell r="AC160">
            <v>4518</v>
          </cell>
          <cell r="AD160">
            <v>1639</v>
          </cell>
          <cell r="AE160">
            <v>12582</v>
          </cell>
          <cell r="AL160">
            <v>42098</v>
          </cell>
          <cell r="AM160">
            <v>28289</v>
          </cell>
          <cell r="AN160">
            <v>70387</v>
          </cell>
          <cell r="AO160">
            <v>268312</v>
          </cell>
          <cell r="AP160">
            <v>57446</v>
          </cell>
          <cell r="AQ160">
            <v>325758</v>
          </cell>
          <cell r="AR160">
            <v>35948</v>
          </cell>
          <cell r="AS160">
            <v>0</v>
          </cell>
          <cell r="AT160">
            <v>0</v>
          </cell>
          <cell r="AU160">
            <v>0</v>
          </cell>
          <cell r="AV160">
            <v>1.0047219444974931</v>
          </cell>
        </row>
        <row r="161">
          <cell r="A161">
            <v>4</v>
          </cell>
          <cell r="B161">
            <v>35949</v>
          </cell>
          <cell r="C161">
            <v>28413</v>
          </cell>
          <cell r="D161">
            <v>7455</v>
          </cell>
          <cell r="E161">
            <v>8474</v>
          </cell>
          <cell r="F161">
            <v>5450</v>
          </cell>
          <cell r="G161">
            <v>5852</v>
          </cell>
          <cell r="H161">
            <v>12931</v>
          </cell>
          <cell r="I161">
            <v>6766</v>
          </cell>
          <cell r="J161">
            <v>25250</v>
          </cell>
          <cell r="K161">
            <v>32740</v>
          </cell>
          <cell r="L161">
            <v>21249</v>
          </cell>
          <cell r="M161">
            <v>7326</v>
          </cell>
          <cell r="N161">
            <v>7507</v>
          </cell>
          <cell r="O161">
            <v>13763</v>
          </cell>
          <cell r="P161">
            <v>11084</v>
          </cell>
          <cell r="Q161">
            <v>28216</v>
          </cell>
          <cell r="S161">
            <v>222476</v>
          </cell>
          <cell r="T161">
            <v>28187</v>
          </cell>
          <cell r="U161">
            <v>250663</v>
          </cell>
          <cell r="V161">
            <v>2640</v>
          </cell>
          <cell r="W161">
            <v>4046</v>
          </cell>
          <cell r="X161">
            <v>1211</v>
          </cell>
          <cell r="Y161">
            <v>2249</v>
          </cell>
          <cell r="Z161">
            <v>4703</v>
          </cell>
          <cell r="AA161">
            <v>3651</v>
          </cell>
          <cell r="AB161">
            <v>4406</v>
          </cell>
          <cell r="AC161">
            <v>4578</v>
          </cell>
          <cell r="AD161">
            <v>1679</v>
          </cell>
          <cell r="AE161">
            <v>11736</v>
          </cell>
          <cell r="AL161">
            <v>40899</v>
          </cell>
          <cell r="AM161">
            <v>27680</v>
          </cell>
          <cell r="AN161">
            <v>68579</v>
          </cell>
          <cell r="AO161">
            <v>263375</v>
          </cell>
          <cell r="AP161">
            <v>55867</v>
          </cell>
          <cell r="AQ161">
            <v>319242</v>
          </cell>
          <cell r="AR161">
            <v>35949</v>
          </cell>
          <cell r="AS161">
            <v>0</v>
          </cell>
          <cell r="AT161">
            <v>0</v>
          </cell>
          <cell r="AU161">
            <v>0</v>
          </cell>
          <cell r="AV161">
            <v>0.98623483903823617</v>
          </cell>
        </row>
        <row r="162">
          <cell r="A162">
            <v>5</v>
          </cell>
          <cell r="B162">
            <v>35950</v>
          </cell>
          <cell r="C162">
            <v>28705</v>
          </cell>
          <cell r="D162">
            <v>7403</v>
          </cell>
          <cell r="E162">
            <v>8678</v>
          </cell>
          <cell r="F162">
            <v>5360</v>
          </cell>
          <cell r="G162">
            <v>6153</v>
          </cell>
          <cell r="H162">
            <v>15551</v>
          </cell>
          <cell r="I162">
            <v>6830</v>
          </cell>
          <cell r="J162">
            <v>25817</v>
          </cell>
          <cell r="K162">
            <v>32083</v>
          </cell>
          <cell r="L162">
            <v>20881</v>
          </cell>
          <cell r="M162">
            <v>7559</v>
          </cell>
          <cell r="N162">
            <v>7245</v>
          </cell>
          <cell r="O162">
            <v>13313</v>
          </cell>
          <cell r="P162">
            <v>10751</v>
          </cell>
          <cell r="Q162">
            <v>27935</v>
          </cell>
          <cell r="S162">
            <v>224264</v>
          </cell>
          <cell r="T162">
            <v>28573</v>
          </cell>
          <cell r="U162">
            <v>252837</v>
          </cell>
          <cell r="V162">
            <v>2596</v>
          </cell>
          <cell r="W162">
            <v>3826</v>
          </cell>
          <cell r="X162">
            <v>1114</v>
          </cell>
          <cell r="Y162">
            <v>2108</v>
          </cell>
          <cell r="Z162">
            <v>5699</v>
          </cell>
          <cell r="AA162">
            <v>3756</v>
          </cell>
          <cell r="AB162">
            <v>4232</v>
          </cell>
          <cell r="AC162">
            <v>4153</v>
          </cell>
          <cell r="AD162">
            <v>1602</v>
          </cell>
          <cell r="AE162">
            <v>12220</v>
          </cell>
          <cell r="AL162">
            <v>41306</v>
          </cell>
          <cell r="AM162">
            <v>27651</v>
          </cell>
          <cell r="AN162">
            <v>68957</v>
          </cell>
          <cell r="AO162">
            <v>265570</v>
          </cell>
          <cell r="AP162">
            <v>56224</v>
          </cell>
          <cell r="AQ162">
            <v>321794</v>
          </cell>
          <cell r="AR162">
            <v>35950</v>
          </cell>
          <cell r="AS162">
            <v>0</v>
          </cell>
          <cell r="AT162">
            <v>0</v>
          </cell>
          <cell r="AU162">
            <v>0</v>
          </cell>
          <cell r="AV162">
            <v>0.99445424282253203</v>
          </cell>
        </row>
        <row r="163">
          <cell r="A163">
            <v>6</v>
          </cell>
          <cell r="B163">
            <v>35951</v>
          </cell>
          <cell r="C163">
            <v>30246</v>
          </cell>
          <cell r="D163">
            <v>7459</v>
          </cell>
          <cell r="E163">
            <v>9294</v>
          </cell>
          <cell r="F163">
            <v>5528</v>
          </cell>
          <cell r="G163">
            <v>6006</v>
          </cell>
          <cell r="H163">
            <v>15710</v>
          </cell>
          <cell r="I163">
            <v>7066</v>
          </cell>
          <cell r="J163">
            <v>27811</v>
          </cell>
          <cell r="K163">
            <v>33331</v>
          </cell>
          <cell r="L163">
            <v>21789</v>
          </cell>
          <cell r="M163">
            <v>8147</v>
          </cell>
          <cell r="N163">
            <v>7829</v>
          </cell>
          <cell r="O163">
            <v>14751</v>
          </cell>
          <cell r="P163">
            <v>11430</v>
          </cell>
          <cell r="Q163">
            <v>29606</v>
          </cell>
          <cell r="S163">
            <v>236003</v>
          </cell>
          <cell r="T163">
            <v>30038</v>
          </cell>
          <cell r="U163">
            <v>266041</v>
          </cell>
          <cell r="V163">
            <v>2678</v>
          </cell>
          <cell r="W163">
            <v>4011</v>
          </cell>
          <cell r="X163">
            <v>1100</v>
          </cell>
          <cell r="Y163">
            <v>2209</v>
          </cell>
          <cell r="Z163">
            <v>6085</v>
          </cell>
          <cell r="AA163">
            <v>4256</v>
          </cell>
          <cell r="AB163">
            <v>4306</v>
          </cell>
          <cell r="AC163">
            <v>4469</v>
          </cell>
          <cell r="AD163">
            <v>1682</v>
          </cell>
          <cell r="AE163">
            <v>12622</v>
          </cell>
          <cell r="AL163">
            <v>43418</v>
          </cell>
          <cell r="AM163">
            <v>29173</v>
          </cell>
          <cell r="AN163">
            <v>72591</v>
          </cell>
          <cell r="AO163">
            <v>279421</v>
          </cell>
          <cell r="AP163">
            <v>59211</v>
          </cell>
          <cell r="AQ163">
            <v>338632</v>
          </cell>
          <cell r="AR163">
            <v>35951</v>
          </cell>
          <cell r="AS163">
            <v>0</v>
          </cell>
          <cell r="AT163">
            <v>0</v>
          </cell>
          <cell r="AU163">
            <v>0</v>
          </cell>
          <cell r="AV163">
            <v>1.0463207402331389</v>
          </cell>
        </row>
        <row r="164">
          <cell r="A164">
            <v>7</v>
          </cell>
          <cell r="B164">
            <v>35952</v>
          </cell>
          <cell r="C164">
            <v>10670</v>
          </cell>
          <cell r="D164">
            <v>2116</v>
          </cell>
          <cell r="E164">
            <v>3394</v>
          </cell>
          <cell r="F164">
            <v>1271</v>
          </cell>
          <cell r="G164">
            <v>1450</v>
          </cell>
          <cell r="H164">
            <v>4955</v>
          </cell>
          <cell r="I164">
            <v>1691</v>
          </cell>
          <cell r="J164">
            <v>5649</v>
          </cell>
          <cell r="K164">
            <v>4444</v>
          </cell>
          <cell r="L164">
            <v>3428</v>
          </cell>
          <cell r="M164">
            <v>2959</v>
          </cell>
          <cell r="N164">
            <v>3061</v>
          </cell>
          <cell r="O164">
            <v>5612</v>
          </cell>
          <cell r="P164">
            <v>4070</v>
          </cell>
          <cell r="Q164">
            <v>8205</v>
          </cell>
          <cell r="S164">
            <v>62975</v>
          </cell>
          <cell r="T164">
            <v>13454</v>
          </cell>
          <cell r="U164">
            <v>76429</v>
          </cell>
          <cell r="V164">
            <v>616</v>
          </cell>
          <cell r="W164">
            <v>1426</v>
          </cell>
          <cell r="X164">
            <v>904</v>
          </cell>
          <cell r="Y164">
            <v>603</v>
          </cell>
          <cell r="Z164">
            <v>2206</v>
          </cell>
          <cell r="AA164">
            <v>3300</v>
          </cell>
          <cell r="AB164">
            <v>1563</v>
          </cell>
          <cell r="AC164">
            <v>1859</v>
          </cell>
          <cell r="AD164">
            <v>736</v>
          </cell>
          <cell r="AE164">
            <v>5907</v>
          </cell>
          <cell r="AL164">
            <v>19120</v>
          </cell>
          <cell r="AM164">
            <v>7120</v>
          </cell>
          <cell r="AN164">
            <v>26240</v>
          </cell>
          <cell r="AO164">
            <v>82095</v>
          </cell>
          <cell r="AP164">
            <v>20574</v>
          </cell>
          <cell r="AQ164">
            <v>102669</v>
          </cell>
          <cell r="AR164">
            <v>35952</v>
          </cell>
          <cell r="AS164" t="str">
            <v>Atípico</v>
          </cell>
          <cell r="AT164">
            <v>0</v>
          </cell>
          <cell r="AU164">
            <v>0</v>
          </cell>
          <cell r="AV164">
            <v>0.30741319073884765</v>
          </cell>
        </row>
        <row r="165">
          <cell r="A165">
            <v>1</v>
          </cell>
          <cell r="B165">
            <v>35953</v>
          </cell>
          <cell r="U165">
            <v>0</v>
          </cell>
          <cell r="AN165">
            <v>0</v>
          </cell>
          <cell r="AP165">
            <v>0</v>
          </cell>
          <cell r="AQ165">
            <v>0</v>
          </cell>
          <cell r="AR165">
            <v>35953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</row>
        <row r="166">
          <cell r="A166">
            <v>2</v>
          </cell>
          <cell r="B166">
            <v>35954</v>
          </cell>
          <cell r="C166">
            <v>29620</v>
          </cell>
          <cell r="D166">
            <v>7578</v>
          </cell>
          <cell r="E166">
            <v>8734</v>
          </cell>
          <cell r="F166">
            <v>5728</v>
          </cell>
          <cell r="G166">
            <v>6189</v>
          </cell>
          <cell r="H166">
            <v>16997</v>
          </cell>
          <cell r="I166">
            <v>7248</v>
          </cell>
          <cell r="J166">
            <v>27339</v>
          </cell>
          <cell r="K166">
            <v>33961</v>
          </cell>
          <cell r="L166">
            <v>21786</v>
          </cell>
          <cell r="M166">
            <v>7391</v>
          </cell>
          <cell r="N166">
            <v>7534</v>
          </cell>
          <cell r="O166">
            <v>13585</v>
          </cell>
          <cell r="P166">
            <v>11259</v>
          </cell>
          <cell r="Q166">
            <v>29708</v>
          </cell>
          <cell r="S166">
            <v>234657</v>
          </cell>
          <cell r="T166">
            <v>29836</v>
          </cell>
          <cell r="U166">
            <v>264493</v>
          </cell>
          <cell r="V166">
            <v>2774</v>
          </cell>
          <cell r="W166">
            <v>3913</v>
          </cell>
          <cell r="X166">
            <v>1306</v>
          </cell>
          <cell r="Y166">
            <v>2104</v>
          </cell>
          <cell r="Z166">
            <v>6095</v>
          </cell>
          <cell r="AA166">
            <v>4020</v>
          </cell>
          <cell r="AB166">
            <v>4380</v>
          </cell>
          <cell r="AC166">
            <v>4326</v>
          </cell>
          <cell r="AD166">
            <v>1654</v>
          </cell>
          <cell r="AE166">
            <v>12636</v>
          </cell>
          <cell r="AL166">
            <v>43208</v>
          </cell>
          <cell r="AM166">
            <v>28941</v>
          </cell>
          <cell r="AN166">
            <v>72149</v>
          </cell>
          <cell r="AO166">
            <v>277865</v>
          </cell>
          <cell r="AP166">
            <v>58777</v>
          </cell>
          <cell r="AQ166">
            <v>336642</v>
          </cell>
          <cell r="AR166">
            <v>35954</v>
          </cell>
          <cell r="AS166">
            <v>0</v>
          </cell>
          <cell r="AT166">
            <v>0</v>
          </cell>
          <cell r="AU166">
            <v>0</v>
          </cell>
          <cell r="AV166">
            <v>1.0404941378238615</v>
          </cell>
        </row>
        <row r="167">
          <cell r="A167">
            <v>3</v>
          </cell>
          <cell r="B167">
            <v>35955</v>
          </cell>
          <cell r="C167">
            <v>32408</v>
          </cell>
          <cell r="D167">
            <v>8004</v>
          </cell>
          <cell r="E167">
            <v>9394</v>
          </cell>
          <cell r="F167">
            <v>6031</v>
          </cell>
          <cell r="G167">
            <v>6828</v>
          </cell>
          <cell r="H167">
            <v>17163</v>
          </cell>
          <cell r="I167">
            <v>8018</v>
          </cell>
          <cell r="J167">
            <v>29515</v>
          </cell>
          <cell r="K167">
            <v>35326</v>
          </cell>
          <cell r="L167">
            <v>22739</v>
          </cell>
          <cell r="M167">
            <v>7909</v>
          </cell>
          <cell r="N167">
            <v>7931</v>
          </cell>
          <cell r="O167">
            <v>14489</v>
          </cell>
          <cell r="P167">
            <v>11568</v>
          </cell>
          <cell r="Q167">
            <v>30990</v>
          </cell>
          <cell r="S167">
            <v>248313</v>
          </cell>
          <cell r="T167">
            <v>31572</v>
          </cell>
          <cell r="U167">
            <v>279885</v>
          </cell>
          <cell r="V167">
            <v>2921</v>
          </cell>
          <cell r="W167">
            <v>4044</v>
          </cell>
          <cell r="X167">
            <v>1352</v>
          </cell>
          <cell r="Y167">
            <v>2249</v>
          </cell>
          <cell r="Z167">
            <v>6768</v>
          </cell>
          <cell r="AA167">
            <v>4464</v>
          </cell>
          <cell r="AB167">
            <v>4445</v>
          </cell>
          <cell r="AC167">
            <v>4394</v>
          </cell>
          <cell r="AD167">
            <v>1616</v>
          </cell>
          <cell r="AE167">
            <v>13469</v>
          </cell>
          <cell r="AL167">
            <v>45722</v>
          </cell>
          <cell r="AM167">
            <v>30668</v>
          </cell>
          <cell r="AN167">
            <v>76390</v>
          </cell>
          <cell r="AO167">
            <v>294035</v>
          </cell>
          <cell r="AP167">
            <v>62240</v>
          </cell>
          <cell r="AQ167">
            <v>356275</v>
          </cell>
          <cell r="AR167">
            <v>35955</v>
          </cell>
          <cell r="AS167" t="str">
            <v>Atípico</v>
          </cell>
          <cell r="AT167">
            <v>0</v>
          </cell>
          <cell r="AU167">
            <v>0</v>
          </cell>
          <cell r="AV167">
            <v>1.1010443698020229</v>
          </cell>
        </row>
        <row r="168">
          <cell r="A168">
            <v>4</v>
          </cell>
          <cell r="B168">
            <v>35956</v>
          </cell>
          <cell r="C168">
            <v>18830</v>
          </cell>
          <cell r="D168">
            <v>5263</v>
          </cell>
          <cell r="E168">
            <v>5691</v>
          </cell>
          <cell r="F168">
            <v>2334</v>
          </cell>
          <cell r="G168">
            <v>3227</v>
          </cell>
          <cell r="H168">
            <v>9203</v>
          </cell>
          <cell r="I168">
            <v>3610</v>
          </cell>
          <cell r="J168">
            <v>15307</v>
          </cell>
          <cell r="K168">
            <v>19050</v>
          </cell>
          <cell r="L168">
            <v>11453</v>
          </cell>
          <cell r="M168">
            <v>4961</v>
          </cell>
          <cell r="N168">
            <v>4863</v>
          </cell>
          <cell r="O168">
            <v>9028</v>
          </cell>
          <cell r="P168">
            <v>7436</v>
          </cell>
          <cell r="Q168">
            <v>18737</v>
          </cell>
          <cell r="S168">
            <v>138993</v>
          </cell>
          <cell r="T168">
            <v>18154</v>
          </cell>
          <cell r="U168">
            <v>157147</v>
          </cell>
          <cell r="V168">
            <v>1131</v>
          </cell>
          <cell r="W168">
            <v>2216</v>
          </cell>
          <cell r="X168">
            <v>460</v>
          </cell>
          <cell r="Y168">
            <v>1309</v>
          </cell>
          <cell r="Z168">
            <v>3711</v>
          </cell>
          <cell r="AA168">
            <v>2322</v>
          </cell>
          <cell r="AB168">
            <v>2655</v>
          </cell>
          <cell r="AC168">
            <v>2732</v>
          </cell>
          <cell r="AD168">
            <v>1079</v>
          </cell>
          <cell r="AE168">
            <v>8046</v>
          </cell>
          <cell r="AL168">
            <v>25661</v>
          </cell>
          <cell r="AM168">
            <v>17038</v>
          </cell>
          <cell r="AN168">
            <v>42699</v>
          </cell>
          <cell r="AO168">
            <v>164654</v>
          </cell>
          <cell r="AP168">
            <v>35192</v>
          </cell>
          <cell r="AQ168">
            <v>199846</v>
          </cell>
          <cell r="AR168">
            <v>35956</v>
          </cell>
          <cell r="AS168" t="str">
            <v>Atípico</v>
          </cell>
          <cell r="AT168" t="str">
            <v>CopaMundo</v>
          </cell>
          <cell r="AU168">
            <v>0</v>
          </cell>
          <cell r="AV168">
            <v>0.61656387731182438</v>
          </cell>
        </row>
        <row r="169">
          <cell r="A169">
            <v>5</v>
          </cell>
          <cell r="B169">
            <v>35957</v>
          </cell>
          <cell r="C169">
            <v>3189</v>
          </cell>
          <cell r="D169">
            <v>725</v>
          </cell>
          <cell r="E169">
            <v>961</v>
          </cell>
          <cell r="F169">
            <v>455</v>
          </cell>
          <cell r="G169">
            <v>444</v>
          </cell>
          <cell r="H169">
            <v>1905</v>
          </cell>
          <cell r="I169">
            <v>213</v>
          </cell>
          <cell r="J169">
            <v>391</v>
          </cell>
          <cell r="K169">
            <v>1628</v>
          </cell>
          <cell r="L169">
            <v>890</v>
          </cell>
          <cell r="M169">
            <v>1203</v>
          </cell>
          <cell r="N169">
            <v>1115</v>
          </cell>
          <cell r="O169">
            <v>2002</v>
          </cell>
          <cell r="P169">
            <v>1448</v>
          </cell>
          <cell r="Q169">
            <v>2751</v>
          </cell>
          <cell r="S169">
            <v>19320</v>
          </cell>
          <cell r="T169">
            <v>4772</v>
          </cell>
          <cell r="U169">
            <v>24092</v>
          </cell>
          <cell r="V169">
            <v>220</v>
          </cell>
          <cell r="W169">
            <v>600</v>
          </cell>
          <cell r="X169">
            <v>71</v>
          </cell>
          <cell r="Y169">
            <v>227</v>
          </cell>
          <cell r="Z169">
            <v>822</v>
          </cell>
          <cell r="AA169">
            <v>1161</v>
          </cell>
          <cell r="AB169">
            <v>615</v>
          </cell>
          <cell r="AC169">
            <v>845</v>
          </cell>
          <cell r="AD169">
            <v>399</v>
          </cell>
          <cell r="AE169">
            <v>1807</v>
          </cell>
          <cell r="AL169">
            <v>6767</v>
          </cell>
          <cell r="AM169">
            <v>2039</v>
          </cell>
          <cell r="AN169">
            <v>8806</v>
          </cell>
          <cell r="AO169">
            <v>26087</v>
          </cell>
          <cell r="AP169">
            <v>6811</v>
          </cell>
          <cell r="AQ169">
            <v>32898</v>
          </cell>
          <cell r="AR169">
            <v>35957</v>
          </cell>
          <cell r="AS169" t="str">
            <v>Atípico</v>
          </cell>
          <cell r="AT169" t="str">
            <v>Corpus Christi</v>
          </cell>
          <cell r="AU169" t="str">
            <v>Feriado</v>
          </cell>
          <cell r="AV169">
            <v>9.7685460829579365E-2</v>
          </cell>
        </row>
        <row r="170">
          <cell r="A170">
            <v>6</v>
          </cell>
          <cell r="B170">
            <v>35958</v>
          </cell>
          <cell r="C170">
            <v>25179</v>
          </cell>
          <cell r="D170">
            <v>5601</v>
          </cell>
          <cell r="E170">
            <v>7015</v>
          </cell>
          <cell r="F170">
            <v>4402</v>
          </cell>
          <cell r="G170">
            <v>4953</v>
          </cell>
          <cell r="H170">
            <v>13622</v>
          </cell>
          <cell r="I170">
            <v>5876</v>
          </cell>
          <cell r="J170">
            <v>23895</v>
          </cell>
          <cell r="K170">
            <v>26385</v>
          </cell>
          <cell r="L170">
            <v>16443</v>
          </cell>
          <cell r="M170">
            <v>6239</v>
          </cell>
          <cell r="N170">
            <v>6139</v>
          </cell>
          <cell r="O170">
            <v>11834</v>
          </cell>
          <cell r="P170">
            <v>8675</v>
          </cell>
          <cell r="Q170">
            <v>22749</v>
          </cell>
          <cell r="S170">
            <v>189007</v>
          </cell>
          <cell r="T170">
            <v>24109</v>
          </cell>
          <cell r="U170">
            <v>213116</v>
          </cell>
          <cell r="V170">
            <v>2132</v>
          </cell>
          <cell r="W170">
            <v>2574</v>
          </cell>
          <cell r="X170">
            <v>567</v>
          </cell>
          <cell r="Y170">
            <v>1512</v>
          </cell>
          <cell r="Z170">
            <v>4644</v>
          </cell>
          <cell r="AA170">
            <v>4517</v>
          </cell>
          <cell r="AB170">
            <v>3444</v>
          </cell>
          <cell r="AC170">
            <v>3509</v>
          </cell>
          <cell r="AD170">
            <v>1283</v>
          </cell>
          <cell r="AE170">
            <v>10747</v>
          </cell>
          <cell r="AL170">
            <v>34929</v>
          </cell>
          <cell r="AM170">
            <v>23318</v>
          </cell>
          <cell r="AN170">
            <v>58247</v>
          </cell>
          <cell r="AO170">
            <v>223936</v>
          </cell>
          <cell r="AP170">
            <v>47427</v>
          </cell>
          <cell r="AQ170">
            <v>271363</v>
          </cell>
          <cell r="AR170">
            <v>35958</v>
          </cell>
          <cell r="AS170" t="str">
            <v>Atípico</v>
          </cell>
          <cell r="AT170" t="str">
            <v>Enforcado</v>
          </cell>
          <cell r="AU170">
            <v>0</v>
          </cell>
          <cell r="AV170">
            <v>0.83855143774035668</v>
          </cell>
        </row>
        <row r="171">
          <cell r="A171">
            <v>7</v>
          </cell>
          <cell r="B171">
            <v>35959</v>
          </cell>
          <cell r="C171">
            <v>9196</v>
          </cell>
          <cell r="D171">
            <v>1888</v>
          </cell>
          <cell r="E171">
            <v>2705</v>
          </cell>
          <cell r="F171">
            <v>1081</v>
          </cell>
          <cell r="G171">
            <v>1139</v>
          </cell>
          <cell r="H171">
            <v>3969</v>
          </cell>
          <cell r="I171">
            <v>1229</v>
          </cell>
          <cell r="J171">
            <v>4620</v>
          </cell>
          <cell r="K171">
            <v>7216</v>
          </cell>
          <cell r="L171">
            <v>2639</v>
          </cell>
          <cell r="M171">
            <v>2468</v>
          </cell>
          <cell r="N171">
            <v>2646</v>
          </cell>
          <cell r="O171">
            <v>4887</v>
          </cell>
          <cell r="P171">
            <v>3429</v>
          </cell>
          <cell r="Q171">
            <v>7167</v>
          </cell>
          <cell r="S171">
            <v>56279</v>
          </cell>
          <cell r="T171">
            <v>12038</v>
          </cell>
          <cell r="U171">
            <v>68317</v>
          </cell>
          <cell r="V171">
            <v>524</v>
          </cell>
          <cell r="W171">
            <v>1148</v>
          </cell>
          <cell r="X171">
            <v>476</v>
          </cell>
          <cell r="Y171">
            <v>499</v>
          </cell>
          <cell r="Z171">
            <v>2111</v>
          </cell>
          <cell r="AA171">
            <v>3043</v>
          </cell>
          <cell r="AB171">
            <v>1406</v>
          </cell>
          <cell r="AC171">
            <v>1755</v>
          </cell>
          <cell r="AD171">
            <v>734</v>
          </cell>
          <cell r="AE171">
            <v>5349</v>
          </cell>
          <cell r="AL171">
            <v>17045</v>
          </cell>
          <cell r="AM171">
            <v>6556</v>
          </cell>
          <cell r="AN171">
            <v>23601</v>
          </cell>
          <cell r="AO171">
            <v>73324</v>
          </cell>
          <cell r="AP171">
            <v>18594</v>
          </cell>
          <cell r="AQ171">
            <v>91918</v>
          </cell>
          <cell r="AR171">
            <v>35959</v>
          </cell>
          <cell r="AS171">
            <v>0</v>
          </cell>
          <cell r="AT171">
            <v>0</v>
          </cell>
          <cell r="AU171">
            <v>0</v>
          </cell>
          <cell r="AV171">
            <v>0.27456927702948125</v>
          </cell>
        </row>
        <row r="172">
          <cell r="A172">
            <v>1</v>
          </cell>
          <cell r="B172">
            <v>35960</v>
          </cell>
          <cell r="U172">
            <v>0</v>
          </cell>
          <cell r="AN172">
            <v>0</v>
          </cell>
          <cell r="AP172">
            <v>0</v>
          </cell>
          <cell r="AQ172">
            <v>0</v>
          </cell>
          <cell r="AR172">
            <v>35960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</row>
        <row r="173">
          <cell r="A173">
            <v>2</v>
          </cell>
          <cell r="B173">
            <v>35961</v>
          </cell>
          <cell r="C173">
            <v>29914</v>
          </cell>
          <cell r="D173">
            <v>7363</v>
          </cell>
          <cell r="E173">
            <v>8709</v>
          </cell>
          <cell r="F173">
            <v>5508</v>
          </cell>
          <cell r="G173">
            <v>6229</v>
          </cell>
          <cell r="H173">
            <v>16768</v>
          </cell>
          <cell r="I173">
            <v>7004</v>
          </cell>
          <cell r="J173">
            <v>26804</v>
          </cell>
          <cell r="K173">
            <v>33927</v>
          </cell>
          <cell r="L173">
            <v>21260</v>
          </cell>
          <cell r="M173">
            <v>7477</v>
          </cell>
          <cell r="N173">
            <v>7464</v>
          </cell>
          <cell r="O173">
            <v>13074</v>
          </cell>
          <cell r="P173">
            <v>10810</v>
          </cell>
          <cell r="Q173">
            <v>28497</v>
          </cell>
          <cell r="S173">
            <v>230808</v>
          </cell>
          <cell r="T173">
            <v>29344</v>
          </cell>
          <cell r="U173">
            <v>260152</v>
          </cell>
          <cell r="V173">
            <v>2668</v>
          </cell>
          <cell r="W173">
            <v>3952</v>
          </cell>
          <cell r="X173">
            <v>1313</v>
          </cell>
          <cell r="Y173">
            <v>2207</v>
          </cell>
          <cell r="Z173">
            <v>4974</v>
          </cell>
          <cell r="AA173">
            <v>3792</v>
          </cell>
          <cell r="AB173">
            <v>4468</v>
          </cell>
          <cell r="AC173">
            <v>4458</v>
          </cell>
          <cell r="AD173">
            <v>1666</v>
          </cell>
          <cell r="AE173">
            <v>12964</v>
          </cell>
          <cell r="AL173">
            <v>42462</v>
          </cell>
          <cell r="AM173">
            <v>28474</v>
          </cell>
          <cell r="AN173">
            <v>70936</v>
          </cell>
          <cell r="AO173">
            <v>273270</v>
          </cell>
          <cell r="AP173">
            <v>57818</v>
          </cell>
          <cell r="AQ173">
            <v>331088</v>
          </cell>
          <cell r="AR173">
            <v>35961</v>
          </cell>
          <cell r="AS173">
            <v>0</v>
          </cell>
          <cell r="AT173">
            <v>0</v>
          </cell>
          <cell r="AU173">
            <v>0</v>
          </cell>
          <cell r="AV173">
            <v>1.0232876866216565</v>
          </cell>
        </row>
        <row r="174">
          <cell r="A174">
            <v>3</v>
          </cell>
          <cell r="B174">
            <v>35962</v>
          </cell>
          <cell r="C174">
            <v>23954</v>
          </cell>
          <cell r="D174">
            <v>6535</v>
          </cell>
          <cell r="E174">
            <v>7108</v>
          </cell>
          <cell r="F174">
            <v>4355</v>
          </cell>
          <cell r="G174">
            <v>4629</v>
          </cell>
          <cell r="H174">
            <v>12826</v>
          </cell>
          <cell r="I174">
            <v>5378</v>
          </cell>
          <cell r="J174">
            <v>21815</v>
          </cell>
          <cell r="K174">
            <v>27870</v>
          </cell>
          <cell r="L174">
            <v>15555</v>
          </cell>
          <cell r="M174">
            <v>5629</v>
          </cell>
          <cell r="N174">
            <v>5726</v>
          </cell>
          <cell r="O174">
            <v>10588</v>
          </cell>
          <cell r="P174">
            <v>9021</v>
          </cell>
          <cell r="Q174">
            <v>23098</v>
          </cell>
          <cell r="S174">
            <v>184087</v>
          </cell>
          <cell r="T174">
            <v>23481</v>
          </cell>
          <cell r="U174">
            <v>207568</v>
          </cell>
          <cell r="V174">
            <v>2110</v>
          </cell>
          <cell r="W174">
            <v>3091</v>
          </cell>
          <cell r="X174">
            <v>925</v>
          </cell>
          <cell r="Y174">
            <v>1860</v>
          </cell>
          <cell r="Z174">
            <v>3933</v>
          </cell>
          <cell r="AA174">
            <v>2710</v>
          </cell>
          <cell r="AB174">
            <v>3751</v>
          </cell>
          <cell r="AC174">
            <v>3823</v>
          </cell>
          <cell r="AD174">
            <v>1480</v>
          </cell>
          <cell r="AE174">
            <v>10195</v>
          </cell>
          <cell r="AL174">
            <v>33878</v>
          </cell>
          <cell r="AM174">
            <v>22739</v>
          </cell>
          <cell r="AN174">
            <v>56617</v>
          </cell>
          <cell r="AO174">
            <v>217965</v>
          </cell>
          <cell r="AP174">
            <v>46220</v>
          </cell>
          <cell r="AQ174">
            <v>264185</v>
          </cell>
          <cell r="AR174">
            <v>35962</v>
          </cell>
          <cell r="AS174" t="str">
            <v>Atípico</v>
          </cell>
          <cell r="AT174" t="str">
            <v>CopaMundo</v>
          </cell>
          <cell r="AU174">
            <v>0</v>
          </cell>
          <cell r="AV174">
            <v>0.81619241268521747</v>
          </cell>
        </row>
        <row r="175">
          <cell r="A175">
            <v>4</v>
          </cell>
          <cell r="B175">
            <v>35963</v>
          </cell>
          <cell r="C175">
            <v>28430</v>
          </cell>
          <cell r="D175">
            <v>6876</v>
          </cell>
          <cell r="E175">
            <v>8349</v>
          </cell>
          <cell r="F175">
            <v>5115</v>
          </cell>
          <cell r="G175">
            <v>5585</v>
          </cell>
          <cell r="H175">
            <v>14443</v>
          </cell>
          <cell r="I175">
            <v>6240</v>
          </cell>
          <cell r="J175">
            <v>24720</v>
          </cell>
          <cell r="K175">
            <v>31909</v>
          </cell>
          <cell r="L175">
            <v>21804</v>
          </cell>
          <cell r="M175">
            <v>7011</v>
          </cell>
          <cell r="N175">
            <v>7150</v>
          </cell>
          <cell r="O175">
            <v>13990</v>
          </cell>
          <cell r="P175">
            <v>10952</v>
          </cell>
          <cell r="Q175">
            <v>29350</v>
          </cell>
          <cell r="S175">
            <v>221924</v>
          </cell>
          <cell r="T175">
            <v>28359</v>
          </cell>
          <cell r="U175">
            <v>250283</v>
          </cell>
          <cell r="V175">
            <v>2478</v>
          </cell>
          <cell r="W175">
            <v>3590</v>
          </cell>
          <cell r="X175">
            <v>1290</v>
          </cell>
          <cell r="Y175">
            <v>1926</v>
          </cell>
          <cell r="Z175">
            <v>5975</v>
          </cell>
          <cell r="AA175">
            <v>3511</v>
          </cell>
          <cell r="AB175">
            <v>4025</v>
          </cell>
          <cell r="AC175">
            <v>3975</v>
          </cell>
          <cell r="AD175">
            <v>1550</v>
          </cell>
          <cell r="AE175">
            <v>12513</v>
          </cell>
          <cell r="AL175">
            <v>40833</v>
          </cell>
          <cell r="AM175">
            <v>27485</v>
          </cell>
          <cell r="AN175">
            <v>68318</v>
          </cell>
          <cell r="AO175">
            <v>262757</v>
          </cell>
          <cell r="AP175">
            <v>55844</v>
          </cell>
          <cell r="AQ175">
            <v>318601</v>
          </cell>
          <cell r="AR175">
            <v>35963</v>
          </cell>
          <cell r="AS175">
            <v>0</v>
          </cell>
          <cell r="AT175">
            <v>0</v>
          </cell>
          <cell r="AU175">
            <v>0</v>
          </cell>
          <cell r="AV175">
            <v>0.98392067432812458</v>
          </cell>
        </row>
        <row r="176">
          <cell r="A176">
            <v>5</v>
          </cell>
          <cell r="B176">
            <v>35964</v>
          </cell>
          <cell r="C176">
            <v>28986</v>
          </cell>
          <cell r="D176">
            <v>7113</v>
          </cell>
          <cell r="E176">
            <v>8525</v>
          </cell>
          <cell r="F176">
            <v>5271</v>
          </cell>
          <cell r="G176">
            <v>4972</v>
          </cell>
          <cell r="H176">
            <v>13017</v>
          </cell>
          <cell r="I176">
            <v>6357</v>
          </cell>
          <cell r="J176">
            <v>24850</v>
          </cell>
          <cell r="K176">
            <v>32305</v>
          </cell>
          <cell r="L176">
            <v>22421</v>
          </cell>
          <cell r="M176">
            <v>6810</v>
          </cell>
          <cell r="N176">
            <v>7274</v>
          </cell>
          <cell r="O176">
            <v>14318</v>
          </cell>
          <cell r="P176">
            <v>11137</v>
          </cell>
          <cell r="Q176">
            <v>29385</v>
          </cell>
          <cell r="S176">
            <v>222741</v>
          </cell>
          <cell r="T176">
            <v>28450</v>
          </cell>
          <cell r="U176">
            <v>251191</v>
          </cell>
          <cell r="V176">
            <v>2553</v>
          </cell>
          <cell r="W176">
            <v>3636</v>
          </cell>
          <cell r="X176">
            <v>1180</v>
          </cell>
          <cell r="Y176">
            <v>1987</v>
          </cell>
          <cell r="Z176">
            <v>6105</v>
          </cell>
          <cell r="AA176">
            <v>3492</v>
          </cell>
          <cell r="AB176">
            <v>3922</v>
          </cell>
          <cell r="AC176">
            <v>3989</v>
          </cell>
          <cell r="AD176">
            <v>1548</v>
          </cell>
          <cell r="AE176">
            <v>12604</v>
          </cell>
          <cell r="AL176">
            <v>41016</v>
          </cell>
          <cell r="AM176">
            <v>27773</v>
          </cell>
          <cell r="AN176">
            <v>68789</v>
          </cell>
          <cell r="AO176">
            <v>263757</v>
          </cell>
          <cell r="AP176">
            <v>56223</v>
          </cell>
          <cell r="AQ176">
            <v>319980</v>
          </cell>
          <cell r="AR176">
            <v>35964</v>
          </cell>
          <cell r="AS176">
            <v>0</v>
          </cell>
          <cell r="AT176">
            <v>0</v>
          </cell>
          <cell r="AU176">
            <v>0</v>
          </cell>
          <cell r="AV176">
            <v>0.98766527741891996</v>
          </cell>
        </row>
        <row r="177">
          <cell r="A177">
            <v>6</v>
          </cell>
          <cell r="B177">
            <v>35965</v>
          </cell>
          <cell r="C177">
            <v>28596</v>
          </cell>
          <cell r="D177">
            <v>6824</v>
          </cell>
          <cell r="E177">
            <v>8439</v>
          </cell>
          <cell r="F177">
            <v>5014</v>
          </cell>
          <cell r="G177">
            <v>5715</v>
          </cell>
          <cell r="H177">
            <v>14464</v>
          </cell>
          <cell r="I177">
            <v>6251</v>
          </cell>
          <cell r="J177">
            <v>24567</v>
          </cell>
          <cell r="K177">
            <v>31103</v>
          </cell>
          <cell r="L177">
            <v>21407</v>
          </cell>
          <cell r="M177">
            <v>7139</v>
          </cell>
          <cell r="N177">
            <v>7299</v>
          </cell>
          <cell r="O177">
            <v>14211</v>
          </cell>
          <cell r="P177">
            <v>11332</v>
          </cell>
          <cell r="Q177">
            <v>29402</v>
          </cell>
          <cell r="S177">
            <v>221763</v>
          </cell>
          <cell r="T177">
            <v>28371</v>
          </cell>
          <cell r="U177">
            <v>250134</v>
          </cell>
          <cell r="V177">
            <v>2429</v>
          </cell>
          <cell r="W177">
            <v>3444</v>
          </cell>
          <cell r="X177">
            <v>1235</v>
          </cell>
          <cell r="Y177">
            <v>1973</v>
          </cell>
          <cell r="Z177">
            <v>5842</v>
          </cell>
          <cell r="AA177">
            <v>3652</v>
          </cell>
          <cell r="AB177">
            <v>4112</v>
          </cell>
          <cell r="AC177">
            <v>4014</v>
          </cell>
          <cell r="AD177">
            <v>1566</v>
          </cell>
          <cell r="AE177">
            <v>12544</v>
          </cell>
          <cell r="AL177">
            <v>40811</v>
          </cell>
          <cell r="AM177">
            <v>27373</v>
          </cell>
          <cell r="AN177">
            <v>68184</v>
          </cell>
          <cell r="AO177">
            <v>262574</v>
          </cell>
          <cell r="AP177">
            <v>55744</v>
          </cell>
          <cell r="AQ177">
            <v>318318</v>
          </cell>
          <cell r="AR177">
            <v>35965</v>
          </cell>
          <cell r="AS177">
            <v>0</v>
          </cell>
          <cell r="AT177">
            <v>0</v>
          </cell>
          <cell r="AU177">
            <v>0</v>
          </cell>
          <cell r="AV177">
            <v>0.98323541196250908</v>
          </cell>
        </row>
        <row r="178">
          <cell r="A178">
            <v>7</v>
          </cell>
          <cell r="B178">
            <v>35966</v>
          </cell>
          <cell r="C178">
            <v>9250</v>
          </cell>
          <cell r="D178">
            <v>1996</v>
          </cell>
          <cell r="E178">
            <v>2941</v>
          </cell>
          <cell r="F178">
            <v>1031</v>
          </cell>
          <cell r="G178">
            <v>1184</v>
          </cell>
          <cell r="H178">
            <v>4296</v>
          </cell>
          <cell r="I178">
            <v>1294</v>
          </cell>
          <cell r="J178">
            <v>4625</v>
          </cell>
          <cell r="K178">
            <v>3790</v>
          </cell>
          <cell r="L178">
            <v>2993</v>
          </cell>
          <cell r="M178">
            <v>2516</v>
          </cell>
          <cell r="N178">
            <v>2763</v>
          </cell>
          <cell r="O178">
            <v>4902</v>
          </cell>
          <cell r="P178">
            <v>3354</v>
          </cell>
          <cell r="Q178">
            <v>7617</v>
          </cell>
          <cell r="S178">
            <v>54552</v>
          </cell>
          <cell r="T178">
            <v>11709</v>
          </cell>
          <cell r="U178">
            <v>66261</v>
          </cell>
          <cell r="V178">
            <v>499</v>
          </cell>
          <cell r="W178">
            <v>1180</v>
          </cell>
          <cell r="X178">
            <v>1177</v>
          </cell>
          <cell r="Y178">
            <v>456</v>
          </cell>
          <cell r="Z178">
            <v>1986</v>
          </cell>
          <cell r="AA178">
            <v>2469</v>
          </cell>
          <cell r="AB178">
            <v>1301</v>
          </cell>
          <cell r="AC178">
            <v>1758</v>
          </cell>
          <cell r="AD178">
            <v>688</v>
          </cell>
          <cell r="AE178">
            <v>5038</v>
          </cell>
          <cell r="AL178">
            <v>16552</v>
          </cell>
          <cell r="AM178">
            <v>6147</v>
          </cell>
          <cell r="AN178">
            <v>22699</v>
          </cell>
          <cell r="AO178">
            <v>71104</v>
          </cell>
          <cell r="AP178">
            <v>17856</v>
          </cell>
          <cell r="AQ178">
            <v>88960</v>
          </cell>
          <cell r="AR178">
            <v>35966</v>
          </cell>
          <cell r="AS178">
            <v>0</v>
          </cell>
          <cell r="AT178">
            <v>0</v>
          </cell>
          <cell r="AU178">
            <v>0</v>
          </cell>
          <cell r="AV178">
            <v>0.26625625816791548</v>
          </cell>
        </row>
        <row r="179">
          <cell r="A179">
            <v>1</v>
          </cell>
          <cell r="B179">
            <v>35967</v>
          </cell>
          <cell r="U179">
            <v>0</v>
          </cell>
          <cell r="AN179">
            <v>0</v>
          </cell>
          <cell r="AP179">
            <v>0</v>
          </cell>
          <cell r="AQ179">
            <v>0</v>
          </cell>
          <cell r="AR179">
            <v>35967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</row>
        <row r="180">
          <cell r="A180">
            <v>2</v>
          </cell>
          <cell r="B180">
            <v>35968</v>
          </cell>
          <cell r="C180">
            <v>27984</v>
          </cell>
          <cell r="D180">
            <v>6957</v>
          </cell>
          <cell r="E180">
            <v>8237</v>
          </cell>
          <cell r="F180">
            <v>5211</v>
          </cell>
          <cell r="G180">
            <v>5991</v>
          </cell>
          <cell r="H180">
            <v>15323</v>
          </cell>
          <cell r="I180">
            <v>6601</v>
          </cell>
          <cell r="J180">
            <v>24963</v>
          </cell>
          <cell r="K180">
            <v>33146</v>
          </cell>
          <cell r="L180">
            <v>22012</v>
          </cell>
          <cell r="M180">
            <v>6932</v>
          </cell>
          <cell r="N180">
            <v>7102</v>
          </cell>
          <cell r="O180">
            <v>13511</v>
          </cell>
          <cell r="P180">
            <v>10790</v>
          </cell>
          <cell r="Q180">
            <v>29248</v>
          </cell>
          <cell r="S180">
            <v>224008</v>
          </cell>
          <cell r="T180">
            <v>28640</v>
          </cell>
          <cell r="U180">
            <v>252648</v>
          </cell>
          <cell r="V180">
            <v>2524</v>
          </cell>
          <cell r="W180">
            <v>3620</v>
          </cell>
          <cell r="X180">
            <v>1238</v>
          </cell>
          <cell r="Y180">
            <v>1963</v>
          </cell>
          <cell r="Z180">
            <v>6013</v>
          </cell>
          <cell r="AA180">
            <v>3451</v>
          </cell>
          <cell r="AB180">
            <v>4095</v>
          </cell>
          <cell r="AC180">
            <v>3965</v>
          </cell>
          <cell r="AD180">
            <v>1542</v>
          </cell>
          <cell r="AE180">
            <v>12825</v>
          </cell>
          <cell r="AL180">
            <v>41236</v>
          </cell>
          <cell r="AM180">
            <v>27758</v>
          </cell>
          <cell r="AN180">
            <v>68994</v>
          </cell>
          <cell r="AO180">
            <v>265244</v>
          </cell>
          <cell r="AP180">
            <v>56398</v>
          </cell>
          <cell r="AQ180">
            <v>321642</v>
          </cell>
          <cell r="AR180">
            <v>35968</v>
          </cell>
          <cell r="AS180">
            <v>0</v>
          </cell>
          <cell r="AT180">
            <v>0</v>
          </cell>
          <cell r="AU180">
            <v>0</v>
          </cell>
          <cell r="AV180">
            <v>0.99323350221493267</v>
          </cell>
        </row>
        <row r="181">
          <cell r="A181">
            <v>3</v>
          </cell>
          <cell r="B181">
            <v>35969</v>
          </cell>
          <cell r="C181">
            <v>22605</v>
          </cell>
          <cell r="D181">
            <v>5883</v>
          </cell>
          <cell r="E181">
            <v>6594</v>
          </cell>
          <cell r="F181">
            <v>3955</v>
          </cell>
          <cell r="G181">
            <v>4208</v>
          </cell>
          <cell r="H181">
            <v>11446</v>
          </cell>
          <cell r="I181">
            <v>4870</v>
          </cell>
          <cell r="J181">
            <v>20079</v>
          </cell>
          <cell r="K181">
            <v>27319</v>
          </cell>
          <cell r="L181">
            <v>17061</v>
          </cell>
          <cell r="M181">
            <v>5475</v>
          </cell>
          <cell r="N181">
            <v>5458</v>
          </cell>
          <cell r="O181">
            <v>10292</v>
          </cell>
          <cell r="P181">
            <v>8570</v>
          </cell>
          <cell r="Q181">
            <v>23717</v>
          </cell>
          <cell r="S181">
            <v>177532</v>
          </cell>
          <cell r="T181">
            <v>22829</v>
          </cell>
          <cell r="U181">
            <v>200361</v>
          </cell>
          <cell r="V181">
            <v>1916</v>
          </cell>
          <cell r="W181">
            <v>2905</v>
          </cell>
          <cell r="X181">
            <v>955</v>
          </cell>
          <cell r="Y181">
            <v>1635</v>
          </cell>
          <cell r="Z181">
            <v>4857</v>
          </cell>
          <cell r="AA181">
            <v>2474</v>
          </cell>
          <cell r="AB181">
            <v>3297</v>
          </cell>
          <cell r="AC181">
            <v>3337</v>
          </cell>
          <cell r="AD181">
            <v>1231</v>
          </cell>
          <cell r="AE181">
            <v>10114</v>
          </cell>
          <cell r="AL181">
            <v>32721</v>
          </cell>
          <cell r="AM181">
            <v>22135</v>
          </cell>
          <cell r="AN181">
            <v>54856</v>
          </cell>
          <cell r="AO181">
            <v>210253</v>
          </cell>
          <cell r="AP181">
            <v>44964</v>
          </cell>
          <cell r="AQ181">
            <v>255217</v>
          </cell>
          <cell r="AR181">
            <v>35969</v>
          </cell>
          <cell r="AS181" t="str">
            <v>Atípico</v>
          </cell>
          <cell r="AT181" t="str">
            <v>CopaMundo</v>
          </cell>
          <cell r="AU181">
            <v>0</v>
          </cell>
          <cell r="AV181">
            <v>0.78731403364900332</v>
          </cell>
        </row>
        <row r="182">
          <cell r="A182">
            <v>4</v>
          </cell>
          <cell r="B182">
            <v>35970</v>
          </cell>
          <cell r="C182">
            <v>27790</v>
          </cell>
          <cell r="D182">
            <v>6825</v>
          </cell>
          <cell r="E182">
            <v>8250</v>
          </cell>
          <cell r="F182">
            <v>5075</v>
          </cell>
          <cell r="G182">
            <v>5588</v>
          </cell>
          <cell r="H182">
            <v>14089</v>
          </cell>
          <cell r="I182">
            <v>6363</v>
          </cell>
          <cell r="J182">
            <v>23647</v>
          </cell>
          <cell r="K182">
            <v>31589</v>
          </cell>
          <cell r="L182">
            <v>21423</v>
          </cell>
          <cell r="M182">
            <v>6954</v>
          </cell>
          <cell r="N182">
            <v>7192</v>
          </cell>
          <cell r="O182">
            <v>13620</v>
          </cell>
          <cell r="P182">
            <v>11032</v>
          </cell>
          <cell r="Q182">
            <v>29287</v>
          </cell>
          <cell r="S182">
            <v>218724</v>
          </cell>
          <cell r="T182">
            <v>27948</v>
          </cell>
          <cell r="U182">
            <v>246672</v>
          </cell>
          <cell r="V182">
            <v>2458</v>
          </cell>
          <cell r="W182">
            <v>3578</v>
          </cell>
          <cell r="X182">
            <v>1363</v>
          </cell>
          <cell r="Y182">
            <v>1852</v>
          </cell>
          <cell r="Z182">
            <v>5934</v>
          </cell>
          <cell r="AA182">
            <v>3500</v>
          </cell>
          <cell r="AB182">
            <v>3951</v>
          </cell>
          <cell r="AC182">
            <v>3885</v>
          </cell>
          <cell r="AD182">
            <v>1480</v>
          </cell>
          <cell r="AE182">
            <v>12273</v>
          </cell>
          <cell r="AL182">
            <v>40274</v>
          </cell>
          <cell r="AM182">
            <v>27061</v>
          </cell>
          <cell r="AN182">
            <v>67335</v>
          </cell>
          <cell r="AO182">
            <v>258998</v>
          </cell>
          <cell r="AP182">
            <v>55009</v>
          </cell>
          <cell r="AQ182">
            <v>314007</v>
          </cell>
          <cell r="AR182">
            <v>35970</v>
          </cell>
          <cell r="AS182">
            <v>0</v>
          </cell>
          <cell r="AT182">
            <v>0</v>
          </cell>
          <cell r="AU182">
            <v>0</v>
          </cell>
          <cell r="AV182">
            <v>0.96984471130982475</v>
          </cell>
        </row>
        <row r="183">
          <cell r="A183">
            <v>5</v>
          </cell>
          <cell r="B183">
            <v>35971</v>
          </cell>
          <cell r="C183">
            <v>26424</v>
          </cell>
          <cell r="D183">
            <v>6633</v>
          </cell>
          <cell r="E183">
            <v>7711</v>
          </cell>
          <cell r="F183">
            <v>4692</v>
          </cell>
          <cell r="G183">
            <v>5297</v>
          </cell>
          <cell r="H183">
            <v>14651</v>
          </cell>
          <cell r="I183">
            <v>5867</v>
          </cell>
          <cell r="J183">
            <v>22368</v>
          </cell>
          <cell r="K183">
            <v>30472</v>
          </cell>
          <cell r="L183">
            <v>20560</v>
          </cell>
          <cell r="M183">
            <v>6776</v>
          </cell>
          <cell r="N183">
            <v>6820</v>
          </cell>
          <cell r="O183">
            <v>12792</v>
          </cell>
          <cell r="P183">
            <v>9759</v>
          </cell>
          <cell r="Q183">
            <v>26677</v>
          </cell>
          <cell r="S183">
            <v>207499</v>
          </cell>
          <cell r="T183">
            <v>26646</v>
          </cell>
          <cell r="U183">
            <v>234145</v>
          </cell>
          <cell r="V183">
            <v>2272</v>
          </cell>
          <cell r="W183">
            <v>3235</v>
          </cell>
          <cell r="X183">
            <v>1866</v>
          </cell>
          <cell r="Y183">
            <v>1805</v>
          </cell>
          <cell r="Z183">
            <v>5562</v>
          </cell>
          <cell r="AA183">
            <v>3121</v>
          </cell>
          <cell r="AB183">
            <v>3621</v>
          </cell>
          <cell r="AC183">
            <v>3579</v>
          </cell>
          <cell r="AD183">
            <v>1265</v>
          </cell>
          <cell r="AE183">
            <v>11999</v>
          </cell>
          <cell r="AL183">
            <v>38325</v>
          </cell>
          <cell r="AM183">
            <v>25627</v>
          </cell>
          <cell r="AN183">
            <v>63952</v>
          </cell>
          <cell r="AO183">
            <v>245824</v>
          </cell>
          <cell r="AP183">
            <v>52273</v>
          </cell>
          <cell r="AQ183">
            <v>298097</v>
          </cell>
          <cell r="AR183">
            <v>35971</v>
          </cell>
          <cell r="AS183" t="str">
            <v>Atípico</v>
          </cell>
          <cell r="AT183">
            <v>0</v>
          </cell>
          <cell r="AU183">
            <v>0</v>
          </cell>
          <cell r="AV183">
            <v>0.92051331019168625</v>
          </cell>
        </row>
        <row r="184">
          <cell r="A184">
            <v>6</v>
          </cell>
          <cell r="B184">
            <v>35972</v>
          </cell>
          <cell r="C184">
            <v>28699</v>
          </cell>
          <cell r="D184">
            <v>6940</v>
          </cell>
          <cell r="E184">
            <v>8357</v>
          </cell>
          <cell r="F184">
            <v>5167</v>
          </cell>
          <cell r="G184">
            <v>5680</v>
          </cell>
          <cell r="H184">
            <v>14618</v>
          </cell>
          <cell r="I184">
            <v>6502</v>
          </cell>
          <cell r="J184">
            <v>24942</v>
          </cell>
          <cell r="K184">
            <v>31888</v>
          </cell>
          <cell r="L184">
            <v>21396</v>
          </cell>
          <cell r="M184">
            <v>7268</v>
          </cell>
          <cell r="N184">
            <v>7542</v>
          </cell>
          <cell r="O184">
            <v>14402</v>
          </cell>
          <cell r="P184">
            <v>11233</v>
          </cell>
          <cell r="Q184">
            <v>29944</v>
          </cell>
          <cell r="S184">
            <v>224578</v>
          </cell>
          <cell r="T184">
            <v>28739</v>
          </cell>
          <cell r="U184">
            <v>253317</v>
          </cell>
          <cell r="V184">
            <v>2502</v>
          </cell>
          <cell r="W184">
            <v>3559</v>
          </cell>
          <cell r="X184">
            <v>1110</v>
          </cell>
          <cell r="Y184">
            <v>1934</v>
          </cell>
          <cell r="Z184">
            <v>6203</v>
          </cell>
          <cell r="AA184">
            <v>3905</v>
          </cell>
          <cell r="AB184">
            <v>4076</v>
          </cell>
          <cell r="AC184">
            <v>4035</v>
          </cell>
          <cell r="AD184">
            <v>1557</v>
          </cell>
          <cell r="AE184">
            <v>12520</v>
          </cell>
          <cell r="AL184">
            <v>41401</v>
          </cell>
          <cell r="AM184">
            <v>27742</v>
          </cell>
          <cell r="AN184">
            <v>69143</v>
          </cell>
          <cell r="AO184">
            <v>265979</v>
          </cell>
          <cell r="AP184">
            <v>56481</v>
          </cell>
          <cell r="AQ184">
            <v>322460</v>
          </cell>
          <cell r="AR184">
            <v>35972</v>
          </cell>
          <cell r="AS184">
            <v>0</v>
          </cell>
          <cell r="AT184">
            <v>0</v>
          </cell>
          <cell r="AU184">
            <v>0</v>
          </cell>
          <cell r="AV184">
            <v>0.99598578548666739</v>
          </cell>
        </row>
        <row r="185">
          <cell r="A185">
            <v>7</v>
          </cell>
          <cell r="B185">
            <v>35973</v>
          </cell>
          <cell r="C185">
            <v>8264</v>
          </cell>
          <cell r="D185">
            <v>2009</v>
          </cell>
          <cell r="E185">
            <v>2406</v>
          </cell>
          <cell r="F185">
            <v>963</v>
          </cell>
          <cell r="G185">
            <v>1022</v>
          </cell>
          <cell r="H185">
            <v>3805</v>
          </cell>
          <cell r="I185">
            <v>1263</v>
          </cell>
          <cell r="J185">
            <v>4114</v>
          </cell>
          <cell r="K185">
            <v>3134</v>
          </cell>
          <cell r="L185">
            <v>2262</v>
          </cell>
          <cell r="M185">
            <v>2344</v>
          </cell>
          <cell r="N185">
            <v>2340</v>
          </cell>
          <cell r="O185">
            <v>4456</v>
          </cell>
          <cell r="P185">
            <v>3170</v>
          </cell>
          <cell r="Q185">
            <v>6667</v>
          </cell>
          <cell r="S185">
            <v>48219</v>
          </cell>
          <cell r="T185">
            <v>10369</v>
          </cell>
          <cell r="U185">
            <v>58588</v>
          </cell>
          <cell r="V185">
            <v>467</v>
          </cell>
          <cell r="W185">
            <v>1099</v>
          </cell>
          <cell r="X185">
            <v>1548</v>
          </cell>
          <cell r="Y185">
            <v>471</v>
          </cell>
          <cell r="Z185">
            <v>1762</v>
          </cell>
          <cell r="AA185">
            <v>1621</v>
          </cell>
          <cell r="AB185">
            <v>1232</v>
          </cell>
          <cell r="AC185">
            <v>1503</v>
          </cell>
          <cell r="AD185">
            <v>577</v>
          </cell>
          <cell r="AE185">
            <v>4356</v>
          </cell>
          <cell r="AL185">
            <v>14636</v>
          </cell>
          <cell r="AM185">
            <v>5393</v>
          </cell>
          <cell r="AN185">
            <v>20029</v>
          </cell>
          <cell r="AO185">
            <v>62855</v>
          </cell>
          <cell r="AP185">
            <v>15762</v>
          </cell>
          <cell r="AQ185">
            <v>78617</v>
          </cell>
          <cell r="AR185">
            <v>35973</v>
          </cell>
          <cell r="AS185" t="str">
            <v>Atípico</v>
          </cell>
          <cell r="AT185" t="str">
            <v>CopaMundo</v>
          </cell>
          <cell r="AU185">
            <v>0</v>
          </cell>
          <cell r="AV185">
            <v>0.23536702727194431</v>
          </cell>
        </row>
        <row r="186">
          <cell r="A186">
            <v>1</v>
          </cell>
          <cell r="B186">
            <v>35974</v>
          </cell>
          <cell r="U186">
            <v>0</v>
          </cell>
          <cell r="AN186">
            <v>0</v>
          </cell>
          <cell r="AP186">
            <v>0</v>
          </cell>
          <cell r="AQ186">
            <v>0</v>
          </cell>
          <cell r="AR186">
            <v>35974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</row>
        <row r="187">
          <cell r="A187">
            <v>2</v>
          </cell>
          <cell r="B187">
            <v>35975</v>
          </cell>
          <cell r="C187">
            <v>27725</v>
          </cell>
          <cell r="D187">
            <v>6803</v>
          </cell>
          <cell r="E187">
            <v>8097</v>
          </cell>
          <cell r="F187">
            <v>5080</v>
          </cell>
          <cell r="G187">
            <v>5748</v>
          </cell>
          <cell r="H187">
            <v>15125</v>
          </cell>
          <cell r="I187">
            <v>6460</v>
          </cell>
          <cell r="J187">
            <v>24748</v>
          </cell>
          <cell r="K187">
            <v>33087</v>
          </cell>
          <cell r="L187">
            <v>21653</v>
          </cell>
          <cell r="M187">
            <v>7169</v>
          </cell>
          <cell r="N187">
            <v>7017</v>
          </cell>
          <cell r="O187">
            <v>13573</v>
          </cell>
          <cell r="P187">
            <v>10799</v>
          </cell>
          <cell r="Q187">
            <v>28699</v>
          </cell>
          <cell r="S187">
            <v>221783</v>
          </cell>
          <cell r="T187">
            <v>28390</v>
          </cell>
          <cell r="U187">
            <v>250173</v>
          </cell>
          <cell r="V187">
            <v>2460</v>
          </cell>
          <cell r="W187">
            <v>3405</v>
          </cell>
          <cell r="X187">
            <v>1750</v>
          </cell>
          <cell r="Y187">
            <v>1875</v>
          </cell>
          <cell r="Z187">
            <v>5918</v>
          </cell>
          <cell r="AA187">
            <v>3446</v>
          </cell>
          <cell r="AB187">
            <v>3924</v>
          </cell>
          <cell r="AC187">
            <v>3912</v>
          </cell>
          <cell r="AD187">
            <v>1557</v>
          </cell>
          <cell r="AE187">
            <v>12619</v>
          </cell>
          <cell r="AL187">
            <v>40866</v>
          </cell>
          <cell r="AM187">
            <v>27506</v>
          </cell>
          <cell r="AN187">
            <v>68372</v>
          </cell>
          <cell r="AO187">
            <v>262649</v>
          </cell>
          <cell r="AP187">
            <v>55896</v>
          </cell>
          <cell r="AQ187">
            <v>318545</v>
          </cell>
          <cell r="AR187">
            <v>35975</v>
          </cell>
          <cell r="AS187">
            <v>0</v>
          </cell>
          <cell r="AT187">
            <v>0</v>
          </cell>
          <cell r="AU187">
            <v>0</v>
          </cell>
          <cell r="AV187">
            <v>0.98351625719431868</v>
          </cell>
        </row>
        <row r="188">
          <cell r="A188">
            <v>3</v>
          </cell>
          <cell r="B188">
            <v>35976</v>
          </cell>
          <cell r="C188">
            <v>28971</v>
          </cell>
          <cell r="D188">
            <v>6965</v>
          </cell>
          <cell r="E188">
            <v>8596</v>
          </cell>
          <cell r="F188">
            <v>5158</v>
          </cell>
          <cell r="G188">
            <v>5868</v>
          </cell>
          <cell r="H188">
            <v>14558</v>
          </cell>
          <cell r="I188">
            <v>6575</v>
          </cell>
          <cell r="J188">
            <v>25778</v>
          </cell>
          <cell r="K188">
            <v>33564</v>
          </cell>
          <cell r="L188">
            <v>22807</v>
          </cell>
          <cell r="M188">
            <v>7288</v>
          </cell>
          <cell r="N188">
            <v>7225</v>
          </cell>
          <cell r="O188">
            <v>14211</v>
          </cell>
          <cell r="P188">
            <v>10951</v>
          </cell>
          <cell r="Q188">
            <v>30081</v>
          </cell>
          <cell r="S188">
            <v>228596</v>
          </cell>
          <cell r="T188">
            <v>29249</v>
          </cell>
          <cell r="U188">
            <v>257845</v>
          </cell>
          <cell r="V188">
            <v>2498</v>
          </cell>
          <cell r="W188">
            <v>3487</v>
          </cell>
          <cell r="X188">
            <v>1952</v>
          </cell>
          <cell r="Y188">
            <v>1936</v>
          </cell>
          <cell r="Z188">
            <v>6222</v>
          </cell>
          <cell r="AA188">
            <v>3713</v>
          </cell>
          <cell r="AB188">
            <v>4010</v>
          </cell>
          <cell r="AC188">
            <v>4115</v>
          </cell>
          <cell r="AD188">
            <v>1509</v>
          </cell>
          <cell r="AE188">
            <v>12661</v>
          </cell>
          <cell r="AL188">
            <v>42103</v>
          </cell>
          <cell r="AM188">
            <v>28448</v>
          </cell>
          <cell r="AN188">
            <v>70551</v>
          </cell>
          <cell r="AO188">
            <v>270699</v>
          </cell>
          <cell r="AP188">
            <v>57697</v>
          </cell>
          <cell r="AQ188">
            <v>328396</v>
          </cell>
          <cell r="AR188">
            <v>35976</v>
          </cell>
          <cell r="AS188">
            <v>0</v>
          </cell>
          <cell r="AT188">
            <v>0</v>
          </cell>
          <cell r="AU188">
            <v>0</v>
          </cell>
          <cell r="AV188">
            <v>1.0136603120752217</v>
          </cell>
        </row>
        <row r="189">
          <cell r="A189">
            <v>0</v>
          </cell>
          <cell r="B189" t="str">
            <v>jun/1998</v>
          </cell>
          <cell r="C189">
            <v>620845</v>
          </cell>
          <cell r="D189">
            <v>154025</v>
          </cell>
          <cell r="E189">
            <v>183835</v>
          </cell>
          <cell r="F189">
            <v>109855</v>
          </cell>
          <cell r="G189">
            <v>122076</v>
          </cell>
          <cell r="H189">
            <v>320952</v>
          </cell>
          <cell r="I189">
            <v>139523</v>
          </cell>
          <cell r="J189">
            <v>536173</v>
          </cell>
          <cell r="K189">
            <v>677264</v>
          </cell>
          <cell r="L189">
            <v>440960</v>
          </cell>
          <cell r="M189">
            <v>157826</v>
          </cell>
          <cell r="N189">
            <v>158853</v>
          </cell>
          <cell r="O189">
            <v>298948</v>
          </cell>
          <cell r="P189">
            <v>236068</v>
          </cell>
          <cell r="Q189">
            <v>614212</v>
          </cell>
          <cell r="S189">
            <v>4771415</v>
          </cell>
          <cell r="T189">
            <v>631136</v>
          </cell>
          <cell r="U189">
            <v>5402551</v>
          </cell>
          <cell r="V189">
            <v>53210</v>
          </cell>
          <cell r="W189">
            <v>79660</v>
          </cell>
          <cell r="X189">
            <v>30028</v>
          </cell>
          <cell r="Y189">
            <v>43318</v>
          </cell>
          <cell r="Z189">
            <v>124160</v>
          </cell>
          <cell r="AA189">
            <v>86842</v>
          </cell>
          <cell r="AB189">
            <v>90160</v>
          </cell>
          <cell r="AC189">
            <v>91920</v>
          </cell>
          <cell r="AD189">
            <v>35009</v>
          </cell>
          <cell r="AE189">
            <v>274542</v>
          </cell>
          <cell r="AL189">
            <v>908849</v>
          </cell>
          <cell r="AM189">
            <v>587986</v>
          </cell>
          <cell r="AN189">
            <v>1496835</v>
          </cell>
          <cell r="AO189">
            <v>5680264</v>
          </cell>
          <cell r="AP189">
            <v>1219122</v>
          </cell>
          <cell r="AQ189">
            <v>6899386</v>
          </cell>
          <cell r="AR189">
            <v>26</v>
          </cell>
        </row>
        <row r="190">
          <cell r="A190">
            <v>4</v>
          </cell>
          <cell r="B190">
            <v>35977</v>
          </cell>
          <cell r="C190">
            <v>29429</v>
          </cell>
          <cell r="D190">
            <v>7087</v>
          </cell>
          <cell r="E190">
            <v>8322</v>
          </cell>
          <cell r="F190">
            <v>5187</v>
          </cell>
          <cell r="G190">
            <v>5718</v>
          </cell>
          <cell r="H190">
            <v>14785</v>
          </cell>
          <cell r="I190">
            <v>6648</v>
          </cell>
          <cell r="J190">
            <v>25825</v>
          </cell>
          <cell r="K190">
            <v>33178</v>
          </cell>
          <cell r="L190">
            <v>22735</v>
          </cell>
          <cell r="M190">
            <v>7357</v>
          </cell>
          <cell r="N190">
            <v>7545</v>
          </cell>
          <cell r="O190">
            <v>14609</v>
          </cell>
          <cell r="P190">
            <v>11190</v>
          </cell>
          <cell r="Q190">
            <v>30679</v>
          </cell>
          <cell r="S190">
            <v>230294</v>
          </cell>
          <cell r="T190">
            <v>29344</v>
          </cell>
          <cell r="U190">
            <v>259638</v>
          </cell>
          <cell r="V190">
            <v>2512</v>
          </cell>
          <cell r="W190">
            <v>3656</v>
          </cell>
          <cell r="X190">
            <v>2175</v>
          </cell>
          <cell r="Y190">
            <v>1953</v>
          </cell>
          <cell r="Z190">
            <v>6222</v>
          </cell>
          <cell r="AA190">
            <v>3827</v>
          </cell>
          <cell r="AB190">
            <v>3688</v>
          </cell>
          <cell r="AC190">
            <v>4045</v>
          </cell>
          <cell r="AD190">
            <v>1541</v>
          </cell>
          <cell r="AE190">
            <v>12685</v>
          </cell>
          <cell r="AL190">
            <v>42304</v>
          </cell>
          <cell r="AM190">
            <v>28590</v>
          </cell>
          <cell r="AN190">
            <v>70894</v>
          </cell>
          <cell r="AO190">
            <v>272598</v>
          </cell>
          <cell r="AP190">
            <v>57934</v>
          </cell>
          <cell r="AQ190">
            <v>330532</v>
          </cell>
          <cell r="AR190">
            <v>35977</v>
          </cell>
          <cell r="AS190">
            <v>0</v>
          </cell>
          <cell r="AT190">
            <v>0</v>
          </cell>
          <cell r="AU190">
            <v>0</v>
          </cell>
          <cell r="AV190">
            <v>0.95742147576048131</v>
          </cell>
        </row>
        <row r="191">
          <cell r="A191">
            <v>5</v>
          </cell>
          <cell r="B191">
            <v>35978</v>
          </cell>
          <cell r="C191">
            <v>30628</v>
          </cell>
          <cell r="D191">
            <v>7423</v>
          </cell>
          <cell r="E191">
            <v>8724</v>
          </cell>
          <cell r="F191">
            <v>5321</v>
          </cell>
          <cell r="G191">
            <v>5824</v>
          </cell>
          <cell r="H191">
            <v>15547</v>
          </cell>
          <cell r="I191">
            <v>6724</v>
          </cell>
          <cell r="J191">
            <v>26039</v>
          </cell>
          <cell r="K191">
            <v>33859</v>
          </cell>
          <cell r="L191">
            <v>23736</v>
          </cell>
          <cell r="M191">
            <v>7317</v>
          </cell>
          <cell r="N191">
            <v>7639</v>
          </cell>
          <cell r="O191">
            <v>14741</v>
          </cell>
          <cell r="P191">
            <v>11429</v>
          </cell>
          <cell r="Q191">
            <v>31254</v>
          </cell>
          <cell r="S191">
            <v>236205</v>
          </cell>
          <cell r="T191">
            <v>30225</v>
          </cell>
          <cell r="U191">
            <v>266430</v>
          </cell>
          <cell r="V191">
            <v>2577</v>
          </cell>
          <cell r="W191">
            <v>3550</v>
          </cell>
          <cell r="X191">
            <v>2109</v>
          </cell>
          <cell r="Y191">
            <v>2031</v>
          </cell>
          <cell r="Z191">
            <v>6365</v>
          </cell>
          <cell r="AA191">
            <v>3838</v>
          </cell>
          <cell r="AB191">
            <v>4069</v>
          </cell>
          <cell r="AC191">
            <v>4127</v>
          </cell>
          <cell r="AD191">
            <v>1543</v>
          </cell>
          <cell r="AE191">
            <v>13301</v>
          </cell>
          <cell r="AL191">
            <v>43510</v>
          </cell>
          <cell r="AM191">
            <v>29279</v>
          </cell>
          <cell r="AN191">
            <v>72789</v>
          </cell>
          <cell r="AO191">
            <v>279715</v>
          </cell>
          <cell r="AP191">
            <v>59504</v>
          </cell>
          <cell r="AQ191">
            <v>339219</v>
          </cell>
          <cell r="AR191">
            <v>35978</v>
          </cell>
          <cell r="AS191">
            <v>0</v>
          </cell>
          <cell r="AT191">
            <v>0</v>
          </cell>
          <cell r="AU191">
            <v>0</v>
          </cell>
          <cell r="AV191">
            <v>0.98241787574502759</v>
          </cell>
        </row>
        <row r="192">
          <cell r="A192">
            <v>6</v>
          </cell>
          <cell r="B192">
            <v>35979</v>
          </cell>
          <cell r="C192">
            <v>23984</v>
          </cell>
          <cell r="D192">
            <v>6185</v>
          </cell>
          <cell r="E192">
            <v>6864</v>
          </cell>
          <cell r="F192">
            <v>4388</v>
          </cell>
          <cell r="G192">
            <v>4331</v>
          </cell>
          <cell r="H192">
            <v>12945</v>
          </cell>
          <cell r="I192">
            <v>4884</v>
          </cell>
          <cell r="J192">
            <v>20405</v>
          </cell>
          <cell r="K192">
            <v>28078</v>
          </cell>
          <cell r="L192">
            <v>17545</v>
          </cell>
          <cell r="M192">
            <v>5984</v>
          </cell>
          <cell r="N192">
            <v>6188</v>
          </cell>
          <cell r="O192">
            <v>11938</v>
          </cell>
          <cell r="P192">
            <v>9465</v>
          </cell>
          <cell r="Q192">
            <v>21796</v>
          </cell>
          <cell r="R192">
            <v>13475</v>
          </cell>
          <cell r="S192">
            <v>198455</v>
          </cell>
          <cell r="T192">
            <v>24513</v>
          </cell>
          <cell r="U192">
            <v>222968</v>
          </cell>
          <cell r="V192">
            <v>2125</v>
          </cell>
          <cell r="W192">
            <v>2837</v>
          </cell>
          <cell r="X192">
            <v>1126</v>
          </cell>
          <cell r="Y192">
            <v>1790</v>
          </cell>
          <cell r="Z192">
            <v>5149</v>
          </cell>
          <cell r="AA192">
            <v>2830</v>
          </cell>
          <cell r="AB192">
            <v>3567</v>
          </cell>
          <cell r="AC192">
            <v>3549</v>
          </cell>
          <cell r="AD192">
            <v>1288</v>
          </cell>
          <cell r="AE192">
            <v>10956</v>
          </cell>
          <cell r="AL192">
            <v>35217</v>
          </cell>
          <cell r="AM192">
            <v>24336</v>
          </cell>
          <cell r="AN192">
            <v>59553</v>
          </cell>
          <cell r="AO192">
            <v>233672</v>
          </cell>
          <cell r="AP192">
            <v>48849</v>
          </cell>
          <cell r="AQ192">
            <v>282521</v>
          </cell>
          <cell r="AR192">
            <v>35979</v>
          </cell>
          <cell r="AS192" t="str">
            <v>Atípico</v>
          </cell>
          <cell r="AT192" t="str">
            <v>CopaMundo</v>
          </cell>
          <cell r="AU192">
            <v>0</v>
          </cell>
          <cell r="AV192">
            <v>0.8207051815637062</v>
          </cell>
        </row>
        <row r="193">
          <cell r="A193">
            <v>7</v>
          </cell>
          <cell r="B193">
            <v>35980</v>
          </cell>
          <cell r="C193">
            <v>11677</v>
          </cell>
          <cell r="D193">
            <v>2395</v>
          </cell>
          <cell r="E193">
            <v>3302</v>
          </cell>
          <cell r="F193">
            <v>854</v>
          </cell>
          <cell r="G193">
            <v>1334</v>
          </cell>
          <cell r="H193">
            <v>5178</v>
          </cell>
          <cell r="I193">
            <v>1588</v>
          </cell>
          <cell r="J193">
            <v>5543</v>
          </cell>
          <cell r="K193">
            <v>4649</v>
          </cell>
          <cell r="L193">
            <v>3717</v>
          </cell>
          <cell r="M193">
            <v>3135</v>
          </cell>
          <cell r="N193">
            <v>3174</v>
          </cell>
          <cell r="O193">
            <v>6169</v>
          </cell>
          <cell r="P193">
            <v>4283</v>
          </cell>
          <cell r="Q193">
            <v>8122</v>
          </cell>
          <cell r="R193">
            <v>11872</v>
          </cell>
          <cell r="S193">
            <v>76992</v>
          </cell>
          <cell r="T193">
            <v>13228</v>
          </cell>
          <cell r="U193">
            <v>90220</v>
          </cell>
          <cell r="V193">
            <v>414</v>
          </cell>
          <cell r="W193">
            <v>1272</v>
          </cell>
          <cell r="X193">
            <v>667</v>
          </cell>
          <cell r="Y193">
            <v>594</v>
          </cell>
          <cell r="Z193">
            <v>2201</v>
          </cell>
          <cell r="AA193">
            <v>3442</v>
          </cell>
          <cell r="AB193">
            <v>1510</v>
          </cell>
          <cell r="AC193">
            <v>1901</v>
          </cell>
          <cell r="AD193">
            <v>755</v>
          </cell>
          <cell r="AE193">
            <v>5851</v>
          </cell>
          <cell r="AL193">
            <v>18607</v>
          </cell>
          <cell r="AM193">
            <v>8702</v>
          </cell>
          <cell r="AN193">
            <v>27309</v>
          </cell>
          <cell r="AO193">
            <v>95599</v>
          </cell>
          <cell r="AP193">
            <v>21930</v>
          </cell>
          <cell r="AQ193">
            <v>117529</v>
          </cell>
          <cell r="AR193">
            <v>35980</v>
          </cell>
          <cell r="AS193">
            <v>0</v>
          </cell>
          <cell r="AT193">
            <v>0</v>
          </cell>
          <cell r="AU193">
            <v>0</v>
          </cell>
          <cell r="AV193">
            <v>0.33576378279087249</v>
          </cell>
        </row>
        <row r="194">
          <cell r="A194">
            <v>1</v>
          </cell>
          <cell r="B194">
            <v>35981</v>
          </cell>
          <cell r="S194">
            <v>0</v>
          </cell>
          <cell r="U194">
            <v>0</v>
          </cell>
          <cell r="AL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35981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</row>
        <row r="195">
          <cell r="A195">
            <v>2</v>
          </cell>
          <cell r="B195">
            <v>35982</v>
          </cell>
          <cell r="C195">
            <v>31516</v>
          </cell>
          <cell r="D195">
            <v>7751</v>
          </cell>
          <cell r="E195">
            <v>9186</v>
          </cell>
          <cell r="F195">
            <v>5778</v>
          </cell>
          <cell r="G195">
            <v>6537</v>
          </cell>
          <cell r="H195">
            <v>17480</v>
          </cell>
          <cell r="I195">
            <v>7351</v>
          </cell>
          <cell r="J195">
            <v>29401</v>
          </cell>
          <cell r="K195">
            <v>38547</v>
          </cell>
          <cell r="L195">
            <v>25567</v>
          </cell>
          <cell r="M195">
            <v>7856</v>
          </cell>
          <cell r="N195">
            <v>7870</v>
          </cell>
          <cell r="O195">
            <v>15558</v>
          </cell>
          <cell r="P195">
            <v>11917</v>
          </cell>
          <cell r="Q195">
            <v>30615</v>
          </cell>
          <cell r="R195">
            <v>17502</v>
          </cell>
          <cell r="S195">
            <v>270432</v>
          </cell>
          <cell r="T195">
            <v>31752</v>
          </cell>
          <cell r="U195">
            <v>302184</v>
          </cell>
          <cell r="V195">
            <v>2799</v>
          </cell>
          <cell r="W195">
            <v>3672</v>
          </cell>
          <cell r="X195">
            <v>2296</v>
          </cell>
          <cell r="Y195">
            <v>2218</v>
          </cell>
          <cell r="Z195">
            <v>6582</v>
          </cell>
          <cell r="AA195">
            <v>4212</v>
          </cell>
          <cell r="AB195">
            <v>4341</v>
          </cell>
          <cell r="AC195">
            <v>4294</v>
          </cell>
          <cell r="AD195">
            <v>1595</v>
          </cell>
          <cell r="AE195">
            <v>13834</v>
          </cell>
          <cell r="AL195">
            <v>45843</v>
          </cell>
          <cell r="AM195">
            <v>33478</v>
          </cell>
          <cell r="AN195">
            <v>79321</v>
          </cell>
          <cell r="AO195">
            <v>316275</v>
          </cell>
          <cell r="AP195">
            <v>65230</v>
          </cell>
          <cell r="AQ195">
            <v>381505</v>
          </cell>
          <cell r="AR195">
            <v>35982</v>
          </cell>
          <cell r="AS195" t="str">
            <v>Atípico</v>
          </cell>
          <cell r="AT195">
            <v>0</v>
          </cell>
          <cell r="AU195">
            <v>0</v>
          </cell>
          <cell r="AV195">
            <v>1.110824280611546</v>
          </cell>
        </row>
        <row r="196">
          <cell r="A196">
            <v>3</v>
          </cell>
          <cell r="B196">
            <v>35983</v>
          </cell>
          <cell r="C196">
            <v>24316</v>
          </cell>
          <cell r="D196">
            <v>6543</v>
          </cell>
          <cell r="E196">
            <v>6616</v>
          </cell>
          <cell r="F196">
            <v>3988</v>
          </cell>
          <cell r="G196">
            <v>4088</v>
          </cell>
          <cell r="H196">
            <v>12249</v>
          </cell>
          <cell r="I196">
            <v>4640</v>
          </cell>
          <cell r="J196">
            <v>19654</v>
          </cell>
          <cell r="K196">
            <v>28231</v>
          </cell>
          <cell r="L196">
            <v>17876</v>
          </cell>
          <cell r="M196">
            <v>5889</v>
          </cell>
          <cell r="N196">
            <v>6075</v>
          </cell>
          <cell r="O196">
            <v>11572</v>
          </cell>
          <cell r="P196">
            <v>8891</v>
          </cell>
          <cell r="Q196">
            <v>23521</v>
          </cell>
          <cell r="R196">
            <v>13843</v>
          </cell>
          <cell r="S196">
            <v>197992</v>
          </cell>
          <cell r="T196">
            <v>24903</v>
          </cell>
          <cell r="U196">
            <v>222895</v>
          </cell>
          <cell r="V196">
            <v>1931</v>
          </cell>
          <cell r="W196">
            <v>2822</v>
          </cell>
          <cell r="X196">
            <v>1447</v>
          </cell>
          <cell r="Y196">
            <v>1856</v>
          </cell>
          <cell r="Z196">
            <v>5175</v>
          </cell>
          <cell r="AA196">
            <v>2776</v>
          </cell>
          <cell r="AB196">
            <v>3522</v>
          </cell>
          <cell r="AC196">
            <v>3551</v>
          </cell>
          <cell r="AD196">
            <v>1295</v>
          </cell>
          <cell r="AE196">
            <v>11181</v>
          </cell>
          <cell r="AL196">
            <v>35556</v>
          </cell>
          <cell r="AM196">
            <v>24366</v>
          </cell>
          <cell r="AN196">
            <v>59922</v>
          </cell>
          <cell r="AO196">
            <v>233548</v>
          </cell>
          <cell r="AP196">
            <v>49269</v>
          </cell>
          <cell r="AQ196">
            <v>282817</v>
          </cell>
          <cell r="AR196">
            <v>35983</v>
          </cell>
          <cell r="AS196" t="str">
            <v>Atípico</v>
          </cell>
          <cell r="AT196" t="str">
            <v>CopaMundo</v>
          </cell>
          <cell r="AU196">
            <v>0</v>
          </cell>
          <cell r="AV196">
            <v>0.8202696674990605</v>
          </cell>
        </row>
        <row r="197">
          <cell r="A197">
            <v>4</v>
          </cell>
          <cell r="B197">
            <v>35984</v>
          </cell>
          <cell r="C197">
            <v>30596</v>
          </cell>
          <cell r="D197">
            <v>7310</v>
          </cell>
          <cell r="E197">
            <v>8714</v>
          </cell>
          <cell r="F197">
            <v>5237</v>
          </cell>
          <cell r="G197">
            <v>5913</v>
          </cell>
          <cell r="H197">
            <v>15597</v>
          </cell>
          <cell r="I197">
            <v>6787</v>
          </cell>
          <cell r="J197">
            <v>26933</v>
          </cell>
          <cell r="K197">
            <v>34705</v>
          </cell>
          <cell r="L197">
            <v>23668</v>
          </cell>
          <cell r="M197">
            <v>7585</v>
          </cell>
          <cell r="N197">
            <v>7618</v>
          </cell>
          <cell r="O197">
            <v>14992</v>
          </cell>
          <cell r="P197">
            <v>11303</v>
          </cell>
          <cell r="Q197">
            <v>29356</v>
          </cell>
          <cell r="R197">
            <v>15993</v>
          </cell>
          <cell r="S197">
            <v>252307</v>
          </cell>
          <cell r="T197">
            <v>30395</v>
          </cell>
          <cell r="U197">
            <v>282702</v>
          </cell>
          <cell r="V197">
            <v>2536</v>
          </cell>
          <cell r="W197">
            <v>3574</v>
          </cell>
          <cell r="X197">
            <v>2134</v>
          </cell>
          <cell r="Y197">
            <v>2100</v>
          </cell>
          <cell r="Z197">
            <v>6315</v>
          </cell>
          <cell r="AA197">
            <v>4104</v>
          </cell>
          <cell r="AB197">
            <v>4116</v>
          </cell>
          <cell r="AC197">
            <v>4069</v>
          </cell>
          <cell r="AD197">
            <v>1546</v>
          </cell>
          <cell r="AE197">
            <v>13259</v>
          </cell>
          <cell r="AL197">
            <v>43753</v>
          </cell>
          <cell r="AM197">
            <v>31164</v>
          </cell>
          <cell r="AN197">
            <v>74917</v>
          </cell>
          <cell r="AO197">
            <v>296060</v>
          </cell>
          <cell r="AP197">
            <v>61559</v>
          </cell>
          <cell r="AQ197">
            <v>357619</v>
          </cell>
          <cell r="AR197">
            <v>35984</v>
          </cell>
          <cell r="AS197">
            <v>0</v>
          </cell>
          <cell r="AT197">
            <v>0</v>
          </cell>
          <cell r="AU197">
            <v>0</v>
          </cell>
          <cell r="AV197">
            <v>1.0398249514436939</v>
          </cell>
        </row>
        <row r="198">
          <cell r="A198">
            <v>5</v>
          </cell>
          <cell r="B198">
            <v>35985</v>
          </cell>
          <cell r="C198">
            <v>30816</v>
          </cell>
          <cell r="D198">
            <v>7363</v>
          </cell>
          <cell r="E198">
            <v>8777</v>
          </cell>
          <cell r="F198">
            <v>5274</v>
          </cell>
          <cell r="G198">
            <v>5956</v>
          </cell>
          <cell r="H198">
            <v>15709</v>
          </cell>
          <cell r="I198">
            <v>6836</v>
          </cell>
          <cell r="J198">
            <v>27127</v>
          </cell>
          <cell r="K198">
            <v>34955</v>
          </cell>
          <cell r="L198">
            <v>23838</v>
          </cell>
          <cell r="M198">
            <v>7640</v>
          </cell>
          <cell r="N198">
            <v>7673</v>
          </cell>
          <cell r="O198">
            <v>15100</v>
          </cell>
          <cell r="P198">
            <v>11384</v>
          </cell>
          <cell r="Q198">
            <v>29567</v>
          </cell>
          <cell r="R198">
            <v>16807</v>
          </cell>
          <cell r="S198">
            <v>254822</v>
          </cell>
          <cell r="T198">
            <v>30613</v>
          </cell>
          <cell r="U198">
            <v>285435</v>
          </cell>
          <cell r="V198">
            <v>2555</v>
          </cell>
          <cell r="W198">
            <v>3600</v>
          </cell>
          <cell r="X198">
            <v>2149</v>
          </cell>
          <cell r="Y198">
            <v>2115</v>
          </cell>
          <cell r="Z198">
            <v>6360</v>
          </cell>
          <cell r="AA198">
            <v>4134</v>
          </cell>
          <cell r="AB198">
            <v>4146</v>
          </cell>
          <cell r="AC198">
            <v>4098</v>
          </cell>
          <cell r="AD198">
            <v>1557</v>
          </cell>
          <cell r="AE198">
            <v>13354</v>
          </cell>
          <cell r="AL198">
            <v>44068</v>
          </cell>
          <cell r="AM198">
            <v>31466</v>
          </cell>
          <cell r="AN198">
            <v>75534</v>
          </cell>
          <cell r="AO198">
            <v>298890</v>
          </cell>
          <cell r="AP198">
            <v>62079</v>
          </cell>
          <cell r="AQ198">
            <v>360969</v>
          </cell>
          <cell r="AR198">
            <v>35985</v>
          </cell>
          <cell r="AS198">
            <v>0</v>
          </cell>
          <cell r="AT198">
            <v>0</v>
          </cell>
          <cell r="AU198">
            <v>0</v>
          </cell>
          <cell r="AV198">
            <v>1.0497645063061734</v>
          </cell>
        </row>
        <row r="199">
          <cell r="A199">
            <v>6</v>
          </cell>
          <cell r="B199">
            <v>35986</v>
          </cell>
          <cell r="C199">
            <v>30358</v>
          </cell>
          <cell r="D199">
            <v>7159</v>
          </cell>
          <cell r="E199">
            <v>8366</v>
          </cell>
          <cell r="F199">
            <v>5101</v>
          </cell>
          <cell r="G199">
            <v>5670</v>
          </cell>
          <cell r="H199">
            <v>15142</v>
          </cell>
          <cell r="I199">
            <v>6627</v>
          </cell>
          <cell r="J199">
            <v>26280</v>
          </cell>
          <cell r="K199">
            <v>33345</v>
          </cell>
          <cell r="L199">
            <v>22354</v>
          </cell>
          <cell r="M199">
            <v>7516</v>
          </cell>
          <cell r="N199">
            <v>7516</v>
          </cell>
          <cell r="O199">
            <v>14937</v>
          </cell>
          <cell r="P199">
            <v>11370</v>
          </cell>
          <cell r="Q199">
            <v>29329</v>
          </cell>
          <cell r="R199">
            <v>14937</v>
          </cell>
          <cell r="S199">
            <v>246007</v>
          </cell>
          <cell r="T199">
            <v>29854</v>
          </cell>
          <cell r="U199">
            <v>275861</v>
          </cell>
          <cell r="V199">
            <v>2470</v>
          </cell>
          <cell r="W199">
            <v>3514</v>
          </cell>
          <cell r="X199">
            <v>1984</v>
          </cell>
          <cell r="Y199">
            <v>2068</v>
          </cell>
          <cell r="Z199">
            <v>6000</v>
          </cell>
          <cell r="AA199">
            <v>4330</v>
          </cell>
          <cell r="AB199">
            <v>4047</v>
          </cell>
          <cell r="AC199">
            <v>4037</v>
          </cell>
          <cell r="AD199">
            <v>1542</v>
          </cell>
          <cell r="AE199">
            <v>13014</v>
          </cell>
          <cell r="AL199">
            <v>43006</v>
          </cell>
          <cell r="AM199">
            <v>30307</v>
          </cell>
          <cell r="AN199">
            <v>73313</v>
          </cell>
          <cell r="AO199">
            <v>289013</v>
          </cell>
          <cell r="AP199">
            <v>60161</v>
          </cell>
          <cell r="AQ199">
            <v>349174</v>
          </cell>
          <cell r="AR199">
            <v>35986</v>
          </cell>
          <cell r="AS199">
            <v>0</v>
          </cell>
          <cell r="AT199">
            <v>0</v>
          </cell>
          <cell r="AU199">
            <v>0</v>
          </cell>
          <cell r="AV199">
            <v>1.0150744061730606</v>
          </cell>
        </row>
        <row r="200">
          <cell r="A200">
            <v>7</v>
          </cell>
          <cell r="B200">
            <v>35987</v>
          </cell>
          <cell r="C200">
            <v>10772</v>
          </cell>
          <cell r="D200">
            <v>2107</v>
          </cell>
          <cell r="E200">
            <v>3231</v>
          </cell>
          <cell r="F200">
            <v>1224</v>
          </cell>
          <cell r="G200">
            <v>1378</v>
          </cell>
          <cell r="H200">
            <v>4933</v>
          </cell>
          <cell r="I200">
            <v>1757</v>
          </cell>
          <cell r="J200">
            <v>5643</v>
          </cell>
          <cell r="K200">
            <v>4521</v>
          </cell>
          <cell r="L200">
            <v>3440</v>
          </cell>
          <cell r="M200">
            <v>2912</v>
          </cell>
          <cell r="N200">
            <v>3126</v>
          </cell>
          <cell r="O200">
            <v>5870</v>
          </cell>
          <cell r="P200">
            <v>4205</v>
          </cell>
          <cell r="Q200">
            <v>8130</v>
          </cell>
          <cell r="R200">
            <v>9060</v>
          </cell>
          <cell r="S200">
            <v>72309</v>
          </cell>
          <cell r="T200">
            <v>13273</v>
          </cell>
          <cell r="U200">
            <v>85582</v>
          </cell>
          <cell r="V200">
            <v>593</v>
          </cell>
          <cell r="W200">
            <v>1290</v>
          </cell>
          <cell r="X200">
            <v>808</v>
          </cell>
          <cell r="Y200">
            <v>566</v>
          </cell>
          <cell r="Z200">
            <v>2198</v>
          </cell>
          <cell r="AA200">
            <v>3546</v>
          </cell>
          <cell r="AB200">
            <v>1614</v>
          </cell>
          <cell r="AC200">
            <v>1818</v>
          </cell>
          <cell r="AD200">
            <v>716</v>
          </cell>
          <cell r="AE200">
            <v>5730</v>
          </cell>
          <cell r="AL200">
            <v>18879</v>
          </cell>
          <cell r="AM200">
            <v>8165</v>
          </cell>
          <cell r="AN200">
            <v>27044</v>
          </cell>
          <cell r="AO200">
            <v>91188</v>
          </cell>
          <cell r="AP200">
            <v>21438</v>
          </cell>
          <cell r="AQ200">
            <v>112626</v>
          </cell>
          <cell r="AR200">
            <v>35987</v>
          </cell>
          <cell r="AS200">
            <v>0</v>
          </cell>
          <cell r="AT200">
            <v>0</v>
          </cell>
          <cell r="AU200">
            <v>0</v>
          </cell>
          <cell r="AV200">
            <v>0.32027142360415989</v>
          </cell>
        </row>
        <row r="201">
          <cell r="A201">
            <v>1</v>
          </cell>
          <cell r="B201">
            <v>35988</v>
          </cell>
          <cell r="U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35988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</row>
        <row r="202">
          <cell r="A202">
            <v>2</v>
          </cell>
          <cell r="B202">
            <v>35989</v>
          </cell>
          <cell r="C202">
            <v>26528</v>
          </cell>
          <cell r="D202">
            <v>6589</v>
          </cell>
          <cell r="E202">
            <v>7425</v>
          </cell>
          <cell r="F202">
            <v>4566</v>
          </cell>
          <cell r="G202">
            <v>5145</v>
          </cell>
          <cell r="H202">
            <v>14132</v>
          </cell>
          <cell r="I202">
            <v>6067</v>
          </cell>
          <cell r="J202">
            <v>23693</v>
          </cell>
          <cell r="K202">
            <v>32537</v>
          </cell>
          <cell r="L202">
            <v>21222</v>
          </cell>
          <cell r="M202">
            <v>6610</v>
          </cell>
          <cell r="N202">
            <v>6577</v>
          </cell>
          <cell r="O202">
            <v>13055</v>
          </cell>
          <cell r="P202">
            <v>9806</v>
          </cell>
          <cell r="Q202">
            <v>25457</v>
          </cell>
          <cell r="R202">
            <v>13116</v>
          </cell>
          <cell r="S202">
            <v>222525</v>
          </cell>
          <cell r="T202">
            <v>28188</v>
          </cell>
          <cell r="U202">
            <v>250713</v>
          </cell>
          <cell r="V202">
            <v>2211</v>
          </cell>
          <cell r="W202">
            <v>3389</v>
          </cell>
          <cell r="X202">
            <v>2032</v>
          </cell>
          <cell r="Y202">
            <v>1851</v>
          </cell>
          <cell r="Z202">
            <v>5812</v>
          </cell>
          <cell r="AA202">
            <v>3373</v>
          </cell>
          <cell r="AB202">
            <v>3781</v>
          </cell>
          <cell r="AC202">
            <v>3800</v>
          </cell>
          <cell r="AD202">
            <v>1456</v>
          </cell>
          <cell r="AE202">
            <v>12660</v>
          </cell>
          <cell r="AL202">
            <v>40365</v>
          </cell>
          <cell r="AM202">
            <v>27625</v>
          </cell>
          <cell r="AN202">
            <v>67990</v>
          </cell>
          <cell r="AO202">
            <v>262890</v>
          </cell>
          <cell r="AP202">
            <v>55813</v>
          </cell>
          <cell r="AQ202">
            <v>318703</v>
          </cell>
          <cell r="AR202">
            <v>35989</v>
          </cell>
          <cell r="AS202">
            <v>0</v>
          </cell>
          <cell r="AT202">
            <v>0</v>
          </cell>
          <cell r="AU202">
            <v>0</v>
          </cell>
          <cell r="AV202">
            <v>0.92332493915095826</v>
          </cell>
        </row>
        <row r="203">
          <cell r="A203">
            <v>3</v>
          </cell>
          <cell r="B203">
            <v>35990</v>
          </cell>
          <cell r="C203">
            <v>29677</v>
          </cell>
          <cell r="D203">
            <v>7348</v>
          </cell>
          <cell r="E203">
            <v>8726</v>
          </cell>
          <cell r="F203">
            <v>5342</v>
          </cell>
          <cell r="G203">
            <v>5936</v>
          </cell>
          <cell r="H203">
            <v>15085</v>
          </cell>
          <cell r="I203">
            <v>6725</v>
          </cell>
          <cell r="J203">
            <v>26141</v>
          </cell>
          <cell r="K203">
            <v>35087</v>
          </cell>
          <cell r="L203">
            <v>24580</v>
          </cell>
          <cell r="M203">
            <v>7273</v>
          </cell>
          <cell r="N203">
            <v>7532</v>
          </cell>
          <cell r="O203">
            <v>14761</v>
          </cell>
          <cell r="P203">
            <v>11384</v>
          </cell>
          <cell r="Q203">
            <v>28875</v>
          </cell>
          <cell r="R203">
            <v>15288</v>
          </cell>
          <cell r="S203">
            <v>249760</v>
          </cell>
          <cell r="T203">
            <v>30811</v>
          </cell>
          <cell r="U203">
            <v>280571</v>
          </cell>
          <cell r="V203">
            <v>2588</v>
          </cell>
          <cell r="W203">
            <v>3681</v>
          </cell>
          <cell r="X203">
            <v>2369</v>
          </cell>
          <cell r="Y203">
            <v>2225</v>
          </cell>
          <cell r="Z203">
            <v>6290</v>
          </cell>
          <cell r="AA203">
            <v>4246</v>
          </cell>
          <cell r="AB203">
            <v>4155</v>
          </cell>
          <cell r="AC203">
            <v>3942</v>
          </cell>
          <cell r="AD203">
            <v>1507</v>
          </cell>
          <cell r="AE203">
            <v>13417</v>
          </cell>
          <cell r="AL203">
            <v>44420</v>
          </cell>
          <cell r="AM203">
            <v>30951</v>
          </cell>
          <cell r="AN203">
            <v>75371</v>
          </cell>
          <cell r="AO203">
            <v>294180</v>
          </cell>
          <cell r="AP203">
            <v>61762</v>
          </cell>
          <cell r="AQ203">
            <v>355942</v>
          </cell>
          <cell r="AR203">
            <v>35990</v>
          </cell>
          <cell r="AS203">
            <v>0</v>
          </cell>
          <cell r="AT203">
            <v>0</v>
          </cell>
          <cell r="AU203">
            <v>0</v>
          </cell>
          <cell r="AV203">
            <v>1.0332219962700329</v>
          </cell>
        </row>
        <row r="204">
          <cell r="A204">
            <v>4</v>
          </cell>
          <cell r="B204">
            <v>35991</v>
          </cell>
          <cell r="C204">
            <v>30682</v>
          </cell>
          <cell r="D204">
            <v>7327</v>
          </cell>
          <cell r="E204">
            <v>8850</v>
          </cell>
          <cell r="F204">
            <v>5514</v>
          </cell>
          <cell r="G204">
            <v>5982</v>
          </cell>
          <cell r="H204">
            <v>13073</v>
          </cell>
          <cell r="I204">
            <v>7100</v>
          </cell>
          <cell r="J204">
            <v>26895</v>
          </cell>
          <cell r="K204">
            <v>34742</v>
          </cell>
          <cell r="L204">
            <v>23665</v>
          </cell>
          <cell r="M204">
            <v>7436</v>
          </cell>
          <cell r="N204">
            <v>7854</v>
          </cell>
          <cell r="O204">
            <v>15020</v>
          </cell>
          <cell r="P204">
            <v>11297</v>
          </cell>
          <cell r="Q204">
            <v>28721</v>
          </cell>
          <cell r="R204">
            <v>15722</v>
          </cell>
          <cell r="S204">
            <v>249880</v>
          </cell>
          <cell r="T204">
            <v>31986</v>
          </cell>
          <cell r="U204">
            <v>281866</v>
          </cell>
          <cell r="V204">
            <v>2671</v>
          </cell>
          <cell r="W204">
            <v>3758</v>
          </cell>
          <cell r="X204">
            <v>2452</v>
          </cell>
          <cell r="Y204">
            <v>2056</v>
          </cell>
          <cell r="Z204">
            <v>6443</v>
          </cell>
          <cell r="AA204">
            <v>4362</v>
          </cell>
          <cell r="AB204">
            <v>4264</v>
          </cell>
          <cell r="AC204">
            <v>4376</v>
          </cell>
          <cell r="AD204">
            <v>1538</v>
          </cell>
          <cell r="AE204">
            <v>14152</v>
          </cell>
          <cell r="AL204">
            <v>46072</v>
          </cell>
          <cell r="AM204">
            <v>31068</v>
          </cell>
          <cell r="AN204">
            <v>77140</v>
          </cell>
          <cell r="AO204">
            <v>295952</v>
          </cell>
          <cell r="AP204">
            <v>63054</v>
          </cell>
          <cell r="AQ204">
            <v>359006</v>
          </cell>
          <cell r="AR204">
            <v>35991</v>
          </cell>
          <cell r="AS204">
            <v>0</v>
          </cell>
          <cell r="AT204">
            <v>0</v>
          </cell>
          <cell r="AU204">
            <v>0</v>
          </cell>
          <cell r="AV204">
            <v>1.0394456327422283</v>
          </cell>
        </row>
        <row r="205">
          <cell r="A205">
            <v>5</v>
          </cell>
          <cell r="B205">
            <v>35992</v>
          </cell>
          <cell r="C205">
            <v>29805</v>
          </cell>
          <cell r="D205">
            <v>7255</v>
          </cell>
          <cell r="E205">
            <v>8482</v>
          </cell>
          <cell r="F205">
            <v>5499</v>
          </cell>
          <cell r="G205">
            <v>5789</v>
          </cell>
          <cell r="H205">
            <v>15050</v>
          </cell>
          <cell r="I205">
            <v>6558</v>
          </cell>
          <cell r="J205">
            <v>26255</v>
          </cell>
          <cell r="K205">
            <v>34068</v>
          </cell>
          <cell r="L205">
            <v>23068</v>
          </cell>
          <cell r="M205">
            <v>7342</v>
          </cell>
          <cell r="N205">
            <v>7503</v>
          </cell>
          <cell r="O205">
            <v>15069</v>
          </cell>
          <cell r="P205">
            <v>11140</v>
          </cell>
          <cell r="Q205">
            <v>28379</v>
          </cell>
          <cell r="R205">
            <v>15837</v>
          </cell>
          <cell r="S205">
            <v>247099</v>
          </cell>
          <cell r="T205">
            <v>30561</v>
          </cell>
          <cell r="U205">
            <v>277660</v>
          </cell>
          <cell r="V205">
            <v>2663</v>
          </cell>
          <cell r="W205">
            <v>3747</v>
          </cell>
          <cell r="X205">
            <v>2237</v>
          </cell>
          <cell r="Y205">
            <v>2063</v>
          </cell>
          <cell r="Z205">
            <v>6298</v>
          </cell>
          <cell r="AA205">
            <v>4454</v>
          </cell>
          <cell r="AB205">
            <v>4066</v>
          </cell>
          <cell r="AC205">
            <v>4055</v>
          </cell>
          <cell r="AD205">
            <v>1491</v>
          </cell>
          <cell r="AE205">
            <v>13117</v>
          </cell>
          <cell r="AL205">
            <v>44191</v>
          </cell>
          <cell r="AM205">
            <v>30479</v>
          </cell>
          <cell r="AN205">
            <v>74670</v>
          </cell>
          <cell r="AO205">
            <v>291290</v>
          </cell>
          <cell r="AP205">
            <v>61040</v>
          </cell>
          <cell r="AQ205">
            <v>352330</v>
          </cell>
          <cell r="AR205">
            <v>35992</v>
          </cell>
          <cell r="AS205">
            <v>0</v>
          </cell>
          <cell r="AT205">
            <v>0</v>
          </cell>
          <cell r="AU205">
            <v>0</v>
          </cell>
          <cell r="AV205">
            <v>1.023071708795628</v>
          </cell>
        </row>
        <row r="206">
          <cell r="A206">
            <v>6</v>
          </cell>
          <cell r="B206">
            <v>35993</v>
          </cell>
          <cell r="C206">
            <v>29768</v>
          </cell>
          <cell r="D206">
            <v>7105</v>
          </cell>
          <cell r="E206">
            <v>8663</v>
          </cell>
          <cell r="F206">
            <v>5707</v>
          </cell>
          <cell r="G206">
            <v>5732</v>
          </cell>
          <cell r="H206">
            <v>15165</v>
          </cell>
          <cell r="I206">
            <v>6455</v>
          </cell>
          <cell r="J206">
            <v>25769</v>
          </cell>
          <cell r="K206">
            <v>32957</v>
          </cell>
          <cell r="L206">
            <v>22200</v>
          </cell>
          <cell r="M206">
            <v>7565</v>
          </cell>
          <cell r="N206">
            <v>7654</v>
          </cell>
          <cell r="O206">
            <v>14840</v>
          </cell>
          <cell r="P206">
            <v>11140</v>
          </cell>
          <cell r="Q206">
            <v>28012</v>
          </cell>
          <cell r="R206">
            <v>13862</v>
          </cell>
          <cell r="S206">
            <v>242594</v>
          </cell>
          <cell r="T206">
            <v>30391</v>
          </cell>
          <cell r="U206">
            <v>272985</v>
          </cell>
          <cell r="V206">
            <v>2764</v>
          </cell>
          <cell r="W206">
            <v>3670</v>
          </cell>
          <cell r="X206">
            <v>2066</v>
          </cell>
          <cell r="Y206">
            <v>2034</v>
          </cell>
          <cell r="Z206">
            <v>6166</v>
          </cell>
          <cell r="AA206">
            <v>4572</v>
          </cell>
          <cell r="AB206">
            <v>4058</v>
          </cell>
          <cell r="AC206">
            <v>4036</v>
          </cell>
          <cell r="AD206">
            <v>1499</v>
          </cell>
          <cell r="AE206">
            <v>13205</v>
          </cell>
          <cell r="AL206">
            <v>44070</v>
          </cell>
          <cell r="AM206">
            <v>29783</v>
          </cell>
          <cell r="AN206">
            <v>73853</v>
          </cell>
          <cell r="AO206">
            <v>286664</v>
          </cell>
          <cell r="AP206">
            <v>60174</v>
          </cell>
          <cell r="AQ206">
            <v>346838</v>
          </cell>
          <cell r="AR206">
            <v>35993</v>
          </cell>
          <cell r="AS206">
            <v>0</v>
          </cell>
          <cell r="AT206">
            <v>0</v>
          </cell>
          <cell r="AU206">
            <v>0</v>
          </cell>
          <cell r="AV206">
            <v>1.0068242244161829</v>
          </cell>
        </row>
        <row r="207">
          <cell r="A207">
            <v>7</v>
          </cell>
          <cell r="B207">
            <v>35994</v>
          </cell>
          <cell r="C207">
            <v>11716</v>
          </cell>
          <cell r="D207">
            <v>2474</v>
          </cell>
          <cell r="E207">
            <v>3485</v>
          </cell>
          <cell r="F207">
            <v>1554</v>
          </cell>
          <cell r="G207">
            <v>1439</v>
          </cell>
          <cell r="H207">
            <v>5364</v>
          </cell>
          <cell r="I207">
            <v>1505</v>
          </cell>
          <cell r="J207">
            <v>5221</v>
          </cell>
          <cell r="K207">
            <v>4712</v>
          </cell>
          <cell r="L207">
            <v>3792</v>
          </cell>
          <cell r="M207">
            <v>2962</v>
          </cell>
          <cell r="N207">
            <v>3276</v>
          </cell>
          <cell r="O207">
            <v>5892</v>
          </cell>
          <cell r="P207">
            <v>4242</v>
          </cell>
          <cell r="Q207">
            <v>8227</v>
          </cell>
          <cell r="R207">
            <v>10347</v>
          </cell>
          <cell r="S207">
            <v>76208</v>
          </cell>
          <cell r="T207">
            <v>14065</v>
          </cell>
          <cell r="U207">
            <v>90273</v>
          </cell>
          <cell r="V207">
            <v>753</v>
          </cell>
          <cell r="W207">
            <v>1396</v>
          </cell>
          <cell r="X207">
            <v>380</v>
          </cell>
          <cell r="Y207">
            <v>632</v>
          </cell>
          <cell r="Z207">
            <v>2341</v>
          </cell>
          <cell r="AA207">
            <v>3930</v>
          </cell>
          <cell r="AB207">
            <v>1712</v>
          </cell>
          <cell r="AC207">
            <v>1980</v>
          </cell>
          <cell r="AD207">
            <v>821</v>
          </cell>
          <cell r="AE207">
            <v>6177</v>
          </cell>
          <cell r="AL207">
            <v>20122</v>
          </cell>
          <cell r="AM207">
            <v>8502</v>
          </cell>
          <cell r="AN207">
            <v>28624</v>
          </cell>
          <cell r="AO207">
            <v>96330</v>
          </cell>
          <cell r="AP207">
            <v>22567</v>
          </cell>
          <cell r="AQ207">
            <v>118897</v>
          </cell>
          <cell r="AR207">
            <v>35994</v>
          </cell>
          <cell r="AS207">
            <v>0</v>
          </cell>
          <cell r="AT207">
            <v>0</v>
          </cell>
          <cell r="AU207">
            <v>0</v>
          </cell>
          <cell r="AV207">
            <v>0.3383312084461631</v>
          </cell>
        </row>
        <row r="208">
          <cell r="A208">
            <v>1</v>
          </cell>
          <cell r="B208">
            <v>35995</v>
          </cell>
          <cell r="U208">
            <v>0</v>
          </cell>
          <cell r="AN208">
            <v>0</v>
          </cell>
          <cell r="AP208">
            <v>0</v>
          </cell>
          <cell r="AQ208">
            <v>0</v>
          </cell>
          <cell r="AR208">
            <v>35995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</row>
        <row r="209">
          <cell r="A209">
            <v>2</v>
          </cell>
          <cell r="B209">
            <v>35996</v>
          </cell>
          <cell r="C209">
            <v>25971</v>
          </cell>
          <cell r="D209">
            <v>6251</v>
          </cell>
          <cell r="E209">
            <v>7353</v>
          </cell>
          <cell r="F209">
            <v>5076</v>
          </cell>
          <cell r="G209">
            <v>5222</v>
          </cell>
          <cell r="H209">
            <v>16225</v>
          </cell>
          <cell r="I209">
            <v>5945</v>
          </cell>
          <cell r="J209">
            <v>23420</v>
          </cell>
          <cell r="K209">
            <v>32023</v>
          </cell>
          <cell r="L209">
            <v>21738</v>
          </cell>
          <cell r="M209">
            <v>6672</v>
          </cell>
          <cell r="N209">
            <v>6414</v>
          </cell>
          <cell r="O209">
            <v>12915</v>
          </cell>
          <cell r="P209">
            <v>9573</v>
          </cell>
          <cell r="Q209">
            <v>24954</v>
          </cell>
          <cell r="R209">
            <v>13032</v>
          </cell>
          <cell r="S209">
            <v>222784</v>
          </cell>
          <cell r="T209">
            <v>29073</v>
          </cell>
          <cell r="U209">
            <v>251857</v>
          </cell>
          <cell r="V209">
            <v>2458</v>
          </cell>
          <cell r="W209">
            <v>3368</v>
          </cell>
          <cell r="X209">
            <v>2129</v>
          </cell>
          <cell r="Y209">
            <v>1930</v>
          </cell>
          <cell r="Z209">
            <v>6078</v>
          </cell>
          <cell r="AA209">
            <v>4021</v>
          </cell>
          <cell r="AB209">
            <v>3837</v>
          </cell>
          <cell r="AC209">
            <v>3680</v>
          </cell>
          <cell r="AD209">
            <v>1437</v>
          </cell>
          <cell r="AE209">
            <v>12960</v>
          </cell>
          <cell r="AL209">
            <v>41898</v>
          </cell>
          <cell r="AM209">
            <v>27424</v>
          </cell>
          <cell r="AN209">
            <v>69322</v>
          </cell>
          <cell r="AO209">
            <v>264682</v>
          </cell>
          <cell r="AP209">
            <v>56497</v>
          </cell>
          <cell r="AQ209">
            <v>321179</v>
          </cell>
          <cell r="AR209">
            <v>35996</v>
          </cell>
          <cell r="AS209">
            <v>0</v>
          </cell>
          <cell r="AT209">
            <v>0</v>
          </cell>
          <cell r="AU209">
            <v>0</v>
          </cell>
          <cell r="AV209">
            <v>0.92961881982712902</v>
          </cell>
        </row>
        <row r="210">
          <cell r="A210">
            <v>3</v>
          </cell>
          <cell r="B210">
            <v>35997</v>
          </cell>
          <cell r="C210">
            <v>29747</v>
          </cell>
          <cell r="D210">
            <v>7062</v>
          </cell>
          <cell r="E210">
            <v>8412</v>
          </cell>
          <cell r="F210">
            <v>5642</v>
          </cell>
          <cell r="G210">
            <v>5951</v>
          </cell>
          <cell r="H210">
            <v>15041</v>
          </cell>
          <cell r="I210">
            <v>6358</v>
          </cell>
          <cell r="J210">
            <v>26377</v>
          </cell>
          <cell r="K210">
            <v>34917</v>
          </cell>
          <cell r="L210">
            <v>23425</v>
          </cell>
          <cell r="M210">
            <v>7388</v>
          </cell>
          <cell r="N210">
            <v>7070</v>
          </cell>
          <cell r="O210">
            <v>14695</v>
          </cell>
          <cell r="P210">
            <v>10758</v>
          </cell>
          <cell r="Q210">
            <v>28146</v>
          </cell>
          <cell r="R210">
            <v>15656</v>
          </cell>
          <cell r="S210">
            <v>246645</v>
          </cell>
          <cell r="T210">
            <v>32732</v>
          </cell>
          <cell r="U210">
            <v>279377</v>
          </cell>
          <cell r="V210">
            <v>2732</v>
          </cell>
          <cell r="W210">
            <v>3780</v>
          </cell>
          <cell r="X210">
            <v>3731</v>
          </cell>
          <cell r="Y210">
            <v>2020</v>
          </cell>
          <cell r="Z210">
            <v>6224</v>
          </cell>
          <cell r="AA210">
            <v>4697</v>
          </cell>
          <cell r="AB210">
            <v>4159</v>
          </cell>
          <cell r="AC210">
            <v>4043</v>
          </cell>
          <cell r="AD210">
            <v>1514</v>
          </cell>
          <cell r="AE210">
            <v>14408</v>
          </cell>
          <cell r="AL210">
            <v>47308</v>
          </cell>
          <cell r="AM210">
            <v>30491</v>
          </cell>
          <cell r="AN210">
            <v>77799</v>
          </cell>
          <cell r="AO210">
            <v>293953</v>
          </cell>
          <cell r="AP210">
            <v>63223</v>
          </cell>
          <cell r="AQ210">
            <v>357176</v>
          </cell>
          <cell r="AR210">
            <v>35997</v>
          </cell>
          <cell r="AS210">
            <v>0</v>
          </cell>
          <cell r="AT210">
            <v>0</v>
          </cell>
          <cell r="AU210">
            <v>0</v>
          </cell>
          <cell r="AV210">
            <v>1.0324247245549152</v>
          </cell>
        </row>
        <row r="211">
          <cell r="A211">
            <v>4</v>
          </cell>
          <cell r="B211">
            <v>35998</v>
          </cell>
          <cell r="C211">
            <v>28774</v>
          </cell>
          <cell r="D211">
            <v>6953</v>
          </cell>
          <cell r="E211">
            <v>8340</v>
          </cell>
          <cell r="F211">
            <v>5443</v>
          </cell>
          <cell r="G211">
            <v>5573</v>
          </cell>
          <cell r="H211">
            <v>14356</v>
          </cell>
          <cell r="I211">
            <v>6216</v>
          </cell>
          <cell r="J211">
            <v>25159</v>
          </cell>
          <cell r="K211">
            <v>33317</v>
          </cell>
          <cell r="L211">
            <v>22968</v>
          </cell>
          <cell r="M211">
            <v>7192</v>
          </cell>
          <cell r="N211">
            <v>7283</v>
          </cell>
          <cell r="O211">
            <v>14411</v>
          </cell>
          <cell r="P211">
            <v>10746</v>
          </cell>
          <cell r="Q211">
            <v>27113</v>
          </cell>
          <cell r="R211">
            <v>15401</v>
          </cell>
          <cell r="S211">
            <v>239245</v>
          </cell>
          <cell r="T211">
            <v>30152</v>
          </cell>
          <cell r="U211">
            <v>269397</v>
          </cell>
          <cell r="V211">
            <v>2636</v>
          </cell>
          <cell r="W211">
            <v>3525</v>
          </cell>
          <cell r="X211">
            <v>2158</v>
          </cell>
          <cell r="Y211">
            <v>2034</v>
          </cell>
          <cell r="Z211">
            <v>6046</v>
          </cell>
          <cell r="AA211">
            <v>4614</v>
          </cell>
          <cell r="AB211">
            <v>4015</v>
          </cell>
          <cell r="AC211">
            <v>4046</v>
          </cell>
          <cell r="AD211">
            <v>1493</v>
          </cell>
          <cell r="AE211">
            <v>13064</v>
          </cell>
          <cell r="AL211">
            <v>43631</v>
          </cell>
          <cell r="AM211">
            <v>29555</v>
          </cell>
          <cell r="AN211">
            <v>73186</v>
          </cell>
          <cell r="AO211">
            <v>282876</v>
          </cell>
          <cell r="AP211">
            <v>59707</v>
          </cell>
          <cell r="AQ211">
            <v>342583</v>
          </cell>
          <cell r="AR211">
            <v>35998</v>
          </cell>
          <cell r="AS211">
            <v>0</v>
          </cell>
          <cell r="AT211">
            <v>0</v>
          </cell>
          <cell r="AU211">
            <v>0</v>
          </cell>
          <cell r="AV211">
            <v>0.99351997218329524</v>
          </cell>
        </row>
        <row r="212">
          <cell r="A212">
            <v>5</v>
          </cell>
          <cell r="B212">
            <v>35999</v>
          </cell>
          <cell r="C212">
            <v>28884</v>
          </cell>
          <cell r="D212">
            <v>6949</v>
          </cell>
          <cell r="E212">
            <v>8122</v>
          </cell>
          <cell r="F212">
            <v>5341</v>
          </cell>
          <cell r="G212">
            <v>5417</v>
          </cell>
          <cell r="H212">
            <v>14599</v>
          </cell>
          <cell r="I212">
            <v>6076</v>
          </cell>
          <cell r="J212">
            <v>25105</v>
          </cell>
          <cell r="K212">
            <v>33378</v>
          </cell>
          <cell r="L212">
            <v>22857</v>
          </cell>
          <cell r="M212">
            <v>7089</v>
          </cell>
          <cell r="N212">
            <v>7125</v>
          </cell>
          <cell r="O212">
            <v>14435</v>
          </cell>
          <cell r="P212">
            <v>10498</v>
          </cell>
          <cell r="Q212">
            <v>27058</v>
          </cell>
          <cell r="R212">
            <v>15293</v>
          </cell>
          <cell r="S212">
            <v>238226</v>
          </cell>
          <cell r="T212">
            <v>30317</v>
          </cell>
          <cell r="U212">
            <v>268543</v>
          </cell>
          <cell r="V212">
            <v>2587</v>
          </cell>
          <cell r="W212">
            <v>3711</v>
          </cell>
          <cell r="X212">
            <v>2164</v>
          </cell>
          <cell r="Y212">
            <v>2024</v>
          </cell>
          <cell r="Z212">
            <v>6026</v>
          </cell>
          <cell r="AA212">
            <v>4641</v>
          </cell>
          <cell r="AB212">
            <v>3968</v>
          </cell>
          <cell r="AC212">
            <v>3986</v>
          </cell>
          <cell r="AD212">
            <v>1520</v>
          </cell>
          <cell r="AE212">
            <v>13199</v>
          </cell>
          <cell r="AL212">
            <v>43826</v>
          </cell>
          <cell r="AM212">
            <v>29433</v>
          </cell>
          <cell r="AN212">
            <v>73259</v>
          </cell>
          <cell r="AO212">
            <v>282052</v>
          </cell>
          <cell r="AP212">
            <v>59750</v>
          </cell>
          <cell r="AQ212">
            <v>341802</v>
          </cell>
          <cell r="AR212">
            <v>35999</v>
          </cell>
          <cell r="AS212">
            <v>0</v>
          </cell>
          <cell r="AT212">
            <v>0</v>
          </cell>
          <cell r="AU212">
            <v>0</v>
          </cell>
          <cell r="AV212">
            <v>0.99062591097952035</v>
          </cell>
        </row>
        <row r="213">
          <cell r="A213">
            <v>6</v>
          </cell>
          <cell r="B213">
            <v>36000</v>
          </cell>
          <cell r="C213">
            <v>28666</v>
          </cell>
          <cell r="D213">
            <v>6716</v>
          </cell>
          <cell r="E213">
            <v>7850</v>
          </cell>
          <cell r="F213">
            <v>5340</v>
          </cell>
          <cell r="G213">
            <v>5419</v>
          </cell>
          <cell r="H213">
            <v>14345</v>
          </cell>
          <cell r="I213">
            <v>6020</v>
          </cell>
          <cell r="J213">
            <v>24848</v>
          </cell>
          <cell r="K213">
            <v>32272</v>
          </cell>
          <cell r="L213">
            <v>21555</v>
          </cell>
          <cell r="M213">
            <v>7150</v>
          </cell>
          <cell r="N213">
            <v>7296</v>
          </cell>
          <cell r="O213">
            <v>14025</v>
          </cell>
          <cell r="P213">
            <v>10524</v>
          </cell>
          <cell r="Q213">
            <v>26578</v>
          </cell>
          <cell r="R213">
            <v>15657</v>
          </cell>
          <cell r="S213">
            <v>234261</v>
          </cell>
          <cell r="T213">
            <v>29523</v>
          </cell>
          <cell r="U213">
            <v>263784</v>
          </cell>
          <cell r="V213">
            <v>2586</v>
          </cell>
          <cell r="W213">
            <v>3418</v>
          </cell>
          <cell r="X213">
            <v>1881</v>
          </cell>
          <cell r="Y213">
            <v>2043</v>
          </cell>
          <cell r="Z213">
            <v>5881</v>
          </cell>
          <cell r="AA213">
            <v>4703</v>
          </cell>
          <cell r="AB213">
            <v>3874</v>
          </cell>
          <cell r="AC213">
            <v>3874</v>
          </cell>
          <cell r="AD213">
            <v>1492</v>
          </cell>
          <cell r="AE213">
            <v>12986</v>
          </cell>
          <cell r="AL213">
            <v>42738</v>
          </cell>
          <cell r="AM213">
            <v>28839</v>
          </cell>
          <cell r="AN213">
            <v>71577</v>
          </cell>
          <cell r="AO213">
            <v>276999</v>
          </cell>
          <cell r="AP213">
            <v>58362</v>
          </cell>
          <cell r="AQ213">
            <v>335361</v>
          </cell>
          <cell r="AR213">
            <v>36000</v>
          </cell>
          <cell r="AS213">
            <v>0</v>
          </cell>
          <cell r="AT213">
            <v>0</v>
          </cell>
          <cell r="AU213">
            <v>0</v>
          </cell>
          <cell r="AV213">
            <v>0.97287871284520633</v>
          </cell>
        </row>
        <row r="214">
          <cell r="A214">
            <v>7</v>
          </cell>
          <cell r="B214">
            <v>36001</v>
          </cell>
          <cell r="C214">
            <v>11323</v>
          </cell>
          <cell r="D214">
            <v>2254</v>
          </cell>
          <cell r="E214">
            <v>3060</v>
          </cell>
          <cell r="F214">
            <v>1396</v>
          </cell>
          <cell r="G214">
            <v>1545</v>
          </cell>
          <cell r="H214">
            <v>4927</v>
          </cell>
          <cell r="I214">
            <v>1536</v>
          </cell>
          <cell r="J214">
            <v>4712</v>
          </cell>
          <cell r="K214">
            <v>4714</v>
          </cell>
          <cell r="L214">
            <v>3631</v>
          </cell>
          <cell r="M214">
            <v>2736</v>
          </cell>
          <cell r="N214">
            <v>3250</v>
          </cell>
          <cell r="O214">
            <v>5785</v>
          </cell>
          <cell r="P214">
            <v>3956</v>
          </cell>
          <cell r="Q214">
            <v>7890</v>
          </cell>
          <cell r="R214">
            <v>8586</v>
          </cell>
          <cell r="S214">
            <v>71301</v>
          </cell>
          <cell r="T214">
            <v>15140</v>
          </cell>
          <cell r="U214">
            <v>86441</v>
          </cell>
          <cell r="V214">
            <v>676</v>
          </cell>
          <cell r="W214">
            <v>1474</v>
          </cell>
          <cell r="X214">
            <v>2237</v>
          </cell>
          <cell r="Y214">
            <v>623</v>
          </cell>
          <cell r="Z214">
            <v>2300</v>
          </cell>
          <cell r="AA214">
            <v>3660</v>
          </cell>
          <cell r="AB214">
            <v>1622</v>
          </cell>
          <cell r="AC214">
            <v>1956</v>
          </cell>
          <cell r="AD214">
            <v>765</v>
          </cell>
          <cell r="AE214">
            <v>6281</v>
          </cell>
          <cell r="AL214">
            <v>21594</v>
          </cell>
          <cell r="AM214">
            <v>7975</v>
          </cell>
          <cell r="AN214">
            <v>29569</v>
          </cell>
          <cell r="AO214">
            <v>92895</v>
          </cell>
          <cell r="AP214">
            <v>23115</v>
          </cell>
          <cell r="AQ214">
            <v>116010</v>
          </cell>
          <cell r="AR214">
            <v>36001</v>
          </cell>
          <cell r="AS214">
            <v>0</v>
          </cell>
          <cell r="AT214" t="str">
            <v>JogoMaracana</v>
          </cell>
          <cell r="AU214">
            <v>0</v>
          </cell>
          <cell r="AV214">
            <v>0.32626676641343633</v>
          </cell>
        </row>
        <row r="215">
          <cell r="A215">
            <v>1</v>
          </cell>
          <cell r="B215">
            <v>36002</v>
          </cell>
          <cell r="U215">
            <v>0</v>
          </cell>
          <cell r="AN215">
            <v>0</v>
          </cell>
          <cell r="AP215">
            <v>0</v>
          </cell>
          <cell r="AQ215">
            <v>0</v>
          </cell>
          <cell r="AR215">
            <v>36002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</row>
        <row r="216">
          <cell r="A216">
            <v>2</v>
          </cell>
          <cell r="B216">
            <v>36003</v>
          </cell>
          <cell r="C216">
            <v>27712</v>
          </cell>
          <cell r="D216">
            <v>6839</v>
          </cell>
          <cell r="E216">
            <v>7953</v>
          </cell>
          <cell r="F216">
            <v>5296</v>
          </cell>
          <cell r="G216">
            <v>5609</v>
          </cell>
          <cell r="H216">
            <v>15015</v>
          </cell>
          <cell r="I216">
            <v>6099</v>
          </cell>
          <cell r="J216">
            <v>25468</v>
          </cell>
          <cell r="K216">
            <v>33615</v>
          </cell>
          <cell r="L216">
            <v>22281</v>
          </cell>
          <cell r="M216">
            <v>6791</v>
          </cell>
          <cell r="N216">
            <v>6846</v>
          </cell>
          <cell r="O216">
            <v>13482</v>
          </cell>
          <cell r="P216">
            <v>9885</v>
          </cell>
          <cell r="Q216">
            <v>26169</v>
          </cell>
          <cell r="R216">
            <v>14054</v>
          </cell>
          <cell r="S216">
            <v>233114</v>
          </cell>
          <cell r="T216">
            <v>29676</v>
          </cell>
          <cell r="U216">
            <v>262790</v>
          </cell>
          <cell r="V216">
            <v>2565</v>
          </cell>
          <cell r="W216">
            <v>3334</v>
          </cell>
          <cell r="X216">
            <v>2105</v>
          </cell>
          <cell r="Y216">
            <v>2095</v>
          </cell>
          <cell r="Z216">
            <v>5930</v>
          </cell>
          <cell r="AA216">
            <v>4383</v>
          </cell>
          <cell r="AB216">
            <v>3900</v>
          </cell>
          <cell r="AC216">
            <v>3892</v>
          </cell>
          <cell r="AD216">
            <v>1517</v>
          </cell>
          <cell r="AE216">
            <v>13151</v>
          </cell>
          <cell r="AL216">
            <v>42872</v>
          </cell>
          <cell r="AM216">
            <v>28860</v>
          </cell>
          <cell r="AN216">
            <v>71732</v>
          </cell>
          <cell r="AO216">
            <v>275986</v>
          </cell>
          <cell r="AP216">
            <v>58536</v>
          </cell>
          <cell r="AQ216">
            <v>334522</v>
          </cell>
          <cell r="AR216">
            <v>36003</v>
          </cell>
          <cell r="AS216">
            <v>0</v>
          </cell>
          <cell r="AT216">
            <v>0</v>
          </cell>
          <cell r="AU216">
            <v>0</v>
          </cell>
          <cell r="AV216">
            <v>0.96932084391386653</v>
          </cell>
        </row>
        <row r="217">
          <cell r="A217">
            <v>3</v>
          </cell>
          <cell r="B217">
            <v>36004</v>
          </cell>
          <cell r="C217">
            <v>29089</v>
          </cell>
          <cell r="D217">
            <v>6878</v>
          </cell>
          <cell r="E217">
            <v>8124</v>
          </cell>
          <cell r="F217">
            <v>5479</v>
          </cell>
          <cell r="G217">
            <v>5660</v>
          </cell>
          <cell r="H217">
            <v>14579</v>
          </cell>
          <cell r="I217">
            <v>6336</v>
          </cell>
          <cell r="J217">
            <v>26330</v>
          </cell>
          <cell r="K217">
            <v>36021</v>
          </cell>
          <cell r="L217">
            <v>23907</v>
          </cell>
          <cell r="M217">
            <v>7168</v>
          </cell>
          <cell r="N217">
            <v>7246</v>
          </cell>
          <cell r="O217">
            <v>14143</v>
          </cell>
          <cell r="P217">
            <v>10206</v>
          </cell>
          <cell r="Q217">
            <v>27440</v>
          </cell>
          <cell r="R217">
            <v>15162</v>
          </cell>
          <cell r="S217">
            <v>243768</v>
          </cell>
          <cell r="T217">
            <v>29953</v>
          </cell>
          <cell r="U217">
            <v>273721</v>
          </cell>
          <cell r="V217">
            <v>2653</v>
          </cell>
          <cell r="W217">
            <v>3521</v>
          </cell>
          <cell r="X217">
            <v>2017</v>
          </cell>
          <cell r="Y217">
            <v>2147</v>
          </cell>
          <cell r="Z217">
            <v>5807</v>
          </cell>
          <cell r="AA217">
            <v>4693</v>
          </cell>
          <cell r="AB217">
            <v>3925</v>
          </cell>
          <cell r="AC217">
            <v>3968</v>
          </cell>
          <cell r="AD217">
            <v>1493</v>
          </cell>
          <cell r="AE217">
            <v>13177</v>
          </cell>
          <cell r="AL217">
            <v>43401</v>
          </cell>
          <cell r="AM217">
            <v>30358</v>
          </cell>
          <cell r="AN217">
            <v>73759</v>
          </cell>
          <cell r="AO217">
            <v>287169</v>
          </cell>
          <cell r="AP217">
            <v>60311</v>
          </cell>
          <cell r="AQ217">
            <v>347480</v>
          </cell>
          <cell r="AR217">
            <v>36004</v>
          </cell>
          <cell r="AS217">
            <v>0</v>
          </cell>
          <cell r="AT217">
            <v>0</v>
          </cell>
          <cell r="AU217">
            <v>0</v>
          </cell>
          <cell r="AV217">
            <v>1.0085978905665547</v>
          </cell>
        </row>
        <row r="218">
          <cell r="A218">
            <v>4</v>
          </cell>
          <cell r="B218">
            <v>36005</v>
          </cell>
          <cell r="C218">
            <v>29390</v>
          </cell>
          <cell r="D218">
            <v>7146</v>
          </cell>
          <cell r="E218">
            <v>8192</v>
          </cell>
          <cell r="F218">
            <v>5443</v>
          </cell>
          <cell r="G218">
            <v>6177</v>
          </cell>
          <cell r="H218">
            <v>15691</v>
          </cell>
          <cell r="I218">
            <v>6450</v>
          </cell>
          <cell r="J218">
            <v>25510</v>
          </cell>
          <cell r="K218">
            <v>34439</v>
          </cell>
          <cell r="L218">
            <v>24008</v>
          </cell>
          <cell r="M218">
            <v>7466</v>
          </cell>
          <cell r="N218">
            <v>7513</v>
          </cell>
          <cell r="O218">
            <v>15163</v>
          </cell>
          <cell r="P218">
            <v>10669</v>
          </cell>
          <cell r="Q218">
            <v>29360</v>
          </cell>
          <cell r="R218">
            <v>18539</v>
          </cell>
          <cell r="S218">
            <v>251156</v>
          </cell>
          <cell r="T218">
            <v>31617</v>
          </cell>
          <cell r="U218">
            <v>282773</v>
          </cell>
          <cell r="V218">
            <v>2636</v>
          </cell>
          <cell r="W218">
            <v>3771</v>
          </cell>
          <cell r="X218">
            <v>2792</v>
          </cell>
          <cell r="Y218">
            <v>2084</v>
          </cell>
          <cell r="Z218">
            <v>6141</v>
          </cell>
          <cell r="AA218">
            <v>4879</v>
          </cell>
          <cell r="AB218">
            <v>4004</v>
          </cell>
          <cell r="AC218">
            <v>3958</v>
          </cell>
          <cell r="AD218">
            <v>1080</v>
          </cell>
          <cell r="AE218">
            <v>14349</v>
          </cell>
          <cell r="AL218">
            <v>45694</v>
          </cell>
          <cell r="AM218">
            <v>30902</v>
          </cell>
          <cell r="AN218">
            <v>76596</v>
          </cell>
          <cell r="AO218">
            <v>296850</v>
          </cell>
          <cell r="AP218">
            <v>62519</v>
          </cell>
          <cell r="AQ218">
            <v>359369</v>
          </cell>
          <cell r="AR218">
            <v>36005</v>
          </cell>
          <cell r="AS218">
            <v>0</v>
          </cell>
          <cell r="AT218">
            <v>0</v>
          </cell>
          <cell r="AU218">
            <v>0</v>
          </cell>
          <cell r="AV218">
            <v>1.0425995975007112</v>
          </cell>
        </row>
        <row r="219">
          <cell r="A219">
            <v>5</v>
          </cell>
          <cell r="B219">
            <v>36006</v>
          </cell>
          <cell r="C219">
            <v>28225</v>
          </cell>
          <cell r="D219">
            <v>6806</v>
          </cell>
          <cell r="E219">
            <v>7921</v>
          </cell>
          <cell r="F219">
            <v>5446</v>
          </cell>
          <cell r="G219">
            <v>5850</v>
          </cell>
          <cell r="H219">
            <v>14529</v>
          </cell>
          <cell r="I219">
            <v>6214</v>
          </cell>
          <cell r="J219">
            <v>25510</v>
          </cell>
          <cell r="K219">
            <v>33752</v>
          </cell>
          <cell r="L219">
            <v>22512</v>
          </cell>
          <cell r="M219">
            <v>7149</v>
          </cell>
          <cell r="N219">
            <v>7089</v>
          </cell>
          <cell r="O219">
            <v>14022</v>
          </cell>
          <cell r="P219">
            <v>10203</v>
          </cell>
          <cell r="Q219">
            <v>26597</v>
          </cell>
          <cell r="R219">
            <v>14726</v>
          </cell>
          <cell r="S219">
            <v>236551</v>
          </cell>
          <cell r="T219">
            <v>29660</v>
          </cell>
          <cell r="U219">
            <v>266211</v>
          </cell>
          <cell r="V219">
            <v>2637</v>
          </cell>
          <cell r="W219">
            <v>3393</v>
          </cell>
          <cell r="X219">
            <v>2048</v>
          </cell>
          <cell r="Y219">
            <v>2053</v>
          </cell>
          <cell r="Z219">
            <v>5829</v>
          </cell>
          <cell r="AA219">
            <v>4698</v>
          </cell>
          <cell r="AB219">
            <v>3746</v>
          </cell>
          <cell r="AC219">
            <v>3897</v>
          </cell>
          <cell r="AD219">
            <v>1492</v>
          </cell>
          <cell r="AE219">
            <v>13191</v>
          </cell>
          <cell r="AL219">
            <v>42984</v>
          </cell>
          <cell r="AM219">
            <v>29265</v>
          </cell>
          <cell r="AN219">
            <v>72249</v>
          </cell>
          <cell r="AO219">
            <v>279535</v>
          </cell>
          <cell r="AP219">
            <v>58925</v>
          </cell>
          <cell r="AQ219">
            <v>338460</v>
          </cell>
          <cell r="AR219">
            <v>36006</v>
          </cell>
          <cell r="AS219">
            <v>0</v>
          </cell>
          <cell r="AT219">
            <v>0</v>
          </cell>
          <cell r="AU219">
            <v>0</v>
          </cell>
          <cell r="AV219">
            <v>0.98178567790925153</v>
          </cell>
        </row>
        <row r="220">
          <cell r="A220">
            <v>6</v>
          </cell>
          <cell r="B220">
            <v>36007</v>
          </cell>
          <cell r="C220">
            <v>29467</v>
          </cell>
          <cell r="D220">
            <v>6774</v>
          </cell>
          <cell r="E220">
            <v>8083</v>
          </cell>
          <cell r="F220">
            <v>5387</v>
          </cell>
          <cell r="G220">
            <v>5940</v>
          </cell>
          <cell r="H220">
            <v>14631</v>
          </cell>
          <cell r="I220">
            <v>6239</v>
          </cell>
          <cell r="J220">
            <v>26748</v>
          </cell>
          <cell r="K220">
            <v>33596</v>
          </cell>
          <cell r="L220">
            <v>22452</v>
          </cell>
          <cell r="M220">
            <v>7519</v>
          </cell>
          <cell r="N220">
            <v>7219</v>
          </cell>
          <cell r="O220">
            <v>14859</v>
          </cell>
          <cell r="P220">
            <v>10513</v>
          </cell>
          <cell r="Q220">
            <v>27630</v>
          </cell>
          <cell r="R220">
            <v>15840</v>
          </cell>
          <cell r="S220">
            <v>242897</v>
          </cell>
          <cell r="T220">
            <v>30497</v>
          </cell>
          <cell r="U220">
            <v>273394</v>
          </cell>
          <cell r="V220">
            <v>2609</v>
          </cell>
          <cell r="W220">
            <v>3370</v>
          </cell>
          <cell r="X220">
            <v>1938</v>
          </cell>
          <cell r="Y220">
            <v>2079</v>
          </cell>
          <cell r="Z220">
            <v>5892</v>
          </cell>
          <cell r="AA220">
            <v>5203</v>
          </cell>
          <cell r="AB220">
            <v>3983</v>
          </cell>
          <cell r="AC220">
            <v>4055</v>
          </cell>
          <cell r="AD220">
            <v>1607</v>
          </cell>
          <cell r="AE220">
            <v>13401</v>
          </cell>
          <cell r="AL220">
            <v>44137</v>
          </cell>
          <cell r="AM220">
            <v>30006</v>
          </cell>
          <cell r="AN220">
            <v>74143</v>
          </cell>
          <cell r="AO220">
            <v>287034</v>
          </cell>
          <cell r="AP220">
            <v>60503</v>
          </cell>
          <cell r="AQ220">
            <v>347537</v>
          </cell>
          <cell r="AR220">
            <v>36007</v>
          </cell>
          <cell r="AS220">
            <v>0</v>
          </cell>
          <cell r="AT220">
            <v>0</v>
          </cell>
          <cell r="AU220">
            <v>0</v>
          </cell>
          <cell r="AV220">
            <v>1.0081237421897227</v>
          </cell>
        </row>
        <row r="221">
          <cell r="A221">
            <v>0</v>
          </cell>
          <cell r="B221" t="str">
            <v>jul/1998</v>
          </cell>
          <cell r="C221">
            <v>709516</v>
          </cell>
          <cell r="D221">
            <v>170049</v>
          </cell>
          <cell r="E221">
            <v>201143</v>
          </cell>
          <cell r="F221">
            <v>125823</v>
          </cell>
          <cell r="G221">
            <v>135135</v>
          </cell>
          <cell r="H221">
            <v>361372</v>
          </cell>
          <cell r="I221">
            <v>151741</v>
          </cell>
          <cell r="J221">
            <v>606011</v>
          </cell>
          <cell r="K221">
            <v>790215</v>
          </cell>
          <cell r="L221">
            <v>534337</v>
          </cell>
          <cell r="M221">
            <v>176699</v>
          </cell>
          <cell r="N221">
            <v>179171</v>
          </cell>
          <cell r="O221">
            <v>352058</v>
          </cell>
          <cell r="P221">
            <v>261977</v>
          </cell>
          <cell r="Q221">
            <v>668975</v>
          </cell>
          <cell r="R221">
            <v>359607</v>
          </cell>
          <cell r="S221">
            <v>5783829</v>
          </cell>
          <cell r="T221">
            <v>742442</v>
          </cell>
          <cell r="U221">
            <v>6526271</v>
          </cell>
          <cell r="V221">
            <v>60937</v>
          </cell>
          <cell r="W221">
            <v>86093</v>
          </cell>
          <cell r="X221">
            <v>53631</v>
          </cell>
          <cell r="Y221">
            <v>49284</v>
          </cell>
          <cell r="Z221">
            <v>148071</v>
          </cell>
          <cell r="AA221">
            <v>112168</v>
          </cell>
          <cell r="AB221">
            <v>97689</v>
          </cell>
          <cell r="AC221">
            <v>99033</v>
          </cell>
          <cell r="AD221">
            <v>37100</v>
          </cell>
          <cell r="AE221">
            <v>326060</v>
          </cell>
          <cell r="AL221">
            <v>1070066</v>
          </cell>
          <cell r="AM221">
            <v>711369</v>
          </cell>
          <cell r="AN221">
            <v>1781435</v>
          </cell>
          <cell r="AO221">
            <v>6853895</v>
          </cell>
          <cell r="AP221">
            <v>1453811</v>
          </cell>
          <cell r="AQ221">
            <v>8307706</v>
          </cell>
          <cell r="AR221">
            <v>27</v>
          </cell>
        </row>
        <row r="222">
          <cell r="A222">
            <v>7</v>
          </cell>
          <cell r="B222">
            <v>36008</v>
          </cell>
          <cell r="C222">
            <v>11047</v>
          </cell>
          <cell r="D222">
            <v>2176</v>
          </cell>
          <cell r="E222">
            <v>3324</v>
          </cell>
          <cell r="F222">
            <v>1329</v>
          </cell>
          <cell r="G222">
            <v>1610</v>
          </cell>
          <cell r="H222">
            <v>5048</v>
          </cell>
          <cell r="I222">
            <v>1543</v>
          </cell>
          <cell r="J222">
            <v>5457</v>
          </cell>
          <cell r="K222">
            <v>4763</v>
          </cell>
          <cell r="L222">
            <v>3471</v>
          </cell>
          <cell r="M222">
            <v>3060</v>
          </cell>
          <cell r="N222">
            <v>3155</v>
          </cell>
          <cell r="O222">
            <v>5744</v>
          </cell>
          <cell r="P222">
            <v>3820</v>
          </cell>
          <cell r="Q222">
            <v>8127</v>
          </cell>
          <cell r="R222">
            <v>8773</v>
          </cell>
          <cell r="S222">
            <v>72447</v>
          </cell>
          <cell r="T222">
            <v>14615</v>
          </cell>
          <cell r="U222">
            <v>87062</v>
          </cell>
          <cell r="V222">
            <v>643</v>
          </cell>
          <cell r="W222">
            <v>1501</v>
          </cell>
          <cell r="X222">
            <v>409</v>
          </cell>
          <cell r="Y222">
            <v>644</v>
          </cell>
          <cell r="Z222">
            <v>2309</v>
          </cell>
          <cell r="AA222">
            <v>4523</v>
          </cell>
          <cell r="AB222">
            <v>1570</v>
          </cell>
          <cell r="AC222">
            <v>1964</v>
          </cell>
          <cell r="AD222">
            <v>788</v>
          </cell>
          <cell r="AE222">
            <v>6511</v>
          </cell>
          <cell r="AL222">
            <v>20862</v>
          </cell>
          <cell r="AM222">
            <v>8139</v>
          </cell>
          <cell r="AN222">
            <v>29001</v>
          </cell>
          <cell r="AO222">
            <v>93309</v>
          </cell>
          <cell r="AP222">
            <v>22754</v>
          </cell>
          <cell r="AQ222">
            <v>116063</v>
          </cell>
          <cell r="AR222">
            <v>36008</v>
          </cell>
          <cell r="AS222">
            <v>0</v>
          </cell>
          <cell r="AT222">
            <v>0</v>
          </cell>
          <cell r="AU222">
            <v>0</v>
          </cell>
          <cell r="AV222">
            <v>0.32268874433274197</v>
          </cell>
        </row>
        <row r="223">
          <cell r="A223">
            <v>1</v>
          </cell>
          <cell r="B223">
            <v>36009</v>
          </cell>
          <cell r="U223">
            <v>0</v>
          </cell>
          <cell r="AN223">
            <v>0</v>
          </cell>
          <cell r="AP223">
            <v>0</v>
          </cell>
          <cell r="AQ223">
            <v>0</v>
          </cell>
          <cell r="AR223">
            <v>36009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</row>
        <row r="224">
          <cell r="A224">
            <v>2</v>
          </cell>
          <cell r="B224">
            <v>36010</v>
          </cell>
          <cell r="C224">
            <v>28840</v>
          </cell>
          <cell r="D224">
            <v>7131</v>
          </cell>
          <cell r="E224">
            <v>8647</v>
          </cell>
          <cell r="F224">
            <v>5669</v>
          </cell>
          <cell r="G224">
            <v>5819</v>
          </cell>
          <cell r="H224">
            <v>15950</v>
          </cell>
          <cell r="I224">
            <v>6897</v>
          </cell>
          <cell r="J224">
            <v>26178</v>
          </cell>
          <cell r="K224">
            <v>34810</v>
          </cell>
          <cell r="L224">
            <v>22733</v>
          </cell>
          <cell r="M224">
            <v>7390</v>
          </cell>
          <cell r="N224">
            <v>7275</v>
          </cell>
          <cell r="O224">
            <v>14178</v>
          </cell>
          <cell r="P224">
            <v>10518</v>
          </cell>
          <cell r="Q224">
            <v>27789</v>
          </cell>
          <cell r="R224">
            <v>13606</v>
          </cell>
          <cell r="S224">
            <v>243430</v>
          </cell>
          <cell r="T224">
            <v>30063</v>
          </cell>
          <cell r="U224">
            <v>273493</v>
          </cell>
          <cell r="V224">
            <v>2746</v>
          </cell>
          <cell r="W224">
            <v>3611</v>
          </cell>
          <cell r="X224">
            <v>2168</v>
          </cell>
          <cell r="Y224">
            <v>2010</v>
          </cell>
          <cell r="Z224">
            <v>6253</v>
          </cell>
          <cell r="AA224">
            <v>3717</v>
          </cell>
          <cell r="AB224">
            <v>4036</v>
          </cell>
          <cell r="AC224">
            <v>4062</v>
          </cell>
          <cell r="AD224">
            <v>1518</v>
          </cell>
          <cell r="AE224">
            <v>13339</v>
          </cell>
          <cell r="AL224">
            <v>43460</v>
          </cell>
          <cell r="AM224">
            <v>30048</v>
          </cell>
          <cell r="AN224">
            <v>73508</v>
          </cell>
          <cell r="AO224">
            <v>286890</v>
          </cell>
          <cell r="AP224">
            <v>60111</v>
          </cell>
          <cell r="AQ224">
            <v>347001</v>
          </cell>
          <cell r="AR224">
            <v>36010</v>
          </cell>
          <cell r="AS224">
            <v>0</v>
          </cell>
          <cell r="AT224">
            <v>0</v>
          </cell>
          <cell r="AU224">
            <v>0</v>
          </cell>
          <cell r="AV224">
            <v>0.99214624378806271</v>
          </cell>
        </row>
        <row r="225">
          <cell r="A225">
            <v>3</v>
          </cell>
          <cell r="B225">
            <v>36011</v>
          </cell>
          <cell r="C225">
            <v>29882</v>
          </cell>
          <cell r="D225">
            <v>7361</v>
          </cell>
          <cell r="E225">
            <v>8899</v>
          </cell>
          <cell r="F225">
            <v>5869</v>
          </cell>
          <cell r="G225">
            <v>5960</v>
          </cell>
          <cell r="H225">
            <v>15004</v>
          </cell>
          <cell r="I225">
            <v>6868</v>
          </cell>
          <cell r="J225">
            <v>26553</v>
          </cell>
          <cell r="K225">
            <v>35500</v>
          </cell>
          <cell r="L225">
            <v>23359</v>
          </cell>
          <cell r="M225">
            <v>7468</v>
          </cell>
          <cell r="N225">
            <v>7659</v>
          </cell>
          <cell r="O225">
            <v>14733</v>
          </cell>
          <cell r="P225">
            <v>10995</v>
          </cell>
          <cell r="Q225">
            <v>28882</v>
          </cell>
          <cell r="R225">
            <v>14388</v>
          </cell>
          <cell r="S225">
            <v>249380</v>
          </cell>
          <cell r="T225">
            <v>30200</v>
          </cell>
          <cell r="U225">
            <v>279580</v>
          </cell>
          <cell r="V225">
            <v>2842</v>
          </cell>
          <cell r="W225">
            <v>3694</v>
          </cell>
          <cell r="X225">
            <v>2168</v>
          </cell>
          <cell r="Y225">
            <v>2077</v>
          </cell>
          <cell r="Z225">
            <v>6057</v>
          </cell>
          <cell r="AA225">
            <v>3992</v>
          </cell>
          <cell r="AB225">
            <v>4040</v>
          </cell>
          <cell r="AC225">
            <v>3985</v>
          </cell>
          <cell r="AD225">
            <v>1501</v>
          </cell>
          <cell r="AE225">
            <v>13451</v>
          </cell>
          <cell r="AL225">
            <v>43807</v>
          </cell>
          <cell r="AM225">
            <v>30833</v>
          </cell>
          <cell r="AN225">
            <v>74640</v>
          </cell>
          <cell r="AO225">
            <v>293187</v>
          </cell>
          <cell r="AP225">
            <v>61033</v>
          </cell>
          <cell r="AQ225">
            <v>354220</v>
          </cell>
          <cell r="AR225">
            <v>36011</v>
          </cell>
          <cell r="AS225">
            <v>0</v>
          </cell>
          <cell r="AT225">
            <v>0</v>
          </cell>
          <cell r="AU225">
            <v>0</v>
          </cell>
          <cell r="AV225">
            <v>1.0139230394140288</v>
          </cell>
        </row>
        <row r="226">
          <cell r="A226">
            <v>4</v>
          </cell>
          <cell r="B226">
            <v>36012</v>
          </cell>
          <cell r="C226">
            <v>31056</v>
          </cell>
          <cell r="D226">
            <v>7408</v>
          </cell>
          <cell r="E226">
            <v>8919</v>
          </cell>
          <cell r="F226">
            <v>5792</v>
          </cell>
          <cell r="G226">
            <v>6123</v>
          </cell>
          <cell r="H226">
            <v>15293</v>
          </cell>
          <cell r="I226">
            <v>7181</v>
          </cell>
          <cell r="J226">
            <v>27317</v>
          </cell>
          <cell r="K226">
            <v>35403</v>
          </cell>
          <cell r="L226">
            <v>24252</v>
          </cell>
          <cell r="M226">
            <v>7901</v>
          </cell>
          <cell r="N226">
            <v>7836</v>
          </cell>
          <cell r="O226">
            <v>15269</v>
          </cell>
          <cell r="P226">
            <v>11177</v>
          </cell>
          <cell r="Q226">
            <v>29153</v>
          </cell>
          <cell r="R226">
            <v>14275</v>
          </cell>
          <cell r="S226">
            <v>254355</v>
          </cell>
          <cell r="T226">
            <v>30449</v>
          </cell>
          <cell r="U226">
            <v>284804</v>
          </cell>
          <cell r="V226">
            <v>2806</v>
          </cell>
          <cell r="W226">
            <v>3742</v>
          </cell>
          <cell r="X226">
            <v>2122</v>
          </cell>
          <cell r="Y226">
            <v>2125</v>
          </cell>
          <cell r="Z226">
            <v>6178</v>
          </cell>
          <cell r="AA226">
            <v>3841</v>
          </cell>
          <cell r="AB226">
            <v>4148</v>
          </cell>
          <cell r="AC226">
            <v>4054</v>
          </cell>
          <cell r="AD226">
            <v>1574</v>
          </cell>
          <cell r="AE226">
            <v>13479</v>
          </cell>
          <cell r="AL226">
            <v>44069</v>
          </cell>
          <cell r="AM226">
            <v>31465</v>
          </cell>
          <cell r="AN226">
            <v>75534</v>
          </cell>
          <cell r="AO226">
            <v>298424</v>
          </cell>
          <cell r="AP226">
            <v>61914</v>
          </cell>
          <cell r="AQ226">
            <v>360338</v>
          </cell>
          <cell r="AR226">
            <v>36012</v>
          </cell>
          <cell r="AS226" t="str">
            <v>Atípico</v>
          </cell>
          <cell r="AT226">
            <v>0</v>
          </cell>
          <cell r="AU226">
            <v>0</v>
          </cell>
          <cell r="AV226">
            <v>1.0320340571515523</v>
          </cell>
        </row>
        <row r="227">
          <cell r="A227">
            <v>5</v>
          </cell>
          <cell r="B227">
            <v>36013</v>
          </cell>
          <cell r="C227">
            <v>29666</v>
          </cell>
          <cell r="D227">
            <v>7264</v>
          </cell>
          <cell r="E227">
            <v>8648</v>
          </cell>
          <cell r="F227">
            <v>5689</v>
          </cell>
          <cell r="G227">
            <v>5946</v>
          </cell>
          <cell r="H227">
            <v>15166</v>
          </cell>
          <cell r="I227">
            <v>6850</v>
          </cell>
          <cell r="J227">
            <v>26187</v>
          </cell>
          <cell r="K227">
            <v>34161</v>
          </cell>
          <cell r="L227">
            <v>23147</v>
          </cell>
          <cell r="M227">
            <v>7602</v>
          </cell>
          <cell r="N227">
            <v>7514</v>
          </cell>
          <cell r="O227">
            <v>14683</v>
          </cell>
          <cell r="P227">
            <v>10829</v>
          </cell>
          <cell r="Q227">
            <v>28219</v>
          </cell>
          <cell r="R227">
            <v>14056</v>
          </cell>
          <cell r="S227">
            <v>245627</v>
          </cell>
          <cell r="T227">
            <v>29962</v>
          </cell>
          <cell r="U227">
            <v>275589</v>
          </cell>
          <cell r="V227">
            <v>2755</v>
          </cell>
          <cell r="W227">
            <v>3763</v>
          </cell>
          <cell r="X227">
            <v>2061</v>
          </cell>
          <cell r="Y227">
            <v>2009</v>
          </cell>
          <cell r="Z227">
            <v>6072</v>
          </cell>
          <cell r="AA227">
            <v>4069</v>
          </cell>
          <cell r="AB227">
            <v>3920</v>
          </cell>
          <cell r="AC227">
            <v>3966</v>
          </cell>
          <cell r="AD227">
            <v>1564</v>
          </cell>
          <cell r="AE227">
            <v>13235</v>
          </cell>
          <cell r="AL227">
            <v>43414</v>
          </cell>
          <cell r="AM227">
            <v>30307</v>
          </cell>
          <cell r="AN227">
            <v>73721</v>
          </cell>
          <cell r="AO227">
            <v>289041</v>
          </cell>
          <cell r="AP227">
            <v>60269</v>
          </cell>
          <cell r="AQ227">
            <v>349310</v>
          </cell>
          <cell r="AR227">
            <v>36013</v>
          </cell>
          <cell r="AS227">
            <v>0</v>
          </cell>
          <cell r="AT227">
            <v>0</v>
          </cell>
          <cell r="AU227">
            <v>0</v>
          </cell>
          <cell r="AV227">
            <v>0.99958500627678004</v>
          </cell>
        </row>
        <row r="228">
          <cell r="A228">
            <v>6</v>
          </cell>
          <cell r="B228">
            <v>36014</v>
          </cell>
          <cell r="C228">
            <v>30650</v>
          </cell>
          <cell r="D228">
            <v>7186</v>
          </cell>
          <cell r="E228">
            <v>8989</v>
          </cell>
          <cell r="F228">
            <v>5801</v>
          </cell>
          <cell r="G228">
            <v>6044</v>
          </cell>
          <cell r="H228">
            <v>15529</v>
          </cell>
          <cell r="I228">
            <v>7030</v>
          </cell>
          <cell r="J228">
            <v>27099</v>
          </cell>
          <cell r="K228">
            <v>33966</v>
          </cell>
          <cell r="L228">
            <v>23111</v>
          </cell>
          <cell r="M228">
            <v>7647</v>
          </cell>
          <cell r="N228">
            <v>7849</v>
          </cell>
          <cell r="O228">
            <v>15304</v>
          </cell>
          <cell r="P228">
            <v>11340</v>
          </cell>
          <cell r="Q228">
            <v>29142</v>
          </cell>
          <cell r="R228">
            <v>14550</v>
          </cell>
          <cell r="S228">
            <v>251237</v>
          </cell>
          <cell r="T228">
            <v>30486</v>
          </cell>
          <cell r="U228">
            <v>281723</v>
          </cell>
          <cell r="V228">
            <v>2810</v>
          </cell>
          <cell r="W228">
            <v>3505</v>
          </cell>
          <cell r="X228">
            <v>1952</v>
          </cell>
          <cell r="Y228">
            <v>2208</v>
          </cell>
          <cell r="Z228">
            <v>6009</v>
          </cell>
          <cell r="AA228">
            <v>4820</v>
          </cell>
          <cell r="AB228">
            <v>4080</v>
          </cell>
          <cell r="AC228">
            <v>4045</v>
          </cell>
          <cell r="AD228">
            <v>1580</v>
          </cell>
          <cell r="AE228">
            <v>13262</v>
          </cell>
          <cell r="AL228">
            <v>44271</v>
          </cell>
          <cell r="AM228">
            <v>30917</v>
          </cell>
          <cell r="AN228">
            <v>75188</v>
          </cell>
          <cell r="AO228">
            <v>295508</v>
          </cell>
          <cell r="AP228">
            <v>61403</v>
          </cell>
          <cell r="AQ228">
            <v>356911</v>
          </cell>
          <cell r="AR228">
            <v>36014</v>
          </cell>
          <cell r="AS228">
            <v>0</v>
          </cell>
          <cell r="AT228">
            <v>0</v>
          </cell>
          <cell r="AU228">
            <v>0</v>
          </cell>
          <cell r="AV228">
            <v>1.0219497096773078</v>
          </cell>
        </row>
        <row r="229">
          <cell r="A229">
            <v>7</v>
          </cell>
          <cell r="B229">
            <v>36015</v>
          </cell>
          <cell r="C229">
            <v>12264</v>
          </cell>
          <cell r="D229">
            <v>2367</v>
          </cell>
          <cell r="E229">
            <v>3607</v>
          </cell>
          <cell r="F229">
            <v>1442</v>
          </cell>
          <cell r="G229">
            <v>2645</v>
          </cell>
          <cell r="H229">
            <v>5418</v>
          </cell>
          <cell r="I229">
            <v>1985</v>
          </cell>
          <cell r="J229">
            <v>5959</v>
          </cell>
          <cell r="K229">
            <v>4631</v>
          </cell>
          <cell r="L229">
            <v>3587</v>
          </cell>
          <cell r="M229">
            <v>3060</v>
          </cell>
          <cell r="N229">
            <v>3329</v>
          </cell>
          <cell r="O229">
            <v>5774</v>
          </cell>
          <cell r="P229">
            <v>4076</v>
          </cell>
          <cell r="Q229">
            <v>8772</v>
          </cell>
          <cell r="R229">
            <v>7392</v>
          </cell>
          <cell r="S229">
            <v>76308</v>
          </cell>
          <cell r="T229">
            <v>16641</v>
          </cell>
          <cell r="U229">
            <v>92949</v>
          </cell>
          <cell r="V229">
            <v>699</v>
          </cell>
          <cell r="W229">
            <v>1249</v>
          </cell>
          <cell r="X229">
            <v>899</v>
          </cell>
          <cell r="Y229">
            <v>642</v>
          </cell>
          <cell r="Z229">
            <v>2627</v>
          </cell>
          <cell r="AA229">
            <v>5130</v>
          </cell>
          <cell r="AB229">
            <v>1856</v>
          </cell>
          <cell r="AC229">
            <v>2149</v>
          </cell>
          <cell r="AD229">
            <v>985</v>
          </cell>
          <cell r="AE229">
            <v>7466</v>
          </cell>
          <cell r="AL229">
            <v>23702</v>
          </cell>
          <cell r="AM229">
            <v>8512</v>
          </cell>
          <cell r="AN229">
            <v>32214</v>
          </cell>
          <cell r="AO229">
            <v>100010</v>
          </cell>
          <cell r="AP229">
            <v>25153</v>
          </cell>
          <cell r="AQ229">
            <v>125163</v>
          </cell>
          <cell r="AR229">
            <v>36015</v>
          </cell>
          <cell r="AS229" t="str">
            <v>Atípico</v>
          </cell>
          <cell r="AT229">
            <v>0</v>
          </cell>
          <cell r="AU229">
            <v>0</v>
          </cell>
          <cell r="AV229">
            <v>0.34586268549354859</v>
          </cell>
        </row>
        <row r="230">
          <cell r="A230">
            <v>1</v>
          </cell>
          <cell r="B230">
            <v>36016</v>
          </cell>
          <cell r="U230">
            <v>0</v>
          </cell>
          <cell r="AN230">
            <v>0</v>
          </cell>
          <cell r="AP230">
            <v>0</v>
          </cell>
          <cell r="AQ230">
            <v>0</v>
          </cell>
          <cell r="AR230">
            <v>36016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</row>
        <row r="231">
          <cell r="A231">
            <v>2</v>
          </cell>
          <cell r="B231">
            <v>36017</v>
          </cell>
          <cell r="C231">
            <v>29546</v>
          </cell>
          <cell r="D231">
            <v>7174</v>
          </cell>
          <cell r="E231">
            <v>8824</v>
          </cell>
          <cell r="F231">
            <v>5708</v>
          </cell>
          <cell r="G231">
            <v>5840</v>
          </cell>
          <cell r="H231">
            <v>15973</v>
          </cell>
          <cell r="I231">
            <v>7059</v>
          </cell>
          <cell r="J231">
            <v>26550</v>
          </cell>
          <cell r="K231">
            <v>35659</v>
          </cell>
          <cell r="L231">
            <v>23568</v>
          </cell>
          <cell r="M231">
            <v>7476</v>
          </cell>
          <cell r="N231">
            <v>7660</v>
          </cell>
          <cell r="O231">
            <v>14469</v>
          </cell>
          <cell r="P231">
            <v>11267</v>
          </cell>
          <cell r="Q231">
            <v>28871</v>
          </cell>
          <cell r="R231">
            <v>13564</v>
          </cell>
          <cell r="S231">
            <v>249208</v>
          </cell>
          <cell r="T231">
            <v>29947</v>
          </cell>
          <cell r="U231">
            <v>279155</v>
          </cell>
          <cell r="V231">
            <v>2765</v>
          </cell>
          <cell r="W231">
            <v>3539</v>
          </cell>
          <cell r="X231">
            <v>2100</v>
          </cell>
          <cell r="Y231">
            <v>2079</v>
          </cell>
          <cell r="Z231">
            <v>6291</v>
          </cell>
          <cell r="AA231">
            <v>3648</v>
          </cell>
          <cell r="AB231">
            <v>4091</v>
          </cell>
          <cell r="AC231">
            <v>4012</v>
          </cell>
          <cell r="AD231">
            <v>1543</v>
          </cell>
          <cell r="AE231">
            <v>13233</v>
          </cell>
          <cell r="AL231">
            <v>43301</v>
          </cell>
          <cell r="AM231">
            <v>30806</v>
          </cell>
          <cell r="AN231">
            <v>74107</v>
          </cell>
          <cell r="AO231">
            <v>292509</v>
          </cell>
          <cell r="AP231">
            <v>60753</v>
          </cell>
          <cell r="AQ231">
            <v>353262</v>
          </cell>
          <cell r="AR231">
            <v>36017</v>
          </cell>
          <cell r="AS231">
            <v>0</v>
          </cell>
          <cell r="AT231">
            <v>0</v>
          </cell>
          <cell r="AU231">
            <v>0</v>
          </cell>
          <cell r="AV231">
            <v>1.0115783248778363</v>
          </cell>
        </row>
        <row r="232">
          <cell r="A232">
            <v>3</v>
          </cell>
          <cell r="B232">
            <v>36018</v>
          </cell>
          <cell r="C232">
            <v>30240</v>
          </cell>
          <cell r="D232">
            <v>7294</v>
          </cell>
          <cell r="E232">
            <v>8994</v>
          </cell>
          <cell r="F232">
            <v>5778</v>
          </cell>
          <cell r="G232">
            <v>5981</v>
          </cell>
          <cell r="H232">
            <v>14778</v>
          </cell>
          <cell r="I232">
            <v>7005</v>
          </cell>
          <cell r="J232">
            <v>26198</v>
          </cell>
          <cell r="K232">
            <v>34946</v>
          </cell>
          <cell r="L232">
            <v>22396</v>
          </cell>
          <cell r="M232">
            <v>7574</v>
          </cell>
          <cell r="N232">
            <v>7713</v>
          </cell>
          <cell r="O232">
            <v>14882</v>
          </cell>
          <cell r="P232">
            <v>11506</v>
          </cell>
          <cell r="Q232">
            <v>29538</v>
          </cell>
          <cell r="R232">
            <v>14583</v>
          </cell>
          <cell r="S232">
            <v>249406</v>
          </cell>
          <cell r="T232">
            <v>30833</v>
          </cell>
          <cell r="U232">
            <v>280239</v>
          </cell>
          <cell r="V232">
            <v>2798</v>
          </cell>
          <cell r="W232">
            <v>3963</v>
          </cell>
          <cell r="X232">
            <v>2210</v>
          </cell>
          <cell r="Y232">
            <v>2205</v>
          </cell>
          <cell r="Z232">
            <v>6286</v>
          </cell>
          <cell r="AA232">
            <v>4171</v>
          </cell>
          <cell r="AB232">
            <v>4019</v>
          </cell>
          <cell r="AC232">
            <v>4083</v>
          </cell>
          <cell r="AD232">
            <v>1495</v>
          </cell>
          <cell r="AE232">
            <v>13430</v>
          </cell>
          <cell r="AL232">
            <v>44660</v>
          </cell>
          <cell r="AM232">
            <v>30736</v>
          </cell>
          <cell r="AN232">
            <v>75396</v>
          </cell>
          <cell r="AO232">
            <v>294066</v>
          </cell>
          <cell r="AP232">
            <v>61569</v>
          </cell>
          <cell r="AQ232">
            <v>355635</v>
          </cell>
          <cell r="AR232">
            <v>36018</v>
          </cell>
          <cell r="AS232">
            <v>0</v>
          </cell>
          <cell r="AT232">
            <v>0</v>
          </cell>
          <cell r="AU232">
            <v>0</v>
          </cell>
          <cell r="AV232">
            <v>1.016962868436615</v>
          </cell>
        </row>
        <row r="233">
          <cell r="A233">
            <v>4</v>
          </cell>
          <cell r="B233">
            <v>36019</v>
          </cell>
          <cell r="C233">
            <v>30247</v>
          </cell>
          <cell r="D233">
            <v>7445</v>
          </cell>
          <cell r="E233">
            <v>9041</v>
          </cell>
          <cell r="F233">
            <v>5582</v>
          </cell>
          <cell r="G233">
            <v>5918</v>
          </cell>
          <cell r="H233">
            <v>15107</v>
          </cell>
          <cell r="I233">
            <v>7034</v>
          </cell>
          <cell r="J233">
            <v>25949</v>
          </cell>
          <cell r="K233">
            <v>34177</v>
          </cell>
          <cell r="L233">
            <v>23787</v>
          </cell>
          <cell r="M233">
            <v>7534</v>
          </cell>
          <cell r="N233">
            <v>7591</v>
          </cell>
          <cell r="O233">
            <v>14909</v>
          </cell>
          <cell r="P233">
            <v>11751</v>
          </cell>
          <cell r="Q233">
            <v>29233</v>
          </cell>
          <cell r="R233">
            <v>14542</v>
          </cell>
          <cell r="S233">
            <v>249847</v>
          </cell>
          <cell r="T233">
            <v>31486</v>
          </cell>
          <cell r="U233">
            <v>281333</v>
          </cell>
          <cell r="V233">
            <v>2703</v>
          </cell>
          <cell r="W233">
            <v>3873</v>
          </cell>
          <cell r="X233">
            <v>3004</v>
          </cell>
          <cell r="Y233">
            <v>2285</v>
          </cell>
          <cell r="Z233">
            <v>6258</v>
          </cell>
          <cell r="AA233">
            <v>4011</v>
          </cell>
          <cell r="AB233">
            <v>3964</v>
          </cell>
          <cell r="AC233">
            <v>4120</v>
          </cell>
          <cell r="AD233">
            <v>1580</v>
          </cell>
          <cell r="AE233">
            <v>13666</v>
          </cell>
          <cell r="AL233">
            <v>45464</v>
          </cell>
          <cell r="AM233">
            <v>30814</v>
          </cell>
          <cell r="AN233">
            <v>76278</v>
          </cell>
          <cell r="AO233">
            <v>295311</v>
          </cell>
          <cell r="AP233">
            <v>62300</v>
          </cell>
          <cell r="AQ233">
            <v>357611</v>
          </cell>
          <cell r="AR233">
            <v>36019</v>
          </cell>
          <cell r="AS233">
            <v>0</v>
          </cell>
          <cell r="AT233">
            <v>0</v>
          </cell>
          <cell r="AU233">
            <v>0</v>
          </cell>
          <cell r="AV233">
            <v>1.0212684283150217</v>
          </cell>
        </row>
        <row r="234">
          <cell r="A234">
            <v>5</v>
          </cell>
          <cell r="B234">
            <v>36020</v>
          </cell>
          <cell r="C234">
            <v>30109</v>
          </cell>
          <cell r="D234">
            <v>7273</v>
          </cell>
          <cell r="E234">
            <v>8806</v>
          </cell>
          <cell r="F234">
            <v>5262</v>
          </cell>
          <cell r="G234">
            <v>5896</v>
          </cell>
          <cell r="H234">
            <v>15294</v>
          </cell>
          <cell r="I234">
            <v>6849</v>
          </cell>
          <cell r="J234">
            <v>25577</v>
          </cell>
          <cell r="K234">
            <v>33739</v>
          </cell>
          <cell r="L234">
            <v>23076</v>
          </cell>
          <cell r="M234">
            <v>7464</v>
          </cell>
          <cell r="N234">
            <v>7831</v>
          </cell>
          <cell r="O234">
            <v>14760</v>
          </cell>
          <cell r="P234">
            <v>11309</v>
          </cell>
          <cell r="Q234">
            <v>28171</v>
          </cell>
          <cell r="R234">
            <v>14491</v>
          </cell>
          <cell r="S234">
            <v>245907</v>
          </cell>
          <cell r="T234">
            <v>30902</v>
          </cell>
          <cell r="U234">
            <v>276809</v>
          </cell>
          <cell r="V234">
            <v>2549</v>
          </cell>
          <cell r="W234">
            <v>3845</v>
          </cell>
          <cell r="X234">
            <v>2413</v>
          </cell>
          <cell r="Y234">
            <v>2267</v>
          </cell>
          <cell r="Z234">
            <v>6272</v>
          </cell>
          <cell r="AA234">
            <v>3979</v>
          </cell>
          <cell r="AB234">
            <v>4053</v>
          </cell>
          <cell r="AC234">
            <v>4084</v>
          </cell>
          <cell r="AD234">
            <v>1514</v>
          </cell>
          <cell r="AE234">
            <v>13499</v>
          </cell>
          <cell r="AL234">
            <v>44475</v>
          </cell>
          <cell r="AM234">
            <v>30295</v>
          </cell>
          <cell r="AN234">
            <v>74770</v>
          </cell>
          <cell r="AO234">
            <v>290382</v>
          </cell>
          <cell r="AP234">
            <v>61197</v>
          </cell>
          <cell r="AQ234">
            <v>351579</v>
          </cell>
          <cell r="AR234">
            <v>36020</v>
          </cell>
          <cell r="AS234">
            <v>0</v>
          </cell>
          <cell r="AT234">
            <v>0</v>
          </cell>
          <cell r="AU234">
            <v>0</v>
          </cell>
          <cell r="AV234">
            <v>1.004222561133763</v>
          </cell>
        </row>
        <row r="235">
          <cell r="A235">
            <v>6</v>
          </cell>
          <cell r="B235">
            <v>36021</v>
          </cell>
          <cell r="C235">
            <v>28598</v>
          </cell>
          <cell r="D235">
            <v>6702</v>
          </cell>
          <cell r="E235">
            <v>8313</v>
          </cell>
          <cell r="F235">
            <v>4735</v>
          </cell>
          <cell r="G235">
            <v>5377</v>
          </cell>
          <cell r="H235">
            <v>14613</v>
          </cell>
          <cell r="I235">
            <v>6433</v>
          </cell>
          <cell r="J235">
            <v>24135</v>
          </cell>
          <cell r="K235">
            <v>31355</v>
          </cell>
          <cell r="L235">
            <v>21276</v>
          </cell>
          <cell r="M235">
            <v>7083</v>
          </cell>
          <cell r="N235">
            <v>7462</v>
          </cell>
          <cell r="O235">
            <v>13699</v>
          </cell>
          <cell r="P235">
            <v>10451</v>
          </cell>
          <cell r="Q235">
            <v>26894</v>
          </cell>
          <cell r="R235">
            <v>13403</v>
          </cell>
          <cell r="S235">
            <v>230529</v>
          </cell>
          <cell r="T235">
            <v>27997</v>
          </cell>
          <cell r="U235">
            <v>258526</v>
          </cell>
          <cell r="V235">
            <v>2294</v>
          </cell>
          <cell r="W235">
            <v>3463</v>
          </cell>
          <cell r="X235">
            <v>2221</v>
          </cell>
          <cell r="Y235">
            <v>1925</v>
          </cell>
          <cell r="Z235">
            <v>5647</v>
          </cell>
          <cell r="AA235">
            <v>3810</v>
          </cell>
          <cell r="AB235">
            <v>3699</v>
          </cell>
          <cell r="AC235">
            <v>3905</v>
          </cell>
          <cell r="AD235">
            <v>1500</v>
          </cell>
          <cell r="AE235">
            <v>11849</v>
          </cell>
          <cell r="AL235">
            <v>40313</v>
          </cell>
          <cell r="AM235">
            <v>28378</v>
          </cell>
          <cell r="AN235">
            <v>68691</v>
          </cell>
          <cell r="AO235">
            <v>270842</v>
          </cell>
          <cell r="AP235">
            <v>56375</v>
          </cell>
          <cell r="AQ235">
            <v>327217</v>
          </cell>
          <cell r="AR235">
            <v>36021</v>
          </cell>
          <cell r="AS235" t="str">
            <v>Atípico</v>
          </cell>
          <cell r="AT235">
            <v>0</v>
          </cell>
          <cell r="AU235">
            <v>0</v>
          </cell>
          <cell r="AV235">
            <v>0.93664774986944987</v>
          </cell>
        </row>
        <row r="236">
          <cell r="A236">
            <v>7</v>
          </cell>
          <cell r="B236">
            <v>36022</v>
          </cell>
          <cell r="C236">
            <v>11924</v>
          </cell>
          <cell r="D236">
            <v>2452</v>
          </cell>
          <cell r="E236">
            <v>3578</v>
          </cell>
          <cell r="F236">
            <v>1327</v>
          </cell>
          <cell r="G236">
            <v>1393</v>
          </cell>
          <cell r="H236">
            <v>5297</v>
          </cell>
          <cell r="I236">
            <v>1586</v>
          </cell>
          <cell r="J236">
            <v>5211</v>
          </cell>
          <cell r="K236">
            <v>4710</v>
          </cell>
          <cell r="L236">
            <v>3309</v>
          </cell>
          <cell r="M236">
            <v>4615</v>
          </cell>
          <cell r="N236">
            <v>3460</v>
          </cell>
          <cell r="O236">
            <v>5756</v>
          </cell>
          <cell r="P236">
            <v>4214</v>
          </cell>
          <cell r="Q236">
            <v>8075</v>
          </cell>
          <cell r="R236">
            <v>8309</v>
          </cell>
          <cell r="S236">
            <v>75216</v>
          </cell>
          <cell r="T236">
            <v>15193</v>
          </cell>
          <cell r="U236">
            <v>90409</v>
          </cell>
          <cell r="V236">
            <v>643</v>
          </cell>
          <cell r="W236">
            <v>1467</v>
          </cell>
          <cell r="X236">
            <v>844</v>
          </cell>
          <cell r="Y236">
            <v>604</v>
          </cell>
          <cell r="Z236">
            <v>2588</v>
          </cell>
          <cell r="AA236">
            <v>3824</v>
          </cell>
          <cell r="AB236">
            <v>1835</v>
          </cell>
          <cell r="AC236">
            <v>2044</v>
          </cell>
          <cell r="AD236">
            <v>819</v>
          </cell>
          <cell r="AE236">
            <v>6850</v>
          </cell>
          <cell r="AL236">
            <v>21518</v>
          </cell>
          <cell r="AM236">
            <v>8380</v>
          </cell>
          <cell r="AN236">
            <v>29898</v>
          </cell>
          <cell r="AO236">
            <v>96734</v>
          </cell>
          <cell r="AP236">
            <v>23573</v>
          </cell>
          <cell r="AQ236">
            <v>120307</v>
          </cell>
          <cell r="AR236">
            <v>36022</v>
          </cell>
          <cell r="AS236">
            <v>0</v>
          </cell>
          <cell r="AT236">
            <v>0</v>
          </cell>
          <cell r="AU236">
            <v>0</v>
          </cell>
          <cell r="AV236">
            <v>0.3345333568496443</v>
          </cell>
        </row>
        <row r="237">
          <cell r="A237">
            <v>1</v>
          </cell>
          <cell r="B237">
            <v>36023</v>
          </cell>
          <cell r="S237">
            <v>0</v>
          </cell>
          <cell r="U237">
            <v>0</v>
          </cell>
          <cell r="AL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36023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</row>
        <row r="238">
          <cell r="A238">
            <v>2</v>
          </cell>
          <cell r="B238">
            <v>36024</v>
          </cell>
          <cell r="C238">
            <v>29167</v>
          </cell>
          <cell r="D238">
            <v>7162</v>
          </cell>
          <cell r="E238">
            <v>8761</v>
          </cell>
          <cell r="F238">
            <v>5142</v>
          </cell>
          <cell r="G238">
            <v>5603</v>
          </cell>
          <cell r="H238">
            <v>15781</v>
          </cell>
          <cell r="I238">
            <v>6739</v>
          </cell>
          <cell r="J238">
            <v>25663</v>
          </cell>
          <cell r="K238">
            <v>34326</v>
          </cell>
          <cell r="L238">
            <v>22791</v>
          </cell>
          <cell r="M238">
            <v>7272</v>
          </cell>
          <cell r="N238">
            <v>7627</v>
          </cell>
          <cell r="O238">
            <v>14108</v>
          </cell>
          <cell r="P238">
            <v>10980</v>
          </cell>
          <cell r="Q238">
            <v>27965</v>
          </cell>
          <cell r="R238">
            <v>13411</v>
          </cell>
          <cell r="S238">
            <v>242498</v>
          </cell>
          <cell r="T238">
            <v>31250</v>
          </cell>
          <cell r="U238">
            <v>273748</v>
          </cell>
          <cell r="V238">
            <v>2491</v>
          </cell>
          <cell r="W238">
            <v>3807</v>
          </cell>
          <cell r="X238">
            <v>3202</v>
          </cell>
          <cell r="Y238">
            <v>2118</v>
          </cell>
          <cell r="Z238">
            <v>6273</v>
          </cell>
          <cell r="AA238">
            <v>3664</v>
          </cell>
          <cell r="AB238">
            <v>4036</v>
          </cell>
          <cell r="AC238">
            <v>4013</v>
          </cell>
          <cell r="AD238">
            <v>1575</v>
          </cell>
          <cell r="AE238">
            <v>13701</v>
          </cell>
          <cell r="AL238">
            <v>44880</v>
          </cell>
          <cell r="AM238">
            <v>29948</v>
          </cell>
          <cell r="AN238">
            <v>74828</v>
          </cell>
          <cell r="AO238">
            <v>287378</v>
          </cell>
          <cell r="AP238">
            <v>61198</v>
          </cell>
          <cell r="AQ238">
            <v>348576</v>
          </cell>
          <cell r="AR238">
            <v>36024</v>
          </cell>
          <cell r="AS238">
            <v>0</v>
          </cell>
          <cell r="AT238">
            <v>0</v>
          </cell>
          <cell r="AU238">
            <v>0</v>
          </cell>
          <cell r="AV238">
            <v>0.99383388492915714</v>
          </cell>
        </row>
        <row r="239">
          <cell r="A239">
            <v>3</v>
          </cell>
          <cell r="B239">
            <v>36025</v>
          </cell>
          <cell r="C239">
            <v>29733</v>
          </cell>
          <cell r="D239">
            <v>7448</v>
          </cell>
          <cell r="E239">
            <v>9007</v>
          </cell>
          <cell r="F239">
            <v>5466</v>
          </cell>
          <cell r="G239">
            <v>5927</v>
          </cell>
          <cell r="H239">
            <v>15043</v>
          </cell>
          <cell r="I239">
            <v>6619</v>
          </cell>
          <cell r="J239">
            <v>25879</v>
          </cell>
          <cell r="K239">
            <v>34452</v>
          </cell>
          <cell r="L239">
            <v>23298</v>
          </cell>
          <cell r="M239">
            <v>7191</v>
          </cell>
          <cell r="N239">
            <v>7708</v>
          </cell>
          <cell r="O239">
            <v>14777</v>
          </cell>
          <cell r="P239">
            <v>11417</v>
          </cell>
          <cell r="Q239">
            <v>28640</v>
          </cell>
          <cell r="R239">
            <v>14147</v>
          </cell>
          <cell r="S239">
            <v>246752</v>
          </cell>
          <cell r="T239">
            <v>31442</v>
          </cell>
          <cell r="U239">
            <v>278194</v>
          </cell>
          <cell r="V239">
            <v>2647</v>
          </cell>
          <cell r="W239">
            <v>3970</v>
          </cell>
          <cell r="X239">
            <v>3418</v>
          </cell>
          <cell r="Y239">
            <v>2078</v>
          </cell>
          <cell r="Z239">
            <v>6170</v>
          </cell>
          <cell r="AA239">
            <v>3798</v>
          </cell>
          <cell r="AB239">
            <v>4034</v>
          </cell>
          <cell r="AC239">
            <v>4094</v>
          </cell>
          <cell r="AD239">
            <v>1515</v>
          </cell>
          <cell r="AE239">
            <v>13631</v>
          </cell>
          <cell r="AL239">
            <v>45355</v>
          </cell>
          <cell r="AM239">
            <v>30452</v>
          </cell>
          <cell r="AN239">
            <v>75807</v>
          </cell>
          <cell r="AO239">
            <v>292107</v>
          </cell>
          <cell r="AP239">
            <v>61894</v>
          </cell>
          <cell r="AQ239">
            <v>354001</v>
          </cell>
          <cell r="AR239">
            <v>36025</v>
          </cell>
          <cell r="AS239">
            <v>0</v>
          </cell>
          <cell r="AT239">
            <v>0</v>
          </cell>
          <cell r="AU239">
            <v>0</v>
          </cell>
          <cell r="AV239">
            <v>1.0101880959050495</v>
          </cell>
        </row>
        <row r="240">
          <cell r="A240">
            <v>4</v>
          </cell>
          <cell r="B240">
            <v>36026</v>
          </cell>
          <cell r="C240">
            <v>29697</v>
          </cell>
          <cell r="D240">
            <v>7129</v>
          </cell>
          <cell r="E240">
            <v>8844</v>
          </cell>
          <cell r="F240">
            <v>5262</v>
          </cell>
          <cell r="G240">
            <v>5857</v>
          </cell>
          <cell r="H240">
            <v>14923</v>
          </cell>
          <cell r="I240">
            <v>6485</v>
          </cell>
          <cell r="J240">
            <v>25202</v>
          </cell>
          <cell r="K240">
            <v>33380</v>
          </cell>
          <cell r="L240">
            <v>22926</v>
          </cell>
          <cell r="M240">
            <v>7462</v>
          </cell>
          <cell r="N240">
            <v>7838</v>
          </cell>
          <cell r="O240">
            <v>14470</v>
          </cell>
          <cell r="P240">
            <v>11355</v>
          </cell>
          <cell r="Q240">
            <v>28036</v>
          </cell>
          <cell r="R240">
            <v>14483</v>
          </cell>
          <cell r="S240">
            <v>243349</v>
          </cell>
          <cell r="T240">
            <v>30107</v>
          </cell>
          <cell r="U240">
            <v>273456</v>
          </cell>
          <cell r="V240">
            <v>2548</v>
          </cell>
          <cell r="W240">
            <v>4015</v>
          </cell>
          <cell r="X240">
            <v>2263</v>
          </cell>
          <cell r="Y240">
            <v>2025</v>
          </cell>
          <cell r="Z240">
            <v>6191</v>
          </cell>
          <cell r="AA240">
            <v>3729</v>
          </cell>
          <cell r="AB240">
            <v>3977</v>
          </cell>
          <cell r="AC240">
            <v>4074</v>
          </cell>
          <cell r="AD240">
            <v>1491</v>
          </cell>
          <cell r="AE240">
            <v>13066</v>
          </cell>
          <cell r="AL240">
            <v>43379</v>
          </cell>
          <cell r="AM240">
            <v>29967</v>
          </cell>
          <cell r="AN240">
            <v>73346</v>
          </cell>
          <cell r="AO240">
            <v>286728</v>
          </cell>
          <cell r="AP240">
            <v>60074</v>
          </cell>
          <cell r="AQ240">
            <v>346802</v>
          </cell>
          <cell r="AR240">
            <v>36026</v>
          </cell>
          <cell r="AS240">
            <v>0</v>
          </cell>
          <cell r="AT240">
            <v>0</v>
          </cell>
          <cell r="AU240">
            <v>0</v>
          </cell>
          <cell r="AV240">
            <v>0.99158600226171578</v>
          </cell>
        </row>
        <row r="241">
          <cell r="A241">
            <v>5</v>
          </cell>
          <cell r="B241">
            <v>36027</v>
          </cell>
          <cell r="C241">
            <v>30007</v>
          </cell>
          <cell r="D241">
            <v>7402</v>
          </cell>
          <cell r="E241">
            <v>9031</v>
          </cell>
          <cell r="F241">
            <v>5216</v>
          </cell>
          <cell r="G241">
            <v>5857</v>
          </cell>
          <cell r="H241">
            <v>15064</v>
          </cell>
          <cell r="I241">
            <v>6533</v>
          </cell>
          <cell r="J241">
            <v>25842</v>
          </cell>
          <cell r="K241">
            <v>33740</v>
          </cell>
          <cell r="L241">
            <v>22861</v>
          </cell>
          <cell r="M241">
            <v>7354</v>
          </cell>
          <cell r="N241">
            <v>7646</v>
          </cell>
          <cell r="O241">
            <v>14382</v>
          </cell>
          <cell r="P241">
            <v>11305</v>
          </cell>
          <cell r="Q241">
            <v>28316</v>
          </cell>
          <cell r="R241">
            <v>14539</v>
          </cell>
          <cell r="S241">
            <v>245095</v>
          </cell>
          <cell r="T241">
            <v>30071</v>
          </cell>
          <cell r="U241">
            <v>275166</v>
          </cell>
          <cell r="V241">
            <v>2526</v>
          </cell>
          <cell r="W241">
            <v>3908</v>
          </cell>
          <cell r="X241">
            <v>2066</v>
          </cell>
          <cell r="Y241">
            <v>2132</v>
          </cell>
          <cell r="Z241">
            <v>6128</v>
          </cell>
          <cell r="AA241">
            <v>3788</v>
          </cell>
          <cell r="AB241">
            <v>3976</v>
          </cell>
          <cell r="AC241">
            <v>4050</v>
          </cell>
          <cell r="AD241">
            <v>1528</v>
          </cell>
          <cell r="AE241">
            <v>13195</v>
          </cell>
          <cell r="AL241">
            <v>43297</v>
          </cell>
          <cell r="AM241">
            <v>30216</v>
          </cell>
          <cell r="AN241">
            <v>73513</v>
          </cell>
          <cell r="AO241">
            <v>288392</v>
          </cell>
          <cell r="AP241">
            <v>60287</v>
          </cell>
          <cell r="AQ241">
            <v>348679</v>
          </cell>
          <cell r="AR241">
            <v>36027</v>
          </cell>
          <cell r="AS241">
            <v>0</v>
          </cell>
          <cell r="AT241">
            <v>0</v>
          </cell>
          <cell r="AU241">
            <v>0</v>
          </cell>
          <cell r="AV241">
            <v>0.99734058189036556</v>
          </cell>
        </row>
        <row r="242">
          <cell r="A242">
            <v>6</v>
          </cell>
          <cell r="B242">
            <v>36028</v>
          </cell>
          <cell r="C242">
            <v>30012</v>
          </cell>
          <cell r="D242">
            <v>7081</v>
          </cell>
          <cell r="E242">
            <v>8669</v>
          </cell>
          <cell r="F242">
            <v>5142</v>
          </cell>
          <cell r="G242">
            <v>5632</v>
          </cell>
          <cell r="H242">
            <v>15230</v>
          </cell>
          <cell r="I242">
            <v>6575</v>
          </cell>
          <cell r="J242">
            <v>25370</v>
          </cell>
          <cell r="K242">
            <v>32542</v>
          </cell>
          <cell r="L242">
            <v>22070</v>
          </cell>
          <cell r="M242">
            <v>7445</v>
          </cell>
          <cell r="N242">
            <v>7978</v>
          </cell>
          <cell r="O242">
            <v>14785</v>
          </cell>
          <cell r="P242">
            <v>11347</v>
          </cell>
          <cell r="Q242">
            <v>28467</v>
          </cell>
          <cell r="R242">
            <v>14864</v>
          </cell>
          <cell r="S242">
            <v>243209</v>
          </cell>
          <cell r="T242">
            <v>30223</v>
          </cell>
          <cell r="U242">
            <v>273432</v>
          </cell>
          <cell r="V242">
            <v>2491</v>
          </cell>
          <cell r="W242">
            <v>3767</v>
          </cell>
          <cell r="X242">
            <v>2158</v>
          </cell>
          <cell r="Y242">
            <v>2071</v>
          </cell>
          <cell r="Z242">
            <v>6258</v>
          </cell>
          <cell r="AA242">
            <v>4106</v>
          </cell>
          <cell r="AB242">
            <v>3885</v>
          </cell>
          <cell r="AC242">
            <v>4025</v>
          </cell>
          <cell r="AD242">
            <v>1511</v>
          </cell>
          <cell r="AE242">
            <v>13234</v>
          </cell>
          <cell r="AL242">
            <v>43506</v>
          </cell>
          <cell r="AM242">
            <v>29855</v>
          </cell>
          <cell r="AN242">
            <v>73361</v>
          </cell>
          <cell r="AO242">
            <v>286715</v>
          </cell>
          <cell r="AP242">
            <v>60078</v>
          </cell>
          <cell r="AQ242">
            <v>346793</v>
          </cell>
          <cell r="AR242">
            <v>36028</v>
          </cell>
          <cell r="AS242">
            <v>0</v>
          </cell>
          <cell r="AT242">
            <v>0</v>
          </cell>
          <cell r="AU242">
            <v>0</v>
          </cell>
          <cell r="AV242">
            <v>0.99154104460836701</v>
          </cell>
        </row>
        <row r="243">
          <cell r="A243">
            <v>7</v>
          </cell>
          <cell r="B243">
            <v>36029</v>
          </cell>
          <cell r="C243">
            <v>10930</v>
          </cell>
          <cell r="D243">
            <v>2292</v>
          </cell>
          <cell r="E243">
            <v>3373</v>
          </cell>
          <cell r="F243">
            <v>1155</v>
          </cell>
          <cell r="G243">
            <v>1258</v>
          </cell>
          <cell r="H243">
            <v>5123</v>
          </cell>
          <cell r="I243">
            <v>1625</v>
          </cell>
          <cell r="J243">
            <v>5242</v>
          </cell>
          <cell r="K243">
            <v>4383</v>
          </cell>
          <cell r="L243">
            <v>3557</v>
          </cell>
          <cell r="M243">
            <v>3105</v>
          </cell>
          <cell r="N243">
            <v>3183</v>
          </cell>
          <cell r="O243">
            <v>5420</v>
          </cell>
          <cell r="P243">
            <v>3924</v>
          </cell>
          <cell r="Q243">
            <v>7720</v>
          </cell>
          <cell r="R243">
            <v>7736</v>
          </cell>
          <cell r="S243">
            <v>70026</v>
          </cell>
          <cell r="T243">
            <v>14317</v>
          </cell>
          <cell r="U243">
            <v>84343</v>
          </cell>
          <cell r="V243">
            <v>559</v>
          </cell>
          <cell r="W243">
            <v>1719</v>
          </cell>
          <cell r="X243">
            <v>837</v>
          </cell>
          <cell r="Y243">
            <v>537</v>
          </cell>
          <cell r="Z243">
            <v>2285</v>
          </cell>
          <cell r="AA243">
            <v>3610</v>
          </cell>
          <cell r="AB243">
            <v>1652</v>
          </cell>
          <cell r="AC243">
            <v>1728</v>
          </cell>
          <cell r="AD243">
            <v>778</v>
          </cell>
          <cell r="AE243">
            <v>6572</v>
          </cell>
          <cell r="AL243">
            <v>20277</v>
          </cell>
          <cell r="AM243">
            <v>7878</v>
          </cell>
          <cell r="AN243">
            <v>28155</v>
          </cell>
          <cell r="AO243">
            <v>90303</v>
          </cell>
          <cell r="AP243">
            <v>22195</v>
          </cell>
          <cell r="AQ243">
            <v>112498</v>
          </cell>
          <cell r="AR243">
            <v>36029</v>
          </cell>
          <cell r="AS243">
            <v>0</v>
          </cell>
          <cell r="AT243">
            <v>0</v>
          </cell>
          <cell r="AU243">
            <v>0</v>
          </cell>
          <cell r="AV243">
            <v>0.31229315156608256</v>
          </cell>
        </row>
        <row r="244">
          <cell r="A244">
            <v>1</v>
          </cell>
          <cell r="B244">
            <v>36030</v>
          </cell>
          <cell r="S244">
            <v>0</v>
          </cell>
          <cell r="U244">
            <v>0</v>
          </cell>
          <cell r="AL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36030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</row>
        <row r="245">
          <cell r="A245">
            <v>2</v>
          </cell>
          <cell r="B245">
            <v>36031</v>
          </cell>
          <cell r="C245">
            <v>28708</v>
          </cell>
          <cell r="D245">
            <v>7035</v>
          </cell>
          <cell r="E245">
            <v>8598</v>
          </cell>
          <cell r="F245">
            <v>5112</v>
          </cell>
          <cell r="G245">
            <v>5471</v>
          </cell>
          <cell r="H245">
            <v>15616</v>
          </cell>
          <cell r="I245">
            <v>6613</v>
          </cell>
          <cell r="J245">
            <v>25503</v>
          </cell>
          <cell r="K245">
            <v>33871</v>
          </cell>
          <cell r="L245">
            <v>22568</v>
          </cell>
          <cell r="M245">
            <v>7159</v>
          </cell>
          <cell r="N245">
            <v>7497</v>
          </cell>
          <cell r="O245">
            <v>13848</v>
          </cell>
          <cell r="P245">
            <v>11027</v>
          </cell>
          <cell r="Q245">
            <v>27610</v>
          </cell>
          <cell r="R245">
            <v>13603</v>
          </cell>
          <cell r="S245">
            <v>239839</v>
          </cell>
          <cell r="T245">
            <v>30019</v>
          </cell>
          <cell r="U245">
            <v>269858</v>
          </cell>
          <cell r="V245">
            <v>2476</v>
          </cell>
          <cell r="W245">
            <v>3952</v>
          </cell>
          <cell r="X245">
            <v>2032</v>
          </cell>
          <cell r="Y245">
            <v>2033</v>
          </cell>
          <cell r="Z245">
            <v>6064</v>
          </cell>
          <cell r="AA245">
            <v>3695</v>
          </cell>
          <cell r="AB245">
            <v>3892</v>
          </cell>
          <cell r="AC245">
            <v>4106</v>
          </cell>
          <cell r="AD245">
            <v>1508</v>
          </cell>
          <cell r="AE245">
            <v>13402</v>
          </cell>
          <cell r="AL245">
            <v>43160</v>
          </cell>
          <cell r="AM245">
            <v>29623</v>
          </cell>
          <cell r="AN245">
            <v>72783</v>
          </cell>
          <cell r="AO245">
            <v>282999</v>
          </cell>
          <cell r="AP245" t="str">
            <v xml:space="preserve"> </v>
          </cell>
          <cell r="AQ245">
            <v>282999</v>
          </cell>
          <cell r="AR245">
            <v>36031</v>
          </cell>
          <cell r="AS245">
            <v>0</v>
          </cell>
          <cell r="AT245">
            <v>0</v>
          </cell>
          <cell r="AU245">
            <v>0</v>
          </cell>
          <cell r="AV245">
            <v>0.97869007231265626</v>
          </cell>
        </row>
        <row r="246">
          <cell r="A246">
            <v>3</v>
          </cell>
          <cell r="B246">
            <v>36032</v>
          </cell>
          <cell r="C246">
            <v>30073</v>
          </cell>
          <cell r="D246">
            <v>7261</v>
          </cell>
          <cell r="E246">
            <v>9002</v>
          </cell>
          <cell r="F246">
            <v>5154</v>
          </cell>
          <cell r="G246">
            <v>5748</v>
          </cell>
          <cell r="H246">
            <v>14681</v>
          </cell>
          <cell r="I246">
            <v>6703</v>
          </cell>
          <cell r="J246">
            <v>25768</v>
          </cell>
          <cell r="K246">
            <v>34504</v>
          </cell>
          <cell r="L246">
            <v>23139</v>
          </cell>
          <cell r="M246">
            <v>7270</v>
          </cell>
          <cell r="N246">
            <v>7604</v>
          </cell>
          <cell r="O246">
            <v>14623</v>
          </cell>
          <cell r="P246">
            <v>11356</v>
          </cell>
          <cell r="Q246">
            <v>28410</v>
          </cell>
          <cell r="R246">
            <v>14566</v>
          </cell>
          <cell r="S246">
            <v>245862</v>
          </cell>
          <cell r="T246">
            <v>30147</v>
          </cell>
          <cell r="U246">
            <v>276009</v>
          </cell>
          <cell r="V246">
            <v>2497</v>
          </cell>
          <cell r="W246">
            <v>4100</v>
          </cell>
          <cell r="X246">
            <v>2036</v>
          </cell>
          <cell r="Y246">
            <v>1955</v>
          </cell>
          <cell r="Z246">
            <v>6109</v>
          </cell>
          <cell r="AA246">
            <v>3865</v>
          </cell>
          <cell r="AB246">
            <v>3964</v>
          </cell>
          <cell r="AC246">
            <v>4082</v>
          </cell>
          <cell r="AD246">
            <v>1482</v>
          </cell>
          <cell r="AE246">
            <v>13304</v>
          </cell>
          <cell r="AL246">
            <v>43394</v>
          </cell>
          <cell r="AM246">
            <v>30417</v>
          </cell>
          <cell r="AN246">
            <v>73811</v>
          </cell>
          <cell r="AO246">
            <v>289256</v>
          </cell>
          <cell r="AP246">
            <v>60564</v>
          </cell>
          <cell r="AQ246">
            <v>349820</v>
          </cell>
          <cell r="AR246">
            <v>36032</v>
          </cell>
          <cell r="AS246">
            <v>0</v>
          </cell>
          <cell r="AT246">
            <v>0</v>
          </cell>
          <cell r="AU246">
            <v>0</v>
          </cell>
          <cell r="AV246">
            <v>1.0003285366975492</v>
          </cell>
        </row>
        <row r="247">
          <cell r="A247">
            <v>4</v>
          </cell>
          <cell r="B247">
            <v>36033</v>
          </cell>
          <cell r="C247">
            <v>30093</v>
          </cell>
          <cell r="D247">
            <v>7258</v>
          </cell>
          <cell r="E247">
            <v>8751</v>
          </cell>
          <cell r="F247">
            <v>4983</v>
          </cell>
          <cell r="G247">
            <v>5726</v>
          </cell>
          <cell r="H247">
            <v>15198</v>
          </cell>
          <cell r="I247">
            <v>6537</v>
          </cell>
          <cell r="J247">
            <v>25437</v>
          </cell>
          <cell r="K247">
            <v>32996</v>
          </cell>
          <cell r="L247">
            <v>22950</v>
          </cell>
          <cell r="M247">
            <v>7533</v>
          </cell>
          <cell r="N247">
            <v>7665</v>
          </cell>
          <cell r="O247">
            <v>14447</v>
          </cell>
          <cell r="P247">
            <v>11345</v>
          </cell>
          <cell r="Q247">
            <v>28318</v>
          </cell>
          <cell r="R247">
            <v>14836</v>
          </cell>
          <cell r="S247">
            <v>244073</v>
          </cell>
          <cell r="T247">
            <v>29691</v>
          </cell>
          <cell r="U247">
            <v>273764</v>
          </cell>
          <cell r="V247">
            <v>2414</v>
          </cell>
          <cell r="W247">
            <v>3757</v>
          </cell>
          <cell r="X247">
            <v>2200</v>
          </cell>
          <cell r="Y247">
            <v>2161</v>
          </cell>
          <cell r="Z247">
            <v>6274</v>
          </cell>
          <cell r="AA247">
            <v>3582</v>
          </cell>
          <cell r="AB247">
            <v>3887</v>
          </cell>
          <cell r="AC247">
            <v>3983</v>
          </cell>
          <cell r="AD247">
            <v>1516</v>
          </cell>
          <cell r="AE247">
            <v>12865</v>
          </cell>
          <cell r="AL247">
            <v>42639</v>
          </cell>
          <cell r="AM247">
            <v>30058</v>
          </cell>
          <cell r="AN247">
            <v>72697</v>
          </cell>
          <cell r="AO247">
            <v>286712</v>
          </cell>
          <cell r="AP247">
            <v>59749</v>
          </cell>
          <cell r="AQ247">
            <v>346461</v>
          </cell>
          <cell r="AR247">
            <v>36033</v>
          </cell>
          <cell r="AS247">
            <v>0</v>
          </cell>
          <cell r="AT247">
            <v>0</v>
          </cell>
          <cell r="AU247">
            <v>0</v>
          </cell>
          <cell r="AV247">
            <v>0.99153066976528648</v>
          </cell>
        </row>
        <row r="248">
          <cell r="A248">
            <v>5</v>
          </cell>
          <cell r="B248">
            <v>36034</v>
          </cell>
          <cell r="C248">
            <v>29909</v>
          </cell>
          <cell r="D248">
            <v>7586</v>
          </cell>
          <cell r="E248">
            <v>8694</v>
          </cell>
          <cell r="F248">
            <v>5184</v>
          </cell>
          <cell r="G248">
            <v>5780</v>
          </cell>
          <cell r="H248">
            <v>15393</v>
          </cell>
          <cell r="I248">
            <v>6690</v>
          </cell>
          <cell r="J248">
            <v>25231</v>
          </cell>
          <cell r="K248">
            <v>33485</v>
          </cell>
          <cell r="L248">
            <v>22574</v>
          </cell>
          <cell r="M248">
            <v>7318</v>
          </cell>
          <cell r="N248">
            <v>7701</v>
          </cell>
          <cell r="O248">
            <v>14404</v>
          </cell>
          <cell r="P248">
            <v>11213</v>
          </cell>
          <cell r="Q248">
            <v>28021</v>
          </cell>
          <cell r="R248">
            <v>14859</v>
          </cell>
          <cell r="S248">
            <v>244042</v>
          </cell>
          <cell r="T248">
            <v>30768</v>
          </cell>
          <cell r="U248">
            <v>274810</v>
          </cell>
          <cell r="V248">
            <v>2511</v>
          </cell>
          <cell r="W248">
            <v>3963</v>
          </cell>
          <cell r="X248">
            <v>2292</v>
          </cell>
          <cell r="Y248">
            <v>2267</v>
          </cell>
          <cell r="Z248">
            <v>6329</v>
          </cell>
          <cell r="AA248">
            <v>3876</v>
          </cell>
          <cell r="AB248">
            <v>3920</v>
          </cell>
          <cell r="AC248">
            <v>4163</v>
          </cell>
          <cell r="AD248">
            <v>1604</v>
          </cell>
          <cell r="AE248">
            <v>13316</v>
          </cell>
          <cell r="AL248">
            <v>44241</v>
          </cell>
          <cell r="AM248">
            <v>30018</v>
          </cell>
          <cell r="AN248">
            <v>74259</v>
          </cell>
          <cell r="AO248">
            <v>288283</v>
          </cell>
          <cell r="AP248">
            <v>60786</v>
          </cell>
          <cell r="AQ248">
            <v>349069</v>
          </cell>
          <cell r="AR248">
            <v>36034</v>
          </cell>
          <cell r="AS248">
            <v>0</v>
          </cell>
          <cell r="AT248">
            <v>0</v>
          </cell>
          <cell r="AU248">
            <v>0</v>
          </cell>
          <cell r="AV248">
            <v>0.99696362925844084</v>
          </cell>
        </row>
        <row r="249">
          <cell r="A249">
            <v>6</v>
          </cell>
          <cell r="B249">
            <v>36035</v>
          </cell>
          <cell r="C249">
            <v>29515</v>
          </cell>
          <cell r="D249">
            <v>7001</v>
          </cell>
          <cell r="E249">
            <v>8443</v>
          </cell>
          <cell r="F249">
            <v>5062</v>
          </cell>
          <cell r="G249">
            <v>5843</v>
          </cell>
          <cell r="H249">
            <v>15216</v>
          </cell>
          <cell r="I249">
            <v>6672</v>
          </cell>
          <cell r="J249">
            <v>25120</v>
          </cell>
          <cell r="K249">
            <v>32320</v>
          </cell>
          <cell r="L249">
            <v>22540</v>
          </cell>
          <cell r="M249">
            <v>7406</v>
          </cell>
          <cell r="N249">
            <v>7653</v>
          </cell>
          <cell r="O249">
            <v>14415</v>
          </cell>
          <cell r="P249">
            <v>11327</v>
          </cell>
          <cell r="Q249">
            <v>27703</v>
          </cell>
          <cell r="R249">
            <v>14261</v>
          </cell>
          <cell r="S249">
            <v>240497</v>
          </cell>
          <cell r="T249">
            <v>29359</v>
          </cell>
          <cell r="U249">
            <v>269856</v>
          </cell>
          <cell r="V249">
            <v>2451</v>
          </cell>
          <cell r="W249">
            <v>3827</v>
          </cell>
          <cell r="X249">
            <v>1648</v>
          </cell>
          <cell r="Y249">
            <v>2170</v>
          </cell>
          <cell r="Z249">
            <v>5508</v>
          </cell>
          <cell r="AA249">
            <v>3826</v>
          </cell>
          <cell r="AB249">
            <v>3988</v>
          </cell>
          <cell r="AC249">
            <v>4082</v>
          </cell>
          <cell r="AD249">
            <v>1550</v>
          </cell>
          <cell r="AE249">
            <v>13218</v>
          </cell>
          <cell r="AL249">
            <v>42268</v>
          </cell>
          <cell r="AM249">
            <v>29573</v>
          </cell>
          <cell r="AN249">
            <v>71841</v>
          </cell>
          <cell r="AO249">
            <v>282765</v>
          </cell>
          <cell r="AP249">
            <v>58932</v>
          </cell>
          <cell r="AQ249">
            <v>341697</v>
          </cell>
          <cell r="AR249">
            <v>36035</v>
          </cell>
          <cell r="AS249">
            <v>0</v>
          </cell>
          <cell r="AT249">
            <v>0</v>
          </cell>
          <cell r="AU249">
            <v>0</v>
          </cell>
          <cell r="AV249">
            <v>0.9778808345523774</v>
          </cell>
        </row>
        <row r="250">
          <cell r="A250">
            <v>7</v>
          </cell>
          <cell r="B250">
            <v>36036</v>
          </cell>
          <cell r="C250">
            <v>11186</v>
          </cell>
          <cell r="D250">
            <v>2277</v>
          </cell>
          <cell r="E250">
            <v>3362</v>
          </cell>
          <cell r="F250">
            <v>1154</v>
          </cell>
          <cell r="G250">
            <v>1452</v>
          </cell>
          <cell r="H250">
            <v>5084</v>
          </cell>
          <cell r="I250">
            <v>1508</v>
          </cell>
          <cell r="J250">
            <v>5142</v>
          </cell>
          <cell r="K250">
            <v>4255</v>
          </cell>
          <cell r="L250">
            <v>3899</v>
          </cell>
          <cell r="M250">
            <v>3015</v>
          </cell>
          <cell r="N250">
            <v>3270</v>
          </cell>
          <cell r="O250">
            <v>5791</v>
          </cell>
          <cell r="P250">
            <v>4039</v>
          </cell>
          <cell r="Q250">
            <v>7816</v>
          </cell>
          <cell r="R250">
            <v>7198</v>
          </cell>
          <cell r="S250">
            <v>70448</v>
          </cell>
          <cell r="T250">
            <v>14343</v>
          </cell>
          <cell r="U250">
            <v>84791</v>
          </cell>
          <cell r="V250">
            <v>559</v>
          </cell>
          <cell r="W250">
            <v>1378</v>
          </cell>
          <cell r="X250">
            <v>1431</v>
          </cell>
          <cell r="Y250">
            <v>584</v>
          </cell>
          <cell r="Z250">
            <v>2309</v>
          </cell>
          <cell r="AA250">
            <v>3385</v>
          </cell>
          <cell r="AB250">
            <v>1601</v>
          </cell>
          <cell r="AC250">
            <v>1914</v>
          </cell>
          <cell r="AD250">
            <v>741</v>
          </cell>
          <cell r="AE250">
            <v>6386</v>
          </cell>
          <cell r="AL250">
            <v>20288</v>
          </cell>
          <cell r="AM250">
            <v>7913</v>
          </cell>
          <cell r="AN250">
            <v>28201</v>
          </cell>
          <cell r="AO250">
            <v>90736</v>
          </cell>
          <cell r="AP250">
            <v>22256</v>
          </cell>
          <cell r="AQ250">
            <v>112992</v>
          </cell>
          <cell r="AR250">
            <v>36036</v>
          </cell>
          <cell r="AS250">
            <v>0</v>
          </cell>
          <cell r="AT250">
            <v>0</v>
          </cell>
          <cell r="AU250">
            <v>0</v>
          </cell>
          <cell r="AV250">
            <v>0.31379058725070119</v>
          </cell>
        </row>
        <row r="251">
          <cell r="A251">
            <v>1</v>
          </cell>
          <cell r="B251">
            <v>36037</v>
          </cell>
          <cell r="U251">
            <v>0</v>
          </cell>
          <cell r="AL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36037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</row>
        <row r="252">
          <cell r="A252">
            <v>2</v>
          </cell>
          <cell r="B252">
            <v>36038</v>
          </cell>
          <cell r="C252">
            <v>28761</v>
          </cell>
          <cell r="D252">
            <v>7086</v>
          </cell>
          <cell r="E252">
            <v>8435</v>
          </cell>
          <cell r="F252">
            <v>5138</v>
          </cell>
          <cell r="G252">
            <v>5745</v>
          </cell>
          <cell r="H252">
            <v>15770</v>
          </cell>
          <cell r="I252">
            <v>6770</v>
          </cell>
          <cell r="J252">
            <v>25844</v>
          </cell>
          <cell r="K252">
            <v>34242</v>
          </cell>
          <cell r="L252">
            <v>23232</v>
          </cell>
          <cell r="M252">
            <v>7464</v>
          </cell>
          <cell r="N252">
            <v>7503</v>
          </cell>
          <cell r="O252">
            <v>14152</v>
          </cell>
          <cell r="P252">
            <v>11120</v>
          </cell>
          <cell r="Q252">
            <v>27850</v>
          </cell>
          <cell r="R252">
            <v>13495</v>
          </cell>
          <cell r="S252">
            <v>242607</v>
          </cell>
          <cell r="T252">
            <v>29987</v>
          </cell>
          <cell r="U252">
            <v>272594</v>
          </cell>
          <cell r="V252">
            <v>2488</v>
          </cell>
          <cell r="W252">
            <v>4068</v>
          </cell>
          <cell r="X252">
            <v>1759</v>
          </cell>
          <cell r="Y252">
            <v>2185</v>
          </cell>
          <cell r="Z252">
            <v>6048</v>
          </cell>
          <cell r="AA252">
            <v>3910</v>
          </cell>
          <cell r="AB252">
            <v>3980</v>
          </cell>
          <cell r="AC252">
            <v>3989</v>
          </cell>
          <cell r="AD252">
            <v>1522</v>
          </cell>
          <cell r="AE252">
            <v>13217</v>
          </cell>
          <cell r="AL252">
            <v>43166</v>
          </cell>
          <cell r="AM252">
            <v>29995</v>
          </cell>
          <cell r="AN252">
            <v>73161</v>
          </cell>
          <cell r="AO252">
            <v>285773</v>
          </cell>
          <cell r="AP252">
            <v>59982</v>
          </cell>
          <cell r="AQ252">
            <v>345755</v>
          </cell>
          <cell r="AR252">
            <v>36038</v>
          </cell>
          <cell r="AS252">
            <v>0</v>
          </cell>
          <cell r="AT252">
            <v>0</v>
          </cell>
          <cell r="AU252">
            <v>0</v>
          </cell>
          <cell r="AV252">
            <v>0.98828334388109051</v>
          </cell>
        </row>
        <row r="253">
          <cell r="A253">
            <v>0</v>
          </cell>
          <cell r="B253" t="str">
            <v>ago/1998</v>
          </cell>
          <cell r="C253">
            <v>681860</v>
          </cell>
          <cell r="D253">
            <v>163251</v>
          </cell>
          <cell r="E253">
            <v>201559</v>
          </cell>
          <cell r="F253">
            <v>119153</v>
          </cell>
          <cell r="G253">
            <v>130451</v>
          </cell>
          <cell r="H253">
            <v>346592</v>
          </cell>
          <cell r="I253">
            <v>150389</v>
          </cell>
          <cell r="J253">
            <v>569613</v>
          </cell>
          <cell r="K253">
            <v>736316</v>
          </cell>
          <cell r="L253">
            <v>499477</v>
          </cell>
          <cell r="M253">
            <v>172868</v>
          </cell>
          <cell r="N253">
            <v>177207</v>
          </cell>
          <cell r="O253">
            <v>333782</v>
          </cell>
          <cell r="P253">
            <v>255008</v>
          </cell>
          <cell r="Q253">
            <v>635738</v>
          </cell>
          <cell r="R253">
            <v>337930</v>
          </cell>
          <cell r="S253">
            <v>5511194</v>
          </cell>
          <cell r="T253">
            <v>710498</v>
          </cell>
          <cell r="U253">
            <v>6221692</v>
          </cell>
          <cell r="V253">
            <v>57711</v>
          </cell>
          <cell r="W253">
            <v>87446</v>
          </cell>
          <cell r="X253">
            <v>51913</v>
          </cell>
          <cell r="Y253">
            <v>47396</v>
          </cell>
          <cell r="Z253">
            <v>140793</v>
          </cell>
          <cell r="AA253">
            <v>102369</v>
          </cell>
          <cell r="AB253">
            <v>92103</v>
          </cell>
          <cell r="AC253">
            <v>94776</v>
          </cell>
          <cell r="AD253">
            <v>36282</v>
          </cell>
          <cell r="AE253">
            <v>312377</v>
          </cell>
          <cell r="AL253">
            <v>1023166</v>
          </cell>
          <cell r="AM253">
            <v>675543</v>
          </cell>
          <cell r="AN253">
            <v>1698709</v>
          </cell>
          <cell r="AO253">
            <v>6534360</v>
          </cell>
          <cell r="AP253">
            <v>1386041</v>
          </cell>
          <cell r="AQ253">
            <v>7920401</v>
          </cell>
          <cell r="AR253">
            <v>26</v>
          </cell>
        </row>
        <row r="254">
          <cell r="A254">
            <v>3</v>
          </cell>
          <cell r="B254">
            <v>36039</v>
          </cell>
          <cell r="C254">
            <v>31470</v>
          </cell>
          <cell r="D254">
            <v>7609</v>
          </cell>
          <cell r="E254">
            <v>9454</v>
          </cell>
          <cell r="F254">
            <v>5761</v>
          </cell>
          <cell r="G254">
            <v>6098</v>
          </cell>
          <cell r="H254">
            <v>15685</v>
          </cell>
          <cell r="I254">
            <v>7256</v>
          </cell>
          <cell r="J254">
            <v>27940</v>
          </cell>
          <cell r="K254">
            <v>36355</v>
          </cell>
          <cell r="L254">
            <v>24993</v>
          </cell>
          <cell r="M254">
            <v>7603</v>
          </cell>
          <cell r="N254">
            <v>8076</v>
          </cell>
          <cell r="O254">
            <v>15525</v>
          </cell>
          <cell r="P254">
            <v>11801</v>
          </cell>
          <cell r="Q254">
            <v>30043</v>
          </cell>
          <cell r="R254">
            <v>16135</v>
          </cell>
          <cell r="S254">
            <v>261804</v>
          </cell>
          <cell r="T254">
            <v>40078</v>
          </cell>
          <cell r="U254">
            <v>301882</v>
          </cell>
          <cell r="V254">
            <v>2791</v>
          </cell>
          <cell r="W254">
            <v>5012</v>
          </cell>
          <cell r="X254">
            <v>2054</v>
          </cell>
          <cell r="Y254">
            <v>2882</v>
          </cell>
          <cell r="Z254">
            <v>6570</v>
          </cell>
          <cell r="AA254">
            <v>4242</v>
          </cell>
          <cell r="AB254">
            <v>4219</v>
          </cell>
          <cell r="AC254">
            <v>4161</v>
          </cell>
          <cell r="AD254">
            <v>1521</v>
          </cell>
          <cell r="AE254">
            <v>13056</v>
          </cell>
          <cell r="AK254">
            <v>10440</v>
          </cell>
          <cell r="AL254">
            <v>56948</v>
          </cell>
          <cell r="AM254">
            <v>32406</v>
          </cell>
          <cell r="AN254">
            <v>89354</v>
          </cell>
          <cell r="AO254">
            <v>318752</v>
          </cell>
          <cell r="AP254">
            <v>72484</v>
          </cell>
          <cell r="AQ254">
            <v>391236</v>
          </cell>
          <cell r="AR254">
            <v>36039</v>
          </cell>
          <cell r="AS254">
            <v>0</v>
          </cell>
          <cell r="AT254">
            <v>0</v>
          </cell>
          <cell r="AU254">
            <v>0</v>
          </cell>
          <cell r="AV254">
            <v>0.97843855739482366</v>
          </cell>
        </row>
        <row r="255">
          <cell r="A255">
            <v>4</v>
          </cell>
          <cell r="B255">
            <v>36040</v>
          </cell>
          <cell r="C255">
            <v>32012</v>
          </cell>
          <cell r="D255">
            <v>7656</v>
          </cell>
          <cell r="E255">
            <v>9190</v>
          </cell>
          <cell r="F255">
            <v>5724</v>
          </cell>
          <cell r="G255">
            <v>6153</v>
          </cell>
          <cell r="H255">
            <v>15678</v>
          </cell>
          <cell r="I255">
            <v>7300</v>
          </cell>
          <cell r="J255">
            <v>27441</v>
          </cell>
          <cell r="K255">
            <v>35508</v>
          </cell>
          <cell r="L255">
            <v>24834</v>
          </cell>
          <cell r="M255">
            <v>7863</v>
          </cell>
          <cell r="N255">
            <v>8190</v>
          </cell>
          <cell r="O255">
            <v>15482</v>
          </cell>
          <cell r="P255">
            <v>11927</v>
          </cell>
          <cell r="Q255">
            <v>30426</v>
          </cell>
          <cell r="R255">
            <v>16489</v>
          </cell>
          <cell r="S255">
            <v>261873</v>
          </cell>
          <cell r="T255">
            <v>41557</v>
          </cell>
          <cell r="U255">
            <v>303430</v>
          </cell>
          <cell r="V255">
            <v>2772</v>
          </cell>
          <cell r="W255">
            <v>5232</v>
          </cell>
          <cell r="X255">
            <v>2093</v>
          </cell>
          <cell r="Y255">
            <v>2791</v>
          </cell>
          <cell r="Z255">
            <v>6603</v>
          </cell>
          <cell r="AA255">
            <v>4166</v>
          </cell>
          <cell r="AB255">
            <v>4214</v>
          </cell>
          <cell r="AC255">
            <v>4256</v>
          </cell>
          <cell r="AD255">
            <v>1543</v>
          </cell>
          <cell r="AE255">
            <v>12732</v>
          </cell>
          <cell r="AK255">
            <v>12481</v>
          </cell>
          <cell r="AL255">
            <v>58883</v>
          </cell>
          <cell r="AM255">
            <v>32312</v>
          </cell>
          <cell r="AN255">
            <v>91195</v>
          </cell>
          <cell r="AO255">
            <v>320756</v>
          </cell>
          <cell r="AP255">
            <v>73869</v>
          </cell>
          <cell r="AQ255">
            <v>394625</v>
          </cell>
          <cell r="AR255">
            <v>36040</v>
          </cell>
          <cell r="AS255">
            <v>0</v>
          </cell>
          <cell r="AT255">
            <v>0</v>
          </cell>
          <cell r="AU255">
            <v>0</v>
          </cell>
          <cell r="AV255">
            <v>0.98459001956296455</v>
          </cell>
        </row>
        <row r="256">
          <cell r="A256">
            <v>5</v>
          </cell>
          <cell r="B256">
            <v>36041</v>
          </cell>
          <cell r="C256">
            <v>32592</v>
          </cell>
          <cell r="D256">
            <v>7636</v>
          </cell>
          <cell r="E256">
            <v>9373</v>
          </cell>
          <cell r="F256">
            <v>6410</v>
          </cell>
          <cell r="G256">
            <v>6088</v>
          </cell>
          <cell r="H256">
            <v>15972</v>
          </cell>
          <cell r="I256">
            <v>7196</v>
          </cell>
          <cell r="J256">
            <v>27823</v>
          </cell>
          <cell r="K256">
            <v>35717</v>
          </cell>
          <cell r="L256">
            <v>24674</v>
          </cell>
          <cell r="M256">
            <v>7729</v>
          </cell>
          <cell r="N256">
            <v>8145</v>
          </cell>
          <cell r="O256">
            <v>15470</v>
          </cell>
          <cell r="P256">
            <v>11904</v>
          </cell>
          <cell r="Q256">
            <v>30415</v>
          </cell>
          <cell r="R256">
            <v>16892</v>
          </cell>
          <cell r="S256">
            <v>264036</v>
          </cell>
          <cell r="T256">
            <v>43045</v>
          </cell>
          <cell r="U256">
            <v>307081</v>
          </cell>
          <cell r="V256">
            <v>3104</v>
          </cell>
          <cell r="W256">
            <v>5247</v>
          </cell>
          <cell r="X256">
            <v>2258</v>
          </cell>
          <cell r="Y256">
            <v>2842</v>
          </cell>
          <cell r="Z256">
            <v>6619</v>
          </cell>
          <cell r="AA256">
            <v>4202</v>
          </cell>
          <cell r="AB256">
            <v>4236</v>
          </cell>
          <cell r="AC256">
            <v>4397</v>
          </cell>
          <cell r="AD256">
            <v>1516</v>
          </cell>
          <cell r="AE256">
            <v>12728</v>
          </cell>
          <cell r="AK256">
            <v>14049</v>
          </cell>
          <cell r="AL256">
            <v>61198</v>
          </cell>
          <cell r="AM256">
            <v>32475</v>
          </cell>
          <cell r="AN256">
            <v>93673</v>
          </cell>
          <cell r="AO256">
            <v>325234</v>
          </cell>
          <cell r="AP256">
            <v>75520</v>
          </cell>
          <cell r="AQ256">
            <v>400754</v>
          </cell>
          <cell r="AR256">
            <v>36041</v>
          </cell>
          <cell r="AS256">
            <v>0</v>
          </cell>
          <cell r="AT256">
            <v>0</v>
          </cell>
          <cell r="AU256">
            <v>0</v>
          </cell>
          <cell r="AV256">
            <v>0.99833565209237307</v>
          </cell>
        </row>
        <row r="257">
          <cell r="A257">
            <v>6</v>
          </cell>
          <cell r="B257">
            <v>36042</v>
          </cell>
          <cell r="C257">
            <v>33891</v>
          </cell>
          <cell r="D257">
            <v>8105</v>
          </cell>
          <cell r="E257">
            <v>9671</v>
          </cell>
          <cell r="F257">
            <v>6234</v>
          </cell>
          <cell r="G257">
            <v>5955</v>
          </cell>
          <cell r="H257">
            <v>16836</v>
          </cell>
          <cell r="I257">
            <v>7280</v>
          </cell>
          <cell r="J257">
            <v>29050</v>
          </cell>
          <cell r="K257">
            <v>36225</v>
          </cell>
          <cell r="L257">
            <v>24460</v>
          </cell>
          <cell r="M257">
            <v>8009</v>
          </cell>
          <cell r="N257">
            <v>8357</v>
          </cell>
          <cell r="O257">
            <v>16364</v>
          </cell>
          <cell r="P257">
            <v>12015</v>
          </cell>
          <cell r="Q257">
            <v>31479</v>
          </cell>
          <cell r="R257">
            <v>17955</v>
          </cell>
          <cell r="S257">
            <v>271886</v>
          </cell>
          <cell r="T257">
            <v>42623</v>
          </cell>
          <cell r="U257">
            <v>314509</v>
          </cell>
          <cell r="V257">
            <v>3019</v>
          </cell>
          <cell r="W257">
            <v>5500</v>
          </cell>
          <cell r="X257">
            <v>2327</v>
          </cell>
          <cell r="Y257">
            <v>3122</v>
          </cell>
          <cell r="Z257">
            <v>6455</v>
          </cell>
          <cell r="AA257">
            <v>4594</v>
          </cell>
          <cell r="AB257">
            <v>4340</v>
          </cell>
          <cell r="AC257">
            <v>4497</v>
          </cell>
          <cell r="AD257">
            <v>1604</v>
          </cell>
          <cell r="AE257">
            <v>13006</v>
          </cell>
          <cell r="AK257">
            <v>12221</v>
          </cell>
          <cell r="AL257">
            <v>60685</v>
          </cell>
          <cell r="AM257">
            <v>33381</v>
          </cell>
          <cell r="AN257">
            <v>94066</v>
          </cell>
          <cell r="AO257">
            <v>332571</v>
          </cell>
          <cell r="AP257">
            <v>76004</v>
          </cell>
          <cell r="AQ257">
            <v>408575</v>
          </cell>
          <cell r="AR257">
            <v>36042</v>
          </cell>
          <cell r="AS257">
            <v>0</v>
          </cell>
          <cell r="AT257">
            <v>0</v>
          </cell>
          <cell r="AU257">
            <v>0</v>
          </cell>
          <cell r="AV257">
            <v>1.0208572478646532</v>
          </cell>
        </row>
        <row r="258">
          <cell r="A258">
            <v>7</v>
          </cell>
          <cell r="B258">
            <v>36043</v>
          </cell>
          <cell r="C258">
            <v>10830</v>
          </cell>
          <cell r="D258">
            <v>2251</v>
          </cell>
          <cell r="E258">
            <v>3036</v>
          </cell>
          <cell r="F258">
            <v>1390</v>
          </cell>
          <cell r="G258">
            <v>1252</v>
          </cell>
          <cell r="H258">
            <v>5021</v>
          </cell>
          <cell r="I258">
            <v>1565</v>
          </cell>
          <cell r="J258">
            <v>5494</v>
          </cell>
          <cell r="K258">
            <v>4182</v>
          </cell>
          <cell r="L258">
            <v>3739</v>
          </cell>
          <cell r="M258">
            <v>2840</v>
          </cell>
          <cell r="N258">
            <v>3143</v>
          </cell>
          <cell r="O258">
            <v>5528</v>
          </cell>
          <cell r="P258">
            <v>3860</v>
          </cell>
          <cell r="Q258">
            <v>7911</v>
          </cell>
          <cell r="R258">
            <v>9148</v>
          </cell>
          <cell r="S258">
            <v>71190</v>
          </cell>
          <cell r="T258">
            <v>23721</v>
          </cell>
          <cell r="U258">
            <v>94911</v>
          </cell>
          <cell r="V258">
            <v>673</v>
          </cell>
          <cell r="W258">
            <v>2074</v>
          </cell>
          <cell r="X258">
            <v>1355</v>
          </cell>
          <cell r="Y258">
            <v>925</v>
          </cell>
          <cell r="Z258">
            <v>2731</v>
          </cell>
          <cell r="AA258">
            <v>4024</v>
          </cell>
          <cell r="AB258">
            <v>1739</v>
          </cell>
          <cell r="AC258">
            <v>2231</v>
          </cell>
          <cell r="AD258">
            <v>984</v>
          </cell>
          <cell r="AE258">
            <v>6566</v>
          </cell>
          <cell r="AK258">
            <v>9623</v>
          </cell>
          <cell r="AL258">
            <v>32925</v>
          </cell>
          <cell r="AM258">
            <v>8005</v>
          </cell>
          <cell r="AN258">
            <v>40930</v>
          </cell>
          <cell r="AO258">
            <v>104115</v>
          </cell>
          <cell r="AP258">
            <v>31726</v>
          </cell>
          <cell r="AQ258">
            <v>135841</v>
          </cell>
          <cell r="AR258">
            <v>36043</v>
          </cell>
          <cell r="AS258" t="str">
            <v>Atípico</v>
          </cell>
          <cell r="AT258">
            <v>0</v>
          </cell>
          <cell r="AU258">
            <v>0</v>
          </cell>
          <cell r="AV258">
            <v>0.31959056069659819</v>
          </cell>
        </row>
        <row r="259">
          <cell r="A259">
            <v>1</v>
          </cell>
          <cell r="B259">
            <v>36044</v>
          </cell>
          <cell r="S259">
            <v>0</v>
          </cell>
          <cell r="U259">
            <v>0</v>
          </cell>
          <cell r="AL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36044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</row>
        <row r="260">
          <cell r="A260">
            <v>2</v>
          </cell>
          <cell r="B260">
            <v>36045</v>
          </cell>
          <cell r="C260">
            <v>3206</v>
          </cell>
          <cell r="D260">
            <v>909</v>
          </cell>
          <cell r="E260">
            <v>1012</v>
          </cell>
          <cell r="F260">
            <v>511</v>
          </cell>
          <cell r="G260">
            <v>479</v>
          </cell>
          <cell r="H260">
            <v>2683</v>
          </cell>
          <cell r="I260">
            <v>236</v>
          </cell>
          <cell r="J260">
            <v>423</v>
          </cell>
          <cell r="K260">
            <v>939</v>
          </cell>
          <cell r="L260">
            <v>2376</v>
          </cell>
          <cell r="M260">
            <v>2353</v>
          </cell>
          <cell r="N260">
            <v>1283</v>
          </cell>
          <cell r="O260">
            <v>2137</v>
          </cell>
          <cell r="P260">
            <v>1384</v>
          </cell>
          <cell r="Q260">
            <v>2711</v>
          </cell>
          <cell r="R260">
            <v>5547</v>
          </cell>
          <cell r="S260">
            <v>28189</v>
          </cell>
          <cell r="T260">
            <v>13518</v>
          </cell>
          <cell r="U260">
            <v>41707</v>
          </cell>
          <cell r="V260">
            <v>247</v>
          </cell>
          <cell r="W260">
            <v>4016</v>
          </cell>
          <cell r="X260">
            <v>215</v>
          </cell>
          <cell r="Y260">
            <v>349</v>
          </cell>
          <cell r="Z260">
            <v>1136</v>
          </cell>
          <cell r="AA260">
            <v>1125</v>
          </cell>
          <cell r="AB260">
            <v>759</v>
          </cell>
          <cell r="AC260">
            <v>1013</v>
          </cell>
          <cell r="AD260">
            <v>526</v>
          </cell>
          <cell r="AE260">
            <v>2517</v>
          </cell>
          <cell r="AK260">
            <v>6781</v>
          </cell>
          <cell r="AL260">
            <v>18684</v>
          </cell>
          <cell r="AM260">
            <v>2997</v>
          </cell>
          <cell r="AN260">
            <v>21681</v>
          </cell>
          <cell r="AO260">
            <v>46873</v>
          </cell>
          <cell r="AP260">
            <v>16515</v>
          </cell>
          <cell r="AQ260">
            <v>63388</v>
          </cell>
          <cell r="AR260">
            <v>36045</v>
          </cell>
          <cell r="AS260" t="str">
            <v>Atípico</v>
          </cell>
          <cell r="AT260" t="str">
            <v>DiaIndependência</v>
          </cell>
          <cell r="AU260" t="str">
            <v>Feriado</v>
          </cell>
          <cell r="AV260">
            <v>0.14388098114134992</v>
          </cell>
        </row>
        <row r="261">
          <cell r="A261">
            <v>3</v>
          </cell>
          <cell r="B261">
            <v>36046</v>
          </cell>
          <cell r="C261">
            <v>32052</v>
          </cell>
          <cell r="D261">
            <v>7733</v>
          </cell>
          <cell r="E261">
            <v>9402</v>
          </cell>
          <cell r="F261">
            <v>5918</v>
          </cell>
          <cell r="G261">
            <v>5981</v>
          </cell>
          <cell r="H261">
            <v>16683</v>
          </cell>
          <cell r="I261">
            <v>7242</v>
          </cell>
          <cell r="J261">
            <v>27771</v>
          </cell>
          <cell r="K261">
            <v>36502</v>
          </cell>
          <cell r="L261">
            <v>24565</v>
          </cell>
          <cell r="M261">
            <v>7587</v>
          </cell>
          <cell r="N261">
            <v>7987</v>
          </cell>
          <cell r="O261">
            <v>15148</v>
          </cell>
          <cell r="P261">
            <v>11561</v>
          </cell>
          <cell r="Q261">
            <v>29691</v>
          </cell>
          <cell r="R261">
            <v>15809</v>
          </cell>
          <cell r="S261">
            <v>261632</v>
          </cell>
          <cell r="T261">
            <v>43340</v>
          </cell>
          <cell r="U261">
            <v>304972</v>
          </cell>
          <cell r="V261">
            <v>2867</v>
          </cell>
          <cell r="W261">
            <v>5074</v>
          </cell>
          <cell r="X261">
            <v>2543</v>
          </cell>
          <cell r="Y261">
            <v>2874</v>
          </cell>
          <cell r="Z261">
            <v>6630</v>
          </cell>
          <cell r="AA261">
            <v>4137</v>
          </cell>
          <cell r="AB261">
            <v>4142</v>
          </cell>
          <cell r="AC261">
            <v>4266</v>
          </cell>
          <cell r="AD261">
            <v>1571</v>
          </cell>
          <cell r="AE261">
            <v>12670</v>
          </cell>
          <cell r="AK261">
            <v>14571</v>
          </cell>
          <cell r="AL261">
            <v>61345</v>
          </cell>
          <cell r="AM261">
            <v>32270</v>
          </cell>
          <cell r="AN261">
            <v>93615</v>
          </cell>
          <cell r="AO261">
            <v>322977</v>
          </cell>
          <cell r="AP261">
            <v>75610</v>
          </cell>
          <cell r="AQ261">
            <v>398587</v>
          </cell>
          <cell r="AR261">
            <v>36046</v>
          </cell>
          <cell r="AS261">
            <v>0</v>
          </cell>
          <cell r="AT261">
            <v>0</v>
          </cell>
          <cell r="AU261">
            <v>0</v>
          </cell>
          <cell r="AV261">
            <v>0.99140758317346389</v>
          </cell>
        </row>
        <row r="262">
          <cell r="A262">
            <v>4</v>
          </cell>
          <cell r="B262">
            <v>36047</v>
          </cell>
          <cell r="C262">
            <v>31722</v>
          </cell>
          <cell r="D262">
            <v>7613</v>
          </cell>
          <cell r="E262">
            <v>9057</v>
          </cell>
          <cell r="F262">
            <v>5908</v>
          </cell>
          <cell r="G262">
            <v>5966</v>
          </cell>
          <cell r="H262">
            <v>15279</v>
          </cell>
          <cell r="I262">
            <v>6985</v>
          </cell>
          <cell r="J262">
            <v>26255</v>
          </cell>
          <cell r="K262">
            <v>34575</v>
          </cell>
          <cell r="L262">
            <v>24286</v>
          </cell>
          <cell r="M262">
            <v>7652</v>
          </cell>
          <cell r="N262">
            <v>8059</v>
          </cell>
          <cell r="O262">
            <v>15111</v>
          </cell>
          <cell r="P262">
            <v>11801</v>
          </cell>
          <cell r="Q262">
            <v>29825</v>
          </cell>
          <cell r="R262">
            <v>15605</v>
          </cell>
          <cell r="S262">
            <v>255699</v>
          </cell>
          <cell r="T262">
            <v>42403</v>
          </cell>
          <cell r="U262">
            <v>298102</v>
          </cell>
          <cell r="V262">
            <v>2862</v>
          </cell>
          <cell r="W262">
            <v>5088</v>
          </cell>
          <cell r="X262">
            <v>2474</v>
          </cell>
          <cell r="Y262">
            <v>2781</v>
          </cell>
          <cell r="Z262">
            <v>6351</v>
          </cell>
          <cell r="AA262">
            <v>4053</v>
          </cell>
          <cell r="AB262">
            <v>4261</v>
          </cell>
          <cell r="AC262">
            <v>4143</v>
          </cell>
          <cell r="AD262">
            <v>1551</v>
          </cell>
          <cell r="AE262">
            <v>12270</v>
          </cell>
          <cell r="AK262">
            <v>14259</v>
          </cell>
          <cell r="AL262">
            <v>60093</v>
          </cell>
          <cell r="AM262">
            <v>31465</v>
          </cell>
          <cell r="AN262">
            <v>91558</v>
          </cell>
          <cell r="AO262">
            <v>315792</v>
          </cell>
          <cell r="AP262">
            <v>73868</v>
          </cell>
          <cell r="AQ262">
            <v>389660</v>
          </cell>
          <cell r="AR262">
            <v>36047</v>
          </cell>
          <cell r="AS262">
            <v>0</v>
          </cell>
          <cell r="AT262">
            <v>0</v>
          </cell>
          <cell r="AU262">
            <v>0</v>
          </cell>
          <cell r="AV262">
            <v>0.9693525653700249</v>
          </cell>
        </row>
        <row r="263">
          <cell r="A263">
            <v>5</v>
          </cell>
          <cell r="B263">
            <v>36048</v>
          </cell>
          <cell r="C263">
            <v>32034</v>
          </cell>
          <cell r="D263">
            <v>7948</v>
          </cell>
          <cell r="E263">
            <v>9209</v>
          </cell>
          <cell r="F263">
            <v>5877</v>
          </cell>
          <cell r="G263">
            <v>5773</v>
          </cell>
          <cell r="H263">
            <v>16418</v>
          </cell>
          <cell r="I263">
            <v>6950</v>
          </cell>
          <cell r="J263">
            <v>26480</v>
          </cell>
          <cell r="K263">
            <v>35347</v>
          </cell>
          <cell r="L263">
            <v>24275</v>
          </cell>
          <cell r="M263">
            <v>7673</v>
          </cell>
          <cell r="N263">
            <v>8017</v>
          </cell>
          <cell r="O263">
            <v>15056</v>
          </cell>
          <cell r="P263">
            <v>11368</v>
          </cell>
          <cell r="Q263">
            <v>29137</v>
          </cell>
          <cell r="R263">
            <v>16416</v>
          </cell>
          <cell r="S263">
            <v>257978</v>
          </cell>
          <cell r="T263">
            <v>45744</v>
          </cell>
          <cell r="U263">
            <v>303722</v>
          </cell>
          <cell r="V263">
            <v>2847</v>
          </cell>
          <cell r="W263">
            <v>5118</v>
          </cell>
          <cell r="X263">
            <v>3463</v>
          </cell>
          <cell r="Y263">
            <v>2894</v>
          </cell>
          <cell r="Z263">
            <v>6816</v>
          </cell>
          <cell r="AA263">
            <v>4302</v>
          </cell>
          <cell r="AB263">
            <v>4139</v>
          </cell>
          <cell r="AC263">
            <v>4113</v>
          </cell>
          <cell r="AD263">
            <v>1488</v>
          </cell>
          <cell r="AE263">
            <v>12897</v>
          </cell>
          <cell r="AF263">
            <v>685</v>
          </cell>
          <cell r="AK263">
            <v>15842</v>
          </cell>
          <cell r="AL263">
            <v>64604</v>
          </cell>
          <cell r="AM263">
            <v>31705</v>
          </cell>
          <cell r="AN263">
            <v>96309</v>
          </cell>
          <cell r="AO263">
            <v>322582</v>
          </cell>
          <cell r="AP263">
            <v>77449</v>
          </cell>
          <cell r="AQ263">
            <v>400031</v>
          </cell>
          <cell r="AR263">
            <v>36048</v>
          </cell>
          <cell r="AS263">
            <v>0</v>
          </cell>
          <cell r="AT263">
            <v>0</v>
          </cell>
          <cell r="AU263">
            <v>0</v>
          </cell>
          <cell r="AV263">
            <v>0.99019509437285735</v>
          </cell>
        </row>
        <row r="264">
          <cell r="A264">
            <v>6</v>
          </cell>
          <cell r="B264">
            <v>36049</v>
          </cell>
          <cell r="C264">
            <v>33167</v>
          </cell>
          <cell r="D264">
            <v>7752</v>
          </cell>
          <cell r="E264">
            <v>9535</v>
          </cell>
          <cell r="F264">
            <v>6243</v>
          </cell>
          <cell r="G264">
            <v>6034</v>
          </cell>
          <cell r="H264">
            <v>16044</v>
          </cell>
          <cell r="I264">
            <v>7406</v>
          </cell>
          <cell r="J264">
            <v>28457</v>
          </cell>
          <cell r="K264">
            <v>35492</v>
          </cell>
          <cell r="L264">
            <v>24175</v>
          </cell>
          <cell r="M264">
            <v>7959</v>
          </cell>
          <cell r="N264">
            <v>8278</v>
          </cell>
          <cell r="O264">
            <v>15771</v>
          </cell>
          <cell r="P264">
            <v>12131</v>
          </cell>
          <cell r="Q264">
            <v>30663</v>
          </cell>
          <cell r="R264">
            <v>17279</v>
          </cell>
          <cell r="S264">
            <v>266386</v>
          </cell>
          <cell r="T264">
            <v>46648</v>
          </cell>
          <cell r="U264">
            <v>313034</v>
          </cell>
          <cell r="V264">
            <v>3023</v>
          </cell>
          <cell r="W264">
            <v>5325</v>
          </cell>
          <cell r="X264">
            <v>2817</v>
          </cell>
          <cell r="Y264">
            <v>3125</v>
          </cell>
          <cell r="Z264">
            <v>6524</v>
          </cell>
          <cell r="AA264">
            <v>4615</v>
          </cell>
          <cell r="AB264">
            <v>4268</v>
          </cell>
          <cell r="AC264">
            <v>4202</v>
          </cell>
          <cell r="AD264">
            <v>1539</v>
          </cell>
          <cell r="AE264">
            <v>9917</v>
          </cell>
          <cell r="AF264">
            <v>4579</v>
          </cell>
          <cell r="AK264">
            <v>16076</v>
          </cell>
          <cell r="AL264">
            <v>66010</v>
          </cell>
          <cell r="AM264">
            <v>32743</v>
          </cell>
          <cell r="AN264">
            <v>98753</v>
          </cell>
          <cell r="AO264">
            <v>332396</v>
          </cell>
          <cell r="AP264">
            <v>79391</v>
          </cell>
          <cell r="AQ264">
            <v>411787</v>
          </cell>
          <cell r="AR264">
            <v>36049</v>
          </cell>
          <cell r="AS264">
            <v>0</v>
          </cell>
          <cell r="AT264">
            <v>0</v>
          </cell>
          <cell r="AU264">
            <v>0</v>
          </cell>
          <cell r="AV264">
            <v>1.0203200692821059</v>
          </cell>
        </row>
        <row r="265">
          <cell r="A265">
            <v>7</v>
          </cell>
          <cell r="B265">
            <v>36050</v>
          </cell>
          <cell r="C265">
            <v>12769</v>
          </cell>
          <cell r="D265">
            <v>2621</v>
          </cell>
          <cell r="E265">
            <v>4000</v>
          </cell>
          <cell r="F265">
            <v>1629</v>
          </cell>
          <cell r="G265">
            <v>1469</v>
          </cell>
          <cell r="H265">
            <v>5298</v>
          </cell>
          <cell r="I265">
            <v>1968</v>
          </cell>
          <cell r="J265">
            <v>5712</v>
          </cell>
          <cell r="K265">
            <v>5113</v>
          </cell>
          <cell r="L265">
            <v>4157</v>
          </cell>
          <cell r="M265">
            <v>3334</v>
          </cell>
          <cell r="N265">
            <v>3785</v>
          </cell>
          <cell r="O265">
            <v>6402</v>
          </cell>
          <cell r="P265">
            <v>4471</v>
          </cell>
          <cell r="Q265">
            <v>8942</v>
          </cell>
          <cell r="R265">
            <v>11742</v>
          </cell>
          <cell r="S265">
            <v>83412</v>
          </cell>
          <cell r="T265">
            <v>31516</v>
          </cell>
          <cell r="U265">
            <v>114928</v>
          </cell>
          <cell r="V265">
            <v>789</v>
          </cell>
          <cell r="W265">
            <v>2765</v>
          </cell>
          <cell r="X265">
            <v>4399</v>
          </cell>
          <cell r="Y265">
            <v>1067</v>
          </cell>
          <cell r="Z265">
            <v>3210</v>
          </cell>
          <cell r="AA265">
            <v>4282</v>
          </cell>
          <cell r="AB265">
            <v>2282</v>
          </cell>
          <cell r="AC265">
            <v>2533</v>
          </cell>
          <cell r="AD265">
            <v>1111</v>
          </cell>
          <cell r="AE265">
            <v>6155</v>
          </cell>
          <cell r="AF265">
            <v>3336</v>
          </cell>
          <cell r="AK265">
            <v>11769</v>
          </cell>
          <cell r="AL265">
            <v>43698</v>
          </cell>
          <cell r="AM265">
            <v>9380</v>
          </cell>
          <cell r="AN265">
            <v>53078</v>
          </cell>
          <cell r="AO265">
            <v>127110</v>
          </cell>
          <cell r="AP265">
            <v>40896</v>
          </cell>
          <cell r="AQ265">
            <v>168006</v>
          </cell>
          <cell r="AR265">
            <v>36050</v>
          </cell>
          <cell r="AS265" t="str">
            <v>Atípico</v>
          </cell>
          <cell r="AT265">
            <v>0</v>
          </cell>
          <cell r="AU265">
            <v>0</v>
          </cell>
          <cell r="AV265">
            <v>0.39017582644330401</v>
          </cell>
        </row>
        <row r="266">
          <cell r="A266">
            <v>1</v>
          </cell>
          <cell r="B266">
            <v>36051</v>
          </cell>
          <cell r="S266">
            <v>0</v>
          </cell>
          <cell r="U266">
            <v>0</v>
          </cell>
          <cell r="AL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36051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</row>
        <row r="267">
          <cell r="A267">
            <v>2</v>
          </cell>
          <cell r="B267">
            <v>36052</v>
          </cell>
          <cell r="C267">
            <v>30250</v>
          </cell>
          <cell r="D267">
            <v>7348</v>
          </cell>
          <cell r="E267">
            <v>8810</v>
          </cell>
          <cell r="F267">
            <v>5633</v>
          </cell>
          <cell r="G267">
            <v>5742</v>
          </cell>
          <cell r="H267">
            <v>15926</v>
          </cell>
          <cell r="I267">
            <v>6788</v>
          </cell>
          <cell r="J267">
            <v>26101</v>
          </cell>
          <cell r="K267">
            <v>34835</v>
          </cell>
          <cell r="L267">
            <v>23137</v>
          </cell>
          <cell r="M267">
            <v>7467</v>
          </cell>
          <cell r="N267">
            <v>7835</v>
          </cell>
          <cell r="O267">
            <v>14436</v>
          </cell>
          <cell r="P267">
            <v>11433</v>
          </cell>
          <cell r="Q267">
            <v>28964</v>
          </cell>
          <cell r="R267">
            <v>14995</v>
          </cell>
          <cell r="S267">
            <v>249700</v>
          </cell>
          <cell r="T267">
            <v>42979</v>
          </cell>
          <cell r="U267">
            <v>292679</v>
          </cell>
          <cell r="V267">
            <v>2729</v>
          </cell>
          <cell r="W267">
            <v>4959</v>
          </cell>
          <cell r="X267">
            <v>2387</v>
          </cell>
          <cell r="Y267">
            <v>2894</v>
          </cell>
          <cell r="Z267">
            <v>6250</v>
          </cell>
          <cell r="AA267">
            <v>3891</v>
          </cell>
          <cell r="AB267">
            <v>4093</v>
          </cell>
          <cell r="AC267">
            <v>4072</v>
          </cell>
          <cell r="AD267">
            <v>1562</v>
          </cell>
          <cell r="AE267">
            <v>8969</v>
          </cell>
          <cell r="AF267">
            <v>4562</v>
          </cell>
          <cell r="AK267">
            <v>14304</v>
          </cell>
          <cell r="AL267">
            <v>60672</v>
          </cell>
          <cell r="AM267">
            <v>30739</v>
          </cell>
          <cell r="AN267">
            <v>91411</v>
          </cell>
          <cell r="AO267">
            <v>310372</v>
          </cell>
          <cell r="AP267">
            <v>73718</v>
          </cell>
          <cell r="AQ267">
            <v>384090</v>
          </cell>
          <cell r="AR267">
            <v>36052</v>
          </cell>
          <cell r="AS267">
            <v>0</v>
          </cell>
          <cell r="AT267">
            <v>0</v>
          </cell>
          <cell r="AU267">
            <v>0</v>
          </cell>
          <cell r="AV267">
            <v>0.9527153772705621</v>
          </cell>
        </row>
        <row r="268">
          <cell r="A268">
            <v>3</v>
          </cell>
          <cell r="B268">
            <v>36053</v>
          </cell>
          <cell r="C268">
            <v>31463</v>
          </cell>
          <cell r="D268">
            <v>7602</v>
          </cell>
          <cell r="E268">
            <v>8990</v>
          </cell>
          <cell r="F268">
            <v>5861</v>
          </cell>
          <cell r="G268">
            <v>5991</v>
          </cell>
          <cell r="H268">
            <v>15421</v>
          </cell>
          <cell r="I268">
            <v>7028</v>
          </cell>
          <cell r="J268">
            <v>27562</v>
          </cell>
          <cell r="K268">
            <v>36650</v>
          </cell>
          <cell r="L268">
            <v>24600</v>
          </cell>
          <cell r="M268">
            <v>7628</v>
          </cell>
          <cell r="N268">
            <v>8101</v>
          </cell>
          <cell r="O268">
            <v>15131</v>
          </cell>
          <cell r="P268">
            <v>11648</v>
          </cell>
          <cell r="Q268">
            <v>30086</v>
          </cell>
          <cell r="R268">
            <v>15926</v>
          </cell>
          <cell r="S268">
            <v>259688</v>
          </cell>
          <cell r="T268">
            <v>44151</v>
          </cell>
          <cell r="U268">
            <v>303839</v>
          </cell>
          <cell r="V268">
            <v>2838</v>
          </cell>
          <cell r="W268">
            <v>5411</v>
          </cell>
          <cell r="X268">
            <v>3244</v>
          </cell>
          <cell r="Y268">
            <v>2963</v>
          </cell>
          <cell r="Z268">
            <v>6352</v>
          </cell>
          <cell r="AA268">
            <v>4096</v>
          </cell>
          <cell r="AB268">
            <v>4112</v>
          </cell>
          <cell r="AC268">
            <v>4135</v>
          </cell>
          <cell r="AD268">
            <v>1501</v>
          </cell>
          <cell r="AE268">
            <v>9004</v>
          </cell>
          <cell r="AF268">
            <v>4800</v>
          </cell>
          <cell r="AK268">
            <v>14038</v>
          </cell>
          <cell r="AL268">
            <v>62494</v>
          </cell>
          <cell r="AM268">
            <v>32146</v>
          </cell>
          <cell r="AN268">
            <v>94640</v>
          </cell>
          <cell r="AO268">
            <v>322182</v>
          </cell>
          <cell r="AP268">
            <v>76297</v>
          </cell>
          <cell r="AQ268">
            <v>398479</v>
          </cell>
          <cell r="AR268">
            <v>36053</v>
          </cell>
          <cell r="AS268">
            <v>0</v>
          </cell>
          <cell r="AT268">
            <v>0</v>
          </cell>
          <cell r="AU268">
            <v>0</v>
          </cell>
          <cell r="AV268">
            <v>0.9889672576127494</v>
          </cell>
        </row>
        <row r="269">
          <cell r="A269">
            <v>4</v>
          </cell>
          <cell r="B269">
            <v>36054</v>
          </cell>
          <cell r="C269">
            <v>30772</v>
          </cell>
          <cell r="D269">
            <v>7442</v>
          </cell>
          <cell r="E269">
            <v>8819</v>
          </cell>
          <cell r="F269">
            <v>5678</v>
          </cell>
          <cell r="G269">
            <v>5607</v>
          </cell>
          <cell r="H269">
            <v>15095</v>
          </cell>
          <cell r="I269">
            <v>6876</v>
          </cell>
          <cell r="J269">
            <v>25607</v>
          </cell>
          <cell r="K269">
            <v>33574</v>
          </cell>
          <cell r="L269">
            <v>23062</v>
          </cell>
          <cell r="M269">
            <v>7552</v>
          </cell>
          <cell r="N269">
            <v>7786</v>
          </cell>
          <cell r="O269">
            <v>14702</v>
          </cell>
          <cell r="P269">
            <v>11491</v>
          </cell>
          <cell r="Q269">
            <v>29130</v>
          </cell>
          <cell r="R269">
            <v>15362</v>
          </cell>
          <cell r="S269">
            <v>248555</v>
          </cell>
          <cell r="T269">
            <v>44872</v>
          </cell>
          <cell r="U269">
            <v>293427</v>
          </cell>
          <cell r="V269">
            <v>2750</v>
          </cell>
          <cell r="W269">
            <v>5315</v>
          </cell>
          <cell r="X269">
            <v>2733</v>
          </cell>
          <cell r="Y269">
            <v>2942</v>
          </cell>
          <cell r="Z269">
            <v>6388</v>
          </cell>
          <cell r="AA269">
            <v>4112</v>
          </cell>
          <cell r="AB269">
            <v>4224</v>
          </cell>
          <cell r="AC269">
            <v>4127</v>
          </cell>
          <cell r="AD269">
            <v>1496</v>
          </cell>
          <cell r="AE269">
            <v>8828</v>
          </cell>
          <cell r="AF269">
            <v>4835</v>
          </cell>
          <cell r="AK269">
            <v>15545</v>
          </cell>
          <cell r="AL269">
            <v>63295</v>
          </cell>
          <cell r="AM269">
            <v>30557</v>
          </cell>
          <cell r="AN269">
            <v>93852</v>
          </cell>
          <cell r="AO269">
            <v>311850</v>
          </cell>
          <cell r="AP269">
            <v>75429</v>
          </cell>
          <cell r="AQ269">
            <v>387279</v>
          </cell>
          <cell r="AR269">
            <v>36054</v>
          </cell>
          <cell r="AS269">
            <v>0</v>
          </cell>
          <cell r="AT269">
            <v>0</v>
          </cell>
          <cell r="AU269">
            <v>0</v>
          </cell>
          <cell r="AV269">
            <v>0.95725223409916105</v>
          </cell>
        </row>
        <row r="270">
          <cell r="A270">
            <v>5</v>
          </cell>
          <cell r="B270">
            <v>36055</v>
          </cell>
          <cell r="C270">
            <v>32261</v>
          </cell>
          <cell r="D270">
            <v>7755</v>
          </cell>
          <cell r="E270">
            <v>9259</v>
          </cell>
          <cell r="F270">
            <v>5881</v>
          </cell>
          <cell r="G270">
            <v>5846</v>
          </cell>
          <cell r="H270">
            <v>13754</v>
          </cell>
          <cell r="I270">
            <v>6835</v>
          </cell>
          <cell r="J270">
            <v>26563</v>
          </cell>
          <cell r="K270">
            <v>34367</v>
          </cell>
          <cell r="L270">
            <v>23454</v>
          </cell>
          <cell r="M270">
            <v>7431</v>
          </cell>
          <cell r="N270">
            <v>8048</v>
          </cell>
          <cell r="O270">
            <v>15040</v>
          </cell>
          <cell r="P270">
            <v>11546</v>
          </cell>
          <cell r="Q270">
            <v>30024</v>
          </cell>
          <cell r="R270">
            <v>15053</v>
          </cell>
          <cell r="S270">
            <v>253117</v>
          </cell>
          <cell r="T270">
            <v>47178</v>
          </cell>
          <cell r="U270">
            <v>300295</v>
          </cell>
          <cell r="V270">
            <v>2849</v>
          </cell>
          <cell r="W270">
            <v>6273</v>
          </cell>
          <cell r="X270">
            <v>2893</v>
          </cell>
          <cell r="Y270">
            <v>3165</v>
          </cell>
          <cell r="Z270">
            <v>6694</v>
          </cell>
          <cell r="AA270">
            <v>4244</v>
          </cell>
          <cell r="AB270">
            <v>4145</v>
          </cell>
          <cell r="AC270">
            <v>4323</v>
          </cell>
          <cell r="AD270">
            <v>1546</v>
          </cell>
          <cell r="AE270">
            <v>9147</v>
          </cell>
          <cell r="AF270">
            <v>4915</v>
          </cell>
          <cell r="AK270">
            <v>16380</v>
          </cell>
          <cell r="AL270">
            <v>66574</v>
          </cell>
          <cell r="AM270">
            <v>31243</v>
          </cell>
          <cell r="AN270">
            <v>97817</v>
          </cell>
          <cell r="AO270">
            <v>319691</v>
          </cell>
          <cell r="AP270">
            <v>78421</v>
          </cell>
          <cell r="AQ270">
            <v>398112</v>
          </cell>
          <cell r="AR270">
            <v>36055</v>
          </cell>
          <cell r="AS270">
            <v>0</v>
          </cell>
          <cell r="AT270">
            <v>0</v>
          </cell>
          <cell r="AU270">
            <v>0</v>
          </cell>
          <cell r="AV270">
            <v>0.98132090418917717</v>
          </cell>
        </row>
        <row r="271">
          <cell r="A271">
            <v>6</v>
          </cell>
          <cell r="B271">
            <v>36056</v>
          </cell>
          <cell r="C271">
            <v>33164</v>
          </cell>
          <cell r="D271">
            <v>7908</v>
          </cell>
          <cell r="E271">
            <v>9523</v>
          </cell>
          <cell r="F271">
            <v>6179</v>
          </cell>
          <cell r="G271">
            <v>6003</v>
          </cell>
          <cell r="H271">
            <v>16075</v>
          </cell>
          <cell r="I271">
            <v>7460</v>
          </cell>
          <cell r="J271">
            <v>28290</v>
          </cell>
          <cell r="K271">
            <v>35852</v>
          </cell>
          <cell r="L271">
            <v>24308</v>
          </cell>
          <cell r="M271">
            <v>7719</v>
          </cell>
          <cell r="N271">
            <v>8251</v>
          </cell>
          <cell r="O271">
            <v>15368</v>
          </cell>
          <cell r="P271">
            <v>11921</v>
          </cell>
          <cell r="Q271">
            <v>30159</v>
          </cell>
          <cell r="R271">
            <v>16914</v>
          </cell>
          <cell r="S271">
            <v>265094</v>
          </cell>
          <cell r="T271">
            <v>50599</v>
          </cell>
          <cell r="U271">
            <v>315693</v>
          </cell>
          <cell r="V271">
            <v>2993</v>
          </cell>
          <cell r="W271">
            <v>5672</v>
          </cell>
          <cell r="X271">
            <v>6594</v>
          </cell>
          <cell r="Y271">
            <v>3185</v>
          </cell>
          <cell r="Z271">
            <v>6820</v>
          </cell>
          <cell r="AA271">
            <v>4617</v>
          </cell>
          <cell r="AB271">
            <v>4150</v>
          </cell>
          <cell r="AC271">
            <v>4297</v>
          </cell>
          <cell r="AD271">
            <v>1615</v>
          </cell>
          <cell r="AE271">
            <v>9102</v>
          </cell>
          <cell r="AF271">
            <v>5186</v>
          </cell>
          <cell r="AK271">
            <v>17335</v>
          </cell>
          <cell r="AL271">
            <v>71566</v>
          </cell>
          <cell r="AM271">
            <v>32638</v>
          </cell>
          <cell r="AN271">
            <v>104204</v>
          </cell>
          <cell r="AO271">
            <v>336660</v>
          </cell>
          <cell r="AP271">
            <v>83237</v>
          </cell>
          <cell r="AQ271">
            <v>419897</v>
          </cell>
          <cell r="AR271">
            <v>36056</v>
          </cell>
          <cell r="AS271">
            <v>0</v>
          </cell>
          <cell r="AT271">
            <v>0</v>
          </cell>
          <cell r="AU271">
            <v>0</v>
          </cell>
          <cell r="AV271">
            <v>1.0334088091448566</v>
          </cell>
        </row>
        <row r="272">
          <cell r="A272">
            <v>7</v>
          </cell>
          <cell r="B272">
            <v>36057</v>
          </cell>
          <cell r="C272">
            <v>11836</v>
          </cell>
          <cell r="D272">
            <v>2507</v>
          </cell>
          <cell r="E272">
            <v>3590</v>
          </cell>
          <cell r="F272">
            <v>1496</v>
          </cell>
          <cell r="G272">
            <v>1345</v>
          </cell>
          <cell r="H272">
            <v>5050</v>
          </cell>
          <cell r="I272">
            <v>1723</v>
          </cell>
          <cell r="J272">
            <v>5451</v>
          </cell>
          <cell r="K272">
            <v>4608</v>
          </cell>
          <cell r="L272">
            <v>3813</v>
          </cell>
          <cell r="M272">
            <v>3195</v>
          </cell>
          <cell r="N272">
            <v>3582</v>
          </cell>
          <cell r="O272">
            <v>6112</v>
          </cell>
          <cell r="P272">
            <v>4153</v>
          </cell>
          <cell r="Q272">
            <v>8689</v>
          </cell>
          <cell r="R272">
            <v>8965</v>
          </cell>
          <cell r="S272">
            <v>76115</v>
          </cell>
          <cell r="T272">
            <v>28882</v>
          </cell>
          <cell r="U272">
            <v>104997</v>
          </cell>
          <cell r="V272">
            <v>724</v>
          </cell>
          <cell r="W272">
            <v>2348</v>
          </cell>
          <cell r="X272">
            <v>5406</v>
          </cell>
          <cell r="Y272">
            <v>1074</v>
          </cell>
          <cell r="Z272">
            <v>2974</v>
          </cell>
          <cell r="AA272">
            <v>4102</v>
          </cell>
          <cell r="AB272">
            <v>1943</v>
          </cell>
          <cell r="AC272">
            <v>2149</v>
          </cell>
          <cell r="AD272">
            <v>888</v>
          </cell>
          <cell r="AE272">
            <v>5253</v>
          </cell>
          <cell r="AF272">
            <v>2912</v>
          </cell>
          <cell r="AK272">
            <v>10420</v>
          </cell>
          <cell r="AL272">
            <v>40193</v>
          </cell>
          <cell r="AM272">
            <v>8544</v>
          </cell>
          <cell r="AN272">
            <v>48737</v>
          </cell>
          <cell r="AO272">
            <v>116308</v>
          </cell>
          <cell r="AP272">
            <v>37426</v>
          </cell>
          <cell r="AQ272">
            <v>153734</v>
          </cell>
          <cell r="AR272">
            <v>36057</v>
          </cell>
          <cell r="AS272">
            <v>0</v>
          </cell>
          <cell r="AT272">
            <v>0</v>
          </cell>
          <cell r="AU272">
            <v>0</v>
          </cell>
          <cell r="AV272">
            <v>0.3570180947365888</v>
          </cell>
        </row>
        <row r="273">
          <cell r="A273">
            <v>1</v>
          </cell>
          <cell r="B273">
            <v>36058</v>
          </cell>
          <cell r="S273">
            <v>0</v>
          </cell>
          <cell r="U273">
            <v>0</v>
          </cell>
          <cell r="AL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36058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</row>
        <row r="274">
          <cell r="A274">
            <v>2</v>
          </cell>
          <cell r="B274">
            <v>36059</v>
          </cell>
          <cell r="C274">
            <v>29322</v>
          </cell>
          <cell r="D274">
            <v>7120</v>
          </cell>
          <cell r="E274">
            <v>8340</v>
          </cell>
          <cell r="F274">
            <v>5516</v>
          </cell>
          <cell r="G274">
            <v>5575</v>
          </cell>
          <cell r="H274">
            <v>15581</v>
          </cell>
          <cell r="I274">
            <v>6658</v>
          </cell>
          <cell r="J274">
            <v>25596</v>
          </cell>
          <cell r="K274">
            <v>33953</v>
          </cell>
          <cell r="L274">
            <v>23125</v>
          </cell>
          <cell r="M274">
            <v>7059</v>
          </cell>
          <cell r="N274">
            <v>7625</v>
          </cell>
          <cell r="O274">
            <v>13911</v>
          </cell>
          <cell r="P274">
            <v>10875</v>
          </cell>
          <cell r="Q274">
            <v>28049</v>
          </cell>
          <cell r="R274">
            <v>14099</v>
          </cell>
          <cell r="S274">
            <v>242404</v>
          </cell>
          <cell r="T274">
            <v>44570</v>
          </cell>
          <cell r="U274">
            <v>286974</v>
          </cell>
          <cell r="V274">
            <v>2672</v>
          </cell>
          <cell r="W274">
            <v>4831</v>
          </cell>
          <cell r="X274">
            <v>2847</v>
          </cell>
          <cell r="Y274">
            <v>2726</v>
          </cell>
          <cell r="Z274">
            <v>6075</v>
          </cell>
          <cell r="AA274">
            <v>3892</v>
          </cell>
          <cell r="AB274">
            <v>3991</v>
          </cell>
          <cell r="AC274">
            <v>4013</v>
          </cell>
          <cell r="AD274">
            <v>1483</v>
          </cell>
          <cell r="AE274">
            <v>8724</v>
          </cell>
          <cell r="AF274">
            <v>5082</v>
          </cell>
          <cell r="AK274">
            <v>16400</v>
          </cell>
          <cell r="AL274">
            <v>62736</v>
          </cell>
          <cell r="AM274">
            <v>29907</v>
          </cell>
          <cell r="AN274">
            <v>92643</v>
          </cell>
          <cell r="AO274">
            <v>305140</v>
          </cell>
          <cell r="AP274">
            <v>74477</v>
          </cell>
          <cell r="AQ274">
            <v>379617</v>
          </cell>
          <cell r="AR274">
            <v>36059</v>
          </cell>
          <cell r="AS274">
            <v>0</v>
          </cell>
          <cell r="AT274">
            <v>0</v>
          </cell>
          <cell r="AU274">
            <v>0</v>
          </cell>
          <cell r="AV274">
            <v>0.93665527244835012</v>
          </cell>
        </row>
        <row r="275">
          <cell r="A275">
            <v>3</v>
          </cell>
          <cell r="B275">
            <v>36060</v>
          </cell>
          <cell r="C275">
            <v>31330</v>
          </cell>
          <cell r="D275">
            <v>7635</v>
          </cell>
          <cell r="E275">
            <v>8771</v>
          </cell>
          <cell r="F275">
            <v>5737</v>
          </cell>
          <cell r="G275">
            <v>5893</v>
          </cell>
          <cell r="H275">
            <v>14569</v>
          </cell>
          <cell r="I275">
            <v>6841</v>
          </cell>
          <cell r="J275">
            <v>26224</v>
          </cell>
          <cell r="K275">
            <v>34878</v>
          </cell>
          <cell r="L275">
            <v>23412</v>
          </cell>
          <cell r="M275">
            <v>7471</v>
          </cell>
          <cell r="N275">
            <v>8058</v>
          </cell>
          <cell r="O275">
            <v>14912</v>
          </cell>
          <cell r="P275">
            <v>11574</v>
          </cell>
          <cell r="Q275">
            <v>29319</v>
          </cell>
          <cell r="R275">
            <v>15295</v>
          </cell>
          <cell r="S275">
            <v>251919</v>
          </cell>
          <cell r="T275">
            <v>45161</v>
          </cell>
          <cell r="U275">
            <v>297080</v>
          </cell>
          <cell r="V275">
            <v>2779</v>
          </cell>
          <cell r="W275">
            <v>5185</v>
          </cell>
          <cell r="X275">
            <v>3154</v>
          </cell>
          <cell r="Y275">
            <v>2854</v>
          </cell>
          <cell r="Z275">
            <v>6417</v>
          </cell>
          <cell r="AA275">
            <v>4141</v>
          </cell>
          <cell r="AB275">
            <v>4025</v>
          </cell>
          <cell r="AC275">
            <v>4084</v>
          </cell>
          <cell r="AD275">
            <v>1516</v>
          </cell>
          <cell r="AE275">
            <v>8567</v>
          </cell>
          <cell r="AF275">
            <v>5024</v>
          </cell>
          <cell r="AK275">
            <v>15984</v>
          </cell>
          <cell r="AL275">
            <v>63730</v>
          </cell>
          <cell r="AM275">
            <v>31082</v>
          </cell>
          <cell r="AN275">
            <v>94812</v>
          </cell>
          <cell r="AO275">
            <v>315649</v>
          </cell>
          <cell r="AP275">
            <v>76243</v>
          </cell>
          <cell r="AQ275">
            <v>391892</v>
          </cell>
          <cell r="AR275">
            <v>36060</v>
          </cell>
          <cell r="AS275">
            <v>0</v>
          </cell>
          <cell r="AT275">
            <v>0</v>
          </cell>
          <cell r="AU275">
            <v>0</v>
          </cell>
          <cell r="AV275">
            <v>0.96891361372828633</v>
          </cell>
        </row>
        <row r="276">
          <cell r="A276">
            <v>4</v>
          </cell>
          <cell r="B276">
            <v>36061</v>
          </cell>
          <cell r="C276">
            <v>30747</v>
          </cell>
          <cell r="D276">
            <v>7525</v>
          </cell>
          <cell r="E276">
            <v>8879</v>
          </cell>
          <cell r="F276">
            <v>5616</v>
          </cell>
          <cell r="G276">
            <v>5657</v>
          </cell>
          <cell r="H276">
            <v>14406</v>
          </cell>
          <cell r="I276">
            <v>6736</v>
          </cell>
          <cell r="J276">
            <v>25813</v>
          </cell>
          <cell r="K276">
            <v>33476</v>
          </cell>
          <cell r="L276">
            <v>23177</v>
          </cell>
          <cell r="M276">
            <v>7534</v>
          </cell>
          <cell r="N276">
            <v>7985</v>
          </cell>
          <cell r="O276">
            <v>14797</v>
          </cell>
          <cell r="P276">
            <v>11532</v>
          </cell>
          <cell r="Q276">
            <v>29185</v>
          </cell>
          <cell r="R276">
            <v>15423</v>
          </cell>
          <cell r="S276">
            <v>248488</v>
          </cell>
          <cell r="T276">
            <v>43891</v>
          </cell>
          <cell r="U276">
            <v>292379</v>
          </cell>
          <cell r="V276">
            <v>2720</v>
          </cell>
          <cell r="W276">
            <v>5228</v>
          </cell>
          <cell r="X276">
            <v>3104</v>
          </cell>
          <cell r="Y276">
            <v>2827</v>
          </cell>
          <cell r="Z276">
            <v>6199</v>
          </cell>
          <cell r="AA276">
            <v>4007</v>
          </cell>
          <cell r="AB276">
            <v>3953</v>
          </cell>
          <cell r="AC276">
            <v>3992</v>
          </cell>
          <cell r="AD276">
            <v>1524</v>
          </cell>
          <cell r="AE276">
            <v>8201</v>
          </cell>
          <cell r="AF276">
            <v>4995</v>
          </cell>
          <cell r="AK276">
            <v>15232</v>
          </cell>
          <cell r="AL276">
            <v>61982</v>
          </cell>
          <cell r="AM276">
            <v>30607</v>
          </cell>
          <cell r="AN276">
            <v>92589</v>
          </cell>
          <cell r="AO276">
            <v>310470</v>
          </cell>
          <cell r="AP276">
            <v>74498</v>
          </cell>
          <cell r="AQ276">
            <v>384968</v>
          </cell>
          <cell r="AR276">
            <v>36061</v>
          </cell>
          <cell r="AS276">
            <v>0</v>
          </cell>
          <cell r="AT276">
            <v>0</v>
          </cell>
          <cell r="AU276">
            <v>0</v>
          </cell>
          <cell r="AV276">
            <v>0.95301619727678855</v>
          </cell>
        </row>
        <row r="277">
          <cell r="A277">
            <v>5</v>
          </cell>
          <cell r="B277">
            <v>36062</v>
          </cell>
          <cell r="C277">
            <v>31100</v>
          </cell>
          <cell r="D277">
            <v>7775</v>
          </cell>
          <cell r="E277">
            <v>9478</v>
          </cell>
          <cell r="F277">
            <v>5614</v>
          </cell>
          <cell r="G277">
            <v>5802</v>
          </cell>
          <cell r="H277">
            <v>14237</v>
          </cell>
          <cell r="I277">
            <v>6672</v>
          </cell>
          <cell r="J277">
            <v>26290</v>
          </cell>
          <cell r="K277">
            <v>33618</v>
          </cell>
          <cell r="L277">
            <v>22997</v>
          </cell>
          <cell r="M277">
            <v>7447</v>
          </cell>
          <cell r="N277">
            <v>7986</v>
          </cell>
          <cell r="O277">
            <v>14859</v>
          </cell>
          <cell r="P277">
            <v>11613</v>
          </cell>
          <cell r="Q277">
            <v>29395</v>
          </cell>
          <cell r="R277">
            <v>16108</v>
          </cell>
          <cell r="S277">
            <v>250991</v>
          </cell>
          <cell r="T277">
            <v>46758</v>
          </cell>
          <cell r="U277">
            <v>297749</v>
          </cell>
          <cell r="V277">
            <v>2719</v>
          </cell>
          <cell r="W277">
            <v>5162</v>
          </cell>
          <cell r="X277">
            <v>4866</v>
          </cell>
          <cell r="Y277">
            <v>2866</v>
          </cell>
          <cell r="Z277">
            <v>6346</v>
          </cell>
          <cell r="AA277">
            <v>4042</v>
          </cell>
          <cell r="AB277">
            <v>3999</v>
          </cell>
          <cell r="AC277">
            <v>3942</v>
          </cell>
          <cell r="AD277">
            <v>1483</v>
          </cell>
          <cell r="AE277">
            <v>8327</v>
          </cell>
          <cell r="AF277">
            <v>5087</v>
          </cell>
          <cell r="AI277">
            <v>317</v>
          </cell>
          <cell r="AJ277">
            <v>300</v>
          </cell>
          <cell r="AK277">
            <v>16459</v>
          </cell>
          <cell r="AL277">
            <v>65915</v>
          </cell>
          <cell r="AM277">
            <v>30904</v>
          </cell>
          <cell r="AN277">
            <v>96819</v>
          </cell>
          <cell r="AO277">
            <v>316906</v>
          </cell>
          <cell r="AP277">
            <v>77662</v>
          </cell>
          <cell r="AQ277">
            <v>394568</v>
          </cell>
          <cell r="AR277">
            <v>36062</v>
          </cell>
          <cell r="AS277">
            <v>0</v>
          </cell>
          <cell r="AT277">
            <v>0</v>
          </cell>
          <cell r="AU277">
            <v>0</v>
          </cell>
          <cell r="AV277">
            <v>0.9727720907469255</v>
          </cell>
        </row>
        <row r="278">
          <cell r="A278">
            <v>6</v>
          </cell>
          <cell r="B278">
            <v>36063</v>
          </cell>
          <cell r="C278">
            <v>33338</v>
          </cell>
          <cell r="D278">
            <v>7779</v>
          </cell>
          <cell r="E278">
            <v>9473</v>
          </cell>
          <cell r="F278">
            <v>5989</v>
          </cell>
          <cell r="G278">
            <v>5832</v>
          </cell>
          <cell r="H278">
            <v>15381</v>
          </cell>
          <cell r="I278">
            <v>7198</v>
          </cell>
          <cell r="J278">
            <v>28588</v>
          </cell>
          <cell r="K278">
            <v>36112</v>
          </cell>
          <cell r="L278">
            <v>23994</v>
          </cell>
          <cell r="M278">
            <v>7817</v>
          </cell>
          <cell r="N278">
            <v>8538</v>
          </cell>
          <cell r="O278">
            <v>16172</v>
          </cell>
          <cell r="P278">
            <v>12111</v>
          </cell>
          <cell r="Q278">
            <v>30602</v>
          </cell>
          <cell r="R278">
            <v>17889</v>
          </cell>
          <cell r="S278">
            <v>266813</v>
          </cell>
          <cell r="T278">
            <v>49350</v>
          </cell>
          <cell r="U278">
            <v>316163</v>
          </cell>
          <cell r="V278">
            <v>2901</v>
          </cell>
          <cell r="W278">
            <v>5232</v>
          </cell>
          <cell r="X278">
            <v>3390</v>
          </cell>
          <cell r="Y278">
            <v>3130</v>
          </cell>
          <cell r="Z278">
            <v>6709</v>
          </cell>
          <cell r="AA278">
            <v>4587</v>
          </cell>
          <cell r="AB278">
            <v>4383</v>
          </cell>
          <cell r="AC278">
            <v>4319</v>
          </cell>
          <cell r="AD278">
            <v>1569</v>
          </cell>
          <cell r="AE278">
            <v>8685</v>
          </cell>
          <cell r="AF278">
            <v>5246</v>
          </cell>
          <cell r="AI278">
            <v>1491</v>
          </cell>
          <cell r="AJ278">
            <v>956</v>
          </cell>
          <cell r="AK278">
            <v>16875</v>
          </cell>
          <cell r="AL278">
            <v>69473</v>
          </cell>
          <cell r="AM278">
            <v>32898</v>
          </cell>
          <cell r="AN278">
            <v>102371</v>
          </cell>
          <cell r="AO278">
            <v>336286</v>
          </cell>
          <cell r="AP278">
            <v>82248</v>
          </cell>
          <cell r="AQ278">
            <v>418534</v>
          </cell>
          <cell r="AR278">
            <v>36063</v>
          </cell>
          <cell r="AS278">
            <v>0</v>
          </cell>
          <cell r="AT278">
            <v>0</v>
          </cell>
          <cell r="AU278">
            <v>0</v>
          </cell>
          <cell r="AV278">
            <v>1.0322607817741558</v>
          </cell>
        </row>
        <row r="279">
          <cell r="A279">
            <v>7</v>
          </cell>
          <cell r="B279">
            <v>36064</v>
          </cell>
          <cell r="C279">
            <v>12639</v>
          </cell>
          <cell r="D279">
            <v>2764</v>
          </cell>
          <cell r="E279">
            <v>3649</v>
          </cell>
          <cell r="F279">
            <v>1444</v>
          </cell>
          <cell r="G279">
            <v>1411</v>
          </cell>
          <cell r="H279">
            <v>5009</v>
          </cell>
          <cell r="I279">
            <v>1753</v>
          </cell>
          <cell r="J279">
            <v>5887</v>
          </cell>
          <cell r="K279">
            <v>4634</v>
          </cell>
          <cell r="L279">
            <v>3688</v>
          </cell>
          <cell r="M279">
            <v>3173</v>
          </cell>
          <cell r="N279">
            <v>3557</v>
          </cell>
          <cell r="O279">
            <v>6259</v>
          </cell>
          <cell r="P279">
            <v>4133</v>
          </cell>
          <cell r="Q279">
            <v>8589</v>
          </cell>
          <cell r="R279">
            <v>9615</v>
          </cell>
          <cell r="S279">
            <v>78204</v>
          </cell>
          <cell r="T279">
            <v>27820</v>
          </cell>
          <cell r="U279">
            <v>106024</v>
          </cell>
          <cell r="V279">
            <v>699</v>
          </cell>
          <cell r="W279">
            <v>2469</v>
          </cell>
          <cell r="X279">
            <v>3125</v>
          </cell>
          <cell r="Y279">
            <v>1141</v>
          </cell>
          <cell r="Z279">
            <v>2932</v>
          </cell>
          <cell r="AA279">
            <v>4109</v>
          </cell>
          <cell r="AB279">
            <v>1891</v>
          </cell>
          <cell r="AC279">
            <v>2151</v>
          </cell>
          <cell r="AD279">
            <v>886</v>
          </cell>
          <cell r="AE279">
            <v>4847</v>
          </cell>
          <cell r="AF279">
            <v>2868</v>
          </cell>
          <cell r="AI279">
            <v>1206</v>
          </cell>
          <cell r="AJ279">
            <v>837</v>
          </cell>
          <cell r="AK279">
            <v>9412</v>
          </cell>
          <cell r="AL279">
            <v>38573</v>
          </cell>
          <cell r="AM279">
            <v>8794</v>
          </cell>
          <cell r="AN279">
            <v>47367</v>
          </cell>
          <cell r="AO279">
            <v>116777</v>
          </cell>
          <cell r="AP279">
            <v>36614</v>
          </cell>
          <cell r="AQ279">
            <v>153391</v>
          </cell>
          <cell r="AR279">
            <v>36064</v>
          </cell>
          <cell r="AS279">
            <v>0</v>
          </cell>
          <cell r="AT279">
            <v>0</v>
          </cell>
          <cell r="AU279">
            <v>0</v>
          </cell>
          <cell r="AV279">
            <v>0.35845773333781539</v>
          </cell>
        </row>
        <row r="280">
          <cell r="A280">
            <v>1</v>
          </cell>
          <cell r="B280">
            <v>36065</v>
          </cell>
          <cell r="S280">
            <v>0</v>
          </cell>
          <cell r="U280">
            <v>0</v>
          </cell>
          <cell r="AL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36065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</row>
        <row r="281">
          <cell r="A281">
            <v>2</v>
          </cell>
          <cell r="B281">
            <v>36066</v>
          </cell>
          <cell r="C281">
            <v>30174</v>
          </cell>
          <cell r="D281">
            <v>7441</v>
          </cell>
          <cell r="E281">
            <v>8778</v>
          </cell>
          <cell r="F281">
            <v>5524</v>
          </cell>
          <cell r="G281">
            <v>5696</v>
          </cell>
          <cell r="H281">
            <v>15378</v>
          </cell>
          <cell r="I281">
            <v>6730</v>
          </cell>
          <cell r="J281">
            <v>26024</v>
          </cell>
          <cell r="K281">
            <v>34198</v>
          </cell>
          <cell r="L281">
            <v>23359</v>
          </cell>
          <cell r="M281">
            <v>7109</v>
          </cell>
          <cell r="N281">
            <v>7689</v>
          </cell>
          <cell r="O281">
            <v>14270</v>
          </cell>
          <cell r="P281">
            <v>11187</v>
          </cell>
          <cell r="Q281">
            <v>28690</v>
          </cell>
          <cell r="R281">
            <v>15110</v>
          </cell>
          <cell r="S281">
            <v>247357</v>
          </cell>
          <cell r="T281">
            <v>48028</v>
          </cell>
          <cell r="U281">
            <v>295385</v>
          </cell>
          <cell r="V281">
            <v>2675</v>
          </cell>
          <cell r="W281">
            <v>5083</v>
          </cell>
          <cell r="X281">
            <v>5058</v>
          </cell>
          <cell r="Y281">
            <v>2803</v>
          </cell>
          <cell r="Z281">
            <v>6072</v>
          </cell>
          <cell r="AA281">
            <v>3919</v>
          </cell>
          <cell r="AB281">
            <v>3960</v>
          </cell>
          <cell r="AC281">
            <v>3945</v>
          </cell>
          <cell r="AD281">
            <v>1541</v>
          </cell>
          <cell r="AE281">
            <v>8326</v>
          </cell>
          <cell r="AF281">
            <v>5176</v>
          </cell>
          <cell r="AI281">
            <v>1619</v>
          </cell>
          <cell r="AJ281">
            <v>965</v>
          </cell>
          <cell r="AK281">
            <v>16392</v>
          </cell>
          <cell r="AL281">
            <v>67534</v>
          </cell>
          <cell r="AM281">
            <v>30509</v>
          </cell>
          <cell r="AN281">
            <v>98043</v>
          </cell>
          <cell r="AO281">
            <v>314891</v>
          </cell>
          <cell r="AP281">
            <v>78537</v>
          </cell>
          <cell r="AQ281">
            <v>393428</v>
          </cell>
          <cell r="AR281">
            <v>36066</v>
          </cell>
          <cell r="AS281">
            <v>0</v>
          </cell>
          <cell r="AT281">
            <v>0</v>
          </cell>
          <cell r="AU281">
            <v>0</v>
          </cell>
          <cell r="AV281">
            <v>0.96658686306788166</v>
          </cell>
        </row>
        <row r="282">
          <cell r="A282">
            <v>3</v>
          </cell>
          <cell r="B282">
            <v>36067</v>
          </cell>
          <cell r="C282">
            <v>31092</v>
          </cell>
          <cell r="D282">
            <v>7717</v>
          </cell>
          <cell r="E282">
            <v>9087</v>
          </cell>
          <cell r="F282">
            <v>5860</v>
          </cell>
          <cell r="G282">
            <v>5876</v>
          </cell>
          <cell r="H282">
            <v>15108</v>
          </cell>
          <cell r="I282">
            <v>6939</v>
          </cell>
          <cell r="J282">
            <v>27312</v>
          </cell>
          <cell r="K282">
            <v>36116</v>
          </cell>
          <cell r="L282">
            <v>25888</v>
          </cell>
          <cell r="M282">
            <v>7331</v>
          </cell>
          <cell r="N282">
            <v>7940</v>
          </cell>
          <cell r="O282">
            <v>15033</v>
          </cell>
          <cell r="P282">
            <v>11581</v>
          </cell>
          <cell r="Q282">
            <v>29493</v>
          </cell>
          <cell r="R282">
            <v>15589</v>
          </cell>
          <cell r="S282">
            <v>257962</v>
          </cell>
          <cell r="T282">
            <v>47151</v>
          </cell>
          <cell r="U282">
            <v>305113</v>
          </cell>
          <cell r="V282">
            <v>2838</v>
          </cell>
          <cell r="W282">
            <v>5216</v>
          </cell>
          <cell r="X282">
            <v>4137</v>
          </cell>
          <cell r="Y282">
            <v>2911</v>
          </cell>
          <cell r="Z282">
            <v>6181</v>
          </cell>
          <cell r="AA282">
            <v>3996</v>
          </cell>
          <cell r="AB282">
            <v>4017</v>
          </cell>
          <cell r="AC282">
            <v>3905</v>
          </cell>
          <cell r="AD282">
            <v>1481</v>
          </cell>
          <cell r="AE282">
            <v>8298</v>
          </cell>
          <cell r="AF282">
            <v>5139</v>
          </cell>
          <cell r="AI282">
            <v>1651</v>
          </cell>
          <cell r="AJ282">
            <v>983</v>
          </cell>
          <cell r="AK282">
            <v>15734</v>
          </cell>
          <cell r="AL282">
            <v>66487</v>
          </cell>
          <cell r="AM282">
            <v>32023</v>
          </cell>
          <cell r="AN282">
            <v>98510</v>
          </cell>
          <cell r="AO282">
            <v>324449</v>
          </cell>
          <cell r="AP282">
            <v>79174</v>
          </cell>
          <cell r="AQ282">
            <v>403623</v>
          </cell>
          <cell r="AR282">
            <v>36067</v>
          </cell>
          <cell r="AS282">
            <v>0</v>
          </cell>
          <cell r="AT282">
            <v>0</v>
          </cell>
          <cell r="AU282">
            <v>0</v>
          </cell>
          <cell r="AV282">
            <v>0.9959260224506612</v>
          </cell>
        </row>
        <row r="283">
          <cell r="A283">
            <v>4</v>
          </cell>
          <cell r="B283">
            <v>36068</v>
          </cell>
          <cell r="C283">
            <v>31093</v>
          </cell>
          <cell r="D283">
            <v>7516</v>
          </cell>
          <cell r="E283">
            <v>8888</v>
          </cell>
          <cell r="F283">
            <v>6022</v>
          </cell>
          <cell r="G283">
            <v>5837</v>
          </cell>
          <cell r="H283">
            <v>14857</v>
          </cell>
          <cell r="I283">
            <v>6953</v>
          </cell>
          <cell r="J283">
            <v>26935</v>
          </cell>
          <cell r="K283">
            <v>34904</v>
          </cell>
          <cell r="L283">
            <v>25214</v>
          </cell>
          <cell r="M283">
            <v>7918</v>
          </cell>
          <cell r="N283">
            <v>8096</v>
          </cell>
          <cell r="O283">
            <v>14981</v>
          </cell>
          <cell r="P283">
            <v>11496</v>
          </cell>
          <cell r="Q283">
            <v>29328</v>
          </cell>
          <cell r="R283">
            <v>15414</v>
          </cell>
          <cell r="S283">
            <v>255452</v>
          </cell>
          <cell r="T283">
            <v>48364</v>
          </cell>
          <cell r="U283">
            <v>303816</v>
          </cell>
          <cell r="V283">
            <v>2916</v>
          </cell>
          <cell r="W283">
            <v>5266</v>
          </cell>
          <cell r="X283">
            <v>4300</v>
          </cell>
          <cell r="Y283">
            <v>2886</v>
          </cell>
          <cell r="Z283">
            <v>6293</v>
          </cell>
          <cell r="AA283">
            <v>4313</v>
          </cell>
          <cell r="AB283">
            <v>3982</v>
          </cell>
          <cell r="AC283">
            <v>3932</v>
          </cell>
          <cell r="AD283">
            <v>1460</v>
          </cell>
          <cell r="AE283">
            <v>8048</v>
          </cell>
          <cell r="AF283">
            <v>4218</v>
          </cell>
          <cell r="AG283">
            <v>1578</v>
          </cell>
          <cell r="AH283">
            <v>993</v>
          </cell>
          <cell r="AI283">
            <v>1431</v>
          </cell>
          <cell r="AJ283">
            <v>982</v>
          </cell>
          <cell r="AK283">
            <v>15636</v>
          </cell>
          <cell r="AL283">
            <v>68234</v>
          </cell>
          <cell r="AM283">
            <v>31599</v>
          </cell>
          <cell r="AN283">
            <v>99833</v>
          </cell>
          <cell r="AO283">
            <v>323686</v>
          </cell>
          <cell r="AP283">
            <v>79963</v>
          </cell>
          <cell r="AQ283">
            <v>403649</v>
          </cell>
          <cell r="AR283">
            <v>36068</v>
          </cell>
          <cell r="AS283">
            <v>0</v>
          </cell>
          <cell r="AT283">
            <v>0</v>
          </cell>
          <cell r="AU283">
            <v>0</v>
          </cell>
          <cell r="AV283">
            <v>0.99358392383075522</v>
          </cell>
        </row>
        <row r="284">
          <cell r="A284">
            <v>0</v>
          </cell>
          <cell r="B284" t="str">
            <v>set/1998</v>
          </cell>
          <cell r="C284">
            <v>716326</v>
          </cell>
          <cell r="D284">
            <v>171667</v>
          </cell>
          <cell r="E284">
            <v>207273</v>
          </cell>
          <cell r="F284">
            <v>129655</v>
          </cell>
          <cell r="G284">
            <v>129361</v>
          </cell>
          <cell r="H284">
            <v>347444</v>
          </cell>
          <cell r="I284">
            <v>154574</v>
          </cell>
          <cell r="J284">
            <v>591089</v>
          </cell>
          <cell r="K284">
            <v>757730</v>
          </cell>
          <cell r="L284">
            <v>523762</v>
          </cell>
          <cell r="M284">
            <v>174453</v>
          </cell>
          <cell r="N284">
            <v>184397</v>
          </cell>
          <cell r="O284">
            <v>343977</v>
          </cell>
          <cell r="P284">
            <v>262517</v>
          </cell>
          <cell r="Q284">
            <v>660945</v>
          </cell>
          <cell r="R284">
            <v>380774</v>
          </cell>
          <cell r="S284">
            <v>5735944</v>
          </cell>
          <cell r="T284">
            <v>1073947</v>
          </cell>
          <cell r="U284">
            <v>6809891</v>
          </cell>
          <cell r="V284">
            <v>62796</v>
          </cell>
          <cell r="W284">
            <v>124101</v>
          </cell>
          <cell r="X284">
            <v>83236</v>
          </cell>
          <cell r="Y284">
            <v>66019</v>
          </cell>
          <cell r="Z284">
            <v>148347</v>
          </cell>
          <cell r="AA284">
            <v>105810</v>
          </cell>
          <cell r="AB284">
            <v>95467</v>
          </cell>
          <cell r="AC284">
            <v>97198</v>
          </cell>
          <cell r="AD284">
            <v>36505</v>
          </cell>
          <cell r="AE284">
            <v>236840</v>
          </cell>
          <cell r="AF284">
            <v>78645</v>
          </cell>
          <cell r="AG284">
            <v>1578</v>
          </cell>
          <cell r="AH284">
            <v>993</v>
          </cell>
          <cell r="AI284">
            <v>7715</v>
          </cell>
          <cell r="AJ284">
            <v>5023</v>
          </cell>
          <cell r="AK284">
            <v>364258</v>
          </cell>
          <cell r="AL284">
            <v>1514531</v>
          </cell>
          <cell r="AM284">
            <v>703329</v>
          </cell>
          <cell r="AN284">
            <v>2217860</v>
          </cell>
          <cell r="AO284">
            <v>7250475</v>
          </cell>
          <cell r="AP284">
            <v>1777276</v>
          </cell>
          <cell r="AQ284">
            <v>9027751</v>
          </cell>
          <cell r="AR284">
            <v>26</v>
          </cell>
        </row>
        <row r="285">
          <cell r="A285">
            <v>5</v>
          </cell>
          <cell r="B285">
            <v>36069</v>
          </cell>
          <cell r="C285">
            <v>30544</v>
          </cell>
          <cell r="D285">
            <v>7591</v>
          </cell>
          <cell r="E285">
            <v>8786</v>
          </cell>
          <cell r="F285">
            <v>5901</v>
          </cell>
          <cell r="G285">
            <v>5981</v>
          </cell>
          <cell r="H285">
            <v>17094</v>
          </cell>
          <cell r="I285">
            <v>7098</v>
          </cell>
          <cell r="J285">
            <v>26990</v>
          </cell>
          <cell r="K285">
            <v>37315</v>
          </cell>
          <cell r="L285">
            <v>27583</v>
          </cell>
          <cell r="M285">
            <v>7690</v>
          </cell>
          <cell r="N285">
            <v>7691</v>
          </cell>
          <cell r="O285">
            <v>14660</v>
          </cell>
          <cell r="P285">
            <v>11000</v>
          </cell>
          <cell r="Q285">
            <v>28315</v>
          </cell>
          <cell r="R285">
            <v>16046</v>
          </cell>
          <cell r="S285">
            <v>260285</v>
          </cell>
          <cell r="T285">
            <v>49480</v>
          </cell>
          <cell r="U285">
            <v>309765</v>
          </cell>
          <cell r="V285">
            <v>2858</v>
          </cell>
          <cell r="W285">
            <v>5555</v>
          </cell>
          <cell r="X285">
            <v>4215</v>
          </cell>
          <cell r="Y285">
            <v>2941</v>
          </cell>
          <cell r="Z285">
            <v>6535</v>
          </cell>
          <cell r="AA285">
            <v>4075</v>
          </cell>
          <cell r="AB285">
            <v>3976</v>
          </cell>
          <cell r="AC285">
            <v>3820</v>
          </cell>
          <cell r="AD285">
            <v>1459</v>
          </cell>
          <cell r="AE285">
            <v>7884</v>
          </cell>
          <cell r="AF285">
            <v>4121</v>
          </cell>
          <cell r="AG285">
            <v>1810</v>
          </cell>
          <cell r="AH285">
            <v>1326</v>
          </cell>
          <cell r="AI285">
            <v>1302</v>
          </cell>
          <cell r="AJ285">
            <v>1062</v>
          </cell>
          <cell r="AK285">
            <v>16679</v>
          </cell>
          <cell r="AL285">
            <v>69618</v>
          </cell>
          <cell r="AM285">
            <v>32316</v>
          </cell>
          <cell r="AN285">
            <v>101934</v>
          </cell>
          <cell r="AO285">
            <v>329903</v>
          </cell>
          <cell r="AP285">
            <v>81796</v>
          </cell>
          <cell r="AQ285">
            <v>411699</v>
          </cell>
          <cell r="AR285">
            <v>36069</v>
          </cell>
          <cell r="AS285">
            <v>0</v>
          </cell>
          <cell r="AT285">
            <v>0</v>
          </cell>
          <cell r="AU285">
            <v>0</v>
          </cell>
          <cell r="AV285">
            <v>1.0158923034617318</v>
          </cell>
        </row>
        <row r="286">
          <cell r="A286">
            <v>6</v>
          </cell>
          <cell r="B286">
            <v>36070</v>
          </cell>
          <cell r="C286">
            <v>33573</v>
          </cell>
          <cell r="D286">
            <v>7827</v>
          </cell>
          <cell r="E286">
            <v>9208</v>
          </cell>
          <cell r="F286">
            <v>5823</v>
          </cell>
          <cell r="G286">
            <v>6111</v>
          </cell>
          <cell r="H286">
            <v>16028</v>
          </cell>
          <cell r="I286">
            <v>6861</v>
          </cell>
          <cell r="J286">
            <v>28462</v>
          </cell>
          <cell r="K286">
            <v>34651</v>
          </cell>
          <cell r="L286">
            <v>23830</v>
          </cell>
          <cell r="M286">
            <v>7895</v>
          </cell>
          <cell r="N286">
            <v>8337</v>
          </cell>
          <cell r="O286">
            <v>16131</v>
          </cell>
          <cell r="P286">
            <v>12036</v>
          </cell>
          <cell r="Q286">
            <v>30012</v>
          </cell>
          <cell r="R286">
            <v>16521</v>
          </cell>
          <cell r="S286">
            <v>263306</v>
          </cell>
          <cell r="T286">
            <v>53037</v>
          </cell>
          <cell r="U286">
            <v>316343</v>
          </cell>
          <cell r="V286">
            <v>2821</v>
          </cell>
          <cell r="W286">
            <v>5398</v>
          </cell>
          <cell r="X286">
            <v>5127</v>
          </cell>
          <cell r="Y286">
            <v>3016</v>
          </cell>
          <cell r="Z286">
            <v>6600</v>
          </cell>
          <cell r="AA286">
            <v>4657</v>
          </cell>
          <cell r="AB286">
            <v>4278</v>
          </cell>
          <cell r="AC286">
            <v>4074</v>
          </cell>
          <cell r="AD286">
            <v>1517</v>
          </cell>
          <cell r="AE286">
            <v>8367</v>
          </cell>
          <cell r="AF286">
            <v>4428</v>
          </cell>
          <cell r="AG286">
            <v>2134</v>
          </cell>
          <cell r="AH286">
            <v>1420</v>
          </cell>
          <cell r="AI286">
            <v>1436</v>
          </cell>
          <cell r="AJ286">
            <v>1184</v>
          </cell>
          <cell r="AK286">
            <v>17980</v>
          </cell>
          <cell r="AL286">
            <v>74437</v>
          </cell>
          <cell r="AM286">
            <v>32331</v>
          </cell>
          <cell r="AN286">
            <v>106768</v>
          </cell>
          <cell r="AO286">
            <v>337743</v>
          </cell>
          <cell r="AP286">
            <v>85368</v>
          </cell>
          <cell r="AQ286">
            <v>423111</v>
          </cell>
          <cell r="AR286">
            <v>36070</v>
          </cell>
          <cell r="AS286">
            <v>0</v>
          </cell>
          <cell r="AT286">
            <v>0</v>
          </cell>
          <cell r="AU286">
            <v>0</v>
          </cell>
          <cell r="AV286">
            <v>1.0400345381766023</v>
          </cell>
        </row>
        <row r="287">
          <cell r="A287">
            <v>7</v>
          </cell>
          <cell r="B287">
            <v>36071</v>
          </cell>
          <cell r="C287">
            <v>12572</v>
          </cell>
          <cell r="D287">
            <v>2485</v>
          </cell>
          <cell r="E287">
            <v>3766</v>
          </cell>
          <cell r="F287">
            <v>1483</v>
          </cell>
          <cell r="G287">
            <v>1448</v>
          </cell>
          <cell r="H287">
            <v>4998</v>
          </cell>
          <cell r="I287">
            <v>1788</v>
          </cell>
          <cell r="J287">
            <v>6288</v>
          </cell>
          <cell r="K287">
            <v>4845</v>
          </cell>
          <cell r="L287">
            <v>3582</v>
          </cell>
          <cell r="M287">
            <v>3151</v>
          </cell>
          <cell r="N287">
            <v>3363</v>
          </cell>
          <cell r="O287">
            <v>6448</v>
          </cell>
          <cell r="P287">
            <v>4241</v>
          </cell>
          <cell r="Q287">
            <v>8751</v>
          </cell>
          <cell r="R287">
            <v>9076</v>
          </cell>
          <cell r="S287">
            <v>78285</v>
          </cell>
          <cell r="T287">
            <v>31407</v>
          </cell>
          <cell r="U287">
            <v>109692</v>
          </cell>
          <cell r="V287">
            <v>719</v>
          </cell>
          <cell r="W287">
            <v>2275</v>
          </cell>
          <cell r="X287">
            <v>4671</v>
          </cell>
          <cell r="Y287">
            <v>1062</v>
          </cell>
          <cell r="Z287">
            <v>2965</v>
          </cell>
          <cell r="AA287">
            <v>4525</v>
          </cell>
          <cell r="AB287">
            <v>1977</v>
          </cell>
          <cell r="AC287">
            <v>2274</v>
          </cell>
          <cell r="AD287">
            <v>977</v>
          </cell>
          <cell r="AE287">
            <v>5179</v>
          </cell>
          <cell r="AF287">
            <v>2652</v>
          </cell>
          <cell r="AG287">
            <v>1253</v>
          </cell>
          <cell r="AH287">
            <v>956</v>
          </cell>
          <cell r="AI287">
            <v>1053</v>
          </cell>
          <cell r="AJ287">
            <v>861</v>
          </cell>
          <cell r="AK287">
            <v>10109</v>
          </cell>
          <cell r="AL287">
            <v>43508</v>
          </cell>
          <cell r="AM287">
            <v>8835</v>
          </cell>
          <cell r="AN287">
            <v>52343</v>
          </cell>
          <cell r="AO287">
            <v>121793</v>
          </cell>
          <cell r="AP287">
            <v>40242</v>
          </cell>
          <cell r="AQ287">
            <v>162035</v>
          </cell>
          <cell r="AR287">
            <v>36071</v>
          </cell>
          <cell r="AS287" t="str">
            <v>Atípico</v>
          </cell>
          <cell r="AT287">
            <v>0</v>
          </cell>
          <cell r="AU287">
            <v>0</v>
          </cell>
          <cell r="AV287">
            <v>0.37504530518217383</v>
          </cell>
        </row>
        <row r="288">
          <cell r="A288">
            <v>1</v>
          </cell>
          <cell r="B288">
            <v>36072</v>
          </cell>
          <cell r="C288">
            <v>5763</v>
          </cell>
          <cell r="D288">
            <v>1384</v>
          </cell>
          <cell r="E288">
            <v>1674</v>
          </cell>
          <cell r="F288">
            <v>903</v>
          </cell>
          <cell r="G288">
            <v>710</v>
          </cell>
          <cell r="H288">
            <v>2698</v>
          </cell>
          <cell r="I288">
            <v>259</v>
          </cell>
          <cell r="J288">
            <v>476</v>
          </cell>
          <cell r="K288">
            <v>1102</v>
          </cell>
          <cell r="L288">
            <v>1433</v>
          </cell>
          <cell r="M288">
            <v>2304</v>
          </cell>
          <cell r="N288">
            <v>2135</v>
          </cell>
          <cell r="O288">
            <v>3999</v>
          </cell>
          <cell r="P288">
            <v>2767</v>
          </cell>
          <cell r="Q288">
            <v>3796</v>
          </cell>
          <cell r="R288">
            <v>8802</v>
          </cell>
          <cell r="S288">
            <v>40205</v>
          </cell>
          <cell r="T288">
            <v>16062</v>
          </cell>
          <cell r="U288">
            <v>56267</v>
          </cell>
          <cell r="V288">
            <v>438</v>
          </cell>
          <cell r="W288">
            <v>1103</v>
          </cell>
          <cell r="X288">
            <v>411</v>
          </cell>
          <cell r="Y288">
            <v>602</v>
          </cell>
          <cell r="Z288">
            <v>1963</v>
          </cell>
          <cell r="AA288">
            <v>766</v>
          </cell>
          <cell r="AB288">
            <v>1463</v>
          </cell>
          <cell r="AC288">
            <v>1711</v>
          </cell>
          <cell r="AD288">
            <v>595</v>
          </cell>
          <cell r="AE288">
            <v>2292</v>
          </cell>
          <cell r="AF288">
            <v>1520</v>
          </cell>
          <cell r="AG288">
            <v>801</v>
          </cell>
          <cell r="AH288">
            <v>585</v>
          </cell>
          <cell r="AI288">
            <v>887</v>
          </cell>
          <cell r="AJ288">
            <v>711</v>
          </cell>
          <cell r="AK288">
            <v>5976</v>
          </cell>
          <cell r="AL288">
            <v>21824</v>
          </cell>
          <cell r="AM288">
            <v>4159</v>
          </cell>
          <cell r="AN288">
            <v>25983</v>
          </cell>
          <cell r="AO288">
            <v>62029</v>
          </cell>
          <cell r="AP288">
            <v>20221</v>
          </cell>
          <cell r="AQ288">
            <v>82250</v>
          </cell>
          <cell r="AR288">
            <v>36072</v>
          </cell>
          <cell r="AS288" t="str">
            <v>Atípico</v>
          </cell>
          <cell r="AT288" t="str">
            <v>Eleições</v>
          </cell>
          <cell r="AU288">
            <v>0</v>
          </cell>
          <cell r="AV288">
            <v>0.19101003534805006</v>
          </cell>
        </row>
        <row r="289">
          <cell r="A289">
            <v>2</v>
          </cell>
          <cell r="B289">
            <v>36073</v>
          </cell>
          <cell r="C289">
            <v>31831</v>
          </cell>
          <cell r="D289">
            <v>7930</v>
          </cell>
          <cell r="E289">
            <v>9119</v>
          </cell>
          <cell r="F289">
            <v>5896</v>
          </cell>
          <cell r="G289">
            <v>5910</v>
          </cell>
          <cell r="H289">
            <v>15782</v>
          </cell>
          <cell r="I289">
            <v>7101</v>
          </cell>
          <cell r="J289">
            <v>28273</v>
          </cell>
          <cell r="K289">
            <v>36511</v>
          </cell>
          <cell r="L289">
            <v>24248</v>
          </cell>
          <cell r="M289">
            <v>7869</v>
          </cell>
          <cell r="N289">
            <v>7852</v>
          </cell>
          <cell r="O289">
            <v>14986</v>
          </cell>
          <cell r="P289">
            <v>11518</v>
          </cell>
          <cell r="Q289">
            <v>29412</v>
          </cell>
          <cell r="R289">
            <v>15529</v>
          </cell>
          <cell r="S289">
            <v>259767</v>
          </cell>
          <cell r="T289">
            <v>50486</v>
          </cell>
          <cell r="U289">
            <v>310253</v>
          </cell>
          <cell r="V289">
            <v>2855</v>
          </cell>
          <cell r="W289">
            <v>5390</v>
          </cell>
          <cell r="X289">
            <v>3144</v>
          </cell>
          <cell r="Y289">
            <v>3041</v>
          </cell>
          <cell r="Z289">
            <v>6539</v>
          </cell>
          <cell r="AA289">
            <v>4252</v>
          </cell>
          <cell r="AB289">
            <v>4145</v>
          </cell>
          <cell r="AC289">
            <v>4029</v>
          </cell>
          <cell r="AD289">
            <v>1576</v>
          </cell>
          <cell r="AE289">
            <v>8060</v>
          </cell>
          <cell r="AF289">
            <v>4048</v>
          </cell>
          <cell r="AG289">
            <v>2071</v>
          </cell>
          <cell r="AH289">
            <v>1343</v>
          </cell>
          <cell r="AI289">
            <v>1372</v>
          </cell>
          <cell r="AJ289">
            <v>1211</v>
          </cell>
          <cell r="AK289">
            <v>17779</v>
          </cell>
          <cell r="AL289">
            <v>70855</v>
          </cell>
          <cell r="AM289">
            <v>32142</v>
          </cell>
          <cell r="AN289">
            <v>102997</v>
          </cell>
          <cell r="AO289">
            <v>330622</v>
          </cell>
          <cell r="AP289">
            <v>82628</v>
          </cell>
          <cell r="AQ289">
            <v>413250</v>
          </cell>
          <cell r="AR289">
            <v>36073</v>
          </cell>
          <cell r="AS289">
            <v>0</v>
          </cell>
          <cell r="AT289">
            <v>0</v>
          </cell>
          <cell r="AU289">
            <v>0</v>
          </cell>
          <cell r="AV289">
            <v>1.0181063680994857</v>
          </cell>
        </row>
        <row r="290">
          <cell r="A290">
            <v>3</v>
          </cell>
          <cell r="B290">
            <v>36074</v>
          </cell>
          <cell r="C290">
            <v>33131</v>
          </cell>
          <cell r="D290">
            <v>7951</v>
          </cell>
          <cell r="E290">
            <v>9469</v>
          </cell>
          <cell r="F290">
            <v>6118</v>
          </cell>
          <cell r="G290">
            <v>6052</v>
          </cell>
          <cell r="H290">
            <v>15704</v>
          </cell>
          <cell r="I290">
            <v>7105</v>
          </cell>
          <cell r="J290">
            <v>28377</v>
          </cell>
          <cell r="K290">
            <v>35498</v>
          </cell>
          <cell r="L290">
            <v>24659</v>
          </cell>
          <cell r="M290">
            <v>7819</v>
          </cell>
          <cell r="N290">
            <v>8035</v>
          </cell>
          <cell r="O290">
            <v>15922</v>
          </cell>
          <cell r="P290">
            <v>11675</v>
          </cell>
          <cell r="Q290">
            <v>30639</v>
          </cell>
          <cell r="R290">
            <v>16770</v>
          </cell>
          <cell r="S290">
            <v>264924</v>
          </cell>
          <cell r="T290">
            <v>49050</v>
          </cell>
          <cell r="U290">
            <v>313974</v>
          </cell>
          <cell r="V290">
            <v>2963</v>
          </cell>
          <cell r="W290">
            <v>5664</v>
          </cell>
          <cell r="X290">
            <v>3372</v>
          </cell>
          <cell r="Y290">
            <v>3080</v>
          </cell>
          <cell r="Z290">
            <v>6470</v>
          </cell>
          <cell r="AA290">
            <v>4159</v>
          </cell>
          <cell r="AB290">
            <v>4149</v>
          </cell>
          <cell r="AC290">
            <v>4004</v>
          </cell>
          <cell r="AD290">
            <v>1561</v>
          </cell>
          <cell r="AE290">
            <v>7924</v>
          </cell>
          <cell r="AF290">
            <v>4268</v>
          </cell>
          <cell r="AG290">
            <v>1923</v>
          </cell>
          <cell r="AH290">
            <v>1352</v>
          </cell>
          <cell r="AI290">
            <v>1356</v>
          </cell>
          <cell r="AJ290">
            <v>1075</v>
          </cell>
          <cell r="AK290">
            <v>15794</v>
          </cell>
          <cell r="AL290">
            <v>69114</v>
          </cell>
          <cell r="AM290">
            <v>32634</v>
          </cell>
          <cell r="AN290">
            <v>101748</v>
          </cell>
          <cell r="AO290">
            <v>334038</v>
          </cell>
          <cell r="AP290">
            <v>81684</v>
          </cell>
          <cell r="AQ290">
            <v>415722</v>
          </cell>
          <cell r="AR290">
            <v>36074</v>
          </cell>
          <cell r="AS290">
            <v>0</v>
          </cell>
          <cell r="AT290">
            <v>0</v>
          </cell>
          <cell r="AU290">
            <v>0</v>
          </cell>
          <cell r="AV290">
            <v>1.0286254846538223</v>
          </cell>
        </row>
        <row r="291">
          <cell r="A291">
            <v>4</v>
          </cell>
          <cell r="B291">
            <v>36075</v>
          </cell>
          <cell r="C291">
            <v>32721</v>
          </cell>
          <cell r="D291">
            <v>7992</v>
          </cell>
          <cell r="E291">
            <v>8671</v>
          </cell>
          <cell r="F291">
            <v>5576</v>
          </cell>
          <cell r="G291">
            <v>5336</v>
          </cell>
          <cell r="H291">
            <v>16626</v>
          </cell>
          <cell r="I291">
            <v>6709</v>
          </cell>
          <cell r="J291">
            <v>26069</v>
          </cell>
          <cell r="K291">
            <v>33299</v>
          </cell>
          <cell r="L291">
            <v>22816</v>
          </cell>
          <cell r="M291">
            <v>7552</v>
          </cell>
          <cell r="N291">
            <v>7696</v>
          </cell>
          <cell r="O291">
            <v>14487</v>
          </cell>
          <cell r="P291">
            <v>10908</v>
          </cell>
          <cell r="Q291">
            <v>28326</v>
          </cell>
          <cell r="R291">
            <v>14449</v>
          </cell>
          <cell r="S291">
            <v>249233</v>
          </cell>
          <cell r="T291">
            <v>57254</v>
          </cell>
          <cell r="U291">
            <v>306487</v>
          </cell>
          <cell r="V291">
            <v>2701</v>
          </cell>
          <cell r="W291">
            <v>5822</v>
          </cell>
          <cell r="X291">
            <v>6751</v>
          </cell>
          <cell r="Y291">
            <v>3014</v>
          </cell>
          <cell r="Z291">
            <v>7239</v>
          </cell>
          <cell r="AA291">
            <v>4540</v>
          </cell>
          <cell r="AB291">
            <v>4303</v>
          </cell>
          <cell r="AC291">
            <v>4082</v>
          </cell>
          <cell r="AD291">
            <v>1522</v>
          </cell>
          <cell r="AE291">
            <v>8776</v>
          </cell>
          <cell r="AF291">
            <v>4965</v>
          </cell>
          <cell r="AG291">
            <v>2192</v>
          </cell>
          <cell r="AH291">
            <v>1905</v>
          </cell>
          <cell r="AI291">
            <v>1660</v>
          </cell>
          <cell r="AJ291">
            <v>1306</v>
          </cell>
          <cell r="AK291">
            <v>19243</v>
          </cell>
          <cell r="AL291">
            <v>80021</v>
          </cell>
          <cell r="AM291">
            <v>30517</v>
          </cell>
          <cell r="AN291">
            <v>110538</v>
          </cell>
          <cell r="AO291">
            <v>329254</v>
          </cell>
          <cell r="AP291">
            <v>87771</v>
          </cell>
          <cell r="AQ291">
            <v>417025</v>
          </cell>
          <cell r="AR291">
            <v>36075</v>
          </cell>
          <cell r="AS291">
            <v>0</v>
          </cell>
          <cell r="AT291">
            <v>0</v>
          </cell>
          <cell r="AU291">
            <v>0</v>
          </cell>
          <cell r="AV291">
            <v>1.0138937944910746</v>
          </cell>
        </row>
        <row r="292">
          <cell r="A292">
            <v>5</v>
          </cell>
          <cell r="B292">
            <v>36076</v>
          </cell>
          <cell r="C292">
            <v>33043</v>
          </cell>
          <cell r="D292">
            <v>7764</v>
          </cell>
          <cell r="E292">
            <v>9209</v>
          </cell>
          <cell r="F292">
            <v>5720</v>
          </cell>
          <cell r="G292">
            <v>5697</v>
          </cell>
          <cell r="H292">
            <v>15729</v>
          </cell>
          <cell r="I292">
            <v>7002</v>
          </cell>
          <cell r="J292">
            <v>26792</v>
          </cell>
          <cell r="K292">
            <v>33356</v>
          </cell>
          <cell r="L292">
            <v>23677</v>
          </cell>
          <cell r="M292">
            <v>7363</v>
          </cell>
          <cell r="N292">
            <v>7818</v>
          </cell>
          <cell r="O292">
            <v>14884</v>
          </cell>
          <cell r="P292">
            <v>11365</v>
          </cell>
          <cell r="Q292">
            <v>29123</v>
          </cell>
          <cell r="R292">
            <v>15226</v>
          </cell>
          <cell r="S292">
            <v>253768</v>
          </cell>
          <cell r="T292">
            <v>51058</v>
          </cell>
          <cell r="U292">
            <v>304826</v>
          </cell>
          <cell r="V292">
            <v>2770</v>
          </cell>
          <cell r="W292">
            <v>5542</v>
          </cell>
          <cell r="X292">
            <v>3421</v>
          </cell>
          <cell r="Y292">
            <v>2951</v>
          </cell>
          <cell r="Z292">
            <v>6475</v>
          </cell>
          <cell r="AA292">
            <v>4412</v>
          </cell>
          <cell r="AB292">
            <v>4182</v>
          </cell>
          <cell r="AC292">
            <v>4055</v>
          </cell>
          <cell r="AD292">
            <v>1463</v>
          </cell>
          <cell r="AE292">
            <v>8095</v>
          </cell>
          <cell r="AF292">
            <v>4332</v>
          </cell>
          <cell r="AG292">
            <v>2116</v>
          </cell>
          <cell r="AH292">
            <v>1561</v>
          </cell>
          <cell r="AI292">
            <v>1420</v>
          </cell>
          <cell r="AJ292">
            <v>1248</v>
          </cell>
          <cell r="AK292">
            <v>17551</v>
          </cell>
          <cell r="AL292">
            <v>71594</v>
          </cell>
          <cell r="AM292">
            <v>31169</v>
          </cell>
          <cell r="AN292">
            <v>102763</v>
          </cell>
          <cell r="AO292">
            <v>325362</v>
          </cell>
          <cell r="AP292">
            <v>82227</v>
          </cell>
          <cell r="AQ292">
            <v>407589</v>
          </cell>
          <cell r="AR292">
            <v>36076</v>
          </cell>
          <cell r="AS292">
            <v>0</v>
          </cell>
          <cell r="AT292">
            <v>0</v>
          </cell>
          <cell r="AU292">
            <v>0</v>
          </cell>
          <cell r="AV292">
            <v>1.0019088994004781</v>
          </cell>
        </row>
        <row r="293">
          <cell r="A293">
            <v>6</v>
          </cell>
          <cell r="B293">
            <v>36077</v>
          </cell>
          <cell r="C293">
            <v>33351</v>
          </cell>
          <cell r="D293">
            <v>7981</v>
          </cell>
          <cell r="E293">
            <v>9544</v>
          </cell>
          <cell r="F293">
            <v>6302</v>
          </cell>
          <cell r="G293">
            <v>6022</v>
          </cell>
          <cell r="H293">
            <v>16367</v>
          </cell>
          <cell r="I293">
            <v>7665</v>
          </cell>
          <cell r="J293">
            <v>29842</v>
          </cell>
          <cell r="K293">
            <v>35321</v>
          </cell>
          <cell r="L293">
            <v>24341</v>
          </cell>
          <cell r="M293">
            <v>7819</v>
          </cell>
          <cell r="N293">
            <v>8419</v>
          </cell>
          <cell r="O293">
            <v>15906</v>
          </cell>
          <cell r="P293">
            <v>11903</v>
          </cell>
          <cell r="Q293">
            <v>30579</v>
          </cell>
          <cell r="R293">
            <v>16665</v>
          </cell>
          <cell r="S293">
            <v>268027</v>
          </cell>
          <cell r="T293">
            <v>53884</v>
          </cell>
          <cell r="U293">
            <v>321911</v>
          </cell>
          <cell r="V293">
            <v>3053</v>
          </cell>
          <cell r="W293">
            <v>6012</v>
          </cell>
          <cell r="X293">
            <v>3138</v>
          </cell>
          <cell r="Y293">
            <v>3472</v>
          </cell>
          <cell r="Z293">
            <v>6738</v>
          </cell>
          <cell r="AA293">
            <v>4853</v>
          </cell>
          <cell r="AB293">
            <v>4386</v>
          </cell>
          <cell r="AC293">
            <v>4225</v>
          </cell>
          <cell r="AD293">
            <v>1565</v>
          </cell>
          <cell r="AE293">
            <v>8238</v>
          </cell>
          <cell r="AF293">
            <v>4389</v>
          </cell>
          <cell r="AG293">
            <v>2117</v>
          </cell>
          <cell r="AH293">
            <v>1658</v>
          </cell>
          <cell r="AI293">
            <v>1504</v>
          </cell>
          <cell r="AJ293">
            <v>1298</v>
          </cell>
          <cell r="AK293">
            <v>19070</v>
          </cell>
          <cell r="AL293">
            <v>75716</v>
          </cell>
          <cell r="AM293">
            <v>33000</v>
          </cell>
          <cell r="AN293">
            <v>108716</v>
          </cell>
          <cell r="AO293">
            <v>343743</v>
          </cell>
          <cell r="AP293">
            <v>86884</v>
          </cell>
          <cell r="AQ293">
            <v>430627</v>
          </cell>
          <cell r="AR293">
            <v>36077</v>
          </cell>
          <cell r="AS293" t="str">
            <v>Atípico</v>
          </cell>
          <cell r="AT293">
            <v>0</v>
          </cell>
          <cell r="AU293">
            <v>0</v>
          </cell>
          <cell r="AV293">
            <v>1.0585107382134933</v>
          </cell>
        </row>
        <row r="294">
          <cell r="A294">
            <v>7</v>
          </cell>
          <cell r="B294">
            <v>36078</v>
          </cell>
          <cell r="C294">
            <v>12210</v>
          </cell>
          <cell r="D294">
            <v>2563</v>
          </cell>
          <cell r="E294">
            <v>3637</v>
          </cell>
          <cell r="F294">
            <v>1637</v>
          </cell>
          <cell r="G294">
            <v>1447</v>
          </cell>
          <cell r="H294">
            <v>5206</v>
          </cell>
          <cell r="I294">
            <v>1989</v>
          </cell>
          <cell r="J294">
            <v>7428</v>
          </cell>
          <cell r="K294">
            <v>4926</v>
          </cell>
          <cell r="L294">
            <v>3673</v>
          </cell>
          <cell r="M294">
            <v>3255</v>
          </cell>
          <cell r="N294">
            <v>3681</v>
          </cell>
          <cell r="O294">
            <v>6535</v>
          </cell>
          <cell r="P294">
            <v>4340</v>
          </cell>
          <cell r="Q294">
            <v>8988</v>
          </cell>
          <cell r="R294">
            <v>9275</v>
          </cell>
          <cell r="S294">
            <v>80790</v>
          </cell>
          <cell r="T294">
            <v>37704</v>
          </cell>
          <cell r="U294">
            <v>118494</v>
          </cell>
          <cell r="V294">
            <v>793</v>
          </cell>
          <cell r="W294">
            <v>2853</v>
          </cell>
          <cell r="X294">
            <v>9597</v>
          </cell>
          <cell r="Y294">
            <v>1153</v>
          </cell>
          <cell r="Z294">
            <v>3404</v>
          </cell>
          <cell r="AA294">
            <v>4796</v>
          </cell>
          <cell r="AB294">
            <v>2131</v>
          </cell>
          <cell r="AC294">
            <v>2416</v>
          </cell>
          <cell r="AD294">
            <v>1049</v>
          </cell>
          <cell r="AE294">
            <v>5498</v>
          </cell>
          <cell r="AF294">
            <v>2917</v>
          </cell>
          <cell r="AG294">
            <v>1462</v>
          </cell>
          <cell r="AH294">
            <v>1009</v>
          </cell>
          <cell r="AI294">
            <v>1192</v>
          </cell>
          <cell r="AJ294">
            <v>985</v>
          </cell>
          <cell r="AK294">
            <v>11181</v>
          </cell>
          <cell r="AL294">
            <v>52436</v>
          </cell>
          <cell r="AM294">
            <v>9175</v>
          </cell>
          <cell r="AN294">
            <v>61611</v>
          </cell>
          <cell r="AO294">
            <v>133226</v>
          </cell>
          <cell r="AP294">
            <v>46879</v>
          </cell>
          <cell r="AQ294">
            <v>180105</v>
          </cell>
          <cell r="AR294">
            <v>36078</v>
          </cell>
          <cell r="AS294" t="str">
            <v>Atípico</v>
          </cell>
          <cell r="AT294" t="str">
            <v>JogoMaracana</v>
          </cell>
          <cell r="AU294">
            <v>0</v>
          </cell>
          <cell r="AV294">
            <v>0.41025170435246927</v>
          </cell>
        </row>
        <row r="295">
          <cell r="A295">
            <v>1</v>
          </cell>
          <cell r="B295">
            <v>36079</v>
          </cell>
          <cell r="S295">
            <v>0</v>
          </cell>
          <cell r="U295">
            <v>0</v>
          </cell>
          <cell r="AL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36079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</row>
        <row r="296">
          <cell r="A296">
            <v>2</v>
          </cell>
          <cell r="B296">
            <v>36080</v>
          </cell>
          <cell r="C296">
            <v>3712</v>
          </cell>
          <cell r="D296">
            <v>967</v>
          </cell>
          <cell r="E296">
            <v>1248</v>
          </cell>
          <cell r="F296">
            <v>642</v>
          </cell>
          <cell r="G296">
            <v>430</v>
          </cell>
          <cell r="H296">
            <v>2363</v>
          </cell>
          <cell r="I296">
            <v>232</v>
          </cell>
          <cell r="J296">
            <v>517</v>
          </cell>
          <cell r="K296">
            <v>878</v>
          </cell>
          <cell r="L296">
            <v>1218</v>
          </cell>
          <cell r="M296">
            <v>1277</v>
          </cell>
          <cell r="N296">
            <v>1413</v>
          </cell>
          <cell r="O296">
            <v>2243</v>
          </cell>
          <cell r="P296">
            <v>1601</v>
          </cell>
          <cell r="Q296">
            <v>2864</v>
          </cell>
          <cell r="R296">
            <v>8543</v>
          </cell>
          <cell r="S296">
            <v>30148</v>
          </cell>
          <cell r="T296">
            <v>20365</v>
          </cell>
          <cell r="U296">
            <v>50513</v>
          </cell>
          <cell r="V296">
            <v>311</v>
          </cell>
          <cell r="W296">
            <v>5030</v>
          </cell>
          <cell r="X296">
            <v>215</v>
          </cell>
          <cell r="Y296">
            <v>515</v>
          </cell>
          <cell r="Z296">
            <v>1403</v>
          </cell>
          <cell r="AA296">
            <v>2206</v>
          </cell>
          <cell r="AB296">
            <v>1058</v>
          </cell>
          <cell r="AC296">
            <v>1280</v>
          </cell>
          <cell r="AD296">
            <v>708</v>
          </cell>
          <cell r="AE296">
            <v>2193</v>
          </cell>
          <cell r="AF296">
            <v>1471</v>
          </cell>
          <cell r="AG296">
            <v>1144</v>
          </cell>
          <cell r="AH296">
            <v>753</v>
          </cell>
          <cell r="AI296">
            <v>1078</v>
          </cell>
          <cell r="AJ296">
            <v>970</v>
          </cell>
          <cell r="AK296">
            <v>7731</v>
          </cell>
          <cell r="AL296">
            <v>28066</v>
          </cell>
          <cell r="AM296">
            <v>3148</v>
          </cell>
          <cell r="AN296">
            <v>31214</v>
          </cell>
          <cell r="AO296">
            <v>58214</v>
          </cell>
          <cell r="AP296">
            <v>23513</v>
          </cell>
          <cell r="AQ296">
            <v>81727</v>
          </cell>
          <cell r="AR296">
            <v>36080</v>
          </cell>
          <cell r="AS296" t="str">
            <v>Atípico</v>
          </cell>
          <cell r="AT296" t="str">
            <v>NSAparecida</v>
          </cell>
          <cell r="AU296" t="str">
            <v>Feriado</v>
          </cell>
          <cell r="AV296">
            <v>0.17926225149126032</v>
          </cell>
        </row>
        <row r="297">
          <cell r="A297">
            <v>3</v>
          </cell>
          <cell r="B297">
            <v>36081</v>
          </cell>
          <cell r="C297">
            <v>31050</v>
          </cell>
          <cell r="D297">
            <v>7592</v>
          </cell>
          <cell r="E297">
            <v>8646</v>
          </cell>
          <cell r="F297">
            <v>5795</v>
          </cell>
          <cell r="G297">
            <v>5702</v>
          </cell>
          <cell r="H297">
            <v>16703</v>
          </cell>
          <cell r="I297">
            <v>6750</v>
          </cell>
          <cell r="J297">
            <v>26518</v>
          </cell>
          <cell r="K297">
            <v>34656</v>
          </cell>
          <cell r="L297">
            <v>23521</v>
          </cell>
          <cell r="M297">
            <v>7324</v>
          </cell>
          <cell r="N297">
            <v>7690</v>
          </cell>
          <cell r="O297">
            <v>14667</v>
          </cell>
          <cell r="P297">
            <v>10949</v>
          </cell>
          <cell r="Q297">
            <v>28799</v>
          </cell>
          <cell r="R297">
            <v>15064</v>
          </cell>
          <cell r="S297">
            <v>251426</v>
          </cell>
          <cell r="T297">
            <v>50365</v>
          </cell>
          <cell r="U297">
            <v>301791</v>
          </cell>
          <cell r="V297">
            <v>2807</v>
          </cell>
          <cell r="W297">
            <v>5254</v>
          </cell>
          <cell r="X297">
            <v>3307</v>
          </cell>
          <cell r="Y297">
            <v>3199</v>
          </cell>
          <cell r="Z297">
            <v>6310</v>
          </cell>
          <cell r="AA297">
            <v>4227</v>
          </cell>
          <cell r="AB297">
            <v>4186</v>
          </cell>
          <cell r="AC297">
            <v>4030</v>
          </cell>
          <cell r="AD297">
            <v>1319</v>
          </cell>
          <cell r="AE297">
            <v>7780</v>
          </cell>
          <cell r="AF297">
            <v>4141</v>
          </cell>
          <cell r="AG297">
            <v>2166</v>
          </cell>
          <cell r="AH297">
            <v>1576</v>
          </cell>
          <cell r="AI297">
            <v>1420</v>
          </cell>
          <cell r="AJ297">
            <v>1236</v>
          </cell>
          <cell r="AK297">
            <v>17701</v>
          </cell>
          <cell r="AL297">
            <v>70659</v>
          </cell>
          <cell r="AM297">
            <v>30893</v>
          </cell>
          <cell r="AN297">
            <v>101552</v>
          </cell>
          <cell r="AO297">
            <v>322085</v>
          </cell>
          <cell r="AP297">
            <v>81258</v>
          </cell>
          <cell r="AQ297">
            <v>403343</v>
          </cell>
          <cell r="AR297">
            <v>36081</v>
          </cell>
          <cell r="AS297">
            <v>0</v>
          </cell>
          <cell r="AT297">
            <v>0</v>
          </cell>
          <cell r="AU297">
            <v>0</v>
          </cell>
          <cell r="AV297">
            <v>0.99181781481366293</v>
          </cell>
        </row>
        <row r="298">
          <cell r="A298">
            <v>4</v>
          </cell>
          <cell r="B298">
            <v>36082</v>
          </cell>
          <cell r="C298">
            <v>31770</v>
          </cell>
          <cell r="D298">
            <v>7747</v>
          </cell>
          <cell r="E298">
            <v>8981</v>
          </cell>
          <cell r="F298">
            <v>5884</v>
          </cell>
          <cell r="G298">
            <v>5623</v>
          </cell>
          <cell r="H298">
            <v>15259</v>
          </cell>
          <cell r="I298">
            <v>6740</v>
          </cell>
          <cell r="J298">
            <v>26922</v>
          </cell>
          <cell r="K298">
            <v>34479</v>
          </cell>
          <cell r="L298">
            <v>24106</v>
          </cell>
          <cell r="M298">
            <v>7589</v>
          </cell>
          <cell r="N298">
            <v>7813</v>
          </cell>
          <cell r="O298">
            <v>15305</v>
          </cell>
          <cell r="P298">
            <v>11649</v>
          </cell>
          <cell r="Q298">
            <v>29939</v>
          </cell>
          <cell r="R298">
            <v>15957</v>
          </cell>
          <cell r="S298">
            <v>255763</v>
          </cell>
          <cell r="T298">
            <v>49184</v>
          </cell>
          <cell r="U298">
            <v>304947</v>
          </cell>
          <cell r="V298">
            <v>2850</v>
          </cell>
          <cell r="W298">
            <v>5302</v>
          </cell>
          <cell r="X298">
            <v>3231</v>
          </cell>
          <cell r="Y298">
            <v>2946</v>
          </cell>
          <cell r="Z298">
            <v>6419</v>
          </cell>
          <cell r="AA298">
            <v>4353</v>
          </cell>
          <cell r="AB298">
            <v>4050</v>
          </cell>
          <cell r="AC298">
            <v>3965</v>
          </cell>
          <cell r="AD298">
            <v>1478</v>
          </cell>
          <cell r="AE298">
            <v>7660</v>
          </cell>
          <cell r="AF298">
            <v>4460</v>
          </cell>
          <cell r="AG298">
            <v>2124</v>
          </cell>
          <cell r="AH298">
            <v>1534</v>
          </cell>
          <cell r="AI298">
            <v>1302</v>
          </cell>
          <cell r="AJ298">
            <v>1166</v>
          </cell>
          <cell r="AK298">
            <v>16315</v>
          </cell>
          <cell r="AL298">
            <v>69155</v>
          </cell>
          <cell r="AM298">
            <v>31507</v>
          </cell>
          <cell r="AN298">
            <v>100662</v>
          </cell>
          <cell r="AO298">
            <v>324918</v>
          </cell>
          <cell r="AP298">
            <v>80691</v>
          </cell>
          <cell r="AQ298">
            <v>405609</v>
          </cell>
          <cell r="AR298">
            <v>36082</v>
          </cell>
          <cell r="AS298">
            <v>0</v>
          </cell>
          <cell r="AT298">
            <v>0</v>
          </cell>
          <cell r="AU298">
            <v>0</v>
          </cell>
          <cell r="AV298">
            <v>1.0005416605977482</v>
          </cell>
        </row>
        <row r="299">
          <cell r="A299">
            <v>5</v>
          </cell>
          <cell r="B299">
            <v>36083</v>
          </cell>
          <cell r="C299">
            <v>32472</v>
          </cell>
          <cell r="D299">
            <v>7855</v>
          </cell>
          <cell r="E299">
            <v>8665</v>
          </cell>
          <cell r="F299">
            <v>5842</v>
          </cell>
          <cell r="G299">
            <v>6042</v>
          </cell>
          <cell r="H299">
            <v>15525</v>
          </cell>
          <cell r="I299">
            <v>6877</v>
          </cell>
          <cell r="J299">
            <v>28561</v>
          </cell>
          <cell r="K299">
            <v>35375</v>
          </cell>
          <cell r="L299">
            <v>23927</v>
          </cell>
          <cell r="M299">
            <v>7431</v>
          </cell>
          <cell r="N299">
            <v>7419</v>
          </cell>
          <cell r="O299">
            <v>15385</v>
          </cell>
          <cell r="P299">
            <v>10675</v>
          </cell>
          <cell r="Q299">
            <v>29286</v>
          </cell>
          <cell r="R299">
            <v>16508</v>
          </cell>
          <cell r="S299">
            <v>257845</v>
          </cell>
          <cell r="T299">
            <v>49803</v>
          </cell>
          <cell r="U299">
            <v>307648</v>
          </cell>
          <cell r="V299">
            <v>2829</v>
          </cell>
          <cell r="W299">
            <v>4894</v>
          </cell>
          <cell r="X299">
            <v>2895</v>
          </cell>
          <cell r="Y299">
            <v>3140</v>
          </cell>
          <cell r="Z299">
            <v>6354</v>
          </cell>
          <cell r="AA299">
            <v>5282</v>
          </cell>
          <cell r="AB299">
            <v>4123</v>
          </cell>
          <cell r="AC299">
            <v>4090</v>
          </cell>
          <cell r="AD299">
            <v>1511</v>
          </cell>
          <cell r="AE299">
            <v>7995</v>
          </cell>
          <cell r="AF299">
            <v>3853</v>
          </cell>
          <cell r="AG299">
            <v>2249</v>
          </cell>
          <cell r="AH299">
            <v>1662</v>
          </cell>
          <cell r="AI299">
            <v>1386</v>
          </cell>
          <cell r="AJ299">
            <v>1192</v>
          </cell>
          <cell r="AK299">
            <v>16599</v>
          </cell>
          <cell r="AL299">
            <v>70054</v>
          </cell>
          <cell r="AM299">
            <v>31868</v>
          </cell>
          <cell r="AN299">
            <v>101922</v>
          </cell>
          <cell r="AO299">
            <v>327899</v>
          </cell>
          <cell r="AP299">
            <v>81671</v>
          </cell>
          <cell r="AQ299">
            <v>409570</v>
          </cell>
          <cell r="AR299">
            <v>36083</v>
          </cell>
          <cell r="AS299">
            <v>0</v>
          </cell>
          <cell r="AT299">
            <v>0</v>
          </cell>
          <cell r="AU299">
            <v>0</v>
          </cell>
          <cell r="AV299">
            <v>1.0097212526494102</v>
          </cell>
        </row>
        <row r="300">
          <cell r="A300">
            <v>6</v>
          </cell>
          <cell r="B300">
            <v>36084</v>
          </cell>
          <cell r="C300">
            <v>32218</v>
          </cell>
          <cell r="D300">
            <v>7651</v>
          </cell>
          <cell r="E300">
            <v>9024</v>
          </cell>
          <cell r="F300">
            <v>5803</v>
          </cell>
          <cell r="G300">
            <v>6049</v>
          </cell>
          <cell r="H300">
            <v>15742</v>
          </cell>
          <cell r="I300">
            <v>6630</v>
          </cell>
          <cell r="J300">
            <v>28049</v>
          </cell>
          <cell r="K300">
            <v>34413</v>
          </cell>
          <cell r="L300">
            <v>23189</v>
          </cell>
          <cell r="M300">
            <v>8027</v>
          </cell>
          <cell r="N300">
            <v>7890</v>
          </cell>
          <cell r="O300">
            <v>15131</v>
          </cell>
          <cell r="P300">
            <v>11410</v>
          </cell>
          <cell r="Q300">
            <v>29034</v>
          </cell>
          <cell r="R300">
            <v>17124</v>
          </cell>
          <cell r="S300">
            <v>257384</v>
          </cell>
          <cell r="T300">
            <v>48666</v>
          </cell>
          <cell r="U300">
            <v>306050</v>
          </cell>
          <cell r="V300">
            <v>2811</v>
          </cell>
          <cell r="W300">
            <v>5342</v>
          </cell>
          <cell r="X300">
            <v>1463</v>
          </cell>
          <cell r="Y300">
            <v>3179</v>
          </cell>
          <cell r="Z300">
            <v>6413</v>
          </cell>
          <cell r="AA300">
            <v>4747</v>
          </cell>
          <cell r="AB300">
            <v>4126</v>
          </cell>
          <cell r="AC300">
            <v>3954</v>
          </cell>
          <cell r="AD300">
            <v>1522</v>
          </cell>
          <cell r="AE300">
            <v>7652</v>
          </cell>
          <cell r="AF300">
            <v>4123</v>
          </cell>
          <cell r="AG300">
            <v>2133</v>
          </cell>
          <cell r="AH300">
            <v>1541</v>
          </cell>
          <cell r="AI300">
            <v>1448</v>
          </cell>
          <cell r="AJ300">
            <v>1211</v>
          </cell>
          <cell r="AK300">
            <v>16690</v>
          </cell>
          <cell r="AL300">
            <v>68355</v>
          </cell>
          <cell r="AM300">
            <v>31630</v>
          </cell>
          <cell r="AN300">
            <v>99985</v>
          </cell>
          <cell r="AO300">
            <v>325739</v>
          </cell>
          <cell r="AP300">
            <v>80296</v>
          </cell>
          <cell r="AQ300">
            <v>406035</v>
          </cell>
          <cell r="AR300">
            <v>36084</v>
          </cell>
          <cell r="AS300">
            <v>0</v>
          </cell>
          <cell r="AT300">
            <v>0</v>
          </cell>
          <cell r="AU300">
            <v>0</v>
          </cell>
          <cell r="AV300">
            <v>1.0030698206361295</v>
          </cell>
        </row>
        <row r="301">
          <cell r="A301">
            <v>7</v>
          </cell>
          <cell r="B301">
            <v>36085</v>
          </cell>
          <cell r="C301">
            <v>11404</v>
          </cell>
          <cell r="D301">
            <v>2395</v>
          </cell>
          <cell r="E301">
            <v>3277</v>
          </cell>
          <cell r="F301">
            <v>1437</v>
          </cell>
          <cell r="G301">
            <v>1263</v>
          </cell>
          <cell r="H301">
            <v>4891</v>
          </cell>
          <cell r="I301">
            <v>1524</v>
          </cell>
          <cell r="J301">
            <v>5469</v>
          </cell>
          <cell r="K301">
            <v>4387</v>
          </cell>
          <cell r="L301">
            <v>3599</v>
          </cell>
          <cell r="M301">
            <v>2949</v>
          </cell>
          <cell r="N301">
            <v>3248</v>
          </cell>
          <cell r="O301">
            <v>5779</v>
          </cell>
          <cell r="P301">
            <v>4085</v>
          </cell>
          <cell r="Q301">
            <v>8007</v>
          </cell>
          <cell r="R301">
            <v>7688</v>
          </cell>
          <cell r="S301">
            <v>71402</v>
          </cell>
          <cell r="T301">
            <v>25778</v>
          </cell>
          <cell r="U301">
            <v>97180</v>
          </cell>
          <cell r="V301">
            <v>696</v>
          </cell>
          <cell r="W301">
            <v>1976</v>
          </cell>
          <cell r="X301">
            <v>2224</v>
          </cell>
          <cell r="Y301">
            <v>1088</v>
          </cell>
          <cell r="Z301">
            <v>2756</v>
          </cell>
          <cell r="AA301">
            <v>4100</v>
          </cell>
          <cell r="AB301">
            <v>1737</v>
          </cell>
          <cell r="AC301">
            <v>2078</v>
          </cell>
          <cell r="AD301">
            <v>871</v>
          </cell>
          <cell r="AE301">
            <v>4310</v>
          </cell>
          <cell r="AF301">
            <v>2180</v>
          </cell>
          <cell r="AG301">
            <v>1034</v>
          </cell>
          <cell r="AH301">
            <v>852</v>
          </cell>
          <cell r="AI301">
            <v>942</v>
          </cell>
          <cell r="AJ301">
            <v>799</v>
          </cell>
          <cell r="AK301">
            <v>8103</v>
          </cell>
          <cell r="AL301">
            <v>35746</v>
          </cell>
          <cell r="AM301">
            <v>8020</v>
          </cell>
          <cell r="AN301">
            <v>43766</v>
          </cell>
          <cell r="AO301">
            <v>107148</v>
          </cell>
          <cell r="AP301">
            <v>33798</v>
          </cell>
          <cell r="AQ301">
            <v>140946</v>
          </cell>
          <cell r="AR301">
            <v>36085</v>
          </cell>
          <cell r="AS301">
            <v>0</v>
          </cell>
          <cell r="AT301">
            <v>0</v>
          </cell>
          <cell r="AU301">
            <v>0</v>
          </cell>
          <cell r="AV301">
            <v>0.32994798025879618</v>
          </cell>
        </row>
        <row r="302">
          <cell r="A302">
            <v>1</v>
          </cell>
          <cell r="B302">
            <v>36086</v>
          </cell>
          <cell r="S302">
            <v>0</v>
          </cell>
          <cell r="U302">
            <v>0</v>
          </cell>
          <cell r="AL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36086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</row>
        <row r="303">
          <cell r="A303">
            <v>2</v>
          </cell>
          <cell r="B303">
            <v>36087</v>
          </cell>
          <cell r="C303">
            <v>22475</v>
          </cell>
          <cell r="D303">
            <v>6059</v>
          </cell>
          <cell r="E303">
            <v>6924</v>
          </cell>
          <cell r="F303">
            <v>4501</v>
          </cell>
          <cell r="G303">
            <v>4272</v>
          </cell>
          <cell r="H303">
            <v>12348</v>
          </cell>
          <cell r="I303">
            <v>4721</v>
          </cell>
          <cell r="J303">
            <v>16205</v>
          </cell>
          <cell r="K303">
            <v>26081</v>
          </cell>
          <cell r="L303">
            <v>17679</v>
          </cell>
          <cell r="M303">
            <v>6051</v>
          </cell>
          <cell r="N303">
            <v>6177</v>
          </cell>
          <cell r="O303">
            <v>11283</v>
          </cell>
          <cell r="P303">
            <v>9398</v>
          </cell>
          <cell r="Q303">
            <v>22196</v>
          </cell>
          <cell r="R303">
            <v>11630</v>
          </cell>
          <cell r="S303">
            <v>188000</v>
          </cell>
          <cell r="T303">
            <v>39145</v>
          </cell>
          <cell r="U303">
            <v>227145</v>
          </cell>
          <cell r="V303">
            <v>2180</v>
          </cell>
          <cell r="W303">
            <v>4363</v>
          </cell>
          <cell r="X303">
            <v>3208</v>
          </cell>
          <cell r="Y303">
            <v>2501</v>
          </cell>
          <cell r="Z303">
            <v>5154</v>
          </cell>
          <cell r="AA303">
            <v>2665</v>
          </cell>
          <cell r="AB303">
            <v>3144</v>
          </cell>
          <cell r="AC303">
            <v>3171</v>
          </cell>
          <cell r="AD303">
            <v>1234</v>
          </cell>
          <cell r="AE303">
            <v>5704</v>
          </cell>
          <cell r="AF303">
            <v>3227</v>
          </cell>
          <cell r="AG303">
            <v>1801</v>
          </cell>
          <cell r="AH303">
            <v>1276</v>
          </cell>
          <cell r="AI303">
            <v>1216</v>
          </cell>
          <cell r="AJ303">
            <v>1105</v>
          </cell>
          <cell r="AK303">
            <v>12935</v>
          </cell>
          <cell r="AL303">
            <v>54884</v>
          </cell>
          <cell r="AM303">
            <v>22828</v>
          </cell>
          <cell r="AN303">
            <v>77712</v>
          </cell>
          <cell r="AO303">
            <v>242884</v>
          </cell>
          <cell r="AP303">
            <v>61973</v>
          </cell>
          <cell r="AQ303">
            <v>304857</v>
          </cell>
          <cell r="AR303">
            <v>36087</v>
          </cell>
          <cell r="AS303" t="str">
            <v>Atípico</v>
          </cell>
          <cell r="AT303" t="str">
            <v>DiaComerc</v>
          </cell>
          <cell r="AU303">
            <v>0</v>
          </cell>
          <cell r="AV303">
            <v>0.74792889496003145</v>
          </cell>
        </row>
        <row r="304">
          <cell r="A304">
            <v>3</v>
          </cell>
          <cell r="B304">
            <v>36088</v>
          </cell>
          <cell r="C304">
            <v>31798</v>
          </cell>
          <cell r="D304">
            <v>7623</v>
          </cell>
          <cell r="E304">
            <v>9197</v>
          </cell>
          <cell r="F304">
            <v>5723</v>
          </cell>
          <cell r="G304">
            <v>5699</v>
          </cell>
          <cell r="H304">
            <v>14991</v>
          </cell>
          <cell r="I304">
            <v>7053</v>
          </cell>
          <cell r="J304">
            <v>27595</v>
          </cell>
          <cell r="K304">
            <v>35455</v>
          </cell>
          <cell r="L304">
            <v>23613</v>
          </cell>
          <cell r="M304">
            <v>7523</v>
          </cell>
          <cell r="N304">
            <v>8068</v>
          </cell>
          <cell r="O304">
            <v>15295</v>
          </cell>
          <cell r="P304">
            <v>11757</v>
          </cell>
          <cell r="Q304">
            <v>29946</v>
          </cell>
          <cell r="R304">
            <v>15377</v>
          </cell>
          <cell r="S304">
            <v>256713</v>
          </cell>
          <cell r="T304">
            <v>48851</v>
          </cell>
          <cell r="U304">
            <v>305564</v>
          </cell>
          <cell r="V304">
            <v>2772</v>
          </cell>
          <cell r="W304">
            <v>5490</v>
          </cell>
          <cell r="X304">
            <v>3515</v>
          </cell>
          <cell r="Y304">
            <v>2984</v>
          </cell>
          <cell r="Z304">
            <v>6312</v>
          </cell>
          <cell r="AA304">
            <v>4163</v>
          </cell>
          <cell r="AB304">
            <v>4029</v>
          </cell>
          <cell r="AC304">
            <v>3970</v>
          </cell>
          <cell r="AD304">
            <v>1474</v>
          </cell>
          <cell r="AE304">
            <v>7833</v>
          </cell>
          <cell r="AF304">
            <v>4019</v>
          </cell>
          <cell r="AG304">
            <v>2120</v>
          </cell>
          <cell r="AH304">
            <v>1551</v>
          </cell>
          <cell r="AI304">
            <v>1302</v>
          </cell>
          <cell r="AJ304">
            <v>1207</v>
          </cell>
          <cell r="AK304">
            <v>15916</v>
          </cell>
          <cell r="AL304">
            <v>68657</v>
          </cell>
          <cell r="AM304">
            <v>31736</v>
          </cell>
          <cell r="AN304">
            <v>100393</v>
          </cell>
          <cell r="AO304">
            <v>325370</v>
          </cell>
          <cell r="AP304">
            <v>80587</v>
          </cell>
          <cell r="AQ304">
            <v>405957</v>
          </cell>
          <cell r="AR304">
            <v>36088</v>
          </cell>
          <cell r="AS304">
            <v>0</v>
          </cell>
          <cell r="AT304">
            <v>0</v>
          </cell>
          <cell r="AU304">
            <v>0</v>
          </cell>
          <cell r="AV304">
            <v>1.0019335343338607</v>
          </cell>
        </row>
        <row r="305">
          <cell r="A305">
            <v>4</v>
          </cell>
          <cell r="B305">
            <v>36089</v>
          </cell>
          <cell r="C305">
            <v>31730</v>
          </cell>
          <cell r="D305">
            <v>7780</v>
          </cell>
          <cell r="E305">
            <v>8882</v>
          </cell>
          <cell r="F305">
            <v>5689</v>
          </cell>
          <cell r="G305">
            <v>5503</v>
          </cell>
          <cell r="H305">
            <v>14844</v>
          </cell>
          <cell r="I305">
            <v>6972</v>
          </cell>
          <cell r="J305">
            <v>26629</v>
          </cell>
          <cell r="K305">
            <v>33984</v>
          </cell>
          <cell r="L305">
            <v>23043</v>
          </cell>
          <cell r="M305">
            <v>7444</v>
          </cell>
          <cell r="N305">
            <v>7970</v>
          </cell>
          <cell r="O305">
            <v>15083</v>
          </cell>
          <cell r="P305">
            <v>11573</v>
          </cell>
          <cell r="Q305">
            <v>29500</v>
          </cell>
          <cell r="R305">
            <v>15936</v>
          </cell>
          <cell r="S305">
            <v>252562</v>
          </cell>
          <cell r="T305">
            <v>49341</v>
          </cell>
          <cell r="U305">
            <v>301903</v>
          </cell>
          <cell r="V305">
            <v>2756</v>
          </cell>
          <cell r="W305">
            <v>5334</v>
          </cell>
          <cell r="X305">
            <v>3942</v>
          </cell>
          <cell r="Y305">
            <v>3041</v>
          </cell>
          <cell r="Z305">
            <v>6419</v>
          </cell>
          <cell r="AA305">
            <v>4145</v>
          </cell>
          <cell r="AB305">
            <v>4085</v>
          </cell>
          <cell r="AC305">
            <v>4009</v>
          </cell>
          <cell r="AD305">
            <v>1536</v>
          </cell>
          <cell r="AE305">
            <v>7546</v>
          </cell>
          <cell r="AF305">
            <v>4084</v>
          </cell>
          <cell r="AG305">
            <v>2238</v>
          </cell>
          <cell r="AH305">
            <v>1564</v>
          </cell>
          <cell r="AI305">
            <v>1360</v>
          </cell>
          <cell r="AJ305">
            <v>1245</v>
          </cell>
          <cell r="AK305">
            <v>16000</v>
          </cell>
          <cell r="AL305">
            <v>69304</v>
          </cell>
          <cell r="AM305">
            <v>31106</v>
          </cell>
          <cell r="AN305">
            <v>100410</v>
          </cell>
          <cell r="AO305">
            <v>321866</v>
          </cell>
          <cell r="AP305">
            <v>80447</v>
          </cell>
          <cell r="AQ305">
            <v>402313</v>
          </cell>
          <cell r="AR305">
            <v>36089</v>
          </cell>
          <cell r="AS305">
            <v>0</v>
          </cell>
          <cell r="AT305">
            <v>0</v>
          </cell>
          <cell r="AU305">
            <v>0</v>
          </cell>
          <cell r="AV305">
            <v>0.99114343351231649</v>
          </cell>
        </row>
        <row r="306">
          <cell r="A306">
            <v>5</v>
          </cell>
          <cell r="B306">
            <v>36090</v>
          </cell>
          <cell r="C306">
            <v>31595</v>
          </cell>
          <cell r="D306">
            <v>7721</v>
          </cell>
          <cell r="E306">
            <v>8925</v>
          </cell>
          <cell r="F306">
            <v>5624</v>
          </cell>
          <cell r="G306">
            <v>5678</v>
          </cell>
          <cell r="H306">
            <v>14824</v>
          </cell>
          <cell r="I306">
            <v>6901</v>
          </cell>
          <cell r="J306">
            <v>26083</v>
          </cell>
          <cell r="K306">
            <v>33649</v>
          </cell>
          <cell r="L306">
            <v>23011</v>
          </cell>
          <cell r="M306">
            <v>7348</v>
          </cell>
          <cell r="N306">
            <v>7782</v>
          </cell>
          <cell r="O306">
            <v>14932</v>
          </cell>
          <cell r="P306">
            <v>11460</v>
          </cell>
          <cell r="Q306">
            <v>29210</v>
          </cell>
          <cell r="R306">
            <v>15773</v>
          </cell>
          <cell r="S306">
            <v>250516</v>
          </cell>
          <cell r="T306">
            <v>49058</v>
          </cell>
          <cell r="U306">
            <v>299574</v>
          </cell>
          <cell r="V306">
            <v>2724</v>
          </cell>
          <cell r="W306">
            <v>5507</v>
          </cell>
          <cell r="X306">
            <v>3471</v>
          </cell>
          <cell r="Y306">
            <v>3135</v>
          </cell>
          <cell r="Z306">
            <v>6445</v>
          </cell>
          <cell r="AA306">
            <v>4108</v>
          </cell>
          <cell r="AB306">
            <v>3948</v>
          </cell>
          <cell r="AC306">
            <v>3971</v>
          </cell>
          <cell r="AD306">
            <v>1505</v>
          </cell>
          <cell r="AE306">
            <v>7474</v>
          </cell>
          <cell r="AF306">
            <v>4118</v>
          </cell>
          <cell r="AG306">
            <v>2137</v>
          </cell>
          <cell r="AH306">
            <v>1649</v>
          </cell>
          <cell r="AI306">
            <v>1394</v>
          </cell>
          <cell r="AJ306">
            <v>1241</v>
          </cell>
          <cell r="AK306">
            <v>16044</v>
          </cell>
          <cell r="AL306">
            <v>68871</v>
          </cell>
          <cell r="AM306">
            <v>30821</v>
          </cell>
          <cell r="AN306">
            <v>99692</v>
          </cell>
          <cell r="AO306">
            <v>319387</v>
          </cell>
          <cell r="AP306">
            <v>79879</v>
          </cell>
          <cell r="AQ306">
            <v>399266</v>
          </cell>
          <cell r="AR306">
            <v>36090</v>
          </cell>
          <cell r="AS306">
            <v>0</v>
          </cell>
          <cell r="AT306">
            <v>0</v>
          </cell>
          <cell r="AU306">
            <v>0</v>
          </cell>
          <cell r="AV306">
            <v>0.98350968353040769</v>
          </cell>
        </row>
        <row r="307">
          <cell r="A307">
            <v>6</v>
          </cell>
          <cell r="B307">
            <v>36091</v>
          </cell>
          <cell r="C307">
            <v>32009</v>
          </cell>
          <cell r="D307">
            <v>7642</v>
          </cell>
          <cell r="E307">
            <v>8977</v>
          </cell>
          <cell r="F307">
            <v>5594</v>
          </cell>
          <cell r="G307">
            <v>5535</v>
          </cell>
          <cell r="H307">
            <v>15044</v>
          </cell>
          <cell r="I307">
            <v>7010</v>
          </cell>
          <cell r="J307">
            <v>26458</v>
          </cell>
          <cell r="K307">
            <v>32769</v>
          </cell>
          <cell r="L307">
            <v>21991</v>
          </cell>
          <cell r="M307">
            <v>7554</v>
          </cell>
          <cell r="N307">
            <v>7804</v>
          </cell>
          <cell r="O307">
            <v>15299</v>
          </cell>
          <cell r="P307">
            <v>11667</v>
          </cell>
          <cell r="Q307">
            <v>29232</v>
          </cell>
          <cell r="R307">
            <v>17489</v>
          </cell>
          <cell r="S307">
            <v>252074</v>
          </cell>
          <cell r="T307">
            <v>49700</v>
          </cell>
          <cell r="U307">
            <v>301774</v>
          </cell>
          <cell r="V307">
            <v>2710</v>
          </cell>
          <cell r="W307">
            <v>5364</v>
          </cell>
          <cell r="X307">
            <v>3047</v>
          </cell>
          <cell r="Y307">
            <v>3154</v>
          </cell>
          <cell r="Z307">
            <v>6506</v>
          </cell>
          <cell r="AA307">
            <v>4407</v>
          </cell>
          <cell r="AB307">
            <v>4060</v>
          </cell>
          <cell r="AC307">
            <v>4051</v>
          </cell>
          <cell r="AD307">
            <v>1614</v>
          </cell>
          <cell r="AE307">
            <v>7385</v>
          </cell>
          <cell r="AF307">
            <v>4192</v>
          </cell>
          <cell r="AG307">
            <v>2176</v>
          </cell>
          <cell r="AH307">
            <v>1680</v>
          </cell>
          <cell r="AI307">
            <v>1455</v>
          </cell>
          <cell r="AJ307">
            <v>1277</v>
          </cell>
          <cell r="AK307">
            <v>16621</v>
          </cell>
          <cell r="AL307">
            <v>69699</v>
          </cell>
          <cell r="AM307">
            <v>30884</v>
          </cell>
          <cell r="AN307">
            <v>100583</v>
          </cell>
          <cell r="AO307">
            <v>321773</v>
          </cell>
          <cell r="AP307">
            <v>80584</v>
          </cell>
          <cell r="AQ307">
            <v>402357</v>
          </cell>
          <cell r="AR307">
            <v>36091</v>
          </cell>
          <cell r="AS307">
            <v>0</v>
          </cell>
          <cell r="AT307">
            <v>0</v>
          </cell>
          <cell r="AU307">
            <v>0</v>
          </cell>
          <cell r="AV307">
            <v>0.9908570524117446</v>
          </cell>
        </row>
        <row r="308">
          <cell r="A308">
            <v>7</v>
          </cell>
          <cell r="B308">
            <v>36092</v>
          </cell>
          <cell r="C308">
            <v>11722</v>
          </cell>
          <cell r="D308">
            <v>2419</v>
          </cell>
          <cell r="E308">
            <v>3482</v>
          </cell>
          <cell r="F308">
            <v>1445</v>
          </cell>
          <cell r="G308">
            <v>1238</v>
          </cell>
          <cell r="H308">
            <v>4739</v>
          </cell>
          <cell r="I308">
            <v>1617</v>
          </cell>
          <cell r="J308">
            <v>5229</v>
          </cell>
          <cell r="K308">
            <v>4356</v>
          </cell>
          <cell r="L308">
            <v>3337</v>
          </cell>
          <cell r="M308">
            <v>2918</v>
          </cell>
          <cell r="N308">
            <v>3585</v>
          </cell>
          <cell r="O308">
            <v>6128</v>
          </cell>
          <cell r="P308">
            <v>4164</v>
          </cell>
          <cell r="Q308">
            <v>8331</v>
          </cell>
          <cell r="R308">
            <v>11568</v>
          </cell>
          <cell r="S308">
            <v>76278</v>
          </cell>
          <cell r="T308">
            <v>29593</v>
          </cell>
          <cell r="U308">
            <v>105871</v>
          </cell>
          <cell r="V308">
            <v>700</v>
          </cell>
          <cell r="W308">
            <v>2394</v>
          </cell>
          <cell r="X308">
            <v>3106</v>
          </cell>
          <cell r="Y308">
            <v>1101</v>
          </cell>
          <cell r="Z308">
            <v>3164</v>
          </cell>
          <cell r="AA308">
            <v>3547</v>
          </cell>
          <cell r="AB308">
            <v>2002</v>
          </cell>
          <cell r="AC308">
            <v>2324</v>
          </cell>
          <cell r="AD308">
            <v>964</v>
          </cell>
          <cell r="AE308">
            <v>4536</v>
          </cell>
          <cell r="AF308">
            <v>2443</v>
          </cell>
          <cell r="AG308">
            <v>1260</v>
          </cell>
          <cell r="AH308">
            <v>942</v>
          </cell>
          <cell r="AI308">
            <v>1096</v>
          </cell>
          <cell r="AJ308">
            <v>951</v>
          </cell>
          <cell r="AK308">
            <v>10250</v>
          </cell>
          <cell r="AL308">
            <v>40780</v>
          </cell>
          <cell r="AM308">
            <v>8530</v>
          </cell>
          <cell r="AN308">
            <v>49310</v>
          </cell>
          <cell r="AO308">
            <v>117058</v>
          </cell>
          <cell r="AP308">
            <v>38123</v>
          </cell>
          <cell r="AQ308">
            <v>155181</v>
          </cell>
          <cell r="AR308">
            <v>36092</v>
          </cell>
          <cell r="AS308">
            <v>0</v>
          </cell>
          <cell r="AT308">
            <v>0</v>
          </cell>
          <cell r="AU308">
            <v>0</v>
          </cell>
          <cell r="AV308">
            <v>0.36046450398639412</v>
          </cell>
        </row>
        <row r="309">
          <cell r="A309">
            <v>1</v>
          </cell>
          <cell r="B309">
            <v>36093</v>
          </cell>
          <cell r="C309">
            <v>4747</v>
          </cell>
          <cell r="D309">
            <v>1179</v>
          </cell>
          <cell r="E309">
            <v>1406</v>
          </cell>
          <cell r="F309">
            <v>818</v>
          </cell>
          <cell r="G309">
            <v>622</v>
          </cell>
          <cell r="H309">
            <v>2119</v>
          </cell>
          <cell r="I309">
            <v>230</v>
          </cell>
          <cell r="J309">
            <v>451</v>
          </cell>
          <cell r="K309">
            <v>872</v>
          </cell>
          <cell r="L309">
            <v>1190</v>
          </cell>
          <cell r="M309">
            <v>1778</v>
          </cell>
          <cell r="N309">
            <v>1626</v>
          </cell>
          <cell r="O309">
            <v>3261</v>
          </cell>
          <cell r="P309">
            <v>2388</v>
          </cell>
          <cell r="Q309">
            <v>3045</v>
          </cell>
          <cell r="R309">
            <v>5357</v>
          </cell>
          <cell r="S309">
            <v>31089</v>
          </cell>
          <cell r="T309">
            <v>13295</v>
          </cell>
          <cell r="U309">
            <v>44384</v>
          </cell>
          <cell r="V309">
            <v>396</v>
          </cell>
          <cell r="W309">
            <v>949</v>
          </cell>
          <cell r="X309">
            <v>301</v>
          </cell>
          <cell r="Y309">
            <v>566</v>
          </cell>
          <cell r="Z309">
            <v>1672</v>
          </cell>
          <cell r="AA309">
            <v>801</v>
          </cell>
          <cell r="AB309">
            <v>1139</v>
          </cell>
          <cell r="AC309">
            <v>1424</v>
          </cell>
          <cell r="AD309">
            <v>546</v>
          </cell>
          <cell r="AE309">
            <v>1834</v>
          </cell>
          <cell r="AF309">
            <v>1341</v>
          </cell>
          <cell r="AG309">
            <v>728</v>
          </cell>
          <cell r="AH309">
            <v>471</v>
          </cell>
          <cell r="AI309">
            <v>685</v>
          </cell>
          <cell r="AJ309">
            <v>542</v>
          </cell>
          <cell r="AK309">
            <v>4736</v>
          </cell>
          <cell r="AL309">
            <v>18131</v>
          </cell>
          <cell r="AM309">
            <v>3204</v>
          </cell>
          <cell r="AN309">
            <v>21335</v>
          </cell>
          <cell r="AO309">
            <v>49220</v>
          </cell>
          <cell r="AP309">
            <v>16499</v>
          </cell>
          <cell r="AQ309">
            <v>65719</v>
          </cell>
          <cell r="AR309">
            <v>36093</v>
          </cell>
          <cell r="AS309" t="str">
            <v>Atípico</v>
          </cell>
          <cell r="AT309" t="str">
            <v>Eleições</v>
          </cell>
          <cell r="AU309">
            <v>0</v>
          </cell>
          <cell r="AV309">
            <v>0.15156642763596098</v>
          </cell>
        </row>
        <row r="310">
          <cell r="A310">
            <v>2</v>
          </cell>
          <cell r="B310">
            <v>36094</v>
          </cell>
          <cell r="C310">
            <v>29353</v>
          </cell>
          <cell r="D310">
            <v>7097</v>
          </cell>
          <cell r="E310">
            <v>8468</v>
          </cell>
          <cell r="F310">
            <v>5353</v>
          </cell>
          <cell r="G310">
            <v>5497</v>
          </cell>
          <cell r="H310">
            <v>14845</v>
          </cell>
          <cell r="I310">
            <v>6508</v>
          </cell>
          <cell r="J310">
            <v>25398</v>
          </cell>
          <cell r="K310">
            <v>33113</v>
          </cell>
          <cell r="L310">
            <v>21982</v>
          </cell>
          <cell r="M310">
            <v>6916</v>
          </cell>
          <cell r="N310">
            <v>7609</v>
          </cell>
          <cell r="O310">
            <v>14005</v>
          </cell>
          <cell r="P310">
            <v>10840</v>
          </cell>
          <cell r="Q310">
            <v>27629</v>
          </cell>
          <cell r="R310">
            <v>14332</v>
          </cell>
          <cell r="S310">
            <v>238945</v>
          </cell>
          <cell r="T310">
            <v>48182</v>
          </cell>
          <cell r="U310">
            <v>287127</v>
          </cell>
          <cell r="V310">
            <v>2592</v>
          </cell>
          <cell r="W310">
            <v>5090</v>
          </cell>
          <cell r="X310">
            <v>3812</v>
          </cell>
          <cell r="Y310">
            <v>2956</v>
          </cell>
          <cell r="Z310">
            <v>6124</v>
          </cell>
          <cell r="AA310">
            <v>4025</v>
          </cell>
          <cell r="AB310">
            <v>3892</v>
          </cell>
          <cell r="AC310">
            <v>3816</v>
          </cell>
          <cell r="AD310">
            <v>1447</v>
          </cell>
          <cell r="AE310">
            <v>7263</v>
          </cell>
          <cell r="AF310">
            <v>3962</v>
          </cell>
          <cell r="AG310">
            <v>2133</v>
          </cell>
          <cell r="AH310">
            <v>1605</v>
          </cell>
          <cell r="AI310">
            <v>1333</v>
          </cell>
          <cell r="AJ310">
            <v>1286</v>
          </cell>
          <cell r="AK310">
            <v>16224</v>
          </cell>
          <cell r="AL310">
            <v>67560</v>
          </cell>
          <cell r="AM310">
            <v>29449</v>
          </cell>
          <cell r="AN310">
            <v>97009</v>
          </cell>
          <cell r="AO310">
            <v>306505</v>
          </cell>
          <cell r="AP310">
            <v>77631</v>
          </cell>
          <cell r="AQ310">
            <v>384136</v>
          </cell>
          <cell r="AR310">
            <v>36094</v>
          </cell>
          <cell r="AS310" t="str">
            <v>Atípico</v>
          </cell>
          <cell r="AT310">
            <v>0</v>
          </cell>
          <cell r="AU310">
            <v>0</v>
          </cell>
          <cell r="AV310">
            <v>0.94384128205120321</v>
          </cell>
        </row>
        <row r="311">
          <cell r="A311">
            <v>3</v>
          </cell>
          <cell r="B311">
            <v>36095</v>
          </cell>
          <cell r="C311">
            <v>31017</v>
          </cell>
          <cell r="D311">
            <v>7626</v>
          </cell>
          <cell r="E311">
            <v>9011</v>
          </cell>
          <cell r="F311">
            <v>5671</v>
          </cell>
          <cell r="G311">
            <v>5642</v>
          </cell>
          <cell r="H311">
            <v>14569</v>
          </cell>
          <cell r="I311">
            <v>6700</v>
          </cell>
          <cell r="J311">
            <v>26488</v>
          </cell>
          <cell r="K311">
            <v>34184</v>
          </cell>
          <cell r="L311">
            <v>22808</v>
          </cell>
          <cell r="M311">
            <v>7336</v>
          </cell>
          <cell r="N311">
            <v>7706</v>
          </cell>
          <cell r="O311">
            <v>14882</v>
          </cell>
          <cell r="P311">
            <v>11444</v>
          </cell>
          <cell r="Q311">
            <v>28878</v>
          </cell>
          <cell r="R311">
            <v>15221</v>
          </cell>
          <cell r="S311">
            <v>249183</v>
          </cell>
          <cell r="T311">
            <v>49203</v>
          </cell>
          <cell r="U311">
            <v>298386</v>
          </cell>
          <cell r="V311">
            <v>2746</v>
          </cell>
          <cell r="W311">
            <v>5288</v>
          </cell>
          <cell r="X311">
            <v>3891</v>
          </cell>
          <cell r="Y311">
            <v>3014</v>
          </cell>
          <cell r="Z311">
            <v>6238</v>
          </cell>
          <cell r="AA311">
            <v>4110</v>
          </cell>
          <cell r="AB311">
            <v>4046</v>
          </cell>
          <cell r="AC311">
            <v>3971</v>
          </cell>
          <cell r="AD311">
            <v>1509</v>
          </cell>
          <cell r="AE311">
            <v>7489</v>
          </cell>
          <cell r="AF311">
            <v>4065</v>
          </cell>
          <cell r="AG311">
            <v>2221</v>
          </cell>
          <cell r="AH311">
            <v>1618</v>
          </cell>
          <cell r="AI311">
            <v>1409</v>
          </cell>
          <cell r="AJ311">
            <v>1273</v>
          </cell>
          <cell r="AK311">
            <v>16213</v>
          </cell>
          <cell r="AL311">
            <v>69101</v>
          </cell>
          <cell r="AM311">
            <v>30730</v>
          </cell>
          <cell r="AN311">
            <v>99831</v>
          </cell>
          <cell r="AO311">
            <v>318284</v>
          </cell>
          <cell r="AP311">
            <v>79933</v>
          </cell>
          <cell r="AQ311">
            <v>398217</v>
          </cell>
          <cell r="AR311">
            <v>36095</v>
          </cell>
          <cell r="AS311">
            <v>0</v>
          </cell>
          <cell r="AT311">
            <v>0</v>
          </cell>
          <cell r="AU311">
            <v>0</v>
          </cell>
          <cell r="AV311">
            <v>0.98011314209029265</v>
          </cell>
        </row>
        <row r="312">
          <cell r="A312">
            <v>4</v>
          </cell>
          <cell r="B312">
            <v>36096</v>
          </cell>
          <cell r="C312">
            <v>31150</v>
          </cell>
          <cell r="D312">
            <v>7606</v>
          </cell>
          <cell r="E312">
            <v>8693</v>
          </cell>
          <cell r="F312">
            <v>5598</v>
          </cell>
          <cell r="G312">
            <v>5160</v>
          </cell>
          <cell r="H312">
            <v>13765</v>
          </cell>
          <cell r="I312">
            <v>6879</v>
          </cell>
          <cell r="J312">
            <v>25809</v>
          </cell>
          <cell r="K312">
            <v>33014</v>
          </cell>
          <cell r="L312">
            <v>20419</v>
          </cell>
          <cell r="M312">
            <v>7460</v>
          </cell>
          <cell r="N312">
            <v>8002</v>
          </cell>
          <cell r="O312">
            <v>16570</v>
          </cell>
          <cell r="P312">
            <v>11322</v>
          </cell>
          <cell r="Q312">
            <v>29124</v>
          </cell>
          <cell r="R312">
            <v>15811</v>
          </cell>
          <cell r="S312">
            <v>246382</v>
          </cell>
          <cell r="T312">
            <v>48308</v>
          </cell>
          <cell r="U312">
            <v>294690</v>
          </cell>
          <cell r="V312">
            <v>2712</v>
          </cell>
          <cell r="W312">
            <v>5031</v>
          </cell>
          <cell r="X312">
            <v>3691</v>
          </cell>
          <cell r="Y312">
            <v>3025</v>
          </cell>
          <cell r="Z312">
            <v>6376</v>
          </cell>
          <cell r="AA312">
            <v>4260</v>
          </cell>
          <cell r="AB312">
            <v>4027</v>
          </cell>
          <cell r="AC312">
            <v>3834</v>
          </cell>
          <cell r="AD312">
            <v>1500</v>
          </cell>
          <cell r="AE312">
            <v>7208</v>
          </cell>
          <cell r="AF312">
            <v>3920</v>
          </cell>
          <cell r="AG312">
            <v>2170</v>
          </cell>
          <cell r="AH312">
            <v>1652</v>
          </cell>
          <cell r="AI312">
            <v>1343</v>
          </cell>
          <cell r="AJ312">
            <v>1240</v>
          </cell>
          <cell r="AK312">
            <v>15877</v>
          </cell>
          <cell r="AL312">
            <v>67866</v>
          </cell>
          <cell r="AM312">
            <v>30231</v>
          </cell>
          <cell r="AN312">
            <v>98097</v>
          </cell>
          <cell r="AO312">
            <v>314248</v>
          </cell>
          <cell r="AP312">
            <v>78539</v>
          </cell>
          <cell r="AQ312">
            <v>392787</v>
          </cell>
          <cell r="AR312">
            <v>36096</v>
          </cell>
          <cell r="AS312">
            <v>0</v>
          </cell>
          <cell r="AT312">
            <v>0</v>
          </cell>
          <cell r="AU312">
            <v>0</v>
          </cell>
          <cell r="AV312">
            <v>0.9676848181988108</v>
          </cell>
        </row>
        <row r="313">
          <cell r="A313">
            <v>5</v>
          </cell>
          <cell r="B313">
            <v>36097</v>
          </cell>
          <cell r="C313">
            <v>31555</v>
          </cell>
          <cell r="D313">
            <v>7698</v>
          </cell>
          <cell r="E313">
            <v>8969</v>
          </cell>
          <cell r="F313">
            <v>5954</v>
          </cell>
          <cell r="G313">
            <v>5700</v>
          </cell>
          <cell r="H313">
            <v>14893</v>
          </cell>
          <cell r="I313">
            <v>6944</v>
          </cell>
          <cell r="J313">
            <v>26649</v>
          </cell>
          <cell r="K313">
            <v>34674</v>
          </cell>
          <cell r="L313">
            <v>23697</v>
          </cell>
          <cell r="M313">
            <v>7465</v>
          </cell>
          <cell r="N313">
            <v>7838</v>
          </cell>
          <cell r="O313">
            <v>15142</v>
          </cell>
          <cell r="P313">
            <v>11574</v>
          </cell>
          <cell r="Q313">
            <v>29542</v>
          </cell>
          <cell r="R313">
            <v>15624</v>
          </cell>
          <cell r="S313">
            <v>253918</v>
          </cell>
          <cell r="T313">
            <v>49751</v>
          </cell>
          <cell r="U313">
            <v>303669</v>
          </cell>
          <cell r="V313">
            <v>2884</v>
          </cell>
          <cell r="W313">
            <v>5536</v>
          </cell>
          <cell r="X313">
            <v>3685</v>
          </cell>
          <cell r="Y313">
            <v>2977</v>
          </cell>
          <cell r="Z313">
            <v>6322</v>
          </cell>
          <cell r="AA313">
            <v>4301</v>
          </cell>
          <cell r="AB313">
            <v>4155</v>
          </cell>
          <cell r="AC313">
            <v>4019</v>
          </cell>
          <cell r="AD313">
            <v>1510</v>
          </cell>
          <cell r="AE313">
            <v>7431</v>
          </cell>
          <cell r="AF313">
            <v>4147</v>
          </cell>
          <cell r="AG313">
            <v>2238</v>
          </cell>
          <cell r="AH313">
            <v>1723</v>
          </cell>
          <cell r="AI313">
            <v>1391</v>
          </cell>
          <cell r="AJ313">
            <v>1353</v>
          </cell>
          <cell r="AK313">
            <v>16328</v>
          </cell>
          <cell r="AL313">
            <v>70000</v>
          </cell>
          <cell r="AM313">
            <v>31303</v>
          </cell>
          <cell r="AN313">
            <v>101303</v>
          </cell>
          <cell r="AO313">
            <v>323918</v>
          </cell>
          <cell r="AP313">
            <v>81054</v>
          </cell>
          <cell r="AQ313">
            <v>404972</v>
          </cell>
          <cell r="AR313">
            <v>36097</v>
          </cell>
          <cell r="AS313">
            <v>0</v>
          </cell>
          <cell r="AT313">
            <v>0</v>
          </cell>
          <cell r="AU313">
            <v>0</v>
          </cell>
          <cell r="AV313">
            <v>0.99746229392493313</v>
          </cell>
        </row>
        <row r="314">
          <cell r="A314">
            <v>6</v>
          </cell>
          <cell r="B314">
            <v>36098</v>
          </cell>
          <cell r="C314">
            <v>31223</v>
          </cell>
          <cell r="D314">
            <v>7431</v>
          </cell>
          <cell r="E314">
            <v>8653</v>
          </cell>
          <cell r="F314">
            <v>3803</v>
          </cell>
          <cell r="G314">
            <v>5389</v>
          </cell>
          <cell r="H314">
            <v>14248</v>
          </cell>
          <cell r="I314">
            <v>6236</v>
          </cell>
          <cell r="J314">
            <v>26705</v>
          </cell>
          <cell r="K314">
            <v>32234</v>
          </cell>
          <cell r="L314">
            <v>21000</v>
          </cell>
          <cell r="M314">
            <v>7686</v>
          </cell>
          <cell r="N314">
            <v>7816</v>
          </cell>
          <cell r="O314">
            <v>15180</v>
          </cell>
          <cell r="P314">
            <v>11494</v>
          </cell>
          <cell r="Q314">
            <v>28893</v>
          </cell>
          <cell r="R314">
            <v>16536</v>
          </cell>
          <cell r="S314">
            <v>244527</v>
          </cell>
          <cell r="T314">
            <v>48847</v>
          </cell>
          <cell r="U314">
            <v>293374</v>
          </cell>
          <cell r="V314">
            <v>1842</v>
          </cell>
          <cell r="W314">
            <v>5148</v>
          </cell>
          <cell r="X314">
            <v>1777</v>
          </cell>
          <cell r="Y314">
            <v>3109</v>
          </cell>
          <cell r="Z314">
            <v>6321</v>
          </cell>
          <cell r="AA314">
            <v>4692</v>
          </cell>
          <cell r="AB314">
            <v>4016</v>
          </cell>
          <cell r="AC314">
            <v>3919</v>
          </cell>
          <cell r="AD314">
            <v>1550</v>
          </cell>
          <cell r="AE314">
            <v>7376</v>
          </cell>
          <cell r="AF314">
            <v>3922</v>
          </cell>
          <cell r="AG314">
            <v>2196</v>
          </cell>
          <cell r="AH314">
            <v>1785</v>
          </cell>
          <cell r="AI314">
            <v>1496</v>
          </cell>
          <cell r="AJ314">
            <v>1392</v>
          </cell>
          <cell r="AK314">
            <v>17081</v>
          </cell>
          <cell r="AL314">
            <v>67622</v>
          </cell>
          <cell r="AM314">
            <v>30191</v>
          </cell>
          <cell r="AN314">
            <v>97813</v>
          </cell>
          <cell r="AO314">
            <v>312149</v>
          </cell>
          <cell r="AP314">
            <v>79038</v>
          </cell>
          <cell r="AQ314">
            <v>391187</v>
          </cell>
          <cell r="AR314">
            <v>36098</v>
          </cell>
          <cell r="AS314">
            <v>0</v>
          </cell>
          <cell r="AT314">
            <v>0</v>
          </cell>
          <cell r="AU314">
            <v>0</v>
          </cell>
          <cell r="AV314">
            <v>0.96122122755257178</v>
          </cell>
        </row>
        <row r="315">
          <cell r="A315">
            <v>7</v>
          </cell>
          <cell r="B315">
            <v>36099</v>
          </cell>
          <cell r="C315">
            <v>10970</v>
          </cell>
          <cell r="D315">
            <v>2338</v>
          </cell>
          <cell r="E315">
            <v>2930</v>
          </cell>
          <cell r="F315">
            <v>1438</v>
          </cell>
          <cell r="G315">
            <v>1269</v>
          </cell>
          <cell r="H315">
            <v>4894</v>
          </cell>
          <cell r="I315">
            <v>1756</v>
          </cell>
          <cell r="J315">
            <v>5895</v>
          </cell>
          <cell r="K315">
            <v>4194</v>
          </cell>
          <cell r="L315">
            <v>3132</v>
          </cell>
          <cell r="M315">
            <v>2996</v>
          </cell>
          <cell r="N315">
            <v>3061</v>
          </cell>
          <cell r="O315">
            <v>5541</v>
          </cell>
          <cell r="P315">
            <v>3939</v>
          </cell>
          <cell r="Q315">
            <v>7819</v>
          </cell>
          <cell r="R315">
            <v>7406</v>
          </cell>
          <cell r="S315">
            <v>69578</v>
          </cell>
          <cell r="T315">
            <v>25111</v>
          </cell>
          <cell r="U315">
            <v>94689</v>
          </cell>
          <cell r="V315">
            <v>696</v>
          </cell>
          <cell r="W315">
            <v>1950</v>
          </cell>
          <cell r="X315">
            <v>2090</v>
          </cell>
          <cell r="Y315">
            <v>1048</v>
          </cell>
          <cell r="Z315">
            <v>2661</v>
          </cell>
          <cell r="AA315">
            <v>3823</v>
          </cell>
          <cell r="AB315">
            <v>1859</v>
          </cell>
          <cell r="AC315">
            <v>1863</v>
          </cell>
          <cell r="AD315">
            <v>822</v>
          </cell>
          <cell r="AE315">
            <v>4042</v>
          </cell>
          <cell r="AF315">
            <v>2057</v>
          </cell>
          <cell r="AG315">
            <v>1111</v>
          </cell>
          <cell r="AH315">
            <v>817</v>
          </cell>
          <cell r="AI315">
            <v>832</v>
          </cell>
          <cell r="AJ315">
            <v>867</v>
          </cell>
          <cell r="AK315">
            <v>8265</v>
          </cell>
          <cell r="AL315">
            <v>34803</v>
          </cell>
          <cell r="AM315">
            <v>7826</v>
          </cell>
          <cell r="AN315">
            <v>42629</v>
          </cell>
          <cell r="AO315">
            <v>104381</v>
          </cell>
          <cell r="AP315">
            <v>32937</v>
          </cell>
          <cell r="AQ315">
            <v>137318</v>
          </cell>
          <cell r="AR315">
            <v>36099</v>
          </cell>
          <cell r="AS315">
            <v>0</v>
          </cell>
          <cell r="AT315">
            <v>0</v>
          </cell>
          <cell r="AU315">
            <v>0</v>
          </cell>
          <cell r="AV315">
            <v>0.32142737267511667</v>
          </cell>
        </row>
        <row r="316">
          <cell r="A316">
            <v>0</v>
          </cell>
          <cell r="B316" t="str">
            <v>out/1998</v>
          </cell>
          <cell r="C316">
            <v>732709</v>
          </cell>
          <cell r="D316">
            <v>175894</v>
          </cell>
          <cell r="E316">
            <v>207441</v>
          </cell>
          <cell r="F316">
            <v>127973</v>
          </cell>
          <cell r="G316">
            <v>127027</v>
          </cell>
          <cell r="H316">
            <v>352838</v>
          </cell>
          <cell r="I316">
            <v>151857</v>
          </cell>
          <cell r="J316">
            <v>590627</v>
          </cell>
          <cell r="K316">
            <v>739591</v>
          </cell>
          <cell r="L316">
            <v>506304</v>
          </cell>
          <cell r="M316">
            <v>177789</v>
          </cell>
          <cell r="N316">
            <v>185544</v>
          </cell>
          <cell r="O316">
            <v>355069</v>
          </cell>
          <cell r="P316">
            <v>265142</v>
          </cell>
          <cell r="Q316">
            <v>659215</v>
          </cell>
          <cell r="R316">
            <v>397303</v>
          </cell>
          <cell r="S316">
            <v>5752323</v>
          </cell>
          <cell r="T316">
            <v>1241968</v>
          </cell>
          <cell r="U316">
            <v>6994291</v>
          </cell>
          <cell r="V316">
            <v>61985</v>
          </cell>
          <cell r="W316">
            <v>130856</v>
          </cell>
          <cell r="X316">
            <v>96718</v>
          </cell>
          <cell r="Y316">
            <v>71010</v>
          </cell>
          <cell r="Z316">
            <v>154297</v>
          </cell>
          <cell r="AA316">
            <v>114997</v>
          </cell>
          <cell r="AB316">
            <v>98672</v>
          </cell>
          <cell r="AC316">
            <v>98429</v>
          </cell>
          <cell r="AD316">
            <v>37904</v>
          </cell>
          <cell r="AE316">
            <v>191024</v>
          </cell>
          <cell r="AF316">
            <v>103365</v>
          </cell>
          <cell r="AG316">
            <v>53258</v>
          </cell>
          <cell r="AH316">
            <v>39366</v>
          </cell>
          <cell r="AI316">
            <v>37070</v>
          </cell>
          <cell r="AJ316">
            <v>32494</v>
          </cell>
          <cell r="AK316">
            <v>416991</v>
          </cell>
          <cell r="AL316">
            <v>1738436</v>
          </cell>
          <cell r="AM316">
            <v>702183</v>
          </cell>
          <cell r="AN316">
            <v>2440619</v>
          </cell>
          <cell r="AO316">
            <v>7490759</v>
          </cell>
          <cell r="AP316">
            <v>1944151</v>
          </cell>
          <cell r="AQ316">
            <v>9434910</v>
          </cell>
          <cell r="AR316">
            <v>29</v>
          </cell>
        </row>
        <row r="317">
          <cell r="A317">
            <v>1</v>
          </cell>
          <cell r="B317">
            <v>36100</v>
          </cell>
          <cell r="C317">
            <v>433</v>
          </cell>
          <cell r="E317">
            <v>165</v>
          </cell>
          <cell r="F317">
            <v>133</v>
          </cell>
          <cell r="K317">
            <v>180</v>
          </cell>
          <cell r="M317">
            <v>181</v>
          </cell>
          <cell r="O317">
            <v>442</v>
          </cell>
          <cell r="P317">
            <v>183</v>
          </cell>
          <cell r="Q317">
            <v>344</v>
          </cell>
          <cell r="R317">
            <v>729</v>
          </cell>
          <cell r="S317">
            <v>2790</v>
          </cell>
          <cell r="T317">
            <v>5496</v>
          </cell>
          <cell r="U317">
            <v>8286</v>
          </cell>
          <cell r="V317">
            <v>65</v>
          </cell>
          <cell r="W317">
            <v>475</v>
          </cell>
          <cell r="X317">
            <v>2974</v>
          </cell>
          <cell r="Z317">
            <v>365</v>
          </cell>
          <cell r="AA317">
            <v>370</v>
          </cell>
          <cell r="AB317">
            <v>270</v>
          </cell>
          <cell r="AC317">
            <v>272</v>
          </cell>
          <cell r="AD317">
            <v>163</v>
          </cell>
          <cell r="AE317">
            <v>644</v>
          </cell>
          <cell r="AF317">
            <v>351</v>
          </cell>
          <cell r="AG317">
            <v>162</v>
          </cell>
          <cell r="AH317">
            <v>96</v>
          </cell>
          <cell r="AI317">
            <v>191</v>
          </cell>
          <cell r="AJ317">
            <v>211</v>
          </cell>
          <cell r="AK317">
            <v>1078</v>
          </cell>
          <cell r="AL317">
            <v>7687</v>
          </cell>
          <cell r="AM317">
            <v>295</v>
          </cell>
          <cell r="AN317">
            <v>7982</v>
          </cell>
          <cell r="AO317">
            <v>10477</v>
          </cell>
          <cell r="AP317">
            <v>5791</v>
          </cell>
          <cell r="AQ317">
            <v>16268</v>
          </cell>
          <cell r="AR317">
            <v>36100</v>
          </cell>
          <cell r="AS317">
            <v>0</v>
          </cell>
          <cell r="AT317" t="str">
            <v>Todos os Santos</v>
          </cell>
          <cell r="AU317" t="str">
            <v>JogoMaracana</v>
          </cell>
          <cell r="AV317">
            <v>3.1537755301696245E-2</v>
          </cell>
        </row>
        <row r="318">
          <cell r="A318">
            <v>2</v>
          </cell>
          <cell r="B318">
            <v>36101</v>
          </cell>
          <cell r="C318">
            <v>3221</v>
          </cell>
          <cell r="D318">
            <v>850</v>
          </cell>
          <cell r="E318">
            <v>984</v>
          </cell>
          <cell r="F318">
            <v>565</v>
          </cell>
          <cell r="G318">
            <v>434</v>
          </cell>
          <cell r="H318">
            <v>1902</v>
          </cell>
          <cell r="I318">
            <v>238</v>
          </cell>
          <cell r="J318">
            <v>488</v>
          </cell>
          <cell r="K318">
            <v>746</v>
          </cell>
          <cell r="L318">
            <v>914</v>
          </cell>
          <cell r="M318">
            <v>1146</v>
          </cell>
          <cell r="N318">
            <v>967</v>
          </cell>
          <cell r="O318">
            <v>1913</v>
          </cell>
          <cell r="P318">
            <v>1291</v>
          </cell>
          <cell r="Q318">
            <v>3025</v>
          </cell>
          <cell r="R318">
            <v>3712</v>
          </cell>
          <cell r="S318">
            <v>22396</v>
          </cell>
          <cell r="T318">
            <v>12066</v>
          </cell>
          <cell r="U318">
            <v>34462</v>
          </cell>
          <cell r="V318">
            <v>273</v>
          </cell>
          <cell r="W318">
            <v>1067</v>
          </cell>
          <cell r="X318">
            <v>250</v>
          </cell>
          <cell r="Y318">
            <v>440</v>
          </cell>
          <cell r="Z318">
            <v>1254</v>
          </cell>
          <cell r="AA318">
            <v>1370</v>
          </cell>
          <cell r="AB318">
            <v>2112</v>
          </cell>
          <cell r="AC318">
            <v>923</v>
          </cell>
          <cell r="AD318">
            <v>515</v>
          </cell>
          <cell r="AE318">
            <v>1539</v>
          </cell>
          <cell r="AF318">
            <v>915</v>
          </cell>
          <cell r="AG318">
            <v>596</v>
          </cell>
          <cell r="AH318">
            <v>424</v>
          </cell>
          <cell r="AI318">
            <v>518</v>
          </cell>
          <cell r="AJ318">
            <v>536</v>
          </cell>
          <cell r="AK318">
            <v>3789</v>
          </cell>
          <cell r="AL318">
            <v>16521</v>
          </cell>
          <cell r="AM318">
            <v>2323</v>
          </cell>
          <cell r="AN318">
            <v>18844</v>
          </cell>
          <cell r="AO318">
            <v>38917</v>
          </cell>
          <cell r="AP318">
            <v>14389</v>
          </cell>
          <cell r="AQ318">
            <v>53306</v>
          </cell>
          <cell r="AR318">
            <v>36101</v>
          </cell>
          <cell r="AS318" t="str">
            <v>Atípico</v>
          </cell>
          <cell r="AT318" t="str">
            <v>Finados</v>
          </cell>
          <cell r="AU318" t="str">
            <v>Feriado</v>
          </cell>
          <cell r="AV318">
            <v>0.11714754443792237</v>
          </cell>
        </row>
        <row r="319">
          <cell r="A319">
            <v>3</v>
          </cell>
          <cell r="B319">
            <v>36102</v>
          </cell>
          <cell r="C319">
            <v>31699</v>
          </cell>
          <cell r="D319">
            <v>7744</v>
          </cell>
          <cell r="E319">
            <v>9100</v>
          </cell>
          <cell r="F319">
            <v>5907</v>
          </cell>
          <cell r="G319">
            <v>5860</v>
          </cell>
          <cell r="H319">
            <v>16719</v>
          </cell>
          <cell r="I319">
            <v>6992</v>
          </cell>
          <cell r="J319">
            <v>27433</v>
          </cell>
          <cell r="K319">
            <v>38883</v>
          </cell>
          <cell r="L319">
            <v>24274</v>
          </cell>
          <cell r="M319">
            <v>7655</v>
          </cell>
          <cell r="N319">
            <v>7823</v>
          </cell>
          <cell r="O319">
            <v>15338</v>
          </cell>
          <cell r="P319">
            <v>11643</v>
          </cell>
          <cell r="Q319">
            <v>29840</v>
          </cell>
          <cell r="R319">
            <v>15240</v>
          </cell>
          <cell r="S319">
            <v>262150</v>
          </cell>
          <cell r="T319">
            <v>51341</v>
          </cell>
          <cell r="U319">
            <v>313491</v>
          </cell>
          <cell r="V319">
            <v>2861</v>
          </cell>
          <cell r="W319">
            <v>5771</v>
          </cell>
          <cell r="X319">
            <v>3280</v>
          </cell>
          <cell r="Y319">
            <v>3191</v>
          </cell>
          <cell r="Z319">
            <v>6506</v>
          </cell>
          <cell r="AA319">
            <v>4242</v>
          </cell>
          <cell r="AB319">
            <v>4279</v>
          </cell>
          <cell r="AC319">
            <v>4057</v>
          </cell>
          <cell r="AD319">
            <v>1524</v>
          </cell>
          <cell r="AE319">
            <v>7804</v>
          </cell>
          <cell r="AF319">
            <v>4215</v>
          </cell>
          <cell r="AG319">
            <v>2340</v>
          </cell>
          <cell r="AH319">
            <v>1875</v>
          </cell>
          <cell r="AI319">
            <v>1627</v>
          </cell>
          <cell r="AJ319">
            <v>1479</v>
          </cell>
          <cell r="AK319">
            <v>17001</v>
          </cell>
          <cell r="AL319">
            <v>72052</v>
          </cell>
          <cell r="AM319">
            <v>32439</v>
          </cell>
          <cell r="AN319">
            <v>104491</v>
          </cell>
          <cell r="AO319">
            <v>334202</v>
          </cell>
          <cell r="AP319">
            <v>83780</v>
          </cell>
          <cell r="AQ319">
            <v>417982</v>
          </cell>
          <cell r="AR319">
            <v>36102</v>
          </cell>
          <cell r="AS319">
            <v>0</v>
          </cell>
          <cell r="AT319">
            <v>0</v>
          </cell>
          <cell r="AU319">
            <v>0</v>
          </cell>
          <cell r="AV319">
            <v>1.0060113484143827</v>
          </cell>
        </row>
        <row r="320">
          <cell r="A320">
            <v>4</v>
          </cell>
          <cell r="B320">
            <v>36103</v>
          </cell>
          <cell r="C320">
            <v>32124</v>
          </cell>
          <cell r="D320">
            <v>7927</v>
          </cell>
          <cell r="E320">
            <v>9109</v>
          </cell>
          <cell r="F320">
            <v>5886</v>
          </cell>
          <cell r="G320">
            <v>5653</v>
          </cell>
          <cell r="H320">
            <v>14894</v>
          </cell>
          <cell r="I320">
            <v>6861</v>
          </cell>
          <cell r="J320">
            <v>26909</v>
          </cell>
          <cell r="K320">
            <v>35165</v>
          </cell>
          <cell r="L320">
            <v>23563</v>
          </cell>
          <cell r="M320">
            <v>7301</v>
          </cell>
          <cell r="N320">
            <v>7776</v>
          </cell>
          <cell r="O320">
            <v>15235</v>
          </cell>
          <cell r="P320">
            <v>11549</v>
          </cell>
          <cell r="Q320">
            <v>30007</v>
          </cell>
          <cell r="R320">
            <v>15931</v>
          </cell>
          <cell r="S320">
            <v>255890</v>
          </cell>
          <cell r="T320">
            <v>50380</v>
          </cell>
          <cell r="U320">
            <v>306270</v>
          </cell>
          <cell r="V320">
            <v>2851</v>
          </cell>
          <cell r="W320">
            <v>5856</v>
          </cell>
          <cell r="X320">
            <v>3437</v>
          </cell>
          <cell r="Y320">
            <v>3110</v>
          </cell>
          <cell r="Z320">
            <v>6445</v>
          </cell>
          <cell r="AA320">
            <v>4083</v>
          </cell>
          <cell r="AB320">
            <v>4188</v>
          </cell>
          <cell r="AC320">
            <v>4159</v>
          </cell>
          <cell r="AD320">
            <v>1510</v>
          </cell>
          <cell r="AE320">
            <v>7581</v>
          </cell>
          <cell r="AF320">
            <v>4218</v>
          </cell>
          <cell r="AG320">
            <v>2308</v>
          </cell>
          <cell r="AH320">
            <v>1777</v>
          </cell>
          <cell r="AI320">
            <v>1449</v>
          </cell>
          <cell r="AJ320">
            <v>1305</v>
          </cell>
          <cell r="AK320">
            <v>16496</v>
          </cell>
          <cell r="AL320">
            <v>70773</v>
          </cell>
          <cell r="AM320">
            <v>31565</v>
          </cell>
          <cell r="AN320">
            <v>102338</v>
          </cell>
          <cell r="AO320">
            <v>326663</v>
          </cell>
          <cell r="AP320">
            <v>81945</v>
          </cell>
          <cell r="AQ320">
            <v>408608</v>
          </cell>
          <cell r="AR320">
            <v>36103</v>
          </cell>
          <cell r="AS320">
            <v>0</v>
          </cell>
          <cell r="AT320">
            <v>0</v>
          </cell>
          <cell r="AU320">
            <v>0</v>
          </cell>
          <cell r="AV320">
            <v>0.98331752983850329</v>
          </cell>
        </row>
        <row r="321">
          <cell r="A321">
            <v>5</v>
          </cell>
          <cell r="B321">
            <v>36104</v>
          </cell>
          <cell r="C321">
            <v>33600</v>
          </cell>
          <cell r="D321">
            <v>8121</v>
          </cell>
          <cell r="E321">
            <v>9558</v>
          </cell>
          <cell r="F321">
            <v>5936</v>
          </cell>
          <cell r="G321">
            <v>6019</v>
          </cell>
          <cell r="H321">
            <v>15370</v>
          </cell>
          <cell r="I321">
            <v>7236</v>
          </cell>
          <cell r="J321">
            <v>28197</v>
          </cell>
          <cell r="K321">
            <v>35630</v>
          </cell>
          <cell r="L321">
            <v>24598</v>
          </cell>
          <cell r="M321">
            <v>7786</v>
          </cell>
          <cell r="N321">
            <v>8453</v>
          </cell>
          <cell r="O321">
            <v>16140</v>
          </cell>
          <cell r="P321">
            <v>12144</v>
          </cell>
          <cell r="Q321">
            <v>31014</v>
          </cell>
          <cell r="R321">
            <v>16472</v>
          </cell>
          <cell r="S321">
            <v>266274</v>
          </cell>
          <cell r="T321">
            <v>51245</v>
          </cell>
          <cell r="U321">
            <v>317519</v>
          </cell>
          <cell r="V321">
            <v>2875</v>
          </cell>
          <cell r="W321">
            <v>6034</v>
          </cell>
          <cell r="X321">
            <v>3351</v>
          </cell>
          <cell r="Y321">
            <v>3216</v>
          </cell>
          <cell r="Z321">
            <v>6583</v>
          </cell>
          <cell r="AA321">
            <v>4546</v>
          </cell>
          <cell r="AB321">
            <v>4215</v>
          </cell>
          <cell r="AC321">
            <v>4200</v>
          </cell>
          <cell r="AD321">
            <v>1520</v>
          </cell>
          <cell r="AE321">
            <v>7550</v>
          </cell>
          <cell r="AF321">
            <v>4310</v>
          </cell>
          <cell r="AG321">
            <v>2327</v>
          </cell>
          <cell r="AH321">
            <v>1860</v>
          </cell>
          <cell r="AI321">
            <v>1448</v>
          </cell>
          <cell r="AJ321">
            <v>1407</v>
          </cell>
          <cell r="AK321">
            <v>16593</v>
          </cell>
          <cell r="AL321">
            <v>72035</v>
          </cell>
          <cell r="AM321">
            <v>32825</v>
          </cell>
          <cell r="AN321">
            <v>104860</v>
          </cell>
          <cell r="AO321">
            <v>338309</v>
          </cell>
          <cell r="AP321">
            <v>84070</v>
          </cell>
          <cell r="AQ321">
            <v>422379</v>
          </cell>
          <cell r="AR321">
            <v>36104</v>
          </cell>
          <cell r="AS321">
            <v>0</v>
          </cell>
          <cell r="AT321">
            <v>0</v>
          </cell>
          <cell r="AU321">
            <v>0</v>
          </cell>
          <cell r="AV321">
            <v>1.0183741966556794</v>
          </cell>
        </row>
        <row r="322">
          <cell r="A322">
            <v>6</v>
          </cell>
          <cell r="B322">
            <v>36105</v>
          </cell>
          <cell r="C322">
            <v>33776</v>
          </cell>
          <cell r="D322">
            <v>7858</v>
          </cell>
          <cell r="E322">
            <v>9616</v>
          </cell>
          <cell r="F322">
            <v>6372</v>
          </cell>
          <cell r="G322">
            <v>5868</v>
          </cell>
          <cell r="H322">
            <v>16143</v>
          </cell>
          <cell r="I322">
            <v>7351</v>
          </cell>
          <cell r="J322">
            <v>28740</v>
          </cell>
          <cell r="K322">
            <v>34944</v>
          </cell>
          <cell r="L322">
            <v>23276</v>
          </cell>
          <cell r="M322">
            <v>8075</v>
          </cell>
          <cell r="N322">
            <v>8380</v>
          </cell>
          <cell r="O322">
            <v>16242</v>
          </cell>
          <cell r="P322">
            <v>12291</v>
          </cell>
          <cell r="Q322">
            <v>30877</v>
          </cell>
          <cell r="R322">
            <v>17122</v>
          </cell>
          <cell r="S322">
            <v>266931</v>
          </cell>
          <cell r="T322">
            <v>53585</v>
          </cell>
          <cell r="U322">
            <v>320516</v>
          </cell>
          <cell r="V322">
            <v>3086</v>
          </cell>
          <cell r="W322">
            <v>6135</v>
          </cell>
          <cell r="X322">
            <v>3229</v>
          </cell>
          <cell r="Y322">
            <v>3511</v>
          </cell>
          <cell r="Z322">
            <v>6674</v>
          </cell>
          <cell r="AA322">
            <v>4766</v>
          </cell>
          <cell r="AB322">
            <v>4364</v>
          </cell>
          <cell r="AC322">
            <v>4201</v>
          </cell>
          <cell r="AD322">
            <v>1676</v>
          </cell>
          <cell r="AE322">
            <v>7911</v>
          </cell>
          <cell r="AF322">
            <v>4431</v>
          </cell>
          <cell r="AG322">
            <v>2434</v>
          </cell>
          <cell r="AH322">
            <v>1955</v>
          </cell>
          <cell r="AI322">
            <v>1666</v>
          </cell>
          <cell r="AJ322">
            <v>1669</v>
          </cell>
          <cell r="AK322">
            <v>17664</v>
          </cell>
          <cell r="AL322">
            <v>75372</v>
          </cell>
          <cell r="AM322">
            <v>32704</v>
          </cell>
          <cell r="AN322">
            <v>108076</v>
          </cell>
          <cell r="AO322">
            <v>342303</v>
          </cell>
          <cell r="AP322">
            <v>86289</v>
          </cell>
          <cell r="AQ322">
            <v>428592</v>
          </cell>
          <cell r="AR322">
            <v>36105</v>
          </cell>
          <cell r="AS322">
            <v>0</v>
          </cell>
          <cell r="AT322">
            <v>0</v>
          </cell>
          <cell r="AU322">
            <v>0</v>
          </cell>
          <cell r="AV322">
            <v>1.0303968934844447</v>
          </cell>
        </row>
        <row r="323">
          <cell r="A323">
            <v>7</v>
          </cell>
          <cell r="B323">
            <v>36106</v>
          </cell>
          <cell r="C323">
            <v>13200</v>
          </cell>
          <cell r="D323">
            <v>2693</v>
          </cell>
          <cell r="E323">
            <v>3828</v>
          </cell>
          <cell r="F323">
            <v>1682</v>
          </cell>
          <cell r="G323">
            <v>1390</v>
          </cell>
          <cell r="H323">
            <v>5273</v>
          </cell>
          <cell r="I323">
            <v>2059</v>
          </cell>
          <cell r="J323">
            <v>6289</v>
          </cell>
          <cell r="K323">
            <v>4735</v>
          </cell>
          <cell r="L323">
            <v>3760</v>
          </cell>
          <cell r="M323">
            <v>3357</v>
          </cell>
          <cell r="N323">
            <v>3594</v>
          </cell>
          <cell r="O323">
            <v>6337</v>
          </cell>
          <cell r="P323">
            <v>4405</v>
          </cell>
          <cell r="Q323">
            <v>9065</v>
          </cell>
          <cell r="R323">
            <v>12102</v>
          </cell>
          <cell r="S323">
            <v>83769</v>
          </cell>
          <cell r="T323">
            <v>31591</v>
          </cell>
          <cell r="U323">
            <v>115360</v>
          </cell>
          <cell r="V323">
            <v>815</v>
          </cell>
          <cell r="W323">
            <v>2688</v>
          </cell>
          <cell r="X323">
            <v>2083</v>
          </cell>
          <cell r="Y323">
            <v>1230</v>
          </cell>
          <cell r="Z323">
            <v>3397</v>
          </cell>
          <cell r="AA323">
            <v>4260</v>
          </cell>
          <cell r="AB323">
            <v>2256</v>
          </cell>
          <cell r="AC323">
            <v>2616</v>
          </cell>
          <cell r="AD323">
            <v>1144</v>
          </cell>
          <cell r="AE323">
            <v>4890</v>
          </cell>
          <cell r="AF323">
            <v>2673</v>
          </cell>
          <cell r="AG323">
            <v>1514</v>
          </cell>
          <cell r="AH323">
            <v>990</v>
          </cell>
          <cell r="AI323">
            <v>1277</v>
          </cell>
          <cell r="AJ323">
            <v>1240</v>
          </cell>
          <cell r="AK323">
            <v>10520</v>
          </cell>
          <cell r="AL323">
            <v>43593</v>
          </cell>
          <cell r="AM323">
            <v>9411</v>
          </cell>
          <cell r="AN323">
            <v>53004</v>
          </cell>
          <cell r="AO323">
            <v>127362</v>
          </cell>
          <cell r="AP323">
            <v>41002</v>
          </cell>
          <cell r="AQ323">
            <v>168364</v>
          </cell>
          <cell r="AR323">
            <v>36106</v>
          </cell>
          <cell r="AS323">
            <v>0</v>
          </cell>
          <cell r="AT323">
            <v>0</v>
          </cell>
          <cell r="AU323">
            <v>0</v>
          </cell>
          <cell r="AV323">
            <v>0.38338375400731478</v>
          </cell>
        </row>
        <row r="324">
          <cell r="A324">
            <v>1</v>
          </cell>
          <cell r="B324">
            <v>36107</v>
          </cell>
          <cell r="S324">
            <v>0</v>
          </cell>
          <cell r="U324">
            <v>0</v>
          </cell>
          <cell r="AL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36107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</row>
        <row r="325">
          <cell r="A325">
            <v>2</v>
          </cell>
          <cell r="B325">
            <v>36108</v>
          </cell>
          <cell r="C325">
            <v>31304</v>
          </cell>
          <cell r="D325">
            <v>7616</v>
          </cell>
          <cell r="E325">
            <v>8916</v>
          </cell>
          <cell r="F325">
            <v>5768</v>
          </cell>
          <cell r="G325">
            <v>5767</v>
          </cell>
          <cell r="H325">
            <v>16193</v>
          </cell>
          <cell r="I325">
            <v>7032</v>
          </cell>
          <cell r="J325">
            <v>27441</v>
          </cell>
          <cell r="K325">
            <v>34617</v>
          </cell>
          <cell r="L325">
            <v>23147</v>
          </cell>
          <cell r="M325">
            <v>7311</v>
          </cell>
          <cell r="N325">
            <v>7716</v>
          </cell>
          <cell r="O325">
            <v>14997</v>
          </cell>
          <cell r="P325">
            <v>11500</v>
          </cell>
          <cell r="Q325">
            <v>29380</v>
          </cell>
          <cell r="R325">
            <v>15454</v>
          </cell>
          <cell r="S325">
            <v>254159</v>
          </cell>
          <cell r="T325">
            <v>49981</v>
          </cell>
          <cell r="U325">
            <v>304140</v>
          </cell>
          <cell r="V325">
            <v>2793</v>
          </cell>
          <cell r="W325">
            <v>5419</v>
          </cell>
          <cell r="X325">
            <v>3341</v>
          </cell>
          <cell r="Y325">
            <v>3055</v>
          </cell>
          <cell r="Z325">
            <v>6249</v>
          </cell>
          <cell r="AA325">
            <v>4322</v>
          </cell>
          <cell r="AB325">
            <v>4247</v>
          </cell>
          <cell r="AC325">
            <v>4183</v>
          </cell>
          <cell r="AD325">
            <v>1566</v>
          </cell>
          <cell r="AE325">
            <v>7495</v>
          </cell>
          <cell r="AF325">
            <v>3738</v>
          </cell>
          <cell r="AG325">
            <v>2453</v>
          </cell>
          <cell r="AH325">
            <v>1870</v>
          </cell>
          <cell r="AI325">
            <v>1535</v>
          </cell>
          <cell r="AJ325">
            <v>1587</v>
          </cell>
          <cell r="AK325">
            <v>16329</v>
          </cell>
          <cell r="AL325">
            <v>70182</v>
          </cell>
          <cell r="AM325">
            <v>31279</v>
          </cell>
          <cell r="AN325">
            <v>101461</v>
          </cell>
          <cell r="AO325">
            <v>324341</v>
          </cell>
          <cell r="AP325">
            <v>81260</v>
          </cell>
          <cell r="AQ325">
            <v>405601</v>
          </cell>
          <cell r="AR325">
            <v>36108</v>
          </cell>
          <cell r="AS325">
            <v>0</v>
          </cell>
          <cell r="AT325">
            <v>0</v>
          </cell>
          <cell r="AU325">
            <v>0</v>
          </cell>
          <cell r="AV325">
            <v>0.97632691275526096</v>
          </cell>
        </row>
        <row r="326">
          <cell r="A326">
            <v>3</v>
          </cell>
          <cell r="B326">
            <v>36109</v>
          </cell>
          <cell r="C326">
            <v>31846</v>
          </cell>
          <cell r="D326">
            <v>7761</v>
          </cell>
          <cell r="E326">
            <v>9212</v>
          </cell>
          <cell r="F326">
            <v>6110</v>
          </cell>
          <cell r="G326">
            <v>5990</v>
          </cell>
          <cell r="H326">
            <v>15364</v>
          </cell>
          <cell r="I326">
            <v>7538</v>
          </cell>
          <cell r="J326">
            <v>28846</v>
          </cell>
          <cell r="K326">
            <v>38076</v>
          </cell>
          <cell r="L326">
            <v>26140</v>
          </cell>
          <cell r="M326">
            <v>7533</v>
          </cell>
          <cell r="N326">
            <v>7966</v>
          </cell>
          <cell r="O326">
            <v>15443</v>
          </cell>
          <cell r="P326">
            <v>11826</v>
          </cell>
          <cell r="Q326">
            <v>30194</v>
          </cell>
          <cell r="R326">
            <v>16143</v>
          </cell>
          <cell r="S326">
            <v>265988</v>
          </cell>
          <cell r="T326">
            <v>50434</v>
          </cell>
          <cell r="U326">
            <v>316422</v>
          </cell>
          <cell r="V326">
            <v>2960</v>
          </cell>
          <cell r="W326">
            <v>5914</v>
          </cell>
          <cell r="X326">
            <v>3400</v>
          </cell>
          <cell r="Y326">
            <v>3102</v>
          </cell>
          <cell r="Z326">
            <v>6559</v>
          </cell>
          <cell r="AA326">
            <v>4384</v>
          </cell>
          <cell r="AB326">
            <v>4342</v>
          </cell>
          <cell r="AC326">
            <v>4119</v>
          </cell>
          <cell r="AD326">
            <v>1564</v>
          </cell>
          <cell r="AE326">
            <v>7568</v>
          </cell>
          <cell r="AF326">
            <v>4234</v>
          </cell>
          <cell r="AG326">
            <v>2350</v>
          </cell>
          <cell r="AH326">
            <v>1746</v>
          </cell>
          <cell r="AI326">
            <v>1518</v>
          </cell>
          <cell r="AJ326">
            <v>1674</v>
          </cell>
          <cell r="AK326">
            <v>15574</v>
          </cell>
          <cell r="AL326">
            <v>71008</v>
          </cell>
          <cell r="AM326">
            <v>33132</v>
          </cell>
          <cell r="AN326">
            <v>104140</v>
          </cell>
          <cell r="AO326">
            <v>336996</v>
          </cell>
          <cell r="AP326">
            <v>83566</v>
          </cell>
          <cell r="AQ326">
            <v>420562</v>
          </cell>
          <cell r="AR326">
            <v>36109</v>
          </cell>
          <cell r="AS326">
            <v>0</v>
          </cell>
          <cell r="AT326">
            <v>0</v>
          </cell>
          <cell r="AU326">
            <v>0</v>
          </cell>
          <cell r="AV326">
            <v>1.0144218178534339</v>
          </cell>
        </row>
        <row r="327">
          <cell r="A327">
            <v>4</v>
          </cell>
          <cell r="B327">
            <v>36110</v>
          </cell>
          <cell r="C327">
            <v>29968</v>
          </cell>
          <cell r="D327">
            <v>7108</v>
          </cell>
          <cell r="E327">
            <v>8125</v>
          </cell>
          <cell r="F327">
            <v>5466</v>
          </cell>
          <cell r="G327">
            <v>5168</v>
          </cell>
          <cell r="H327">
            <v>15978</v>
          </cell>
          <cell r="I327">
            <v>6709</v>
          </cell>
          <cell r="J327">
            <v>24946</v>
          </cell>
          <cell r="K327">
            <v>32521</v>
          </cell>
          <cell r="L327">
            <v>22539</v>
          </cell>
          <cell r="M327">
            <v>7222</v>
          </cell>
          <cell r="N327">
            <v>7527</v>
          </cell>
          <cell r="O327">
            <v>13973</v>
          </cell>
          <cell r="P327">
            <v>10685</v>
          </cell>
          <cell r="Q327">
            <v>27662</v>
          </cell>
          <cell r="R327">
            <v>14685</v>
          </cell>
          <cell r="S327">
            <v>240282</v>
          </cell>
          <cell r="T327">
            <v>51061</v>
          </cell>
          <cell r="U327">
            <v>291343</v>
          </cell>
          <cell r="V327">
            <v>2647</v>
          </cell>
          <cell r="W327">
            <v>5575</v>
          </cell>
          <cell r="X327">
            <v>3028</v>
          </cell>
          <cell r="Y327">
            <v>3019</v>
          </cell>
          <cell r="Z327">
            <v>6654</v>
          </cell>
          <cell r="AA327">
            <v>4360</v>
          </cell>
          <cell r="AB327">
            <v>4102</v>
          </cell>
          <cell r="AC327">
            <v>3973</v>
          </cell>
          <cell r="AD327">
            <v>1476</v>
          </cell>
          <cell r="AE327">
            <v>7524</v>
          </cell>
          <cell r="AF327">
            <v>4388</v>
          </cell>
          <cell r="AG327">
            <v>2372</v>
          </cell>
          <cell r="AH327">
            <v>1866</v>
          </cell>
          <cell r="AI327">
            <v>1562</v>
          </cell>
          <cell r="AJ327">
            <v>1484</v>
          </cell>
          <cell r="AK327">
            <v>17403</v>
          </cell>
          <cell r="AL327">
            <v>71433</v>
          </cell>
          <cell r="AM327">
            <v>29504</v>
          </cell>
          <cell r="AN327">
            <v>100937</v>
          </cell>
          <cell r="AO327">
            <v>311715</v>
          </cell>
          <cell r="AP327">
            <v>80565</v>
          </cell>
          <cell r="AQ327">
            <v>392280</v>
          </cell>
          <cell r="AR327">
            <v>36110</v>
          </cell>
          <cell r="AS327" t="str">
            <v>Atípico</v>
          </cell>
          <cell r="AT327" t="str">
            <v>Chuva</v>
          </cell>
          <cell r="AU327">
            <v>0</v>
          </cell>
          <cell r="AV327">
            <v>0.93832121732063034</v>
          </cell>
        </row>
        <row r="328">
          <cell r="A328">
            <v>5</v>
          </cell>
          <cell r="B328">
            <v>36111</v>
          </cell>
          <cell r="C328">
            <v>31993</v>
          </cell>
          <cell r="D328">
            <v>7716</v>
          </cell>
          <cell r="E328">
            <v>8840</v>
          </cell>
          <cell r="F328">
            <v>5984</v>
          </cell>
          <cell r="G328">
            <v>5947</v>
          </cell>
          <cell r="H328">
            <v>16019</v>
          </cell>
          <cell r="I328">
            <v>7180</v>
          </cell>
          <cell r="J328">
            <v>27699</v>
          </cell>
          <cell r="K328">
            <v>34429</v>
          </cell>
          <cell r="L328">
            <v>23722</v>
          </cell>
          <cell r="M328">
            <v>7549</v>
          </cell>
          <cell r="N328">
            <v>7865</v>
          </cell>
          <cell r="O328">
            <v>14760</v>
          </cell>
          <cell r="P328">
            <v>11746</v>
          </cell>
          <cell r="Q328">
            <v>29911</v>
          </cell>
          <cell r="R328">
            <v>16021</v>
          </cell>
          <cell r="S328">
            <v>257381</v>
          </cell>
          <cell r="T328">
            <v>51494</v>
          </cell>
          <cell r="U328">
            <v>308875</v>
          </cell>
          <cell r="V328">
            <v>2898</v>
          </cell>
          <cell r="W328">
            <v>5636</v>
          </cell>
          <cell r="X328">
            <v>3317</v>
          </cell>
          <cell r="Y328">
            <v>3088</v>
          </cell>
          <cell r="Z328">
            <v>6595</v>
          </cell>
          <cell r="AA328">
            <v>4729</v>
          </cell>
          <cell r="AB328">
            <v>4217</v>
          </cell>
          <cell r="AC328">
            <v>4150</v>
          </cell>
          <cell r="AD328">
            <v>1519</v>
          </cell>
          <cell r="AE328">
            <v>7528</v>
          </cell>
          <cell r="AF328">
            <v>4338</v>
          </cell>
          <cell r="AG328">
            <v>2378</v>
          </cell>
          <cell r="AH328">
            <v>1821</v>
          </cell>
          <cell r="AI328">
            <v>1478</v>
          </cell>
          <cell r="AJ328">
            <v>1402</v>
          </cell>
          <cell r="AK328">
            <v>17268</v>
          </cell>
          <cell r="AL328">
            <v>72362</v>
          </cell>
          <cell r="AM328">
            <v>31658</v>
          </cell>
          <cell r="AN328">
            <v>104020</v>
          </cell>
          <cell r="AO328">
            <v>329743</v>
          </cell>
          <cell r="AP328">
            <v>83152</v>
          </cell>
          <cell r="AQ328">
            <v>412895</v>
          </cell>
          <cell r="AR328">
            <v>36111</v>
          </cell>
          <cell r="AS328">
            <v>0</v>
          </cell>
          <cell r="AT328">
            <v>0</v>
          </cell>
          <cell r="AU328">
            <v>0</v>
          </cell>
          <cell r="AV328">
            <v>0.9925889134721031</v>
          </cell>
        </row>
        <row r="329">
          <cell r="A329">
            <v>6</v>
          </cell>
          <cell r="B329">
            <v>36112</v>
          </cell>
          <cell r="C329">
            <v>32878</v>
          </cell>
          <cell r="D329">
            <v>7788</v>
          </cell>
          <cell r="E329">
            <v>9268</v>
          </cell>
          <cell r="F329">
            <v>6092</v>
          </cell>
          <cell r="G329">
            <v>5996</v>
          </cell>
          <cell r="H329">
            <v>15998</v>
          </cell>
          <cell r="I329">
            <v>7233</v>
          </cell>
          <cell r="J329">
            <v>28238</v>
          </cell>
          <cell r="K329">
            <v>34277</v>
          </cell>
          <cell r="L329">
            <v>23305</v>
          </cell>
          <cell r="M329">
            <v>7783</v>
          </cell>
          <cell r="N329">
            <v>8168</v>
          </cell>
          <cell r="O329">
            <v>16138</v>
          </cell>
          <cell r="P329">
            <v>12314</v>
          </cell>
          <cell r="Q329">
            <v>30257</v>
          </cell>
          <cell r="R329">
            <v>16923</v>
          </cell>
          <cell r="S329">
            <v>262656</v>
          </cell>
          <cell r="T329">
            <v>54087</v>
          </cell>
          <cell r="U329">
            <v>316743</v>
          </cell>
          <cell r="V329">
            <v>2950</v>
          </cell>
          <cell r="W329">
            <v>5563</v>
          </cell>
          <cell r="X329">
            <v>3178</v>
          </cell>
          <cell r="Y329">
            <v>3240</v>
          </cell>
          <cell r="Z329">
            <v>6650</v>
          </cell>
          <cell r="AA329">
            <v>5056</v>
          </cell>
          <cell r="AB329">
            <v>4369</v>
          </cell>
          <cell r="AC329">
            <v>4258</v>
          </cell>
          <cell r="AD329">
            <v>1644</v>
          </cell>
          <cell r="AE329">
            <v>7914</v>
          </cell>
          <cell r="AF329">
            <v>4599</v>
          </cell>
          <cell r="AG329">
            <v>2571</v>
          </cell>
          <cell r="AH329">
            <v>1979</v>
          </cell>
          <cell r="AI329">
            <v>1673</v>
          </cell>
          <cell r="AJ329">
            <v>1515</v>
          </cell>
          <cell r="AK329">
            <v>18711</v>
          </cell>
          <cell r="AL329">
            <v>75870</v>
          </cell>
          <cell r="AM329">
            <v>32201</v>
          </cell>
          <cell r="AN329">
            <v>108071</v>
          </cell>
          <cell r="AO329">
            <v>338526</v>
          </cell>
          <cell r="AP329">
            <v>86288</v>
          </cell>
          <cell r="AQ329">
            <v>424814</v>
          </cell>
          <cell r="AR329">
            <v>36112</v>
          </cell>
          <cell r="AS329">
            <v>0</v>
          </cell>
          <cell r="AT329">
            <v>0</v>
          </cell>
          <cell r="AU329">
            <v>0</v>
          </cell>
          <cell r="AV329">
            <v>1.0190274077753194</v>
          </cell>
        </row>
        <row r="330">
          <cell r="A330">
            <v>7</v>
          </cell>
          <cell r="B330">
            <v>36113</v>
          </cell>
          <cell r="C330">
            <v>11830</v>
          </cell>
          <cell r="D330">
            <v>3082</v>
          </cell>
          <cell r="E330">
            <v>3424</v>
          </cell>
          <cell r="F330">
            <v>1572</v>
          </cell>
          <cell r="G330">
            <v>1392</v>
          </cell>
          <cell r="H330">
            <v>5216</v>
          </cell>
          <cell r="I330">
            <v>2036</v>
          </cell>
          <cell r="J330">
            <v>6612</v>
          </cell>
          <cell r="K330">
            <v>4570</v>
          </cell>
          <cell r="L330">
            <v>3296</v>
          </cell>
          <cell r="M330">
            <v>3153</v>
          </cell>
          <cell r="N330">
            <v>3228</v>
          </cell>
          <cell r="O330">
            <v>5945</v>
          </cell>
          <cell r="P330">
            <v>4209</v>
          </cell>
          <cell r="Q330">
            <v>8498</v>
          </cell>
          <cell r="R330">
            <v>7284</v>
          </cell>
          <cell r="S330">
            <v>75347</v>
          </cell>
          <cell r="T330">
            <v>29729</v>
          </cell>
          <cell r="U330">
            <v>105076</v>
          </cell>
          <cell r="V330">
            <v>761</v>
          </cell>
          <cell r="W330">
            <v>2302</v>
          </cell>
          <cell r="X330">
            <v>4064</v>
          </cell>
          <cell r="Y330">
            <v>1119</v>
          </cell>
          <cell r="Z330">
            <v>2912</v>
          </cell>
          <cell r="AA330">
            <v>4217</v>
          </cell>
          <cell r="AB330">
            <v>1961</v>
          </cell>
          <cell r="AC330">
            <v>2190</v>
          </cell>
          <cell r="AD330">
            <v>909</v>
          </cell>
          <cell r="AE330">
            <v>4840</v>
          </cell>
          <cell r="AF330">
            <v>2508</v>
          </cell>
          <cell r="AG330">
            <v>1313</v>
          </cell>
          <cell r="AH330">
            <v>1024</v>
          </cell>
          <cell r="AI330">
            <v>1045</v>
          </cell>
          <cell r="AJ330">
            <v>940</v>
          </cell>
          <cell r="AK330">
            <v>9135</v>
          </cell>
          <cell r="AL330">
            <v>41240</v>
          </cell>
          <cell r="AM330">
            <v>8497</v>
          </cell>
          <cell r="AN330">
            <v>49737</v>
          </cell>
          <cell r="AO330">
            <v>116587</v>
          </cell>
          <cell r="AP330">
            <v>38226</v>
          </cell>
          <cell r="AQ330">
            <v>154813</v>
          </cell>
          <cell r="AR330">
            <v>36113</v>
          </cell>
          <cell r="AS330">
            <v>0</v>
          </cell>
          <cell r="AT330">
            <v>0</v>
          </cell>
          <cell r="AU330">
            <v>0</v>
          </cell>
          <cell r="AV330">
            <v>0.35094896223717281</v>
          </cell>
        </row>
        <row r="331">
          <cell r="A331">
            <v>1</v>
          </cell>
          <cell r="B331">
            <v>36114</v>
          </cell>
          <cell r="S331">
            <v>0</v>
          </cell>
          <cell r="U331">
            <v>0</v>
          </cell>
          <cell r="AL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36114</v>
          </cell>
          <cell r="AS331" t="str">
            <v>Atípico</v>
          </cell>
          <cell r="AT331" t="str">
            <v>ProclRepública</v>
          </cell>
          <cell r="AU331" t="str">
            <v>Feriado</v>
          </cell>
          <cell r="AV331">
            <v>0</v>
          </cell>
        </row>
        <row r="332">
          <cell r="A332">
            <v>2</v>
          </cell>
          <cell r="B332">
            <v>36115</v>
          </cell>
          <cell r="C332">
            <v>31137</v>
          </cell>
          <cell r="D332">
            <v>7427</v>
          </cell>
          <cell r="E332">
            <v>8839</v>
          </cell>
          <cell r="F332">
            <v>5764</v>
          </cell>
          <cell r="G332">
            <v>5834</v>
          </cell>
          <cell r="H332">
            <v>15710</v>
          </cell>
          <cell r="I332">
            <v>6948</v>
          </cell>
          <cell r="J332">
            <v>27616</v>
          </cell>
          <cell r="K332">
            <v>34866</v>
          </cell>
          <cell r="L332">
            <v>22703</v>
          </cell>
          <cell r="M332">
            <v>7381</v>
          </cell>
          <cell r="N332">
            <v>7599</v>
          </cell>
          <cell r="O332">
            <v>14475</v>
          </cell>
          <cell r="P332">
            <v>11331</v>
          </cell>
          <cell r="Q332">
            <v>28696</v>
          </cell>
          <cell r="R332">
            <v>15799</v>
          </cell>
          <cell r="S332">
            <v>252125</v>
          </cell>
          <cell r="T332">
            <v>51950</v>
          </cell>
          <cell r="U332">
            <v>304075</v>
          </cell>
          <cell r="V332">
            <v>2791</v>
          </cell>
          <cell r="W332">
            <v>5502</v>
          </cell>
          <cell r="X332">
            <v>3317</v>
          </cell>
          <cell r="Y332">
            <v>3105</v>
          </cell>
          <cell r="Z332">
            <v>6426</v>
          </cell>
          <cell r="AA332">
            <v>4365</v>
          </cell>
          <cell r="AB332">
            <v>4260</v>
          </cell>
          <cell r="AC332">
            <v>4127</v>
          </cell>
          <cell r="AD332">
            <v>1519</v>
          </cell>
          <cell r="AE332">
            <v>7545</v>
          </cell>
          <cell r="AF332">
            <v>4304</v>
          </cell>
          <cell r="AG332">
            <v>2485</v>
          </cell>
          <cell r="AH332">
            <v>1932</v>
          </cell>
          <cell r="AI332">
            <v>1569</v>
          </cell>
          <cell r="AJ332">
            <v>1523</v>
          </cell>
          <cell r="AK332">
            <v>18011</v>
          </cell>
          <cell r="AL332">
            <v>72781</v>
          </cell>
          <cell r="AM332">
            <v>31086</v>
          </cell>
          <cell r="AN332">
            <v>103867</v>
          </cell>
          <cell r="AO332">
            <v>324906</v>
          </cell>
          <cell r="AP332">
            <v>83036</v>
          </cell>
          <cell r="AQ332">
            <v>407942</v>
          </cell>
          <cell r="AR332">
            <v>36115</v>
          </cell>
          <cell r="AS332">
            <v>0</v>
          </cell>
          <cell r="AT332">
            <v>0</v>
          </cell>
          <cell r="AU332">
            <v>0</v>
          </cell>
          <cell r="AV332">
            <v>0.97802862690206349</v>
          </cell>
        </row>
        <row r="333">
          <cell r="A333">
            <v>3</v>
          </cell>
          <cell r="B333">
            <v>36116</v>
          </cell>
          <cell r="C333">
            <v>32873</v>
          </cell>
          <cell r="D333">
            <v>8198</v>
          </cell>
          <cell r="E333">
            <v>9212</v>
          </cell>
          <cell r="F333">
            <v>6155</v>
          </cell>
          <cell r="G333">
            <v>6090</v>
          </cell>
          <cell r="H333">
            <v>15854</v>
          </cell>
          <cell r="I333">
            <v>7197</v>
          </cell>
          <cell r="J333">
            <v>27851</v>
          </cell>
          <cell r="K333">
            <v>35235</v>
          </cell>
          <cell r="L333">
            <v>23248</v>
          </cell>
          <cell r="M333">
            <v>7366</v>
          </cell>
          <cell r="N333">
            <v>7931</v>
          </cell>
          <cell r="O333">
            <v>15098</v>
          </cell>
          <cell r="P333">
            <v>11864</v>
          </cell>
          <cell r="Q333">
            <v>30298</v>
          </cell>
          <cell r="R333">
            <v>17853</v>
          </cell>
          <cell r="S333">
            <v>262323</v>
          </cell>
          <cell r="T333">
            <v>54013</v>
          </cell>
          <cell r="U333">
            <v>316336</v>
          </cell>
          <cell r="V333">
            <v>2981</v>
          </cell>
          <cell r="W333">
            <v>6002</v>
          </cell>
          <cell r="X333">
            <v>3687</v>
          </cell>
          <cell r="Y333">
            <v>3153</v>
          </cell>
          <cell r="Z333">
            <v>6657</v>
          </cell>
          <cell r="AA333">
            <v>4528</v>
          </cell>
          <cell r="AB333">
            <v>4458</v>
          </cell>
          <cell r="AC333">
            <v>4301</v>
          </cell>
          <cell r="AD333">
            <v>1575</v>
          </cell>
          <cell r="AE333">
            <v>7825</v>
          </cell>
          <cell r="AF333">
            <v>4552</v>
          </cell>
          <cell r="AG333">
            <v>2611</v>
          </cell>
          <cell r="AH333">
            <v>2023</v>
          </cell>
          <cell r="AI333">
            <v>1771</v>
          </cell>
          <cell r="AJ333">
            <v>1493</v>
          </cell>
          <cell r="AK333">
            <v>18182</v>
          </cell>
          <cell r="AL333">
            <v>75799</v>
          </cell>
          <cell r="AM333">
            <v>32205</v>
          </cell>
          <cell r="AN333">
            <v>108004</v>
          </cell>
          <cell r="AO333">
            <v>338122</v>
          </cell>
          <cell r="AP333">
            <v>86218</v>
          </cell>
          <cell r="AQ333">
            <v>424340</v>
          </cell>
          <cell r="AR333">
            <v>36116</v>
          </cell>
          <cell r="AS333">
            <v>0</v>
          </cell>
          <cell r="AT333">
            <v>0</v>
          </cell>
          <cell r="AU333">
            <v>0</v>
          </cell>
          <cell r="AV333">
            <v>1.0178112912207824</v>
          </cell>
        </row>
        <row r="334">
          <cell r="A334">
            <v>4</v>
          </cell>
          <cell r="B334">
            <v>36117</v>
          </cell>
          <cell r="C334">
            <v>31944</v>
          </cell>
          <cell r="D334">
            <v>7738</v>
          </cell>
          <cell r="E334">
            <v>8904</v>
          </cell>
          <cell r="F334">
            <v>5947</v>
          </cell>
          <cell r="G334">
            <v>5792</v>
          </cell>
          <cell r="H334">
            <v>15113</v>
          </cell>
          <cell r="I334">
            <v>7185</v>
          </cell>
          <cell r="J334">
            <v>26583</v>
          </cell>
          <cell r="K334">
            <v>34021</v>
          </cell>
          <cell r="L334">
            <v>23194</v>
          </cell>
          <cell r="M334">
            <v>7489</v>
          </cell>
          <cell r="N334">
            <v>8053</v>
          </cell>
          <cell r="O334">
            <v>14886</v>
          </cell>
          <cell r="P334">
            <v>11746</v>
          </cell>
          <cell r="Q334">
            <v>29558</v>
          </cell>
          <cell r="R334">
            <v>18052</v>
          </cell>
          <cell r="S334">
            <v>256205</v>
          </cell>
          <cell r="T334">
            <v>53844</v>
          </cell>
          <cell r="U334">
            <v>310049</v>
          </cell>
          <cell r="V334">
            <v>2881</v>
          </cell>
          <cell r="W334">
            <v>5788</v>
          </cell>
          <cell r="X334">
            <v>3622</v>
          </cell>
          <cell r="Y334">
            <v>3146</v>
          </cell>
          <cell r="Z334">
            <v>6601</v>
          </cell>
          <cell r="AA334">
            <v>4521</v>
          </cell>
          <cell r="AB334">
            <v>4298</v>
          </cell>
          <cell r="AC334">
            <v>4367</v>
          </cell>
          <cell r="AD334">
            <v>1589</v>
          </cell>
          <cell r="AE334">
            <v>7727</v>
          </cell>
          <cell r="AF334">
            <v>4469</v>
          </cell>
          <cell r="AG334">
            <v>2634</v>
          </cell>
          <cell r="AH334">
            <v>2046</v>
          </cell>
          <cell r="AI334">
            <v>1721</v>
          </cell>
          <cell r="AJ334">
            <v>1632</v>
          </cell>
          <cell r="AK334">
            <v>18405</v>
          </cell>
          <cell r="AL334">
            <v>75447</v>
          </cell>
          <cell r="AM334">
            <v>31471</v>
          </cell>
          <cell r="AN334">
            <v>106918</v>
          </cell>
          <cell r="AO334">
            <v>331652</v>
          </cell>
          <cell r="AP334">
            <v>85315</v>
          </cell>
          <cell r="AQ334">
            <v>416967</v>
          </cell>
          <cell r="AR334">
            <v>36117</v>
          </cell>
          <cell r="AS334">
            <v>0</v>
          </cell>
          <cell r="AT334">
            <v>0</v>
          </cell>
          <cell r="AU334">
            <v>0</v>
          </cell>
          <cell r="AV334">
            <v>0.99833536521124</v>
          </cell>
        </row>
        <row r="335">
          <cell r="A335">
            <v>5</v>
          </cell>
          <cell r="B335">
            <v>36118</v>
          </cell>
          <cell r="C335">
            <v>31157</v>
          </cell>
          <cell r="D335">
            <v>7393</v>
          </cell>
          <cell r="E335">
            <v>8845</v>
          </cell>
          <cell r="F335">
            <v>5788</v>
          </cell>
          <cell r="G335">
            <v>5669</v>
          </cell>
          <cell r="H335">
            <v>14601</v>
          </cell>
          <cell r="I335">
            <v>6840</v>
          </cell>
          <cell r="J335">
            <v>26014</v>
          </cell>
          <cell r="K335">
            <v>33083</v>
          </cell>
          <cell r="L335">
            <v>22806</v>
          </cell>
          <cell r="M335">
            <v>7311</v>
          </cell>
          <cell r="N335">
            <v>7779</v>
          </cell>
          <cell r="O335">
            <v>14708</v>
          </cell>
          <cell r="P335">
            <v>11530</v>
          </cell>
          <cell r="Q335">
            <v>28583</v>
          </cell>
          <cell r="R335">
            <v>15693</v>
          </cell>
          <cell r="S335">
            <v>247800</v>
          </cell>
          <cell r="T335">
            <v>50915</v>
          </cell>
          <cell r="U335">
            <v>298715</v>
          </cell>
          <cell r="V335">
            <v>2804</v>
          </cell>
          <cell r="W335">
            <v>5769</v>
          </cell>
          <cell r="X335">
            <v>3337</v>
          </cell>
          <cell r="Y335">
            <v>2843</v>
          </cell>
          <cell r="Z335">
            <v>6315</v>
          </cell>
          <cell r="AA335">
            <v>4536</v>
          </cell>
          <cell r="AB335">
            <v>4197</v>
          </cell>
          <cell r="AC335">
            <v>4068</v>
          </cell>
          <cell r="AD335">
            <v>1441</v>
          </cell>
          <cell r="AE335">
            <v>7391</v>
          </cell>
          <cell r="AF335">
            <v>4298</v>
          </cell>
          <cell r="AG335">
            <v>2489</v>
          </cell>
          <cell r="AH335">
            <v>1990</v>
          </cell>
          <cell r="AI335">
            <v>1513</v>
          </cell>
          <cell r="AJ335">
            <v>1447</v>
          </cell>
          <cell r="AK335">
            <v>17053</v>
          </cell>
          <cell r="AL335">
            <v>71491</v>
          </cell>
          <cell r="AM335">
            <v>30477</v>
          </cell>
          <cell r="AN335">
            <v>101968</v>
          </cell>
          <cell r="AO335">
            <v>319291</v>
          </cell>
          <cell r="AP335">
            <v>81392</v>
          </cell>
          <cell r="AQ335">
            <v>400683</v>
          </cell>
          <cell r="AR335">
            <v>36118</v>
          </cell>
          <cell r="AS335">
            <v>0</v>
          </cell>
          <cell r="AT335">
            <v>0</v>
          </cell>
          <cell r="AU335">
            <v>0</v>
          </cell>
          <cell r="AV335">
            <v>0.96112641290769252</v>
          </cell>
        </row>
        <row r="336">
          <cell r="A336">
            <v>6</v>
          </cell>
          <cell r="B336">
            <v>36119</v>
          </cell>
          <cell r="C336">
            <v>32576</v>
          </cell>
          <cell r="D336">
            <v>7705</v>
          </cell>
          <cell r="E336">
            <v>9000</v>
          </cell>
          <cell r="F336">
            <v>5996</v>
          </cell>
          <cell r="G336">
            <v>5796</v>
          </cell>
          <cell r="H336">
            <v>15291</v>
          </cell>
          <cell r="I336">
            <v>7029</v>
          </cell>
          <cell r="J336">
            <v>27956</v>
          </cell>
          <cell r="K336">
            <v>33771</v>
          </cell>
          <cell r="L336">
            <v>22215</v>
          </cell>
          <cell r="M336">
            <v>7656</v>
          </cell>
          <cell r="N336">
            <v>8206</v>
          </cell>
          <cell r="O336">
            <v>15629</v>
          </cell>
          <cell r="P336">
            <v>12247</v>
          </cell>
          <cell r="Q336">
            <v>30052</v>
          </cell>
          <cell r="R336">
            <v>16570</v>
          </cell>
          <cell r="S336">
            <v>257695</v>
          </cell>
          <cell r="T336">
            <v>53232</v>
          </cell>
          <cell r="U336">
            <v>310927</v>
          </cell>
          <cell r="V336">
            <v>2904</v>
          </cell>
          <cell r="W336">
            <v>5536</v>
          </cell>
          <cell r="X336">
            <v>3120</v>
          </cell>
          <cell r="Y336">
            <v>3182</v>
          </cell>
          <cell r="Z336">
            <v>6669</v>
          </cell>
          <cell r="AA336">
            <v>4980</v>
          </cell>
          <cell r="AB336">
            <v>4368</v>
          </cell>
          <cell r="AC336">
            <v>4227</v>
          </cell>
          <cell r="AD336">
            <v>1570</v>
          </cell>
          <cell r="AE336">
            <v>7659</v>
          </cell>
          <cell r="AF336">
            <v>4499</v>
          </cell>
          <cell r="AG336">
            <v>2525</v>
          </cell>
          <cell r="AH336">
            <v>2131</v>
          </cell>
          <cell r="AI336">
            <v>1682</v>
          </cell>
          <cell r="AJ336">
            <v>1572</v>
          </cell>
          <cell r="AK336">
            <v>18051</v>
          </cell>
          <cell r="AL336">
            <v>74675</v>
          </cell>
          <cell r="AM336">
            <v>31596</v>
          </cell>
          <cell r="AN336">
            <v>106271</v>
          </cell>
          <cell r="AO336">
            <v>332370</v>
          </cell>
          <cell r="AP336">
            <v>84828</v>
          </cell>
          <cell r="AQ336">
            <v>417198</v>
          </cell>
          <cell r="AR336">
            <v>36119</v>
          </cell>
          <cell r="AS336">
            <v>0</v>
          </cell>
          <cell r="AT336">
            <v>0</v>
          </cell>
          <cell r="AU336">
            <v>0</v>
          </cell>
          <cell r="AV336">
            <v>1.0004966812660856</v>
          </cell>
        </row>
        <row r="337">
          <cell r="A337">
            <v>7</v>
          </cell>
          <cell r="B337">
            <v>36120</v>
          </cell>
          <cell r="C337">
            <v>12811</v>
          </cell>
          <cell r="D337">
            <v>2616</v>
          </cell>
          <cell r="E337">
            <v>4001</v>
          </cell>
          <cell r="F337">
            <v>1665</v>
          </cell>
          <cell r="G337">
            <v>1393</v>
          </cell>
          <cell r="H337">
            <v>5148</v>
          </cell>
          <cell r="I337">
            <v>2016</v>
          </cell>
          <cell r="J337">
            <v>6876</v>
          </cell>
          <cell r="K337">
            <v>5336</v>
          </cell>
          <cell r="L337">
            <v>3468</v>
          </cell>
          <cell r="M337">
            <v>3099</v>
          </cell>
          <cell r="N337">
            <v>3583</v>
          </cell>
          <cell r="O337">
            <v>6337</v>
          </cell>
          <cell r="P337">
            <v>4312</v>
          </cell>
          <cell r="Q337">
            <v>9149</v>
          </cell>
          <cell r="R337">
            <v>8461</v>
          </cell>
          <cell r="S337">
            <v>80271</v>
          </cell>
          <cell r="T337">
            <v>28438</v>
          </cell>
          <cell r="U337">
            <v>108709</v>
          </cell>
          <cell r="V337">
            <v>806</v>
          </cell>
          <cell r="W337">
            <v>2371</v>
          </cell>
          <cell r="X337">
            <v>1760</v>
          </cell>
          <cell r="Y337">
            <v>1178</v>
          </cell>
          <cell r="Z337">
            <v>2995</v>
          </cell>
          <cell r="AA337">
            <v>4397</v>
          </cell>
          <cell r="AB337">
            <v>1886</v>
          </cell>
          <cell r="AC337">
            <v>2184</v>
          </cell>
          <cell r="AD337">
            <v>934</v>
          </cell>
          <cell r="AE337">
            <v>4575</v>
          </cell>
          <cell r="AF337">
            <v>2471</v>
          </cell>
          <cell r="AG337">
            <v>1325</v>
          </cell>
          <cell r="AH337">
            <v>1068</v>
          </cell>
          <cell r="AI337">
            <v>1027</v>
          </cell>
          <cell r="AJ337">
            <v>950</v>
          </cell>
          <cell r="AK337">
            <v>9482</v>
          </cell>
          <cell r="AL337">
            <v>39409</v>
          </cell>
          <cell r="AM337">
            <v>9098</v>
          </cell>
          <cell r="AN337">
            <v>48507</v>
          </cell>
          <cell r="AO337">
            <v>119680</v>
          </cell>
          <cell r="AP337">
            <v>37536</v>
          </cell>
          <cell r="AQ337">
            <v>157216</v>
          </cell>
          <cell r="AR337">
            <v>36120</v>
          </cell>
          <cell r="AS337">
            <v>0</v>
          </cell>
          <cell r="AT337">
            <v>0</v>
          </cell>
          <cell r="AU337">
            <v>0</v>
          </cell>
          <cell r="AV337">
            <v>0.36025947833416111</v>
          </cell>
        </row>
        <row r="338">
          <cell r="A338">
            <v>1</v>
          </cell>
          <cell r="B338">
            <v>36121</v>
          </cell>
          <cell r="S338">
            <v>0</v>
          </cell>
          <cell r="U338">
            <v>0</v>
          </cell>
          <cell r="AL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36121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</row>
        <row r="339">
          <cell r="A339">
            <v>2</v>
          </cell>
          <cell r="B339">
            <v>36122</v>
          </cell>
          <cell r="C339">
            <v>30789</v>
          </cell>
          <cell r="D339">
            <v>7437</v>
          </cell>
          <cell r="E339">
            <v>8696</v>
          </cell>
          <cell r="F339">
            <v>5758</v>
          </cell>
          <cell r="G339">
            <v>5813</v>
          </cell>
          <cell r="H339">
            <v>15488</v>
          </cell>
          <cell r="I339">
            <v>7130</v>
          </cell>
          <cell r="J339">
            <v>27158</v>
          </cell>
          <cell r="K339">
            <v>34527</v>
          </cell>
          <cell r="L339">
            <v>22415</v>
          </cell>
          <cell r="M339">
            <v>7237</v>
          </cell>
          <cell r="N339">
            <v>7521</v>
          </cell>
          <cell r="O339">
            <v>14401</v>
          </cell>
          <cell r="P339">
            <v>11438</v>
          </cell>
          <cell r="Q339">
            <v>28361</v>
          </cell>
          <cell r="R339">
            <v>15239</v>
          </cell>
          <cell r="S339">
            <v>249408</v>
          </cell>
          <cell r="T339">
            <v>51827</v>
          </cell>
          <cell r="U339">
            <v>301235</v>
          </cell>
          <cell r="V339">
            <v>2789</v>
          </cell>
          <cell r="W339">
            <v>5459</v>
          </cell>
          <cell r="X339">
            <v>3220</v>
          </cell>
          <cell r="Y339">
            <v>3009</v>
          </cell>
          <cell r="Z339">
            <v>6369</v>
          </cell>
          <cell r="AA339">
            <v>4564</v>
          </cell>
          <cell r="AB339">
            <v>4161</v>
          </cell>
          <cell r="AC339">
            <v>4074</v>
          </cell>
          <cell r="AD339">
            <v>1548</v>
          </cell>
          <cell r="AE339">
            <v>7782</v>
          </cell>
          <cell r="AF339">
            <v>4481</v>
          </cell>
          <cell r="AG339">
            <v>2474</v>
          </cell>
          <cell r="AH339">
            <v>2046</v>
          </cell>
          <cell r="AI339">
            <v>1561</v>
          </cell>
          <cell r="AJ339">
            <v>1494</v>
          </cell>
          <cell r="AK339">
            <v>17606</v>
          </cell>
          <cell r="AL339">
            <v>72637</v>
          </cell>
          <cell r="AM339">
            <v>30752</v>
          </cell>
          <cell r="AN339">
            <v>103389</v>
          </cell>
          <cell r="AO339">
            <v>322045</v>
          </cell>
          <cell r="AP339">
            <v>82579</v>
          </cell>
          <cell r="AQ339">
            <v>404624</v>
          </cell>
          <cell r="AR339">
            <v>36122</v>
          </cell>
          <cell r="AS339">
            <v>0</v>
          </cell>
          <cell r="AT339">
            <v>0</v>
          </cell>
          <cell r="AU339">
            <v>0</v>
          </cell>
          <cell r="AV339">
            <v>0.96941647476708659</v>
          </cell>
        </row>
        <row r="340">
          <cell r="A340">
            <v>3</v>
          </cell>
          <cell r="B340">
            <v>36123</v>
          </cell>
          <cell r="C340">
            <v>32066</v>
          </cell>
          <cell r="D340">
            <v>7817</v>
          </cell>
          <cell r="E340">
            <v>9115</v>
          </cell>
          <cell r="F340">
            <v>5827</v>
          </cell>
          <cell r="G340">
            <v>5796</v>
          </cell>
          <cell r="H340">
            <v>14944</v>
          </cell>
          <cell r="I340">
            <v>6889</v>
          </cell>
          <cell r="J340">
            <v>27241</v>
          </cell>
          <cell r="K340">
            <v>34783</v>
          </cell>
          <cell r="L340">
            <v>22453</v>
          </cell>
          <cell r="M340">
            <v>7455</v>
          </cell>
          <cell r="N340">
            <v>8024</v>
          </cell>
          <cell r="O340">
            <v>14853</v>
          </cell>
          <cell r="P340">
            <v>11716</v>
          </cell>
          <cell r="Q340">
            <v>29712</v>
          </cell>
          <cell r="R340">
            <v>16235</v>
          </cell>
          <cell r="S340">
            <v>254926</v>
          </cell>
          <cell r="T340">
            <v>52922</v>
          </cell>
          <cell r="U340">
            <v>307848</v>
          </cell>
          <cell r="V340">
            <v>2822</v>
          </cell>
          <cell r="W340">
            <v>5719</v>
          </cell>
          <cell r="X340">
            <v>3530</v>
          </cell>
          <cell r="Y340">
            <v>3079</v>
          </cell>
          <cell r="Z340">
            <v>6498</v>
          </cell>
          <cell r="AA340">
            <v>4640</v>
          </cell>
          <cell r="AB340">
            <v>4284</v>
          </cell>
          <cell r="AC340">
            <v>4138</v>
          </cell>
          <cell r="AD340">
            <v>1547</v>
          </cell>
          <cell r="AE340">
            <v>7830</v>
          </cell>
          <cell r="AF340">
            <v>4513</v>
          </cell>
          <cell r="AG340">
            <v>2597</v>
          </cell>
          <cell r="AH340">
            <v>2180</v>
          </cell>
          <cell r="AI340">
            <v>1681</v>
          </cell>
          <cell r="AJ340">
            <v>1499</v>
          </cell>
          <cell r="AK340">
            <v>17622</v>
          </cell>
          <cell r="AL340">
            <v>74179</v>
          </cell>
          <cell r="AM340">
            <v>31377</v>
          </cell>
          <cell r="AN340">
            <v>105556</v>
          </cell>
          <cell r="AO340">
            <v>329105</v>
          </cell>
          <cell r="AP340">
            <v>84299</v>
          </cell>
          <cell r="AQ340">
            <v>413404</v>
          </cell>
          <cell r="AR340">
            <v>36123</v>
          </cell>
          <cell r="AS340">
            <v>0</v>
          </cell>
          <cell r="AT340">
            <v>0</v>
          </cell>
          <cell r="AU340">
            <v>0</v>
          </cell>
          <cell r="AV340">
            <v>0.99066841257657168</v>
          </cell>
        </row>
        <row r="341">
          <cell r="A341">
            <v>4</v>
          </cell>
          <cell r="B341">
            <v>36124</v>
          </cell>
          <cell r="C341">
            <v>32693</v>
          </cell>
          <cell r="D341">
            <v>7802</v>
          </cell>
          <cell r="E341">
            <v>9273</v>
          </cell>
          <cell r="F341">
            <v>5780</v>
          </cell>
          <cell r="G341">
            <v>5671</v>
          </cell>
          <cell r="H341">
            <v>15065</v>
          </cell>
          <cell r="I341">
            <v>6982</v>
          </cell>
          <cell r="J341">
            <v>27943</v>
          </cell>
          <cell r="K341">
            <v>34538</v>
          </cell>
          <cell r="L341">
            <v>23267</v>
          </cell>
          <cell r="M341">
            <v>7560</v>
          </cell>
          <cell r="N341">
            <v>7981</v>
          </cell>
          <cell r="O341">
            <v>15222</v>
          </cell>
          <cell r="P341">
            <v>11871</v>
          </cell>
          <cell r="Q341">
            <v>29619</v>
          </cell>
          <cell r="R341">
            <v>17613</v>
          </cell>
          <cell r="S341">
            <v>258880</v>
          </cell>
          <cell r="T341">
            <v>54178</v>
          </cell>
          <cell r="U341">
            <v>313058</v>
          </cell>
          <cell r="V341">
            <v>2799</v>
          </cell>
          <cell r="W341">
            <v>5723</v>
          </cell>
          <cell r="X341">
            <v>3391</v>
          </cell>
          <cell r="Y341">
            <v>3162</v>
          </cell>
          <cell r="Z341">
            <v>6639</v>
          </cell>
          <cell r="AA341">
            <v>4825</v>
          </cell>
          <cell r="AB341">
            <v>4397</v>
          </cell>
          <cell r="AC341">
            <v>4213</v>
          </cell>
          <cell r="AD341">
            <v>1603</v>
          </cell>
          <cell r="AE341">
            <v>8076</v>
          </cell>
          <cell r="AF341">
            <v>4610</v>
          </cell>
          <cell r="AG341">
            <v>2633</v>
          </cell>
          <cell r="AH341">
            <v>2154</v>
          </cell>
          <cell r="AI341">
            <v>1750</v>
          </cell>
          <cell r="AJ341">
            <v>1611</v>
          </cell>
          <cell r="AK341">
            <v>18246</v>
          </cell>
          <cell r="AL341">
            <v>75832</v>
          </cell>
          <cell r="AM341">
            <v>31897</v>
          </cell>
          <cell r="AN341">
            <v>107729</v>
          </cell>
          <cell r="AO341">
            <v>334712</v>
          </cell>
          <cell r="AP341">
            <v>86075</v>
          </cell>
          <cell r="AQ341">
            <v>420787</v>
          </cell>
          <cell r="AR341">
            <v>36124</v>
          </cell>
          <cell r="AS341">
            <v>0</v>
          </cell>
          <cell r="AT341">
            <v>0</v>
          </cell>
          <cell r="AU341">
            <v>0</v>
          </cell>
          <cell r="AV341">
            <v>1.0075465450550112</v>
          </cell>
        </row>
        <row r="342">
          <cell r="A342">
            <v>5</v>
          </cell>
          <cell r="B342">
            <v>36125</v>
          </cell>
          <cell r="C342">
            <v>32891</v>
          </cell>
          <cell r="D342">
            <v>7752</v>
          </cell>
          <cell r="E342">
            <v>9200</v>
          </cell>
          <cell r="F342">
            <v>5776</v>
          </cell>
          <cell r="G342">
            <v>5763</v>
          </cell>
          <cell r="H342">
            <v>15659</v>
          </cell>
          <cell r="I342">
            <v>7070</v>
          </cell>
          <cell r="J342">
            <v>27905</v>
          </cell>
          <cell r="K342">
            <v>34549</v>
          </cell>
          <cell r="L342">
            <v>23103</v>
          </cell>
          <cell r="M342">
            <v>7522</v>
          </cell>
          <cell r="N342">
            <v>8300</v>
          </cell>
          <cell r="O342">
            <v>15071</v>
          </cell>
          <cell r="P342">
            <v>11681</v>
          </cell>
          <cell r="Q342">
            <v>29699</v>
          </cell>
          <cell r="R342">
            <v>16480</v>
          </cell>
          <cell r="S342">
            <v>258421</v>
          </cell>
          <cell r="T342">
            <v>54600</v>
          </cell>
          <cell r="U342">
            <v>313021</v>
          </cell>
          <cell r="V342">
            <v>2798</v>
          </cell>
          <cell r="W342">
            <v>5779</v>
          </cell>
          <cell r="X342">
            <v>3451</v>
          </cell>
          <cell r="Y342">
            <v>3323</v>
          </cell>
          <cell r="Z342">
            <v>6670</v>
          </cell>
          <cell r="AA342">
            <v>4805</v>
          </cell>
          <cell r="AB342">
            <v>4300</v>
          </cell>
          <cell r="AC342">
            <v>4418</v>
          </cell>
          <cell r="AD342">
            <v>1628</v>
          </cell>
          <cell r="AE342">
            <v>7889</v>
          </cell>
          <cell r="AF342">
            <v>4610</v>
          </cell>
          <cell r="AG342">
            <v>2648</v>
          </cell>
          <cell r="AH342">
            <v>2155</v>
          </cell>
          <cell r="AI342">
            <v>1742</v>
          </cell>
          <cell r="AJ342">
            <v>1672</v>
          </cell>
          <cell r="AK342">
            <v>18509</v>
          </cell>
          <cell r="AL342">
            <v>76397</v>
          </cell>
          <cell r="AM342">
            <v>31790</v>
          </cell>
          <cell r="AN342">
            <v>108187</v>
          </cell>
          <cell r="AO342">
            <v>334818</v>
          </cell>
          <cell r="AP342">
            <v>86390</v>
          </cell>
          <cell r="AQ342">
            <v>421208</v>
          </cell>
          <cell r="AR342">
            <v>36125</v>
          </cell>
          <cell r="AS342">
            <v>0</v>
          </cell>
          <cell r="AT342">
            <v>0</v>
          </cell>
          <cell r="AU342">
            <v>0</v>
          </cell>
          <cell r="AV342">
            <v>1.0078656251411027</v>
          </cell>
        </row>
        <row r="343">
          <cell r="A343">
            <v>6</v>
          </cell>
          <cell r="B343">
            <v>36126</v>
          </cell>
          <cell r="C343">
            <v>32132</v>
          </cell>
          <cell r="D343">
            <v>7507</v>
          </cell>
          <cell r="E343">
            <v>9598</v>
          </cell>
          <cell r="F343">
            <v>5752</v>
          </cell>
          <cell r="G343">
            <v>5669</v>
          </cell>
          <cell r="H343">
            <v>15486</v>
          </cell>
          <cell r="I343">
            <v>6828</v>
          </cell>
          <cell r="J343">
            <v>27990</v>
          </cell>
          <cell r="K343">
            <v>33456</v>
          </cell>
          <cell r="L343">
            <v>22055</v>
          </cell>
          <cell r="M343">
            <v>7559</v>
          </cell>
          <cell r="N343">
            <v>8027</v>
          </cell>
          <cell r="O343">
            <v>15363</v>
          </cell>
          <cell r="P343">
            <v>12011</v>
          </cell>
          <cell r="Q343">
            <v>30290</v>
          </cell>
          <cell r="R343">
            <v>17306</v>
          </cell>
          <cell r="S343">
            <v>257029</v>
          </cell>
          <cell r="T343">
            <v>54456</v>
          </cell>
          <cell r="U343">
            <v>311485</v>
          </cell>
          <cell r="V343">
            <v>2786</v>
          </cell>
          <cell r="W343">
            <v>5816</v>
          </cell>
          <cell r="X343">
            <v>3287</v>
          </cell>
          <cell r="Y343">
            <v>3339</v>
          </cell>
          <cell r="Z343">
            <v>6443</v>
          </cell>
          <cell r="AA343">
            <v>5223</v>
          </cell>
          <cell r="AB343">
            <v>4242</v>
          </cell>
          <cell r="AC343">
            <v>4311</v>
          </cell>
          <cell r="AD343">
            <v>1617</v>
          </cell>
          <cell r="AE343">
            <v>8104</v>
          </cell>
          <cell r="AF343">
            <v>4603</v>
          </cell>
          <cell r="AG343">
            <v>2642</v>
          </cell>
          <cell r="AH343">
            <v>2161</v>
          </cell>
          <cell r="AI343">
            <v>1776</v>
          </cell>
          <cell r="AJ343">
            <v>1594</v>
          </cell>
          <cell r="AK343">
            <v>18330</v>
          </cell>
          <cell r="AL343">
            <v>76274</v>
          </cell>
          <cell r="AM343">
            <v>31508</v>
          </cell>
          <cell r="AN343">
            <v>107782</v>
          </cell>
          <cell r="AO343">
            <v>333303</v>
          </cell>
          <cell r="AP343">
            <v>85964</v>
          </cell>
          <cell r="AQ343">
            <v>419267</v>
          </cell>
          <cell r="AR343">
            <v>36126</v>
          </cell>
          <cell r="AS343">
            <v>0</v>
          </cell>
          <cell r="AT343">
            <v>0</v>
          </cell>
          <cell r="AU343">
            <v>0</v>
          </cell>
          <cell r="AV343">
            <v>1.0033051880615884</v>
          </cell>
        </row>
        <row r="344">
          <cell r="A344">
            <v>7</v>
          </cell>
          <cell r="B344">
            <v>36127</v>
          </cell>
          <cell r="C344">
            <v>13173</v>
          </cell>
          <cell r="D344">
            <v>2702</v>
          </cell>
          <cell r="E344">
            <v>3925</v>
          </cell>
          <cell r="F344">
            <v>1704</v>
          </cell>
          <cell r="G344">
            <v>1464</v>
          </cell>
          <cell r="H344">
            <v>5324</v>
          </cell>
          <cell r="I344">
            <v>2050</v>
          </cell>
          <cell r="J344">
            <v>7140</v>
          </cell>
          <cell r="K344">
            <v>5355</v>
          </cell>
          <cell r="L344">
            <v>3384</v>
          </cell>
          <cell r="M344">
            <v>3293</v>
          </cell>
          <cell r="N344">
            <v>3441</v>
          </cell>
          <cell r="O344">
            <v>6417</v>
          </cell>
          <cell r="P344">
            <v>4306</v>
          </cell>
          <cell r="Q344">
            <v>8790</v>
          </cell>
          <cell r="R344">
            <v>7873</v>
          </cell>
          <cell r="S344">
            <v>80341</v>
          </cell>
          <cell r="T344">
            <v>28746</v>
          </cell>
          <cell r="U344">
            <v>109087</v>
          </cell>
          <cell r="V344">
            <v>826</v>
          </cell>
          <cell r="W344">
            <v>2303</v>
          </cell>
          <cell r="X344">
            <v>2043</v>
          </cell>
          <cell r="Y344">
            <v>1247</v>
          </cell>
          <cell r="Z344">
            <v>2924</v>
          </cell>
          <cell r="AA344">
            <v>4971</v>
          </cell>
          <cell r="AB344">
            <v>1987</v>
          </cell>
          <cell r="AC344">
            <v>2220</v>
          </cell>
          <cell r="AD344">
            <v>920</v>
          </cell>
          <cell r="AE344">
            <v>4800</v>
          </cell>
          <cell r="AF344">
            <v>2467</v>
          </cell>
          <cell r="AG344">
            <v>1432</v>
          </cell>
          <cell r="AH344">
            <v>1090</v>
          </cell>
          <cell r="AI344">
            <v>1054</v>
          </cell>
          <cell r="AJ344">
            <v>1014</v>
          </cell>
          <cell r="AK344">
            <v>8666</v>
          </cell>
          <cell r="AL344">
            <v>39964</v>
          </cell>
          <cell r="AM344">
            <v>9098</v>
          </cell>
          <cell r="AN344">
            <v>49062</v>
          </cell>
          <cell r="AO344">
            <v>120305</v>
          </cell>
          <cell r="AP344">
            <v>37844</v>
          </cell>
          <cell r="AQ344">
            <v>158149</v>
          </cell>
          <cell r="AR344">
            <v>36127</v>
          </cell>
          <cell r="AS344">
            <v>0</v>
          </cell>
          <cell r="AT344">
            <v>0</v>
          </cell>
          <cell r="AU344">
            <v>0</v>
          </cell>
          <cell r="AV344">
            <v>0.36214084676630393</v>
          </cell>
        </row>
        <row r="345">
          <cell r="A345">
            <v>1</v>
          </cell>
          <cell r="B345">
            <v>36128</v>
          </cell>
          <cell r="S345">
            <v>0</v>
          </cell>
          <cell r="U345">
            <v>0</v>
          </cell>
          <cell r="AL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36128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</row>
        <row r="346">
          <cell r="A346">
            <v>2</v>
          </cell>
          <cell r="B346">
            <v>36129</v>
          </cell>
          <cell r="C346">
            <v>32421</v>
          </cell>
          <cell r="D346">
            <v>7833</v>
          </cell>
          <cell r="E346">
            <v>9117</v>
          </cell>
          <cell r="F346">
            <v>5852</v>
          </cell>
          <cell r="G346">
            <v>5942</v>
          </cell>
          <cell r="H346">
            <v>16466</v>
          </cell>
          <cell r="I346">
            <v>7234</v>
          </cell>
          <cell r="J346">
            <v>29605</v>
          </cell>
          <cell r="K346">
            <v>36249</v>
          </cell>
          <cell r="L346">
            <v>23945</v>
          </cell>
          <cell r="M346">
            <v>7650</v>
          </cell>
          <cell r="N346">
            <v>7795</v>
          </cell>
          <cell r="O346">
            <v>15210</v>
          </cell>
          <cell r="P346">
            <v>11573</v>
          </cell>
          <cell r="Q346">
            <v>30117</v>
          </cell>
          <cell r="R346">
            <v>16921</v>
          </cell>
          <cell r="S346">
            <v>263930</v>
          </cell>
          <cell r="T346">
            <v>54670</v>
          </cell>
          <cell r="U346">
            <v>318600</v>
          </cell>
          <cell r="V346">
            <v>2834</v>
          </cell>
          <cell r="W346">
            <v>5694</v>
          </cell>
          <cell r="X346">
            <v>3385</v>
          </cell>
          <cell r="Y346">
            <v>3166</v>
          </cell>
          <cell r="Z346">
            <v>6335</v>
          </cell>
          <cell r="AA346">
            <v>5047</v>
          </cell>
          <cell r="AB346">
            <v>4302</v>
          </cell>
          <cell r="AC346">
            <v>4334</v>
          </cell>
          <cell r="AD346">
            <v>1560</v>
          </cell>
          <cell r="AE346">
            <v>8148</v>
          </cell>
          <cell r="AF346">
            <v>4686</v>
          </cell>
          <cell r="AG346">
            <v>2753</v>
          </cell>
          <cell r="AH346">
            <v>2252</v>
          </cell>
          <cell r="AI346">
            <v>1789</v>
          </cell>
          <cell r="AJ346">
            <v>1615</v>
          </cell>
          <cell r="AK346">
            <v>18663</v>
          </cell>
          <cell r="AL346">
            <v>76563</v>
          </cell>
          <cell r="AM346">
            <v>32616</v>
          </cell>
          <cell r="AN346">
            <v>109179</v>
          </cell>
          <cell r="AO346">
            <v>340493</v>
          </cell>
          <cell r="AP346">
            <v>87286</v>
          </cell>
          <cell r="AQ346">
            <v>427779</v>
          </cell>
          <cell r="AR346">
            <v>36129</v>
          </cell>
          <cell r="AS346">
            <v>0</v>
          </cell>
          <cell r="AT346">
            <v>0</v>
          </cell>
          <cell r="AU346">
            <v>0</v>
          </cell>
          <cell r="AV346">
            <v>1.0249484505049593</v>
          </cell>
        </row>
        <row r="347">
          <cell r="A347">
            <v>0</v>
          </cell>
          <cell r="B347" t="str">
            <v>nov/1998</v>
          </cell>
          <cell r="C347">
            <v>696535</v>
          </cell>
          <cell r="D347">
            <v>166191</v>
          </cell>
          <cell r="E347">
            <v>197870</v>
          </cell>
          <cell r="F347">
            <v>125237</v>
          </cell>
          <cell r="G347">
            <v>122176</v>
          </cell>
          <cell r="H347">
            <v>335218</v>
          </cell>
          <cell r="I347">
            <v>149863</v>
          </cell>
          <cell r="J347">
            <v>579716</v>
          </cell>
          <cell r="K347">
            <v>718542</v>
          </cell>
          <cell r="L347">
            <v>480790</v>
          </cell>
          <cell r="M347">
            <v>164630</v>
          </cell>
          <cell r="N347">
            <v>173703</v>
          </cell>
          <cell r="O347">
            <v>330573</v>
          </cell>
          <cell r="P347">
            <v>253412</v>
          </cell>
          <cell r="Q347">
            <v>632998</v>
          </cell>
          <cell r="R347">
            <v>367913</v>
          </cell>
          <cell r="S347">
            <v>5495367</v>
          </cell>
          <cell r="T347">
            <v>1186281</v>
          </cell>
          <cell r="U347">
            <v>6681648</v>
          </cell>
          <cell r="V347">
            <v>60656</v>
          </cell>
          <cell r="W347">
            <v>125896</v>
          </cell>
          <cell r="X347">
            <v>80082</v>
          </cell>
          <cell r="Y347">
            <v>68253</v>
          </cell>
          <cell r="Z347">
            <v>144384</v>
          </cell>
          <cell r="AA347">
            <v>112107</v>
          </cell>
          <cell r="AB347">
            <v>96062</v>
          </cell>
          <cell r="AC347">
            <v>94283</v>
          </cell>
          <cell r="AD347">
            <v>35781</v>
          </cell>
          <cell r="AE347">
            <v>176139</v>
          </cell>
          <cell r="AF347">
            <v>99481</v>
          </cell>
          <cell r="AG347">
            <v>56366</v>
          </cell>
          <cell r="AH347">
            <v>44511</v>
          </cell>
          <cell r="AI347">
            <v>37623</v>
          </cell>
          <cell r="AJ347">
            <v>35565</v>
          </cell>
          <cell r="AK347">
            <v>394387</v>
          </cell>
          <cell r="AL347">
            <v>1661576</v>
          </cell>
          <cell r="AM347">
            <v>672804</v>
          </cell>
          <cell r="AN347">
            <v>2334380</v>
          </cell>
          <cell r="AO347">
            <v>7156943</v>
          </cell>
          <cell r="AP347">
            <v>1859085</v>
          </cell>
          <cell r="AQ347">
            <v>9016028</v>
          </cell>
          <cell r="AR347">
            <v>26</v>
          </cell>
        </row>
        <row r="348">
          <cell r="A348">
            <v>3</v>
          </cell>
          <cell r="B348">
            <v>36130</v>
          </cell>
          <cell r="C348">
            <v>32687</v>
          </cell>
          <cell r="D348">
            <v>7700</v>
          </cell>
          <cell r="E348">
            <v>9137</v>
          </cell>
          <cell r="F348">
            <v>5888</v>
          </cell>
          <cell r="G348">
            <v>6005</v>
          </cell>
          <cell r="H348">
            <v>15559</v>
          </cell>
          <cell r="I348">
            <v>7087</v>
          </cell>
          <cell r="J348">
            <v>29172</v>
          </cell>
          <cell r="K348">
            <v>35275</v>
          </cell>
          <cell r="L348">
            <v>23451</v>
          </cell>
          <cell r="M348">
            <v>7693</v>
          </cell>
          <cell r="N348">
            <v>7967</v>
          </cell>
          <cell r="O348">
            <v>15348</v>
          </cell>
          <cell r="P348">
            <v>11710</v>
          </cell>
          <cell r="Q348">
            <v>30589</v>
          </cell>
          <cell r="R348">
            <v>18199</v>
          </cell>
          <cell r="S348">
            <v>263467</v>
          </cell>
          <cell r="T348">
            <v>54531</v>
          </cell>
          <cell r="U348">
            <v>317998</v>
          </cell>
          <cell r="V348">
            <v>2852</v>
          </cell>
          <cell r="W348">
            <v>5678</v>
          </cell>
          <cell r="X348">
            <v>4404</v>
          </cell>
          <cell r="Y348">
            <v>3242</v>
          </cell>
          <cell r="Z348">
            <v>6623</v>
          </cell>
          <cell r="AA348">
            <v>5138</v>
          </cell>
          <cell r="AB348">
            <v>4211</v>
          </cell>
          <cell r="AC348">
            <v>4335</v>
          </cell>
          <cell r="AD348">
            <v>1594</v>
          </cell>
          <cell r="AE348">
            <v>7897</v>
          </cell>
          <cell r="AF348">
            <v>4554</v>
          </cell>
          <cell r="AG348">
            <v>2626</v>
          </cell>
          <cell r="AH348">
            <v>2102</v>
          </cell>
          <cell r="AI348">
            <v>1667</v>
          </cell>
          <cell r="AJ348">
            <v>1565</v>
          </cell>
          <cell r="AK348">
            <v>18013</v>
          </cell>
          <cell r="AL348">
            <v>76501</v>
          </cell>
          <cell r="AM348">
            <v>32486</v>
          </cell>
          <cell r="AN348">
            <v>108987</v>
          </cell>
          <cell r="AO348">
            <v>339968</v>
          </cell>
          <cell r="AP348">
            <v>87017</v>
          </cell>
          <cell r="AQ348">
            <v>426985</v>
          </cell>
          <cell r="AR348">
            <v>36130</v>
          </cell>
          <cell r="AS348">
            <v>0</v>
          </cell>
          <cell r="AT348">
            <v>0</v>
          </cell>
          <cell r="AU348">
            <v>0</v>
          </cell>
          <cell r="AV348">
            <v>0.96180428835343412</v>
          </cell>
        </row>
        <row r="349">
          <cell r="A349">
            <v>4</v>
          </cell>
          <cell r="B349">
            <v>36131</v>
          </cell>
          <cell r="C349">
            <v>33670</v>
          </cell>
          <cell r="D349">
            <v>7954</v>
          </cell>
          <cell r="E349">
            <v>9238</v>
          </cell>
          <cell r="F349">
            <v>5855</v>
          </cell>
          <cell r="G349">
            <v>6090</v>
          </cell>
          <cell r="H349">
            <v>15966</v>
          </cell>
          <cell r="I349">
            <v>7027</v>
          </cell>
          <cell r="J349">
            <v>29969</v>
          </cell>
          <cell r="K349">
            <v>35017</v>
          </cell>
          <cell r="L349">
            <v>23659</v>
          </cell>
          <cell r="M349">
            <v>7941</v>
          </cell>
          <cell r="N349">
            <v>7899</v>
          </cell>
          <cell r="O349">
            <v>15927</v>
          </cell>
          <cell r="P349">
            <v>12117</v>
          </cell>
          <cell r="Q349">
            <v>30461</v>
          </cell>
          <cell r="R349">
            <v>18097</v>
          </cell>
          <cell r="S349">
            <v>266887</v>
          </cell>
          <cell r="T349">
            <v>55761</v>
          </cell>
          <cell r="U349">
            <v>322648</v>
          </cell>
          <cell r="V349">
            <v>2836</v>
          </cell>
          <cell r="W349">
            <v>5983</v>
          </cell>
          <cell r="X349">
            <v>3424</v>
          </cell>
          <cell r="Y349">
            <v>3220</v>
          </cell>
          <cell r="Z349">
            <v>6662</v>
          </cell>
          <cell r="AA349">
            <v>5391</v>
          </cell>
          <cell r="AB349">
            <v>4459</v>
          </cell>
          <cell r="AC349">
            <v>4420</v>
          </cell>
          <cell r="AD349">
            <v>1637</v>
          </cell>
          <cell r="AE349">
            <v>8354</v>
          </cell>
          <cell r="AF349">
            <v>4684</v>
          </cell>
          <cell r="AG349">
            <v>2762</v>
          </cell>
          <cell r="AH349">
            <v>2166</v>
          </cell>
          <cell r="AI349">
            <v>1748</v>
          </cell>
          <cell r="AJ349">
            <v>1642</v>
          </cell>
          <cell r="AK349">
            <v>18701</v>
          </cell>
          <cell r="AL349">
            <v>78089</v>
          </cell>
          <cell r="AM349">
            <v>32860</v>
          </cell>
          <cell r="AN349">
            <v>110949</v>
          </cell>
          <cell r="AO349">
            <v>344976</v>
          </cell>
          <cell r="AP349">
            <v>88621</v>
          </cell>
          <cell r="AQ349">
            <v>433597</v>
          </cell>
          <cell r="AR349">
            <v>36131</v>
          </cell>
          <cell r="AS349">
            <v>0</v>
          </cell>
          <cell r="AT349">
            <v>0</v>
          </cell>
          <cell r="AU349">
            <v>0</v>
          </cell>
          <cell r="AV349">
            <v>0.97597243322611038</v>
          </cell>
        </row>
        <row r="350">
          <cell r="A350">
            <v>5</v>
          </cell>
          <cell r="B350">
            <v>36132</v>
          </cell>
          <cell r="C350">
            <v>33571</v>
          </cell>
          <cell r="D350">
            <v>8122</v>
          </cell>
          <cell r="E350">
            <v>9466</v>
          </cell>
          <cell r="F350">
            <v>6122</v>
          </cell>
          <cell r="G350">
            <v>5988</v>
          </cell>
          <cell r="H350">
            <v>16007</v>
          </cell>
          <cell r="I350">
            <v>7206</v>
          </cell>
          <cell r="J350">
            <v>29907</v>
          </cell>
          <cell r="K350">
            <v>35138</v>
          </cell>
          <cell r="L350">
            <v>23422</v>
          </cell>
          <cell r="M350">
            <v>7871</v>
          </cell>
          <cell r="N350">
            <v>8000</v>
          </cell>
          <cell r="O350">
            <v>15934</v>
          </cell>
          <cell r="P350">
            <v>11817</v>
          </cell>
          <cell r="Q350">
            <v>30175</v>
          </cell>
          <cell r="R350">
            <v>18872</v>
          </cell>
          <cell r="S350">
            <v>267618</v>
          </cell>
          <cell r="T350">
            <v>57189</v>
          </cell>
          <cell r="U350">
            <v>324807</v>
          </cell>
          <cell r="V350">
            <v>2965</v>
          </cell>
          <cell r="W350">
            <v>5899</v>
          </cell>
          <cell r="X350">
            <v>4553</v>
          </cell>
          <cell r="Y350">
            <v>3259</v>
          </cell>
          <cell r="Z350">
            <v>6821</v>
          </cell>
          <cell r="AA350">
            <v>5479</v>
          </cell>
          <cell r="AB350">
            <v>4401</v>
          </cell>
          <cell r="AC350">
            <v>4390</v>
          </cell>
          <cell r="AD350">
            <v>1633</v>
          </cell>
          <cell r="AE350">
            <v>8243</v>
          </cell>
          <cell r="AF350">
            <v>4825</v>
          </cell>
          <cell r="AG350">
            <v>2787</v>
          </cell>
          <cell r="AH350">
            <v>2280</v>
          </cell>
          <cell r="AI350">
            <v>1788</v>
          </cell>
          <cell r="AJ350">
            <v>1695</v>
          </cell>
          <cell r="AK350">
            <v>19187</v>
          </cell>
          <cell r="AL350">
            <v>80205</v>
          </cell>
          <cell r="AM350">
            <v>32914</v>
          </cell>
          <cell r="AN350">
            <v>113119</v>
          </cell>
          <cell r="AO350">
            <v>347823</v>
          </cell>
          <cell r="AP350">
            <v>90103</v>
          </cell>
          <cell r="AQ350">
            <v>437926</v>
          </cell>
          <cell r="AR350">
            <v>36132</v>
          </cell>
          <cell r="AS350">
            <v>0</v>
          </cell>
          <cell r="AT350">
            <v>0</v>
          </cell>
          <cell r="AU350">
            <v>0</v>
          </cell>
          <cell r="AV350">
            <v>0.98402688778931113</v>
          </cell>
        </row>
        <row r="351">
          <cell r="A351">
            <v>6</v>
          </cell>
          <cell r="B351">
            <v>36133</v>
          </cell>
          <cell r="C351">
            <v>34297</v>
          </cell>
          <cell r="D351">
            <v>8320</v>
          </cell>
          <cell r="E351">
            <v>9768</v>
          </cell>
          <cell r="F351">
            <v>6226</v>
          </cell>
          <cell r="G351">
            <v>5945</v>
          </cell>
          <cell r="H351">
            <v>16498</v>
          </cell>
          <cell r="I351">
            <v>7211</v>
          </cell>
          <cell r="J351">
            <v>30180</v>
          </cell>
          <cell r="K351">
            <v>34309</v>
          </cell>
          <cell r="L351">
            <v>22737</v>
          </cell>
          <cell r="M351">
            <v>8099</v>
          </cell>
          <cell r="N351">
            <v>8109</v>
          </cell>
          <cell r="O351">
            <v>15936</v>
          </cell>
          <cell r="P351">
            <v>11764</v>
          </cell>
          <cell r="Q351">
            <v>29857</v>
          </cell>
          <cell r="R351">
            <v>19720</v>
          </cell>
          <cell r="S351">
            <v>268976</v>
          </cell>
          <cell r="T351">
            <v>56397</v>
          </cell>
          <cell r="U351">
            <v>325373</v>
          </cell>
          <cell r="V351">
            <v>3015</v>
          </cell>
          <cell r="W351">
            <v>5933</v>
          </cell>
          <cell r="X351">
            <v>2634</v>
          </cell>
          <cell r="Y351">
            <v>3166</v>
          </cell>
          <cell r="Z351">
            <v>6935</v>
          </cell>
          <cell r="AA351">
            <v>5548</v>
          </cell>
          <cell r="AB351">
            <v>4287</v>
          </cell>
          <cell r="AC351">
            <v>4349</v>
          </cell>
          <cell r="AD351">
            <v>1623</v>
          </cell>
          <cell r="AE351">
            <v>8243</v>
          </cell>
          <cell r="AF351">
            <v>5010</v>
          </cell>
          <cell r="AG351">
            <v>2786</v>
          </cell>
          <cell r="AH351">
            <v>2396</v>
          </cell>
          <cell r="AI351">
            <v>1862</v>
          </cell>
          <cell r="AJ351">
            <v>1729</v>
          </cell>
          <cell r="AK351">
            <v>19522</v>
          </cell>
          <cell r="AL351">
            <v>79038</v>
          </cell>
          <cell r="AM351">
            <v>32923</v>
          </cell>
          <cell r="AN351">
            <v>111961</v>
          </cell>
          <cell r="AO351">
            <v>348014</v>
          </cell>
          <cell r="AP351">
            <v>89320</v>
          </cell>
          <cell r="AQ351">
            <v>437334</v>
          </cell>
          <cell r="AR351">
            <v>36133</v>
          </cell>
          <cell r="AS351">
            <v>0</v>
          </cell>
          <cell r="AT351">
            <v>0</v>
          </cell>
          <cell r="AU351">
            <v>0</v>
          </cell>
          <cell r="AV351">
            <v>0.98456724634975057</v>
          </cell>
        </row>
        <row r="352">
          <cell r="A352">
            <v>7</v>
          </cell>
          <cell r="B352">
            <v>36134</v>
          </cell>
          <cell r="C352">
            <v>13832</v>
          </cell>
          <cell r="D352">
            <v>2988</v>
          </cell>
          <cell r="E352">
            <v>3859</v>
          </cell>
          <cell r="F352">
            <v>1746</v>
          </cell>
          <cell r="G352">
            <v>1617</v>
          </cell>
          <cell r="H352">
            <v>5766</v>
          </cell>
          <cell r="I352">
            <v>2256</v>
          </cell>
          <cell r="J352">
            <v>8039</v>
          </cell>
          <cell r="K352">
            <v>5840</v>
          </cell>
          <cell r="L352">
            <v>3367</v>
          </cell>
          <cell r="M352">
            <v>3402</v>
          </cell>
          <cell r="N352">
            <v>3725</v>
          </cell>
          <cell r="O352">
            <v>6512</v>
          </cell>
          <cell r="P352">
            <v>4471</v>
          </cell>
          <cell r="Q352">
            <v>9402</v>
          </cell>
          <cell r="R352">
            <v>11155</v>
          </cell>
          <cell r="S352">
            <v>87977</v>
          </cell>
          <cell r="T352">
            <v>34763</v>
          </cell>
          <cell r="U352">
            <v>122740</v>
          </cell>
          <cell r="V352">
            <v>846</v>
          </cell>
          <cell r="W352">
            <v>3824</v>
          </cell>
          <cell r="X352">
            <v>1354</v>
          </cell>
          <cell r="Y352">
            <v>1453</v>
          </cell>
          <cell r="Z352">
            <v>3313</v>
          </cell>
          <cell r="AA352">
            <v>6044</v>
          </cell>
          <cell r="AB352">
            <v>2288</v>
          </cell>
          <cell r="AC352">
            <v>2608</v>
          </cell>
          <cell r="AD352">
            <v>1133</v>
          </cell>
          <cell r="AE352">
            <v>5273</v>
          </cell>
          <cell r="AF352">
            <v>2887</v>
          </cell>
          <cell r="AG352">
            <v>1726</v>
          </cell>
          <cell r="AH352">
            <v>1245</v>
          </cell>
          <cell r="AI352">
            <v>1239</v>
          </cell>
          <cell r="AJ352">
            <v>1197</v>
          </cell>
          <cell r="AK352">
            <v>11772</v>
          </cell>
          <cell r="AL352">
            <v>48202</v>
          </cell>
          <cell r="AM352">
            <v>9983</v>
          </cell>
          <cell r="AN352">
            <v>58185</v>
          </cell>
          <cell r="AO352">
            <v>136179</v>
          </cell>
          <cell r="AP352">
            <v>44746</v>
          </cell>
          <cell r="AQ352">
            <v>180925</v>
          </cell>
          <cell r="AR352">
            <v>36134</v>
          </cell>
          <cell r="AS352">
            <v>0</v>
          </cell>
          <cell r="AT352">
            <v>0</v>
          </cell>
          <cell r="AU352">
            <v>0</v>
          </cell>
          <cell r="AV352">
            <v>0.3852643371837417</v>
          </cell>
        </row>
        <row r="353">
          <cell r="A353">
            <v>1</v>
          </cell>
          <cell r="B353">
            <v>36135</v>
          </cell>
          <cell r="S353">
            <v>0</v>
          </cell>
          <cell r="U353">
            <v>0</v>
          </cell>
          <cell r="AL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36135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</row>
        <row r="354">
          <cell r="A354">
            <v>2</v>
          </cell>
          <cell r="B354">
            <v>36136</v>
          </cell>
          <cell r="C354">
            <v>33434</v>
          </cell>
          <cell r="D354">
            <v>8166</v>
          </cell>
          <cell r="E354">
            <v>9368</v>
          </cell>
          <cell r="F354">
            <v>5978</v>
          </cell>
          <cell r="G354">
            <v>6138</v>
          </cell>
          <cell r="H354">
            <v>17065</v>
          </cell>
          <cell r="I354">
            <v>7619</v>
          </cell>
          <cell r="J354">
            <v>31168</v>
          </cell>
          <cell r="K354">
            <v>36951</v>
          </cell>
          <cell r="L354">
            <v>23813</v>
          </cell>
          <cell r="M354">
            <v>7908</v>
          </cell>
          <cell r="N354">
            <v>8023</v>
          </cell>
          <cell r="O354">
            <v>15998</v>
          </cell>
          <cell r="P354">
            <v>11604</v>
          </cell>
          <cell r="Q354">
            <v>30026</v>
          </cell>
          <cell r="R354">
            <v>17605</v>
          </cell>
          <cell r="S354">
            <v>270864</v>
          </cell>
          <cell r="T354">
            <v>57319</v>
          </cell>
          <cell r="U354">
            <v>328183</v>
          </cell>
          <cell r="V354">
            <v>2896</v>
          </cell>
          <cell r="W354">
            <v>6070</v>
          </cell>
          <cell r="X354">
            <v>4135</v>
          </cell>
          <cell r="Y354">
            <v>3106</v>
          </cell>
          <cell r="Z354">
            <v>6580</v>
          </cell>
          <cell r="AA354">
            <v>5644</v>
          </cell>
          <cell r="AB354">
            <v>4430</v>
          </cell>
          <cell r="AC354">
            <v>4322</v>
          </cell>
          <cell r="AD354">
            <v>1625</v>
          </cell>
          <cell r="AE354">
            <v>8525</v>
          </cell>
          <cell r="AF354">
            <v>4837</v>
          </cell>
          <cell r="AG354">
            <v>2861</v>
          </cell>
          <cell r="AH354">
            <v>2430</v>
          </cell>
          <cell r="AI354">
            <v>1816</v>
          </cell>
          <cell r="AJ354">
            <v>1639</v>
          </cell>
          <cell r="AK354">
            <v>19405</v>
          </cell>
          <cell r="AL354">
            <v>80321</v>
          </cell>
          <cell r="AM354">
            <v>33452</v>
          </cell>
          <cell r="AN354">
            <v>113773</v>
          </cell>
          <cell r="AO354">
            <v>351185</v>
          </cell>
          <cell r="AP354">
            <v>90771</v>
          </cell>
          <cell r="AQ354">
            <v>441956</v>
          </cell>
          <cell r="AR354">
            <v>36136</v>
          </cell>
          <cell r="AS354">
            <v>0</v>
          </cell>
          <cell r="AT354">
            <v>0</v>
          </cell>
          <cell r="AU354">
            <v>0</v>
          </cell>
          <cell r="AV354">
            <v>0.99353833009401105</v>
          </cell>
        </row>
        <row r="355">
          <cell r="A355">
            <v>3</v>
          </cell>
          <cell r="B355">
            <v>36137</v>
          </cell>
          <cell r="C355">
            <v>33965</v>
          </cell>
          <cell r="D355">
            <v>8129</v>
          </cell>
          <cell r="E355">
            <v>9164</v>
          </cell>
          <cell r="F355">
            <v>6207</v>
          </cell>
          <cell r="G355">
            <v>6014</v>
          </cell>
          <cell r="H355">
            <v>16461</v>
          </cell>
          <cell r="I355">
            <v>7819</v>
          </cell>
          <cell r="J355">
            <v>30782</v>
          </cell>
          <cell r="K355">
            <v>35288</v>
          </cell>
          <cell r="L355">
            <v>22475</v>
          </cell>
          <cell r="M355">
            <v>7726</v>
          </cell>
          <cell r="N355">
            <v>8123</v>
          </cell>
          <cell r="O355">
            <v>16153</v>
          </cell>
          <cell r="P355">
            <v>11923</v>
          </cell>
          <cell r="Q355">
            <v>30541</v>
          </cell>
          <cell r="R355">
            <v>19015</v>
          </cell>
          <cell r="S355">
            <v>269785</v>
          </cell>
          <cell r="T355">
            <v>57219</v>
          </cell>
          <cell r="U355">
            <v>327004</v>
          </cell>
          <cell r="V355">
            <v>3007</v>
          </cell>
          <cell r="W355">
            <v>6088</v>
          </cell>
          <cell r="X355">
            <v>3415</v>
          </cell>
          <cell r="Y355">
            <v>3252</v>
          </cell>
          <cell r="Z355">
            <v>6815</v>
          </cell>
          <cell r="AA355">
            <v>6059</v>
          </cell>
          <cell r="AB355">
            <v>4345</v>
          </cell>
          <cell r="AC355">
            <v>4417</v>
          </cell>
          <cell r="AD355">
            <v>1615</v>
          </cell>
          <cell r="AE355">
            <v>8478</v>
          </cell>
          <cell r="AF355">
            <v>4840</v>
          </cell>
          <cell r="AG355">
            <v>2831</v>
          </cell>
          <cell r="AH355">
            <v>2320</v>
          </cell>
          <cell r="AI355">
            <v>1880</v>
          </cell>
          <cell r="AJ355">
            <v>1749</v>
          </cell>
          <cell r="AK355">
            <v>19197</v>
          </cell>
          <cell r="AL355">
            <v>80308</v>
          </cell>
          <cell r="AM355">
            <v>33146</v>
          </cell>
          <cell r="AN355">
            <v>113454</v>
          </cell>
          <cell r="AO355">
            <v>350093</v>
          </cell>
          <cell r="AP355">
            <v>90365</v>
          </cell>
          <cell r="AQ355">
            <v>440458</v>
          </cell>
          <cell r="AR355">
            <v>36137</v>
          </cell>
          <cell r="AS355">
            <v>0</v>
          </cell>
          <cell r="AT355">
            <v>0</v>
          </cell>
          <cell r="AU355">
            <v>0</v>
          </cell>
          <cell r="AV355">
            <v>0.99044895026155055</v>
          </cell>
        </row>
        <row r="356">
          <cell r="A356">
            <v>4</v>
          </cell>
          <cell r="B356">
            <v>36138</v>
          </cell>
          <cell r="C356">
            <v>34219</v>
          </cell>
          <cell r="D356">
            <v>8207</v>
          </cell>
          <cell r="E356">
            <v>9684</v>
          </cell>
          <cell r="F356">
            <v>6265</v>
          </cell>
          <cell r="G356">
            <v>6116</v>
          </cell>
          <cell r="H356">
            <v>16509</v>
          </cell>
          <cell r="I356">
            <v>7823</v>
          </cell>
          <cell r="J356">
            <v>31276</v>
          </cell>
          <cell r="K356">
            <v>36327</v>
          </cell>
          <cell r="L356">
            <v>24454</v>
          </cell>
          <cell r="M356">
            <v>8029</v>
          </cell>
          <cell r="N356">
            <v>8284</v>
          </cell>
          <cell r="O356">
            <v>15840</v>
          </cell>
          <cell r="P356">
            <v>11834</v>
          </cell>
          <cell r="Q356">
            <v>30495</v>
          </cell>
          <cell r="R356">
            <v>18857</v>
          </cell>
          <cell r="S356">
            <v>274219</v>
          </cell>
          <cell r="T356">
            <v>56673</v>
          </cell>
          <cell r="U356">
            <v>330892</v>
          </cell>
          <cell r="V356">
            <v>3034</v>
          </cell>
          <cell r="W356">
            <v>6038</v>
          </cell>
          <cell r="X356">
            <v>3322</v>
          </cell>
          <cell r="Y356">
            <v>3199</v>
          </cell>
          <cell r="Z356">
            <v>6748</v>
          </cell>
          <cell r="AA356">
            <v>5844</v>
          </cell>
          <cell r="AB356">
            <v>4588</v>
          </cell>
          <cell r="AC356">
            <v>4345</v>
          </cell>
          <cell r="AD356">
            <v>1646</v>
          </cell>
          <cell r="AE356">
            <v>8300</v>
          </cell>
          <cell r="AF356">
            <v>4821</v>
          </cell>
          <cell r="AG356">
            <v>2815</v>
          </cell>
          <cell r="AH356">
            <v>2349</v>
          </cell>
          <cell r="AI356">
            <v>1792</v>
          </cell>
          <cell r="AJ356">
            <v>1688</v>
          </cell>
          <cell r="AK356">
            <v>19033</v>
          </cell>
          <cell r="AL356">
            <v>79562</v>
          </cell>
          <cell r="AM356">
            <v>33847</v>
          </cell>
          <cell r="AN356">
            <v>113409</v>
          </cell>
          <cell r="AO356">
            <v>353781</v>
          </cell>
          <cell r="AP356">
            <v>90520</v>
          </cell>
          <cell r="AQ356">
            <v>444301</v>
          </cell>
          <cell r="AR356">
            <v>36138</v>
          </cell>
          <cell r="AS356">
            <v>0</v>
          </cell>
          <cell r="AT356">
            <v>0</v>
          </cell>
          <cell r="AU356">
            <v>0</v>
          </cell>
          <cell r="AV356">
            <v>1.0008826799521315</v>
          </cell>
        </row>
        <row r="357">
          <cell r="A357">
            <v>5</v>
          </cell>
          <cell r="B357">
            <v>36139</v>
          </cell>
          <cell r="C357">
            <v>34522</v>
          </cell>
          <cell r="D357">
            <v>8420</v>
          </cell>
          <cell r="E357">
            <v>9737</v>
          </cell>
          <cell r="F357">
            <v>6292</v>
          </cell>
          <cell r="G357">
            <v>6260</v>
          </cell>
          <cell r="H357">
            <v>17020</v>
          </cell>
          <cell r="I357">
            <v>7900</v>
          </cell>
          <cell r="J357">
            <v>31552</v>
          </cell>
          <cell r="K357">
            <v>37697</v>
          </cell>
          <cell r="L357">
            <v>25162</v>
          </cell>
          <cell r="M357">
            <v>7862</v>
          </cell>
          <cell r="N357">
            <v>8422</v>
          </cell>
          <cell r="O357">
            <v>16454</v>
          </cell>
          <cell r="P357">
            <v>12025</v>
          </cell>
          <cell r="Q357">
            <v>31015</v>
          </cell>
          <cell r="R357">
            <v>19827</v>
          </cell>
          <cell r="S357">
            <v>280167</v>
          </cell>
          <cell r="T357">
            <v>57861</v>
          </cell>
          <cell r="U357">
            <v>338028</v>
          </cell>
          <cell r="V357">
            <v>3048</v>
          </cell>
          <cell r="W357">
            <v>6104</v>
          </cell>
          <cell r="X357">
            <v>3537</v>
          </cell>
          <cell r="Y357">
            <v>3194</v>
          </cell>
          <cell r="Z357">
            <v>6897</v>
          </cell>
          <cell r="AA357">
            <v>6272</v>
          </cell>
          <cell r="AB357">
            <v>4456</v>
          </cell>
          <cell r="AC357">
            <v>4547</v>
          </cell>
          <cell r="AD357">
            <v>1633</v>
          </cell>
          <cell r="AE357">
            <v>8533</v>
          </cell>
          <cell r="AF357">
            <v>4941</v>
          </cell>
          <cell r="AG357">
            <v>2828</v>
          </cell>
          <cell r="AH357">
            <v>2404</v>
          </cell>
          <cell r="AI357">
            <v>1830</v>
          </cell>
          <cell r="AJ357">
            <v>1780</v>
          </cell>
          <cell r="AK357">
            <v>19239</v>
          </cell>
          <cell r="AL357">
            <v>81243</v>
          </cell>
          <cell r="AM357">
            <v>34604</v>
          </cell>
          <cell r="AN357">
            <v>115847</v>
          </cell>
          <cell r="AO357">
            <v>361410</v>
          </cell>
          <cell r="AP357">
            <v>92465</v>
          </cell>
          <cell r="AQ357">
            <v>453875</v>
          </cell>
          <cell r="AR357">
            <v>36139</v>
          </cell>
          <cell r="AS357">
            <v>0</v>
          </cell>
          <cell r="AT357">
            <v>0</v>
          </cell>
          <cell r="AU357">
            <v>0</v>
          </cell>
          <cell r="AV357">
            <v>1.0224659022431952</v>
          </cell>
        </row>
        <row r="358">
          <cell r="A358">
            <v>6</v>
          </cell>
          <cell r="B358">
            <v>36140</v>
          </cell>
          <cell r="C358">
            <v>35001</v>
          </cell>
          <cell r="D358">
            <v>8316</v>
          </cell>
          <cell r="E358">
            <v>9747</v>
          </cell>
          <cell r="F358">
            <v>6236</v>
          </cell>
          <cell r="G358">
            <v>6386</v>
          </cell>
          <cell r="H358">
            <v>16991</v>
          </cell>
          <cell r="I358">
            <v>7309</v>
          </cell>
          <cell r="J358">
            <v>29969</v>
          </cell>
          <cell r="K358">
            <v>34483</v>
          </cell>
          <cell r="L358">
            <v>22793</v>
          </cell>
          <cell r="M358">
            <v>7898</v>
          </cell>
          <cell r="N358">
            <v>8124</v>
          </cell>
          <cell r="O358">
            <v>16438</v>
          </cell>
          <cell r="P358">
            <v>12022</v>
          </cell>
          <cell r="Q358">
            <v>30660</v>
          </cell>
          <cell r="R358">
            <v>20069</v>
          </cell>
          <cell r="S358">
            <v>272442</v>
          </cell>
          <cell r="T358">
            <v>56803</v>
          </cell>
          <cell r="U358">
            <v>329245</v>
          </cell>
          <cell r="V358">
            <v>3021</v>
          </cell>
          <cell r="W358">
            <v>5815</v>
          </cell>
          <cell r="X358">
            <v>3890</v>
          </cell>
          <cell r="Y358">
            <v>3097</v>
          </cell>
          <cell r="Z358">
            <v>6513</v>
          </cell>
          <cell r="AA358">
            <v>5985</v>
          </cell>
          <cell r="AB358">
            <v>4432</v>
          </cell>
          <cell r="AC358">
            <v>4328</v>
          </cell>
          <cell r="AD358">
            <v>1667</v>
          </cell>
          <cell r="AE358">
            <v>8281</v>
          </cell>
          <cell r="AF358">
            <v>4776</v>
          </cell>
          <cell r="AG358">
            <v>2862</v>
          </cell>
          <cell r="AH358">
            <v>2282</v>
          </cell>
          <cell r="AI358">
            <v>1855</v>
          </cell>
          <cell r="AJ358">
            <v>1767</v>
          </cell>
          <cell r="AK358">
            <v>19208</v>
          </cell>
          <cell r="AL358">
            <v>79779</v>
          </cell>
          <cell r="AM358">
            <v>33241</v>
          </cell>
          <cell r="AN358">
            <v>113020</v>
          </cell>
          <cell r="AO358">
            <v>352221</v>
          </cell>
          <cell r="AP358">
            <v>90044</v>
          </cell>
          <cell r="AQ358">
            <v>442265</v>
          </cell>
          <cell r="AR358">
            <v>36140</v>
          </cell>
          <cell r="AS358">
            <v>0</v>
          </cell>
          <cell r="AT358">
            <v>0</v>
          </cell>
          <cell r="AU358">
            <v>0</v>
          </cell>
          <cell r="AV358">
            <v>0.99646928019147363</v>
          </cell>
        </row>
        <row r="359">
          <cell r="A359">
            <v>7</v>
          </cell>
          <cell r="B359">
            <v>36141</v>
          </cell>
          <cell r="C359">
            <v>14439</v>
          </cell>
          <cell r="D359">
            <v>3005</v>
          </cell>
          <cell r="E359">
            <v>4216</v>
          </cell>
          <cell r="F359">
            <v>1880</v>
          </cell>
          <cell r="G359">
            <v>1701</v>
          </cell>
          <cell r="H359">
            <v>5997</v>
          </cell>
          <cell r="I359">
            <v>2482</v>
          </cell>
          <cell r="J359">
            <v>8540</v>
          </cell>
          <cell r="K359">
            <v>6067</v>
          </cell>
          <cell r="L359">
            <v>3980</v>
          </cell>
          <cell r="M359">
            <v>3542</v>
          </cell>
          <cell r="N359">
            <v>3962</v>
          </cell>
          <cell r="O359">
            <v>6810</v>
          </cell>
          <cell r="P359">
            <v>4716</v>
          </cell>
          <cell r="Q359">
            <v>9464</v>
          </cell>
          <cell r="R359">
            <v>11825</v>
          </cell>
          <cell r="S359">
            <v>92626</v>
          </cell>
          <cell r="T359">
            <v>35097</v>
          </cell>
          <cell r="U359">
            <v>127723</v>
          </cell>
          <cell r="V359">
            <v>911</v>
          </cell>
          <cell r="W359">
            <v>2718</v>
          </cell>
          <cell r="X359">
            <v>1563</v>
          </cell>
          <cell r="Y359">
            <v>1354</v>
          </cell>
          <cell r="Z359">
            <v>3522</v>
          </cell>
          <cell r="AA359">
            <v>6305</v>
          </cell>
          <cell r="AB359">
            <v>2259</v>
          </cell>
          <cell r="AC359">
            <v>2692</v>
          </cell>
          <cell r="AD359">
            <v>1183</v>
          </cell>
          <cell r="AE359">
            <v>5388</v>
          </cell>
          <cell r="AF359">
            <v>3068</v>
          </cell>
          <cell r="AG359">
            <v>1761</v>
          </cell>
          <cell r="AH359">
            <v>1401</v>
          </cell>
          <cell r="AI359">
            <v>1336</v>
          </cell>
          <cell r="AJ359">
            <v>1131</v>
          </cell>
          <cell r="AK359">
            <v>12044</v>
          </cell>
          <cell r="AL359">
            <v>48636</v>
          </cell>
          <cell r="AM359">
            <v>10549</v>
          </cell>
          <cell r="AN359">
            <v>59185</v>
          </cell>
          <cell r="AO359">
            <v>141262</v>
          </cell>
          <cell r="AP359">
            <v>45646</v>
          </cell>
          <cell r="AQ359">
            <v>186908</v>
          </cell>
          <cell r="AR359">
            <v>36141</v>
          </cell>
          <cell r="AS359">
            <v>0</v>
          </cell>
          <cell r="AT359">
            <v>0</v>
          </cell>
          <cell r="AU359">
            <v>0</v>
          </cell>
          <cell r="AV359">
            <v>0.39964466473721882</v>
          </cell>
        </row>
        <row r="360">
          <cell r="A360">
            <v>1</v>
          </cell>
          <cell r="B360">
            <v>36142</v>
          </cell>
          <cell r="S360">
            <v>0</v>
          </cell>
          <cell r="U360">
            <v>0</v>
          </cell>
          <cell r="AL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36142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</row>
        <row r="361">
          <cell r="A361">
            <v>2</v>
          </cell>
          <cell r="B361">
            <v>36143</v>
          </cell>
          <cell r="C361">
            <v>33079</v>
          </cell>
          <cell r="D361">
            <v>7844</v>
          </cell>
          <cell r="E361">
            <v>9197</v>
          </cell>
          <cell r="F361">
            <v>5898</v>
          </cell>
          <cell r="G361">
            <v>6089</v>
          </cell>
          <cell r="H361">
            <v>16671</v>
          </cell>
          <cell r="I361">
            <v>7498</v>
          </cell>
          <cell r="J361">
            <v>31447</v>
          </cell>
          <cell r="K361">
            <v>35370</v>
          </cell>
          <cell r="L361">
            <v>22778</v>
          </cell>
          <cell r="M361">
            <v>7520</v>
          </cell>
          <cell r="N361">
            <v>7768</v>
          </cell>
          <cell r="O361">
            <v>15303</v>
          </cell>
          <cell r="P361">
            <v>11250</v>
          </cell>
          <cell r="Q361">
            <v>28916</v>
          </cell>
          <cell r="R361">
            <v>17845</v>
          </cell>
          <cell r="S361">
            <v>264473</v>
          </cell>
          <cell r="T361">
            <v>56913</v>
          </cell>
          <cell r="U361">
            <v>321386</v>
          </cell>
          <cell r="V361">
            <v>2856</v>
          </cell>
          <cell r="W361">
            <v>5680</v>
          </cell>
          <cell r="X361">
            <v>4092</v>
          </cell>
          <cell r="Y361">
            <v>3065</v>
          </cell>
          <cell r="Z361">
            <v>6436</v>
          </cell>
          <cell r="AA361">
            <v>5851</v>
          </cell>
          <cell r="AB361">
            <v>4373</v>
          </cell>
          <cell r="AC361">
            <v>4263</v>
          </cell>
          <cell r="AD361">
            <v>1604</v>
          </cell>
          <cell r="AE361">
            <v>8120</v>
          </cell>
          <cell r="AF361">
            <v>4711</v>
          </cell>
          <cell r="AG361">
            <v>2829</v>
          </cell>
          <cell r="AH361">
            <v>2328</v>
          </cell>
          <cell r="AI361">
            <v>1976</v>
          </cell>
          <cell r="AJ361">
            <v>1784</v>
          </cell>
          <cell r="AK361">
            <v>19772</v>
          </cell>
          <cell r="AL361">
            <v>79740</v>
          </cell>
          <cell r="AM361">
            <v>32647</v>
          </cell>
          <cell r="AN361">
            <v>112387</v>
          </cell>
          <cell r="AO361">
            <v>344213</v>
          </cell>
          <cell r="AP361">
            <v>89560</v>
          </cell>
          <cell r="AQ361">
            <v>433773</v>
          </cell>
          <cell r="AR361">
            <v>36143</v>
          </cell>
          <cell r="AS361">
            <v>0</v>
          </cell>
          <cell r="AT361">
            <v>0</v>
          </cell>
          <cell r="AU361">
            <v>0</v>
          </cell>
          <cell r="AV361">
            <v>0.97381382808676287</v>
          </cell>
        </row>
        <row r="362">
          <cell r="A362">
            <v>3</v>
          </cell>
          <cell r="B362">
            <v>36144</v>
          </cell>
          <cell r="C362">
            <v>33837</v>
          </cell>
          <cell r="D362">
            <v>8260</v>
          </cell>
          <cell r="E362">
            <v>9022</v>
          </cell>
          <cell r="F362">
            <v>6705</v>
          </cell>
          <cell r="G362">
            <v>6474</v>
          </cell>
          <cell r="H362">
            <v>17495</v>
          </cell>
          <cell r="I362">
            <v>8568</v>
          </cell>
          <cell r="J362">
            <v>32568</v>
          </cell>
          <cell r="K362">
            <v>42516</v>
          </cell>
          <cell r="L362">
            <v>27373</v>
          </cell>
          <cell r="M362">
            <v>7964</v>
          </cell>
          <cell r="N362">
            <v>7902</v>
          </cell>
          <cell r="O362">
            <v>15439</v>
          </cell>
          <cell r="P362">
            <v>11369</v>
          </cell>
          <cell r="Q362">
            <v>31654</v>
          </cell>
          <cell r="R362">
            <v>19812</v>
          </cell>
          <cell r="S362">
            <v>286958</v>
          </cell>
          <cell r="T362">
            <v>56601</v>
          </cell>
          <cell r="U362">
            <v>343559</v>
          </cell>
          <cell r="V362">
            <v>3247</v>
          </cell>
          <cell r="W362">
            <v>6052</v>
          </cell>
          <cell r="X362">
            <v>3658</v>
          </cell>
          <cell r="Y362">
            <v>3227</v>
          </cell>
          <cell r="Z362">
            <v>6602</v>
          </cell>
          <cell r="AA362">
            <v>6047</v>
          </cell>
          <cell r="AB362">
            <v>4456</v>
          </cell>
          <cell r="AC362">
            <v>4424</v>
          </cell>
          <cell r="AD362">
            <v>1668</v>
          </cell>
          <cell r="AE362">
            <v>7943</v>
          </cell>
          <cell r="AF362">
            <v>4734</v>
          </cell>
          <cell r="AG362">
            <v>2836</v>
          </cell>
          <cell r="AH362">
            <v>2350</v>
          </cell>
          <cell r="AI362">
            <v>1842</v>
          </cell>
          <cell r="AJ362">
            <v>1686</v>
          </cell>
          <cell r="AK362">
            <v>18989</v>
          </cell>
          <cell r="AL362">
            <v>79761</v>
          </cell>
          <cell r="AM362">
            <v>35858</v>
          </cell>
          <cell r="AN362">
            <v>115619</v>
          </cell>
          <cell r="AO362">
            <v>366719</v>
          </cell>
          <cell r="AP362">
            <v>92459</v>
          </cell>
          <cell r="AQ362">
            <v>459178</v>
          </cell>
          <cell r="AR362">
            <v>36144</v>
          </cell>
          <cell r="AS362">
            <v>0</v>
          </cell>
          <cell r="AT362">
            <v>0</v>
          </cell>
          <cell r="AU362">
            <v>0</v>
          </cell>
          <cell r="AV362">
            <v>1.0374856069414857</v>
          </cell>
        </row>
        <row r="363">
          <cell r="A363">
            <v>4</v>
          </cell>
          <cell r="B363">
            <v>36145</v>
          </cell>
          <cell r="C363">
            <v>35028</v>
          </cell>
          <cell r="D363">
            <v>8612</v>
          </cell>
          <cell r="E363">
            <v>9666</v>
          </cell>
          <cell r="F363">
            <v>6264</v>
          </cell>
          <cell r="G363">
            <v>6220</v>
          </cell>
          <cell r="H363">
            <v>16574</v>
          </cell>
          <cell r="I363">
            <v>7841</v>
          </cell>
          <cell r="J363">
            <v>31881</v>
          </cell>
          <cell r="K363">
            <v>36343</v>
          </cell>
          <cell r="L363">
            <v>23852</v>
          </cell>
          <cell r="M363">
            <v>8032</v>
          </cell>
          <cell r="N363">
            <v>8343</v>
          </cell>
          <cell r="O363">
            <v>16554</v>
          </cell>
          <cell r="P363">
            <v>11980</v>
          </cell>
          <cell r="Q363">
            <v>31077</v>
          </cell>
          <cell r="R363">
            <v>19213</v>
          </cell>
          <cell r="S363">
            <v>277480</v>
          </cell>
          <cell r="T363">
            <v>58418</v>
          </cell>
          <cell r="U363">
            <v>335898</v>
          </cell>
          <cell r="V363">
            <v>3034</v>
          </cell>
          <cell r="W363">
            <v>5985</v>
          </cell>
          <cell r="X363">
            <v>3539</v>
          </cell>
          <cell r="Y363">
            <v>3205</v>
          </cell>
          <cell r="Z363">
            <v>6749</v>
          </cell>
          <cell r="AA363">
            <v>6707</v>
          </cell>
          <cell r="AB363">
            <v>4592</v>
          </cell>
          <cell r="AC363">
            <v>4681</v>
          </cell>
          <cell r="AD363">
            <v>1702</v>
          </cell>
          <cell r="AE363">
            <v>8539</v>
          </cell>
          <cell r="AF363">
            <v>4884</v>
          </cell>
          <cell r="AG363">
            <v>2892</v>
          </cell>
          <cell r="AH363">
            <v>2391</v>
          </cell>
          <cell r="AI363">
            <v>1948</v>
          </cell>
          <cell r="AJ363">
            <v>1769</v>
          </cell>
          <cell r="AK363">
            <v>19419</v>
          </cell>
          <cell r="AL363">
            <v>82036</v>
          </cell>
          <cell r="AM363">
            <v>34181</v>
          </cell>
          <cell r="AN363">
            <v>116217</v>
          </cell>
          <cell r="AO363">
            <v>359516</v>
          </cell>
          <cell r="AP363">
            <v>92599</v>
          </cell>
          <cell r="AQ363">
            <v>452115</v>
          </cell>
          <cell r="AR363">
            <v>36145</v>
          </cell>
          <cell r="AS363">
            <v>0</v>
          </cell>
          <cell r="AT363">
            <v>0</v>
          </cell>
          <cell r="AU363">
            <v>0</v>
          </cell>
          <cell r="AV363">
            <v>1.017107582277371</v>
          </cell>
        </row>
        <row r="364">
          <cell r="A364">
            <v>5</v>
          </cell>
          <cell r="B364">
            <v>36146</v>
          </cell>
          <cell r="C364">
            <v>35152</v>
          </cell>
          <cell r="D364">
            <v>8479</v>
          </cell>
          <cell r="E364">
            <v>9646</v>
          </cell>
          <cell r="F364">
            <v>6394</v>
          </cell>
          <cell r="G364">
            <v>6440</v>
          </cell>
          <cell r="H364">
            <v>17221</v>
          </cell>
          <cell r="I364">
            <v>7762</v>
          </cell>
          <cell r="J364">
            <v>31862</v>
          </cell>
          <cell r="K364">
            <v>36622</v>
          </cell>
          <cell r="L364">
            <v>24167</v>
          </cell>
          <cell r="M364">
            <v>7896</v>
          </cell>
          <cell r="N364">
            <v>8408</v>
          </cell>
          <cell r="O364">
            <v>16252</v>
          </cell>
          <cell r="P364">
            <v>11740</v>
          </cell>
          <cell r="Q364">
            <v>30467</v>
          </cell>
          <cell r="R364">
            <v>20859</v>
          </cell>
          <cell r="S364">
            <v>279367</v>
          </cell>
          <cell r="T364">
            <v>59477</v>
          </cell>
          <cell r="U364">
            <v>338844</v>
          </cell>
          <cell r="V364">
            <v>3097</v>
          </cell>
          <cell r="W364">
            <v>6103</v>
          </cell>
          <cell r="X364">
            <v>4164</v>
          </cell>
          <cell r="Y364">
            <v>3266</v>
          </cell>
          <cell r="Z364">
            <v>6966</v>
          </cell>
          <cell r="AA364">
            <v>6894</v>
          </cell>
          <cell r="AB364">
            <v>4549</v>
          </cell>
          <cell r="AC364">
            <v>4629</v>
          </cell>
          <cell r="AD364">
            <v>1712</v>
          </cell>
          <cell r="AE364">
            <v>8269</v>
          </cell>
          <cell r="AF364">
            <v>4913</v>
          </cell>
          <cell r="AG364">
            <v>2962</v>
          </cell>
          <cell r="AH364">
            <v>2461</v>
          </cell>
          <cell r="AI364">
            <v>1901</v>
          </cell>
          <cell r="AJ364">
            <v>1843</v>
          </cell>
          <cell r="AK364">
            <v>19863</v>
          </cell>
          <cell r="AL364">
            <v>83592</v>
          </cell>
          <cell r="AM364">
            <v>34353</v>
          </cell>
          <cell r="AN364">
            <v>117945</v>
          </cell>
          <cell r="AO364">
            <v>362959</v>
          </cell>
          <cell r="AP364">
            <v>93830</v>
          </cell>
          <cell r="AQ364">
            <v>456789</v>
          </cell>
          <cell r="AR364">
            <v>36146</v>
          </cell>
          <cell r="AS364">
            <v>0</v>
          </cell>
          <cell r="AT364">
            <v>0</v>
          </cell>
          <cell r="AU364">
            <v>0</v>
          </cell>
          <cell r="AV364">
            <v>1.0268481818773358</v>
          </cell>
        </row>
        <row r="365">
          <cell r="A365">
            <v>6</v>
          </cell>
          <cell r="B365">
            <v>36147</v>
          </cell>
          <cell r="C365">
            <v>35398</v>
          </cell>
          <cell r="D365">
            <v>8205</v>
          </cell>
          <cell r="E365">
            <v>9828</v>
          </cell>
          <cell r="F365">
            <v>6226</v>
          </cell>
          <cell r="G365">
            <v>6192</v>
          </cell>
          <cell r="H365">
            <v>17246</v>
          </cell>
          <cell r="I365">
            <v>7695</v>
          </cell>
          <cell r="J365">
            <v>31337</v>
          </cell>
          <cell r="K365">
            <v>34977</v>
          </cell>
          <cell r="L365">
            <v>23050</v>
          </cell>
          <cell r="M365">
            <v>8252</v>
          </cell>
          <cell r="N365">
            <v>8114</v>
          </cell>
          <cell r="O365">
            <v>16625</v>
          </cell>
          <cell r="P365">
            <v>11602</v>
          </cell>
          <cell r="Q365">
            <v>29605</v>
          </cell>
          <cell r="R365">
            <v>19699</v>
          </cell>
          <cell r="S365">
            <v>274051</v>
          </cell>
          <cell r="T365">
            <v>59852</v>
          </cell>
          <cell r="U365">
            <v>333903</v>
          </cell>
          <cell r="V365">
            <v>3015</v>
          </cell>
          <cell r="W365">
            <v>6026</v>
          </cell>
          <cell r="X365">
            <v>3545</v>
          </cell>
          <cell r="Y365">
            <v>3284</v>
          </cell>
          <cell r="Z365">
            <v>6856</v>
          </cell>
          <cell r="AA365">
            <v>6959</v>
          </cell>
          <cell r="AB365">
            <v>4536</v>
          </cell>
          <cell r="AC365">
            <v>4529</v>
          </cell>
          <cell r="AD365">
            <v>1679</v>
          </cell>
          <cell r="AE365">
            <v>8602</v>
          </cell>
          <cell r="AF365">
            <v>5209</v>
          </cell>
          <cell r="AG365">
            <v>3097</v>
          </cell>
          <cell r="AH365">
            <v>2677</v>
          </cell>
          <cell r="AI365">
            <v>2129</v>
          </cell>
          <cell r="AJ365">
            <v>1836</v>
          </cell>
          <cell r="AK365">
            <v>19973</v>
          </cell>
          <cell r="AL365">
            <v>83952</v>
          </cell>
          <cell r="AM365">
            <v>33571</v>
          </cell>
          <cell r="AN365">
            <v>117523</v>
          </cell>
          <cell r="AO365">
            <v>358003</v>
          </cell>
          <cell r="AP365">
            <v>93423</v>
          </cell>
          <cell r="AQ365">
            <v>451426</v>
          </cell>
          <cell r="AR365">
            <v>36147</v>
          </cell>
          <cell r="AS365">
            <v>0</v>
          </cell>
          <cell r="AT365">
            <v>0</v>
          </cell>
          <cell r="AU365">
            <v>0</v>
          </cell>
          <cell r="AV365">
            <v>1.0128271503300148</v>
          </cell>
        </row>
        <row r="366">
          <cell r="A366">
            <v>7</v>
          </cell>
          <cell r="B366">
            <v>36148</v>
          </cell>
          <cell r="C366">
            <v>15205</v>
          </cell>
          <cell r="D366">
            <v>2962</v>
          </cell>
          <cell r="E366">
            <v>4327</v>
          </cell>
          <cell r="F366">
            <v>1926</v>
          </cell>
          <cell r="G366">
            <v>1819</v>
          </cell>
          <cell r="H366">
            <v>6132</v>
          </cell>
          <cell r="I366">
            <v>2489</v>
          </cell>
          <cell r="J366">
            <v>9803</v>
          </cell>
          <cell r="K366">
            <v>6109</v>
          </cell>
          <cell r="L366">
            <v>3505</v>
          </cell>
          <cell r="M366">
            <v>3567</v>
          </cell>
          <cell r="N366">
            <v>3915</v>
          </cell>
          <cell r="O366">
            <v>7443</v>
          </cell>
          <cell r="P366">
            <v>4913</v>
          </cell>
          <cell r="Q366">
            <v>9721</v>
          </cell>
          <cell r="R366">
            <v>9589</v>
          </cell>
          <cell r="S366">
            <v>93425</v>
          </cell>
          <cell r="T366">
            <v>34998</v>
          </cell>
          <cell r="U366">
            <v>128423</v>
          </cell>
          <cell r="V366">
            <v>933</v>
          </cell>
          <cell r="W366">
            <v>3174</v>
          </cell>
          <cell r="X366">
            <v>1744</v>
          </cell>
          <cell r="Y366">
            <v>1245</v>
          </cell>
          <cell r="Z366">
            <v>3354</v>
          </cell>
          <cell r="AA366">
            <v>6799</v>
          </cell>
          <cell r="AB366">
            <v>2284</v>
          </cell>
          <cell r="AC366">
            <v>2380</v>
          </cell>
          <cell r="AD366">
            <v>1043</v>
          </cell>
          <cell r="AE366">
            <v>5560</v>
          </cell>
          <cell r="AF366">
            <v>3064</v>
          </cell>
          <cell r="AG366">
            <v>1714</v>
          </cell>
          <cell r="AH366">
            <v>1361</v>
          </cell>
          <cell r="AI366">
            <v>1329</v>
          </cell>
          <cell r="AJ366">
            <v>1142</v>
          </cell>
          <cell r="AK366">
            <v>11565</v>
          </cell>
          <cell r="AL366">
            <v>48691</v>
          </cell>
          <cell r="AM366">
            <v>10659</v>
          </cell>
          <cell r="AN366">
            <v>59350</v>
          </cell>
          <cell r="AO366">
            <v>142116</v>
          </cell>
          <cell r="AP366">
            <v>45657</v>
          </cell>
          <cell r="AQ366">
            <v>187773</v>
          </cell>
          <cell r="AR366">
            <v>36148</v>
          </cell>
          <cell r="AS366">
            <v>0</v>
          </cell>
          <cell r="AT366">
            <v>0</v>
          </cell>
          <cell r="AU366">
            <v>0</v>
          </cell>
          <cell r="AV366">
            <v>0.40206071819593797</v>
          </cell>
        </row>
        <row r="367">
          <cell r="A367">
            <v>1</v>
          </cell>
          <cell r="B367">
            <v>36149</v>
          </cell>
          <cell r="S367">
            <v>0</v>
          </cell>
          <cell r="U367">
            <v>0</v>
          </cell>
          <cell r="AL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36149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</row>
        <row r="368">
          <cell r="A368">
            <v>2</v>
          </cell>
          <cell r="B368">
            <v>36150</v>
          </cell>
          <cell r="C368">
            <v>35186</v>
          </cell>
          <cell r="D368">
            <v>8452</v>
          </cell>
          <cell r="E368">
            <v>9519</v>
          </cell>
          <cell r="F368">
            <v>6701</v>
          </cell>
          <cell r="G368">
            <v>6441</v>
          </cell>
          <cell r="H368">
            <v>17848</v>
          </cell>
          <cell r="I368">
            <v>8202</v>
          </cell>
          <cell r="J368">
            <v>33798</v>
          </cell>
          <cell r="K368">
            <v>36762</v>
          </cell>
          <cell r="L368">
            <v>21734</v>
          </cell>
          <cell r="M368">
            <v>8128</v>
          </cell>
          <cell r="N368">
            <v>8019</v>
          </cell>
          <cell r="O368">
            <v>16420</v>
          </cell>
          <cell r="P368">
            <v>11363</v>
          </cell>
          <cell r="Q368">
            <v>29507</v>
          </cell>
          <cell r="R368">
            <v>19137</v>
          </cell>
          <cell r="S368">
            <v>277217</v>
          </cell>
          <cell r="T368">
            <v>59949</v>
          </cell>
          <cell r="U368">
            <v>337166</v>
          </cell>
          <cell r="V368">
            <v>3245</v>
          </cell>
          <cell r="W368">
            <v>5474</v>
          </cell>
          <cell r="X368">
            <v>3417</v>
          </cell>
          <cell r="Y368">
            <v>3007</v>
          </cell>
          <cell r="Z368">
            <v>6612</v>
          </cell>
          <cell r="AA368">
            <v>8038</v>
          </cell>
          <cell r="AB368">
            <v>4483</v>
          </cell>
          <cell r="AC368">
            <v>4551</v>
          </cell>
          <cell r="AD368">
            <v>1716</v>
          </cell>
          <cell r="AE368">
            <v>8762</v>
          </cell>
          <cell r="AF368">
            <v>5004</v>
          </cell>
          <cell r="AG368">
            <v>2928</v>
          </cell>
          <cell r="AH368">
            <v>2532</v>
          </cell>
          <cell r="AI368">
            <v>2011</v>
          </cell>
          <cell r="AJ368">
            <v>1803</v>
          </cell>
          <cell r="AK368">
            <v>20852</v>
          </cell>
          <cell r="AL368">
            <v>84435</v>
          </cell>
          <cell r="AM368">
            <v>34036</v>
          </cell>
          <cell r="AN368">
            <v>118471</v>
          </cell>
          <cell r="AO368">
            <v>361652</v>
          </cell>
          <cell r="AP368">
            <v>93985</v>
          </cell>
          <cell r="AQ368">
            <v>455637</v>
          </cell>
          <cell r="AR368">
            <v>36150</v>
          </cell>
          <cell r="AS368">
            <v>0</v>
          </cell>
          <cell r="AT368">
            <v>0</v>
          </cell>
          <cell r="AU368">
            <v>0</v>
          </cell>
          <cell r="AV368">
            <v>1.0231505450265794</v>
          </cell>
        </row>
        <row r="369">
          <cell r="A369">
            <v>3</v>
          </cell>
          <cell r="B369">
            <v>36151</v>
          </cell>
          <cell r="C369">
            <v>36067</v>
          </cell>
          <cell r="D369">
            <v>8534</v>
          </cell>
          <cell r="E369">
            <v>9624</v>
          </cell>
          <cell r="F369">
            <v>6485</v>
          </cell>
          <cell r="G369">
            <v>6332</v>
          </cell>
          <cell r="H369">
            <v>17292</v>
          </cell>
          <cell r="I369">
            <v>8284</v>
          </cell>
          <cell r="J369">
            <v>33790</v>
          </cell>
          <cell r="K369">
            <v>36338</v>
          </cell>
          <cell r="L369">
            <v>21461</v>
          </cell>
          <cell r="M369">
            <v>8357</v>
          </cell>
          <cell r="N369">
            <v>8183</v>
          </cell>
          <cell r="O369">
            <v>17174</v>
          </cell>
          <cell r="P369">
            <v>11323</v>
          </cell>
          <cell r="Q369">
            <v>29989</v>
          </cell>
          <cell r="R369">
            <v>21192</v>
          </cell>
          <cell r="S369">
            <v>280425</v>
          </cell>
          <cell r="T369">
            <v>61454</v>
          </cell>
          <cell r="U369">
            <v>341879</v>
          </cell>
          <cell r="V369">
            <v>3141</v>
          </cell>
          <cell r="W369">
            <v>6097</v>
          </cell>
          <cell r="X369">
            <v>3213</v>
          </cell>
          <cell r="Y369">
            <v>3209</v>
          </cell>
          <cell r="Z369">
            <v>6659</v>
          </cell>
          <cell r="AA369">
            <v>8375</v>
          </cell>
          <cell r="AB369">
            <v>4554</v>
          </cell>
          <cell r="AC369">
            <v>4666</v>
          </cell>
          <cell r="AD369">
            <v>1859</v>
          </cell>
          <cell r="AE369">
            <v>9104</v>
          </cell>
          <cell r="AF369">
            <v>5240</v>
          </cell>
          <cell r="AG369">
            <v>3044</v>
          </cell>
          <cell r="AH369">
            <v>2488</v>
          </cell>
          <cell r="AI369">
            <v>2122</v>
          </cell>
          <cell r="AJ369">
            <v>1903</v>
          </cell>
          <cell r="AK369">
            <v>20754</v>
          </cell>
          <cell r="AL369">
            <v>86428</v>
          </cell>
          <cell r="AM369">
            <v>34403</v>
          </cell>
          <cell r="AN369">
            <v>120831</v>
          </cell>
          <cell r="AO369">
            <v>366853</v>
          </cell>
          <cell r="AP369">
            <v>95857</v>
          </cell>
          <cell r="AQ369">
            <v>462710</v>
          </cell>
          <cell r="AR369">
            <v>36151</v>
          </cell>
          <cell r="AS369">
            <v>0</v>
          </cell>
          <cell r="AT369">
            <v>0</v>
          </cell>
          <cell r="AU369">
            <v>0</v>
          </cell>
          <cell r="AV369">
            <v>1.0378647066645166</v>
          </cell>
        </row>
        <row r="370">
          <cell r="A370">
            <v>4</v>
          </cell>
          <cell r="B370">
            <v>36152</v>
          </cell>
          <cell r="C370">
            <v>33026</v>
          </cell>
          <cell r="D370">
            <v>7634</v>
          </cell>
          <cell r="E370">
            <v>8765</v>
          </cell>
          <cell r="F370">
            <v>6066</v>
          </cell>
          <cell r="G370">
            <v>5598</v>
          </cell>
          <cell r="H370">
            <v>16668</v>
          </cell>
          <cell r="I370">
            <v>7152</v>
          </cell>
          <cell r="J370">
            <v>31233</v>
          </cell>
          <cell r="K370">
            <v>32610</v>
          </cell>
          <cell r="L370">
            <v>18586</v>
          </cell>
          <cell r="M370">
            <v>7896</v>
          </cell>
          <cell r="N370">
            <v>7702</v>
          </cell>
          <cell r="O370">
            <v>15937</v>
          </cell>
          <cell r="P370">
            <v>10906</v>
          </cell>
          <cell r="Q370">
            <v>27619</v>
          </cell>
          <cell r="R370">
            <v>19051</v>
          </cell>
          <cell r="S370">
            <v>256449</v>
          </cell>
          <cell r="T370">
            <v>59260</v>
          </cell>
          <cell r="U370">
            <v>315709</v>
          </cell>
          <cell r="V370">
            <v>2938</v>
          </cell>
          <cell r="W370">
            <v>5483</v>
          </cell>
          <cell r="X370">
            <v>1990</v>
          </cell>
          <cell r="Y370">
            <v>3300</v>
          </cell>
          <cell r="Z370">
            <v>6568</v>
          </cell>
          <cell r="AA370">
            <v>8268</v>
          </cell>
          <cell r="AB370">
            <v>4484</v>
          </cell>
          <cell r="AC370">
            <v>4636</v>
          </cell>
          <cell r="AD370">
            <v>1766</v>
          </cell>
          <cell r="AE370">
            <v>8959</v>
          </cell>
          <cell r="AF370">
            <v>4885</v>
          </cell>
          <cell r="AG370">
            <v>3092</v>
          </cell>
          <cell r="AH370">
            <v>2575</v>
          </cell>
          <cell r="AI370">
            <v>2062</v>
          </cell>
          <cell r="AJ370">
            <v>1946</v>
          </cell>
          <cell r="AK370">
            <v>20191</v>
          </cell>
          <cell r="AL370">
            <v>83143</v>
          </cell>
          <cell r="AM370">
            <v>31271</v>
          </cell>
          <cell r="AN370">
            <v>114414</v>
          </cell>
          <cell r="AO370">
            <v>339592</v>
          </cell>
          <cell r="AP370">
            <v>90531</v>
          </cell>
          <cell r="AQ370">
            <v>430123</v>
          </cell>
          <cell r="AR370">
            <v>36152</v>
          </cell>
          <cell r="AS370">
            <v>0</v>
          </cell>
          <cell r="AT370">
            <v>0</v>
          </cell>
          <cell r="AU370">
            <v>0</v>
          </cell>
          <cell r="AV370">
            <v>0.96074054584701907</v>
          </cell>
        </row>
        <row r="371">
          <cell r="A371">
            <v>5</v>
          </cell>
          <cell r="B371">
            <v>36153</v>
          </cell>
          <cell r="C371">
            <v>14400</v>
          </cell>
          <cell r="D371">
            <v>3202</v>
          </cell>
          <cell r="E371">
            <v>3732</v>
          </cell>
          <cell r="F371">
            <v>2546</v>
          </cell>
          <cell r="G371">
            <v>2213</v>
          </cell>
          <cell r="H371">
            <v>9149</v>
          </cell>
          <cell r="I371">
            <v>2447</v>
          </cell>
          <cell r="J371">
            <v>11862</v>
          </cell>
          <cell r="K371">
            <v>10724</v>
          </cell>
          <cell r="L371">
            <v>5135</v>
          </cell>
          <cell r="M371">
            <v>3965</v>
          </cell>
          <cell r="N371">
            <v>3688</v>
          </cell>
          <cell r="O371">
            <v>7445</v>
          </cell>
          <cell r="P371">
            <v>5311</v>
          </cell>
          <cell r="Q371">
            <v>11192</v>
          </cell>
          <cell r="R371">
            <v>8190</v>
          </cell>
          <cell r="S371">
            <v>105201</v>
          </cell>
          <cell r="T371">
            <v>30857</v>
          </cell>
          <cell r="U371">
            <v>136058</v>
          </cell>
          <cell r="V371">
            <v>1233</v>
          </cell>
          <cell r="W371">
            <v>2725</v>
          </cell>
          <cell r="X371">
            <v>554</v>
          </cell>
          <cell r="Y371">
            <v>1399</v>
          </cell>
          <cell r="Z371">
            <v>3124</v>
          </cell>
          <cell r="AA371">
            <v>4156</v>
          </cell>
          <cell r="AB371">
            <v>2454</v>
          </cell>
          <cell r="AC371">
            <v>2565</v>
          </cell>
          <cell r="AD371">
            <v>1098</v>
          </cell>
          <cell r="AE371">
            <v>4593</v>
          </cell>
          <cell r="AF371">
            <v>2785</v>
          </cell>
          <cell r="AG371">
            <v>1605</v>
          </cell>
          <cell r="AH371">
            <v>1355</v>
          </cell>
          <cell r="AI371">
            <v>1199</v>
          </cell>
          <cell r="AJ371">
            <v>1081</v>
          </cell>
          <cell r="AK371">
            <v>10979</v>
          </cell>
          <cell r="AL371">
            <v>42905</v>
          </cell>
          <cell r="AM371">
            <v>12188</v>
          </cell>
          <cell r="AN371">
            <v>55093</v>
          </cell>
          <cell r="AO371">
            <v>148106</v>
          </cell>
          <cell r="AP371">
            <v>43045</v>
          </cell>
          <cell r="AQ371">
            <v>191151</v>
          </cell>
          <cell r="AR371">
            <v>36153</v>
          </cell>
          <cell r="AS371" t="str">
            <v>Atípico</v>
          </cell>
          <cell r="AT371" t="str">
            <v>VésperaNatal</v>
          </cell>
          <cell r="AU371" t="str">
            <v>1/2 Exped.</v>
          </cell>
          <cell r="AV371">
            <v>0.41900704163590019</v>
          </cell>
        </row>
        <row r="372">
          <cell r="A372">
            <v>6</v>
          </cell>
          <cell r="B372">
            <v>36154</v>
          </cell>
          <cell r="C372">
            <v>1945</v>
          </cell>
          <cell r="D372">
            <v>494</v>
          </cell>
          <cell r="E372">
            <v>620</v>
          </cell>
          <cell r="F372">
            <v>422</v>
          </cell>
          <cell r="G372">
            <v>287</v>
          </cell>
          <cell r="H372">
            <v>1139</v>
          </cell>
          <cell r="I372">
            <v>140</v>
          </cell>
          <cell r="J372">
            <v>163</v>
          </cell>
          <cell r="K372">
            <v>283</v>
          </cell>
          <cell r="L372">
            <v>490</v>
          </cell>
          <cell r="M372">
            <v>764</v>
          </cell>
          <cell r="N372">
            <v>602</v>
          </cell>
          <cell r="O372">
            <v>1066</v>
          </cell>
          <cell r="P372">
            <v>797</v>
          </cell>
          <cell r="Q372">
            <v>1308</v>
          </cell>
          <cell r="R372">
            <v>1961</v>
          </cell>
          <cell r="S372">
            <v>12481</v>
          </cell>
          <cell r="T372">
            <v>6999</v>
          </cell>
          <cell r="U372">
            <v>19480</v>
          </cell>
          <cell r="V372">
            <v>205</v>
          </cell>
          <cell r="W372">
            <v>446</v>
          </cell>
          <cell r="X372">
            <v>144</v>
          </cell>
          <cell r="Y372">
            <v>363</v>
          </cell>
          <cell r="Z372">
            <v>754</v>
          </cell>
          <cell r="AA372">
            <v>445</v>
          </cell>
          <cell r="AB372">
            <v>507</v>
          </cell>
          <cell r="AC372">
            <v>730</v>
          </cell>
          <cell r="AD372">
            <v>391</v>
          </cell>
          <cell r="AE372">
            <v>985</v>
          </cell>
          <cell r="AF372">
            <v>775</v>
          </cell>
          <cell r="AG372">
            <v>499</v>
          </cell>
          <cell r="AH372">
            <v>281</v>
          </cell>
          <cell r="AI372">
            <v>449</v>
          </cell>
          <cell r="AJ372">
            <v>373</v>
          </cell>
          <cell r="AK372">
            <v>2202</v>
          </cell>
          <cell r="AL372">
            <v>9549</v>
          </cell>
          <cell r="AM372">
            <v>1256</v>
          </cell>
          <cell r="AN372">
            <v>10805</v>
          </cell>
          <cell r="AO372">
            <v>22030</v>
          </cell>
          <cell r="AP372">
            <v>8255</v>
          </cell>
          <cell r="AQ372">
            <v>30285</v>
          </cell>
          <cell r="AR372">
            <v>36154</v>
          </cell>
          <cell r="AS372" t="str">
            <v>Atípico</v>
          </cell>
          <cell r="AT372" t="str">
            <v>Natal</v>
          </cell>
          <cell r="AU372" t="str">
            <v>Feriado</v>
          </cell>
          <cell r="AV372">
            <v>6.2325126107239955E-2</v>
          </cell>
        </row>
        <row r="373">
          <cell r="A373">
            <v>7</v>
          </cell>
          <cell r="B373">
            <v>36155</v>
          </cell>
          <cell r="C373">
            <v>8705</v>
          </cell>
          <cell r="D373">
            <v>1816</v>
          </cell>
          <cell r="E373">
            <v>2511</v>
          </cell>
          <cell r="F373">
            <v>1290</v>
          </cell>
          <cell r="G373">
            <v>1043</v>
          </cell>
          <cell r="H373">
            <v>3984</v>
          </cell>
          <cell r="I373">
            <v>1316</v>
          </cell>
          <cell r="J373">
            <v>5180</v>
          </cell>
          <cell r="K373">
            <v>3205</v>
          </cell>
          <cell r="L373">
            <v>2072</v>
          </cell>
          <cell r="M373">
            <v>2230</v>
          </cell>
          <cell r="N373">
            <v>2453</v>
          </cell>
          <cell r="O373">
            <v>4401</v>
          </cell>
          <cell r="P373">
            <v>2892</v>
          </cell>
          <cell r="Q373">
            <v>5777</v>
          </cell>
          <cell r="R373">
            <v>6340</v>
          </cell>
          <cell r="S373">
            <v>55215</v>
          </cell>
          <cell r="T373">
            <v>22201</v>
          </cell>
          <cell r="U373">
            <v>77416</v>
          </cell>
          <cell r="V373">
            <v>625</v>
          </cell>
          <cell r="W373">
            <v>1584</v>
          </cell>
          <cell r="X373">
            <v>382</v>
          </cell>
          <cell r="Y373">
            <v>824</v>
          </cell>
          <cell r="Z373">
            <v>1954</v>
          </cell>
          <cell r="AA373">
            <v>4777</v>
          </cell>
          <cell r="AB373">
            <v>1390</v>
          </cell>
          <cell r="AC373">
            <v>1763</v>
          </cell>
          <cell r="AD373">
            <v>788</v>
          </cell>
          <cell r="AE373">
            <v>3478</v>
          </cell>
          <cell r="AF373">
            <v>1945</v>
          </cell>
          <cell r="AG373">
            <v>1152</v>
          </cell>
          <cell r="AH373">
            <v>897</v>
          </cell>
          <cell r="AI373">
            <v>840</v>
          </cell>
          <cell r="AJ373">
            <v>904</v>
          </cell>
          <cell r="AK373">
            <v>7592</v>
          </cell>
          <cell r="AL373">
            <v>30895</v>
          </cell>
          <cell r="AM373">
            <v>6179</v>
          </cell>
          <cell r="AN373">
            <v>37074</v>
          </cell>
          <cell r="AO373">
            <v>86110</v>
          </cell>
          <cell r="AP373">
            <v>28380</v>
          </cell>
          <cell r="AQ373">
            <v>114490</v>
          </cell>
          <cell r="AR373">
            <v>36155</v>
          </cell>
          <cell r="AS373" t="str">
            <v>Atípico</v>
          </cell>
          <cell r="AT373" t="str">
            <v>Enforcado</v>
          </cell>
          <cell r="AU373">
            <v>0</v>
          </cell>
          <cell r="AV373">
            <v>0.24361400858349672</v>
          </cell>
        </row>
        <row r="374">
          <cell r="A374">
            <v>1</v>
          </cell>
          <cell r="B374">
            <v>36156</v>
          </cell>
          <cell r="S374">
            <v>0</v>
          </cell>
          <cell r="U374">
            <v>0</v>
          </cell>
          <cell r="AL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36156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</row>
        <row r="375">
          <cell r="A375">
            <v>2</v>
          </cell>
          <cell r="B375">
            <v>36157</v>
          </cell>
          <cell r="C375">
            <v>29143</v>
          </cell>
          <cell r="D375">
            <v>6894</v>
          </cell>
          <cell r="E375">
            <v>7723</v>
          </cell>
          <cell r="F375">
            <v>5505</v>
          </cell>
          <cell r="G375">
            <v>5156</v>
          </cell>
          <cell r="H375">
            <v>14813</v>
          </cell>
          <cell r="I375">
            <v>6198</v>
          </cell>
          <cell r="J375">
            <v>27324</v>
          </cell>
          <cell r="K375">
            <v>31042</v>
          </cell>
          <cell r="L375">
            <v>17927</v>
          </cell>
          <cell r="M375">
            <v>6870</v>
          </cell>
          <cell r="N375">
            <v>6736</v>
          </cell>
          <cell r="O375">
            <v>13440</v>
          </cell>
          <cell r="P375">
            <v>9488</v>
          </cell>
          <cell r="Q375">
            <v>24670</v>
          </cell>
          <cell r="R375">
            <v>16788</v>
          </cell>
          <cell r="S375">
            <v>229717</v>
          </cell>
          <cell r="T375">
            <v>50205</v>
          </cell>
          <cell r="U375">
            <v>279922</v>
          </cell>
          <cell r="V375">
            <v>2666</v>
          </cell>
          <cell r="W375">
            <v>4549</v>
          </cell>
          <cell r="X375">
            <v>1402</v>
          </cell>
          <cell r="Y375">
            <v>2572</v>
          </cell>
          <cell r="Z375">
            <v>5771</v>
          </cell>
          <cell r="AA375">
            <v>6696</v>
          </cell>
          <cell r="AB375">
            <v>3921</v>
          </cell>
          <cell r="AC375">
            <v>3933</v>
          </cell>
          <cell r="AD375">
            <v>1512</v>
          </cell>
          <cell r="AE375">
            <v>7425</v>
          </cell>
          <cell r="AF375">
            <v>4338</v>
          </cell>
          <cell r="AG375">
            <v>2516</v>
          </cell>
          <cell r="AH375">
            <v>2141</v>
          </cell>
          <cell r="AI375">
            <v>1709</v>
          </cell>
          <cell r="AJ375">
            <v>1638</v>
          </cell>
          <cell r="AK375">
            <v>17711</v>
          </cell>
          <cell r="AL375">
            <v>70500</v>
          </cell>
          <cell r="AM375">
            <v>28164</v>
          </cell>
          <cell r="AN375">
            <v>98664</v>
          </cell>
          <cell r="AO375">
            <v>300217</v>
          </cell>
          <cell r="AP375">
            <v>78369</v>
          </cell>
          <cell r="AQ375">
            <v>378586</v>
          </cell>
          <cell r="AR375">
            <v>36157</v>
          </cell>
          <cell r="AS375" t="str">
            <v>Atípico</v>
          </cell>
          <cell r="AT375" t="str">
            <v>Enforcado</v>
          </cell>
          <cell r="AU375">
            <v>0</v>
          </cell>
          <cell r="AV375">
            <v>0.84934463842656638</v>
          </cell>
        </row>
        <row r="376">
          <cell r="A376">
            <v>3</v>
          </cell>
          <cell r="B376">
            <v>36158</v>
          </cell>
          <cell r="C376">
            <v>29782</v>
          </cell>
          <cell r="D376">
            <v>7053</v>
          </cell>
          <cell r="E376">
            <v>7855</v>
          </cell>
          <cell r="F376">
            <v>5710</v>
          </cell>
          <cell r="G376">
            <v>5083</v>
          </cell>
          <cell r="H376">
            <v>15102</v>
          </cell>
          <cell r="I376">
            <v>6396</v>
          </cell>
          <cell r="J376">
            <v>26697</v>
          </cell>
          <cell r="K376">
            <v>30975</v>
          </cell>
          <cell r="L376">
            <v>18058</v>
          </cell>
          <cell r="M376">
            <v>6941</v>
          </cell>
          <cell r="N376">
            <v>7021</v>
          </cell>
          <cell r="O376">
            <v>14215</v>
          </cell>
          <cell r="P376">
            <v>9690</v>
          </cell>
          <cell r="Q376">
            <v>24955</v>
          </cell>
          <cell r="R376">
            <v>20199</v>
          </cell>
          <cell r="S376">
            <v>235732</v>
          </cell>
          <cell r="T376">
            <v>52258</v>
          </cell>
          <cell r="U376">
            <v>287990</v>
          </cell>
          <cell r="V376">
            <v>2765</v>
          </cell>
          <cell r="W376">
            <v>4819</v>
          </cell>
          <cell r="X376">
            <v>1409</v>
          </cell>
          <cell r="Y376">
            <v>2649</v>
          </cell>
          <cell r="Z376">
            <v>5912</v>
          </cell>
          <cell r="AA376">
            <v>6674</v>
          </cell>
          <cell r="AB376">
            <v>4089</v>
          </cell>
          <cell r="AC376">
            <v>4204</v>
          </cell>
          <cell r="AD376">
            <v>1653</v>
          </cell>
          <cell r="AE376">
            <v>7588</v>
          </cell>
          <cell r="AF376">
            <v>4638</v>
          </cell>
          <cell r="AG376">
            <v>2752</v>
          </cell>
          <cell r="AH376">
            <v>2318</v>
          </cell>
          <cell r="AI376">
            <v>1785</v>
          </cell>
          <cell r="AJ376">
            <v>1648</v>
          </cell>
          <cell r="AK376">
            <v>18423</v>
          </cell>
          <cell r="AL376">
            <v>73326</v>
          </cell>
          <cell r="AM376">
            <v>28749</v>
          </cell>
          <cell r="AN376">
            <v>102075</v>
          </cell>
          <cell r="AO376">
            <v>309058</v>
          </cell>
          <cell r="AP376">
            <v>81007</v>
          </cell>
          <cell r="AQ376">
            <v>390065</v>
          </cell>
          <cell r="AR376">
            <v>36158</v>
          </cell>
          <cell r="AS376" t="str">
            <v>Atípico</v>
          </cell>
          <cell r="AT376" t="str">
            <v>Enforcado</v>
          </cell>
          <cell r="AU376">
            <v>0</v>
          </cell>
          <cell r="AV376">
            <v>0.8743567328393721</v>
          </cell>
        </row>
        <row r="377">
          <cell r="A377">
            <v>4</v>
          </cell>
          <cell r="B377">
            <v>36159</v>
          </cell>
          <cell r="C377">
            <v>27424</v>
          </cell>
          <cell r="D377">
            <v>6338</v>
          </cell>
          <cell r="E377">
            <v>7284</v>
          </cell>
          <cell r="F377">
            <v>5226</v>
          </cell>
          <cell r="G377">
            <v>4733</v>
          </cell>
          <cell r="H377">
            <v>14055</v>
          </cell>
          <cell r="I377">
            <v>5803</v>
          </cell>
          <cell r="J377">
            <v>25444</v>
          </cell>
          <cell r="K377">
            <v>28131</v>
          </cell>
          <cell r="L377">
            <v>15768</v>
          </cell>
          <cell r="M377">
            <v>6638</v>
          </cell>
          <cell r="N377">
            <v>6605</v>
          </cell>
          <cell r="O377">
            <v>13719</v>
          </cell>
          <cell r="P377">
            <v>9279</v>
          </cell>
          <cell r="Q377">
            <v>23612</v>
          </cell>
          <cell r="R377">
            <v>18454</v>
          </cell>
          <cell r="S377">
            <v>218513</v>
          </cell>
          <cell r="T377">
            <v>49794</v>
          </cell>
          <cell r="U377">
            <v>268307</v>
          </cell>
          <cell r="V377">
            <v>2531</v>
          </cell>
          <cell r="W377">
            <v>4863</v>
          </cell>
          <cell r="X377">
            <v>1423</v>
          </cell>
          <cell r="Y377">
            <v>2559</v>
          </cell>
          <cell r="Z377">
            <v>5574</v>
          </cell>
          <cell r="AA377">
            <v>6437</v>
          </cell>
          <cell r="AB377">
            <v>3857</v>
          </cell>
          <cell r="AC377">
            <v>3950</v>
          </cell>
          <cell r="AD377">
            <v>1526</v>
          </cell>
          <cell r="AE377">
            <v>7280</v>
          </cell>
          <cell r="AF377">
            <v>4163</v>
          </cell>
          <cell r="AG377">
            <v>2490</v>
          </cell>
          <cell r="AH377">
            <v>2132</v>
          </cell>
          <cell r="AI377">
            <v>1788</v>
          </cell>
          <cell r="AJ377">
            <v>1671</v>
          </cell>
          <cell r="AK377">
            <v>17576</v>
          </cell>
          <cell r="AL377">
            <v>69820</v>
          </cell>
          <cell r="AM377">
            <v>26578</v>
          </cell>
          <cell r="AN377">
            <v>96398</v>
          </cell>
          <cell r="AO377">
            <v>288333</v>
          </cell>
          <cell r="AP377">
            <v>76372</v>
          </cell>
          <cell r="AQ377">
            <v>364705</v>
          </cell>
          <cell r="AR377">
            <v>36159</v>
          </cell>
          <cell r="AS377" t="str">
            <v>Atípico</v>
          </cell>
          <cell r="AT377" t="str">
            <v>Enforcado</v>
          </cell>
          <cell r="AU377">
            <v>0</v>
          </cell>
          <cell r="AV377">
            <v>0.81572358537806711</v>
          </cell>
        </row>
        <row r="378">
          <cell r="A378">
            <v>5</v>
          </cell>
          <cell r="B378">
            <v>36160</v>
          </cell>
          <cell r="C378">
            <v>21456</v>
          </cell>
          <cell r="D378">
            <v>5618</v>
          </cell>
          <cell r="E378">
            <v>7333</v>
          </cell>
          <cell r="F378">
            <v>3669</v>
          </cell>
          <cell r="G378">
            <v>3134</v>
          </cell>
          <cell r="H378">
            <v>12593</v>
          </cell>
          <cell r="I378">
            <v>1951</v>
          </cell>
          <cell r="J378">
            <v>8597</v>
          </cell>
          <cell r="K378">
            <v>10237</v>
          </cell>
          <cell r="L378">
            <v>6060</v>
          </cell>
          <cell r="M378">
            <v>5524</v>
          </cell>
          <cell r="N378">
            <v>4927</v>
          </cell>
          <cell r="O378">
            <v>10547</v>
          </cell>
          <cell r="P378">
            <v>7293</v>
          </cell>
          <cell r="Q378">
            <v>13328</v>
          </cell>
          <cell r="R378">
            <v>14843</v>
          </cell>
          <cell r="S378">
            <v>137110</v>
          </cell>
          <cell r="T378">
            <v>48189</v>
          </cell>
          <cell r="U378">
            <v>185299</v>
          </cell>
          <cell r="V378">
            <v>1777</v>
          </cell>
          <cell r="W378">
            <v>3063</v>
          </cell>
          <cell r="X378">
            <v>813</v>
          </cell>
          <cell r="Y378">
            <v>2157</v>
          </cell>
          <cell r="Z378">
            <v>6209</v>
          </cell>
          <cell r="AA378">
            <v>3441</v>
          </cell>
          <cell r="AB378">
            <v>3715</v>
          </cell>
          <cell r="AC378">
            <v>3663</v>
          </cell>
          <cell r="AD378">
            <v>1563</v>
          </cell>
          <cell r="AE378">
            <v>6946</v>
          </cell>
          <cell r="AF378">
            <v>4697</v>
          </cell>
          <cell r="AG378">
            <v>2447</v>
          </cell>
          <cell r="AH378">
            <v>2239</v>
          </cell>
          <cell r="AI378">
            <v>2021</v>
          </cell>
          <cell r="AJ378">
            <v>1530</v>
          </cell>
          <cell r="AK378">
            <v>19814</v>
          </cell>
          <cell r="AL378">
            <v>66095</v>
          </cell>
          <cell r="AM378">
            <v>14904</v>
          </cell>
          <cell r="AN378">
            <v>80999</v>
          </cell>
          <cell r="AO378">
            <v>203205</v>
          </cell>
          <cell r="AP378">
            <v>63093</v>
          </cell>
          <cell r="AQ378">
            <v>266298</v>
          </cell>
          <cell r="AR378">
            <v>36160</v>
          </cell>
          <cell r="AS378" t="str">
            <v>Atípico</v>
          </cell>
          <cell r="AT378" t="str">
            <v>VéspAnoNovo</v>
          </cell>
          <cell r="AU378" t="str">
            <v>1/2 Exped.</v>
          </cell>
          <cell r="AV378">
            <v>0.57488775536185632</v>
          </cell>
        </row>
        <row r="379">
          <cell r="A379">
            <v>0</v>
          </cell>
          <cell r="B379" t="str">
            <v>dez/1998</v>
          </cell>
          <cell r="C379">
            <v>758470</v>
          </cell>
          <cell r="D379">
            <v>179724</v>
          </cell>
          <cell r="E379">
            <v>210036</v>
          </cell>
          <cell r="F379">
            <v>135728</v>
          </cell>
          <cell r="G379">
            <v>131514</v>
          </cell>
          <cell r="H379">
            <v>373821</v>
          </cell>
          <cell r="I379">
            <v>161481</v>
          </cell>
          <cell r="J379">
            <v>663540</v>
          </cell>
          <cell r="K379">
            <v>744636</v>
          </cell>
          <cell r="L379">
            <v>471329</v>
          </cell>
          <cell r="M379">
            <v>178515</v>
          </cell>
          <cell r="N379">
            <v>181024</v>
          </cell>
          <cell r="O379">
            <v>359330</v>
          </cell>
          <cell r="P379">
            <v>257199</v>
          </cell>
          <cell r="Q379">
            <v>646082</v>
          </cell>
          <cell r="R379">
            <v>446413</v>
          </cell>
          <cell r="S379">
            <v>5898842</v>
          </cell>
          <cell r="T379">
            <v>1347038</v>
          </cell>
          <cell r="U379">
            <v>7245880</v>
          </cell>
          <cell r="V379">
            <v>65739</v>
          </cell>
          <cell r="W379">
            <v>132273</v>
          </cell>
          <cell r="X379">
            <v>71720</v>
          </cell>
          <cell r="Y379">
            <v>70873</v>
          </cell>
          <cell r="Z379">
            <v>153529</v>
          </cell>
          <cell r="AA379">
            <v>160273</v>
          </cell>
          <cell r="AB379">
            <v>102400</v>
          </cell>
          <cell r="AC379">
            <v>104320</v>
          </cell>
          <cell r="AD379">
            <v>40269</v>
          </cell>
          <cell r="AE379">
            <v>197668</v>
          </cell>
          <cell r="AF379">
            <v>115228</v>
          </cell>
          <cell r="AG379">
            <v>67500</v>
          </cell>
          <cell r="AH379">
            <v>55901</v>
          </cell>
          <cell r="AI379">
            <v>45924</v>
          </cell>
          <cell r="AJ379">
            <v>42139</v>
          </cell>
          <cell r="AK379">
            <v>460996</v>
          </cell>
          <cell r="AL379">
            <v>1886752</v>
          </cell>
          <cell r="AM379">
            <v>719002</v>
          </cell>
          <cell r="AN379">
            <v>2605754</v>
          </cell>
          <cell r="AO379">
            <v>7785594</v>
          </cell>
          <cell r="AP379">
            <v>2066040</v>
          </cell>
          <cell r="AQ379">
            <v>9851634</v>
          </cell>
          <cell r="AR379">
            <v>27</v>
          </cell>
        </row>
        <row r="380">
          <cell r="A380">
            <v>6</v>
          </cell>
          <cell r="B380">
            <v>36161</v>
          </cell>
          <cell r="C380">
            <v>2338</v>
          </cell>
          <cell r="D380">
            <v>566</v>
          </cell>
          <cell r="E380">
            <v>1282</v>
          </cell>
          <cell r="F380">
            <v>534</v>
          </cell>
          <cell r="H380">
            <v>1551</v>
          </cell>
          <cell r="K380">
            <v>596</v>
          </cell>
          <cell r="L380">
            <v>734</v>
          </cell>
          <cell r="M380">
            <v>1245</v>
          </cell>
          <cell r="O380">
            <v>2590</v>
          </cell>
          <cell r="P380">
            <v>1372</v>
          </cell>
          <cell r="Q380">
            <v>2355</v>
          </cell>
          <cell r="R380">
            <v>43154</v>
          </cell>
          <cell r="S380">
            <v>58317</v>
          </cell>
          <cell r="T380">
            <v>6812</v>
          </cell>
          <cell r="U380">
            <v>65129</v>
          </cell>
          <cell r="V380">
            <v>339</v>
          </cell>
          <cell r="W380">
            <v>689</v>
          </cell>
          <cell r="Y380">
            <v>350</v>
          </cell>
          <cell r="Z380">
            <v>832</v>
          </cell>
          <cell r="AA380">
            <v>285</v>
          </cell>
          <cell r="AB380">
            <v>614</v>
          </cell>
          <cell r="AC380">
            <v>863</v>
          </cell>
          <cell r="AD380">
            <v>469</v>
          </cell>
          <cell r="AE380">
            <v>1173</v>
          </cell>
          <cell r="AF380">
            <v>765</v>
          </cell>
          <cell r="AG380">
            <v>600</v>
          </cell>
          <cell r="AH380">
            <v>380</v>
          </cell>
          <cell r="AI380">
            <v>565</v>
          </cell>
          <cell r="AJ380">
            <v>491</v>
          </cell>
          <cell r="AK380">
            <v>2777</v>
          </cell>
          <cell r="AL380">
            <v>11192</v>
          </cell>
          <cell r="AM380">
            <v>12763</v>
          </cell>
          <cell r="AN380">
            <v>23955</v>
          </cell>
          <cell r="AO380">
            <v>69509</v>
          </cell>
          <cell r="AP380">
            <v>19575</v>
          </cell>
          <cell r="AQ380">
            <v>89084</v>
          </cell>
          <cell r="AR380">
            <v>36161</v>
          </cell>
          <cell r="AS380" t="str">
            <v>Atípico</v>
          </cell>
          <cell r="AT380" t="str">
            <v>ConfUniversal</v>
          </cell>
          <cell r="AU380" t="str">
            <v>Feriado</v>
          </cell>
          <cell r="AV380">
            <v>0.21496121921349842</v>
          </cell>
        </row>
        <row r="381">
          <cell r="A381">
            <v>7</v>
          </cell>
          <cell r="B381">
            <v>36162</v>
          </cell>
          <cell r="C381">
            <v>7321</v>
          </cell>
          <cell r="D381">
            <v>1548</v>
          </cell>
          <cell r="E381">
            <v>1861</v>
          </cell>
          <cell r="F381">
            <v>1035</v>
          </cell>
          <cell r="G381">
            <v>813</v>
          </cell>
          <cell r="H381">
            <v>3586</v>
          </cell>
          <cell r="I381">
            <v>844</v>
          </cell>
          <cell r="J381">
            <v>3557</v>
          </cell>
          <cell r="K381">
            <v>3018</v>
          </cell>
          <cell r="L381">
            <v>2141</v>
          </cell>
          <cell r="M381">
            <v>2185</v>
          </cell>
          <cell r="N381">
            <v>2597</v>
          </cell>
          <cell r="O381">
            <v>4026</v>
          </cell>
          <cell r="P381">
            <v>2691</v>
          </cell>
          <cell r="Q381">
            <v>5546</v>
          </cell>
          <cell r="R381">
            <v>9352</v>
          </cell>
          <cell r="S381">
            <v>52121</v>
          </cell>
          <cell r="T381">
            <v>16334</v>
          </cell>
          <cell r="U381">
            <v>68455</v>
          </cell>
          <cell r="V381">
            <v>657</v>
          </cell>
          <cell r="W381">
            <v>1656</v>
          </cell>
          <cell r="X381">
            <v>373</v>
          </cell>
          <cell r="Y381">
            <v>722</v>
          </cell>
          <cell r="Z381">
            <v>1694</v>
          </cell>
          <cell r="AA381">
            <v>3906</v>
          </cell>
          <cell r="AB381">
            <v>1182</v>
          </cell>
          <cell r="AC381">
            <v>1437</v>
          </cell>
          <cell r="AD381">
            <v>686</v>
          </cell>
          <cell r="AE381">
            <v>2899</v>
          </cell>
          <cell r="AF381">
            <v>1690</v>
          </cell>
          <cell r="AG381">
            <v>984</v>
          </cell>
          <cell r="AH381">
            <v>844</v>
          </cell>
          <cell r="AI381">
            <v>777</v>
          </cell>
          <cell r="AJ381">
            <v>858</v>
          </cell>
          <cell r="AK381">
            <v>6959</v>
          </cell>
          <cell r="AL381">
            <v>27324</v>
          </cell>
          <cell r="AM381">
            <v>9187</v>
          </cell>
          <cell r="AN381">
            <v>36511</v>
          </cell>
          <cell r="AO381">
            <v>79445</v>
          </cell>
          <cell r="AP381">
            <v>25521</v>
          </cell>
          <cell r="AQ381">
            <v>104966</v>
          </cell>
          <cell r="AR381">
            <v>36162</v>
          </cell>
          <cell r="AS381" t="str">
            <v>Atípico</v>
          </cell>
          <cell r="AT381" t="str">
            <v>Enforcado</v>
          </cell>
          <cell r="AU381">
            <v>0</v>
          </cell>
          <cell r="AV381">
            <v>0.24568896201091059</v>
          </cell>
        </row>
        <row r="382">
          <cell r="A382">
            <v>1</v>
          </cell>
          <cell r="B382">
            <v>36163</v>
          </cell>
          <cell r="S382">
            <v>0</v>
          </cell>
          <cell r="U382">
            <v>0</v>
          </cell>
          <cell r="AL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36163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</row>
        <row r="383">
          <cell r="A383">
            <v>2</v>
          </cell>
          <cell r="B383">
            <v>36164</v>
          </cell>
          <cell r="C383">
            <v>28095</v>
          </cell>
          <cell r="D383">
            <v>6822</v>
          </cell>
          <cell r="E383">
            <v>8149</v>
          </cell>
          <cell r="F383">
            <v>5032</v>
          </cell>
          <cell r="G383">
            <v>4440</v>
          </cell>
          <cell r="H383">
            <v>14979</v>
          </cell>
          <cell r="I383">
            <v>6081</v>
          </cell>
          <cell r="J383">
            <v>26250</v>
          </cell>
          <cell r="K383">
            <v>31911</v>
          </cell>
          <cell r="L383">
            <v>19764</v>
          </cell>
          <cell r="M383">
            <v>7039</v>
          </cell>
          <cell r="N383">
            <v>6857</v>
          </cell>
          <cell r="O383">
            <v>13332</v>
          </cell>
          <cell r="P383">
            <v>9894</v>
          </cell>
          <cell r="Q383">
            <v>25406</v>
          </cell>
          <cell r="R383">
            <v>17773</v>
          </cell>
          <cell r="S383">
            <v>231824</v>
          </cell>
          <cell r="T383">
            <v>41949</v>
          </cell>
          <cell r="U383">
            <v>273773</v>
          </cell>
          <cell r="V383">
            <v>3194</v>
          </cell>
          <cell r="W383">
            <v>5020</v>
          </cell>
          <cell r="X383">
            <v>2952</v>
          </cell>
          <cell r="Y383">
            <v>2721</v>
          </cell>
          <cell r="Z383">
            <v>5724</v>
          </cell>
          <cell r="AA383">
            <v>4836</v>
          </cell>
          <cell r="AB383">
            <v>3941</v>
          </cell>
          <cell r="AC383">
            <v>3959</v>
          </cell>
          <cell r="AD383">
            <v>1518</v>
          </cell>
          <cell r="AE383">
            <v>7195</v>
          </cell>
          <cell r="AF383">
            <v>4456</v>
          </cell>
          <cell r="AG383">
            <v>2781</v>
          </cell>
          <cell r="AH383">
            <v>2276</v>
          </cell>
          <cell r="AI383">
            <v>1767</v>
          </cell>
          <cell r="AJ383">
            <v>1615</v>
          </cell>
          <cell r="AK383">
            <v>18403</v>
          </cell>
          <cell r="AL383">
            <v>72358</v>
          </cell>
          <cell r="AM383">
            <v>41340</v>
          </cell>
          <cell r="AN383">
            <v>113698</v>
          </cell>
          <cell r="AO383">
            <v>304182</v>
          </cell>
          <cell r="AP383">
            <v>83289</v>
          </cell>
          <cell r="AQ383">
            <v>387471</v>
          </cell>
          <cell r="AR383">
            <v>36164</v>
          </cell>
          <cell r="AS383" t="str">
            <v>Atípico</v>
          </cell>
          <cell r="AT383" t="str">
            <v>Influencia Feriado</v>
          </cell>
          <cell r="AU383">
            <v>0</v>
          </cell>
          <cell r="AV383">
            <v>0.94070312596642713</v>
          </cell>
        </row>
        <row r="384">
          <cell r="A384">
            <v>3</v>
          </cell>
          <cell r="B384">
            <v>36165</v>
          </cell>
          <cell r="C384">
            <v>31003</v>
          </cell>
          <cell r="D384">
            <v>7493</v>
          </cell>
          <cell r="E384">
            <v>8341</v>
          </cell>
          <cell r="F384">
            <v>5670</v>
          </cell>
          <cell r="G384">
            <v>5547</v>
          </cell>
          <cell r="H384">
            <v>15544</v>
          </cell>
          <cell r="I384">
            <v>6935</v>
          </cell>
          <cell r="J384">
            <v>28480</v>
          </cell>
          <cell r="K384">
            <v>36853</v>
          </cell>
          <cell r="L384">
            <v>22515</v>
          </cell>
          <cell r="M384">
            <v>7290</v>
          </cell>
          <cell r="N384">
            <v>7620</v>
          </cell>
          <cell r="O384">
            <v>14781</v>
          </cell>
          <cell r="P384">
            <v>10444</v>
          </cell>
          <cell r="Q384">
            <v>27825</v>
          </cell>
          <cell r="R384">
            <v>18489</v>
          </cell>
          <cell r="S384">
            <v>254830</v>
          </cell>
          <cell r="T384">
            <v>44442</v>
          </cell>
          <cell r="U384">
            <v>299272</v>
          </cell>
          <cell r="V384">
            <v>3600</v>
          </cell>
          <cell r="W384">
            <v>5734</v>
          </cell>
          <cell r="X384">
            <v>3057</v>
          </cell>
          <cell r="Y384">
            <v>3135</v>
          </cell>
          <cell r="Z384">
            <v>6255</v>
          </cell>
          <cell r="AA384">
            <v>5226</v>
          </cell>
          <cell r="AB384">
            <v>4164</v>
          </cell>
          <cell r="AC384">
            <v>4073</v>
          </cell>
          <cell r="AD384">
            <v>1610</v>
          </cell>
          <cell r="AE384">
            <v>7752</v>
          </cell>
          <cell r="AF384">
            <v>4783</v>
          </cell>
          <cell r="AG384">
            <v>2991</v>
          </cell>
          <cell r="AH384">
            <v>2448</v>
          </cell>
          <cell r="AI384">
            <v>1906</v>
          </cell>
          <cell r="AJ384">
            <v>1723</v>
          </cell>
          <cell r="AK384">
            <v>18752</v>
          </cell>
          <cell r="AL384">
            <v>77209</v>
          </cell>
          <cell r="AM384">
            <v>45492</v>
          </cell>
          <cell r="AN384">
            <v>122701</v>
          </cell>
          <cell r="AO384">
            <v>332039</v>
          </cell>
          <cell r="AP384">
            <v>89934</v>
          </cell>
          <cell r="AQ384">
            <v>421973</v>
          </cell>
          <cell r="AR384">
            <v>36165</v>
          </cell>
          <cell r="AS384">
            <v>0</v>
          </cell>
          <cell r="AT384">
            <v>0</v>
          </cell>
          <cell r="AU384">
            <v>0</v>
          </cell>
          <cell r="AV384">
            <v>1.0268527567139623</v>
          </cell>
        </row>
        <row r="385">
          <cell r="A385">
            <v>4</v>
          </cell>
          <cell r="B385">
            <v>36166</v>
          </cell>
          <cell r="C385">
            <v>29919</v>
          </cell>
          <cell r="D385">
            <v>7233</v>
          </cell>
          <cell r="E385">
            <v>8037</v>
          </cell>
          <cell r="F385">
            <v>5372</v>
          </cell>
          <cell r="G385">
            <v>5327</v>
          </cell>
          <cell r="H385">
            <v>15419</v>
          </cell>
          <cell r="I385">
            <v>6569</v>
          </cell>
          <cell r="J385">
            <v>27890</v>
          </cell>
          <cell r="K385">
            <v>34101</v>
          </cell>
          <cell r="L385">
            <v>21482</v>
          </cell>
          <cell r="M385">
            <v>7338</v>
          </cell>
          <cell r="N385">
            <v>7388</v>
          </cell>
          <cell r="O385">
            <v>14466</v>
          </cell>
          <cell r="P385">
            <v>10414</v>
          </cell>
          <cell r="Q385">
            <v>27167</v>
          </cell>
          <cell r="R385">
            <v>17634</v>
          </cell>
          <cell r="S385">
            <v>245756</v>
          </cell>
          <cell r="T385">
            <v>43204</v>
          </cell>
          <cell r="U385">
            <v>288960</v>
          </cell>
          <cell r="V385">
            <v>3410</v>
          </cell>
          <cell r="W385">
            <v>5747</v>
          </cell>
          <cell r="X385">
            <v>2975</v>
          </cell>
          <cell r="Y385">
            <v>3066</v>
          </cell>
          <cell r="Z385">
            <v>6137</v>
          </cell>
          <cell r="AA385">
            <v>5192</v>
          </cell>
          <cell r="AB385">
            <v>4126</v>
          </cell>
          <cell r="AC385">
            <v>4016</v>
          </cell>
          <cell r="AD385">
            <v>1559</v>
          </cell>
          <cell r="AE385">
            <v>7499</v>
          </cell>
          <cell r="AF385">
            <v>4557</v>
          </cell>
          <cell r="AG385">
            <v>2616</v>
          </cell>
          <cell r="AH385">
            <v>2430</v>
          </cell>
          <cell r="AI385">
            <v>1846</v>
          </cell>
          <cell r="AJ385">
            <v>1691</v>
          </cell>
          <cell r="AK385">
            <v>18269</v>
          </cell>
          <cell r="AL385">
            <v>75136</v>
          </cell>
          <cell r="AM385">
            <v>43818</v>
          </cell>
          <cell r="AN385">
            <v>118954</v>
          </cell>
          <cell r="AO385">
            <v>320892</v>
          </cell>
          <cell r="AP385">
            <v>87022</v>
          </cell>
          <cell r="AQ385">
            <v>407914</v>
          </cell>
          <cell r="AR385">
            <v>36166</v>
          </cell>
          <cell r="AS385">
            <v>0</v>
          </cell>
          <cell r="AT385">
            <v>0</v>
          </cell>
          <cell r="AU385">
            <v>0</v>
          </cell>
          <cell r="AV385">
            <v>0.99237991563478023</v>
          </cell>
        </row>
        <row r="386">
          <cell r="A386">
            <v>5</v>
          </cell>
          <cell r="B386">
            <v>36167</v>
          </cell>
          <cell r="C386">
            <v>30398</v>
          </cell>
          <cell r="D386">
            <v>7394</v>
          </cell>
          <cell r="E386">
            <v>8213</v>
          </cell>
          <cell r="F386">
            <v>5563</v>
          </cell>
          <cell r="G386">
            <v>5548</v>
          </cell>
          <cell r="H386">
            <v>15256</v>
          </cell>
          <cell r="I386">
            <v>6597</v>
          </cell>
          <cell r="J386">
            <v>27184</v>
          </cell>
          <cell r="K386">
            <v>34057</v>
          </cell>
          <cell r="L386">
            <v>22451</v>
          </cell>
          <cell r="M386">
            <v>7289</v>
          </cell>
          <cell r="N386">
            <v>7351</v>
          </cell>
          <cell r="O386">
            <v>14373</v>
          </cell>
          <cell r="P386">
            <v>10405</v>
          </cell>
          <cell r="Q386">
            <v>27075</v>
          </cell>
          <cell r="R386">
            <v>17561</v>
          </cell>
          <cell r="S386">
            <v>246715</v>
          </cell>
          <cell r="T386">
            <v>43677</v>
          </cell>
          <cell r="U386">
            <v>290392</v>
          </cell>
          <cell r="V386">
            <v>3531</v>
          </cell>
          <cell r="W386">
            <v>5500</v>
          </cell>
          <cell r="X386">
            <v>3141</v>
          </cell>
          <cell r="Y386">
            <v>3204</v>
          </cell>
          <cell r="Z386">
            <v>6108</v>
          </cell>
          <cell r="AA386">
            <v>5315</v>
          </cell>
          <cell r="AB386">
            <v>4066</v>
          </cell>
          <cell r="AC386">
            <v>4064</v>
          </cell>
          <cell r="AD386">
            <v>1555</v>
          </cell>
          <cell r="AE386">
            <v>7680</v>
          </cell>
          <cell r="AF386">
            <v>4624</v>
          </cell>
          <cell r="AG386">
            <v>2805</v>
          </cell>
          <cell r="AH386">
            <v>2431</v>
          </cell>
          <cell r="AI386">
            <v>1880</v>
          </cell>
          <cell r="AJ386">
            <v>1724</v>
          </cell>
          <cell r="AK386">
            <v>18313</v>
          </cell>
          <cell r="AL386">
            <v>75941</v>
          </cell>
          <cell r="AM386">
            <v>43960</v>
          </cell>
          <cell r="AN386">
            <v>119901</v>
          </cell>
          <cell r="AO386">
            <v>322656</v>
          </cell>
          <cell r="AP386">
            <v>87637</v>
          </cell>
          <cell r="AQ386">
            <v>410293</v>
          </cell>
          <cell r="AR386">
            <v>36167</v>
          </cell>
          <cell r="AS386">
            <v>0</v>
          </cell>
          <cell r="AT386">
            <v>0</v>
          </cell>
          <cell r="AU386">
            <v>0</v>
          </cell>
          <cell r="AV386">
            <v>0.99783520330533526</v>
          </cell>
        </row>
        <row r="387">
          <cell r="A387">
            <v>6</v>
          </cell>
          <cell r="B387">
            <v>36168</v>
          </cell>
          <cell r="C387">
            <v>31482</v>
          </cell>
          <cell r="D387">
            <v>7347</v>
          </cell>
          <cell r="E387">
            <v>8424</v>
          </cell>
          <cell r="F387">
            <v>5607</v>
          </cell>
          <cell r="G387">
            <v>5573</v>
          </cell>
          <cell r="H387">
            <v>15773</v>
          </cell>
          <cell r="I387">
            <v>6333</v>
          </cell>
          <cell r="J387">
            <v>27814</v>
          </cell>
          <cell r="K387">
            <v>33626</v>
          </cell>
          <cell r="L387">
            <v>21460</v>
          </cell>
          <cell r="M387">
            <v>7469</v>
          </cell>
          <cell r="N387">
            <v>7328</v>
          </cell>
          <cell r="O387">
            <v>14948</v>
          </cell>
          <cell r="P387">
            <v>10817</v>
          </cell>
          <cell r="Q387">
            <v>27989</v>
          </cell>
          <cell r="R387">
            <v>18709</v>
          </cell>
          <cell r="S387">
            <v>250699</v>
          </cell>
          <cell r="T387">
            <v>45090</v>
          </cell>
          <cell r="U387">
            <v>295789</v>
          </cell>
          <cell r="V387">
            <v>3560</v>
          </cell>
          <cell r="W387">
            <v>5767</v>
          </cell>
          <cell r="X387">
            <v>2824</v>
          </cell>
          <cell r="Y387">
            <v>3353</v>
          </cell>
          <cell r="Z387">
            <v>6245</v>
          </cell>
          <cell r="AA387">
            <v>5470</v>
          </cell>
          <cell r="AB387">
            <v>4234</v>
          </cell>
          <cell r="AC387">
            <v>4328</v>
          </cell>
          <cell r="AD387">
            <v>1695</v>
          </cell>
          <cell r="AE387">
            <v>7978</v>
          </cell>
          <cell r="AF387">
            <v>4788</v>
          </cell>
          <cell r="AG387">
            <v>2863</v>
          </cell>
          <cell r="AH387">
            <v>2497</v>
          </cell>
          <cell r="AI387">
            <v>1900</v>
          </cell>
          <cell r="AJ387">
            <v>1764</v>
          </cell>
          <cell r="AK387">
            <v>18968</v>
          </cell>
          <cell r="AL387">
            <v>78234</v>
          </cell>
          <cell r="AM387">
            <v>44590</v>
          </cell>
          <cell r="AN387">
            <v>122824</v>
          </cell>
          <cell r="AO387">
            <v>328933</v>
          </cell>
          <cell r="AP387">
            <v>89680</v>
          </cell>
          <cell r="AQ387">
            <v>418613</v>
          </cell>
          <cell r="AR387">
            <v>36168</v>
          </cell>
          <cell r="AS387">
            <v>0</v>
          </cell>
          <cell r="AT387">
            <v>0</v>
          </cell>
          <cell r="AU387">
            <v>0</v>
          </cell>
          <cell r="AV387">
            <v>1.0172472445230643</v>
          </cell>
        </row>
        <row r="388">
          <cell r="A388">
            <v>7</v>
          </cell>
          <cell r="B388">
            <v>36169</v>
          </cell>
          <cell r="C388">
            <v>11978</v>
          </cell>
          <cell r="D388">
            <v>2575</v>
          </cell>
          <cell r="E388">
            <v>3233</v>
          </cell>
          <cell r="F388">
            <v>1456</v>
          </cell>
          <cell r="G388">
            <v>1436</v>
          </cell>
          <cell r="H388">
            <v>5541</v>
          </cell>
          <cell r="I388">
            <v>1727</v>
          </cell>
          <cell r="J388">
            <v>5748</v>
          </cell>
          <cell r="K388">
            <v>4471</v>
          </cell>
          <cell r="L388">
            <v>3334</v>
          </cell>
          <cell r="M388">
            <v>3039</v>
          </cell>
          <cell r="N388">
            <v>3347</v>
          </cell>
          <cell r="O388">
            <v>6159</v>
          </cell>
          <cell r="P388">
            <v>3910</v>
          </cell>
          <cell r="Q388">
            <v>8293</v>
          </cell>
          <cell r="R388">
            <v>13146</v>
          </cell>
          <cell r="S388">
            <v>79393</v>
          </cell>
          <cell r="T388">
            <v>26477</v>
          </cell>
          <cell r="U388">
            <v>105870</v>
          </cell>
          <cell r="V388">
            <v>925</v>
          </cell>
          <cell r="W388">
            <v>2614</v>
          </cell>
          <cell r="X388">
            <v>2146</v>
          </cell>
          <cell r="Y388">
            <v>1148</v>
          </cell>
          <cell r="Z388">
            <v>3280</v>
          </cell>
          <cell r="AA388">
            <v>4311</v>
          </cell>
          <cell r="AB388">
            <v>2168</v>
          </cell>
          <cell r="AC388">
            <v>2506</v>
          </cell>
          <cell r="AD388">
            <v>1089</v>
          </cell>
          <cell r="AE388">
            <v>4794</v>
          </cell>
          <cell r="AF388">
            <v>2712</v>
          </cell>
          <cell r="AG388">
            <v>1630</v>
          </cell>
          <cell r="AH388">
            <v>1338</v>
          </cell>
          <cell r="AI388">
            <v>1310</v>
          </cell>
          <cell r="AJ388">
            <v>1249</v>
          </cell>
          <cell r="AK388">
            <v>11080</v>
          </cell>
          <cell r="AL388">
            <v>44300</v>
          </cell>
          <cell r="AM388">
            <v>13954</v>
          </cell>
          <cell r="AN388">
            <v>58254</v>
          </cell>
          <cell r="AO388">
            <v>123693</v>
          </cell>
          <cell r="AP388">
            <v>40431</v>
          </cell>
          <cell r="AQ388">
            <v>164124</v>
          </cell>
          <cell r="AR388">
            <v>36169</v>
          </cell>
          <cell r="AS388">
            <v>0</v>
          </cell>
          <cell r="AT388">
            <v>0</v>
          </cell>
          <cell r="AU388">
            <v>0</v>
          </cell>
          <cell r="AV388">
            <v>0.38252885364737316</v>
          </cell>
        </row>
        <row r="389">
          <cell r="A389">
            <v>1</v>
          </cell>
          <cell r="B389">
            <v>36170</v>
          </cell>
          <cell r="S389">
            <v>0</v>
          </cell>
          <cell r="U389">
            <v>0</v>
          </cell>
          <cell r="AL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36170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</row>
        <row r="390">
          <cell r="A390">
            <v>2</v>
          </cell>
          <cell r="B390">
            <v>36171</v>
          </cell>
          <cell r="C390">
            <v>30367</v>
          </cell>
          <cell r="D390">
            <v>7352</v>
          </cell>
          <cell r="E390">
            <v>8428</v>
          </cell>
          <cell r="F390">
            <v>5406</v>
          </cell>
          <cell r="G390">
            <v>5532</v>
          </cell>
          <cell r="H390">
            <v>15909</v>
          </cell>
          <cell r="I390">
            <v>6601</v>
          </cell>
          <cell r="J390">
            <v>27838</v>
          </cell>
          <cell r="K390">
            <v>35637</v>
          </cell>
          <cell r="L390">
            <v>22640</v>
          </cell>
          <cell r="M390">
            <v>7203</v>
          </cell>
          <cell r="N390">
            <v>7434</v>
          </cell>
          <cell r="O390">
            <v>14251</v>
          </cell>
          <cell r="P390">
            <v>10253</v>
          </cell>
          <cell r="Q390">
            <v>27451</v>
          </cell>
          <cell r="R390">
            <v>18833</v>
          </cell>
          <cell r="S390">
            <v>251135</v>
          </cell>
          <cell r="T390">
            <v>44910</v>
          </cell>
          <cell r="U390">
            <v>296045</v>
          </cell>
          <cell r="V390">
            <v>3432</v>
          </cell>
          <cell r="W390">
            <v>5190</v>
          </cell>
          <cell r="X390">
            <v>3277</v>
          </cell>
          <cell r="Y390">
            <v>3170</v>
          </cell>
          <cell r="Z390">
            <v>6244</v>
          </cell>
          <cell r="AA390">
            <v>4966</v>
          </cell>
          <cell r="AB390">
            <v>4243</v>
          </cell>
          <cell r="AC390">
            <v>4230</v>
          </cell>
          <cell r="AD390">
            <v>1581</v>
          </cell>
          <cell r="AE390">
            <v>7624</v>
          </cell>
          <cell r="AF390">
            <v>4730</v>
          </cell>
          <cell r="AG390">
            <v>2808</v>
          </cell>
          <cell r="AH390">
            <v>2400</v>
          </cell>
          <cell r="AI390">
            <v>1948</v>
          </cell>
          <cell r="AJ390">
            <v>1776</v>
          </cell>
          <cell r="AK390">
            <v>19897</v>
          </cell>
          <cell r="AL390">
            <v>77516</v>
          </cell>
          <cell r="AM390">
            <v>44890</v>
          </cell>
          <cell r="AN390">
            <v>122406</v>
          </cell>
          <cell r="AO390">
            <v>328651</v>
          </cell>
          <cell r="AP390">
            <v>89800</v>
          </cell>
          <cell r="AQ390">
            <v>418451</v>
          </cell>
          <cell r="AR390">
            <v>36171</v>
          </cell>
          <cell r="AS390">
            <v>0</v>
          </cell>
          <cell r="AT390">
            <v>0</v>
          </cell>
          <cell r="AU390">
            <v>0</v>
          </cell>
          <cell r="AV390">
            <v>1.0163751407117851</v>
          </cell>
        </row>
        <row r="391">
          <cell r="A391">
            <v>3</v>
          </cell>
          <cell r="B391">
            <v>36172</v>
          </cell>
          <cell r="C391">
            <v>30832</v>
          </cell>
          <cell r="D391">
            <v>7439</v>
          </cell>
          <cell r="E391">
            <v>8517</v>
          </cell>
          <cell r="F391">
            <v>5577</v>
          </cell>
          <cell r="G391">
            <v>5799</v>
          </cell>
          <cell r="H391">
            <v>15524</v>
          </cell>
          <cell r="I391">
            <v>6473</v>
          </cell>
          <cell r="J391">
            <v>27235</v>
          </cell>
          <cell r="K391">
            <v>34975</v>
          </cell>
          <cell r="L391">
            <v>22190</v>
          </cell>
          <cell r="M391">
            <v>7215</v>
          </cell>
          <cell r="N391">
            <v>7393</v>
          </cell>
          <cell r="O391">
            <v>14490</v>
          </cell>
          <cell r="P391">
            <v>10411</v>
          </cell>
          <cell r="Q391">
            <v>27838</v>
          </cell>
          <cell r="R391">
            <v>20968</v>
          </cell>
          <cell r="S391">
            <v>252876</v>
          </cell>
          <cell r="T391">
            <v>46212</v>
          </cell>
          <cell r="U391">
            <v>299088</v>
          </cell>
          <cell r="V391">
            <v>3540</v>
          </cell>
          <cell r="W391">
            <v>5685</v>
          </cell>
          <cell r="X391">
            <v>3497</v>
          </cell>
          <cell r="Y391">
            <v>3341</v>
          </cell>
          <cell r="Z391">
            <v>6544</v>
          </cell>
          <cell r="AA391">
            <v>5380</v>
          </cell>
          <cell r="AB391">
            <v>4137</v>
          </cell>
          <cell r="AC391">
            <v>4360</v>
          </cell>
          <cell r="AD391">
            <v>1676</v>
          </cell>
          <cell r="AE391">
            <v>7898</v>
          </cell>
          <cell r="AF391">
            <v>4657</v>
          </cell>
          <cell r="AG391">
            <v>2998</v>
          </cell>
          <cell r="AH391">
            <v>2561</v>
          </cell>
          <cell r="AI391">
            <v>2032</v>
          </cell>
          <cell r="AJ391">
            <v>1810</v>
          </cell>
          <cell r="AK391">
            <v>19982</v>
          </cell>
          <cell r="AL391">
            <v>80098</v>
          </cell>
          <cell r="AM391">
            <v>45220</v>
          </cell>
          <cell r="AN391">
            <v>125318</v>
          </cell>
          <cell r="AO391">
            <v>332974</v>
          </cell>
          <cell r="AP391">
            <v>91432</v>
          </cell>
          <cell r="AQ391">
            <v>424406</v>
          </cell>
          <cell r="AR391">
            <v>36172</v>
          </cell>
          <cell r="AS391">
            <v>0</v>
          </cell>
          <cell r="AT391">
            <v>0</v>
          </cell>
          <cell r="AU391">
            <v>0</v>
          </cell>
          <cell r="AV391">
            <v>1.029744306584693</v>
          </cell>
        </row>
        <row r="392">
          <cell r="A392">
            <v>4</v>
          </cell>
          <cell r="B392">
            <v>36173</v>
          </cell>
          <cell r="C392">
            <v>30451</v>
          </cell>
          <cell r="D392">
            <v>7413</v>
          </cell>
          <cell r="E392">
            <v>8262</v>
          </cell>
          <cell r="F392">
            <v>5193</v>
          </cell>
          <cell r="G392">
            <v>5461</v>
          </cell>
          <cell r="H392">
            <v>15033</v>
          </cell>
          <cell r="I392">
            <v>6220</v>
          </cell>
          <cell r="J392">
            <v>26652</v>
          </cell>
          <cell r="K392">
            <v>33094</v>
          </cell>
          <cell r="L392">
            <v>21618</v>
          </cell>
          <cell r="M392">
            <v>7196</v>
          </cell>
          <cell r="N392">
            <v>7330</v>
          </cell>
          <cell r="O392">
            <v>14392</v>
          </cell>
          <cell r="P392">
            <v>10492</v>
          </cell>
          <cell r="Q392">
            <v>27326</v>
          </cell>
          <cell r="R392">
            <v>20199</v>
          </cell>
          <cell r="S392">
            <v>246332</v>
          </cell>
          <cell r="T392">
            <v>44644</v>
          </cell>
          <cell r="U392">
            <v>290976</v>
          </cell>
          <cell r="V392">
            <v>3297</v>
          </cell>
          <cell r="W392">
            <v>5314</v>
          </cell>
          <cell r="X392">
            <v>2946</v>
          </cell>
          <cell r="Y392">
            <v>2997</v>
          </cell>
          <cell r="Z392">
            <v>6324</v>
          </cell>
          <cell r="AA392">
            <v>5222</v>
          </cell>
          <cell r="AB392">
            <v>4156</v>
          </cell>
          <cell r="AC392">
            <v>4114</v>
          </cell>
          <cell r="AD392">
            <v>1594</v>
          </cell>
          <cell r="AE392">
            <v>7455</v>
          </cell>
          <cell r="AF392">
            <v>4671</v>
          </cell>
          <cell r="AG392">
            <v>2868</v>
          </cell>
          <cell r="AH392">
            <v>2481</v>
          </cell>
          <cell r="AI392">
            <v>2034</v>
          </cell>
          <cell r="AJ392">
            <v>1759</v>
          </cell>
          <cell r="AK392">
            <v>19674</v>
          </cell>
          <cell r="AL392">
            <v>76906</v>
          </cell>
          <cell r="AM392">
            <v>44042</v>
          </cell>
          <cell r="AN392">
            <v>120948</v>
          </cell>
          <cell r="AO392">
            <v>323238</v>
          </cell>
          <cell r="AP392">
            <v>88686</v>
          </cell>
          <cell r="AQ392">
            <v>411924</v>
          </cell>
          <cell r="AR392">
            <v>36173</v>
          </cell>
          <cell r="AS392">
            <v>0</v>
          </cell>
          <cell r="AT392">
            <v>0</v>
          </cell>
          <cell r="AU392">
            <v>0</v>
          </cell>
          <cell r="AV392">
            <v>0.99963507712861366</v>
          </cell>
        </row>
        <row r="393">
          <cell r="A393">
            <v>5</v>
          </cell>
          <cell r="B393">
            <v>36174</v>
          </cell>
          <cell r="C393">
            <v>30044</v>
          </cell>
          <cell r="D393">
            <v>7217</v>
          </cell>
          <cell r="E393">
            <v>8270</v>
          </cell>
          <cell r="F393">
            <v>5222</v>
          </cell>
          <cell r="G393">
            <v>5481</v>
          </cell>
          <cell r="H393">
            <v>14711</v>
          </cell>
          <cell r="I393">
            <v>6298</v>
          </cell>
          <cell r="J393">
            <v>26264</v>
          </cell>
          <cell r="K393">
            <v>33376</v>
          </cell>
          <cell r="L393">
            <v>21573</v>
          </cell>
          <cell r="M393">
            <v>7050</v>
          </cell>
          <cell r="N393">
            <v>7412</v>
          </cell>
          <cell r="O393">
            <v>14422</v>
          </cell>
          <cell r="P393">
            <v>10339</v>
          </cell>
          <cell r="Q393">
            <v>27116</v>
          </cell>
          <cell r="R393">
            <v>19342</v>
          </cell>
          <cell r="S393">
            <v>244137</v>
          </cell>
          <cell r="T393">
            <v>43492</v>
          </cell>
          <cell r="U393">
            <v>287629</v>
          </cell>
          <cell r="V393">
            <v>3315</v>
          </cell>
          <cell r="W393">
            <v>5361</v>
          </cell>
          <cell r="X393">
            <v>2915</v>
          </cell>
          <cell r="Y393">
            <v>2962</v>
          </cell>
          <cell r="Z393">
            <v>6139</v>
          </cell>
          <cell r="AA393">
            <v>5082</v>
          </cell>
          <cell r="AB393">
            <v>4056</v>
          </cell>
          <cell r="AC393">
            <v>4081</v>
          </cell>
          <cell r="AD393">
            <v>1537</v>
          </cell>
          <cell r="AE393">
            <v>7465</v>
          </cell>
          <cell r="AF393">
            <v>4685</v>
          </cell>
          <cell r="AG393">
            <v>2738</v>
          </cell>
          <cell r="AH393">
            <v>2425</v>
          </cell>
          <cell r="AI393">
            <v>1893</v>
          </cell>
          <cell r="AJ393">
            <v>1712</v>
          </cell>
          <cell r="AK393">
            <v>18790</v>
          </cell>
          <cell r="AL393">
            <v>75156</v>
          </cell>
          <cell r="AM393">
            <v>43605</v>
          </cell>
          <cell r="AN393">
            <v>118761</v>
          </cell>
          <cell r="AO393">
            <v>319293</v>
          </cell>
          <cell r="AP393">
            <v>87097</v>
          </cell>
          <cell r="AQ393">
            <v>406390</v>
          </cell>
          <cell r="AR393">
            <v>36174</v>
          </cell>
          <cell r="AS393">
            <v>0</v>
          </cell>
          <cell r="AT393">
            <v>0</v>
          </cell>
          <cell r="AU393">
            <v>0</v>
          </cell>
          <cell r="AV393">
            <v>0.98743490147082469</v>
          </cell>
        </row>
        <row r="394">
          <cell r="A394">
            <v>6</v>
          </cell>
          <cell r="B394">
            <v>36175</v>
          </cell>
          <cell r="C394">
            <v>29323</v>
          </cell>
          <cell r="D394">
            <v>6918</v>
          </cell>
          <cell r="E394">
            <v>7773</v>
          </cell>
          <cell r="F394">
            <v>5237</v>
          </cell>
          <cell r="G394">
            <v>5533</v>
          </cell>
          <cell r="H394">
            <v>15748</v>
          </cell>
          <cell r="I394">
            <v>6311</v>
          </cell>
          <cell r="J394">
            <v>26558</v>
          </cell>
          <cell r="K394">
            <v>33181</v>
          </cell>
          <cell r="L394">
            <v>21327</v>
          </cell>
          <cell r="M394">
            <v>7233</v>
          </cell>
          <cell r="N394">
            <v>7148</v>
          </cell>
          <cell r="O394">
            <v>14368</v>
          </cell>
          <cell r="P394">
            <v>10247</v>
          </cell>
          <cell r="Q394">
            <v>27002</v>
          </cell>
          <cell r="R394">
            <v>17510</v>
          </cell>
          <cell r="S394">
            <v>241417</v>
          </cell>
          <cell r="T394">
            <v>42510</v>
          </cell>
          <cell r="U394">
            <v>283927</v>
          </cell>
          <cell r="V394">
            <v>3324</v>
          </cell>
          <cell r="W394">
            <v>5262</v>
          </cell>
          <cell r="X394">
            <v>2810</v>
          </cell>
          <cell r="Y394">
            <v>3111</v>
          </cell>
          <cell r="Z394">
            <v>5989</v>
          </cell>
          <cell r="AA394">
            <v>4985</v>
          </cell>
          <cell r="AB394">
            <v>3977</v>
          </cell>
          <cell r="AC394">
            <v>4036</v>
          </cell>
          <cell r="AD394">
            <v>1499</v>
          </cell>
          <cell r="AE394">
            <v>7239</v>
          </cell>
          <cell r="AF394">
            <v>4170</v>
          </cell>
          <cell r="AG394">
            <v>2702</v>
          </cell>
          <cell r="AH394">
            <v>2377</v>
          </cell>
          <cell r="AI394">
            <v>1842</v>
          </cell>
          <cell r="AJ394">
            <v>1746</v>
          </cell>
          <cell r="AK394">
            <v>18597</v>
          </cell>
          <cell r="AL394">
            <v>73666</v>
          </cell>
          <cell r="AM394">
            <v>43005</v>
          </cell>
          <cell r="AN394">
            <v>116671</v>
          </cell>
          <cell r="AO394">
            <v>315083</v>
          </cell>
          <cell r="AP394">
            <v>85515</v>
          </cell>
          <cell r="AQ394">
            <v>400598</v>
          </cell>
          <cell r="AR394">
            <v>36175</v>
          </cell>
          <cell r="AS394">
            <v>0</v>
          </cell>
          <cell r="AT394">
            <v>0</v>
          </cell>
          <cell r="AU394">
            <v>0</v>
          </cell>
          <cell r="AV394">
            <v>0.97441519563576984</v>
          </cell>
        </row>
        <row r="395">
          <cell r="A395">
            <v>7</v>
          </cell>
          <cell r="B395">
            <v>36176</v>
          </cell>
          <cell r="C395">
            <v>11140</v>
          </cell>
          <cell r="D395">
            <v>2515</v>
          </cell>
          <cell r="E395">
            <v>3141</v>
          </cell>
          <cell r="F395">
            <v>1442</v>
          </cell>
          <cell r="G395">
            <v>1316</v>
          </cell>
          <cell r="H395">
            <v>5130</v>
          </cell>
          <cell r="I395">
            <v>1554</v>
          </cell>
          <cell r="J395">
            <v>5399</v>
          </cell>
          <cell r="K395">
            <v>4539</v>
          </cell>
          <cell r="L395">
            <v>3000</v>
          </cell>
          <cell r="M395">
            <v>2742</v>
          </cell>
          <cell r="N395">
            <v>3136</v>
          </cell>
          <cell r="O395">
            <v>5582</v>
          </cell>
          <cell r="P395">
            <v>4029</v>
          </cell>
          <cell r="Q395">
            <v>8192</v>
          </cell>
          <cell r="R395">
            <v>11246</v>
          </cell>
          <cell r="S395">
            <v>74103</v>
          </cell>
          <cell r="T395">
            <v>23510</v>
          </cell>
          <cell r="U395">
            <v>97613</v>
          </cell>
          <cell r="V395">
            <v>915</v>
          </cell>
          <cell r="W395">
            <v>2495</v>
          </cell>
          <cell r="X395">
            <v>662</v>
          </cell>
          <cell r="Y395">
            <v>1131</v>
          </cell>
          <cell r="Z395">
            <v>2916</v>
          </cell>
          <cell r="AA395">
            <v>3787</v>
          </cell>
          <cell r="AB395">
            <v>1916</v>
          </cell>
          <cell r="AC395">
            <v>2286</v>
          </cell>
          <cell r="AD395">
            <v>945</v>
          </cell>
          <cell r="AE395">
            <v>4068</v>
          </cell>
          <cell r="AF395">
            <v>2604</v>
          </cell>
          <cell r="AG395">
            <v>1462</v>
          </cell>
          <cell r="AH395">
            <v>1206</v>
          </cell>
          <cell r="AI395">
            <v>1158</v>
          </cell>
          <cell r="AJ395">
            <v>1080</v>
          </cell>
          <cell r="AK395">
            <v>10517</v>
          </cell>
          <cell r="AL395">
            <v>39148</v>
          </cell>
          <cell r="AM395">
            <v>12926</v>
          </cell>
          <cell r="AN395">
            <v>52074</v>
          </cell>
          <cell r="AO395">
            <v>113251</v>
          </cell>
          <cell r="AP395">
            <v>36436</v>
          </cell>
          <cell r="AQ395">
            <v>149687</v>
          </cell>
          <cell r="AR395">
            <v>36176</v>
          </cell>
          <cell r="AS395">
            <v>0</v>
          </cell>
          <cell r="AT395">
            <v>0</v>
          </cell>
          <cell r="AU395">
            <v>0</v>
          </cell>
          <cell r="AV395">
            <v>0.35023627209638913</v>
          </cell>
        </row>
        <row r="396">
          <cell r="A396">
            <v>1</v>
          </cell>
          <cell r="B396">
            <v>36177</v>
          </cell>
          <cell r="S396">
            <v>0</v>
          </cell>
          <cell r="U396">
            <v>0</v>
          </cell>
          <cell r="AL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36177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</row>
        <row r="397">
          <cell r="A397">
            <v>2</v>
          </cell>
          <cell r="B397">
            <v>36178</v>
          </cell>
          <cell r="C397">
            <v>29149</v>
          </cell>
          <cell r="D397">
            <v>7250</v>
          </cell>
          <cell r="E397">
            <v>8128</v>
          </cell>
          <cell r="F397">
            <v>5102</v>
          </cell>
          <cell r="G397">
            <v>5489</v>
          </cell>
          <cell r="H397">
            <v>15698</v>
          </cell>
          <cell r="I397">
            <v>6288</v>
          </cell>
          <cell r="J397">
            <v>27010</v>
          </cell>
          <cell r="K397">
            <v>34280</v>
          </cell>
          <cell r="L397">
            <v>21372</v>
          </cell>
          <cell r="M397">
            <v>6980</v>
          </cell>
          <cell r="N397">
            <v>7089</v>
          </cell>
          <cell r="O397">
            <v>14216</v>
          </cell>
          <cell r="P397">
            <v>10279</v>
          </cell>
          <cell r="Q397">
            <v>26831</v>
          </cell>
          <cell r="R397">
            <v>18344</v>
          </cell>
          <cell r="S397">
            <v>243505</v>
          </cell>
          <cell r="T397">
            <v>43868</v>
          </cell>
          <cell r="U397">
            <v>287373</v>
          </cell>
          <cell r="V397">
            <v>3238</v>
          </cell>
          <cell r="W397">
            <v>5178</v>
          </cell>
          <cell r="X397">
            <v>3256</v>
          </cell>
          <cell r="Y397">
            <v>3029</v>
          </cell>
          <cell r="Z397">
            <v>5903</v>
          </cell>
          <cell r="AA397">
            <v>5067</v>
          </cell>
          <cell r="AB397">
            <v>4093</v>
          </cell>
          <cell r="AC397">
            <v>3965</v>
          </cell>
          <cell r="AD397">
            <v>1585</v>
          </cell>
          <cell r="AE397">
            <v>7451</v>
          </cell>
          <cell r="AF397">
            <v>4608</v>
          </cell>
          <cell r="AG397">
            <v>2766</v>
          </cell>
          <cell r="AH397">
            <v>2399</v>
          </cell>
          <cell r="AI397">
            <v>1905</v>
          </cell>
          <cell r="AJ397">
            <v>1782</v>
          </cell>
          <cell r="AK397">
            <v>19458</v>
          </cell>
          <cell r="AL397">
            <v>75683</v>
          </cell>
          <cell r="AM397">
            <v>43492</v>
          </cell>
          <cell r="AN397">
            <v>119175</v>
          </cell>
          <cell r="AO397">
            <v>319188</v>
          </cell>
          <cell r="AP397">
            <v>87360</v>
          </cell>
          <cell r="AQ397">
            <v>406548</v>
          </cell>
          <cell r="AR397">
            <v>36178</v>
          </cell>
          <cell r="AS397">
            <v>0</v>
          </cell>
          <cell r="AT397">
            <v>0</v>
          </cell>
          <cell r="AU397">
            <v>0</v>
          </cell>
          <cell r="AV397">
            <v>0.98711018196662503</v>
          </cell>
        </row>
        <row r="398">
          <cell r="A398">
            <v>3</v>
          </cell>
          <cell r="B398">
            <v>36179</v>
          </cell>
          <cell r="C398">
            <v>31370</v>
          </cell>
          <cell r="D398">
            <v>7434</v>
          </cell>
          <cell r="E398">
            <v>8390</v>
          </cell>
          <cell r="F398">
            <v>5338</v>
          </cell>
          <cell r="G398">
            <v>5776</v>
          </cell>
          <cell r="H398">
            <v>15836</v>
          </cell>
          <cell r="I398">
            <v>6620</v>
          </cell>
          <cell r="J398">
            <v>27672</v>
          </cell>
          <cell r="K398">
            <v>34613</v>
          </cell>
          <cell r="L398">
            <v>22330</v>
          </cell>
          <cell r="M398">
            <v>7406</v>
          </cell>
          <cell r="N398">
            <v>7652</v>
          </cell>
          <cell r="O398">
            <v>14924</v>
          </cell>
          <cell r="P398">
            <v>10603</v>
          </cell>
          <cell r="Q398">
            <v>28458</v>
          </cell>
          <cell r="R398">
            <v>22726</v>
          </cell>
          <cell r="S398">
            <v>257148</v>
          </cell>
          <cell r="T398">
            <v>47184</v>
          </cell>
          <cell r="U398">
            <v>304332</v>
          </cell>
          <cell r="V398">
            <v>3388</v>
          </cell>
          <cell r="W398">
            <v>5491</v>
          </cell>
          <cell r="X398">
            <v>3352</v>
          </cell>
          <cell r="Y398">
            <v>3265</v>
          </cell>
          <cell r="Z398">
            <v>6456</v>
          </cell>
          <cell r="AA398">
            <v>5206</v>
          </cell>
          <cell r="AB398">
            <v>4228</v>
          </cell>
          <cell r="AC398">
            <v>4385</v>
          </cell>
          <cell r="AD398">
            <v>1704</v>
          </cell>
          <cell r="AE398">
            <v>8047</v>
          </cell>
          <cell r="AF398">
            <v>4968</v>
          </cell>
          <cell r="AG398">
            <v>3034</v>
          </cell>
          <cell r="AH398">
            <v>2625</v>
          </cell>
          <cell r="AI398">
            <v>2178</v>
          </cell>
          <cell r="AJ398">
            <v>1934</v>
          </cell>
          <cell r="AK398">
            <v>20918</v>
          </cell>
          <cell r="AL398">
            <v>81179</v>
          </cell>
          <cell r="AM398">
            <v>46116</v>
          </cell>
          <cell r="AN398">
            <v>127295</v>
          </cell>
          <cell r="AO398">
            <v>338327</v>
          </cell>
          <cell r="AP398">
            <v>93300</v>
          </cell>
          <cell r="AQ398">
            <v>431627</v>
          </cell>
          <cell r="AR398">
            <v>36179</v>
          </cell>
          <cell r="AS398" t="str">
            <v>Atípico</v>
          </cell>
          <cell r="AT398" t="str">
            <v>Influencia Feriado</v>
          </cell>
          <cell r="AU398">
            <v>0</v>
          </cell>
          <cell r="AV398">
            <v>1.0462988161654647</v>
          </cell>
        </row>
        <row r="399">
          <cell r="A399">
            <v>4</v>
          </cell>
          <cell r="B399">
            <v>36180</v>
          </cell>
          <cell r="C399">
            <v>6512</v>
          </cell>
          <cell r="D399">
            <v>1637</v>
          </cell>
          <cell r="E399">
            <v>2770</v>
          </cell>
          <cell r="F399">
            <v>1021</v>
          </cell>
          <cell r="G399">
            <v>908</v>
          </cell>
          <cell r="H399">
            <v>4144</v>
          </cell>
          <cell r="I399">
            <v>471</v>
          </cell>
          <cell r="J399">
            <v>1368</v>
          </cell>
          <cell r="K399">
            <v>2980</v>
          </cell>
          <cell r="L399">
            <v>1928</v>
          </cell>
          <cell r="M399">
            <v>3156</v>
          </cell>
          <cell r="N399">
            <v>2704</v>
          </cell>
          <cell r="O399">
            <v>4316</v>
          </cell>
          <cell r="P399">
            <v>3153</v>
          </cell>
          <cell r="Q399">
            <v>5945</v>
          </cell>
          <cell r="R399">
            <v>21072</v>
          </cell>
          <cell r="S399">
            <v>64085</v>
          </cell>
          <cell r="T399">
            <v>36587</v>
          </cell>
          <cell r="U399">
            <v>100672</v>
          </cell>
          <cell r="V399">
            <v>648</v>
          </cell>
          <cell r="W399">
            <v>4079</v>
          </cell>
          <cell r="X399">
            <v>12878</v>
          </cell>
          <cell r="Y399">
            <v>855</v>
          </cell>
          <cell r="Z399">
            <v>3399</v>
          </cell>
          <cell r="AA399">
            <v>2221</v>
          </cell>
          <cell r="AB399">
            <v>2307</v>
          </cell>
          <cell r="AC399">
            <v>2794</v>
          </cell>
          <cell r="AD399">
            <v>1314</v>
          </cell>
          <cell r="AE399">
            <v>4482</v>
          </cell>
          <cell r="AF399">
            <v>3390</v>
          </cell>
          <cell r="AG399">
            <v>2195</v>
          </cell>
          <cell r="AH399">
            <v>1756</v>
          </cell>
          <cell r="AI399">
            <v>2227</v>
          </cell>
          <cell r="AJ399">
            <v>1751</v>
          </cell>
          <cell r="AK399">
            <v>17208</v>
          </cell>
          <cell r="AL399">
            <v>63504</v>
          </cell>
          <cell r="AM399">
            <v>11819</v>
          </cell>
          <cell r="AN399">
            <v>75323</v>
          </cell>
          <cell r="AO399">
            <v>127589</v>
          </cell>
          <cell r="AP399">
            <v>48406</v>
          </cell>
          <cell r="AQ399">
            <v>175995</v>
          </cell>
          <cell r="AR399">
            <v>36180</v>
          </cell>
          <cell r="AS399" t="str">
            <v>Atípico</v>
          </cell>
          <cell r="AT399" t="str">
            <v>S.Sebastião</v>
          </cell>
          <cell r="AU399" t="str">
            <v>Feriado</v>
          </cell>
          <cell r="AV399">
            <v>0.3945774935365356</v>
          </cell>
        </row>
        <row r="400">
          <cell r="A400">
            <v>5</v>
          </cell>
          <cell r="B400">
            <v>36181</v>
          </cell>
          <cell r="C400">
            <v>29777</v>
          </cell>
          <cell r="D400">
            <v>7161</v>
          </cell>
          <cell r="E400">
            <v>8008</v>
          </cell>
          <cell r="F400">
            <v>5240</v>
          </cell>
          <cell r="G400">
            <v>5573</v>
          </cell>
          <cell r="H400">
            <v>16137</v>
          </cell>
          <cell r="I400">
            <v>6218</v>
          </cell>
          <cell r="J400">
            <v>26509</v>
          </cell>
          <cell r="K400">
            <v>33333</v>
          </cell>
          <cell r="L400">
            <v>21766</v>
          </cell>
          <cell r="M400">
            <v>7437</v>
          </cell>
          <cell r="N400">
            <v>7312</v>
          </cell>
          <cell r="O400">
            <v>14426</v>
          </cell>
          <cell r="P400">
            <v>10241</v>
          </cell>
          <cell r="Q400">
            <v>27301</v>
          </cell>
          <cell r="R400">
            <v>21669</v>
          </cell>
          <cell r="S400">
            <v>248108</v>
          </cell>
          <cell r="T400">
            <v>45055</v>
          </cell>
          <cell r="U400">
            <v>293163</v>
          </cell>
          <cell r="V400">
            <v>3327</v>
          </cell>
          <cell r="W400">
            <v>5472</v>
          </cell>
          <cell r="X400">
            <v>2841</v>
          </cell>
          <cell r="Y400">
            <v>3029</v>
          </cell>
          <cell r="Z400">
            <v>6109</v>
          </cell>
          <cell r="AA400">
            <v>4921</v>
          </cell>
          <cell r="AB400">
            <v>4068</v>
          </cell>
          <cell r="AC400">
            <v>4126</v>
          </cell>
          <cell r="AD400">
            <v>1643</v>
          </cell>
          <cell r="AE400">
            <v>7454</v>
          </cell>
          <cell r="AF400">
            <v>4722</v>
          </cell>
          <cell r="AG400">
            <v>2621</v>
          </cell>
          <cell r="AH400">
            <v>2483</v>
          </cell>
          <cell r="AI400">
            <v>2115</v>
          </cell>
          <cell r="AJ400">
            <v>1934</v>
          </cell>
          <cell r="AK400">
            <v>20756</v>
          </cell>
          <cell r="AL400">
            <v>77621</v>
          </cell>
          <cell r="AM400">
            <v>44436</v>
          </cell>
          <cell r="AN400">
            <v>122057</v>
          </cell>
          <cell r="AO400">
            <v>325729</v>
          </cell>
          <cell r="AP400">
            <v>89491</v>
          </cell>
          <cell r="AQ400">
            <v>415220</v>
          </cell>
          <cell r="AR400">
            <v>36181</v>
          </cell>
          <cell r="AS400">
            <v>0</v>
          </cell>
          <cell r="AT400">
            <v>0</v>
          </cell>
          <cell r="AU400">
            <v>0</v>
          </cell>
          <cell r="AV400">
            <v>1.0073386607949133</v>
          </cell>
        </row>
        <row r="401">
          <cell r="A401">
            <v>6</v>
          </cell>
          <cell r="B401">
            <v>36182</v>
          </cell>
          <cell r="C401">
            <v>29287</v>
          </cell>
          <cell r="D401">
            <v>6970</v>
          </cell>
          <cell r="E401">
            <v>8148</v>
          </cell>
          <cell r="F401">
            <v>5166</v>
          </cell>
          <cell r="G401">
            <v>5100</v>
          </cell>
          <cell r="H401">
            <v>15201</v>
          </cell>
          <cell r="I401">
            <v>6097</v>
          </cell>
          <cell r="J401">
            <v>23972</v>
          </cell>
          <cell r="K401">
            <v>31416</v>
          </cell>
          <cell r="L401">
            <v>20110</v>
          </cell>
          <cell r="M401">
            <v>7212</v>
          </cell>
          <cell r="N401">
            <v>7150</v>
          </cell>
          <cell r="O401">
            <v>14225</v>
          </cell>
          <cell r="P401">
            <v>10142</v>
          </cell>
          <cell r="Q401">
            <v>26419</v>
          </cell>
          <cell r="R401">
            <v>20719</v>
          </cell>
          <cell r="S401">
            <v>237334</v>
          </cell>
          <cell r="T401">
            <v>44613</v>
          </cell>
          <cell r="U401">
            <v>281947</v>
          </cell>
          <cell r="V401">
            <v>3280</v>
          </cell>
          <cell r="W401">
            <v>5638</v>
          </cell>
          <cell r="X401">
            <v>2762</v>
          </cell>
          <cell r="Y401">
            <v>2954</v>
          </cell>
          <cell r="Z401">
            <v>6102</v>
          </cell>
          <cell r="AA401">
            <v>5018</v>
          </cell>
          <cell r="AB401">
            <v>4006</v>
          </cell>
          <cell r="AC401">
            <v>4134</v>
          </cell>
          <cell r="AD401">
            <v>1616</v>
          </cell>
          <cell r="AE401">
            <v>7340</v>
          </cell>
          <cell r="AF401">
            <v>4619</v>
          </cell>
          <cell r="AG401">
            <v>2918</v>
          </cell>
          <cell r="AH401">
            <v>2527</v>
          </cell>
          <cell r="AI401">
            <v>1990</v>
          </cell>
          <cell r="AJ401">
            <v>1887</v>
          </cell>
          <cell r="AK401">
            <v>20141</v>
          </cell>
          <cell r="AL401">
            <v>76932</v>
          </cell>
          <cell r="AM401">
            <v>42282</v>
          </cell>
          <cell r="AN401">
            <v>119214</v>
          </cell>
          <cell r="AO401">
            <v>314266</v>
          </cell>
          <cell r="AP401">
            <v>86895</v>
          </cell>
          <cell r="AQ401">
            <v>401161</v>
          </cell>
          <cell r="AR401">
            <v>36182</v>
          </cell>
          <cell r="AS401">
            <v>0</v>
          </cell>
          <cell r="AT401">
            <v>0</v>
          </cell>
          <cell r="AU401">
            <v>0</v>
          </cell>
          <cell r="AV401">
            <v>0.97188856863642548</v>
          </cell>
        </row>
        <row r="402">
          <cell r="A402">
            <v>7</v>
          </cell>
          <cell r="B402">
            <v>36183</v>
          </cell>
          <cell r="C402">
            <v>11042</v>
          </cell>
          <cell r="D402">
            <v>2302</v>
          </cell>
          <cell r="E402">
            <v>3259</v>
          </cell>
          <cell r="F402">
            <v>1358</v>
          </cell>
          <cell r="G402">
            <v>1374</v>
          </cell>
          <cell r="H402">
            <v>5088</v>
          </cell>
          <cell r="I402">
            <v>1477</v>
          </cell>
          <cell r="J402">
            <v>4970</v>
          </cell>
          <cell r="K402">
            <v>4181</v>
          </cell>
          <cell r="L402">
            <v>2985</v>
          </cell>
          <cell r="M402">
            <v>3039</v>
          </cell>
          <cell r="N402">
            <v>3349</v>
          </cell>
          <cell r="O402">
            <v>5664</v>
          </cell>
          <cell r="P402">
            <v>3817</v>
          </cell>
          <cell r="Q402">
            <v>7942</v>
          </cell>
          <cell r="R402">
            <v>13585</v>
          </cell>
          <cell r="S402">
            <v>75432</v>
          </cell>
          <cell r="T402">
            <v>26429</v>
          </cell>
          <cell r="U402">
            <v>101861</v>
          </cell>
          <cell r="V402">
            <v>862</v>
          </cell>
          <cell r="W402">
            <v>2607</v>
          </cell>
          <cell r="X402">
            <v>3042</v>
          </cell>
          <cell r="Y402">
            <v>1100</v>
          </cell>
          <cell r="Z402">
            <v>3061</v>
          </cell>
          <cell r="AA402">
            <v>3847</v>
          </cell>
          <cell r="AB402">
            <v>1980</v>
          </cell>
          <cell r="AC402">
            <v>2256</v>
          </cell>
          <cell r="AD402">
            <v>1026</v>
          </cell>
          <cell r="AE402">
            <v>4275</v>
          </cell>
          <cell r="AF402">
            <v>2666</v>
          </cell>
          <cell r="AG402">
            <v>1549</v>
          </cell>
          <cell r="AH402">
            <v>1299</v>
          </cell>
          <cell r="AI402">
            <v>1344</v>
          </cell>
          <cell r="AJ402">
            <v>1212</v>
          </cell>
          <cell r="AK402">
            <v>12291</v>
          </cell>
          <cell r="AL402">
            <v>44417</v>
          </cell>
          <cell r="AM402">
            <v>13286</v>
          </cell>
          <cell r="AN402">
            <v>57703</v>
          </cell>
          <cell r="AO402">
            <v>119849</v>
          </cell>
          <cell r="AP402">
            <v>39715</v>
          </cell>
          <cell r="AQ402">
            <v>159564</v>
          </cell>
          <cell r="AR402">
            <v>36183</v>
          </cell>
          <cell r="AS402">
            <v>0</v>
          </cell>
          <cell r="AT402">
            <v>0</v>
          </cell>
          <cell r="AU402">
            <v>0</v>
          </cell>
          <cell r="AV402">
            <v>0.3706410272269573</v>
          </cell>
        </row>
        <row r="403">
          <cell r="A403">
            <v>1</v>
          </cell>
          <cell r="B403">
            <v>36184</v>
          </cell>
          <cell r="C403">
            <v>401</v>
          </cell>
          <cell r="E403">
            <v>86</v>
          </cell>
          <cell r="F403">
            <v>102</v>
          </cell>
          <cell r="K403">
            <v>98</v>
          </cell>
          <cell r="M403">
            <v>121</v>
          </cell>
          <cell r="O403">
            <v>432</v>
          </cell>
          <cell r="P403">
            <v>180</v>
          </cell>
          <cell r="Q403">
            <v>394</v>
          </cell>
          <cell r="R403">
            <v>1373</v>
          </cell>
          <cell r="S403">
            <v>3187</v>
          </cell>
          <cell r="T403">
            <v>2627</v>
          </cell>
          <cell r="U403">
            <v>5814</v>
          </cell>
          <cell r="V403">
            <v>65</v>
          </cell>
          <cell r="W403">
            <v>318</v>
          </cell>
          <cell r="X403">
            <v>1564</v>
          </cell>
          <cell r="Z403">
            <v>212</v>
          </cell>
          <cell r="AA403">
            <v>277</v>
          </cell>
          <cell r="AB403">
            <v>160</v>
          </cell>
          <cell r="AC403">
            <v>229</v>
          </cell>
          <cell r="AD403">
            <v>120</v>
          </cell>
          <cell r="AE403">
            <v>431</v>
          </cell>
          <cell r="AF403">
            <v>243</v>
          </cell>
          <cell r="AG403">
            <v>181</v>
          </cell>
          <cell r="AH403">
            <v>91</v>
          </cell>
          <cell r="AI403">
            <v>108</v>
          </cell>
          <cell r="AJ403">
            <v>124</v>
          </cell>
          <cell r="AK403">
            <v>667</v>
          </cell>
          <cell r="AL403">
            <v>4790</v>
          </cell>
          <cell r="AM403">
            <v>602</v>
          </cell>
          <cell r="AN403">
            <v>5392</v>
          </cell>
          <cell r="AO403">
            <v>7977</v>
          </cell>
          <cell r="AP403">
            <v>3229</v>
          </cell>
          <cell r="AQ403">
            <v>11206</v>
          </cell>
          <cell r="AR403">
            <v>36184</v>
          </cell>
          <cell r="AS403">
            <v>0</v>
          </cell>
          <cell r="AT403" t="str">
            <v>JogoMaracana</v>
          </cell>
          <cell r="AU403">
            <v>0</v>
          </cell>
          <cell r="AV403">
            <v>2.4669404619057634E-2</v>
          </cell>
        </row>
        <row r="404">
          <cell r="A404">
            <v>2</v>
          </cell>
          <cell r="B404">
            <v>36185</v>
          </cell>
          <cell r="C404">
            <v>28687</v>
          </cell>
          <cell r="D404">
            <v>7302</v>
          </cell>
          <cell r="E404">
            <v>8162</v>
          </cell>
          <cell r="F404">
            <v>5062</v>
          </cell>
          <cell r="G404">
            <v>5370</v>
          </cell>
          <cell r="H404">
            <v>15133</v>
          </cell>
          <cell r="I404">
            <v>6388</v>
          </cell>
          <cell r="J404">
            <v>26314</v>
          </cell>
          <cell r="K404">
            <v>33747</v>
          </cell>
          <cell r="L404">
            <v>21279</v>
          </cell>
          <cell r="M404">
            <v>6912</v>
          </cell>
          <cell r="N404">
            <v>7292</v>
          </cell>
          <cell r="O404">
            <v>13566</v>
          </cell>
          <cell r="P404">
            <v>10010</v>
          </cell>
          <cell r="Q404">
            <v>26669</v>
          </cell>
          <cell r="R404">
            <v>18825</v>
          </cell>
          <cell r="S404">
            <v>240718</v>
          </cell>
          <cell r="T404">
            <v>43036</v>
          </cell>
          <cell r="U404">
            <v>283754</v>
          </cell>
          <cell r="V404">
            <v>3213</v>
          </cell>
          <cell r="W404">
            <v>5278</v>
          </cell>
          <cell r="X404">
            <v>2727</v>
          </cell>
          <cell r="Y404">
            <v>2814</v>
          </cell>
          <cell r="Z404">
            <v>5872</v>
          </cell>
          <cell r="AA404">
            <v>4863</v>
          </cell>
          <cell r="AB404">
            <v>3968</v>
          </cell>
          <cell r="AC404">
            <v>3910</v>
          </cell>
          <cell r="AD404">
            <v>1485</v>
          </cell>
          <cell r="AE404">
            <v>7151</v>
          </cell>
          <cell r="AF404">
            <v>4443</v>
          </cell>
          <cell r="AG404">
            <v>2678</v>
          </cell>
          <cell r="AH404">
            <v>2444</v>
          </cell>
          <cell r="AI404">
            <v>2015</v>
          </cell>
          <cell r="AJ404">
            <v>1846</v>
          </cell>
          <cell r="AK404">
            <v>19485</v>
          </cell>
          <cell r="AL404">
            <v>74192</v>
          </cell>
          <cell r="AM404">
            <v>43054</v>
          </cell>
          <cell r="AN404">
            <v>117246</v>
          </cell>
          <cell r="AO404">
            <v>314910</v>
          </cell>
          <cell r="AP404">
            <v>86090</v>
          </cell>
          <cell r="AQ404">
            <v>401000</v>
          </cell>
          <cell r="AR404">
            <v>36185</v>
          </cell>
          <cell r="AS404">
            <v>0</v>
          </cell>
          <cell r="AT404">
            <v>0</v>
          </cell>
          <cell r="AU404">
            <v>0</v>
          </cell>
          <cell r="AV404">
            <v>0.97388018159551704</v>
          </cell>
        </row>
        <row r="405">
          <cell r="A405">
            <v>3</v>
          </cell>
          <cell r="B405">
            <v>36186</v>
          </cell>
          <cell r="C405">
            <v>29772</v>
          </cell>
          <cell r="D405">
            <v>7285</v>
          </cell>
          <cell r="E405">
            <v>8242</v>
          </cell>
          <cell r="F405">
            <v>5173</v>
          </cell>
          <cell r="G405">
            <v>5224</v>
          </cell>
          <cell r="H405">
            <v>14656</v>
          </cell>
          <cell r="I405">
            <v>6008</v>
          </cell>
          <cell r="J405">
            <v>25078</v>
          </cell>
          <cell r="K405">
            <v>33742</v>
          </cell>
          <cell r="L405">
            <v>21286</v>
          </cell>
          <cell r="M405">
            <v>7234</v>
          </cell>
          <cell r="N405">
            <v>7407</v>
          </cell>
          <cell r="O405">
            <v>14399</v>
          </cell>
          <cell r="P405">
            <v>10332</v>
          </cell>
          <cell r="Q405">
            <v>27606</v>
          </cell>
          <cell r="R405">
            <v>20608</v>
          </cell>
          <cell r="S405">
            <v>244052</v>
          </cell>
          <cell r="T405">
            <v>43922</v>
          </cell>
          <cell r="U405">
            <v>287974</v>
          </cell>
          <cell r="V405">
            <v>3284</v>
          </cell>
          <cell r="W405">
            <v>5522</v>
          </cell>
          <cell r="X405">
            <v>2705</v>
          </cell>
          <cell r="Y405">
            <v>2863</v>
          </cell>
          <cell r="Z405">
            <v>6116</v>
          </cell>
          <cell r="AA405">
            <v>4942</v>
          </cell>
          <cell r="AB405">
            <v>4031</v>
          </cell>
          <cell r="AC405">
            <v>4147</v>
          </cell>
          <cell r="AD405">
            <v>1670</v>
          </cell>
          <cell r="AE405">
            <v>7187</v>
          </cell>
          <cell r="AF405">
            <v>4513</v>
          </cell>
          <cell r="AG405">
            <v>2846</v>
          </cell>
          <cell r="AH405">
            <v>2520</v>
          </cell>
          <cell r="AI405">
            <v>2011</v>
          </cell>
          <cell r="AJ405">
            <v>1810</v>
          </cell>
          <cell r="AK405">
            <v>19586</v>
          </cell>
          <cell r="AL405">
            <v>75753</v>
          </cell>
          <cell r="AM405">
            <v>43622</v>
          </cell>
          <cell r="AN405">
            <v>119375</v>
          </cell>
          <cell r="AO405">
            <v>319805</v>
          </cell>
          <cell r="AP405">
            <v>87544</v>
          </cell>
          <cell r="AQ405">
            <v>407349</v>
          </cell>
          <cell r="AR405">
            <v>36186</v>
          </cell>
          <cell r="AS405">
            <v>0</v>
          </cell>
          <cell r="AT405">
            <v>0</v>
          </cell>
          <cell r="AU405">
            <v>0</v>
          </cell>
          <cell r="AV405">
            <v>0.98901829562463661</v>
          </cell>
        </row>
        <row r="406">
          <cell r="A406">
            <v>4</v>
          </cell>
          <cell r="B406">
            <v>36187</v>
          </cell>
          <cell r="C406">
            <v>29461</v>
          </cell>
          <cell r="D406">
            <v>7264</v>
          </cell>
          <cell r="E406">
            <v>8068</v>
          </cell>
          <cell r="F406">
            <v>5200</v>
          </cell>
          <cell r="G406">
            <v>5268</v>
          </cell>
          <cell r="H406">
            <v>14276</v>
          </cell>
          <cell r="I406">
            <v>6061</v>
          </cell>
          <cell r="J406">
            <v>25663</v>
          </cell>
          <cell r="K406">
            <v>32745</v>
          </cell>
          <cell r="L406">
            <v>21426</v>
          </cell>
          <cell r="M406">
            <v>7156</v>
          </cell>
          <cell r="N406">
            <v>7515</v>
          </cell>
          <cell r="O406">
            <v>14596</v>
          </cell>
          <cell r="P406">
            <v>10504</v>
          </cell>
          <cell r="Q406">
            <v>27406</v>
          </cell>
          <cell r="R406">
            <v>19339</v>
          </cell>
          <cell r="S406">
            <v>241948</v>
          </cell>
          <cell r="T406">
            <v>45118</v>
          </cell>
          <cell r="U406">
            <v>287066</v>
          </cell>
          <cell r="V406">
            <v>3301</v>
          </cell>
          <cell r="W406">
            <v>5613</v>
          </cell>
          <cell r="X406">
            <v>5766</v>
          </cell>
          <cell r="Y406">
            <v>2759</v>
          </cell>
          <cell r="Z406">
            <v>6175</v>
          </cell>
          <cell r="AA406">
            <v>4892</v>
          </cell>
          <cell r="AB406">
            <v>4074</v>
          </cell>
          <cell r="AC406">
            <v>4124</v>
          </cell>
          <cell r="AD406">
            <v>1608</v>
          </cell>
          <cell r="AE406">
            <v>7454</v>
          </cell>
          <cell r="AF406">
            <v>4620</v>
          </cell>
          <cell r="AG406">
            <v>2783</v>
          </cell>
          <cell r="AH406">
            <v>2520</v>
          </cell>
          <cell r="AI406">
            <v>2003</v>
          </cell>
          <cell r="AJ406">
            <v>1766</v>
          </cell>
          <cell r="AK406">
            <v>19170</v>
          </cell>
          <cell r="AL406">
            <v>78628</v>
          </cell>
          <cell r="AM406">
            <v>43215</v>
          </cell>
          <cell r="AN406">
            <v>121843</v>
          </cell>
          <cell r="AO406">
            <v>320576</v>
          </cell>
          <cell r="AP406">
            <v>88333</v>
          </cell>
          <cell r="AQ406">
            <v>408909</v>
          </cell>
          <cell r="AR406">
            <v>36187</v>
          </cell>
          <cell r="AS406">
            <v>0</v>
          </cell>
          <cell r="AT406" t="str">
            <v>JogoMaracana</v>
          </cell>
          <cell r="AU406">
            <v>0</v>
          </cell>
          <cell r="AV406">
            <v>0.99140266455547443</v>
          </cell>
        </row>
        <row r="407">
          <cell r="A407">
            <v>5</v>
          </cell>
          <cell r="B407">
            <v>36188</v>
          </cell>
          <cell r="C407">
            <v>29199</v>
          </cell>
          <cell r="D407">
            <v>7148</v>
          </cell>
          <cell r="E407">
            <v>8061</v>
          </cell>
          <cell r="F407">
            <v>5182</v>
          </cell>
          <cell r="G407">
            <v>5353</v>
          </cell>
          <cell r="H407">
            <v>14410</v>
          </cell>
          <cell r="I407">
            <v>6199</v>
          </cell>
          <cell r="J407">
            <v>26069</v>
          </cell>
          <cell r="K407">
            <v>32699</v>
          </cell>
          <cell r="L407">
            <v>21312</v>
          </cell>
          <cell r="M407">
            <v>7548</v>
          </cell>
          <cell r="N407">
            <v>7475</v>
          </cell>
          <cell r="O407">
            <v>14612</v>
          </cell>
          <cell r="P407">
            <v>10592</v>
          </cell>
          <cell r="Q407">
            <v>27427</v>
          </cell>
          <cell r="R407">
            <v>18486</v>
          </cell>
          <cell r="S407">
            <v>241772</v>
          </cell>
          <cell r="T407">
            <v>46909</v>
          </cell>
          <cell r="U407">
            <v>288681</v>
          </cell>
          <cell r="V407">
            <v>3290</v>
          </cell>
          <cell r="W407">
            <v>5765</v>
          </cell>
          <cell r="X407">
            <v>9008</v>
          </cell>
          <cell r="Y407">
            <v>2960</v>
          </cell>
          <cell r="Z407">
            <v>6185</v>
          </cell>
          <cell r="AA407">
            <v>5181</v>
          </cell>
          <cell r="AB407">
            <v>4202</v>
          </cell>
          <cell r="AC407">
            <v>4129</v>
          </cell>
          <cell r="AD407">
            <v>1603</v>
          </cell>
          <cell r="AE407">
            <v>7631</v>
          </cell>
          <cell r="AF407">
            <v>4800</v>
          </cell>
          <cell r="AG407">
            <v>2944</v>
          </cell>
          <cell r="AH407">
            <v>2557</v>
          </cell>
          <cell r="AI407">
            <v>1900</v>
          </cell>
          <cell r="AJ407">
            <v>1775</v>
          </cell>
          <cell r="AK407">
            <v>18708</v>
          </cell>
          <cell r="AL407">
            <v>82638</v>
          </cell>
          <cell r="AM407">
            <v>43123</v>
          </cell>
          <cell r="AN407">
            <v>125761</v>
          </cell>
          <cell r="AO407">
            <v>324410</v>
          </cell>
          <cell r="AP407">
            <v>90032</v>
          </cell>
          <cell r="AQ407">
            <v>414442</v>
          </cell>
          <cell r="AR407">
            <v>36188</v>
          </cell>
          <cell r="AS407">
            <v>0</v>
          </cell>
          <cell r="AT407" t="str">
            <v>JogoMaracana</v>
          </cell>
          <cell r="AU407">
            <v>0</v>
          </cell>
          <cell r="AV407">
            <v>1.0032595653088237</v>
          </cell>
        </row>
        <row r="408">
          <cell r="A408">
            <v>6</v>
          </cell>
          <cell r="B408">
            <v>36189</v>
          </cell>
          <cell r="C408">
            <v>30100</v>
          </cell>
          <cell r="D408">
            <v>7186</v>
          </cell>
          <cell r="E408">
            <v>8071</v>
          </cell>
          <cell r="F408">
            <v>5284</v>
          </cell>
          <cell r="G408">
            <v>5779</v>
          </cell>
          <cell r="H408">
            <v>16295</v>
          </cell>
          <cell r="I408">
            <v>7286</v>
          </cell>
          <cell r="J408">
            <v>29171</v>
          </cell>
          <cell r="K408">
            <v>36415</v>
          </cell>
          <cell r="L408">
            <v>23952</v>
          </cell>
          <cell r="M408">
            <v>7553</v>
          </cell>
          <cell r="N408">
            <v>7550</v>
          </cell>
          <cell r="O408">
            <v>14593</v>
          </cell>
          <cell r="P408">
            <v>10601</v>
          </cell>
          <cell r="Q408">
            <v>28007</v>
          </cell>
          <cell r="R408">
            <v>20319</v>
          </cell>
          <cell r="S408">
            <v>258162</v>
          </cell>
          <cell r="T408">
            <v>44201</v>
          </cell>
          <cell r="U408">
            <v>302363</v>
          </cell>
          <cell r="V408">
            <v>3355</v>
          </cell>
          <cell r="W408">
            <v>5573</v>
          </cell>
          <cell r="X408">
            <v>2443</v>
          </cell>
          <cell r="Y408">
            <v>2973</v>
          </cell>
          <cell r="Z408">
            <v>6168</v>
          </cell>
          <cell r="AA408">
            <v>5101</v>
          </cell>
          <cell r="AB408">
            <v>3966</v>
          </cell>
          <cell r="AC408">
            <v>4088</v>
          </cell>
          <cell r="AD408">
            <v>1698</v>
          </cell>
          <cell r="AE408">
            <v>7374</v>
          </cell>
          <cell r="AF408">
            <v>4651</v>
          </cell>
          <cell r="AG408">
            <v>2820</v>
          </cell>
          <cell r="AH408">
            <v>2429</v>
          </cell>
          <cell r="AI408">
            <v>1944</v>
          </cell>
          <cell r="AJ408">
            <v>1832</v>
          </cell>
          <cell r="AK408">
            <v>19834</v>
          </cell>
          <cell r="AL408">
            <v>76249</v>
          </cell>
          <cell r="AM408">
            <v>46398</v>
          </cell>
          <cell r="AN408">
            <v>122647</v>
          </cell>
          <cell r="AO408">
            <v>334411</v>
          </cell>
          <cell r="AP408">
            <v>90599</v>
          </cell>
          <cell r="AQ408">
            <v>425010</v>
          </cell>
          <cell r="AR408">
            <v>36189</v>
          </cell>
          <cell r="AS408">
            <v>0</v>
          </cell>
          <cell r="AT408">
            <v>0</v>
          </cell>
          <cell r="AU408">
            <v>0</v>
          </cell>
          <cell r="AV408">
            <v>1.0341883249421691</v>
          </cell>
        </row>
        <row r="409">
          <cell r="A409">
            <v>7</v>
          </cell>
          <cell r="B409">
            <v>36190</v>
          </cell>
          <cell r="C409">
            <v>10905</v>
          </cell>
          <cell r="D409">
            <v>2400</v>
          </cell>
          <cell r="E409">
            <v>3217</v>
          </cell>
          <cell r="F409">
            <v>1432</v>
          </cell>
          <cell r="G409">
            <v>1402</v>
          </cell>
          <cell r="H409">
            <v>5165</v>
          </cell>
          <cell r="I409">
            <v>1740</v>
          </cell>
          <cell r="J409">
            <v>5507</v>
          </cell>
          <cell r="K409">
            <v>4624</v>
          </cell>
          <cell r="L409">
            <v>2848</v>
          </cell>
          <cell r="M409">
            <v>2964</v>
          </cell>
          <cell r="N409">
            <v>3204</v>
          </cell>
          <cell r="O409">
            <v>5669</v>
          </cell>
          <cell r="P409">
            <v>3822</v>
          </cell>
          <cell r="Q409">
            <v>8225</v>
          </cell>
          <cell r="R409">
            <v>12023</v>
          </cell>
          <cell r="S409">
            <v>75147</v>
          </cell>
          <cell r="T409">
            <v>26451</v>
          </cell>
          <cell r="U409">
            <v>101598</v>
          </cell>
          <cell r="V409">
            <v>909</v>
          </cell>
          <cell r="W409">
            <v>2481</v>
          </cell>
          <cell r="X409">
            <v>3137</v>
          </cell>
          <cell r="Y409">
            <v>1167</v>
          </cell>
          <cell r="Z409">
            <v>3153</v>
          </cell>
          <cell r="AA409">
            <v>3694</v>
          </cell>
          <cell r="AB409">
            <v>1937</v>
          </cell>
          <cell r="AC409">
            <v>2335</v>
          </cell>
          <cell r="AD409">
            <v>949</v>
          </cell>
          <cell r="AE409">
            <v>4325</v>
          </cell>
          <cell r="AF409">
            <v>2633</v>
          </cell>
          <cell r="AG409">
            <v>2049</v>
          </cell>
          <cell r="AH409">
            <v>1432</v>
          </cell>
          <cell r="AI409">
            <v>1143</v>
          </cell>
          <cell r="AJ409">
            <v>1190</v>
          </cell>
          <cell r="AK409">
            <v>11871</v>
          </cell>
          <cell r="AL409">
            <v>44405</v>
          </cell>
          <cell r="AM409">
            <v>13158</v>
          </cell>
          <cell r="AN409">
            <v>57563</v>
          </cell>
          <cell r="AO409">
            <v>119552</v>
          </cell>
          <cell r="AP409">
            <v>39609</v>
          </cell>
          <cell r="AQ409">
            <v>159161</v>
          </cell>
          <cell r="AR409">
            <v>36190</v>
          </cell>
          <cell r="AS409">
            <v>0</v>
          </cell>
          <cell r="AT409" t="str">
            <v>JogoMaracana</v>
          </cell>
          <cell r="AU409">
            <v>0</v>
          </cell>
          <cell r="AV409">
            <v>0.36972253491507812</v>
          </cell>
        </row>
        <row r="410">
          <cell r="A410">
            <v>1</v>
          </cell>
          <cell r="B410">
            <v>36191</v>
          </cell>
          <cell r="C410">
            <v>423</v>
          </cell>
          <cell r="E410">
            <v>130</v>
          </cell>
          <cell r="F410">
            <v>128</v>
          </cell>
          <cell r="K410">
            <v>174</v>
          </cell>
          <cell r="M410">
            <v>173</v>
          </cell>
          <cell r="O410">
            <v>485</v>
          </cell>
          <cell r="P410">
            <v>240</v>
          </cell>
          <cell r="Q410">
            <v>532</v>
          </cell>
          <cell r="R410">
            <v>970</v>
          </cell>
          <cell r="S410">
            <v>3255</v>
          </cell>
          <cell r="T410">
            <v>4376</v>
          </cell>
          <cell r="U410">
            <v>7631</v>
          </cell>
          <cell r="V410">
            <v>82</v>
          </cell>
          <cell r="W410">
            <v>479</v>
          </cell>
          <cell r="X410">
            <v>3348</v>
          </cell>
          <cell r="Z410">
            <v>322</v>
          </cell>
          <cell r="AA410">
            <v>393</v>
          </cell>
          <cell r="AB410">
            <v>254</v>
          </cell>
          <cell r="AC410">
            <v>342</v>
          </cell>
          <cell r="AD410">
            <v>180</v>
          </cell>
          <cell r="AE410">
            <v>583</v>
          </cell>
          <cell r="AF410">
            <v>378</v>
          </cell>
          <cell r="AG410">
            <v>212</v>
          </cell>
          <cell r="AH410">
            <v>105</v>
          </cell>
          <cell r="AI410">
            <v>164</v>
          </cell>
          <cell r="AJ410">
            <v>145</v>
          </cell>
          <cell r="AK410">
            <v>1195</v>
          </cell>
          <cell r="AL410">
            <v>8182</v>
          </cell>
          <cell r="AM410">
            <v>577</v>
          </cell>
          <cell r="AN410">
            <v>8759</v>
          </cell>
          <cell r="AO410">
            <v>11437</v>
          </cell>
          <cell r="AP410">
            <v>4953</v>
          </cell>
          <cell r="AQ410">
            <v>16390</v>
          </cell>
          <cell r="AR410">
            <v>36191</v>
          </cell>
          <cell r="AS410">
            <v>0</v>
          </cell>
          <cell r="AT410" t="str">
            <v>JogoMaracana</v>
          </cell>
          <cell r="AU410">
            <v>0</v>
          </cell>
          <cell r="AV410">
            <v>3.5369685424114596E-2</v>
          </cell>
        </row>
        <row r="411">
          <cell r="A411">
            <v>0</v>
          </cell>
          <cell r="B411" t="str">
            <v>jan/1999</v>
          </cell>
          <cell r="C411">
            <v>630776</v>
          </cell>
          <cell r="D411">
            <v>151171</v>
          </cell>
          <cell r="E411">
            <v>174671</v>
          </cell>
          <cell r="F411">
            <v>109134</v>
          </cell>
          <cell r="G411">
            <v>110422</v>
          </cell>
          <cell r="H411">
            <v>321743</v>
          </cell>
          <cell r="I411">
            <v>129396</v>
          </cell>
          <cell r="J411">
            <v>536172</v>
          </cell>
          <cell r="K411">
            <v>668482</v>
          </cell>
          <cell r="L411">
            <v>428823</v>
          </cell>
          <cell r="M411">
            <v>156424</v>
          </cell>
          <cell r="N411">
            <v>158040</v>
          </cell>
          <cell r="O411">
            <v>308303</v>
          </cell>
          <cell r="P411">
            <v>220234</v>
          </cell>
          <cell r="Q411">
            <v>565743</v>
          </cell>
          <cell r="R411">
            <v>493974</v>
          </cell>
          <cell r="S411">
            <v>5163508</v>
          </cell>
          <cell r="T411">
            <v>1013639</v>
          </cell>
          <cell r="U411">
            <v>6177147</v>
          </cell>
          <cell r="V411">
            <v>69281</v>
          </cell>
          <cell r="W411">
            <v>121528</v>
          </cell>
          <cell r="X411">
            <v>92404</v>
          </cell>
          <cell r="Y411">
            <v>64179</v>
          </cell>
          <cell r="Z411">
            <v>135664</v>
          </cell>
          <cell r="AA411">
            <v>119586</v>
          </cell>
          <cell r="AB411">
            <v>90254</v>
          </cell>
          <cell r="AC411">
            <v>93317</v>
          </cell>
          <cell r="AD411">
            <v>37214</v>
          </cell>
          <cell r="AE411">
            <v>169904</v>
          </cell>
          <cell r="AF411">
            <v>105146</v>
          </cell>
          <cell r="AG411">
            <v>64442</v>
          </cell>
          <cell r="AH411">
            <v>55281</v>
          </cell>
          <cell r="AI411">
            <v>45905</v>
          </cell>
          <cell r="AJ411">
            <v>41986</v>
          </cell>
          <cell r="AK411">
            <v>442266</v>
          </cell>
          <cell r="AL411">
            <v>1748357</v>
          </cell>
          <cell r="AM411">
            <v>923972</v>
          </cell>
          <cell r="AN411">
            <v>2672329</v>
          </cell>
          <cell r="AO411">
            <v>6911865</v>
          </cell>
          <cell r="AP411">
            <v>1937611</v>
          </cell>
          <cell r="AQ411">
            <v>8849476</v>
          </cell>
          <cell r="AR411">
            <v>28</v>
          </cell>
        </row>
        <row r="412">
          <cell r="A412">
            <v>2</v>
          </cell>
          <cell r="B412">
            <v>36192</v>
          </cell>
          <cell r="C412">
            <v>29757</v>
          </cell>
          <cell r="D412">
            <v>7437</v>
          </cell>
          <cell r="E412">
            <v>8553</v>
          </cell>
          <cell r="F412">
            <v>5119</v>
          </cell>
          <cell r="G412">
            <v>5761</v>
          </cell>
          <cell r="H412">
            <v>15648</v>
          </cell>
          <cell r="I412">
            <v>6574</v>
          </cell>
          <cell r="J412">
            <v>27877</v>
          </cell>
          <cell r="K412">
            <v>34340</v>
          </cell>
          <cell r="L412">
            <v>21790</v>
          </cell>
          <cell r="M412">
            <v>7231</v>
          </cell>
          <cell r="N412">
            <v>7389</v>
          </cell>
          <cell r="O412">
            <v>14139</v>
          </cell>
          <cell r="P412">
            <v>10598</v>
          </cell>
          <cell r="Q412">
            <v>27951</v>
          </cell>
          <cell r="R412">
            <v>17615</v>
          </cell>
          <cell r="S412">
            <v>247779</v>
          </cell>
          <cell r="T412">
            <v>43469</v>
          </cell>
          <cell r="U412">
            <v>291248</v>
          </cell>
          <cell r="V412">
            <v>3249</v>
          </cell>
          <cell r="W412">
            <v>5612</v>
          </cell>
          <cell r="X412">
            <v>2663</v>
          </cell>
          <cell r="Y412">
            <v>2888</v>
          </cell>
          <cell r="Z412">
            <v>6042</v>
          </cell>
          <cell r="AA412">
            <v>4804</v>
          </cell>
          <cell r="AB412">
            <v>3928</v>
          </cell>
          <cell r="AC412">
            <v>4091</v>
          </cell>
          <cell r="AD412">
            <v>1517</v>
          </cell>
          <cell r="AE412">
            <v>7140</v>
          </cell>
          <cell r="AF412">
            <v>4475</v>
          </cell>
          <cell r="AG412">
            <v>2815</v>
          </cell>
          <cell r="AH412">
            <v>2475</v>
          </cell>
          <cell r="AI412">
            <v>1997</v>
          </cell>
          <cell r="AJ412">
            <v>1762</v>
          </cell>
          <cell r="AK412">
            <v>19615</v>
          </cell>
          <cell r="AL412">
            <v>75073</v>
          </cell>
          <cell r="AM412">
            <v>44207</v>
          </cell>
          <cell r="AN412">
            <v>119280</v>
          </cell>
          <cell r="AO412">
            <v>322852</v>
          </cell>
          <cell r="AP412">
            <v>87676</v>
          </cell>
          <cell r="AQ412">
            <v>410528</v>
          </cell>
          <cell r="AR412">
            <v>36192</v>
          </cell>
          <cell r="AS412">
            <v>0</v>
          </cell>
          <cell r="AT412">
            <v>0</v>
          </cell>
          <cell r="AU412">
            <v>0</v>
          </cell>
          <cell r="AV412">
            <v>0.96500454203417874</v>
          </cell>
        </row>
        <row r="413">
          <cell r="A413">
            <v>3</v>
          </cell>
          <cell r="B413">
            <v>36193</v>
          </cell>
          <cell r="C413">
            <v>31721</v>
          </cell>
          <cell r="D413">
            <v>8012</v>
          </cell>
          <cell r="E413">
            <v>9016</v>
          </cell>
          <cell r="F413">
            <v>5529</v>
          </cell>
          <cell r="G413">
            <v>5778</v>
          </cell>
          <cell r="H413">
            <v>15803</v>
          </cell>
          <cell r="I413">
            <v>7121</v>
          </cell>
          <cell r="J413">
            <v>29487</v>
          </cell>
          <cell r="K413">
            <v>36477</v>
          </cell>
          <cell r="L413">
            <v>23223</v>
          </cell>
          <cell r="M413">
            <v>7567</v>
          </cell>
          <cell r="N413">
            <v>7852</v>
          </cell>
          <cell r="O413">
            <v>15104</v>
          </cell>
          <cell r="P413">
            <v>10846</v>
          </cell>
          <cell r="Q413">
            <v>29124</v>
          </cell>
          <cell r="R413">
            <v>19438</v>
          </cell>
          <cell r="S413">
            <v>262098</v>
          </cell>
          <cell r="T413">
            <v>45197</v>
          </cell>
          <cell r="U413">
            <v>307295</v>
          </cell>
          <cell r="V413">
            <v>3510</v>
          </cell>
          <cell r="W413">
            <v>5830</v>
          </cell>
          <cell r="X413">
            <v>3029</v>
          </cell>
          <cell r="Y413">
            <v>3075</v>
          </cell>
          <cell r="Z413">
            <v>6314</v>
          </cell>
          <cell r="AA413">
            <v>5004</v>
          </cell>
          <cell r="AB413">
            <v>4137</v>
          </cell>
          <cell r="AC413">
            <v>4222</v>
          </cell>
          <cell r="AD413">
            <v>1623</v>
          </cell>
          <cell r="AE413">
            <v>7798</v>
          </cell>
          <cell r="AF413">
            <v>4782</v>
          </cell>
          <cell r="AG413">
            <v>3011</v>
          </cell>
          <cell r="AH413">
            <v>2560</v>
          </cell>
          <cell r="AI413">
            <v>2026</v>
          </cell>
          <cell r="AJ413">
            <v>1840</v>
          </cell>
          <cell r="AK413">
            <v>19503</v>
          </cell>
          <cell r="AL413">
            <v>78264</v>
          </cell>
          <cell r="AM413">
            <v>46866</v>
          </cell>
          <cell r="AN413">
            <v>125130</v>
          </cell>
          <cell r="AO413">
            <v>340362</v>
          </cell>
          <cell r="AP413">
            <v>92063</v>
          </cell>
          <cell r="AQ413">
            <v>432425</v>
          </cell>
          <cell r="AR413">
            <v>36193</v>
          </cell>
          <cell r="AS413">
            <v>0</v>
          </cell>
          <cell r="AT413">
            <v>0</v>
          </cell>
          <cell r="AU413">
            <v>0</v>
          </cell>
          <cell r="AV413">
            <v>1.0173419273717901</v>
          </cell>
        </row>
        <row r="414">
          <cell r="A414">
            <v>4</v>
          </cell>
          <cell r="B414">
            <v>36194</v>
          </cell>
          <cell r="C414">
            <v>31651</v>
          </cell>
          <cell r="D414">
            <v>7943</v>
          </cell>
          <cell r="E414">
            <v>8809</v>
          </cell>
          <cell r="F414">
            <v>5525</v>
          </cell>
          <cell r="G414">
            <v>5748</v>
          </cell>
          <cell r="H414">
            <v>15543</v>
          </cell>
          <cell r="I414">
            <v>6801</v>
          </cell>
          <cell r="J414">
            <v>28521</v>
          </cell>
          <cell r="K414">
            <v>35715</v>
          </cell>
          <cell r="L414">
            <v>23207</v>
          </cell>
          <cell r="M414">
            <v>7586</v>
          </cell>
          <cell r="N414">
            <v>8183</v>
          </cell>
          <cell r="O414">
            <v>15662</v>
          </cell>
          <cell r="P414">
            <v>11224</v>
          </cell>
          <cell r="Q414">
            <v>30413</v>
          </cell>
          <cell r="R414">
            <v>21010</v>
          </cell>
          <cell r="S414">
            <v>263541</v>
          </cell>
          <cell r="T414">
            <v>52401</v>
          </cell>
          <cell r="U414">
            <v>315942</v>
          </cell>
          <cell r="V414">
            <v>3507</v>
          </cell>
          <cell r="W414">
            <v>6327</v>
          </cell>
          <cell r="X414">
            <v>10810</v>
          </cell>
          <cell r="Y414">
            <v>3156</v>
          </cell>
          <cell r="Z414">
            <v>6860</v>
          </cell>
          <cell r="AA414">
            <v>5248</v>
          </cell>
          <cell r="AB414">
            <v>4384</v>
          </cell>
          <cell r="AC414">
            <v>4530</v>
          </cell>
          <cell r="AD414">
            <v>1796</v>
          </cell>
          <cell r="AE414">
            <v>8417</v>
          </cell>
          <cell r="AF414">
            <v>5236</v>
          </cell>
          <cell r="AG414">
            <v>3365</v>
          </cell>
          <cell r="AH414">
            <v>2827</v>
          </cell>
          <cell r="AI414">
            <v>2222</v>
          </cell>
          <cell r="AJ414">
            <v>1946</v>
          </cell>
          <cell r="AK414">
            <v>21566</v>
          </cell>
          <cell r="AL414">
            <v>92197</v>
          </cell>
          <cell r="AM414">
            <v>47165</v>
          </cell>
          <cell r="AN414">
            <v>139362</v>
          </cell>
          <cell r="AO414">
            <v>355738</v>
          </cell>
          <cell r="AP414">
            <v>99566</v>
          </cell>
          <cell r="AQ414">
            <v>455304</v>
          </cell>
          <cell r="AR414">
            <v>36194</v>
          </cell>
          <cell r="AS414" t="str">
            <v>Atípico</v>
          </cell>
          <cell r="AT414" t="str">
            <v>JogoMaracana</v>
          </cell>
          <cell r="AU414">
            <v>0</v>
          </cell>
          <cell r="AV414">
            <v>1.0633007872776217</v>
          </cell>
        </row>
        <row r="415">
          <cell r="A415">
            <v>5</v>
          </cell>
          <cell r="B415">
            <v>36195</v>
          </cell>
          <cell r="C415">
            <v>31575</v>
          </cell>
          <cell r="D415">
            <v>7948</v>
          </cell>
          <cell r="E415">
            <v>8883</v>
          </cell>
          <cell r="F415">
            <v>5552</v>
          </cell>
          <cell r="G415">
            <v>5872</v>
          </cell>
          <cell r="H415">
            <v>15210</v>
          </cell>
          <cell r="I415">
            <v>6557</v>
          </cell>
          <cell r="J415">
            <v>28382</v>
          </cell>
          <cell r="K415">
            <v>34861</v>
          </cell>
          <cell r="L415">
            <v>22726</v>
          </cell>
          <cell r="M415">
            <v>7515</v>
          </cell>
          <cell r="N415">
            <v>7913</v>
          </cell>
          <cell r="O415">
            <v>15274</v>
          </cell>
          <cell r="P415">
            <v>10904</v>
          </cell>
          <cell r="Q415">
            <v>29064</v>
          </cell>
          <cell r="R415">
            <v>19578</v>
          </cell>
          <cell r="S415">
            <v>257814</v>
          </cell>
          <cell r="T415">
            <v>45013</v>
          </cell>
          <cell r="U415">
            <v>302827</v>
          </cell>
          <cell r="V415">
            <v>3524</v>
          </cell>
          <cell r="W415">
            <v>5840</v>
          </cell>
          <cell r="X415">
            <v>3049</v>
          </cell>
          <cell r="Y415">
            <v>3079</v>
          </cell>
          <cell r="Z415">
            <v>6248</v>
          </cell>
          <cell r="AA415">
            <v>4934</v>
          </cell>
          <cell r="AB415">
            <v>4165</v>
          </cell>
          <cell r="AC415">
            <v>4182</v>
          </cell>
          <cell r="AD415">
            <v>1580</v>
          </cell>
          <cell r="AE415">
            <v>7695</v>
          </cell>
          <cell r="AF415">
            <v>4772</v>
          </cell>
          <cell r="AG415">
            <v>2842</v>
          </cell>
          <cell r="AH415">
            <v>2503</v>
          </cell>
          <cell r="AI415">
            <v>2021</v>
          </cell>
          <cell r="AJ415">
            <v>1848</v>
          </cell>
          <cell r="AK415">
            <v>19745</v>
          </cell>
          <cell r="AL415">
            <v>78027</v>
          </cell>
          <cell r="AM415">
            <v>46029</v>
          </cell>
          <cell r="AN415">
            <v>124056</v>
          </cell>
          <cell r="AO415">
            <v>335841</v>
          </cell>
          <cell r="AP415">
            <v>91042</v>
          </cell>
          <cell r="AQ415">
            <v>426883</v>
          </cell>
          <cell r="AR415">
            <v>36195</v>
          </cell>
          <cell r="AS415">
            <v>0</v>
          </cell>
          <cell r="AT415">
            <v>0</v>
          </cell>
          <cell r="AU415">
            <v>0</v>
          </cell>
          <cell r="AV415">
            <v>1.003828659575597</v>
          </cell>
        </row>
        <row r="416">
          <cell r="A416">
            <v>6</v>
          </cell>
          <cell r="B416">
            <v>36196</v>
          </cell>
          <cell r="C416">
            <v>33030</v>
          </cell>
          <cell r="D416">
            <v>8043</v>
          </cell>
          <cell r="E416">
            <v>9003</v>
          </cell>
          <cell r="F416">
            <v>5430</v>
          </cell>
          <cell r="G416">
            <v>5883</v>
          </cell>
          <cell r="H416">
            <v>16213</v>
          </cell>
          <cell r="I416">
            <v>6897</v>
          </cell>
          <cell r="J416">
            <v>29687</v>
          </cell>
          <cell r="K416">
            <v>35468</v>
          </cell>
          <cell r="L416">
            <v>23072</v>
          </cell>
          <cell r="M416">
            <v>7710</v>
          </cell>
          <cell r="N416">
            <v>8104</v>
          </cell>
          <cell r="O416">
            <v>16233</v>
          </cell>
          <cell r="P416">
            <v>11517</v>
          </cell>
          <cell r="Q416">
            <v>29879</v>
          </cell>
          <cell r="R416">
            <v>19583</v>
          </cell>
          <cell r="S416">
            <v>265752</v>
          </cell>
          <cell r="T416">
            <v>46456</v>
          </cell>
          <cell r="U416">
            <v>312208</v>
          </cell>
          <cell r="V416">
            <v>3447</v>
          </cell>
          <cell r="W416">
            <v>5832</v>
          </cell>
          <cell r="X416">
            <v>2586</v>
          </cell>
          <cell r="Y416">
            <v>3414</v>
          </cell>
          <cell r="Z416">
            <v>6533</v>
          </cell>
          <cell r="AA416">
            <v>5291</v>
          </cell>
          <cell r="AB416">
            <v>4214</v>
          </cell>
          <cell r="AC416">
            <v>4335</v>
          </cell>
          <cell r="AD416">
            <v>1674</v>
          </cell>
          <cell r="AE416">
            <v>7881</v>
          </cell>
          <cell r="AF416">
            <v>4830</v>
          </cell>
          <cell r="AG416">
            <v>2962</v>
          </cell>
          <cell r="AH416">
            <v>2741</v>
          </cell>
          <cell r="AI416">
            <v>2054</v>
          </cell>
          <cell r="AJ416">
            <v>1864</v>
          </cell>
          <cell r="AK416">
            <v>20510</v>
          </cell>
          <cell r="AL416">
            <v>80168</v>
          </cell>
          <cell r="AM416">
            <v>47406</v>
          </cell>
          <cell r="AN416">
            <v>127574</v>
          </cell>
          <cell r="AO416">
            <v>345920</v>
          </cell>
          <cell r="AP416">
            <v>93862</v>
          </cell>
          <cell r="AQ416">
            <v>439782</v>
          </cell>
          <cell r="AR416">
            <v>36196</v>
          </cell>
          <cell r="AS416">
            <v>0</v>
          </cell>
          <cell r="AT416">
            <v>0</v>
          </cell>
          <cell r="AU416">
            <v>0</v>
          </cell>
          <cell r="AV416">
            <v>1.0339547878918611</v>
          </cell>
        </row>
        <row r="417">
          <cell r="A417">
            <v>7</v>
          </cell>
          <cell r="B417">
            <v>36197</v>
          </cell>
          <cell r="C417">
            <v>12605</v>
          </cell>
          <cell r="D417">
            <v>2693</v>
          </cell>
          <cell r="E417">
            <v>3539</v>
          </cell>
          <cell r="F417">
            <v>1550</v>
          </cell>
          <cell r="G417">
            <v>1593</v>
          </cell>
          <cell r="H417">
            <v>5714</v>
          </cell>
          <cell r="I417">
            <v>1736</v>
          </cell>
          <cell r="J417">
            <v>6349</v>
          </cell>
          <cell r="K417">
            <v>4814</v>
          </cell>
          <cell r="L417">
            <v>3164</v>
          </cell>
          <cell r="M417">
            <v>3202</v>
          </cell>
          <cell r="N417">
            <v>3557</v>
          </cell>
          <cell r="O417">
            <v>6094</v>
          </cell>
          <cell r="P417">
            <v>4080</v>
          </cell>
          <cell r="Q417">
            <v>8741</v>
          </cell>
          <cell r="R417">
            <v>13612</v>
          </cell>
          <cell r="S417">
            <v>83043</v>
          </cell>
          <cell r="T417">
            <v>27716</v>
          </cell>
          <cell r="U417">
            <v>110759</v>
          </cell>
          <cell r="V417">
            <v>984</v>
          </cell>
          <cell r="W417">
            <v>2760</v>
          </cell>
          <cell r="X417">
            <v>1494</v>
          </cell>
          <cell r="Y417">
            <v>1265</v>
          </cell>
          <cell r="Z417">
            <v>3290</v>
          </cell>
          <cell r="AA417">
            <v>4239</v>
          </cell>
          <cell r="AB417">
            <v>2259</v>
          </cell>
          <cell r="AC417">
            <v>2551</v>
          </cell>
          <cell r="AD417">
            <v>1111</v>
          </cell>
          <cell r="AE417">
            <v>4706</v>
          </cell>
          <cell r="AF417">
            <v>2932</v>
          </cell>
          <cell r="AG417">
            <v>1746</v>
          </cell>
          <cell r="AH417">
            <v>1480</v>
          </cell>
          <cell r="AI417">
            <v>1440</v>
          </cell>
          <cell r="AJ417">
            <v>1372</v>
          </cell>
          <cell r="AK417">
            <v>12510</v>
          </cell>
          <cell r="AL417">
            <v>46139</v>
          </cell>
          <cell r="AM417">
            <v>14569</v>
          </cell>
          <cell r="AN417">
            <v>60708</v>
          </cell>
          <cell r="AO417">
            <v>129182</v>
          </cell>
          <cell r="AP417">
            <v>42285</v>
          </cell>
          <cell r="AQ417">
            <v>171467</v>
          </cell>
          <cell r="AR417">
            <v>36197</v>
          </cell>
          <cell r="AS417">
            <v>0</v>
          </cell>
          <cell r="AT417">
            <v>0</v>
          </cell>
          <cell r="AU417">
            <v>0</v>
          </cell>
          <cell r="AV417">
            <v>0.38612496360270115</v>
          </cell>
        </row>
        <row r="418">
          <cell r="A418">
            <v>1</v>
          </cell>
          <cell r="B418">
            <v>36198</v>
          </cell>
          <cell r="C418">
            <v>523</v>
          </cell>
          <cell r="E418">
            <v>125</v>
          </cell>
          <cell r="F418">
            <v>112</v>
          </cell>
          <cell r="K418">
            <v>172</v>
          </cell>
          <cell r="M418">
            <v>229</v>
          </cell>
          <cell r="O418">
            <v>587</v>
          </cell>
          <cell r="P418">
            <v>308</v>
          </cell>
          <cell r="Q418">
            <v>528</v>
          </cell>
          <cell r="R418">
            <v>1588</v>
          </cell>
          <cell r="S418">
            <v>4172</v>
          </cell>
          <cell r="T418">
            <v>4174</v>
          </cell>
          <cell r="U418">
            <v>8346</v>
          </cell>
          <cell r="V418">
            <v>71</v>
          </cell>
          <cell r="W418">
            <v>447</v>
          </cell>
          <cell r="X418">
            <v>2746</v>
          </cell>
          <cell r="Z418">
            <v>350</v>
          </cell>
          <cell r="AA418">
            <v>419</v>
          </cell>
          <cell r="AB418">
            <v>249</v>
          </cell>
          <cell r="AC418">
            <v>351</v>
          </cell>
          <cell r="AD418">
            <v>169</v>
          </cell>
          <cell r="AE418">
            <v>569</v>
          </cell>
          <cell r="AF418">
            <v>480</v>
          </cell>
          <cell r="AG418">
            <v>233</v>
          </cell>
          <cell r="AH418">
            <v>149</v>
          </cell>
          <cell r="AI418">
            <v>188</v>
          </cell>
          <cell r="AJ418">
            <v>164</v>
          </cell>
          <cell r="AK418">
            <v>1050</v>
          </cell>
          <cell r="AL418">
            <v>7635</v>
          </cell>
          <cell r="AM418">
            <v>771</v>
          </cell>
          <cell r="AN418">
            <v>8406</v>
          </cell>
          <cell r="AO418">
            <v>11807</v>
          </cell>
          <cell r="AP418">
            <v>4945</v>
          </cell>
          <cell r="AQ418">
            <v>16752</v>
          </cell>
          <cell r="AR418">
            <v>36198</v>
          </cell>
          <cell r="AS418">
            <v>0</v>
          </cell>
          <cell r="AT418" t="str">
            <v>JogoMaracana</v>
          </cell>
          <cell r="AU418">
            <v>0</v>
          </cell>
          <cell r="AV418">
            <v>3.5291119856149411E-2</v>
          </cell>
        </row>
        <row r="419">
          <cell r="A419">
            <v>2</v>
          </cell>
          <cell r="B419">
            <v>36199</v>
          </cell>
          <cell r="C419">
            <v>31122</v>
          </cell>
          <cell r="D419">
            <v>7726</v>
          </cell>
          <cell r="E419">
            <v>8850</v>
          </cell>
          <cell r="F419">
            <v>5557</v>
          </cell>
          <cell r="G419">
            <v>5912</v>
          </cell>
          <cell r="H419">
            <v>16776</v>
          </cell>
          <cell r="I419">
            <v>6879</v>
          </cell>
          <cell r="J419">
            <v>28825</v>
          </cell>
          <cell r="K419">
            <v>35501</v>
          </cell>
          <cell r="L419">
            <v>22656</v>
          </cell>
          <cell r="M419">
            <v>7457</v>
          </cell>
          <cell r="N419">
            <v>7819</v>
          </cell>
          <cell r="O419">
            <v>14785</v>
          </cell>
          <cell r="P419">
            <v>11142</v>
          </cell>
          <cell r="Q419">
            <v>28616</v>
          </cell>
          <cell r="R419">
            <v>18033</v>
          </cell>
          <cell r="S419">
            <v>257656</v>
          </cell>
          <cell r="T419">
            <v>45240</v>
          </cell>
          <cell r="U419">
            <v>302896</v>
          </cell>
          <cell r="V419">
            <v>3528</v>
          </cell>
          <cell r="W419">
            <v>5891</v>
          </cell>
          <cell r="X419">
            <v>2361</v>
          </cell>
          <cell r="Y419">
            <v>3103</v>
          </cell>
          <cell r="Z419">
            <v>6252</v>
          </cell>
          <cell r="AA419">
            <v>4820</v>
          </cell>
          <cell r="AB419">
            <v>4216</v>
          </cell>
          <cell r="AC419">
            <v>4201</v>
          </cell>
          <cell r="AD419">
            <v>1601</v>
          </cell>
          <cell r="AE419">
            <v>7814</v>
          </cell>
          <cell r="AF419">
            <v>4915</v>
          </cell>
          <cell r="AG419">
            <v>2878</v>
          </cell>
          <cell r="AH419">
            <v>2597</v>
          </cell>
          <cell r="AI419">
            <v>1847</v>
          </cell>
          <cell r="AJ419">
            <v>1900</v>
          </cell>
          <cell r="AK419">
            <v>20220</v>
          </cell>
          <cell r="AL419">
            <v>78144</v>
          </cell>
          <cell r="AM419">
            <v>45857</v>
          </cell>
          <cell r="AN419">
            <v>124001</v>
          </cell>
          <cell r="AO419">
            <v>335800</v>
          </cell>
          <cell r="AP419">
            <v>91097</v>
          </cell>
          <cell r="AQ419">
            <v>426897</v>
          </cell>
          <cell r="AR419">
            <v>36199</v>
          </cell>
          <cell r="AS419">
            <v>0</v>
          </cell>
          <cell r="AT419">
            <v>0</v>
          </cell>
          <cell r="AU419">
            <v>0</v>
          </cell>
          <cell r="AV419">
            <v>1.0037061105865139</v>
          </cell>
        </row>
        <row r="420">
          <cell r="A420">
            <v>3</v>
          </cell>
          <cell r="B420">
            <v>36200</v>
          </cell>
          <cell r="C420">
            <v>32125</v>
          </cell>
          <cell r="D420">
            <v>8005</v>
          </cell>
          <cell r="E420">
            <v>9079</v>
          </cell>
          <cell r="F420">
            <v>6138</v>
          </cell>
          <cell r="G420">
            <v>6261</v>
          </cell>
          <cell r="H420">
            <v>19884</v>
          </cell>
          <cell r="I420">
            <v>8605</v>
          </cell>
          <cell r="J420">
            <v>33356</v>
          </cell>
          <cell r="K420">
            <v>43025</v>
          </cell>
          <cell r="L420">
            <v>28020</v>
          </cell>
          <cell r="M420">
            <v>7688</v>
          </cell>
          <cell r="N420">
            <v>8024</v>
          </cell>
          <cell r="O420">
            <v>15531</v>
          </cell>
          <cell r="P420">
            <v>11113</v>
          </cell>
          <cell r="Q420">
            <v>29997</v>
          </cell>
          <cell r="R420">
            <v>19560</v>
          </cell>
          <cell r="S420">
            <v>286411</v>
          </cell>
          <cell r="T420">
            <v>46248</v>
          </cell>
          <cell r="U420">
            <v>332659</v>
          </cell>
          <cell r="V420">
            <v>3897</v>
          </cell>
          <cell r="W420">
            <v>7507</v>
          </cell>
          <cell r="X420">
            <v>2764</v>
          </cell>
          <cell r="Y420">
            <v>3996</v>
          </cell>
          <cell r="Z420">
            <v>6349</v>
          </cell>
          <cell r="AA420">
            <v>4938</v>
          </cell>
          <cell r="AB420">
            <v>4203</v>
          </cell>
          <cell r="AC420">
            <v>4243</v>
          </cell>
          <cell r="AD420">
            <v>1635</v>
          </cell>
          <cell r="AE420">
            <v>7795</v>
          </cell>
          <cell r="AF420">
            <v>4885</v>
          </cell>
          <cell r="AG420">
            <v>2987</v>
          </cell>
          <cell r="AH420">
            <v>2586</v>
          </cell>
          <cell r="AI420">
            <v>2022</v>
          </cell>
          <cell r="AJ420">
            <v>1882</v>
          </cell>
          <cell r="AK420">
            <v>19884</v>
          </cell>
          <cell r="AL420">
            <v>81573</v>
          </cell>
          <cell r="AM420">
            <v>51446</v>
          </cell>
          <cell r="AN420">
            <v>133019</v>
          </cell>
          <cell r="AO420">
            <v>367984</v>
          </cell>
          <cell r="AP420">
            <v>97694</v>
          </cell>
          <cell r="AQ420">
            <v>465678</v>
          </cell>
          <cell r="AR420">
            <v>36200</v>
          </cell>
          <cell r="AS420" t="str">
            <v>Atípico</v>
          </cell>
          <cell r="AT420" t="str">
            <v>Chuva</v>
          </cell>
          <cell r="AU420">
            <v>0</v>
          </cell>
          <cell r="AV420">
            <v>1.0999040780168785</v>
          </cell>
        </row>
        <row r="421">
          <cell r="A421">
            <v>4</v>
          </cell>
          <cell r="B421">
            <v>36201</v>
          </cell>
          <cell r="C421">
            <v>32075</v>
          </cell>
          <cell r="D421">
            <v>8001</v>
          </cell>
          <cell r="E421">
            <v>9014</v>
          </cell>
          <cell r="F421">
            <v>5688</v>
          </cell>
          <cell r="G421">
            <v>5790</v>
          </cell>
          <cell r="H421">
            <v>15306</v>
          </cell>
          <cell r="I421">
            <v>7045</v>
          </cell>
          <cell r="J421">
            <v>29611</v>
          </cell>
          <cell r="K421">
            <v>36042</v>
          </cell>
          <cell r="L421">
            <v>23628</v>
          </cell>
          <cell r="M421">
            <v>7760</v>
          </cell>
          <cell r="N421">
            <v>8140</v>
          </cell>
          <cell r="O421">
            <v>15775</v>
          </cell>
          <cell r="P421">
            <v>11532</v>
          </cell>
          <cell r="Q421">
            <v>30837</v>
          </cell>
          <cell r="R421">
            <v>19371</v>
          </cell>
          <cell r="S421">
            <v>265615</v>
          </cell>
          <cell r="T421">
            <v>52434</v>
          </cell>
          <cell r="U421">
            <v>318049</v>
          </cell>
          <cell r="V421">
            <v>3610</v>
          </cell>
          <cell r="W421">
            <v>6507</v>
          </cell>
          <cell r="X421">
            <v>11855</v>
          </cell>
          <cell r="Y421">
            <v>3271</v>
          </cell>
          <cell r="Z421">
            <v>6798</v>
          </cell>
          <cell r="AA421">
            <v>5143</v>
          </cell>
          <cell r="AB421">
            <v>4449</v>
          </cell>
          <cell r="AC421">
            <v>4477</v>
          </cell>
          <cell r="AD421">
            <v>1750</v>
          </cell>
          <cell r="AE421">
            <v>8335</v>
          </cell>
          <cell r="AF421">
            <v>5311</v>
          </cell>
          <cell r="AG421">
            <v>3272</v>
          </cell>
          <cell r="AH421">
            <v>2831</v>
          </cell>
          <cell r="AI421">
            <v>2129</v>
          </cell>
          <cell r="AJ421">
            <v>2000</v>
          </cell>
          <cell r="AK421">
            <v>21116</v>
          </cell>
          <cell r="AL421">
            <v>92854</v>
          </cell>
          <cell r="AM421">
            <v>47451</v>
          </cell>
          <cell r="AN421">
            <v>140305</v>
          </cell>
          <cell r="AO421">
            <v>358469</v>
          </cell>
          <cell r="AP421">
            <v>99885</v>
          </cell>
          <cell r="AQ421">
            <v>458354</v>
          </cell>
          <cell r="AR421">
            <v>36201</v>
          </cell>
          <cell r="AS421" t="str">
            <v>Atípico</v>
          </cell>
          <cell r="AT421" t="str">
            <v>JogoMaracana</v>
          </cell>
          <cell r="AU421">
            <v>0</v>
          </cell>
          <cell r="AV421">
            <v>1.0714637455504381</v>
          </cell>
        </row>
        <row r="422">
          <cell r="A422">
            <v>5</v>
          </cell>
          <cell r="B422">
            <v>36202</v>
          </cell>
          <cell r="C422">
            <v>31313</v>
          </cell>
          <cell r="D422">
            <v>7738</v>
          </cell>
          <cell r="E422">
            <v>8644</v>
          </cell>
          <cell r="F422">
            <v>5561</v>
          </cell>
          <cell r="G422">
            <v>5828</v>
          </cell>
          <cell r="H422">
            <v>16045</v>
          </cell>
          <cell r="I422">
            <v>6897</v>
          </cell>
          <cell r="J422">
            <v>29186</v>
          </cell>
          <cell r="K422">
            <v>34946</v>
          </cell>
          <cell r="L422">
            <v>23017</v>
          </cell>
          <cell r="M422">
            <v>7548</v>
          </cell>
          <cell r="N422">
            <v>7655</v>
          </cell>
          <cell r="O422">
            <v>14995</v>
          </cell>
          <cell r="P422">
            <v>10935</v>
          </cell>
          <cell r="Q422">
            <v>28987</v>
          </cell>
          <cell r="R422">
            <v>17513</v>
          </cell>
          <cell r="S422">
            <v>256808</v>
          </cell>
          <cell r="T422">
            <v>44531</v>
          </cell>
          <cell r="U422">
            <v>301339</v>
          </cell>
          <cell r="V422">
            <v>3530</v>
          </cell>
          <cell r="W422">
            <v>6048</v>
          </cell>
          <cell r="X422">
            <v>2341</v>
          </cell>
          <cell r="Y422">
            <v>3242</v>
          </cell>
          <cell r="Z422">
            <v>6268</v>
          </cell>
          <cell r="AA422">
            <v>5002</v>
          </cell>
          <cell r="AB422">
            <v>4049</v>
          </cell>
          <cell r="AC422">
            <v>4206</v>
          </cell>
          <cell r="AD422">
            <v>1542</v>
          </cell>
          <cell r="AE422">
            <v>7627</v>
          </cell>
          <cell r="AF422">
            <v>4833</v>
          </cell>
          <cell r="AG422">
            <v>2930</v>
          </cell>
          <cell r="AH422">
            <v>2566</v>
          </cell>
          <cell r="AI422">
            <v>1975</v>
          </cell>
          <cell r="AJ422">
            <v>1785</v>
          </cell>
          <cell r="AK422">
            <v>19310</v>
          </cell>
          <cell r="AL422">
            <v>77254</v>
          </cell>
          <cell r="AM422">
            <v>45773</v>
          </cell>
          <cell r="AN422">
            <v>123027</v>
          </cell>
          <cell r="AO422">
            <v>334062</v>
          </cell>
          <cell r="AP422">
            <v>90304</v>
          </cell>
          <cell r="AQ422">
            <v>424366</v>
          </cell>
          <cell r="AR422">
            <v>36202</v>
          </cell>
          <cell r="AS422">
            <v>0</v>
          </cell>
          <cell r="AT422">
            <v>0</v>
          </cell>
          <cell r="AU422">
            <v>0</v>
          </cell>
          <cell r="AV422">
            <v>0.99851122904929135</v>
          </cell>
        </row>
        <row r="423">
          <cell r="A423">
            <v>6</v>
          </cell>
          <cell r="B423">
            <v>36203</v>
          </cell>
          <cell r="C423">
            <v>31430</v>
          </cell>
          <cell r="D423">
            <v>7481</v>
          </cell>
          <cell r="E423">
            <v>8351</v>
          </cell>
          <cell r="F423">
            <v>5232</v>
          </cell>
          <cell r="G423">
            <v>5389</v>
          </cell>
          <cell r="H423">
            <v>15316</v>
          </cell>
          <cell r="I423">
            <v>6472</v>
          </cell>
          <cell r="J423">
            <v>29686</v>
          </cell>
          <cell r="K423">
            <v>34577</v>
          </cell>
          <cell r="L423">
            <v>22131</v>
          </cell>
          <cell r="M423">
            <v>7490</v>
          </cell>
          <cell r="N423">
            <v>7780</v>
          </cell>
          <cell r="O423">
            <v>15002</v>
          </cell>
          <cell r="P423">
            <v>10496</v>
          </cell>
          <cell r="Q423">
            <v>28436</v>
          </cell>
          <cell r="R423">
            <v>18948</v>
          </cell>
          <cell r="S423">
            <v>254217</v>
          </cell>
          <cell r="T423">
            <v>48770</v>
          </cell>
          <cell r="U423">
            <v>302987</v>
          </cell>
          <cell r="V423">
            <v>3322</v>
          </cell>
          <cell r="W423">
            <v>5715</v>
          </cell>
          <cell r="X423">
            <v>1938</v>
          </cell>
          <cell r="Y423">
            <v>3213</v>
          </cell>
          <cell r="Z423">
            <v>6521</v>
          </cell>
          <cell r="AA423">
            <v>5164</v>
          </cell>
          <cell r="AB423">
            <v>4336</v>
          </cell>
          <cell r="AC423">
            <v>4156</v>
          </cell>
          <cell r="AD423">
            <v>1599</v>
          </cell>
          <cell r="AE423">
            <v>8620</v>
          </cell>
          <cell r="AF423">
            <v>5640</v>
          </cell>
          <cell r="AG423">
            <v>3233</v>
          </cell>
          <cell r="AH423">
            <v>3327</v>
          </cell>
          <cell r="AI423">
            <v>2321</v>
          </cell>
          <cell r="AJ423">
            <v>2092</v>
          </cell>
          <cell r="AK423">
            <v>21875</v>
          </cell>
          <cell r="AL423">
            <v>83072</v>
          </cell>
          <cell r="AM423">
            <v>45495</v>
          </cell>
          <cell r="AN423">
            <v>128567</v>
          </cell>
          <cell r="AO423">
            <v>337289</v>
          </cell>
          <cell r="AP423">
            <v>94265</v>
          </cell>
          <cell r="AQ423">
            <v>431554</v>
          </cell>
          <cell r="AR423">
            <v>36203</v>
          </cell>
          <cell r="AS423">
            <v>0</v>
          </cell>
          <cell r="AT423">
            <v>0</v>
          </cell>
          <cell r="AU423">
            <v>0</v>
          </cell>
          <cell r="AV423">
            <v>1.0081567311900379</v>
          </cell>
        </row>
        <row r="424">
          <cell r="A424">
            <v>7</v>
          </cell>
          <cell r="B424">
            <v>36204</v>
          </cell>
          <cell r="C424">
            <v>12233</v>
          </cell>
          <cell r="D424">
            <v>3198</v>
          </cell>
          <cell r="E424">
            <v>3894</v>
          </cell>
          <cell r="F424">
            <v>2134</v>
          </cell>
          <cell r="G424">
            <v>2461</v>
          </cell>
          <cell r="H424">
            <v>6136</v>
          </cell>
          <cell r="I424">
            <v>1505</v>
          </cell>
          <cell r="J424">
            <v>5543</v>
          </cell>
          <cell r="K424">
            <v>5674</v>
          </cell>
          <cell r="L424">
            <v>6470</v>
          </cell>
          <cell r="M424">
            <v>3147</v>
          </cell>
          <cell r="N424">
            <v>3570</v>
          </cell>
          <cell r="O424">
            <v>6261</v>
          </cell>
          <cell r="P424">
            <v>3826</v>
          </cell>
          <cell r="Q424">
            <v>7941</v>
          </cell>
          <cell r="R424">
            <v>12592</v>
          </cell>
          <cell r="S424">
            <v>86585</v>
          </cell>
          <cell r="T424">
            <v>26264</v>
          </cell>
          <cell r="U424">
            <v>112849</v>
          </cell>
          <cell r="V424">
            <v>1354</v>
          </cell>
          <cell r="W424">
            <v>2175</v>
          </cell>
          <cell r="X424">
            <v>1029</v>
          </cell>
          <cell r="Y424">
            <v>1232</v>
          </cell>
          <cell r="Z424">
            <v>3897</v>
          </cell>
          <cell r="AA424">
            <v>2534</v>
          </cell>
          <cell r="AB424">
            <v>2298</v>
          </cell>
          <cell r="AC424">
            <v>2579</v>
          </cell>
          <cell r="AD424">
            <v>1115</v>
          </cell>
          <cell r="AE424">
            <v>4505</v>
          </cell>
          <cell r="AF424">
            <v>2994</v>
          </cell>
          <cell r="AG424">
            <v>1744</v>
          </cell>
          <cell r="AH424">
            <v>1497</v>
          </cell>
          <cell r="AI424">
            <v>1372</v>
          </cell>
          <cell r="AJ424">
            <v>1241</v>
          </cell>
          <cell r="AK424">
            <v>11937</v>
          </cell>
          <cell r="AL424">
            <v>43503</v>
          </cell>
          <cell r="AM424">
            <v>15180</v>
          </cell>
          <cell r="AN424">
            <v>58683</v>
          </cell>
          <cell r="AO424">
            <v>130088</v>
          </cell>
          <cell r="AP424">
            <v>41444</v>
          </cell>
          <cell r="AQ424">
            <v>171532</v>
          </cell>
          <cell r="AR424">
            <v>36204</v>
          </cell>
          <cell r="AS424" t="str">
            <v>Atípico</v>
          </cell>
          <cell r="AT424" t="str">
            <v>Carnaval</v>
          </cell>
          <cell r="AU424">
            <v>0</v>
          </cell>
          <cell r="AV424">
            <v>0.38883299736146049</v>
          </cell>
        </row>
        <row r="425">
          <cell r="A425">
            <v>1</v>
          </cell>
          <cell r="B425">
            <v>36205</v>
          </cell>
          <cell r="C425">
            <v>9713</v>
          </cell>
          <cell r="D425">
            <v>2972</v>
          </cell>
          <cell r="E425">
            <v>3559</v>
          </cell>
          <cell r="F425">
            <v>1967</v>
          </cell>
          <cell r="G425">
            <v>6837</v>
          </cell>
          <cell r="H425">
            <v>12392</v>
          </cell>
          <cell r="J425">
            <v>2089</v>
          </cell>
          <cell r="K425">
            <v>3541</v>
          </cell>
          <cell r="L425">
            <v>5429</v>
          </cell>
          <cell r="M425">
            <v>2950</v>
          </cell>
          <cell r="O425">
            <v>6615</v>
          </cell>
          <cell r="P425">
            <v>2820</v>
          </cell>
          <cell r="Q425">
            <v>6197</v>
          </cell>
          <cell r="R425">
            <v>18927</v>
          </cell>
          <cell r="S425">
            <v>86008</v>
          </cell>
          <cell r="T425">
            <v>21295</v>
          </cell>
          <cell r="U425">
            <v>107303</v>
          </cell>
          <cell r="V425">
            <v>1249</v>
          </cell>
          <cell r="W425">
            <v>1867</v>
          </cell>
          <cell r="Y425">
            <v>715</v>
          </cell>
          <cell r="Z425">
            <v>3524</v>
          </cell>
          <cell r="AB425">
            <v>2382</v>
          </cell>
          <cell r="AC425">
            <v>2362</v>
          </cell>
          <cell r="AD425">
            <v>1017</v>
          </cell>
          <cell r="AE425">
            <v>3559</v>
          </cell>
          <cell r="AF425">
            <v>2624</v>
          </cell>
          <cell r="AG425">
            <v>1736</v>
          </cell>
          <cell r="AH425">
            <v>1367</v>
          </cell>
          <cell r="AI425">
            <v>1450</v>
          </cell>
          <cell r="AJ425">
            <v>1315</v>
          </cell>
          <cell r="AK425">
            <v>9546</v>
          </cell>
          <cell r="AL425">
            <v>34713</v>
          </cell>
          <cell r="AM425">
            <v>15064</v>
          </cell>
          <cell r="AN425">
            <v>49777</v>
          </cell>
          <cell r="AO425">
            <v>120721</v>
          </cell>
          <cell r="AP425">
            <v>36359</v>
          </cell>
          <cell r="AQ425">
            <v>157080</v>
          </cell>
          <cell r="AR425">
            <v>36205</v>
          </cell>
          <cell r="AS425" t="str">
            <v>Atípico</v>
          </cell>
          <cell r="AT425" t="str">
            <v>Carnaval</v>
          </cell>
          <cell r="AU425">
            <v>0</v>
          </cell>
          <cell r="AV425">
            <v>0.36083503685561213</v>
          </cell>
        </row>
        <row r="426">
          <cell r="A426">
            <v>2</v>
          </cell>
          <cell r="B426">
            <v>36206</v>
          </cell>
          <cell r="C426">
            <v>9724</v>
          </cell>
          <cell r="D426">
            <v>3116</v>
          </cell>
          <cell r="E426">
            <v>3503</v>
          </cell>
          <cell r="F426">
            <v>2620</v>
          </cell>
          <cell r="G426">
            <v>11659</v>
          </cell>
          <cell r="H426">
            <v>20499</v>
          </cell>
          <cell r="J426">
            <v>2719</v>
          </cell>
          <cell r="K426">
            <v>4231</v>
          </cell>
          <cell r="L426">
            <v>6456</v>
          </cell>
          <cell r="M426">
            <v>3288</v>
          </cell>
          <cell r="O426">
            <v>7862</v>
          </cell>
          <cell r="P426">
            <v>3805</v>
          </cell>
          <cell r="Q426">
            <v>7229</v>
          </cell>
          <cell r="R426">
            <v>23064</v>
          </cell>
          <cell r="S426">
            <v>109775</v>
          </cell>
          <cell r="T426">
            <v>25757</v>
          </cell>
          <cell r="U426">
            <v>135532</v>
          </cell>
          <cell r="V426">
            <v>1663</v>
          </cell>
          <cell r="W426">
            <v>2215</v>
          </cell>
          <cell r="Y426">
            <v>1115</v>
          </cell>
          <cell r="Z426">
            <v>3922</v>
          </cell>
          <cell r="AB426">
            <v>2827</v>
          </cell>
          <cell r="AC426">
            <v>2555</v>
          </cell>
          <cell r="AD426">
            <v>1017</v>
          </cell>
          <cell r="AE426">
            <v>4006</v>
          </cell>
          <cell r="AF426">
            <v>2771</v>
          </cell>
          <cell r="AG426">
            <v>1975</v>
          </cell>
          <cell r="AH426">
            <v>1448</v>
          </cell>
          <cell r="AI426">
            <v>1675</v>
          </cell>
          <cell r="AJ426">
            <v>1195</v>
          </cell>
          <cell r="AK426">
            <v>13905</v>
          </cell>
          <cell r="AL426">
            <v>42289</v>
          </cell>
          <cell r="AM426">
            <v>18937</v>
          </cell>
          <cell r="AN426">
            <v>61226</v>
          </cell>
          <cell r="AO426">
            <v>152064</v>
          </cell>
          <cell r="AP426">
            <v>44694</v>
          </cell>
          <cell r="AQ426">
            <v>196758</v>
          </cell>
          <cell r="AR426">
            <v>36206</v>
          </cell>
          <cell r="AS426" t="str">
            <v>Atípico</v>
          </cell>
          <cell r="AT426" t="str">
            <v>Carnaval</v>
          </cell>
          <cell r="AU426">
            <v>0</v>
          </cell>
          <cell r="AV426">
            <v>0.45451925550990968</v>
          </cell>
        </row>
        <row r="427">
          <cell r="A427">
            <v>3</v>
          </cell>
          <cell r="B427">
            <v>36207</v>
          </cell>
          <cell r="C427">
            <v>5332</v>
          </cell>
          <cell r="D427">
            <v>1620</v>
          </cell>
          <cell r="E427">
            <v>2011</v>
          </cell>
          <cell r="F427">
            <v>1779</v>
          </cell>
          <cell r="G427">
            <v>9915</v>
          </cell>
          <cell r="H427">
            <v>15865</v>
          </cell>
          <cell r="J427">
            <v>1397</v>
          </cell>
          <cell r="K427">
            <v>2827</v>
          </cell>
          <cell r="L427">
            <v>4997</v>
          </cell>
          <cell r="M427">
            <v>2205</v>
          </cell>
          <cell r="O427">
            <v>4716</v>
          </cell>
          <cell r="P427">
            <v>1904</v>
          </cell>
          <cell r="Q427">
            <v>3606</v>
          </cell>
          <cell r="R427">
            <v>14749</v>
          </cell>
          <cell r="S427">
            <v>72923</v>
          </cell>
          <cell r="T427">
            <v>16250</v>
          </cell>
          <cell r="U427">
            <v>89173</v>
          </cell>
          <cell r="V427">
            <v>1130</v>
          </cell>
          <cell r="W427">
            <v>2235</v>
          </cell>
          <cell r="Y427">
            <v>595</v>
          </cell>
          <cell r="Z427">
            <v>2106</v>
          </cell>
          <cell r="AB427">
            <v>1604</v>
          </cell>
          <cell r="AC427">
            <v>1737</v>
          </cell>
          <cell r="AD427">
            <v>624</v>
          </cell>
          <cell r="AE427">
            <v>2140</v>
          </cell>
          <cell r="AF427">
            <v>1898</v>
          </cell>
          <cell r="AG427">
            <v>1222</v>
          </cell>
          <cell r="AH427">
            <v>913</v>
          </cell>
          <cell r="AI427">
            <v>975</v>
          </cell>
          <cell r="AJ427">
            <v>962</v>
          </cell>
          <cell r="AK427">
            <v>9096</v>
          </cell>
          <cell r="AL427">
            <v>27237</v>
          </cell>
          <cell r="AM427">
            <v>12466</v>
          </cell>
          <cell r="AN427">
            <v>39703</v>
          </cell>
          <cell r="AO427">
            <v>100160</v>
          </cell>
          <cell r="AP427">
            <v>28716</v>
          </cell>
          <cell r="AQ427">
            <v>128876</v>
          </cell>
          <cell r="AR427">
            <v>36207</v>
          </cell>
          <cell r="AS427" t="str">
            <v>Atípico</v>
          </cell>
          <cell r="AT427" t="str">
            <v>Carnaval</v>
          </cell>
          <cell r="AU427" t="str">
            <v>Feriado</v>
          </cell>
          <cell r="AV427">
            <v>0.29937821333039083</v>
          </cell>
        </row>
        <row r="428">
          <cell r="A428">
            <v>4</v>
          </cell>
          <cell r="B428">
            <v>36208</v>
          </cell>
          <cell r="C428">
            <v>9005</v>
          </cell>
          <cell r="D428">
            <v>2361</v>
          </cell>
          <cell r="E428">
            <v>2440</v>
          </cell>
          <cell r="F428">
            <v>1677</v>
          </cell>
          <cell r="G428">
            <v>1947</v>
          </cell>
          <cell r="H428">
            <v>6539</v>
          </cell>
          <cell r="I428">
            <v>1264</v>
          </cell>
          <cell r="J428">
            <v>6217</v>
          </cell>
          <cell r="K428">
            <v>9028</v>
          </cell>
          <cell r="L428">
            <v>4590</v>
          </cell>
          <cell r="M428">
            <v>2598</v>
          </cell>
          <cell r="N428">
            <v>2740</v>
          </cell>
          <cell r="O428">
            <v>5086</v>
          </cell>
          <cell r="P428">
            <v>3730</v>
          </cell>
          <cell r="Q428">
            <v>8173</v>
          </cell>
          <cell r="R428">
            <v>11723</v>
          </cell>
          <cell r="S428">
            <v>79118</v>
          </cell>
          <cell r="T428">
            <v>19949</v>
          </cell>
          <cell r="U428">
            <v>99067</v>
          </cell>
          <cell r="V428">
            <v>1064</v>
          </cell>
          <cell r="W428">
            <v>2282</v>
          </cell>
          <cell r="X428">
            <v>490</v>
          </cell>
          <cell r="Y428">
            <v>956</v>
          </cell>
          <cell r="Z428">
            <v>2315</v>
          </cell>
          <cell r="AA428">
            <v>1412</v>
          </cell>
          <cell r="AB428">
            <v>1680</v>
          </cell>
          <cell r="AC428">
            <v>1906</v>
          </cell>
          <cell r="AD428">
            <v>760</v>
          </cell>
          <cell r="AE428">
            <v>3002</v>
          </cell>
          <cell r="AF428">
            <v>2131</v>
          </cell>
          <cell r="AG428">
            <v>1393</v>
          </cell>
          <cell r="AH428">
            <v>1264</v>
          </cell>
          <cell r="AI428">
            <v>1162</v>
          </cell>
          <cell r="AJ428">
            <v>1051</v>
          </cell>
          <cell r="AK428">
            <v>10452</v>
          </cell>
          <cell r="AL428">
            <v>33320</v>
          </cell>
          <cell r="AM428">
            <v>14065</v>
          </cell>
          <cell r="AN428">
            <v>47385</v>
          </cell>
          <cell r="AO428">
            <v>112438</v>
          </cell>
          <cell r="AP428">
            <v>34014</v>
          </cell>
          <cell r="AQ428">
            <v>146452</v>
          </cell>
          <cell r="AR428">
            <v>36208</v>
          </cell>
          <cell r="AS428" t="str">
            <v>Atípico</v>
          </cell>
          <cell r="AT428" t="str">
            <v>Carnaval</v>
          </cell>
          <cell r="AU428">
            <v>0</v>
          </cell>
          <cell r="AV428">
            <v>0.33607715206112704</v>
          </cell>
        </row>
        <row r="429">
          <cell r="A429">
            <v>5</v>
          </cell>
          <cell r="B429">
            <v>36209</v>
          </cell>
          <cell r="C429">
            <v>23893</v>
          </cell>
          <cell r="D429">
            <v>5891</v>
          </cell>
          <cell r="E429">
            <v>6533</v>
          </cell>
          <cell r="F429">
            <v>4451</v>
          </cell>
          <cell r="G429">
            <v>4232</v>
          </cell>
          <cell r="H429">
            <v>12957</v>
          </cell>
          <cell r="I429">
            <v>5092</v>
          </cell>
          <cell r="J429">
            <v>21957</v>
          </cell>
          <cell r="K429">
            <v>27440</v>
          </cell>
          <cell r="L429">
            <v>16921</v>
          </cell>
          <cell r="M429">
            <v>6003</v>
          </cell>
          <cell r="N429">
            <v>6134</v>
          </cell>
          <cell r="O429">
            <v>11642</v>
          </cell>
          <cell r="P429">
            <v>8486</v>
          </cell>
          <cell r="Q429">
            <v>22189</v>
          </cell>
          <cell r="R429">
            <v>15709</v>
          </cell>
          <cell r="S429">
            <v>199530</v>
          </cell>
          <cell r="T429">
            <v>37298</v>
          </cell>
          <cell r="U429">
            <v>236828</v>
          </cell>
          <cell r="V429">
            <v>2826</v>
          </cell>
          <cell r="W429">
            <v>4827</v>
          </cell>
          <cell r="X429">
            <v>1495</v>
          </cell>
          <cell r="Y429">
            <v>2498</v>
          </cell>
          <cell r="Z429">
            <v>4840</v>
          </cell>
          <cell r="AA429">
            <v>4133</v>
          </cell>
          <cell r="AB429">
            <v>3399</v>
          </cell>
          <cell r="AC429">
            <v>3382</v>
          </cell>
          <cell r="AD429">
            <v>1339</v>
          </cell>
          <cell r="AE429">
            <v>5973</v>
          </cell>
          <cell r="AF429">
            <v>4069</v>
          </cell>
          <cell r="AG429">
            <v>2457</v>
          </cell>
          <cell r="AH429">
            <v>2220</v>
          </cell>
          <cell r="AI429">
            <v>1666</v>
          </cell>
          <cell r="AJ429">
            <v>1641</v>
          </cell>
          <cell r="AK429">
            <v>17423</v>
          </cell>
          <cell r="AL429">
            <v>64188</v>
          </cell>
          <cell r="AM429">
            <v>35564</v>
          </cell>
          <cell r="AN429">
            <v>99752</v>
          </cell>
          <cell r="AO429">
            <v>263718</v>
          </cell>
          <cell r="AP429">
            <v>72862</v>
          </cell>
          <cell r="AQ429">
            <v>336580</v>
          </cell>
          <cell r="AR429">
            <v>36209</v>
          </cell>
          <cell r="AS429" t="str">
            <v>Atípico</v>
          </cell>
          <cell r="AT429" t="str">
            <v>Carnaval</v>
          </cell>
          <cell r="AU429">
            <v>0</v>
          </cell>
          <cell r="AV429">
            <v>0.78825303177979245</v>
          </cell>
        </row>
        <row r="430">
          <cell r="A430">
            <v>6</v>
          </cell>
          <cell r="B430">
            <v>36210</v>
          </cell>
          <cell r="C430">
            <v>25307</v>
          </cell>
          <cell r="D430">
            <v>6166</v>
          </cell>
          <cell r="E430">
            <v>6968</v>
          </cell>
          <cell r="F430">
            <v>4478</v>
          </cell>
          <cell r="G430">
            <v>4386</v>
          </cell>
          <cell r="H430">
            <v>12603</v>
          </cell>
          <cell r="I430">
            <v>5359</v>
          </cell>
          <cell r="J430">
            <v>23138</v>
          </cell>
          <cell r="K430">
            <v>27284</v>
          </cell>
          <cell r="L430">
            <v>17426</v>
          </cell>
          <cell r="M430">
            <v>6385</v>
          </cell>
          <cell r="N430">
            <v>6532</v>
          </cell>
          <cell r="O430">
            <v>12704</v>
          </cell>
          <cell r="P430">
            <v>8842</v>
          </cell>
          <cell r="Q430">
            <v>23143</v>
          </cell>
          <cell r="R430">
            <v>16435</v>
          </cell>
          <cell r="S430">
            <v>207156</v>
          </cell>
          <cell r="T430">
            <v>38303</v>
          </cell>
          <cell r="U430">
            <v>245459</v>
          </cell>
          <cell r="V430">
            <v>2843</v>
          </cell>
          <cell r="W430">
            <v>4841</v>
          </cell>
          <cell r="X430">
            <v>1533</v>
          </cell>
          <cell r="Y430">
            <v>2584</v>
          </cell>
          <cell r="Z430">
            <v>5345</v>
          </cell>
          <cell r="AA430">
            <v>4425</v>
          </cell>
          <cell r="AB430">
            <v>3393</v>
          </cell>
          <cell r="AC430">
            <v>3579</v>
          </cell>
          <cell r="AD430">
            <v>1433</v>
          </cell>
          <cell r="AE430">
            <v>6427</v>
          </cell>
          <cell r="AF430">
            <v>4099</v>
          </cell>
          <cell r="AG430">
            <v>2585</v>
          </cell>
          <cell r="AH430">
            <v>2248</v>
          </cell>
          <cell r="AI430">
            <v>1796</v>
          </cell>
          <cell r="AJ430">
            <v>1711</v>
          </cell>
          <cell r="AK430">
            <v>16965</v>
          </cell>
          <cell r="AL430">
            <v>65807</v>
          </cell>
          <cell r="AM430">
            <v>36949</v>
          </cell>
          <cell r="AN430">
            <v>102756</v>
          </cell>
          <cell r="AO430">
            <v>272963</v>
          </cell>
          <cell r="AP430">
            <v>75252</v>
          </cell>
          <cell r="AQ430">
            <v>348215</v>
          </cell>
          <cell r="AR430">
            <v>36210</v>
          </cell>
          <cell r="AS430" t="str">
            <v>Atípico</v>
          </cell>
          <cell r="AT430" t="str">
            <v>Carnaval</v>
          </cell>
          <cell r="AU430">
            <v>0</v>
          </cell>
          <cell r="AV430">
            <v>0.81588633431812574</v>
          </cell>
        </row>
        <row r="431">
          <cell r="A431">
            <v>7</v>
          </cell>
          <cell r="B431">
            <v>36211</v>
          </cell>
          <cell r="C431">
            <v>14915</v>
          </cell>
          <cell r="D431">
            <v>3625</v>
          </cell>
          <cell r="E431">
            <v>4512</v>
          </cell>
          <cell r="F431">
            <v>2120</v>
          </cell>
          <cell r="G431">
            <v>2760</v>
          </cell>
          <cell r="H431">
            <v>6213</v>
          </cell>
          <cell r="I431">
            <v>1561</v>
          </cell>
          <cell r="J431">
            <v>5536</v>
          </cell>
          <cell r="K431">
            <v>4933</v>
          </cell>
          <cell r="L431">
            <v>3124</v>
          </cell>
          <cell r="M431">
            <v>3518</v>
          </cell>
          <cell r="N431">
            <v>3973</v>
          </cell>
          <cell r="O431">
            <v>6641</v>
          </cell>
          <cell r="P431">
            <v>4437</v>
          </cell>
          <cell r="Q431">
            <v>8974</v>
          </cell>
          <cell r="R431">
            <v>14895</v>
          </cell>
          <cell r="S431">
            <v>91737</v>
          </cell>
          <cell r="T431">
            <v>27417</v>
          </cell>
          <cell r="U431">
            <v>119154</v>
          </cell>
          <cell r="V431">
            <v>1345</v>
          </cell>
          <cell r="W431">
            <v>2621</v>
          </cell>
          <cell r="X431">
            <v>1220</v>
          </cell>
          <cell r="Y431">
            <v>1360</v>
          </cell>
          <cell r="Z431">
            <v>3726</v>
          </cell>
          <cell r="AA431">
            <v>3624</v>
          </cell>
          <cell r="AB431">
            <v>2404</v>
          </cell>
          <cell r="AC431">
            <v>2573</v>
          </cell>
          <cell r="AD431">
            <v>1141</v>
          </cell>
          <cell r="AE431">
            <v>4893</v>
          </cell>
          <cell r="AF431">
            <v>3090</v>
          </cell>
          <cell r="AG431">
            <v>1877</v>
          </cell>
          <cell r="AH431">
            <v>1497</v>
          </cell>
          <cell r="AI431">
            <v>1397</v>
          </cell>
          <cell r="AJ431">
            <v>1295</v>
          </cell>
          <cell r="AK431">
            <v>11711</v>
          </cell>
          <cell r="AL431">
            <v>45774</v>
          </cell>
          <cell r="AM431">
            <v>15805</v>
          </cell>
          <cell r="AN431">
            <v>61579</v>
          </cell>
          <cell r="AO431">
            <v>137511</v>
          </cell>
          <cell r="AP431">
            <v>43222</v>
          </cell>
          <cell r="AQ431">
            <v>180733</v>
          </cell>
          <cell r="AR431">
            <v>36211</v>
          </cell>
          <cell r="AS431" t="str">
            <v>Atípico</v>
          </cell>
          <cell r="AT431" t="str">
            <v>DesfCampeãs</v>
          </cell>
          <cell r="AU431">
            <v>0</v>
          </cell>
          <cell r="AV431">
            <v>0.41102034238493784</v>
          </cell>
        </row>
        <row r="432">
          <cell r="A432">
            <v>1</v>
          </cell>
          <cell r="B432">
            <v>36212</v>
          </cell>
          <cell r="C432">
            <v>559</v>
          </cell>
          <cell r="D432">
            <v>142</v>
          </cell>
          <cell r="E432">
            <v>244</v>
          </cell>
          <cell r="F432">
            <v>313</v>
          </cell>
          <cell r="G432">
            <v>6033</v>
          </cell>
          <cell r="H432">
            <v>8128</v>
          </cell>
          <cell r="K432">
            <v>161</v>
          </cell>
          <cell r="M432">
            <v>140</v>
          </cell>
          <cell r="O432">
            <v>385</v>
          </cell>
          <cell r="P432">
            <v>187</v>
          </cell>
          <cell r="Q432">
            <v>414</v>
          </cell>
          <cell r="R432">
            <v>3160</v>
          </cell>
          <cell r="S432">
            <v>19866</v>
          </cell>
          <cell r="T432">
            <v>1141</v>
          </cell>
          <cell r="U432">
            <v>21007</v>
          </cell>
          <cell r="V432">
            <v>198</v>
          </cell>
          <cell r="W432">
            <v>103</v>
          </cell>
          <cell r="Y432">
            <v>43</v>
          </cell>
          <cell r="Z432">
            <v>216</v>
          </cell>
          <cell r="AB432">
            <v>115</v>
          </cell>
          <cell r="AC432">
            <v>173</v>
          </cell>
          <cell r="AD432">
            <v>85</v>
          </cell>
          <cell r="AE432">
            <v>243</v>
          </cell>
          <cell r="AF432">
            <v>121</v>
          </cell>
          <cell r="AG432">
            <v>82</v>
          </cell>
          <cell r="AH432">
            <v>41</v>
          </cell>
          <cell r="AI432">
            <v>164</v>
          </cell>
          <cell r="AJ432">
            <v>84</v>
          </cell>
          <cell r="AK432">
            <v>327</v>
          </cell>
          <cell r="AL432">
            <v>1995</v>
          </cell>
          <cell r="AM432">
            <v>3046</v>
          </cell>
          <cell r="AN432">
            <v>5041</v>
          </cell>
          <cell r="AO432">
            <v>21861</v>
          </cell>
          <cell r="AP432">
            <v>4187</v>
          </cell>
          <cell r="AQ432">
            <v>26048</v>
          </cell>
          <cell r="AR432">
            <v>36212</v>
          </cell>
          <cell r="AS432" t="str">
            <v>Atípico</v>
          </cell>
          <cell r="AT432" t="str">
            <v>DesfCampeãs</v>
          </cell>
          <cell r="AU432">
            <v>0</v>
          </cell>
          <cell r="AV432">
            <v>6.534252317907023E-2</v>
          </cell>
        </row>
        <row r="433">
          <cell r="A433">
            <v>2</v>
          </cell>
          <cell r="B433">
            <v>36213</v>
          </cell>
          <cell r="C433">
            <v>30329</v>
          </cell>
          <cell r="D433">
            <v>7734</v>
          </cell>
          <cell r="E433">
            <v>8915</v>
          </cell>
          <cell r="F433">
            <v>5333</v>
          </cell>
          <cell r="G433">
            <v>5538</v>
          </cell>
          <cell r="H433">
            <v>15421</v>
          </cell>
          <cell r="I433">
            <v>6750</v>
          </cell>
          <cell r="J433">
            <v>26965</v>
          </cell>
          <cell r="K433">
            <v>34453</v>
          </cell>
          <cell r="L433">
            <v>22196</v>
          </cell>
          <cell r="M433">
            <v>7119</v>
          </cell>
          <cell r="N433">
            <v>7793</v>
          </cell>
          <cell r="O433">
            <v>14324</v>
          </cell>
          <cell r="P433">
            <v>11360</v>
          </cell>
          <cell r="Q433">
            <v>28582</v>
          </cell>
          <cell r="R433">
            <v>17213</v>
          </cell>
          <cell r="S433">
            <v>250025</v>
          </cell>
          <cell r="T433">
            <v>44437</v>
          </cell>
          <cell r="U433">
            <v>294462</v>
          </cell>
          <cell r="V433">
            <v>3385</v>
          </cell>
          <cell r="W433">
            <v>6096</v>
          </cell>
          <cell r="X433">
            <v>2674</v>
          </cell>
          <cell r="Y433">
            <v>3158</v>
          </cell>
          <cell r="Z433">
            <v>6088</v>
          </cell>
          <cell r="AA433">
            <v>4409</v>
          </cell>
          <cell r="AB433">
            <v>4099</v>
          </cell>
          <cell r="AC433">
            <v>4016</v>
          </cell>
          <cell r="AD433">
            <v>1533</v>
          </cell>
          <cell r="AE433">
            <v>7375</v>
          </cell>
          <cell r="AF433">
            <v>4823</v>
          </cell>
          <cell r="AG433">
            <v>3043</v>
          </cell>
          <cell r="AH433">
            <v>2590</v>
          </cell>
          <cell r="AI433">
            <v>1960</v>
          </cell>
          <cell r="AJ433">
            <v>1862</v>
          </cell>
          <cell r="AK433">
            <v>19870</v>
          </cell>
          <cell r="AL433">
            <v>76981</v>
          </cell>
          <cell r="AM433">
            <v>44453</v>
          </cell>
          <cell r="AN433">
            <v>121434</v>
          </cell>
          <cell r="AO433">
            <v>327006</v>
          </cell>
          <cell r="AP433">
            <v>88890</v>
          </cell>
          <cell r="AQ433">
            <v>415896</v>
          </cell>
          <cell r="AR433">
            <v>36213</v>
          </cell>
          <cell r="AS433">
            <v>0</v>
          </cell>
          <cell r="AT433">
            <v>0</v>
          </cell>
          <cell r="AU433">
            <v>0</v>
          </cell>
          <cell r="AV433">
            <v>0.97742084692809295</v>
          </cell>
        </row>
        <row r="434">
          <cell r="A434">
            <v>3</v>
          </cell>
          <cell r="B434">
            <v>36214</v>
          </cell>
          <cell r="C434">
            <v>31128</v>
          </cell>
          <cell r="D434">
            <v>7925</v>
          </cell>
          <cell r="E434">
            <v>9055</v>
          </cell>
          <cell r="F434">
            <v>5461</v>
          </cell>
          <cell r="G434">
            <v>5356</v>
          </cell>
          <cell r="H434">
            <v>14293</v>
          </cell>
          <cell r="I434">
            <v>6782</v>
          </cell>
          <cell r="J434">
            <v>26946</v>
          </cell>
          <cell r="K434">
            <v>34692</v>
          </cell>
          <cell r="L434">
            <v>22827</v>
          </cell>
          <cell r="M434">
            <v>7374</v>
          </cell>
          <cell r="N434">
            <v>7939</v>
          </cell>
          <cell r="O434">
            <v>14897</v>
          </cell>
          <cell r="P434">
            <v>11680</v>
          </cell>
          <cell r="Q434">
            <v>29514</v>
          </cell>
          <cell r="R434">
            <v>17634</v>
          </cell>
          <cell r="S434">
            <v>253503</v>
          </cell>
          <cell r="T434">
            <v>42822</v>
          </cell>
          <cell r="U434">
            <v>296325</v>
          </cell>
          <cell r="V434">
            <v>3467</v>
          </cell>
          <cell r="W434">
            <v>5877</v>
          </cell>
          <cell r="X434">
            <v>2633</v>
          </cell>
          <cell r="Y434">
            <v>3111</v>
          </cell>
          <cell r="Z434">
            <v>6103</v>
          </cell>
          <cell r="AA434">
            <v>4463</v>
          </cell>
          <cell r="AB434">
            <v>3867</v>
          </cell>
          <cell r="AC434">
            <v>3935</v>
          </cell>
          <cell r="AD434">
            <v>1496</v>
          </cell>
          <cell r="AE434">
            <v>7127</v>
          </cell>
          <cell r="AF434">
            <v>4707</v>
          </cell>
          <cell r="AG434">
            <v>2837</v>
          </cell>
          <cell r="AH434">
            <v>2409</v>
          </cell>
          <cell r="AI434">
            <v>1980</v>
          </cell>
          <cell r="AJ434">
            <v>1774</v>
          </cell>
          <cell r="AK434">
            <v>18693</v>
          </cell>
          <cell r="AL434">
            <v>74479</v>
          </cell>
          <cell r="AM434">
            <v>45117</v>
          </cell>
          <cell r="AN434">
            <v>119596</v>
          </cell>
          <cell r="AO434">
            <v>327982</v>
          </cell>
          <cell r="AP434">
            <v>87939</v>
          </cell>
          <cell r="AQ434">
            <v>415921</v>
          </cell>
          <cell r="AR434">
            <v>36214</v>
          </cell>
          <cell r="AS434">
            <v>0</v>
          </cell>
          <cell r="AT434">
            <v>0</v>
          </cell>
          <cell r="AU434">
            <v>0</v>
          </cell>
          <cell r="AV434">
            <v>0.98033811066821341</v>
          </cell>
        </row>
        <row r="435">
          <cell r="A435">
            <v>4</v>
          </cell>
          <cell r="B435">
            <v>36215</v>
          </cell>
          <cell r="C435">
            <v>31322</v>
          </cell>
          <cell r="D435">
            <v>7996</v>
          </cell>
          <cell r="E435">
            <v>9091</v>
          </cell>
          <cell r="F435">
            <v>5294</v>
          </cell>
          <cell r="G435">
            <v>5340</v>
          </cell>
          <cell r="H435">
            <v>14175</v>
          </cell>
          <cell r="I435">
            <v>6584</v>
          </cell>
          <cell r="J435">
            <v>26088</v>
          </cell>
          <cell r="K435">
            <v>34043</v>
          </cell>
          <cell r="L435">
            <v>22867</v>
          </cell>
          <cell r="M435">
            <v>7274</v>
          </cell>
          <cell r="N435">
            <v>7982</v>
          </cell>
          <cell r="O435">
            <v>14971</v>
          </cell>
          <cell r="P435">
            <v>11680</v>
          </cell>
          <cell r="Q435">
            <v>29526</v>
          </cell>
          <cell r="R435">
            <v>18034</v>
          </cell>
          <cell r="S435">
            <v>252267</v>
          </cell>
          <cell r="T435">
            <v>45517</v>
          </cell>
          <cell r="U435">
            <v>297784</v>
          </cell>
          <cell r="V435">
            <v>3361</v>
          </cell>
          <cell r="W435">
            <v>6364</v>
          </cell>
          <cell r="X435">
            <v>5762</v>
          </cell>
          <cell r="Y435">
            <v>3075</v>
          </cell>
          <cell r="Z435">
            <v>6292</v>
          </cell>
          <cell r="AA435">
            <v>4486</v>
          </cell>
          <cell r="AB435">
            <v>4181</v>
          </cell>
          <cell r="AC435">
            <v>4070</v>
          </cell>
          <cell r="AD435">
            <v>1563</v>
          </cell>
          <cell r="AE435">
            <v>7505</v>
          </cell>
          <cell r="AF435">
            <v>4853</v>
          </cell>
          <cell r="AG435">
            <v>2930</v>
          </cell>
          <cell r="AH435">
            <v>2446</v>
          </cell>
          <cell r="AI435">
            <v>1952</v>
          </cell>
          <cell r="AJ435">
            <v>1802</v>
          </cell>
          <cell r="AK435">
            <v>19153</v>
          </cell>
          <cell r="AL435">
            <v>79795</v>
          </cell>
          <cell r="AM435">
            <v>44903</v>
          </cell>
          <cell r="AN435">
            <v>124698</v>
          </cell>
          <cell r="AO435">
            <v>332062</v>
          </cell>
          <cell r="AP435">
            <v>90420</v>
          </cell>
          <cell r="AQ435">
            <v>422482</v>
          </cell>
          <cell r="AR435">
            <v>36215</v>
          </cell>
          <cell r="AS435">
            <v>0</v>
          </cell>
          <cell r="AT435" t="str">
            <v>JogoMaracana</v>
          </cell>
          <cell r="AU435">
            <v>0</v>
          </cell>
          <cell r="AV435">
            <v>0.99253322958183154</v>
          </cell>
        </row>
        <row r="436">
          <cell r="A436">
            <v>5</v>
          </cell>
          <cell r="B436">
            <v>36216</v>
          </cell>
          <cell r="C436">
            <v>31468</v>
          </cell>
          <cell r="D436">
            <v>8044</v>
          </cell>
          <cell r="E436">
            <v>9283</v>
          </cell>
          <cell r="F436">
            <v>5409</v>
          </cell>
          <cell r="G436">
            <v>5454</v>
          </cell>
          <cell r="H436">
            <v>14857</v>
          </cell>
          <cell r="I436">
            <v>6798</v>
          </cell>
          <cell r="J436">
            <v>26961</v>
          </cell>
          <cell r="K436">
            <v>35619</v>
          </cell>
          <cell r="L436">
            <v>24156</v>
          </cell>
          <cell r="M436">
            <v>7723</v>
          </cell>
          <cell r="N436">
            <v>8186</v>
          </cell>
          <cell r="O436">
            <v>15741</v>
          </cell>
          <cell r="P436">
            <v>11804</v>
          </cell>
          <cell r="Q436">
            <v>30159</v>
          </cell>
          <cell r="R436">
            <v>18012</v>
          </cell>
          <cell r="S436">
            <v>259674</v>
          </cell>
          <cell r="T436">
            <v>42962</v>
          </cell>
          <cell r="U436">
            <v>302636</v>
          </cell>
          <cell r="V436">
            <v>3433</v>
          </cell>
          <cell r="W436">
            <v>6303</v>
          </cell>
          <cell r="X436">
            <v>2648</v>
          </cell>
          <cell r="Y436">
            <v>3204</v>
          </cell>
          <cell r="Z436">
            <v>6242</v>
          </cell>
          <cell r="AA436">
            <v>4570</v>
          </cell>
          <cell r="AB436">
            <v>3985</v>
          </cell>
          <cell r="AC436">
            <v>3952</v>
          </cell>
          <cell r="AD436">
            <v>1555</v>
          </cell>
          <cell r="AE436">
            <v>7133</v>
          </cell>
          <cell r="AF436">
            <v>4697</v>
          </cell>
          <cell r="AG436">
            <v>2808</v>
          </cell>
          <cell r="AH436">
            <v>2422</v>
          </cell>
          <cell r="AI436">
            <v>1912</v>
          </cell>
          <cell r="AJ436">
            <v>1807</v>
          </cell>
          <cell r="AK436">
            <v>18305</v>
          </cell>
          <cell r="AL436">
            <v>74976</v>
          </cell>
          <cell r="AM436">
            <v>46264</v>
          </cell>
          <cell r="AN436">
            <v>121240</v>
          </cell>
          <cell r="AO436">
            <v>334650</v>
          </cell>
          <cell r="AP436">
            <v>89226</v>
          </cell>
          <cell r="AQ436">
            <v>423876</v>
          </cell>
          <cell r="AR436">
            <v>36216</v>
          </cell>
          <cell r="AS436">
            <v>0</v>
          </cell>
          <cell r="AT436">
            <v>0</v>
          </cell>
          <cell r="AU436">
            <v>0</v>
          </cell>
          <cell r="AV436">
            <v>1.0002687608927245</v>
          </cell>
        </row>
        <row r="437">
          <cell r="A437">
            <v>6</v>
          </cell>
          <cell r="B437">
            <v>36217</v>
          </cell>
          <cell r="C437">
            <v>32458</v>
          </cell>
          <cell r="D437">
            <v>8070</v>
          </cell>
          <cell r="E437">
            <v>9235</v>
          </cell>
          <cell r="F437">
            <v>5558</v>
          </cell>
          <cell r="G437">
            <v>5913</v>
          </cell>
          <cell r="H437">
            <v>15555</v>
          </cell>
          <cell r="I437">
            <v>6936</v>
          </cell>
          <cell r="J437">
            <v>28080</v>
          </cell>
          <cell r="K437">
            <v>34991</v>
          </cell>
          <cell r="L437">
            <v>23046</v>
          </cell>
          <cell r="M437">
            <v>7787</v>
          </cell>
          <cell r="N437">
            <v>7911</v>
          </cell>
          <cell r="O437">
            <v>15604</v>
          </cell>
          <cell r="P437">
            <v>11830</v>
          </cell>
          <cell r="Q437">
            <v>30094</v>
          </cell>
          <cell r="R437">
            <v>18267</v>
          </cell>
          <cell r="S437">
            <v>261335</v>
          </cell>
          <cell r="T437">
            <v>45697</v>
          </cell>
          <cell r="U437">
            <v>307032</v>
          </cell>
          <cell r="V437">
            <v>3528</v>
          </cell>
          <cell r="W437">
            <v>6469</v>
          </cell>
          <cell r="X437">
            <v>2671</v>
          </cell>
          <cell r="Y437">
            <v>3508</v>
          </cell>
          <cell r="Z437">
            <v>6735</v>
          </cell>
          <cell r="AA437">
            <v>5247</v>
          </cell>
          <cell r="AB437">
            <v>4156</v>
          </cell>
          <cell r="AC437">
            <v>4094</v>
          </cell>
          <cell r="AD437">
            <v>1564</v>
          </cell>
          <cell r="AE437">
            <v>7624</v>
          </cell>
          <cell r="AF437">
            <v>4796</v>
          </cell>
          <cell r="AG437">
            <v>2968</v>
          </cell>
          <cell r="AH437">
            <v>2476</v>
          </cell>
          <cell r="AI437">
            <v>1973</v>
          </cell>
          <cell r="AJ437">
            <v>1872</v>
          </cell>
          <cell r="AK437">
            <v>19879</v>
          </cell>
          <cell r="AL437">
            <v>79560</v>
          </cell>
          <cell r="AM437">
            <v>46454</v>
          </cell>
          <cell r="AN437">
            <v>126014</v>
          </cell>
          <cell r="AO437">
            <v>340895</v>
          </cell>
          <cell r="AP437">
            <v>92151</v>
          </cell>
          <cell r="AQ437">
            <v>433046</v>
          </cell>
          <cell r="AR437">
            <v>36217</v>
          </cell>
          <cell r="AS437">
            <v>0</v>
          </cell>
          <cell r="AT437">
            <v>0</v>
          </cell>
          <cell r="AU437">
            <v>0</v>
          </cell>
          <cell r="AV437">
            <v>1.018935064229868</v>
          </cell>
        </row>
        <row r="438">
          <cell r="A438">
            <v>7</v>
          </cell>
          <cell r="B438">
            <v>36218</v>
          </cell>
          <cell r="C438">
            <v>12501</v>
          </cell>
          <cell r="D438">
            <v>2881</v>
          </cell>
          <cell r="E438">
            <v>3787</v>
          </cell>
          <cell r="F438">
            <v>1598</v>
          </cell>
          <cell r="G438">
            <v>1520</v>
          </cell>
          <cell r="H438">
            <v>5356</v>
          </cell>
          <cell r="I438">
            <v>1673</v>
          </cell>
          <cell r="J438">
            <v>6597</v>
          </cell>
          <cell r="K438">
            <v>5525</v>
          </cell>
          <cell r="L438">
            <v>3261</v>
          </cell>
          <cell r="M438">
            <v>3323</v>
          </cell>
          <cell r="N438">
            <v>3542</v>
          </cell>
          <cell r="O438">
            <v>6199</v>
          </cell>
          <cell r="P438">
            <v>4259</v>
          </cell>
          <cell r="Q438">
            <v>8965</v>
          </cell>
          <cell r="R438">
            <v>9051</v>
          </cell>
          <cell r="S438">
            <v>80038</v>
          </cell>
          <cell r="T438">
            <v>28544</v>
          </cell>
          <cell r="U438">
            <v>108582</v>
          </cell>
          <cell r="V438">
            <v>1015</v>
          </cell>
          <cell r="W438">
            <v>2687</v>
          </cell>
          <cell r="X438">
            <v>5105</v>
          </cell>
          <cell r="Y438">
            <v>1187</v>
          </cell>
          <cell r="Z438">
            <v>3160</v>
          </cell>
          <cell r="AA438">
            <v>5246</v>
          </cell>
          <cell r="AB438">
            <v>2018</v>
          </cell>
          <cell r="AC438">
            <v>2313</v>
          </cell>
          <cell r="AD438">
            <v>989</v>
          </cell>
          <cell r="AE438">
            <v>4781</v>
          </cell>
          <cell r="AF438">
            <v>2835</v>
          </cell>
          <cell r="AG438">
            <v>1659</v>
          </cell>
          <cell r="AH438">
            <v>1320</v>
          </cell>
          <cell r="AI438">
            <v>1239</v>
          </cell>
          <cell r="AJ438">
            <v>1158</v>
          </cell>
          <cell r="AK438">
            <v>12044</v>
          </cell>
          <cell r="AL438">
            <v>48756</v>
          </cell>
          <cell r="AM438">
            <v>13756</v>
          </cell>
          <cell r="AN438">
            <v>62512</v>
          </cell>
          <cell r="AO438">
            <v>128794</v>
          </cell>
          <cell r="AP438">
            <v>42300</v>
          </cell>
          <cell r="AQ438">
            <v>171094</v>
          </cell>
          <cell r="AR438">
            <v>36218</v>
          </cell>
          <cell r="AS438">
            <v>0</v>
          </cell>
          <cell r="AT438">
            <v>0</v>
          </cell>
          <cell r="AU438">
            <v>0</v>
          </cell>
          <cell r="AV438">
            <v>0.38496523170601399</v>
          </cell>
        </row>
        <row r="439">
          <cell r="A439">
            <v>1</v>
          </cell>
          <cell r="B439">
            <v>36219</v>
          </cell>
          <cell r="S439">
            <v>0</v>
          </cell>
          <cell r="U439">
            <v>0</v>
          </cell>
          <cell r="AL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36219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</row>
        <row r="440">
          <cell r="A440">
            <v>0</v>
          </cell>
          <cell r="B440" t="str">
            <v>fev/1999</v>
          </cell>
          <cell r="C440">
            <v>608814</v>
          </cell>
          <cell r="D440">
            <v>152768</v>
          </cell>
          <cell r="E440">
            <v>174896</v>
          </cell>
          <cell r="F440">
            <v>107185</v>
          </cell>
          <cell r="G440">
            <v>139166</v>
          </cell>
          <cell r="H440">
            <v>348447</v>
          </cell>
          <cell r="I440">
            <v>121888</v>
          </cell>
          <cell r="J440">
            <v>511200</v>
          </cell>
          <cell r="K440">
            <v>630380</v>
          </cell>
          <cell r="L440">
            <v>420400</v>
          </cell>
          <cell r="M440">
            <v>149817</v>
          </cell>
          <cell r="N440">
            <v>148718</v>
          </cell>
          <cell r="O440">
            <v>302829</v>
          </cell>
          <cell r="P440">
            <v>215345</v>
          </cell>
          <cell r="Q440">
            <v>547279</v>
          </cell>
          <cell r="R440">
            <v>435314</v>
          </cell>
          <cell r="S440">
            <v>5014446</v>
          </cell>
          <cell r="T440">
            <v>965302</v>
          </cell>
          <cell r="U440">
            <v>5979748</v>
          </cell>
          <cell r="V440">
            <v>68040</v>
          </cell>
          <cell r="W440">
            <v>121278</v>
          </cell>
          <cell r="X440">
            <v>74896</v>
          </cell>
          <cell r="Y440">
            <v>62043</v>
          </cell>
          <cell r="Z440">
            <v>132336</v>
          </cell>
          <cell r="AA440">
            <v>99555</v>
          </cell>
          <cell r="AB440">
            <v>86997</v>
          </cell>
          <cell r="AC440">
            <v>88771</v>
          </cell>
          <cell r="AD440">
            <v>34828</v>
          </cell>
          <cell r="AE440">
            <v>160690</v>
          </cell>
          <cell r="AF440">
            <v>103599</v>
          </cell>
          <cell r="AG440">
            <v>63590</v>
          </cell>
          <cell r="AH440">
            <v>54800</v>
          </cell>
          <cell r="AI440">
            <v>44915</v>
          </cell>
          <cell r="AJ440">
            <v>41225</v>
          </cell>
          <cell r="AK440">
            <v>426210</v>
          </cell>
          <cell r="AL440">
            <v>1663773</v>
          </cell>
          <cell r="AM440">
            <v>891058</v>
          </cell>
          <cell r="AN440">
            <v>2554831</v>
          </cell>
          <cell r="AO440">
            <v>6678219</v>
          </cell>
          <cell r="AP440">
            <v>1856360</v>
          </cell>
          <cell r="AQ440">
            <v>8534579</v>
          </cell>
          <cell r="AR440">
            <v>27</v>
          </cell>
        </row>
        <row r="441">
          <cell r="A441">
            <v>2</v>
          </cell>
          <cell r="B441">
            <v>36220</v>
          </cell>
          <cell r="C441">
            <v>31378</v>
          </cell>
          <cell r="D441">
            <v>8072</v>
          </cell>
          <cell r="E441">
            <v>9645</v>
          </cell>
          <cell r="F441">
            <v>5404</v>
          </cell>
          <cell r="G441">
            <v>5616</v>
          </cell>
          <cell r="H441">
            <v>15780</v>
          </cell>
          <cell r="I441">
            <v>7026</v>
          </cell>
          <cell r="J441">
            <v>27823</v>
          </cell>
          <cell r="K441">
            <v>36419</v>
          </cell>
          <cell r="L441">
            <v>22646</v>
          </cell>
          <cell r="M441">
            <v>7472</v>
          </cell>
          <cell r="N441">
            <v>8026</v>
          </cell>
          <cell r="O441">
            <v>15116</v>
          </cell>
          <cell r="P441">
            <v>11758</v>
          </cell>
          <cell r="Q441">
            <v>30016</v>
          </cell>
          <cell r="R441">
            <v>16981</v>
          </cell>
          <cell r="S441">
            <v>259178</v>
          </cell>
          <cell r="T441">
            <v>45220</v>
          </cell>
          <cell r="U441">
            <v>304398</v>
          </cell>
          <cell r="V441">
            <v>3430</v>
          </cell>
          <cell r="W441">
            <v>6985</v>
          </cell>
          <cell r="X441">
            <v>2692</v>
          </cell>
          <cell r="Y441">
            <v>3085</v>
          </cell>
          <cell r="Z441">
            <v>6253</v>
          </cell>
          <cell r="AA441">
            <v>4825</v>
          </cell>
          <cell r="AB441">
            <v>4227</v>
          </cell>
          <cell r="AC441">
            <v>4085</v>
          </cell>
          <cell r="AD441">
            <v>1574</v>
          </cell>
          <cell r="AE441">
            <v>7577</v>
          </cell>
          <cell r="AF441">
            <v>5018</v>
          </cell>
          <cell r="AG441">
            <v>2937</v>
          </cell>
          <cell r="AH441">
            <v>2611</v>
          </cell>
          <cell r="AI441">
            <v>1975</v>
          </cell>
          <cell r="AJ441">
            <v>1894</v>
          </cell>
          <cell r="AK441">
            <v>19613</v>
          </cell>
          <cell r="AL441">
            <v>78781</v>
          </cell>
          <cell r="AM441">
            <v>46016</v>
          </cell>
          <cell r="AN441">
            <v>124797</v>
          </cell>
          <cell r="AO441">
            <v>337959</v>
          </cell>
          <cell r="AP441">
            <v>91236</v>
          </cell>
          <cell r="AQ441">
            <v>429195</v>
          </cell>
          <cell r="AR441">
            <v>36220</v>
          </cell>
          <cell r="AS441">
            <v>0</v>
          </cell>
          <cell r="AT441">
            <v>0</v>
          </cell>
          <cell r="AU441">
            <v>0</v>
          </cell>
          <cell r="AV441">
            <v>0.98559744950095896</v>
          </cell>
        </row>
        <row r="442">
          <cell r="A442">
            <v>3</v>
          </cell>
          <cell r="B442">
            <v>36221</v>
          </cell>
          <cell r="C442">
            <v>32753</v>
          </cell>
          <cell r="D442">
            <v>8247</v>
          </cell>
          <cell r="E442">
            <v>9583</v>
          </cell>
          <cell r="F442">
            <v>5486</v>
          </cell>
          <cell r="G442">
            <v>5657</v>
          </cell>
          <cell r="H442">
            <v>15130</v>
          </cell>
          <cell r="I442">
            <v>7113</v>
          </cell>
          <cell r="J442">
            <v>27650</v>
          </cell>
          <cell r="K442">
            <v>36672</v>
          </cell>
          <cell r="L442">
            <v>22902</v>
          </cell>
          <cell r="M442">
            <v>7617</v>
          </cell>
          <cell r="N442">
            <v>8194</v>
          </cell>
          <cell r="O442">
            <v>15454</v>
          </cell>
          <cell r="P442">
            <v>11866</v>
          </cell>
          <cell r="Q442">
            <v>30356</v>
          </cell>
          <cell r="R442">
            <v>17244</v>
          </cell>
          <cell r="S442">
            <v>261924</v>
          </cell>
          <cell r="T442">
            <v>44631</v>
          </cell>
          <cell r="U442">
            <v>306555</v>
          </cell>
          <cell r="V442">
            <v>3483</v>
          </cell>
          <cell r="W442">
            <v>6749</v>
          </cell>
          <cell r="X442">
            <v>2524</v>
          </cell>
          <cell r="Y442">
            <v>3291</v>
          </cell>
          <cell r="Z442">
            <v>6462</v>
          </cell>
          <cell r="AA442">
            <v>4869</v>
          </cell>
          <cell r="AB442">
            <v>4144</v>
          </cell>
          <cell r="AC442">
            <v>4080</v>
          </cell>
          <cell r="AD442">
            <v>1539</v>
          </cell>
          <cell r="AE442">
            <v>7592</v>
          </cell>
          <cell r="AF442">
            <v>4903</v>
          </cell>
          <cell r="AG442">
            <v>2999</v>
          </cell>
          <cell r="AH442">
            <v>2515</v>
          </cell>
          <cell r="AI442">
            <v>2013</v>
          </cell>
          <cell r="AJ442">
            <v>1851</v>
          </cell>
          <cell r="AK442">
            <v>18822</v>
          </cell>
          <cell r="AL442">
            <v>77836</v>
          </cell>
          <cell r="AM442">
            <v>46484</v>
          </cell>
          <cell r="AN442">
            <v>124320</v>
          </cell>
          <cell r="AO442">
            <v>339760</v>
          </cell>
          <cell r="AP442">
            <v>91115</v>
          </cell>
          <cell r="AQ442">
            <v>430875</v>
          </cell>
          <cell r="AR442">
            <v>36221</v>
          </cell>
          <cell r="AS442">
            <v>0</v>
          </cell>
          <cell r="AT442">
            <v>0</v>
          </cell>
          <cell r="AU442">
            <v>0</v>
          </cell>
          <cell r="AV442">
            <v>0.99084974639659196</v>
          </cell>
        </row>
        <row r="443">
          <cell r="A443">
            <v>4</v>
          </cell>
          <cell r="B443">
            <v>36222</v>
          </cell>
          <cell r="C443">
            <v>32946</v>
          </cell>
          <cell r="D443">
            <v>8172</v>
          </cell>
          <cell r="E443">
            <v>9586</v>
          </cell>
          <cell r="F443">
            <v>5495</v>
          </cell>
          <cell r="G443">
            <v>5658</v>
          </cell>
          <cell r="H443">
            <v>15127</v>
          </cell>
          <cell r="I443">
            <v>7020</v>
          </cell>
          <cell r="J443">
            <v>27791</v>
          </cell>
          <cell r="K443">
            <v>35791</v>
          </cell>
          <cell r="L443">
            <v>23240</v>
          </cell>
          <cell r="M443">
            <v>7640</v>
          </cell>
          <cell r="N443">
            <v>8063</v>
          </cell>
          <cell r="O443">
            <v>15387</v>
          </cell>
          <cell r="P443">
            <v>12187</v>
          </cell>
          <cell r="Q443">
            <v>30440</v>
          </cell>
          <cell r="R443">
            <v>17774</v>
          </cell>
          <cell r="S443">
            <v>262317</v>
          </cell>
          <cell r="T443">
            <v>45089</v>
          </cell>
          <cell r="U443">
            <v>307406</v>
          </cell>
          <cell r="V443">
            <v>3488</v>
          </cell>
          <cell r="W443">
            <v>6713</v>
          </cell>
          <cell r="X443">
            <v>3096</v>
          </cell>
          <cell r="Y443">
            <v>3283</v>
          </cell>
          <cell r="Z443">
            <v>6331</v>
          </cell>
          <cell r="AA443">
            <v>4946</v>
          </cell>
          <cell r="AB443">
            <v>4219</v>
          </cell>
          <cell r="AC443">
            <v>4135</v>
          </cell>
          <cell r="AD443">
            <v>1570</v>
          </cell>
          <cell r="AE443">
            <v>7628</v>
          </cell>
          <cell r="AF443">
            <v>5094</v>
          </cell>
          <cell r="AG443">
            <v>3000</v>
          </cell>
          <cell r="AH443">
            <v>2487</v>
          </cell>
          <cell r="AI443">
            <v>1994</v>
          </cell>
          <cell r="AJ443">
            <v>1817</v>
          </cell>
          <cell r="AK443">
            <v>18898</v>
          </cell>
          <cell r="AL443">
            <v>78699</v>
          </cell>
          <cell r="AM443">
            <v>46589</v>
          </cell>
          <cell r="AN443">
            <v>125288</v>
          </cell>
          <cell r="AO443">
            <v>341016</v>
          </cell>
          <cell r="AP443">
            <v>91678</v>
          </cell>
          <cell r="AQ443">
            <v>432694</v>
          </cell>
          <cell r="AR443">
            <v>36222</v>
          </cell>
          <cell r="AS443">
            <v>0</v>
          </cell>
          <cell r="AT443">
            <v>0</v>
          </cell>
          <cell r="AU443">
            <v>0</v>
          </cell>
          <cell r="AV443">
            <v>0.99451264750759416</v>
          </cell>
        </row>
        <row r="444">
          <cell r="A444">
            <v>5</v>
          </cell>
          <cell r="B444">
            <v>36223</v>
          </cell>
          <cell r="C444">
            <v>32409</v>
          </cell>
          <cell r="D444">
            <v>8283</v>
          </cell>
          <cell r="E444">
            <v>9478</v>
          </cell>
          <cell r="F444">
            <v>5448</v>
          </cell>
          <cell r="G444">
            <v>5472</v>
          </cell>
          <cell r="H444">
            <v>15197</v>
          </cell>
          <cell r="I444">
            <v>6930</v>
          </cell>
          <cell r="J444">
            <v>27466</v>
          </cell>
          <cell r="K444">
            <v>35237</v>
          </cell>
          <cell r="L444">
            <v>22605</v>
          </cell>
          <cell r="M444">
            <v>7575</v>
          </cell>
          <cell r="N444">
            <v>8034</v>
          </cell>
          <cell r="O444">
            <v>15325</v>
          </cell>
          <cell r="P444">
            <v>12174</v>
          </cell>
          <cell r="Q444">
            <v>30346</v>
          </cell>
          <cell r="R444">
            <v>17672</v>
          </cell>
          <cell r="S444">
            <v>259651</v>
          </cell>
          <cell r="T444">
            <v>44122</v>
          </cell>
          <cell r="U444">
            <v>303773</v>
          </cell>
          <cell r="V444">
            <v>3458</v>
          </cell>
          <cell r="W444">
            <v>6525</v>
          </cell>
          <cell r="X444">
            <v>2783</v>
          </cell>
          <cell r="Y444">
            <v>3124</v>
          </cell>
          <cell r="Z444">
            <v>6461</v>
          </cell>
          <cell r="AA444">
            <v>5098</v>
          </cell>
          <cell r="AB444">
            <v>4171</v>
          </cell>
          <cell r="AC444">
            <v>4097</v>
          </cell>
          <cell r="AD444">
            <v>1564</v>
          </cell>
          <cell r="AE444">
            <v>7497</v>
          </cell>
          <cell r="AF444">
            <v>4938</v>
          </cell>
          <cell r="AG444">
            <v>2977</v>
          </cell>
          <cell r="AH444">
            <v>2505</v>
          </cell>
          <cell r="AI444">
            <v>1939</v>
          </cell>
          <cell r="AJ444">
            <v>1836</v>
          </cell>
          <cell r="AK444">
            <v>17974</v>
          </cell>
          <cell r="AL444">
            <v>76947</v>
          </cell>
          <cell r="AM444">
            <v>46085</v>
          </cell>
          <cell r="AN444">
            <v>123032</v>
          </cell>
          <cell r="AO444">
            <v>336598</v>
          </cell>
          <cell r="AP444">
            <v>90207</v>
          </cell>
          <cell r="AQ444">
            <v>426805</v>
          </cell>
          <cell r="AR444">
            <v>36223</v>
          </cell>
          <cell r="AS444">
            <v>0</v>
          </cell>
          <cell r="AT444">
            <v>0</v>
          </cell>
          <cell r="AU444">
            <v>0</v>
          </cell>
          <cell r="AV444">
            <v>0.98162833452319298</v>
          </cell>
        </row>
        <row r="445">
          <cell r="A445">
            <v>6</v>
          </cell>
          <cell r="B445">
            <v>36224</v>
          </cell>
          <cell r="C445">
            <v>33593</v>
          </cell>
          <cell r="D445">
            <v>8286</v>
          </cell>
          <cell r="E445">
            <v>9684</v>
          </cell>
          <cell r="F445">
            <v>5483</v>
          </cell>
          <cell r="G445">
            <v>5570</v>
          </cell>
          <cell r="H445">
            <v>15714</v>
          </cell>
          <cell r="I445">
            <v>7102</v>
          </cell>
          <cell r="J445">
            <v>28308</v>
          </cell>
          <cell r="K445">
            <v>35845</v>
          </cell>
          <cell r="L445">
            <v>22499</v>
          </cell>
          <cell r="M445">
            <v>8054</v>
          </cell>
          <cell r="N445">
            <v>8236</v>
          </cell>
          <cell r="O445">
            <v>16025</v>
          </cell>
          <cell r="P445">
            <v>12343</v>
          </cell>
          <cell r="Q445">
            <v>30589</v>
          </cell>
          <cell r="R445">
            <v>18263</v>
          </cell>
          <cell r="S445">
            <v>265594</v>
          </cell>
          <cell r="T445">
            <v>46301</v>
          </cell>
          <cell r="U445">
            <v>311895</v>
          </cell>
          <cell r="V445">
            <v>3481</v>
          </cell>
          <cell r="W445">
            <v>6579</v>
          </cell>
          <cell r="X445">
            <v>2680</v>
          </cell>
          <cell r="Y445">
            <v>3457</v>
          </cell>
          <cell r="Z445">
            <v>6417</v>
          </cell>
          <cell r="AA445">
            <v>5424</v>
          </cell>
          <cell r="AB445">
            <v>4215</v>
          </cell>
          <cell r="AC445">
            <v>4281</v>
          </cell>
          <cell r="AD445">
            <v>1553</v>
          </cell>
          <cell r="AE445">
            <v>8043</v>
          </cell>
          <cell r="AF445">
            <v>5090</v>
          </cell>
          <cell r="AG445">
            <v>3064</v>
          </cell>
          <cell r="AH445">
            <v>2618</v>
          </cell>
          <cell r="AI445">
            <v>2076</v>
          </cell>
          <cell r="AJ445">
            <v>1948</v>
          </cell>
          <cell r="AK445">
            <v>19535</v>
          </cell>
          <cell r="AL445">
            <v>80461</v>
          </cell>
          <cell r="AM445">
            <v>47091</v>
          </cell>
          <cell r="AN445">
            <v>127552</v>
          </cell>
          <cell r="AO445">
            <v>346055</v>
          </cell>
          <cell r="AP445">
            <v>93392</v>
          </cell>
          <cell r="AQ445">
            <v>439447</v>
          </cell>
          <cell r="AR445">
            <v>36224</v>
          </cell>
          <cell r="AS445">
            <v>0</v>
          </cell>
          <cell r="AT445">
            <v>0</v>
          </cell>
          <cell r="AU445">
            <v>0</v>
          </cell>
          <cell r="AV445">
            <v>1.0092079967897123</v>
          </cell>
        </row>
        <row r="446">
          <cell r="A446">
            <v>7</v>
          </cell>
          <cell r="B446">
            <v>36225</v>
          </cell>
          <cell r="C446">
            <v>12884</v>
          </cell>
          <cell r="D446">
            <v>2744</v>
          </cell>
          <cell r="E446">
            <v>3787</v>
          </cell>
          <cell r="F446">
            <v>1564</v>
          </cell>
          <cell r="G446">
            <v>1492</v>
          </cell>
          <cell r="H446">
            <v>5313</v>
          </cell>
          <cell r="I446">
            <v>1658</v>
          </cell>
          <cell r="J446">
            <v>6455</v>
          </cell>
          <cell r="K446">
            <v>5029</v>
          </cell>
          <cell r="L446">
            <v>3206</v>
          </cell>
          <cell r="M446">
            <v>3175</v>
          </cell>
          <cell r="N446">
            <v>3326</v>
          </cell>
          <cell r="O446">
            <v>6200</v>
          </cell>
          <cell r="P446">
            <v>4154</v>
          </cell>
          <cell r="Q446">
            <v>9116</v>
          </cell>
          <cell r="R446">
            <v>8772</v>
          </cell>
          <cell r="S446">
            <v>78875</v>
          </cell>
          <cell r="T446">
            <v>26265</v>
          </cell>
          <cell r="U446">
            <v>105140</v>
          </cell>
          <cell r="V446">
            <v>993</v>
          </cell>
          <cell r="W446">
            <v>2716</v>
          </cell>
          <cell r="X446">
            <v>1348</v>
          </cell>
          <cell r="Y446">
            <v>1222</v>
          </cell>
          <cell r="Z446">
            <v>3035</v>
          </cell>
          <cell r="AA446">
            <v>5654</v>
          </cell>
          <cell r="AB446">
            <v>2030</v>
          </cell>
          <cell r="AC446">
            <v>2286</v>
          </cell>
          <cell r="AD446">
            <v>1077</v>
          </cell>
          <cell r="AE446">
            <v>4899</v>
          </cell>
          <cell r="AF446">
            <v>2845</v>
          </cell>
          <cell r="AG446">
            <v>1549</v>
          </cell>
          <cell r="AH446">
            <v>1349</v>
          </cell>
          <cell r="AI446">
            <v>1256</v>
          </cell>
          <cell r="AJ446">
            <v>1226</v>
          </cell>
          <cell r="AK446">
            <v>10583</v>
          </cell>
          <cell r="AL446">
            <v>44068</v>
          </cell>
          <cell r="AM446">
            <v>13529</v>
          </cell>
          <cell r="AN446">
            <v>57597</v>
          </cell>
          <cell r="AO446">
            <v>122943</v>
          </cell>
          <cell r="AP446">
            <v>39794</v>
          </cell>
          <cell r="AQ446">
            <v>162737</v>
          </cell>
          <cell r="AR446">
            <v>36225</v>
          </cell>
          <cell r="AS446">
            <v>0</v>
          </cell>
          <cell r="AT446">
            <v>0</v>
          </cell>
          <cell r="AU446">
            <v>0</v>
          </cell>
          <cell r="AV446">
            <v>0.35854144210983108</v>
          </cell>
        </row>
        <row r="447">
          <cell r="A447">
            <v>1</v>
          </cell>
          <cell r="B447">
            <v>36226</v>
          </cell>
          <cell r="S447">
            <v>0</v>
          </cell>
          <cell r="U447">
            <v>0</v>
          </cell>
          <cell r="AL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36226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</row>
        <row r="448">
          <cell r="A448">
            <v>2</v>
          </cell>
          <cell r="B448">
            <v>36227</v>
          </cell>
          <cell r="C448">
            <v>32601</v>
          </cell>
          <cell r="D448">
            <v>8456</v>
          </cell>
          <cell r="E448">
            <v>9493</v>
          </cell>
          <cell r="F448">
            <v>5596</v>
          </cell>
          <cell r="G448">
            <v>5688</v>
          </cell>
          <cell r="H448">
            <v>16416</v>
          </cell>
          <cell r="I448">
            <v>7187</v>
          </cell>
          <cell r="J448">
            <v>28298</v>
          </cell>
          <cell r="K448">
            <v>37013</v>
          </cell>
          <cell r="L448">
            <v>22952</v>
          </cell>
          <cell r="M448">
            <v>7603</v>
          </cell>
          <cell r="N448">
            <v>8040</v>
          </cell>
          <cell r="O448">
            <v>15194</v>
          </cell>
          <cell r="P448">
            <v>11894</v>
          </cell>
          <cell r="Q448">
            <v>30542</v>
          </cell>
          <cell r="R448">
            <v>17281</v>
          </cell>
          <cell r="S448">
            <v>264254</v>
          </cell>
          <cell r="T448">
            <v>46204</v>
          </cell>
          <cell r="U448">
            <v>310458</v>
          </cell>
          <cell r="V448">
            <v>3553</v>
          </cell>
          <cell r="W448">
            <v>6628</v>
          </cell>
          <cell r="X448">
            <v>3715</v>
          </cell>
          <cell r="Y448">
            <v>3164</v>
          </cell>
          <cell r="Z448">
            <v>6093</v>
          </cell>
          <cell r="AA448">
            <v>4889</v>
          </cell>
          <cell r="AB448">
            <v>4053</v>
          </cell>
          <cell r="AC448">
            <v>4151</v>
          </cell>
          <cell r="AD448">
            <v>1540</v>
          </cell>
          <cell r="AE448">
            <v>7728</v>
          </cell>
          <cell r="AF448">
            <v>5196</v>
          </cell>
          <cell r="AG448">
            <v>3045</v>
          </cell>
          <cell r="AH448">
            <v>2536</v>
          </cell>
          <cell r="AI448">
            <v>2019</v>
          </cell>
          <cell r="AJ448">
            <v>2048</v>
          </cell>
          <cell r="AK448">
            <v>20209</v>
          </cell>
          <cell r="AL448">
            <v>80567</v>
          </cell>
          <cell r="AM448">
            <v>46886</v>
          </cell>
          <cell r="AN448">
            <v>127453</v>
          </cell>
          <cell r="AO448">
            <v>344821</v>
          </cell>
          <cell r="AP448">
            <v>93090</v>
          </cell>
          <cell r="AQ448">
            <v>437911</v>
          </cell>
          <cell r="AR448">
            <v>36227</v>
          </cell>
          <cell r="AS448">
            <v>0</v>
          </cell>
          <cell r="AT448">
            <v>0</v>
          </cell>
          <cell r="AU448">
            <v>0</v>
          </cell>
          <cell r="AV448">
            <v>1.0056092547746034</v>
          </cell>
        </row>
        <row r="449">
          <cell r="A449">
            <v>3</v>
          </cell>
          <cell r="B449">
            <v>36228</v>
          </cell>
          <cell r="C449">
            <v>33209</v>
          </cell>
          <cell r="D449">
            <v>8381</v>
          </cell>
          <cell r="E449">
            <v>9745</v>
          </cell>
          <cell r="F449">
            <v>5642</v>
          </cell>
          <cell r="G449">
            <v>5514</v>
          </cell>
          <cell r="H449">
            <v>15475</v>
          </cell>
          <cell r="I449">
            <v>7257</v>
          </cell>
          <cell r="J449">
            <v>27821</v>
          </cell>
          <cell r="K449">
            <v>36150</v>
          </cell>
          <cell r="L449">
            <v>23006</v>
          </cell>
          <cell r="M449">
            <v>7776</v>
          </cell>
          <cell r="N449">
            <v>8173</v>
          </cell>
          <cell r="O449">
            <v>15454</v>
          </cell>
          <cell r="P449">
            <v>12194</v>
          </cell>
          <cell r="Q449">
            <v>31122</v>
          </cell>
          <cell r="R449">
            <v>17993</v>
          </cell>
          <cell r="S449">
            <v>264912</v>
          </cell>
          <cell r="T449">
            <v>46228</v>
          </cell>
          <cell r="U449">
            <v>311140</v>
          </cell>
          <cell r="V449">
            <v>3581</v>
          </cell>
          <cell r="W449">
            <v>6655</v>
          </cell>
          <cell r="X449">
            <v>3839</v>
          </cell>
          <cell r="Y449">
            <v>3257</v>
          </cell>
          <cell r="Z449">
            <v>6394</v>
          </cell>
          <cell r="AA449">
            <v>4973</v>
          </cell>
          <cell r="AB449">
            <v>4169</v>
          </cell>
          <cell r="AC449">
            <v>4193</v>
          </cell>
          <cell r="AD449">
            <v>1624</v>
          </cell>
          <cell r="AE449">
            <v>7718</v>
          </cell>
          <cell r="AF449">
            <v>5127</v>
          </cell>
          <cell r="AG449">
            <v>3037</v>
          </cell>
          <cell r="AH449">
            <v>2669</v>
          </cell>
          <cell r="AI449">
            <v>2017</v>
          </cell>
          <cell r="AJ449">
            <v>1876</v>
          </cell>
          <cell r="AK449">
            <v>19611</v>
          </cell>
          <cell r="AL449">
            <v>80740</v>
          </cell>
          <cell r="AM449">
            <v>46998</v>
          </cell>
          <cell r="AN449">
            <v>127738</v>
          </cell>
          <cell r="AO449">
            <v>345652</v>
          </cell>
          <cell r="AP449">
            <v>93226</v>
          </cell>
          <cell r="AQ449">
            <v>438878</v>
          </cell>
          <cell r="AR449">
            <v>36228</v>
          </cell>
          <cell r="AS449">
            <v>0</v>
          </cell>
          <cell r="AT449">
            <v>0</v>
          </cell>
          <cell r="AU449">
            <v>0</v>
          </cell>
          <cell r="AV449">
            <v>1.0080327188058475</v>
          </cell>
        </row>
        <row r="450">
          <cell r="A450">
            <v>4</v>
          </cell>
          <cell r="B450">
            <v>36229</v>
          </cell>
          <cell r="C450">
            <v>33492</v>
          </cell>
          <cell r="D450">
            <v>8147</v>
          </cell>
          <cell r="E450">
            <v>9794</v>
          </cell>
          <cell r="F450">
            <v>5663</v>
          </cell>
          <cell r="G450">
            <v>5616</v>
          </cell>
          <cell r="H450">
            <v>15801</v>
          </cell>
          <cell r="I450">
            <v>7320</v>
          </cell>
          <cell r="J450">
            <v>27846</v>
          </cell>
          <cell r="K450">
            <v>35942</v>
          </cell>
          <cell r="L450">
            <v>23741</v>
          </cell>
          <cell r="M450">
            <v>7877</v>
          </cell>
          <cell r="N450">
            <v>8270</v>
          </cell>
          <cell r="O450">
            <v>16102</v>
          </cell>
          <cell r="P450">
            <v>12454</v>
          </cell>
          <cell r="Q450">
            <v>31633</v>
          </cell>
          <cell r="R450">
            <v>18611</v>
          </cell>
          <cell r="S450">
            <v>268309</v>
          </cell>
          <cell r="T450">
            <v>50233</v>
          </cell>
          <cell r="U450">
            <v>318542</v>
          </cell>
          <cell r="V450">
            <v>3595</v>
          </cell>
          <cell r="W450">
            <v>6763</v>
          </cell>
          <cell r="X450">
            <v>7959</v>
          </cell>
          <cell r="Y450">
            <v>3248</v>
          </cell>
          <cell r="Z450">
            <v>6623</v>
          </cell>
          <cell r="AA450">
            <v>5075</v>
          </cell>
          <cell r="AB450">
            <v>4382</v>
          </cell>
          <cell r="AC450">
            <v>4308</v>
          </cell>
          <cell r="AD450">
            <v>1581</v>
          </cell>
          <cell r="AE450">
            <v>8222</v>
          </cell>
          <cell r="AF450">
            <v>5403</v>
          </cell>
          <cell r="AG450">
            <v>3154</v>
          </cell>
          <cell r="AH450">
            <v>2697</v>
          </cell>
          <cell r="AI450">
            <v>2092</v>
          </cell>
          <cell r="AJ450">
            <v>2113</v>
          </cell>
          <cell r="AK450">
            <v>21094</v>
          </cell>
          <cell r="AL450">
            <v>88309</v>
          </cell>
          <cell r="AM450">
            <v>47632</v>
          </cell>
          <cell r="AN450">
            <v>135941</v>
          </cell>
          <cell r="AO450">
            <v>356618</v>
          </cell>
          <cell r="AP450">
            <v>97865</v>
          </cell>
          <cell r="AQ450">
            <v>454483</v>
          </cell>
          <cell r="AR450">
            <v>36229</v>
          </cell>
          <cell r="AS450" t="str">
            <v>Atípico</v>
          </cell>
          <cell r="AT450">
            <v>0</v>
          </cell>
          <cell r="AU450">
            <v>0</v>
          </cell>
          <cell r="AV450">
            <v>1.0400131117861426</v>
          </cell>
        </row>
        <row r="451">
          <cell r="A451">
            <v>5</v>
          </cell>
          <cell r="B451">
            <v>36230</v>
          </cell>
          <cell r="C451">
            <v>32741</v>
          </cell>
          <cell r="D451">
            <v>8131</v>
          </cell>
          <cell r="E451">
            <v>9174</v>
          </cell>
          <cell r="F451">
            <v>5507</v>
          </cell>
          <cell r="G451">
            <v>5393</v>
          </cell>
          <cell r="H451">
            <v>15845</v>
          </cell>
          <cell r="I451">
            <v>7320</v>
          </cell>
          <cell r="J451">
            <v>27493</v>
          </cell>
          <cell r="K451">
            <v>37079</v>
          </cell>
          <cell r="L451">
            <v>23487</v>
          </cell>
          <cell r="M451">
            <v>7734</v>
          </cell>
          <cell r="N451">
            <v>8436</v>
          </cell>
          <cell r="O451">
            <v>15355</v>
          </cell>
          <cell r="P451">
            <v>11974</v>
          </cell>
          <cell r="Q451">
            <v>30880</v>
          </cell>
          <cell r="R451">
            <v>17755</v>
          </cell>
          <cell r="S451">
            <v>264304</v>
          </cell>
          <cell r="T451">
            <v>45412</v>
          </cell>
          <cell r="U451">
            <v>309716</v>
          </cell>
          <cell r="V451">
            <v>3496</v>
          </cell>
          <cell r="W451">
            <v>6583</v>
          </cell>
          <cell r="X451">
            <v>3702</v>
          </cell>
          <cell r="Y451">
            <v>3232</v>
          </cell>
          <cell r="Z451">
            <v>6264</v>
          </cell>
          <cell r="AA451">
            <v>4913</v>
          </cell>
          <cell r="AB451">
            <v>4138</v>
          </cell>
          <cell r="AC451">
            <v>4066</v>
          </cell>
          <cell r="AD451">
            <v>1502</v>
          </cell>
          <cell r="AE451">
            <v>7615</v>
          </cell>
          <cell r="AF451">
            <v>4997</v>
          </cell>
          <cell r="AG451">
            <v>3094</v>
          </cell>
          <cell r="AH451">
            <v>2534</v>
          </cell>
          <cell r="AI451">
            <v>2002</v>
          </cell>
          <cell r="AJ451">
            <v>1935</v>
          </cell>
          <cell r="AK451">
            <v>19239</v>
          </cell>
          <cell r="AL451">
            <v>79312</v>
          </cell>
          <cell r="AM451">
            <v>46964</v>
          </cell>
          <cell r="AN451">
            <v>126276</v>
          </cell>
          <cell r="AO451">
            <v>343616</v>
          </cell>
          <cell r="AP451">
            <v>92376</v>
          </cell>
          <cell r="AQ451">
            <v>435992</v>
          </cell>
          <cell r="AR451">
            <v>36230</v>
          </cell>
          <cell r="AS451">
            <v>0</v>
          </cell>
          <cell r="AT451">
            <v>0</v>
          </cell>
          <cell r="AU451">
            <v>0</v>
          </cell>
          <cell r="AV451">
            <v>1.0020950861131721</v>
          </cell>
        </row>
        <row r="452">
          <cell r="A452">
            <v>6</v>
          </cell>
          <cell r="B452">
            <v>36231</v>
          </cell>
          <cell r="C452">
            <v>32454</v>
          </cell>
          <cell r="D452">
            <v>7713</v>
          </cell>
          <cell r="E452">
            <v>9236</v>
          </cell>
          <cell r="F452">
            <v>5663</v>
          </cell>
          <cell r="G452">
            <v>5634</v>
          </cell>
          <cell r="H452">
            <v>15964</v>
          </cell>
          <cell r="I452">
            <v>7444</v>
          </cell>
          <cell r="J452">
            <v>28286</v>
          </cell>
          <cell r="K452">
            <v>37244</v>
          </cell>
          <cell r="L452">
            <v>23493</v>
          </cell>
          <cell r="M452">
            <v>7848</v>
          </cell>
          <cell r="N452">
            <v>7892</v>
          </cell>
          <cell r="O452">
            <v>15401</v>
          </cell>
          <cell r="P452">
            <v>11871</v>
          </cell>
          <cell r="Q452">
            <v>31569</v>
          </cell>
          <cell r="R452">
            <v>18051</v>
          </cell>
          <cell r="S452">
            <v>265763</v>
          </cell>
          <cell r="T452">
            <v>45896</v>
          </cell>
          <cell r="U452">
            <v>311659</v>
          </cell>
          <cell r="V452">
            <v>3594</v>
          </cell>
          <cell r="W452">
            <v>6782</v>
          </cell>
          <cell r="X452">
            <v>3344</v>
          </cell>
          <cell r="Y452">
            <v>3230</v>
          </cell>
          <cell r="Z452">
            <v>6385</v>
          </cell>
          <cell r="AA452">
            <v>5102</v>
          </cell>
          <cell r="AB452">
            <v>4146</v>
          </cell>
          <cell r="AC452">
            <v>4208</v>
          </cell>
          <cell r="AD452">
            <v>1624</v>
          </cell>
          <cell r="AE452">
            <v>7732</v>
          </cell>
          <cell r="AF452">
            <v>5023</v>
          </cell>
          <cell r="AG452">
            <v>2984</v>
          </cell>
          <cell r="AH452">
            <v>2720</v>
          </cell>
          <cell r="AI452">
            <v>1979</v>
          </cell>
          <cell r="AJ452">
            <v>2018</v>
          </cell>
          <cell r="AK452">
            <v>19301</v>
          </cell>
          <cell r="AL452">
            <v>80172</v>
          </cell>
          <cell r="AM452">
            <v>47273</v>
          </cell>
          <cell r="AN452">
            <v>127445</v>
          </cell>
          <cell r="AO452">
            <v>345935</v>
          </cell>
          <cell r="AP452">
            <v>93169</v>
          </cell>
          <cell r="AQ452">
            <v>439104</v>
          </cell>
          <cell r="AR452">
            <v>36231</v>
          </cell>
          <cell r="AS452">
            <v>0</v>
          </cell>
          <cell r="AT452">
            <v>0</v>
          </cell>
          <cell r="AU452">
            <v>0</v>
          </cell>
          <cell r="AV452">
            <v>1.0088580380848393</v>
          </cell>
        </row>
        <row r="453">
          <cell r="A453">
            <v>7</v>
          </cell>
          <cell r="B453">
            <v>36232</v>
          </cell>
          <cell r="C453">
            <v>12474</v>
          </cell>
          <cell r="D453">
            <v>2753</v>
          </cell>
          <cell r="E453">
            <v>3737</v>
          </cell>
          <cell r="F453">
            <v>1565</v>
          </cell>
          <cell r="G453">
            <v>1536</v>
          </cell>
          <cell r="H453">
            <v>5117</v>
          </cell>
          <cell r="I453">
            <v>1672</v>
          </cell>
          <cell r="J453">
            <v>6134</v>
          </cell>
          <cell r="K453">
            <v>4849</v>
          </cell>
          <cell r="L453">
            <v>3062</v>
          </cell>
          <cell r="M453">
            <v>3216</v>
          </cell>
          <cell r="N453">
            <v>3439</v>
          </cell>
          <cell r="O453">
            <v>6272</v>
          </cell>
          <cell r="P453">
            <v>4527</v>
          </cell>
          <cell r="Q453">
            <v>9307</v>
          </cell>
          <cell r="R453">
            <v>8386</v>
          </cell>
          <cell r="S453">
            <v>78046</v>
          </cell>
          <cell r="T453">
            <v>28815</v>
          </cell>
          <cell r="U453">
            <v>106861</v>
          </cell>
          <cell r="V453">
            <v>994</v>
          </cell>
          <cell r="W453">
            <v>2733</v>
          </cell>
          <cell r="X453">
            <v>5948</v>
          </cell>
          <cell r="Y453">
            <v>1188</v>
          </cell>
          <cell r="Z453">
            <v>3071</v>
          </cell>
          <cell r="AA453">
            <v>5028</v>
          </cell>
          <cell r="AB453">
            <v>2013</v>
          </cell>
          <cell r="AC453">
            <v>2301</v>
          </cell>
          <cell r="AD453">
            <v>1009</v>
          </cell>
          <cell r="AE453">
            <v>5120</v>
          </cell>
          <cell r="AF453">
            <v>3149</v>
          </cell>
          <cell r="AG453">
            <v>1684</v>
          </cell>
          <cell r="AH453">
            <v>1446</v>
          </cell>
          <cell r="AI453">
            <v>1216</v>
          </cell>
          <cell r="AJ453">
            <v>1111</v>
          </cell>
          <cell r="AK453">
            <v>11371</v>
          </cell>
          <cell r="AL453">
            <v>49382</v>
          </cell>
          <cell r="AM453">
            <v>13326</v>
          </cell>
          <cell r="AN453">
            <v>62708</v>
          </cell>
          <cell r="AO453">
            <v>127428</v>
          </cell>
          <cell r="AP453">
            <v>42141</v>
          </cell>
          <cell r="AQ453">
            <v>169569</v>
          </cell>
          <cell r="AR453">
            <v>36232</v>
          </cell>
          <cell r="AS453">
            <v>0</v>
          </cell>
          <cell r="AT453">
            <v>0</v>
          </cell>
          <cell r="AU453">
            <v>0</v>
          </cell>
          <cell r="AV453">
            <v>0.3716211487044529</v>
          </cell>
        </row>
        <row r="454">
          <cell r="A454">
            <v>1</v>
          </cell>
          <cell r="B454">
            <v>36233</v>
          </cell>
          <cell r="S454">
            <v>0</v>
          </cell>
          <cell r="U454">
            <v>0</v>
          </cell>
          <cell r="AL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36233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</row>
        <row r="455">
          <cell r="A455">
            <v>2</v>
          </cell>
          <cell r="B455">
            <v>36234</v>
          </cell>
          <cell r="C455">
            <v>32325</v>
          </cell>
          <cell r="D455">
            <v>8192</v>
          </cell>
          <cell r="E455">
            <v>9345</v>
          </cell>
          <cell r="F455">
            <v>5412</v>
          </cell>
          <cell r="G455">
            <v>5515</v>
          </cell>
          <cell r="H455">
            <v>15942</v>
          </cell>
          <cell r="I455">
            <v>7238</v>
          </cell>
          <cell r="J455">
            <v>27279</v>
          </cell>
          <cell r="K455">
            <v>35978</v>
          </cell>
          <cell r="L455">
            <v>22722</v>
          </cell>
          <cell r="M455">
            <v>7751</v>
          </cell>
          <cell r="N455">
            <v>8070</v>
          </cell>
          <cell r="O455">
            <v>15069</v>
          </cell>
          <cell r="P455">
            <v>12001</v>
          </cell>
          <cell r="Q455">
            <v>30792</v>
          </cell>
          <cell r="R455">
            <v>17029</v>
          </cell>
          <cell r="S455">
            <v>260660</v>
          </cell>
          <cell r="T455">
            <v>46108</v>
          </cell>
          <cell r="U455">
            <v>306768</v>
          </cell>
          <cell r="V455">
            <v>3436</v>
          </cell>
          <cell r="W455">
            <v>6571</v>
          </cell>
          <cell r="X455">
            <v>4145</v>
          </cell>
          <cell r="Y455">
            <v>3186</v>
          </cell>
          <cell r="Z455">
            <v>6325</v>
          </cell>
          <cell r="AA455">
            <v>4914</v>
          </cell>
          <cell r="AB455">
            <v>4183</v>
          </cell>
          <cell r="AC455">
            <v>4149</v>
          </cell>
          <cell r="AD455">
            <v>1552</v>
          </cell>
          <cell r="AE455">
            <v>7645</v>
          </cell>
          <cell r="AF455">
            <v>5128</v>
          </cell>
          <cell r="AG455">
            <v>3020</v>
          </cell>
          <cell r="AH455">
            <v>2530</v>
          </cell>
          <cell r="AI455">
            <v>1959</v>
          </cell>
          <cell r="AJ455">
            <v>1934</v>
          </cell>
          <cell r="AK455">
            <v>19758</v>
          </cell>
          <cell r="AL455">
            <v>80435</v>
          </cell>
          <cell r="AM455">
            <v>46223</v>
          </cell>
          <cell r="AN455">
            <v>126658</v>
          </cell>
          <cell r="AO455">
            <v>341095</v>
          </cell>
          <cell r="AP455">
            <v>92331</v>
          </cell>
          <cell r="AQ455">
            <v>433426</v>
          </cell>
          <cell r="AR455">
            <v>36234</v>
          </cell>
          <cell r="AS455">
            <v>0</v>
          </cell>
          <cell r="AT455">
            <v>0</v>
          </cell>
          <cell r="AU455">
            <v>0</v>
          </cell>
          <cell r="AV455">
            <v>0.99474303698830213</v>
          </cell>
        </row>
        <row r="456">
          <cell r="A456">
            <v>3</v>
          </cell>
          <cell r="B456">
            <v>36235</v>
          </cell>
          <cell r="C456">
            <v>32778</v>
          </cell>
          <cell r="D456">
            <v>8083</v>
          </cell>
          <cell r="E456">
            <v>9454</v>
          </cell>
          <cell r="F456">
            <v>5596</v>
          </cell>
          <cell r="G456">
            <v>5567</v>
          </cell>
          <cell r="H456">
            <v>15316</v>
          </cell>
          <cell r="I456">
            <v>7324</v>
          </cell>
          <cell r="J456">
            <v>27750</v>
          </cell>
          <cell r="K456">
            <v>36682</v>
          </cell>
          <cell r="L456">
            <v>23514</v>
          </cell>
          <cell r="M456">
            <v>7915</v>
          </cell>
          <cell r="N456">
            <v>8289</v>
          </cell>
          <cell r="O456">
            <v>15755</v>
          </cell>
          <cell r="P456">
            <v>12384</v>
          </cell>
          <cell r="Q456">
            <v>31713</v>
          </cell>
          <cell r="R456">
            <v>17978</v>
          </cell>
          <cell r="S456">
            <v>266098</v>
          </cell>
          <cell r="T456">
            <v>46232</v>
          </cell>
          <cell r="U456">
            <v>312330</v>
          </cell>
          <cell r="V456">
            <v>3552</v>
          </cell>
          <cell r="W456">
            <v>6685</v>
          </cell>
          <cell r="X456">
            <v>4083</v>
          </cell>
          <cell r="Y456">
            <v>3292</v>
          </cell>
          <cell r="Z456">
            <v>6464</v>
          </cell>
          <cell r="AA456">
            <v>4976</v>
          </cell>
          <cell r="AB456">
            <v>4246</v>
          </cell>
          <cell r="AC456">
            <v>4267</v>
          </cell>
          <cell r="AD456">
            <v>1556</v>
          </cell>
          <cell r="AE456">
            <v>7716</v>
          </cell>
          <cell r="AF456">
            <v>5166</v>
          </cell>
          <cell r="AG456">
            <v>3045</v>
          </cell>
          <cell r="AH456">
            <v>2608</v>
          </cell>
          <cell r="AI456">
            <v>2046</v>
          </cell>
          <cell r="AJ456">
            <v>1911</v>
          </cell>
          <cell r="AK456">
            <v>19216</v>
          </cell>
          <cell r="AL456">
            <v>80829</v>
          </cell>
          <cell r="AM456">
            <v>47273</v>
          </cell>
          <cell r="AN456">
            <v>128102</v>
          </cell>
          <cell r="AO456">
            <v>346927</v>
          </cell>
          <cell r="AP456">
            <v>93505</v>
          </cell>
          <cell r="AQ456">
            <v>440432</v>
          </cell>
          <cell r="AR456">
            <v>36235</v>
          </cell>
          <cell r="AS456">
            <v>0</v>
          </cell>
          <cell r="AT456">
            <v>0</v>
          </cell>
          <cell r="AU456">
            <v>0</v>
          </cell>
          <cell r="AV456">
            <v>1.0117510300451213</v>
          </cell>
        </row>
        <row r="457">
          <cell r="A457">
            <v>4</v>
          </cell>
          <cell r="B457">
            <v>36236</v>
          </cell>
          <cell r="C457">
            <v>33027</v>
          </cell>
          <cell r="D457">
            <v>8245</v>
          </cell>
          <cell r="E457">
            <v>9472</v>
          </cell>
          <cell r="F457">
            <v>5666</v>
          </cell>
          <cell r="G457">
            <v>5523</v>
          </cell>
          <cell r="H457">
            <v>15360</v>
          </cell>
          <cell r="I457">
            <v>7051</v>
          </cell>
          <cell r="J457">
            <v>26897</v>
          </cell>
          <cell r="K457">
            <v>35466</v>
          </cell>
          <cell r="L457">
            <v>22928</v>
          </cell>
          <cell r="M457">
            <v>7614</v>
          </cell>
          <cell r="N457">
            <v>8107</v>
          </cell>
          <cell r="O457">
            <v>15746</v>
          </cell>
          <cell r="P457">
            <v>12481</v>
          </cell>
          <cell r="Q457">
            <v>31595</v>
          </cell>
          <cell r="R457">
            <v>17858</v>
          </cell>
          <cell r="S457">
            <v>263036</v>
          </cell>
          <cell r="T457">
            <v>47121</v>
          </cell>
          <cell r="U457">
            <v>310157</v>
          </cell>
          <cell r="V457">
            <v>3596</v>
          </cell>
          <cell r="W457">
            <v>6848</v>
          </cell>
          <cell r="X457">
            <v>5672</v>
          </cell>
          <cell r="Y457">
            <v>3222</v>
          </cell>
          <cell r="Z457">
            <v>6436</v>
          </cell>
          <cell r="AA457">
            <v>4897</v>
          </cell>
          <cell r="AB457">
            <v>4278</v>
          </cell>
          <cell r="AC457">
            <v>4206</v>
          </cell>
          <cell r="AD457">
            <v>1529</v>
          </cell>
          <cell r="AE457">
            <v>7955</v>
          </cell>
          <cell r="AF457">
            <v>5212</v>
          </cell>
          <cell r="AG457">
            <v>3015</v>
          </cell>
          <cell r="AH457">
            <v>2699</v>
          </cell>
          <cell r="AI457">
            <v>2061</v>
          </cell>
          <cell r="AJ457">
            <v>1888</v>
          </cell>
          <cell r="AK457">
            <v>19303</v>
          </cell>
          <cell r="AL457">
            <v>82817</v>
          </cell>
          <cell r="AM457">
            <v>46612</v>
          </cell>
          <cell r="AN457">
            <v>129429</v>
          </cell>
          <cell r="AO457">
            <v>345853</v>
          </cell>
          <cell r="AP457">
            <v>93733</v>
          </cell>
          <cell r="AQ457">
            <v>439586</v>
          </cell>
          <cell r="AR457">
            <v>36236</v>
          </cell>
          <cell r="AS457">
            <v>0</v>
          </cell>
          <cell r="AT457">
            <v>0</v>
          </cell>
          <cell r="AU457">
            <v>0</v>
          </cell>
          <cell r="AV457">
            <v>1.0086188996365095</v>
          </cell>
        </row>
        <row r="458">
          <cell r="A458">
            <v>5</v>
          </cell>
          <cell r="B458">
            <v>36237</v>
          </cell>
          <cell r="C458">
            <v>32556</v>
          </cell>
          <cell r="D458">
            <v>8116</v>
          </cell>
          <cell r="E458">
            <v>9394</v>
          </cell>
          <cell r="F458">
            <v>5678</v>
          </cell>
          <cell r="G458">
            <v>5340</v>
          </cell>
          <cell r="H458">
            <v>15571</v>
          </cell>
          <cell r="I458">
            <v>7122</v>
          </cell>
          <cell r="J458">
            <v>26410</v>
          </cell>
          <cell r="K458">
            <v>34856</v>
          </cell>
          <cell r="L458">
            <v>22557</v>
          </cell>
          <cell r="M458">
            <v>7674</v>
          </cell>
          <cell r="N458">
            <v>7974</v>
          </cell>
          <cell r="O458">
            <v>15496</v>
          </cell>
          <cell r="P458">
            <v>12109</v>
          </cell>
          <cell r="Q458">
            <v>31207</v>
          </cell>
          <cell r="R458">
            <v>17893</v>
          </cell>
          <cell r="S458">
            <v>259953</v>
          </cell>
          <cell r="T458">
            <v>46566</v>
          </cell>
          <cell r="U458">
            <v>306519</v>
          </cell>
          <cell r="V458">
            <v>3604</v>
          </cell>
          <cell r="W458">
            <v>6842</v>
          </cell>
          <cell r="X458">
            <v>4015</v>
          </cell>
          <cell r="Y458">
            <v>3207</v>
          </cell>
          <cell r="Z458">
            <v>6613</v>
          </cell>
          <cell r="AA458">
            <v>4909</v>
          </cell>
          <cell r="AB458">
            <v>4226</v>
          </cell>
          <cell r="AC458">
            <v>4163</v>
          </cell>
          <cell r="AD458">
            <v>1546</v>
          </cell>
          <cell r="AE458">
            <v>7889</v>
          </cell>
          <cell r="AF458">
            <v>5215</v>
          </cell>
          <cell r="AG458">
            <v>2995</v>
          </cell>
          <cell r="AH458">
            <v>2735</v>
          </cell>
          <cell r="AI458">
            <v>1960</v>
          </cell>
          <cell r="AJ458">
            <v>1979</v>
          </cell>
          <cell r="AK458">
            <v>19516</v>
          </cell>
          <cell r="AL458">
            <v>81414</v>
          </cell>
          <cell r="AM458">
            <v>46047</v>
          </cell>
          <cell r="AN458">
            <v>127461</v>
          </cell>
          <cell r="AO458">
            <v>341367</v>
          </cell>
          <cell r="AP458">
            <v>92613</v>
          </cell>
          <cell r="AQ458">
            <v>433980</v>
          </cell>
          <cell r="AR458">
            <v>36237</v>
          </cell>
          <cell r="AS458">
            <v>0</v>
          </cell>
          <cell r="AT458">
            <v>0</v>
          </cell>
          <cell r="AU458">
            <v>0</v>
          </cell>
          <cell r="AV458">
            <v>0.99553627671934719</v>
          </cell>
        </row>
        <row r="459">
          <cell r="A459">
            <v>6</v>
          </cell>
          <cell r="B459">
            <v>36238</v>
          </cell>
          <cell r="C459">
            <v>33648</v>
          </cell>
          <cell r="D459">
            <v>8232</v>
          </cell>
          <cell r="E459">
            <v>9526</v>
          </cell>
          <cell r="F459">
            <v>5602</v>
          </cell>
          <cell r="G459">
            <v>5480</v>
          </cell>
          <cell r="H459">
            <v>15479</v>
          </cell>
          <cell r="I459">
            <v>7084</v>
          </cell>
          <cell r="J459">
            <v>27359</v>
          </cell>
          <cell r="K459">
            <v>35080</v>
          </cell>
          <cell r="L459">
            <v>21885</v>
          </cell>
          <cell r="M459">
            <v>7683</v>
          </cell>
          <cell r="N459">
            <v>8177</v>
          </cell>
          <cell r="O459">
            <v>15795</v>
          </cell>
          <cell r="P459">
            <v>12329</v>
          </cell>
          <cell r="Q459">
            <v>31404</v>
          </cell>
          <cell r="R459">
            <v>18304</v>
          </cell>
          <cell r="S459">
            <v>263067</v>
          </cell>
          <cell r="T459">
            <v>46855</v>
          </cell>
          <cell r="U459">
            <v>309922</v>
          </cell>
          <cell r="V459">
            <v>3556</v>
          </cell>
          <cell r="W459">
            <v>6762</v>
          </cell>
          <cell r="X459">
            <v>3517</v>
          </cell>
          <cell r="Y459">
            <v>3234</v>
          </cell>
          <cell r="Z459">
            <v>6595</v>
          </cell>
          <cell r="AA459">
            <v>5272</v>
          </cell>
          <cell r="AB459">
            <v>4225</v>
          </cell>
          <cell r="AC459">
            <v>4250</v>
          </cell>
          <cell r="AD459">
            <v>1595</v>
          </cell>
          <cell r="AE459">
            <v>7851</v>
          </cell>
          <cell r="AF459">
            <v>5314</v>
          </cell>
          <cell r="AG459">
            <v>3095</v>
          </cell>
          <cell r="AH459">
            <v>2647</v>
          </cell>
          <cell r="AI459">
            <v>2001</v>
          </cell>
          <cell r="AJ459">
            <v>1988</v>
          </cell>
          <cell r="AK459">
            <v>19742</v>
          </cell>
          <cell r="AL459">
            <v>81644</v>
          </cell>
          <cell r="AM459">
            <v>46579</v>
          </cell>
          <cell r="AN459">
            <v>128223</v>
          </cell>
          <cell r="AO459">
            <v>344711</v>
          </cell>
          <cell r="AP459">
            <v>93434</v>
          </cell>
          <cell r="AQ459">
            <v>438145</v>
          </cell>
          <cell r="AR459">
            <v>36238</v>
          </cell>
          <cell r="AS459">
            <v>0</v>
          </cell>
          <cell r="AT459">
            <v>0</v>
          </cell>
          <cell r="AU459">
            <v>0</v>
          </cell>
          <cell r="AV459">
            <v>1.0052884592951365</v>
          </cell>
        </row>
        <row r="460">
          <cell r="A460">
            <v>7</v>
          </cell>
          <cell r="B460">
            <v>36239</v>
          </cell>
          <cell r="C460">
            <v>13188</v>
          </cell>
          <cell r="D460">
            <v>2920</v>
          </cell>
          <cell r="E460">
            <v>3820</v>
          </cell>
          <cell r="F460">
            <v>1621</v>
          </cell>
          <cell r="G460">
            <v>1417</v>
          </cell>
          <cell r="H460">
            <v>5540</v>
          </cell>
          <cell r="I460">
            <v>1875</v>
          </cell>
          <cell r="J460">
            <v>6012</v>
          </cell>
          <cell r="K460">
            <v>5070</v>
          </cell>
          <cell r="L460">
            <v>3239</v>
          </cell>
          <cell r="M460">
            <v>3246</v>
          </cell>
          <cell r="N460">
            <v>3522</v>
          </cell>
          <cell r="O460">
            <v>6444</v>
          </cell>
          <cell r="P460">
            <v>4432</v>
          </cell>
          <cell r="Q460">
            <v>9920</v>
          </cell>
          <cell r="R460">
            <v>9773</v>
          </cell>
          <cell r="S460">
            <v>82039</v>
          </cell>
          <cell r="T460">
            <v>32306</v>
          </cell>
          <cell r="U460">
            <v>114345</v>
          </cell>
          <cell r="V460">
            <v>1029</v>
          </cell>
          <cell r="W460">
            <v>3241</v>
          </cell>
          <cell r="X460">
            <v>8144</v>
          </cell>
          <cell r="Y460">
            <v>1309</v>
          </cell>
          <cell r="Z460">
            <v>3387</v>
          </cell>
          <cell r="AA460">
            <v>4869</v>
          </cell>
          <cell r="AB460">
            <v>2241</v>
          </cell>
          <cell r="AC460">
            <v>2601</v>
          </cell>
          <cell r="AD460">
            <v>1134</v>
          </cell>
          <cell r="AE460">
            <v>5407</v>
          </cell>
          <cell r="AF460">
            <v>3433</v>
          </cell>
          <cell r="AG460">
            <v>1879</v>
          </cell>
          <cell r="AH460">
            <v>1409</v>
          </cell>
          <cell r="AI460">
            <v>1391</v>
          </cell>
          <cell r="AJ460">
            <v>1334</v>
          </cell>
          <cell r="AK460">
            <v>12982</v>
          </cell>
          <cell r="AL460">
            <v>55790</v>
          </cell>
          <cell r="AM460">
            <v>14090</v>
          </cell>
          <cell r="AN460">
            <v>69880</v>
          </cell>
          <cell r="AO460">
            <v>137829</v>
          </cell>
          <cell r="AP460">
            <v>46396</v>
          </cell>
          <cell r="AQ460">
            <v>184225</v>
          </cell>
          <cell r="AR460">
            <v>36239</v>
          </cell>
          <cell r="AS460" t="str">
            <v>Atípico</v>
          </cell>
          <cell r="AT460">
            <v>0</v>
          </cell>
          <cell r="AU460">
            <v>0</v>
          </cell>
          <cell r="AV460">
            <v>0.40195381944930503</v>
          </cell>
        </row>
        <row r="461">
          <cell r="A461">
            <v>1</v>
          </cell>
          <cell r="B461">
            <v>36240</v>
          </cell>
          <cell r="C461">
            <v>855</v>
          </cell>
          <cell r="E461">
            <v>319</v>
          </cell>
          <cell r="F461">
            <v>259</v>
          </cell>
          <cell r="K461">
            <v>256</v>
          </cell>
          <cell r="M461">
            <v>424</v>
          </cell>
          <cell r="O461">
            <v>1229</v>
          </cell>
          <cell r="P461">
            <v>558</v>
          </cell>
          <cell r="Q461">
            <v>1111</v>
          </cell>
          <cell r="R461">
            <v>1632</v>
          </cell>
          <cell r="S461">
            <v>6643</v>
          </cell>
          <cell r="T461">
            <v>12022</v>
          </cell>
          <cell r="U461">
            <v>18665</v>
          </cell>
          <cell r="V461">
            <v>165</v>
          </cell>
          <cell r="W461">
            <v>1095</v>
          </cell>
          <cell r="X461">
            <v>12056</v>
          </cell>
          <cell r="Z461">
            <v>1034</v>
          </cell>
          <cell r="AA461">
            <v>825</v>
          </cell>
          <cell r="AB461">
            <v>665</v>
          </cell>
          <cell r="AC461">
            <v>696</v>
          </cell>
          <cell r="AD461">
            <v>277</v>
          </cell>
          <cell r="AE461">
            <v>1293</v>
          </cell>
          <cell r="AF461">
            <v>873</v>
          </cell>
          <cell r="AG461">
            <v>551</v>
          </cell>
          <cell r="AH461">
            <v>360</v>
          </cell>
          <cell r="AI461">
            <v>301</v>
          </cell>
          <cell r="AJ461">
            <v>369</v>
          </cell>
          <cell r="AK461">
            <v>2691</v>
          </cell>
          <cell r="AL461">
            <v>23251</v>
          </cell>
          <cell r="AM461">
            <v>1141</v>
          </cell>
          <cell r="AN461">
            <v>24392</v>
          </cell>
          <cell r="AO461">
            <v>29894</v>
          </cell>
          <cell r="AP461">
            <v>13163</v>
          </cell>
          <cell r="AQ461">
            <v>43057</v>
          </cell>
          <cell r="AR461">
            <v>36240</v>
          </cell>
          <cell r="AS461">
            <v>0</v>
          </cell>
          <cell r="AT461" t="str">
            <v>JogoMaracana</v>
          </cell>
          <cell r="AU461">
            <v>0</v>
          </cell>
          <cell r="AV461">
            <v>8.7180546028901934E-2</v>
          </cell>
        </row>
        <row r="462">
          <cell r="A462">
            <v>2</v>
          </cell>
          <cell r="B462">
            <v>36241</v>
          </cell>
          <cell r="C462">
            <v>30901</v>
          </cell>
          <cell r="D462">
            <v>7896</v>
          </cell>
          <cell r="E462">
            <v>9083</v>
          </cell>
          <cell r="F462">
            <v>5391</v>
          </cell>
          <cell r="G462">
            <v>5262</v>
          </cell>
          <cell r="H462">
            <v>15897</v>
          </cell>
          <cell r="I462">
            <v>6960</v>
          </cell>
          <cell r="J462">
            <v>26130</v>
          </cell>
          <cell r="K462">
            <v>34605</v>
          </cell>
          <cell r="L462">
            <v>22186</v>
          </cell>
          <cell r="M462">
            <v>7310</v>
          </cell>
          <cell r="N462">
            <v>7659</v>
          </cell>
          <cell r="O462">
            <v>14529</v>
          </cell>
          <cell r="P462">
            <v>11639</v>
          </cell>
          <cell r="Q462">
            <v>30195</v>
          </cell>
          <cell r="R462">
            <v>16578</v>
          </cell>
          <cell r="S462">
            <v>252221</v>
          </cell>
          <cell r="T462">
            <v>45329</v>
          </cell>
          <cell r="U462">
            <v>297550</v>
          </cell>
          <cell r="V462">
            <v>3422</v>
          </cell>
          <cell r="W462">
            <v>6503</v>
          </cell>
          <cell r="X462">
            <v>3936</v>
          </cell>
          <cell r="Y462">
            <v>3055</v>
          </cell>
          <cell r="Z462">
            <v>6244</v>
          </cell>
          <cell r="AA462">
            <v>4567</v>
          </cell>
          <cell r="AB462">
            <v>4127</v>
          </cell>
          <cell r="AC462">
            <v>4055</v>
          </cell>
          <cell r="AD462">
            <v>1564</v>
          </cell>
          <cell r="AE462">
            <v>7431</v>
          </cell>
          <cell r="AF462">
            <v>5032</v>
          </cell>
          <cell r="AG462">
            <v>2963</v>
          </cell>
          <cell r="AH462">
            <v>2582</v>
          </cell>
          <cell r="AI462">
            <v>2035</v>
          </cell>
          <cell r="AJ462">
            <v>1896</v>
          </cell>
          <cell r="AK462">
            <v>19615</v>
          </cell>
          <cell r="AL462">
            <v>79027</v>
          </cell>
          <cell r="AM462">
            <v>44707</v>
          </cell>
          <cell r="AN462">
            <v>123734</v>
          </cell>
          <cell r="AO462">
            <v>331248</v>
          </cell>
          <cell r="AP462">
            <v>90036</v>
          </cell>
          <cell r="AQ462">
            <v>421284</v>
          </cell>
          <cell r="AR462">
            <v>36241</v>
          </cell>
          <cell r="AS462" t="str">
            <v>Atípico</v>
          </cell>
          <cell r="AT462">
            <v>0</v>
          </cell>
          <cell r="AU462">
            <v>0</v>
          </cell>
          <cell r="AV462">
            <v>0.96602600893094626</v>
          </cell>
        </row>
        <row r="463">
          <cell r="A463">
            <v>3</v>
          </cell>
          <cell r="B463">
            <v>36242</v>
          </cell>
          <cell r="C463">
            <v>32227</v>
          </cell>
          <cell r="D463">
            <v>8287</v>
          </cell>
          <cell r="E463">
            <v>9474</v>
          </cell>
          <cell r="F463">
            <v>5763</v>
          </cell>
          <cell r="G463">
            <v>5422</v>
          </cell>
          <cell r="H463">
            <v>15871</v>
          </cell>
          <cell r="I463">
            <v>7373</v>
          </cell>
          <cell r="J463">
            <v>27037</v>
          </cell>
          <cell r="K463">
            <v>37936</v>
          </cell>
          <cell r="L463">
            <v>24468</v>
          </cell>
          <cell r="M463">
            <v>7792</v>
          </cell>
          <cell r="N463">
            <v>7896</v>
          </cell>
          <cell r="O463">
            <v>15243</v>
          </cell>
          <cell r="P463">
            <v>12129</v>
          </cell>
          <cell r="Q463">
            <v>31333</v>
          </cell>
          <cell r="R463">
            <v>17480</v>
          </cell>
          <cell r="S463">
            <v>265731</v>
          </cell>
          <cell r="T463">
            <v>45819</v>
          </cell>
          <cell r="U463">
            <v>311550</v>
          </cell>
          <cell r="V463">
            <v>3658</v>
          </cell>
          <cell r="W463">
            <v>7073</v>
          </cell>
          <cell r="X463">
            <v>4063</v>
          </cell>
          <cell r="Y463">
            <v>3209</v>
          </cell>
          <cell r="Z463">
            <v>6420</v>
          </cell>
          <cell r="AA463">
            <v>4674</v>
          </cell>
          <cell r="AB463">
            <v>4177</v>
          </cell>
          <cell r="AC463">
            <v>4071</v>
          </cell>
          <cell r="AD463">
            <v>1547</v>
          </cell>
          <cell r="AE463">
            <v>7680</v>
          </cell>
          <cell r="AF463">
            <v>5118</v>
          </cell>
          <cell r="AG463">
            <v>3028</v>
          </cell>
          <cell r="AH463">
            <v>2631</v>
          </cell>
          <cell r="AI463">
            <v>2007</v>
          </cell>
          <cell r="AJ463">
            <v>1877</v>
          </cell>
          <cell r="AK463">
            <v>19225</v>
          </cell>
          <cell r="AL463">
            <v>80458</v>
          </cell>
          <cell r="AM463">
            <v>47220</v>
          </cell>
          <cell r="AN463">
            <v>127678</v>
          </cell>
          <cell r="AO463">
            <v>346189</v>
          </cell>
          <cell r="AP463">
            <v>93039</v>
          </cell>
          <cell r="AQ463">
            <v>439228</v>
          </cell>
          <cell r="AR463">
            <v>36242</v>
          </cell>
          <cell r="AS463">
            <v>0</v>
          </cell>
          <cell r="AT463">
            <v>0</v>
          </cell>
          <cell r="AU463">
            <v>0</v>
          </cell>
          <cell r="AV463">
            <v>1.0095987840101535</v>
          </cell>
        </row>
        <row r="464">
          <cell r="A464">
            <v>4</v>
          </cell>
          <cell r="B464">
            <v>36243</v>
          </cell>
          <cell r="C464">
            <v>31924</v>
          </cell>
          <cell r="D464">
            <v>7995</v>
          </cell>
          <cell r="E464">
            <v>9210</v>
          </cell>
          <cell r="F464">
            <v>5578</v>
          </cell>
          <cell r="G464">
            <v>5347</v>
          </cell>
          <cell r="H464">
            <v>14942</v>
          </cell>
          <cell r="I464">
            <v>7018</v>
          </cell>
          <cell r="J464">
            <v>26079</v>
          </cell>
          <cell r="K464">
            <v>34139</v>
          </cell>
          <cell r="L464">
            <v>22824</v>
          </cell>
          <cell r="M464">
            <v>7423</v>
          </cell>
          <cell r="N464">
            <v>7866</v>
          </cell>
          <cell r="O464">
            <v>15410</v>
          </cell>
          <cell r="P464">
            <v>12297</v>
          </cell>
          <cell r="Q464">
            <v>30989</v>
          </cell>
          <cell r="R464">
            <v>17424</v>
          </cell>
          <cell r="S464">
            <v>256465</v>
          </cell>
          <cell r="T464">
            <v>46111</v>
          </cell>
          <cell r="U464">
            <v>302576</v>
          </cell>
          <cell r="V464">
            <v>3541</v>
          </cell>
          <cell r="W464">
            <v>6655</v>
          </cell>
          <cell r="X464">
            <v>4914</v>
          </cell>
          <cell r="Y464">
            <v>3272</v>
          </cell>
          <cell r="Z464">
            <v>6450</v>
          </cell>
          <cell r="AA464">
            <v>4676</v>
          </cell>
          <cell r="AB464">
            <v>4208</v>
          </cell>
          <cell r="AC464">
            <v>4116</v>
          </cell>
          <cell r="AD464">
            <v>1551</v>
          </cell>
          <cell r="AE464">
            <v>7694</v>
          </cell>
          <cell r="AF464">
            <v>5003</v>
          </cell>
          <cell r="AG464">
            <v>3068</v>
          </cell>
          <cell r="AH464">
            <v>2639</v>
          </cell>
          <cell r="AI464">
            <v>1962</v>
          </cell>
          <cell r="AJ464">
            <v>1888</v>
          </cell>
          <cell r="AK464">
            <v>19217</v>
          </cell>
          <cell r="AL464">
            <v>80854</v>
          </cell>
          <cell r="AM464">
            <v>45470</v>
          </cell>
          <cell r="AN464">
            <v>126324</v>
          </cell>
          <cell r="AO464">
            <v>337319</v>
          </cell>
          <cell r="AP464">
            <v>91581</v>
          </cell>
          <cell r="AQ464">
            <v>428900</v>
          </cell>
          <cell r="AR464">
            <v>36243</v>
          </cell>
          <cell r="AS464">
            <v>0</v>
          </cell>
          <cell r="AT464">
            <v>0</v>
          </cell>
          <cell r="AU464">
            <v>0</v>
          </cell>
          <cell r="AV464">
            <v>0.98373100307497052</v>
          </cell>
        </row>
        <row r="465">
          <cell r="A465">
            <v>5</v>
          </cell>
          <cell r="B465">
            <v>36244</v>
          </cell>
          <cell r="C465">
            <v>32815</v>
          </cell>
          <cell r="D465">
            <v>8306</v>
          </cell>
          <cell r="E465">
            <v>9719</v>
          </cell>
          <cell r="F465">
            <v>5691</v>
          </cell>
          <cell r="G465">
            <v>5443</v>
          </cell>
          <cell r="H465">
            <v>15555</v>
          </cell>
          <cell r="I465">
            <v>7092</v>
          </cell>
          <cell r="J465">
            <v>26731</v>
          </cell>
          <cell r="K465">
            <v>34922</v>
          </cell>
          <cell r="L465">
            <v>23109</v>
          </cell>
          <cell r="M465">
            <v>7687</v>
          </cell>
          <cell r="N465">
            <v>7929</v>
          </cell>
          <cell r="O465">
            <v>15434</v>
          </cell>
          <cell r="P465">
            <v>12267</v>
          </cell>
          <cell r="Q465">
            <v>31231</v>
          </cell>
          <cell r="R465">
            <v>17657</v>
          </cell>
          <cell r="S465">
            <v>261588</v>
          </cell>
          <cell r="T465">
            <v>45947</v>
          </cell>
          <cell r="U465">
            <v>307535</v>
          </cell>
          <cell r="V465">
            <v>3613</v>
          </cell>
          <cell r="W465">
            <v>6892</v>
          </cell>
          <cell r="X465">
            <v>4043</v>
          </cell>
          <cell r="Y465">
            <v>3245</v>
          </cell>
          <cell r="Z465">
            <v>6505</v>
          </cell>
          <cell r="AA465">
            <v>4684</v>
          </cell>
          <cell r="AB465">
            <v>4176</v>
          </cell>
          <cell r="AC465">
            <v>4133</v>
          </cell>
          <cell r="AD465">
            <v>1554</v>
          </cell>
          <cell r="AE465">
            <v>7665</v>
          </cell>
          <cell r="AF465">
            <v>4947</v>
          </cell>
          <cell r="AG465">
            <v>2995</v>
          </cell>
          <cell r="AH465">
            <v>2730</v>
          </cell>
          <cell r="AI465">
            <v>2091</v>
          </cell>
          <cell r="AJ465">
            <v>1915</v>
          </cell>
          <cell r="AK465">
            <v>19342</v>
          </cell>
          <cell r="AL465">
            <v>80530</v>
          </cell>
          <cell r="AM465">
            <v>46341</v>
          </cell>
          <cell r="AN465">
            <v>126871</v>
          </cell>
          <cell r="AO465">
            <v>342118</v>
          </cell>
          <cell r="AP465">
            <v>92288</v>
          </cell>
          <cell r="AQ465">
            <v>434406</v>
          </cell>
          <cell r="AR465">
            <v>36244</v>
          </cell>
          <cell r="AS465">
            <v>0</v>
          </cell>
          <cell r="AT465">
            <v>0</v>
          </cell>
          <cell r="AU465">
            <v>0</v>
          </cell>
          <cell r="AV465">
            <v>0.99772643494734292</v>
          </cell>
        </row>
        <row r="466">
          <cell r="A466">
            <v>6</v>
          </cell>
          <cell r="B466">
            <v>36245</v>
          </cell>
          <cell r="C466">
            <v>33369</v>
          </cell>
          <cell r="D466">
            <v>8241</v>
          </cell>
          <cell r="E466">
            <v>9675</v>
          </cell>
          <cell r="F466">
            <v>5727</v>
          </cell>
          <cell r="G466">
            <v>5328</v>
          </cell>
          <cell r="H466">
            <v>15755</v>
          </cell>
          <cell r="I466">
            <v>7346</v>
          </cell>
          <cell r="J466">
            <v>27764</v>
          </cell>
          <cell r="K466">
            <v>36775</v>
          </cell>
          <cell r="L466">
            <v>24596</v>
          </cell>
          <cell r="M466">
            <v>7831</v>
          </cell>
          <cell r="N466">
            <v>8103</v>
          </cell>
          <cell r="O466">
            <v>15693</v>
          </cell>
          <cell r="P466">
            <v>12441</v>
          </cell>
          <cell r="Q466">
            <v>31292</v>
          </cell>
          <cell r="R466">
            <v>18483</v>
          </cell>
          <cell r="S466">
            <v>268419</v>
          </cell>
          <cell r="T466">
            <v>46459</v>
          </cell>
          <cell r="U466">
            <v>314878</v>
          </cell>
          <cell r="V466">
            <v>3636</v>
          </cell>
          <cell r="W466">
            <v>6585</v>
          </cell>
          <cell r="X466">
            <v>3504</v>
          </cell>
          <cell r="Y466">
            <v>3215</v>
          </cell>
          <cell r="Z466">
            <v>6575</v>
          </cell>
          <cell r="AA466">
            <v>5077</v>
          </cell>
          <cell r="AB466">
            <v>4304</v>
          </cell>
          <cell r="AC466">
            <v>4216</v>
          </cell>
          <cell r="AD466">
            <v>1565</v>
          </cell>
          <cell r="AE466">
            <v>7625</v>
          </cell>
          <cell r="AF466">
            <v>5103</v>
          </cell>
          <cell r="AG466">
            <v>3031</v>
          </cell>
          <cell r="AH466">
            <v>2746</v>
          </cell>
          <cell r="AI466">
            <v>2057</v>
          </cell>
          <cell r="AJ466">
            <v>1929</v>
          </cell>
          <cell r="AK466">
            <v>19827</v>
          </cell>
          <cell r="AL466">
            <v>80995</v>
          </cell>
          <cell r="AM466">
            <v>47729</v>
          </cell>
          <cell r="AN466">
            <v>128724</v>
          </cell>
          <cell r="AO466">
            <v>349414</v>
          </cell>
          <cell r="AP466">
            <v>94188</v>
          </cell>
          <cell r="AQ466">
            <v>443602</v>
          </cell>
          <cell r="AR466">
            <v>36245</v>
          </cell>
          <cell r="AS466">
            <v>0</v>
          </cell>
          <cell r="AT466">
            <v>0</v>
          </cell>
          <cell r="AU466">
            <v>0</v>
          </cell>
          <cell r="AV466">
            <v>1.0190039242036106</v>
          </cell>
        </row>
        <row r="467">
          <cell r="A467">
            <v>7</v>
          </cell>
          <cell r="B467">
            <v>36246</v>
          </cell>
          <cell r="C467">
            <v>12996</v>
          </cell>
          <cell r="D467">
            <v>2847</v>
          </cell>
          <cell r="E467">
            <v>3808</v>
          </cell>
          <cell r="F467">
            <v>1688</v>
          </cell>
          <cell r="G467">
            <v>1448</v>
          </cell>
          <cell r="H467">
            <v>5116</v>
          </cell>
          <cell r="I467">
            <v>1738</v>
          </cell>
          <cell r="J467">
            <v>5907</v>
          </cell>
          <cell r="K467">
            <v>4746</v>
          </cell>
          <cell r="L467">
            <v>3379</v>
          </cell>
          <cell r="M467">
            <v>3179</v>
          </cell>
          <cell r="N467">
            <v>3669</v>
          </cell>
          <cell r="O467">
            <v>6509</v>
          </cell>
          <cell r="P467">
            <v>4306</v>
          </cell>
          <cell r="Q467">
            <v>9333</v>
          </cell>
          <cell r="R467">
            <v>9377</v>
          </cell>
          <cell r="S467">
            <v>80046</v>
          </cell>
          <cell r="T467">
            <v>25848</v>
          </cell>
          <cell r="U467">
            <v>105894</v>
          </cell>
          <cell r="V467">
            <v>1072</v>
          </cell>
          <cell r="W467">
            <v>2782</v>
          </cell>
          <cell r="X467">
            <v>2284</v>
          </cell>
          <cell r="Y467">
            <v>1188</v>
          </cell>
          <cell r="Z467">
            <v>3194</v>
          </cell>
          <cell r="AA467">
            <v>4123</v>
          </cell>
          <cell r="AB467">
            <v>2056</v>
          </cell>
          <cell r="AC467">
            <v>2217</v>
          </cell>
          <cell r="AD467">
            <v>1023</v>
          </cell>
          <cell r="AE467">
            <v>4679</v>
          </cell>
          <cell r="AF467">
            <v>2954</v>
          </cell>
          <cell r="AG467">
            <v>1685</v>
          </cell>
          <cell r="AH467">
            <v>1388</v>
          </cell>
          <cell r="AI467">
            <v>1208</v>
          </cell>
          <cell r="AJ467">
            <v>1182</v>
          </cell>
          <cell r="AK467">
            <v>10567</v>
          </cell>
          <cell r="AL467">
            <v>43602</v>
          </cell>
          <cell r="AM467">
            <v>13720</v>
          </cell>
          <cell r="AN467">
            <v>57322</v>
          </cell>
          <cell r="AO467">
            <v>123648</v>
          </cell>
          <cell r="AP467">
            <v>39568</v>
          </cell>
          <cell r="AQ467">
            <v>163216</v>
          </cell>
          <cell r="AR467">
            <v>36246</v>
          </cell>
          <cell r="AS467">
            <v>0</v>
          </cell>
          <cell r="AT467">
            <v>0</v>
          </cell>
          <cell r="AU467">
            <v>0</v>
          </cell>
          <cell r="AV467">
            <v>0.3605974495009589</v>
          </cell>
        </row>
        <row r="468">
          <cell r="A468">
            <v>1</v>
          </cell>
          <cell r="B468">
            <v>36247</v>
          </cell>
          <cell r="S468">
            <v>0</v>
          </cell>
          <cell r="U468">
            <v>0</v>
          </cell>
          <cell r="AL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36247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</row>
        <row r="469">
          <cell r="A469">
            <v>2</v>
          </cell>
          <cell r="B469">
            <v>36248</v>
          </cell>
          <cell r="C469">
            <v>31820</v>
          </cell>
          <cell r="D469">
            <v>7942</v>
          </cell>
          <cell r="E469">
            <v>9234</v>
          </cell>
          <cell r="F469">
            <v>5505</v>
          </cell>
          <cell r="G469">
            <v>5433</v>
          </cell>
          <cell r="H469">
            <v>16018</v>
          </cell>
          <cell r="I469">
            <v>7037</v>
          </cell>
          <cell r="J469">
            <v>26275</v>
          </cell>
          <cell r="K469">
            <v>35215</v>
          </cell>
          <cell r="L469">
            <v>22170</v>
          </cell>
          <cell r="M469">
            <v>7474</v>
          </cell>
          <cell r="N469">
            <v>7806</v>
          </cell>
          <cell r="O469">
            <v>14875</v>
          </cell>
          <cell r="P469">
            <v>11908</v>
          </cell>
          <cell r="Q469">
            <v>30568</v>
          </cell>
          <cell r="R469">
            <v>16992</v>
          </cell>
          <cell r="S469">
            <v>256272</v>
          </cell>
          <cell r="T469">
            <v>45695</v>
          </cell>
          <cell r="U469">
            <v>301967</v>
          </cell>
          <cell r="V469">
            <v>3494</v>
          </cell>
          <cell r="W469">
            <v>6587</v>
          </cell>
          <cell r="X469">
            <v>3917</v>
          </cell>
          <cell r="Y469">
            <v>3165</v>
          </cell>
          <cell r="Z469">
            <v>6291</v>
          </cell>
          <cell r="AA469">
            <v>4460</v>
          </cell>
          <cell r="AB469">
            <v>4191</v>
          </cell>
          <cell r="AC469">
            <v>4075</v>
          </cell>
          <cell r="AD469">
            <v>1503</v>
          </cell>
          <cell r="AE469">
            <v>7568</v>
          </cell>
          <cell r="AF469">
            <v>4975</v>
          </cell>
          <cell r="AG469">
            <v>2929</v>
          </cell>
          <cell r="AH469">
            <v>2614</v>
          </cell>
          <cell r="AI469">
            <v>2005</v>
          </cell>
          <cell r="AJ469">
            <v>1948</v>
          </cell>
          <cell r="AK469">
            <v>20016</v>
          </cell>
          <cell r="AL469">
            <v>79738</v>
          </cell>
          <cell r="AM469">
            <v>45368</v>
          </cell>
          <cell r="AN469">
            <v>125106</v>
          </cell>
          <cell r="AO469">
            <v>336010</v>
          </cell>
          <cell r="AP469">
            <v>91063</v>
          </cell>
          <cell r="AQ469">
            <v>427073</v>
          </cell>
          <cell r="AR469">
            <v>36248</v>
          </cell>
          <cell r="AS469">
            <v>0</v>
          </cell>
          <cell r="AT469">
            <v>0</v>
          </cell>
          <cell r="AU469">
            <v>0</v>
          </cell>
          <cell r="AV469">
            <v>0.97991353686931615</v>
          </cell>
        </row>
        <row r="470">
          <cell r="A470">
            <v>3</v>
          </cell>
          <cell r="B470">
            <v>36249</v>
          </cell>
          <cell r="C470">
            <v>32745</v>
          </cell>
          <cell r="D470">
            <v>8251</v>
          </cell>
          <cell r="E470">
            <v>9587</v>
          </cell>
          <cell r="F470">
            <v>5626</v>
          </cell>
          <cell r="G470">
            <v>5568</v>
          </cell>
          <cell r="H470">
            <v>15795</v>
          </cell>
          <cell r="I470">
            <v>7219</v>
          </cell>
          <cell r="J470">
            <v>27109</v>
          </cell>
          <cell r="K470">
            <v>36278</v>
          </cell>
          <cell r="L470">
            <v>23287</v>
          </cell>
          <cell r="M470">
            <v>7851</v>
          </cell>
          <cell r="N470">
            <v>8041</v>
          </cell>
          <cell r="O470">
            <v>15943</v>
          </cell>
          <cell r="P470">
            <v>12327</v>
          </cell>
          <cell r="Q470">
            <v>31443</v>
          </cell>
          <cell r="R470">
            <v>17680</v>
          </cell>
          <cell r="S470">
            <v>264750</v>
          </cell>
          <cell r="T470">
            <v>46127</v>
          </cell>
          <cell r="U470">
            <v>310877</v>
          </cell>
          <cell r="V470">
            <v>3571</v>
          </cell>
          <cell r="W470">
            <v>6722</v>
          </cell>
          <cell r="X470">
            <v>4508</v>
          </cell>
          <cell r="Y470">
            <v>3195</v>
          </cell>
          <cell r="Z470">
            <v>6460</v>
          </cell>
          <cell r="AA470">
            <v>4698</v>
          </cell>
          <cell r="AB470">
            <v>4231</v>
          </cell>
          <cell r="AC470">
            <v>4055</v>
          </cell>
          <cell r="AD470">
            <v>1538</v>
          </cell>
          <cell r="AE470">
            <v>7497</v>
          </cell>
          <cell r="AF470">
            <v>5035</v>
          </cell>
          <cell r="AG470">
            <v>3113</v>
          </cell>
          <cell r="AH470">
            <v>2647</v>
          </cell>
          <cell r="AI470">
            <v>2022</v>
          </cell>
          <cell r="AJ470">
            <v>1905</v>
          </cell>
          <cell r="AK470">
            <v>19590</v>
          </cell>
          <cell r="AL470">
            <v>80787</v>
          </cell>
          <cell r="AM470">
            <v>46934</v>
          </cell>
          <cell r="AN470">
            <v>127721</v>
          </cell>
          <cell r="AO470">
            <v>345537</v>
          </cell>
          <cell r="AP470">
            <v>93061</v>
          </cell>
          <cell r="AQ470">
            <v>438598</v>
          </cell>
          <cell r="AR470">
            <v>36249</v>
          </cell>
          <cell r="AS470">
            <v>0</v>
          </cell>
          <cell r="AT470">
            <v>0</v>
          </cell>
          <cell r="AU470">
            <v>0</v>
          </cell>
          <cell r="AV470">
            <v>1.0076973417136779</v>
          </cell>
        </row>
        <row r="471">
          <cell r="A471">
            <v>4</v>
          </cell>
          <cell r="B471">
            <v>36250</v>
          </cell>
          <cell r="C471">
            <v>33901</v>
          </cell>
          <cell r="D471">
            <v>8388</v>
          </cell>
          <cell r="E471">
            <v>9673</v>
          </cell>
          <cell r="F471">
            <v>5857</v>
          </cell>
          <cell r="G471">
            <v>5687</v>
          </cell>
          <cell r="H471">
            <v>15789</v>
          </cell>
          <cell r="I471">
            <v>7308</v>
          </cell>
          <cell r="J471">
            <v>28440</v>
          </cell>
          <cell r="K471">
            <v>36780</v>
          </cell>
          <cell r="L471">
            <v>22141</v>
          </cell>
          <cell r="M471">
            <v>8077</v>
          </cell>
          <cell r="N471">
            <v>8144</v>
          </cell>
          <cell r="O471">
            <v>16312</v>
          </cell>
          <cell r="P471">
            <v>12599</v>
          </cell>
          <cell r="Q471">
            <v>31681</v>
          </cell>
          <cell r="R471">
            <v>18090</v>
          </cell>
          <cell r="S471">
            <v>268867</v>
          </cell>
          <cell r="T471">
            <v>48298</v>
          </cell>
          <cell r="U471">
            <v>317165</v>
          </cell>
          <cell r="V471">
            <v>3718</v>
          </cell>
          <cell r="W471">
            <v>6853</v>
          </cell>
          <cell r="X471">
            <v>5197</v>
          </cell>
          <cell r="Y471">
            <v>3290</v>
          </cell>
          <cell r="Z471">
            <v>6705</v>
          </cell>
          <cell r="AA471">
            <v>4998</v>
          </cell>
          <cell r="AB471">
            <v>4302</v>
          </cell>
          <cell r="AC471">
            <v>4242</v>
          </cell>
          <cell r="AD471">
            <v>1576</v>
          </cell>
          <cell r="AE471">
            <v>8019</v>
          </cell>
          <cell r="AF471">
            <v>5219</v>
          </cell>
          <cell r="AG471">
            <v>3223</v>
          </cell>
          <cell r="AH471">
            <v>2863</v>
          </cell>
          <cell r="AI471">
            <v>2138</v>
          </cell>
          <cell r="AJ471">
            <v>1979</v>
          </cell>
          <cell r="AK471">
            <v>20287</v>
          </cell>
          <cell r="AL471">
            <v>84609</v>
          </cell>
          <cell r="AM471">
            <v>47567</v>
          </cell>
          <cell r="AN471">
            <v>132176</v>
          </cell>
          <cell r="AO471">
            <v>353476</v>
          </cell>
          <cell r="AP471">
            <v>95865</v>
          </cell>
          <cell r="AQ471">
            <v>449341</v>
          </cell>
          <cell r="AR471">
            <v>36250</v>
          </cell>
          <cell r="AS471" t="str">
            <v>Atípico</v>
          </cell>
          <cell r="AT471">
            <v>0</v>
          </cell>
          <cell r="AU471">
            <v>0</v>
          </cell>
          <cell r="AV471">
            <v>1.0308500263635558</v>
          </cell>
        </row>
        <row r="472">
          <cell r="A472">
            <v>0</v>
          </cell>
          <cell r="B472" t="str">
            <v>mar/1999</v>
          </cell>
          <cell r="C472">
            <v>804009</v>
          </cell>
          <cell r="D472">
            <v>199326</v>
          </cell>
          <cell r="E472">
            <v>233735</v>
          </cell>
          <cell r="F472">
            <v>135176</v>
          </cell>
          <cell r="G472">
            <v>132626</v>
          </cell>
          <cell r="H472">
            <v>380825</v>
          </cell>
          <cell r="I472">
            <v>171834</v>
          </cell>
          <cell r="J472">
            <v>654550</v>
          </cell>
          <cell r="K472">
            <v>848054</v>
          </cell>
          <cell r="L472">
            <v>541844</v>
          </cell>
          <cell r="M472">
            <v>190518</v>
          </cell>
          <cell r="N472">
            <v>199381</v>
          </cell>
          <cell r="O472">
            <v>382767</v>
          </cell>
          <cell r="P472">
            <v>297603</v>
          </cell>
          <cell r="Q472">
            <v>751723</v>
          </cell>
          <cell r="R472">
            <v>445011</v>
          </cell>
          <cell r="S472">
            <v>6368982</v>
          </cell>
          <cell r="T472">
            <v>1187259</v>
          </cell>
          <cell r="U472">
            <v>7556241</v>
          </cell>
          <cell r="V472">
            <v>85809</v>
          </cell>
          <cell r="W472">
            <v>167107</v>
          </cell>
          <cell r="X472">
            <v>121628</v>
          </cell>
          <cell r="Y472">
            <v>79065</v>
          </cell>
          <cell r="Z472">
            <v>161487</v>
          </cell>
          <cell r="AA472">
            <v>133415</v>
          </cell>
          <cell r="AB472">
            <v>105743</v>
          </cell>
          <cell r="AC472">
            <v>105703</v>
          </cell>
          <cell r="AD472">
            <v>40367</v>
          </cell>
          <cell r="AE472">
            <v>198985</v>
          </cell>
          <cell r="AF472">
            <v>130510</v>
          </cell>
          <cell r="AG472">
            <v>77159</v>
          </cell>
          <cell r="AH472">
            <v>66515</v>
          </cell>
          <cell r="AI472">
            <v>51822</v>
          </cell>
          <cell r="AJ472">
            <v>49595</v>
          </cell>
          <cell r="AK472">
            <v>497144</v>
          </cell>
          <cell r="AL472">
            <v>2072054</v>
          </cell>
          <cell r="AM472">
            <v>1127894</v>
          </cell>
          <cell r="AN472">
            <v>3199948</v>
          </cell>
          <cell r="AO472">
            <v>8441036</v>
          </cell>
          <cell r="AP472">
            <v>2315153</v>
          </cell>
          <cell r="AQ472">
            <v>10756189</v>
          </cell>
          <cell r="AR472">
            <v>28</v>
          </cell>
        </row>
        <row r="473">
          <cell r="A473">
            <v>5</v>
          </cell>
          <cell r="B473">
            <v>36251</v>
          </cell>
          <cell r="C473">
            <v>22679</v>
          </cell>
          <cell r="D473">
            <v>5428</v>
          </cell>
          <cell r="E473">
            <v>5571</v>
          </cell>
          <cell r="F473">
            <v>3449</v>
          </cell>
          <cell r="G473">
            <v>3668</v>
          </cell>
          <cell r="H473">
            <v>11103</v>
          </cell>
          <cell r="I473">
            <v>4506</v>
          </cell>
          <cell r="J473">
            <v>16493</v>
          </cell>
          <cell r="K473">
            <v>17528</v>
          </cell>
          <cell r="L473">
            <v>10664</v>
          </cell>
          <cell r="M473">
            <v>5532</v>
          </cell>
          <cell r="N473">
            <v>5391</v>
          </cell>
          <cell r="O473">
            <v>11386</v>
          </cell>
          <cell r="P473">
            <v>7701</v>
          </cell>
          <cell r="Q473">
            <v>20769</v>
          </cell>
          <cell r="R473">
            <v>14205</v>
          </cell>
          <cell r="S473">
            <v>166073</v>
          </cell>
          <cell r="T473">
            <v>41114</v>
          </cell>
          <cell r="U473">
            <v>207187</v>
          </cell>
          <cell r="V473">
            <v>2190</v>
          </cell>
          <cell r="W473">
            <v>5126</v>
          </cell>
          <cell r="X473">
            <v>5328</v>
          </cell>
          <cell r="Y473">
            <v>2342</v>
          </cell>
          <cell r="Z473">
            <v>5354</v>
          </cell>
          <cell r="AA473">
            <v>4784</v>
          </cell>
          <cell r="AB473">
            <v>3548</v>
          </cell>
          <cell r="AC473">
            <v>3539</v>
          </cell>
          <cell r="AD473">
            <v>1345</v>
          </cell>
          <cell r="AE473">
            <v>6653</v>
          </cell>
          <cell r="AF473">
            <v>4305</v>
          </cell>
          <cell r="AG473">
            <v>2700</v>
          </cell>
          <cell r="AH473">
            <v>2347</v>
          </cell>
          <cell r="AI473">
            <v>1918</v>
          </cell>
          <cell r="AJ473">
            <v>1806</v>
          </cell>
          <cell r="AK473">
            <v>17553</v>
          </cell>
          <cell r="AL473">
            <v>70838</v>
          </cell>
          <cell r="AM473">
            <v>29166</v>
          </cell>
          <cell r="AN473">
            <v>100004</v>
          </cell>
          <cell r="AO473">
            <v>236911</v>
          </cell>
          <cell r="AP473">
            <v>70280</v>
          </cell>
          <cell r="AQ473">
            <v>307191</v>
          </cell>
          <cell r="AR473">
            <v>36251</v>
          </cell>
          <cell r="AS473" t="str">
            <v>Atípico</v>
          </cell>
          <cell r="AT473" t="str">
            <v>SemSanta</v>
          </cell>
          <cell r="AU473">
            <v>0</v>
          </cell>
          <cell r="AV473">
            <v>0.6830949772216135</v>
          </cell>
        </row>
        <row r="474">
          <cell r="A474">
            <v>6</v>
          </cell>
          <cell r="B474">
            <v>36252</v>
          </cell>
          <cell r="C474">
            <v>3475</v>
          </cell>
          <cell r="D474">
            <v>1069</v>
          </cell>
          <cell r="E474">
            <v>1196</v>
          </cell>
          <cell r="F474">
            <v>591</v>
          </cell>
          <cell r="G474">
            <v>484</v>
          </cell>
          <cell r="H474">
            <v>1847</v>
          </cell>
          <cell r="I474">
            <v>237</v>
          </cell>
          <cell r="J474">
            <v>470</v>
          </cell>
          <cell r="K474">
            <v>853</v>
          </cell>
          <cell r="L474">
            <v>1605</v>
          </cell>
          <cell r="M474">
            <v>1369</v>
          </cell>
          <cell r="N474">
            <v>1141</v>
          </cell>
          <cell r="O474">
            <v>2133</v>
          </cell>
          <cell r="P474">
            <v>1628</v>
          </cell>
          <cell r="Q474">
            <v>2924</v>
          </cell>
          <cell r="R474">
            <v>4911</v>
          </cell>
          <cell r="S474">
            <v>25933</v>
          </cell>
          <cell r="T474">
            <v>10020</v>
          </cell>
          <cell r="U474">
            <v>35953</v>
          </cell>
          <cell r="V474">
            <v>375</v>
          </cell>
          <cell r="W474">
            <v>1193</v>
          </cell>
          <cell r="X474">
            <v>261</v>
          </cell>
          <cell r="Y474">
            <v>500</v>
          </cell>
          <cell r="Z474">
            <v>1489</v>
          </cell>
          <cell r="AA474">
            <v>938</v>
          </cell>
          <cell r="AB474">
            <v>795</v>
          </cell>
          <cell r="AC474">
            <v>1073</v>
          </cell>
          <cell r="AD474">
            <v>577</v>
          </cell>
          <cell r="AE474">
            <v>1584</v>
          </cell>
          <cell r="AF474">
            <v>1067</v>
          </cell>
          <cell r="AG474">
            <v>699</v>
          </cell>
          <cell r="AH474">
            <v>581</v>
          </cell>
          <cell r="AI474">
            <v>673</v>
          </cell>
          <cell r="AJ474">
            <v>602</v>
          </cell>
          <cell r="AK474">
            <v>4236</v>
          </cell>
          <cell r="AL474">
            <v>16643</v>
          </cell>
          <cell r="AM474">
            <v>4504</v>
          </cell>
          <cell r="AN474">
            <v>21147</v>
          </cell>
          <cell r="AO474">
            <v>42576</v>
          </cell>
          <cell r="AP474">
            <v>14524</v>
          </cell>
          <cell r="AQ474">
            <v>57100</v>
          </cell>
          <cell r="AR474">
            <v>36252</v>
          </cell>
          <cell r="AS474" t="str">
            <v>Atípico</v>
          </cell>
          <cell r="AT474" t="str">
            <v>SemSanta</v>
          </cell>
          <cell r="AU474" t="str">
            <v>Feriado</v>
          </cell>
          <cell r="AV474">
            <v>0.12276108644253503</v>
          </cell>
        </row>
        <row r="475">
          <cell r="A475">
            <v>7</v>
          </cell>
          <cell r="B475">
            <v>36253</v>
          </cell>
          <cell r="C475">
            <v>8982</v>
          </cell>
          <cell r="D475">
            <v>1934</v>
          </cell>
          <cell r="E475">
            <v>2491</v>
          </cell>
          <cell r="F475">
            <v>1186</v>
          </cell>
          <cell r="G475">
            <v>1092</v>
          </cell>
          <cell r="H475">
            <v>4138</v>
          </cell>
          <cell r="I475">
            <v>1107</v>
          </cell>
          <cell r="J475">
            <v>4106</v>
          </cell>
          <cell r="K475">
            <v>3026</v>
          </cell>
          <cell r="L475">
            <v>1968</v>
          </cell>
          <cell r="M475">
            <v>2340</v>
          </cell>
          <cell r="N475">
            <v>2587</v>
          </cell>
          <cell r="O475">
            <v>4688</v>
          </cell>
          <cell r="P475">
            <v>3002</v>
          </cell>
          <cell r="Q475">
            <v>6299</v>
          </cell>
          <cell r="R475">
            <v>7854</v>
          </cell>
          <cell r="S475">
            <v>56800</v>
          </cell>
          <cell r="T475">
            <v>21381</v>
          </cell>
          <cell r="U475">
            <v>78181</v>
          </cell>
          <cell r="V475">
            <v>753</v>
          </cell>
          <cell r="W475">
            <v>2215</v>
          </cell>
          <cell r="X475">
            <v>795</v>
          </cell>
          <cell r="Y475">
            <v>877</v>
          </cell>
          <cell r="Z475">
            <v>2412</v>
          </cell>
          <cell r="AA475">
            <v>3732</v>
          </cell>
          <cell r="AB475">
            <v>1718</v>
          </cell>
          <cell r="AC475">
            <v>1934</v>
          </cell>
          <cell r="AD475">
            <v>876</v>
          </cell>
          <cell r="AE475">
            <v>3631</v>
          </cell>
          <cell r="AF475">
            <v>2242</v>
          </cell>
          <cell r="AG475">
            <v>1390</v>
          </cell>
          <cell r="AH475">
            <v>1155</v>
          </cell>
          <cell r="AI475">
            <v>1176</v>
          </cell>
          <cell r="AJ475">
            <v>1081</v>
          </cell>
          <cell r="AK475">
            <v>9558</v>
          </cell>
          <cell r="AL475">
            <v>35545</v>
          </cell>
          <cell r="AM475">
            <v>9766</v>
          </cell>
          <cell r="AN475">
            <v>45311</v>
          </cell>
          <cell r="AO475">
            <v>92345</v>
          </cell>
          <cell r="AP475">
            <v>31147</v>
          </cell>
          <cell r="AQ475">
            <v>123492</v>
          </cell>
          <cell r="AR475">
            <v>36253</v>
          </cell>
          <cell r="AS475" t="str">
            <v>Atípico</v>
          </cell>
          <cell r="AT475" t="str">
            <v>SemSanta</v>
          </cell>
          <cell r="AU475">
            <v>0</v>
          </cell>
          <cell r="AV475">
            <v>0.26626203794475523</v>
          </cell>
        </row>
        <row r="476">
          <cell r="A476">
            <v>1</v>
          </cell>
          <cell r="B476">
            <v>36254</v>
          </cell>
          <cell r="S476">
            <v>0</v>
          </cell>
          <cell r="U476">
            <v>0</v>
          </cell>
          <cell r="AL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36254</v>
          </cell>
          <cell r="AS476" t="str">
            <v>Atípico</v>
          </cell>
          <cell r="AT476" t="str">
            <v>SemSanta</v>
          </cell>
          <cell r="AU476">
            <v>0</v>
          </cell>
          <cell r="AV476">
            <v>0</v>
          </cell>
        </row>
        <row r="477">
          <cell r="A477">
            <v>2</v>
          </cell>
          <cell r="B477">
            <v>36255</v>
          </cell>
          <cell r="C477">
            <v>32066</v>
          </cell>
          <cell r="D477">
            <v>8221</v>
          </cell>
          <cell r="E477">
            <v>9336</v>
          </cell>
          <cell r="F477">
            <v>5600</v>
          </cell>
          <cell r="G477">
            <v>5556</v>
          </cell>
          <cell r="H477">
            <v>16516</v>
          </cell>
          <cell r="I477">
            <v>7212</v>
          </cell>
          <cell r="J477">
            <v>27677</v>
          </cell>
          <cell r="K477">
            <v>36962</v>
          </cell>
          <cell r="L477">
            <v>23653</v>
          </cell>
          <cell r="M477">
            <v>7964</v>
          </cell>
          <cell r="N477">
            <v>7937</v>
          </cell>
          <cell r="O477">
            <v>15172</v>
          </cell>
          <cell r="P477">
            <v>12008</v>
          </cell>
          <cell r="Q477">
            <v>30175</v>
          </cell>
          <cell r="R477">
            <v>16649</v>
          </cell>
          <cell r="S477">
            <v>262704</v>
          </cell>
          <cell r="T477">
            <v>47592</v>
          </cell>
          <cell r="U477">
            <v>310296</v>
          </cell>
          <cell r="V477">
            <v>3555</v>
          </cell>
          <cell r="W477">
            <v>6604</v>
          </cell>
          <cell r="X477">
            <v>4020</v>
          </cell>
          <cell r="Y477">
            <v>3235</v>
          </cell>
          <cell r="Z477">
            <v>6380</v>
          </cell>
          <cell r="AA477">
            <v>4772</v>
          </cell>
          <cell r="AB477">
            <v>4210</v>
          </cell>
          <cell r="AC477">
            <v>4121</v>
          </cell>
          <cell r="AD477">
            <v>1584</v>
          </cell>
          <cell r="AE477">
            <v>7776</v>
          </cell>
          <cell r="AF477">
            <v>5422</v>
          </cell>
          <cell r="AG477">
            <v>3147</v>
          </cell>
          <cell r="AH477">
            <v>2848</v>
          </cell>
          <cell r="AI477">
            <v>2216</v>
          </cell>
          <cell r="AJ477">
            <v>2033</v>
          </cell>
          <cell r="AK477">
            <v>20843</v>
          </cell>
          <cell r="AL477">
            <v>82766</v>
          </cell>
          <cell r="AM477">
            <v>46588</v>
          </cell>
          <cell r="AN477">
            <v>129354</v>
          </cell>
          <cell r="AO477">
            <v>345470</v>
          </cell>
          <cell r="AP477">
            <v>94180</v>
          </cell>
          <cell r="AQ477">
            <v>439650</v>
          </cell>
          <cell r="AR477">
            <v>36255</v>
          </cell>
          <cell r="AS477">
            <v>0</v>
          </cell>
          <cell r="AT477">
            <v>0</v>
          </cell>
          <cell r="AU477">
            <v>0</v>
          </cell>
          <cell r="AV477">
            <v>0.99610749091747885</v>
          </cell>
        </row>
        <row r="478">
          <cell r="A478">
            <v>3</v>
          </cell>
          <cell r="B478">
            <v>36256</v>
          </cell>
          <cell r="C478">
            <v>33905</v>
          </cell>
          <cell r="D478">
            <v>8369</v>
          </cell>
          <cell r="E478">
            <v>9680</v>
          </cell>
          <cell r="F478">
            <v>5908</v>
          </cell>
          <cell r="G478">
            <v>5730</v>
          </cell>
          <cell r="H478">
            <v>15739</v>
          </cell>
          <cell r="I478">
            <v>7343</v>
          </cell>
          <cell r="J478">
            <v>28657</v>
          </cell>
          <cell r="K478">
            <v>37604</v>
          </cell>
          <cell r="L478">
            <v>24239</v>
          </cell>
          <cell r="M478">
            <v>7906</v>
          </cell>
          <cell r="N478">
            <v>8304</v>
          </cell>
          <cell r="O478">
            <v>15897</v>
          </cell>
          <cell r="P478">
            <v>12376</v>
          </cell>
          <cell r="Q478">
            <v>31777</v>
          </cell>
          <cell r="R478">
            <v>17798</v>
          </cell>
          <cell r="S478">
            <v>271232</v>
          </cell>
          <cell r="T478">
            <v>47816</v>
          </cell>
          <cell r="U478">
            <v>319048</v>
          </cell>
          <cell r="V478">
            <v>3750</v>
          </cell>
          <cell r="W478">
            <v>6722</v>
          </cell>
          <cell r="X478">
            <v>4141</v>
          </cell>
          <cell r="Y478">
            <v>3409</v>
          </cell>
          <cell r="Z478">
            <v>6643</v>
          </cell>
          <cell r="AA478">
            <v>4964</v>
          </cell>
          <cell r="AB478">
            <v>4362</v>
          </cell>
          <cell r="AC478">
            <v>4289</v>
          </cell>
          <cell r="AD478">
            <v>1592</v>
          </cell>
          <cell r="AE478">
            <v>7960</v>
          </cell>
          <cell r="AF478">
            <v>5184</v>
          </cell>
          <cell r="AG478">
            <v>3164</v>
          </cell>
          <cell r="AH478">
            <v>2920</v>
          </cell>
          <cell r="AI478">
            <v>2149</v>
          </cell>
          <cell r="AJ478">
            <v>2006</v>
          </cell>
          <cell r="AK478">
            <v>20264</v>
          </cell>
          <cell r="AL478">
            <v>83519</v>
          </cell>
          <cell r="AM478">
            <v>48149</v>
          </cell>
          <cell r="AN478">
            <v>131668</v>
          </cell>
          <cell r="AO478">
            <v>354751</v>
          </cell>
          <cell r="AP478">
            <v>95965</v>
          </cell>
          <cell r="AQ478">
            <v>450716</v>
          </cell>
          <cell r="AR478">
            <v>36256</v>
          </cell>
          <cell r="AS478">
            <v>0</v>
          </cell>
          <cell r="AT478">
            <v>0</v>
          </cell>
          <cell r="AU478">
            <v>0</v>
          </cell>
          <cell r="AV478">
            <v>1.0228677700247968</v>
          </cell>
        </row>
        <row r="479">
          <cell r="A479">
            <v>4</v>
          </cell>
          <cell r="B479">
            <v>36257</v>
          </cell>
          <cell r="C479">
            <v>32402</v>
          </cell>
          <cell r="D479">
            <v>8307</v>
          </cell>
          <cell r="E479">
            <v>9637</v>
          </cell>
          <cell r="F479">
            <v>5759</v>
          </cell>
          <cell r="G479">
            <v>5603</v>
          </cell>
          <cell r="H479">
            <v>15833</v>
          </cell>
          <cell r="I479">
            <v>7195</v>
          </cell>
          <cell r="J479">
            <v>28120</v>
          </cell>
          <cell r="K479">
            <v>36795</v>
          </cell>
          <cell r="L479">
            <v>23822</v>
          </cell>
          <cell r="M479">
            <v>8095</v>
          </cell>
          <cell r="N479">
            <v>8268</v>
          </cell>
          <cell r="O479">
            <v>16017</v>
          </cell>
          <cell r="P479">
            <v>12642</v>
          </cell>
          <cell r="Q479">
            <v>31460</v>
          </cell>
          <cell r="R479">
            <v>18054</v>
          </cell>
          <cell r="S479">
            <v>268009</v>
          </cell>
          <cell r="T479">
            <v>49226</v>
          </cell>
          <cell r="U479">
            <v>317235</v>
          </cell>
          <cell r="V479">
            <v>3656</v>
          </cell>
          <cell r="W479">
            <v>6976</v>
          </cell>
          <cell r="X479">
            <v>5368</v>
          </cell>
          <cell r="Y479">
            <v>3499</v>
          </cell>
          <cell r="Z479">
            <v>6763</v>
          </cell>
          <cell r="AA479">
            <v>5066</v>
          </cell>
          <cell r="AB479">
            <v>4310</v>
          </cell>
          <cell r="AC479">
            <v>4317</v>
          </cell>
          <cell r="AD479">
            <v>1635</v>
          </cell>
          <cell r="AE479">
            <v>8074</v>
          </cell>
          <cell r="AF479">
            <v>5561</v>
          </cell>
          <cell r="AG479">
            <v>3196</v>
          </cell>
          <cell r="AH479">
            <v>2938</v>
          </cell>
          <cell r="AI479">
            <v>2178</v>
          </cell>
          <cell r="AJ479">
            <v>2051</v>
          </cell>
          <cell r="AK479">
            <v>20586</v>
          </cell>
          <cell r="AL479">
            <v>86174</v>
          </cell>
          <cell r="AM479">
            <v>47580</v>
          </cell>
          <cell r="AN479">
            <v>133754</v>
          </cell>
          <cell r="AO479">
            <v>354183</v>
          </cell>
          <cell r="AP479">
            <v>96806</v>
          </cell>
          <cell r="AQ479">
            <v>450989</v>
          </cell>
          <cell r="AR479">
            <v>36257</v>
          </cell>
          <cell r="AS479">
            <v>0</v>
          </cell>
          <cell r="AT479">
            <v>0</v>
          </cell>
          <cell r="AU479">
            <v>0</v>
          </cell>
          <cell r="AV479">
            <v>1.0212300328700767</v>
          </cell>
        </row>
        <row r="480">
          <cell r="A480">
            <v>5</v>
          </cell>
          <cell r="B480">
            <v>36258</v>
          </cell>
          <cell r="C480">
            <v>32331</v>
          </cell>
          <cell r="D480">
            <v>7962</v>
          </cell>
          <cell r="E480">
            <v>9151</v>
          </cell>
          <cell r="F480">
            <v>5931</v>
          </cell>
          <cell r="G480">
            <v>5710</v>
          </cell>
          <cell r="H480">
            <v>15985</v>
          </cell>
          <cell r="I480">
            <v>7135</v>
          </cell>
          <cell r="J480">
            <v>27823</v>
          </cell>
          <cell r="K480">
            <v>35752</v>
          </cell>
          <cell r="L480">
            <v>23518</v>
          </cell>
          <cell r="M480">
            <v>7729</v>
          </cell>
          <cell r="N480">
            <v>8451</v>
          </cell>
          <cell r="O480">
            <v>15633</v>
          </cell>
          <cell r="P480">
            <v>12513</v>
          </cell>
          <cell r="Q480">
            <v>31370</v>
          </cell>
          <cell r="R480">
            <v>17621</v>
          </cell>
          <cell r="S480">
            <v>264615</v>
          </cell>
          <cell r="T480">
            <v>48536</v>
          </cell>
          <cell r="U480">
            <v>313151</v>
          </cell>
          <cell r="V480">
            <v>3765</v>
          </cell>
          <cell r="W480">
            <v>6806</v>
          </cell>
          <cell r="X480">
            <v>4242</v>
          </cell>
          <cell r="Y480">
            <v>3356</v>
          </cell>
          <cell r="Z480">
            <v>6830</v>
          </cell>
          <cell r="AA480">
            <v>5165</v>
          </cell>
          <cell r="AB480">
            <v>4280</v>
          </cell>
          <cell r="AC480">
            <v>4414</v>
          </cell>
          <cell r="AD480">
            <v>1594</v>
          </cell>
          <cell r="AE480">
            <v>8020</v>
          </cell>
          <cell r="AF480">
            <v>5461</v>
          </cell>
          <cell r="AG480">
            <v>3184</v>
          </cell>
          <cell r="AH480">
            <v>2937</v>
          </cell>
          <cell r="AI480">
            <v>2216</v>
          </cell>
          <cell r="AJ480">
            <v>1999</v>
          </cell>
          <cell r="AK480">
            <v>20443</v>
          </cell>
          <cell r="AL480">
            <v>84712</v>
          </cell>
          <cell r="AM480">
            <v>46909</v>
          </cell>
          <cell r="AN480">
            <v>131621</v>
          </cell>
          <cell r="AO480">
            <v>349327</v>
          </cell>
          <cell r="AP480">
            <v>95445</v>
          </cell>
          <cell r="AQ480">
            <v>444772</v>
          </cell>
          <cell r="AR480">
            <v>36258</v>
          </cell>
          <cell r="AS480">
            <v>0</v>
          </cell>
          <cell r="AT480">
            <v>0</v>
          </cell>
          <cell r="AU480">
            <v>0</v>
          </cell>
          <cell r="AV480">
            <v>1.0072285335332449</v>
          </cell>
        </row>
        <row r="481">
          <cell r="A481">
            <v>6</v>
          </cell>
          <cell r="B481">
            <v>36259</v>
          </cell>
          <cell r="C481">
            <v>33483</v>
          </cell>
          <cell r="D481">
            <v>8160</v>
          </cell>
          <cell r="E481">
            <v>9250</v>
          </cell>
          <cell r="F481">
            <v>5815</v>
          </cell>
          <cell r="G481">
            <v>5567</v>
          </cell>
          <cell r="H481">
            <v>16862</v>
          </cell>
          <cell r="I481">
            <v>7330</v>
          </cell>
          <cell r="J481">
            <v>28405</v>
          </cell>
          <cell r="K481">
            <v>36658</v>
          </cell>
          <cell r="L481">
            <v>22999</v>
          </cell>
          <cell r="M481">
            <v>7916</v>
          </cell>
          <cell r="N481">
            <v>8248</v>
          </cell>
          <cell r="O481">
            <v>15992</v>
          </cell>
          <cell r="P481">
            <v>12265</v>
          </cell>
          <cell r="Q481">
            <v>32033</v>
          </cell>
          <cell r="R481">
            <v>18649</v>
          </cell>
          <cell r="S481">
            <v>269632</v>
          </cell>
          <cell r="T481">
            <v>48365</v>
          </cell>
          <cell r="U481">
            <v>317997</v>
          </cell>
          <cell r="V481">
            <v>3691</v>
          </cell>
          <cell r="W481">
            <v>6972</v>
          </cell>
          <cell r="X481">
            <v>3426</v>
          </cell>
          <cell r="Y481">
            <v>3348</v>
          </cell>
          <cell r="Z481">
            <v>6862</v>
          </cell>
          <cell r="AA481">
            <v>5154</v>
          </cell>
          <cell r="AB481">
            <v>4309</v>
          </cell>
          <cell r="AC481">
            <v>4239</v>
          </cell>
          <cell r="AD481">
            <v>1700</v>
          </cell>
          <cell r="AE481">
            <v>8030</v>
          </cell>
          <cell r="AF481">
            <v>5461</v>
          </cell>
          <cell r="AG481">
            <v>3112</v>
          </cell>
          <cell r="AH481">
            <v>2968</v>
          </cell>
          <cell r="AI481">
            <v>2196</v>
          </cell>
          <cell r="AJ481">
            <v>2043</v>
          </cell>
          <cell r="AK481">
            <v>20680</v>
          </cell>
          <cell r="AL481">
            <v>84191</v>
          </cell>
          <cell r="AM481">
            <v>47828</v>
          </cell>
          <cell r="AN481">
            <v>132019</v>
          </cell>
          <cell r="AO481">
            <v>353823</v>
          </cell>
          <cell r="AP481">
            <v>96193</v>
          </cell>
          <cell r="AQ481">
            <v>450016</v>
          </cell>
          <cell r="AR481">
            <v>36259</v>
          </cell>
          <cell r="AS481">
            <v>0</v>
          </cell>
          <cell r="AT481">
            <v>0</v>
          </cell>
          <cell r="AU481">
            <v>0</v>
          </cell>
          <cell r="AV481">
            <v>1.0201920304480709</v>
          </cell>
        </row>
        <row r="482">
          <cell r="A482">
            <v>7</v>
          </cell>
          <cell r="B482">
            <v>36260</v>
          </cell>
          <cell r="C482">
            <v>13041</v>
          </cell>
          <cell r="D482">
            <v>2918</v>
          </cell>
          <cell r="E482">
            <v>3743</v>
          </cell>
          <cell r="F482">
            <v>1601</v>
          </cell>
          <cell r="G482">
            <v>1372</v>
          </cell>
          <cell r="H482">
            <v>4810</v>
          </cell>
          <cell r="I482">
            <v>1828</v>
          </cell>
          <cell r="J482">
            <v>6168</v>
          </cell>
          <cell r="K482">
            <v>5202</v>
          </cell>
          <cell r="L482">
            <v>3335</v>
          </cell>
          <cell r="M482">
            <v>3253</v>
          </cell>
          <cell r="N482">
            <v>3407</v>
          </cell>
          <cell r="O482">
            <v>6683</v>
          </cell>
          <cell r="P482">
            <v>4633</v>
          </cell>
          <cell r="Q482">
            <v>9822</v>
          </cell>
          <cell r="R482">
            <v>8799</v>
          </cell>
          <cell r="S482">
            <v>80615</v>
          </cell>
          <cell r="T482">
            <v>29429</v>
          </cell>
          <cell r="U482">
            <v>110044</v>
          </cell>
          <cell r="V482">
            <v>1017</v>
          </cell>
          <cell r="W482">
            <v>2822</v>
          </cell>
          <cell r="X482">
            <v>6473</v>
          </cell>
          <cell r="Y482">
            <v>1236</v>
          </cell>
          <cell r="Z482">
            <v>3358</v>
          </cell>
          <cell r="AA482">
            <v>4584</v>
          </cell>
          <cell r="AB482">
            <v>2154</v>
          </cell>
          <cell r="AC482">
            <v>2237</v>
          </cell>
          <cell r="AD482">
            <v>1047</v>
          </cell>
          <cell r="AE482">
            <v>5094</v>
          </cell>
          <cell r="AF482">
            <v>3113</v>
          </cell>
          <cell r="AG482">
            <v>1846</v>
          </cell>
          <cell r="AH482">
            <v>1530</v>
          </cell>
          <cell r="AI482">
            <v>1331</v>
          </cell>
          <cell r="AJ482">
            <v>1283</v>
          </cell>
          <cell r="AK482">
            <v>11396</v>
          </cell>
          <cell r="AL482">
            <v>50521</v>
          </cell>
          <cell r="AM482">
            <v>13824</v>
          </cell>
          <cell r="AN482">
            <v>64345</v>
          </cell>
          <cell r="AO482">
            <v>131136</v>
          </cell>
          <cell r="AP482">
            <v>43253</v>
          </cell>
          <cell r="AQ482">
            <v>174389</v>
          </cell>
          <cell r="AR482">
            <v>36260</v>
          </cell>
          <cell r="AS482">
            <v>0</v>
          </cell>
          <cell r="AT482">
            <v>0</v>
          </cell>
          <cell r="AU482">
            <v>0</v>
          </cell>
          <cell r="AV482">
            <v>0.37810968225592528</v>
          </cell>
        </row>
        <row r="483">
          <cell r="A483">
            <v>1</v>
          </cell>
          <cell r="B483">
            <v>36261</v>
          </cell>
          <cell r="S483">
            <v>0</v>
          </cell>
          <cell r="U483">
            <v>0</v>
          </cell>
          <cell r="AL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36261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</row>
        <row r="484">
          <cell r="A484">
            <v>2</v>
          </cell>
          <cell r="B484">
            <v>36262</v>
          </cell>
          <cell r="C484">
            <v>32987</v>
          </cell>
          <cell r="D484">
            <v>8315</v>
          </cell>
          <cell r="E484">
            <v>9519</v>
          </cell>
          <cell r="F484">
            <v>5707</v>
          </cell>
          <cell r="G484">
            <v>5604</v>
          </cell>
          <cell r="H484">
            <v>16464</v>
          </cell>
          <cell r="I484">
            <v>7212</v>
          </cell>
          <cell r="J484">
            <v>28551</v>
          </cell>
          <cell r="K484">
            <v>36568</v>
          </cell>
          <cell r="L484">
            <v>23464</v>
          </cell>
          <cell r="M484">
            <v>7655</v>
          </cell>
          <cell r="N484">
            <v>7874</v>
          </cell>
          <cell r="O484">
            <v>15040</v>
          </cell>
          <cell r="P484">
            <v>12025</v>
          </cell>
          <cell r="Q484">
            <v>30921</v>
          </cell>
          <cell r="R484">
            <v>16933</v>
          </cell>
          <cell r="S484">
            <v>264839</v>
          </cell>
          <cell r="T484">
            <v>48220</v>
          </cell>
          <cell r="U484">
            <v>313059</v>
          </cell>
          <cell r="V484">
            <v>3623</v>
          </cell>
          <cell r="W484">
            <v>6702</v>
          </cell>
          <cell r="X484">
            <v>4024</v>
          </cell>
          <cell r="Y484">
            <v>3406</v>
          </cell>
          <cell r="Z484">
            <v>6641</v>
          </cell>
          <cell r="AA484">
            <v>4791</v>
          </cell>
          <cell r="AB484">
            <v>4440</v>
          </cell>
          <cell r="AC484">
            <v>4300</v>
          </cell>
          <cell r="AD484">
            <v>1624</v>
          </cell>
          <cell r="AE484">
            <v>7900</v>
          </cell>
          <cell r="AF484">
            <v>5304</v>
          </cell>
          <cell r="AG484">
            <v>3191</v>
          </cell>
          <cell r="AH484">
            <v>2895</v>
          </cell>
          <cell r="AI484">
            <v>2194</v>
          </cell>
          <cell r="AJ484">
            <v>2088</v>
          </cell>
          <cell r="AK484">
            <v>20799</v>
          </cell>
          <cell r="AL484">
            <v>83922</v>
          </cell>
          <cell r="AM484">
            <v>46980</v>
          </cell>
          <cell r="AN484">
            <v>130902</v>
          </cell>
          <cell r="AO484">
            <v>348761</v>
          </cell>
          <cell r="AP484">
            <v>95200</v>
          </cell>
          <cell r="AQ484">
            <v>443961</v>
          </cell>
          <cell r="AR484">
            <v>36262</v>
          </cell>
          <cell r="AS484">
            <v>0</v>
          </cell>
          <cell r="AT484">
            <v>0</v>
          </cell>
          <cell r="AU484">
            <v>0</v>
          </cell>
          <cell r="AV484">
            <v>1.0055965630586472</v>
          </cell>
        </row>
        <row r="485">
          <cell r="A485">
            <v>3</v>
          </cell>
          <cell r="B485">
            <v>36263</v>
          </cell>
          <cell r="C485">
            <v>33636</v>
          </cell>
          <cell r="D485">
            <v>8383</v>
          </cell>
          <cell r="E485">
            <v>9589</v>
          </cell>
          <cell r="F485">
            <v>5984</v>
          </cell>
          <cell r="G485">
            <v>5776</v>
          </cell>
          <cell r="H485">
            <v>15708</v>
          </cell>
          <cell r="I485">
            <v>7483</v>
          </cell>
          <cell r="J485">
            <v>27722</v>
          </cell>
          <cell r="K485">
            <v>36250</v>
          </cell>
          <cell r="L485">
            <v>24240</v>
          </cell>
          <cell r="M485">
            <v>7856</v>
          </cell>
          <cell r="N485">
            <v>8301</v>
          </cell>
          <cell r="O485">
            <v>15641</v>
          </cell>
          <cell r="P485">
            <v>12348</v>
          </cell>
          <cell r="Q485">
            <v>31696</v>
          </cell>
          <cell r="R485">
            <v>18399</v>
          </cell>
          <cell r="S485">
            <v>269012</v>
          </cell>
          <cell r="T485">
            <v>47804</v>
          </cell>
          <cell r="U485">
            <v>316816</v>
          </cell>
          <cell r="V485">
            <v>3798</v>
          </cell>
          <cell r="W485">
            <v>6874</v>
          </cell>
          <cell r="X485">
            <v>4188</v>
          </cell>
          <cell r="Y485">
            <v>3332</v>
          </cell>
          <cell r="Z485">
            <v>6757</v>
          </cell>
          <cell r="AA485">
            <v>4864</v>
          </cell>
          <cell r="AB485">
            <v>4288</v>
          </cell>
          <cell r="AC485">
            <v>4244</v>
          </cell>
          <cell r="AD485">
            <v>1637</v>
          </cell>
          <cell r="AE485">
            <v>7881</v>
          </cell>
          <cell r="AF485">
            <v>5313</v>
          </cell>
          <cell r="AG485">
            <v>3274</v>
          </cell>
          <cell r="AH485">
            <v>2877</v>
          </cell>
          <cell r="AI485">
            <v>2113</v>
          </cell>
          <cell r="AJ485">
            <v>2095</v>
          </cell>
          <cell r="AK485">
            <v>20052</v>
          </cell>
          <cell r="AL485">
            <v>83587</v>
          </cell>
          <cell r="AM485">
            <v>47742</v>
          </cell>
          <cell r="AN485">
            <v>131329</v>
          </cell>
          <cell r="AO485">
            <v>352599</v>
          </cell>
          <cell r="AP485">
            <v>95546</v>
          </cell>
          <cell r="AQ485">
            <v>448145</v>
          </cell>
          <cell r="AR485">
            <v>36263</v>
          </cell>
          <cell r="AS485">
            <v>0</v>
          </cell>
          <cell r="AT485">
            <v>0</v>
          </cell>
          <cell r="AU485">
            <v>0</v>
          </cell>
          <cell r="AV485">
            <v>1.0166628222132519</v>
          </cell>
        </row>
        <row r="486">
          <cell r="A486">
            <v>4</v>
          </cell>
          <cell r="B486">
            <v>36264</v>
          </cell>
          <cell r="C486">
            <v>33253</v>
          </cell>
          <cell r="D486">
            <v>8388</v>
          </cell>
          <cell r="E486">
            <v>9542</v>
          </cell>
          <cell r="F486">
            <v>5614</v>
          </cell>
          <cell r="G486">
            <v>5640</v>
          </cell>
          <cell r="H486">
            <v>15774</v>
          </cell>
          <cell r="I486">
            <v>7207</v>
          </cell>
          <cell r="J486">
            <v>27843</v>
          </cell>
          <cell r="K486">
            <v>35326</v>
          </cell>
          <cell r="L486">
            <v>23873</v>
          </cell>
          <cell r="M486">
            <v>7585</v>
          </cell>
          <cell r="N486">
            <v>8232</v>
          </cell>
          <cell r="O486">
            <v>15654</v>
          </cell>
          <cell r="P486">
            <v>12300</v>
          </cell>
          <cell r="Q486">
            <v>31425</v>
          </cell>
          <cell r="R486">
            <v>17893</v>
          </cell>
          <cell r="S486">
            <v>265549</v>
          </cell>
          <cell r="T486">
            <v>47741</v>
          </cell>
          <cell r="U486">
            <v>313290</v>
          </cell>
          <cell r="V486">
            <v>3563</v>
          </cell>
          <cell r="W486">
            <v>6894</v>
          </cell>
          <cell r="X486">
            <v>4157</v>
          </cell>
          <cell r="Y486">
            <v>3298</v>
          </cell>
          <cell r="Z486">
            <v>6656</v>
          </cell>
          <cell r="AA486">
            <v>4970</v>
          </cell>
          <cell r="AB486">
            <v>4281</v>
          </cell>
          <cell r="AC486">
            <v>4318</v>
          </cell>
          <cell r="AD486">
            <v>1627</v>
          </cell>
          <cell r="AE486">
            <v>7971</v>
          </cell>
          <cell r="AF486">
            <v>5305</v>
          </cell>
          <cell r="AG486">
            <v>3198</v>
          </cell>
          <cell r="AH486">
            <v>2817</v>
          </cell>
          <cell r="AI486">
            <v>2089</v>
          </cell>
          <cell r="AJ486">
            <v>2052</v>
          </cell>
          <cell r="AK486">
            <v>20070</v>
          </cell>
          <cell r="AL486">
            <v>83266</v>
          </cell>
          <cell r="AM486">
            <v>47159</v>
          </cell>
          <cell r="AN486">
            <v>130425</v>
          </cell>
          <cell r="AO486">
            <v>348815</v>
          </cell>
          <cell r="AP486">
            <v>94900</v>
          </cell>
          <cell r="AQ486">
            <v>443715</v>
          </cell>
          <cell r="AR486">
            <v>36264</v>
          </cell>
          <cell r="AS486">
            <v>0</v>
          </cell>
          <cell r="AT486">
            <v>0</v>
          </cell>
          <cell r="AU486">
            <v>0</v>
          </cell>
          <cell r="AV486">
            <v>1.005752263421948</v>
          </cell>
        </row>
        <row r="487">
          <cell r="A487">
            <v>5</v>
          </cell>
          <cell r="B487">
            <v>36265</v>
          </cell>
          <cell r="C487">
            <v>33462</v>
          </cell>
          <cell r="D487">
            <v>8380</v>
          </cell>
          <cell r="E487">
            <v>9465</v>
          </cell>
          <cell r="F487">
            <v>5715</v>
          </cell>
          <cell r="G487">
            <v>5722</v>
          </cell>
          <cell r="H487">
            <v>15601</v>
          </cell>
          <cell r="I487">
            <v>7066</v>
          </cell>
          <cell r="J487">
            <v>27441</v>
          </cell>
          <cell r="K487">
            <v>35621</v>
          </cell>
          <cell r="L487">
            <v>23655</v>
          </cell>
          <cell r="M487">
            <v>7808</v>
          </cell>
          <cell r="N487">
            <v>8368</v>
          </cell>
          <cell r="O487">
            <v>15515</v>
          </cell>
          <cell r="P487">
            <v>12400</v>
          </cell>
          <cell r="Q487">
            <v>31789</v>
          </cell>
          <cell r="R487">
            <v>17871</v>
          </cell>
          <cell r="S487">
            <v>265879</v>
          </cell>
          <cell r="T487">
            <v>47735</v>
          </cell>
          <cell r="U487">
            <v>313614</v>
          </cell>
          <cell r="V487">
            <v>3628</v>
          </cell>
          <cell r="W487">
            <v>6901</v>
          </cell>
          <cell r="X487">
            <v>4032</v>
          </cell>
          <cell r="Y487">
            <v>3383</v>
          </cell>
          <cell r="Z487">
            <v>6692</v>
          </cell>
          <cell r="AA487">
            <v>4960</v>
          </cell>
          <cell r="AB487">
            <v>4310</v>
          </cell>
          <cell r="AC487">
            <v>4284</v>
          </cell>
          <cell r="AD487">
            <v>1664</v>
          </cell>
          <cell r="AE487">
            <v>7886</v>
          </cell>
          <cell r="AF487">
            <v>5360</v>
          </cell>
          <cell r="AG487">
            <v>3190</v>
          </cell>
          <cell r="AH487">
            <v>2816</v>
          </cell>
          <cell r="AI487">
            <v>2171</v>
          </cell>
          <cell r="AJ487">
            <v>2049</v>
          </cell>
          <cell r="AK487">
            <v>19991</v>
          </cell>
          <cell r="AL487">
            <v>83317</v>
          </cell>
          <cell r="AM487">
            <v>47155</v>
          </cell>
          <cell r="AN487">
            <v>130472</v>
          </cell>
          <cell r="AO487">
            <v>349196</v>
          </cell>
          <cell r="AP487">
            <v>94890</v>
          </cell>
          <cell r="AQ487">
            <v>444086</v>
          </cell>
          <cell r="AR487">
            <v>36265</v>
          </cell>
          <cell r="AS487">
            <v>0</v>
          </cell>
          <cell r="AT487">
            <v>0</v>
          </cell>
          <cell r="AU487">
            <v>0</v>
          </cell>
          <cell r="AV487">
            <v>1.0068508159852374</v>
          </cell>
        </row>
        <row r="488">
          <cell r="A488">
            <v>6</v>
          </cell>
          <cell r="B488">
            <v>36266</v>
          </cell>
          <cell r="C488">
            <v>33917</v>
          </cell>
          <cell r="D488">
            <v>8399</v>
          </cell>
          <cell r="E488">
            <v>9549</v>
          </cell>
          <cell r="F488">
            <v>5716</v>
          </cell>
          <cell r="G488">
            <v>5613</v>
          </cell>
          <cell r="H488">
            <v>15757</v>
          </cell>
          <cell r="I488">
            <v>6900</v>
          </cell>
          <cell r="J488">
            <v>28198</v>
          </cell>
          <cell r="K488">
            <v>34831</v>
          </cell>
          <cell r="L488">
            <v>22362</v>
          </cell>
          <cell r="M488">
            <v>7807</v>
          </cell>
          <cell r="N488">
            <v>8428</v>
          </cell>
          <cell r="O488">
            <v>15979</v>
          </cell>
          <cell r="P488">
            <v>12390</v>
          </cell>
          <cell r="Q488">
            <v>31340</v>
          </cell>
          <cell r="R488">
            <v>18317</v>
          </cell>
          <cell r="S488">
            <v>265503</v>
          </cell>
          <cell r="T488">
            <v>48505</v>
          </cell>
          <cell r="U488">
            <v>314008</v>
          </cell>
          <cell r="V488">
            <v>3628</v>
          </cell>
          <cell r="W488">
            <v>6868</v>
          </cell>
          <cell r="X488">
            <v>3702</v>
          </cell>
          <cell r="Y488">
            <v>3485</v>
          </cell>
          <cell r="Z488">
            <v>6737</v>
          </cell>
          <cell r="AA488">
            <v>5341</v>
          </cell>
          <cell r="AB488">
            <v>4308</v>
          </cell>
          <cell r="AC488">
            <v>4294</v>
          </cell>
          <cell r="AD488">
            <v>1689</v>
          </cell>
          <cell r="AE488">
            <v>8177</v>
          </cell>
          <cell r="AF488">
            <v>5373</v>
          </cell>
          <cell r="AG488">
            <v>3191</v>
          </cell>
          <cell r="AH488">
            <v>2881</v>
          </cell>
          <cell r="AI488">
            <v>2152</v>
          </cell>
          <cell r="AJ488">
            <v>2075</v>
          </cell>
          <cell r="AK488">
            <v>20555</v>
          </cell>
          <cell r="AL488">
            <v>84456</v>
          </cell>
          <cell r="AM488">
            <v>47018</v>
          </cell>
          <cell r="AN488">
            <v>131474</v>
          </cell>
          <cell r="AO488">
            <v>349959</v>
          </cell>
          <cell r="AP488">
            <v>95523</v>
          </cell>
          <cell r="AQ488">
            <v>445482</v>
          </cell>
          <cell r="AR488">
            <v>36266</v>
          </cell>
          <cell r="AS488">
            <v>0</v>
          </cell>
          <cell r="AT488">
            <v>0</v>
          </cell>
          <cell r="AU488">
            <v>0</v>
          </cell>
          <cell r="AV488">
            <v>1.0090508044518771</v>
          </cell>
        </row>
        <row r="489">
          <cell r="A489">
            <v>7</v>
          </cell>
          <cell r="B489">
            <v>36267</v>
          </cell>
          <cell r="C489">
            <v>12112</v>
          </cell>
          <cell r="D489">
            <v>2742</v>
          </cell>
          <cell r="E489">
            <v>3637</v>
          </cell>
          <cell r="F489">
            <v>1474</v>
          </cell>
          <cell r="G489">
            <v>1330</v>
          </cell>
          <cell r="H489">
            <v>4984</v>
          </cell>
          <cell r="I489">
            <v>1615</v>
          </cell>
          <cell r="J489">
            <v>5710</v>
          </cell>
          <cell r="K489">
            <v>4639</v>
          </cell>
          <cell r="L489">
            <v>3129</v>
          </cell>
          <cell r="M489">
            <v>3212</v>
          </cell>
          <cell r="N489">
            <v>3202</v>
          </cell>
          <cell r="O489">
            <v>6161</v>
          </cell>
          <cell r="P489">
            <v>4080</v>
          </cell>
          <cell r="Q489">
            <v>8990</v>
          </cell>
          <cell r="R489">
            <v>7554</v>
          </cell>
          <cell r="S489">
            <v>74571</v>
          </cell>
          <cell r="T489">
            <v>25216</v>
          </cell>
          <cell r="U489">
            <v>99787</v>
          </cell>
          <cell r="V489">
            <v>935</v>
          </cell>
          <cell r="W489">
            <v>2675</v>
          </cell>
          <cell r="X489">
            <v>2709</v>
          </cell>
          <cell r="Y489">
            <v>1188</v>
          </cell>
          <cell r="Z489">
            <v>3076</v>
          </cell>
          <cell r="AA489">
            <v>4141</v>
          </cell>
          <cell r="AB489">
            <v>1937</v>
          </cell>
          <cell r="AC489">
            <v>2118</v>
          </cell>
          <cell r="AD489">
            <v>1024</v>
          </cell>
          <cell r="AE489">
            <v>4600</v>
          </cell>
          <cell r="AF489">
            <v>2845</v>
          </cell>
          <cell r="AG489">
            <v>1519</v>
          </cell>
          <cell r="AH489">
            <v>1370</v>
          </cell>
          <cell r="AI489">
            <v>1133</v>
          </cell>
          <cell r="AJ489">
            <v>1142</v>
          </cell>
          <cell r="AK489">
            <v>10197</v>
          </cell>
          <cell r="AL489">
            <v>42609</v>
          </cell>
          <cell r="AM489">
            <v>12716</v>
          </cell>
          <cell r="AN489">
            <v>55325</v>
          </cell>
          <cell r="AO489">
            <v>117180</v>
          </cell>
          <cell r="AP489">
            <v>37932</v>
          </cell>
          <cell r="AQ489">
            <v>155112</v>
          </cell>
          <cell r="AR489">
            <v>36267</v>
          </cell>
          <cell r="AS489">
            <v>0</v>
          </cell>
          <cell r="AT489">
            <v>0</v>
          </cell>
          <cell r="AU489">
            <v>0</v>
          </cell>
          <cell r="AV489">
            <v>0.33786978836283954</v>
          </cell>
        </row>
        <row r="490">
          <cell r="A490">
            <v>1</v>
          </cell>
          <cell r="B490">
            <v>36268</v>
          </cell>
          <cell r="C490">
            <v>1264</v>
          </cell>
          <cell r="E490">
            <v>457</v>
          </cell>
          <cell r="F490">
            <v>379</v>
          </cell>
          <cell r="K490">
            <v>508</v>
          </cell>
          <cell r="M490">
            <v>659</v>
          </cell>
          <cell r="O490">
            <v>1398</v>
          </cell>
          <cell r="P490">
            <v>737</v>
          </cell>
          <cell r="Q490">
            <v>1537</v>
          </cell>
          <cell r="R490">
            <v>1896</v>
          </cell>
          <cell r="S490">
            <v>8835</v>
          </cell>
          <cell r="T490">
            <v>9264</v>
          </cell>
          <cell r="U490">
            <v>18099</v>
          </cell>
          <cell r="V490">
            <v>241</v>
          </cell>
          <cell r="W490">
            <v>1164</v>
          </cell>
          <cell r="X490">
            <v>7765</v>
          </cell>
          <cell r="Z490">
            <v>980</v>
          </cell>
          <cell r="AA490">
            <v>667</v>
          </cell>
          <cell r="AB490">
            <v>605</v>
          </cell>
          <cell r="AC490">
            <v>595</v>
          </cell>
          <cell r="AD490">
            <v>316</v>
          </cell>
          <cell r="AE490">
            <v>1038</v>
          </cell>
          <cell r="AF490">
            <v>814</v>
          </cell>
          <cell r="AG490">
            <v>369</v>
          </cell>
          <cell r="AH490">
            <v>288</v>
          </cell>
          <cell r="AI490">
            <v>325</v>
          </cell>
          <cell r="AJ490">
            <v>279</v>
          </cell>
          <cell r="AK490">
            <v>2256</v>
          </cell>
          <cell r="AL490">
            <v>17702</v>
          </cell>
          <cell r="AM490">
            <v>1489</v>
          </cell>
          <cell r="AN490">
            <v>19191</v>
          </cell>
          <cell r="AO490">
            <v>26537</v>
          </cell>
          <cell r="AP490">
            <v>10753</v>
          </cell>
          <cell r="AQ490">
            <v>37290</v>
          </cell>
          <cell r="AR490">
            <v>36268</v>
          </cell>
          <cell r="AS490">
            <v>0</v>
          </cell>
          <cell r="AT490" t="str">
            <v>JogoMaracana</v>
          </cell>
          <cell r="AU490">
            <v>0</v>
          </cell>
          <cell r="AV490">
            <v>7.6515195202122133E-2</v>
          </cell>
        </row>
        <row r="491">
          <cell r="A491">
            <v>2</v>
          </cell>
          <cell r="B491">
            <v>36269</v>
          </cell>
          <cell r="C491">
            <v>31494</v>
          </cell>
          <cell r="D491">
            <v>7940</v>
          </cell>
          <cell r="E491">
            <v>9184</v>
          </cell>
          <cell r="F491">
            <v>5607</v>
          </cell>
          <cell r="G491">
            <v>5615</v>
          </cell>
          <cell r="H491">
            <v>15536</v>
          </cell>
          <cell r="I491">
            <v>6833</v>
          </cell>
          <cell r="J491">
            <v>27104</v>
          </cell>
          <cell r="K491">
            <v>32962</v>
          </cell>
          <cell r="L491">
            <v>20702</v>
          </cell>
          <cell r="M491">
            <v>7039</v>
          </cell>
          <cell r="N491">
            <v>7787</v>
          </cell>
          <cell r="O491">
            <v>14673</v>
          </cell>
          <cell r="P491">
            <v>12017</v>
          </cell>
          <cell r="Q491">
            <v>30087</v>
          </cell>
          <cell r="R491">
            <v>16751</v>
          </cell>
          <cell r="S491">
            <v>251331</v>
          </cell>
          <cell r="T491">
            <v>46159</v>
          </cell>
          <cell r="U491">
            <v>297490</v>
          </cell>
          <cell r="V491">
            <v>3559</v>
          </cell>
          <cell r="W491">
            <v>6493</v>
          </cell>
          <cell r="X491">
            <v>3875</v>
          </cell>
          <cell r="Y491">
            <v>2938</v>
          </cell>
          <cell r="Z491">
            <v>6399</v>
          </cell>
          <cell r="AA491">
            <v>4692</v>
          </cell>
          <cell r="AB491">
            <v>4156</v>
          </cell>
          <cell r="AC491">
            <v>4104</v>
          </cell>
          <cell r="AD491">
            <v>1604</v>
          </cell>
          <cell r="AE491">
            <v>7666</v>
          </cell>
          <cell r="AF491">
            <v>5121</v>
          </cell>
          <cell r="AG491">
            <v>3095</v>
          </cell>
          <cell r="AH491">
            <v>2746</v>
          </cell>
          <cell r="AI491">
            <v>2090</v>
          </cell>
          <cell r="AJ491">
            <v>1958</v>
          </cell>
          <cell r="AK491">
            <v>19846</v>
          </cell>
          <cell r="AL491">
            <v>80342</v>
          </cell>
          <cell r="AM491">
            <v>44416</v>
          </cell>
          <cell r="AN491">
            <v>124758</v>
          </cell>
          <cell r="AO491">
            <v>331673</v>
          </cell>
          <cell r="AP491">
            <v>90575</v>
          </cell>
          <cell r="AQ491">
            <v>422248</v>
          </cell>
          <cell r="AR491">
            <v>36269</v>
          </cell>
          <cell r="AS491">
            <v>0</v>
          </cell>
          <cell r="AT491">
            <v>0</v>
          </cell>
          <cell r="AU491">
            <v>0</v>
          </cell>
          <cell r="AV491">
            <v>0.95632604809411226</v>
          </cell>
        </row>
        <row r="492">
          <cell r="A492">
            <v>3</v>
          </cell>
          <cell r="B492">
            <v>36270</v>
          </cell>
          <cell r="C492">
            <v>34136</v>
          </cell>
          <cell r="D492">
            <v>8574</v>
          </cell>
          <cell r="E492">
            <v>9690</v>
          </cell>
          <cell r="F492">
            <v>5886</v>
          </cell>
          <cell r="G492">
            <v>6027</v>
          </cell>
          <cell r="H492">
            <v>16179</v>
          </cell>
          <cell r="I492">
            <v>7257</v>
          </cell>
          <cell r="J492">
            <v>28340</v>
          </cell>
          <cell r="K492">
            <v>37847</v>
          </cell>
          <cell r="L492">
            <v>25202</v>
          </cell>
          <cell r="M492">
            <v>8106</v>
          </cell>
          <cell r="N492">
            <v>8438</v>
          </cell>
          <cell r="O492">
            <v>16395</v>
          </cell>
          <cell r="P492">
            <v>12650</v>
          </cell>
          <cell r="Q492">
            <v>32348</v>
          </cell>
          <cell r="R492">
            <v>18374</v>
          </cell>
          <cell r="S492">
            <v>275449</v>
          </cell>
          <cell r="T492">
            <v>48057</v>
          </cell>
          <cell r="U492">
            <v>323506</v>
          </cell>
          <cell r="V492">
            <v>3736</v>
          </cell>
          <cell r="W492">
            <v>6845</v>
          </cell>
          <cell r="X492">
            <v>4389</v>
          </cell>
          <cell r="Y492">
            <v>3429</v>
          </cell>
          <cell r="Z492">
            <v>6812</v>
          </cell>
          <cell r="AA492">
            <v>5219</v>
          </cell>
          <cell r="AB492">
            <v>4343</v>
          </cell>
          <cell r="AC492">
            <v>4391</v>
          </cell>
          <cell r="AD492">
            <v>1634</v>
          </cell>
          <cell r="AE492">
            <v>7908</v>
          </cell>
          <cell r="AF492">
            <v>5343</v>
          </cell>
          <cell r="AG492">
            <v>3180</v>
          </cell>
          <cell r="AH492">
            <v>2821</v>
          </cell>
          <cell r="AI492">
            <v>2209</v>
          </cell>
          <cell r="AJ492">
            <v>1978</v>
          </cell>
          <cell r="AK492">
            <v>19833</v>
          </cell>
          <cell r="AL492">
            <v>84070</v>
          </cell>
          <cell r="AM492">
            <v>48926</v>
          </cell>
          <cell r="AN492">
            <v>132996</v>
          </cell>
          <cell r="AO492">
            <v>359519</v>
          </cell>
          <cell r="AP492">
            <v>96983</v>
          </cell>
          <cell r="AQ492">
            <v>456502</v>
          </cell>
          <cell r="AR492">
            <v>36270</v>
          </cell>
          <cell r="AS492">
            <v>0</v>
          </cell>
          <cell r="AT492">
            <v>0</v>
          </cell>
          <cell r="AU492">
            <v>0</v>
          </cell>
          <cell r="AV492">
            <v>1.0366155354362494</v>
          </cell>
        </row>
        <row r="493">
          <cell r="A493">
            <v>4</v>
          </cell>
          <cell r="B493">
            <v>36271</v>
          </cell>
          <cell r="C493">
            <v>4887</v>
          </cell>
          <cell r="D493">
            <v>1248</v>
          </cell>
          <cell r="E493">
            <v>1521</v>
          </cell>
          <cell r="F493">
            <v>788</v>
          </cell>
          <cell r="G493">
            <v>594</v>
          </cell>
          <cell r="H493">
            <v>2794</v>
          </cell>
          <cell r="I493">
            <v>335</v>
          </cell>
          <cell r="J493">
            <v>648</v>
          </cell>
          <cell r="K493">
            <v>1062</v>
          </cell>
          <cell r="L493">
            <v>1312</v>
          </cell>
          <cell r="M493">
            <v>1561</v>
          </cell>
          <cell r="N493">
            <v>1558</v>
          </cell>
          <cell r="O493">
            <v>2948</v>
          </cell>
          <cell r="P493">
            <v>2057</v>
          </cell>
          <cell r="Q493">
            <v>4136</v>
          </cell>
          <cell r="R493">
            <v>4628</v>
          </cell>
          <cell r="S493">
            <v>32077</v>
          </cell>
          <cell r="T493">
            <v>12583</v>
          </cell>
          <cell r="U493">
            <v>44660</v>
          </cell>
          <cell r="V493">
            <v>500</v>
          </cell>
          <cell r="W493">
            <v>2307</v>
          </cell>
          <cell r="X493">
            <v>384</v>
          </cell>
          <cell r="Y493">
            <v>550</v>
          </cell>
          <cell r="Z493">
            <v>1534</v>
          </cell>
          <cell r="AA493">
            <v>1689</v>
          </cell>
          <cell r="AB493">
            <v>1009</v>
          </cell>
          <cell r="AC493">
            <v>1137</v>
          </cell>
          <cell r="AD493">
            <v>647</v>
          </cell>
          <cell r="AE493">
            <v>2002</v>
          </cell>
          <cell r="AF493">
            <v>1278</v>
          </cell>
          <cell r="AG493">
            <v>869</v>
          </cell>
          <cell r="AH493">
            <v>732</v>
          </cell>
          <cell r="AI493">
            <v>667</v>
          </cell>
          <cell r="AJ493">
            <v>682</v>
          </cell>
          <cell r="AK493">
            <v>5497</v>
          </cell>
          <cell r="AL493">
            <v>21484</v>
          </cell>
          <cell r="AM493">
            <v>5372</v>
          </cell>
          <cell r="AN493">
            <v>26856</v>
          </cell>
          <cell r="AO493">
            <v>53561</v>
          </cell>
          <cell r="AP493">
            <v>17955</v>
          </cell>
          <cell r="AQ493">
            <v>71516</v>
          </cell>
          <cell r="AR493">
            <v>36271</v>
          </cell>
          <cell r="AS493" t="str">
            <v>Atípico</v>
          </cell>
          <cell r="AT493" t="str">
            <v>Tiradentes</v>
          </cell>
          <cell r="AU493" t="str">
            <v>Feriado</v>
          </cell>
          <cell r="AV493">
            <v>0.15443457701401303</v>
          </cell>
        </row>
        <row r="494">
          <cell r="A494">
            <v>5</v>
          </cell>
          <cell r="B494">
            <v>36272</v>
          </cell>
          <cell r="C494">
            <v>31846</v>
          </cell>
          <cell r="D494">
            <v>8156</v>
          </cell>
          <cell r="E494">
            <v>9194</v>
          </cell>
          <cell r="F494">
            <v>5739</v>
          </cell>
          <cell r="G494">
            <v>5615</v>
          </cell>
          <cell r="H494">
            <v>15268</v>
          </cell>
          <cell r="I494">
            <v>6942</v>
          </cell>
          <cell r="J494">
            <v>27215</v>
          </cell>
          <cell r="K494">
            <v>33994</v>
          </cell>
          <cell r="L494">
            <v>22626</v>
          </cell>
          <cell r="M494">
            <v>7755</v>
          </cell>
          <cell r="N494">
            <v>7988</v>
          </cell>
          <cell r="O494">
            <v>15418</v>
          </cell>
          <cell r="P494">
            <v>12181</v>
          </cell>
          <cell r="Q494">
            <v>30611</v>
          </cell>
          <cell r="R494">
            <v>17487</v>
          </cell>
          <cell r="S494">
            <v>258035</v>
          </cell>
          <cell r="T494">
            <v>46821</v>
          </cell>
          <cell r="U494">
            <v>304856</v>
          </cell>
          <cell r="V494">
            <v>3643</v>
          </cell>
          <cell r="W494">
            <v>6661</v>
          </cell>
          <cell r="X494">
            <v>3763</v>
          </cell>
          <cell r="Y494">
            <v>3236</v>
          </cell>
          <cell r="Z494">
            <v>6481</v>
          </cell>
          <cell r="AA494">
            <v>5013</v>
          </cell>
          <cell r="AB494">
            <v>4281</v>
          </cell>
          <cell r="AC494">
            <v>4250</v>
          </cell>
          <cell r="AD494">
            <v>1590</v>
          </cell>
          <cell r="AE494">
            <v>7496</v>
          </cell>
          <cell r="AF494">
            <v>5282</v>
          </cell>
          <cell r="AG494">
            <v>3127</v>
          </cell>
          <cell r="AH494">
            <v>2728</v>
          </cell>
          <cell r="AI494">
            <v>2089</v>
          </cell>
          <cell r="AJ494">
            <v>2022</v>
          </cell>
          <cell r="AK494">
            <v>20017</v>
          </cell>
          <cell r="AL494">
            <v>81679</v>
          </cell>
          <cell r="AM494">
            <v>45738</v>
          </cell>
          <cell r="AN494">
            <v>127417</v>
          </cell>
          <cell r="AO494">
            <v>339714</v>
          </cell>
          <cell r="AP494">
            <v>92559</v>
          </cell>
          <cell r="AQ494">
            <v>432273</v>
          </cell>
          <cell r="AR494">
            <v>36272</v>
          </cell>
          <cell r="AS494">
            <v>0</v>
          </cell>
          <cell r="AT494">
            <v>0</v>
          </cell>
          <cell r="AU494">
            <v>0</v>
          </cell>
          <cell r="AV494">
            <v>0.97951098552563287</v>
          </cell>
        </row>
        <row r="495">
          <cell r="A495">
            <v>6</v>
          </cell>
          <cell r="B495">
            <v>36273</v>
          </cell>
          <cell r="C495">
            <v>33553</v>
          </cell>
          <cell r="D495">
            <v>8394</v>
          </cell>
          <cell r="E495">
            <v>9553</v>
          </cell>
          <cell r="F495">
            <v>5730</v>
          </cell>
          <cell r="G495">
            <v>5833</v>
          </cell>
          <cell r="H495">
            <v>16448</v>
          </cell>
          <cell r="I495">
            <v>7631</v>
          </cell>
          <cell r="J495">
            <v>27775</v>
          </cell>
          <cell r="K495">
            <v>34085</v>
          </cell>
          <cell r="L495">
            <v>22084</v>
          </cell>
          <cell r="M495">
            <v>7737</v>
          </cell>
          <cell r="N495">
            <v>8374</v>
          </cell>
          <cell r="O495">
            <v>16036</v>
          </cell>
          <cell r="P495">
            <v>12260</v>
          </cell>
          <cell r="Q495">
            <v>30897</v>
          </cell>
          <cell r="R495">
            <v>17883</v>
          </cell>
          <cell r="S495">
            <v>264273</v>
          </cell>
          <cell r="T495">
            <v>47128</v>
          </cell>
          <cell r="U495">
            <v>311401</v>
          </cell>
          <cell r="V495">
            <v>3637</v>
          </cell>
          <cell r="W495">
            <v>6570</v>
          </cell>
          <cell r="X495">
            <v>3480</v>
          </cell>
          <cell r="Y495">
            <v>3359</v>
          </cell>
          <cell r="Z495">
            <v>6664</v>
          </cell>
          <cell r="AA495">
            <v>5307</v>
          </cell>
          <cell r="AB495">
            <v>4358</v>
          </cell>
          <cell r="AC495">
            <v>4218</v>
          </cell>
          <cell r="AD495">
            <v>1544</v>
          </cell>
          <cell r="AE495">
            <v>7736</v>
          </cell>
          <cell r="AF495">
            <v>5348</v>
          </cell>
          <cell r="AG495">
            <v>3190</v>
          </cell>
          <cell r="AH495">
            <v>2784</v>
          </cell>
          <cell r="AI495">
            <v>2175</v>
          </cell>
          <cell r="AJ495">
            <v>1996</v>
          </cell>
          <cell r="AK495">
            <v>19702</v>
          </cell>
          <cell r="AL495">
            <v>82068</v>
          </cell>
          <cell r="AM495">
            <v>46709</v>
          </cell>
          <cell r="AN495">
            <v>128777</v>
          </cell>
          <cell r="AO495">
            <v>346341</v>
          </cell>
          <cell r="AP495">
            <v>93837</v>
          </cell>
          <cell r="AQ495">
            <v>440178</v>
          </cell>
          <cell r="AR495">
            <v>36273</v>
          </cell>
          <cell r="AS495">
            <v>0</v>
          </cell>
          <cell r="AT495">
            <v>0</v>
          </cell>
          <cell r="AU495">
            <v>0</v>
          </cell>
          <cell r="AV495">
            <v>0.99861888011072031</v>
          </cell>
        </row>
        <row r="496">
          <cell r="A496">
            <v>7</v>
          </cell>
          <cell r="B496">
            <v>36274</v>
          </cell>
          <cell r="C496">
            <v>13169</v>
          </cell>
          <cell r="D496">
            <v>2849</v>
          </cell>
          <cell r="E496">
            <v>3922</v>
          </cell>
          <cell r="F496">
            <v>1535</v>
          </cell>
          <cell r="G496">
            <v>1523</v>
          </cell>
          <cell r="H496">
            <v>5062</v>
          </cell>
          <cell r="I496">
            <v>1747</v>
          </cell>
          <cell r="J496">
            <v>6129</v>
          </cell>
          <cell r="K496">
            <v>4900</v>
          </cell>
          <cell r="L496">
            <v>3689</v>
          </cell>
          <cell r="M496">
            <v>3246</v>
          </cell>
          <cell r="N496">
            <v>3574</v>
          </cell>
          <cell r="O496">
            <v>6367</v>
          </cell>
          <cell r="P496">
            <v>4415</v>
          </cell>
          <cell r="Q496">
            <v>9524</v>
          </cell>
          <cell r="R496">
            <v>8812</v>
          </cell>
          <cell r="S496">
            <v>80463</v>
          </cell>
          <cell r="T496">
            <v>29800</v>
          </cell>
          <cell r="U496">
            <v>110263</v>
          </cell>
          <cell r="V496">
            <v>974</v>
          </cell>
          <cell r="W496">
            <v>3090</v>
          </cell>
          <cell r="X496">
            <v>6493</v>
          </cell>
          <cell r="Y496">
            <v>1174</v>
          </cell>
          <cell r="Z496">
            <v>3387</v>
          </cell>
          <cell r="AA496">
            <v>5376</v>
          </cell>
          <cell r="AB496">
            <v>2045</v>
          </cell>
          <cell r="AC496">
            <v>2237</v>
          </cell>
          <cell r="AD496">
            <v>1047</v>
          </cell>
          <cell r="AE496">
            <v>4895</v>
          </cell>
          <cell r="AF496">
            <v>3430</v>
          </cell>
          <cell r="AG496">
            <v>1816</v>
          </cell>
          <cell r="AH496">
            <v>1472</v>
          </cell>
          <cell r="AI496">
            <v>1282</v>
          </cell>
          <cell r="AJ496">
            <v>1205</v>
          </cell>
          <cell r="AK496">
            <v>11377</v>
          </cell>
          <cell r="AL496">
            <v>51300</v>
          </cell>
          <cell r="AM496">
            <v>13804</v>
          </cell>
          <cell r="AN496">
            <v>65104</v>
          </cell>
          <cell r="AO496">
            <v>131763</v>
          </cell>
          <cell r="AP496">
            <v>43604</v>
          </cell>
          <cell r="AQ496">
            <v>175367</v>
          </cell>
          <cell r="AR496">
            <v>36274</v>
          </cell>
          <cell r="AS496">
            <v>0</v>
          </cell>
          <cell r="AT496">
            <v>0</v>
          </cell>
          <cell r="AU496">
            <v>0</v>
          </cell>
          <cell r="AV496">
            <v>0.37991753647425175</v>
          </cell>
        </row>
        <row r="497">
          <cell r="A497">
            <v>1</v>
          </cell>
          <cell r="B497">
            <v>36275</v>
          </cell>
          <cell r="S497">
            <v>0</v>
          </cell>
          <cell r="U497">
            <v>0</v>
          </cell>
          <cell r="AL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36275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</row>
        <row r="498">
          <cell r="A498">
            <v>2</v>
          </cell>
          <cell r="B498">
            <v>36276</v>
          </cell>
          <cell r="C498">
            <v>30883</v>
          </cell>
          <cell r="D498">
            <v>7912</v>
          </cell>
          <cell r="E498">
            <v>9007</v>
          </cell>
          <cell r="F498">
            <v>5538</v>
          </cell>
          <cell r="G498">
            <v>5617</v>
          </cell>
          <cell r="H498">
            <v>15565</v>
          </cell>
          <cell r="I498">
            <v>6838</v>
          </cell>
          <cell r="J498">
            <v>27237</v>
          </cell>
          <cell r="K498">
            <v>34883</v>
          </cell>
          <cell r="L498">
            <v>22479</v>
          </cell>
          <cell r="M498">
            <v>7234</v>
          </cell>
          <cell r="N498">
            <v>7704</v>
          </cell>
          <cell r="O498">
            <v>14652</v>
          </cell>
          <cell r="P498">
            <v>11643</v>
          </cell>
          <cell r="Q498">
            <v>29409</v>
          </cell>
          <cell r="R498">
            <v>16714</v>
          </cell>
          <cell r="S498">
            <v>253315</v>
          </cell>
          <cell r="T498">
            <v>45534</v>
          </cell>
          <cell r="U498">
            <v>298849</v>
          </cell>
          <cell r="V498">
            <v>3515</v>
          </cell>
          <cell r="W498">
            <v>6840</v>
          </cell>
          <cell r="X498">
            <v>4162</v>
          </cell>
          <cell r="Y498">
            <v>3164</v>
          </cell>
          <cell r="Z498">
            <v>6188</v>
          </cell>
          <cell r="AA498">
            <v>4589</v>
          </cell>
          <cell r="AB498">
            <v>4170</v>
          </cell>
          <cell r="AC498">
            <v>3967</v>
          </cell>
          <cell r="AD498">
            <v>1634</v>
          </cell>
          <cell r="AE498">
            <v>7503</v>
          </cell>
          <cell r="AF498">
            <v>5122</v>
          </cell>
          <cell r="AG498">
            <v>3046</v>
          </cell>
          <cell r="AH498">
            <v>2718</v>
          </cell>
          <cell r="AI498">
            <v>2021</v>
          </cell>
          <cell r="AJ498">
            <v>1880</v>
          </cell>
          <cell r="AK498">
            <v>19216</v>
          </cell>
          <cell r="AL498">
            <v>79735</v>
          </cell>
          <cell r="AM498">
            <v>44965</v>
          </cell>
          <cell r="AN498">
            <v>124700</v>
          </cell>
          <cell r="AO498">
            <v>333050</v>
          </cell>
          <cell r="AP498">
            <v>90499</v>
          </cell>
          <cell r="AQ498">
            <v>423549</v>
          </cell>
          <cell r="AR498">
            <v>36276</v>
          </cell>
          <cell r="AS498">
            <v>0</v>
          </cell>
          <cell r="AT498">
            <v>0</v>
          </cell>
          <cell r="AU498">
            <v>0</v>
          </cell>
          <cell r="AV498">
            <v>0.96029640735828381</v>
          </cell>
        </row>
        <row r="499">
          <cell r="A499">
            <v>3</v>
          </cell>
          <cell r="B499">
            <v>36277</v>
          </cell>
          <cell r="C499">
            <v>31949</v>
          </cell>
          <cell r="D499">
            <v>8130</v>
          </cell>
          <cell r="E499">
            <v>9285</v>
          </cell>
          <cell r="F499">
            <v>5493</v>
          </cell>
          <cell r="G499">
            <v>5613</v>
          </cell>
          <cell r="H499">
            <v>14536</v>
          </cell>
          <cell r="I499">
            <v>6929</v>
          </cell>
          <cell r="J499">
            <v>26477</v>
          </cell>
          <cell r="K499">
            <v>34901</v>
          </cell>
          <cell r="L499">
            <v>23319</v>
          </cell>
          <cell r="M499">
            <v>7633</v>
          </cell>
          <cell r="N499">
            <v>8001</v>
          </cell>
          <cell r="O499">
            <v>15204</v>
          </cell>
          <cell r="P499">
            <v>12251</v>
          </cell>
          <cell r="Q499">
            <v>30267</v>
          </cell>
          <cell r="R499">
            <v>17128</v>
          </cell>
          <cell r="S499">
            <v>257116</v>
          </cell>
          <cell r="T499">
            <v>46200</v>
          </cell>
          <cell r="U499">
            <v>303316</v>
          </cell>
          <cell r="V499">
            <v>3487</v>
          </cell>
          <cell r="W499">
            <v>6854</v>
          </cell>
          <cell r="X499">
            <v>4035</v>
          </cell>
          <cell r="Y499">
            <v>3204</v>
          </cell>
          <cell r="Z499">
            <v>6563</v>
          </cell>
          <cell r="AA499">
            <v>4777</v>
          </cell>
          <cell r="AB499">
            <v>4204</v>
          </cell>
          <cell r="AC499">
            <v>4111</v>
          </cell>
          <cell r="AD499">
            <v>1596</v>
          </cell>
          <cell r="AE499">
            <v>7513</v>
          </cell>
          <cell r="AF499">
            <v>5222</v>
          </cell>
          <cell r="AG499">
            <v>3138</v>
          </cell>
          <cell r="AH499">
            <v>2789</v>
          </cell>
          <cell r="AI499">
            <v>2113</v>
          </cell>
          <cell r="AJ499">
            <v>1963</v>
          </cell>
          <cell r="AK499">
            <v>19163</v>
          </cell>
          <cell r="AL499">
            <v>80732</v>
          </cell>
          <cell r="AM499">
            <v>45633</v>
          </cell>
          <cell r="AN499">
            <v>126365</v>
          </cell>
          <cell r="AO499">
            <v>337848</v>
          </cell>
          <cell r="AP499">
            <v>91833</v>
          </cell>
          <cell r="AQ499">
            <v>429681</v>
          </cell>
          <cell r="AR499">
            <v>36277</v>
          </cell>
          <cell r="AS499">
            <v>0</v>
          </cell>
          <cell r="AT499">
            <v>0</v>
          </cell>
          <cell r="AU499">
            <v>0</v>
          </cell>
          <cell r="AV499">
            <v>0.9741306729715703</v>
          </cell>
        </row>
        <row r="500">
          <cell r="A500">
            <v>4</v>
          </cell>
          <cell r="B500">
            <v>36278</v>
          </cell>
          <cell r="C500">
            <v>32041</v>
          </cell>
          <cell r="D500">
            <v>8065</v>
          </cell>
          <cell r="E500">
            <v>9156</v>
          </cell>
          <cell r="F500">
            <v>5512</v>
          </cell>
          <cell r="G500">
            <v>5522</v>
          </cell>
          <cell r="H500">
            <v>13745</v>
          </cell>
          <cell r="I500">
            <v>6801</v>
          </cell>
          <cell r="J500">
            <v>26270</v>
          </cell>
          <cell r="K500">
            <v>33490</v>
          </cell>
          <cell r="L500">
            <v>22827</v>
          </cell>
          <cell r="M500">
            <v>7587</v>
          </cell>
          <cell r="N500">
            <v>8077</v>
          </cell>
          <cell r="O500">
            <v>15179</v>
          </cell>
          <cell r="P500">
            <v>12189</v>
          </cell>
          <cell r="Q500">
            <v>30122</v>
          </cell>
          <cell r="R500">
            <v>16878</v>
          </cell>
          <cell r="S500">
            <v>253461</v>
          </cell>
          <cell r="T500">
            <v>46539</v>
          </cell>
          <cell r="U500">
            <v>300000</v>
          </cell>
          <cell r="V500">
            <v>3499</v>
          </cell>
          <cell r="W500">
            <v>6774</v>
          </cell>
          <cell r="X500">
            <v>5094</v>
          </cell>
          <cell r="Y500">
            <v>3223</v>
          </cell>
          <cell r="Z500">
            <v>6376</v>
          </cell>
          <cell r="AA500">
            <v>4791</v>
          </cell>
          <cell r="AB500">
            <v>4302</v>
          </cell>
          <cell r="AC500">
            <v>4058</v>
          </cell>
          <cell r="AD500">
            <v>1565</v>
          </cell>
          <cell r="AE500">
            <v>7468</v>
          </cell>
          <cell r="AF500">
            <v>5272</v>
          </cell>
          <cell r="AG500">
            <v>3147</v>
          </cell>
          <cell r="AH500">
            <v>2799</v>
          </cell>
          <cell r="AI500">
            <v>2069</v>
          </cell>
          <cell r="AJ500">
            <v>1893</v>
          </cell>
          <cell r="AK500">
            <v>19245</v>
          </cell>
          <cell r="AL500">
            <v>81575</v>
          </cell>
          <cell r="AM500">
            <v>44951</v>
          </cell>
          <cell r="AN500">
            <v>112232</v>
          </cell>
          <cell r="AO500">
            <v>335036</v>
          </cell>
          <cell r="AP500">
            <v>91490</v>
          </cell>
          <cell r="AQ500">
            <v>426526</v>
          </cell>
          <cell r="AR500">
            <v>36278</v>
          </cell>
          <cell r="AS500">
            <v>0</v>
          </cell>
          <cell r="AT500">
            <v>0</v>
          </cell>
          <cell r="AU500">
            <v>0</v>
          </cell>
          <cell r="AV500">
            <v>0.96602272071968165</v>
          </cell>
        </row>
        <row r="501">
          <cell r="A501">
            <v>5</v>
          </cell>
          <cell r="B501">
            <v>36279</v>
          </cell>
          <cell r="C501">
            <v>32765</v>
          </cell>
          <cell r="D501">
            <v>8352</v>
          </cell>
          <cell r="E501">
            <v>9401</v>
          </cell>
          <cell r="F501">
            <v>5539</v>
          </cell>
          <cell r="G501">
            <v>5695</v>
          </cell>
          <cell r="H501">
            <v>15463</v>
          </cell>
          <cell r="I501">
            <v>7158</v>
          </cell>
          <cell r="J501">
            <v>26853</v>
          </cell>
          <cell r="K501">
            <v>33826</v>
          </cell>
          <cell r="L501">
            <v>22839</v>
          </cell>
          <cell r="M501">
            <v>7811</v>
          </cell>
          <cell r="N501">
            <v>8231</v>
          </cell>
          <cell r="O501">
            <v>15452</v>
          </cell>
          <cell r="P501">
            <v>12174</v>
          </cell>
          <cell r="Q501">
            <v>30160</v>
          </cell>
          <cell r="R501">
            <v>17752</v>
          </cell>
          <cell r="S501">
            <v>259471</v>
          </cell>
          <cell r="T501">
            <v>48579</v>
          </cell>
          <cell r="U501">
            <v>308050</v>
          </cell>
          <cell r="V501">
            <v>3516</v>
          </cell>
          <cell r="W501">
            <v>6819</v>
          </cell>
          <cell r="X501">
            <v>6903</v>
          </cell>
          <cell r="Y501">
            <v>3310</v>
          </cell>
          <cell r="Z501">
            <v>6753</v>
          </cell>
          <cell r="AA501">
            <v>4796</v>
          </cell>
          <cell r="AB501">
            <v>4364</v>
          </cell>
          <cell r="AC501">
            <v>4177</v>
          </cell>
          <cell r="AD501">
            <v>1571</v>
          </cell>
          <cell r="AE501">
            <v>7832</v>
          </cell>
          <cell r="AF501">
            <v>5364</v>
          </cell>
          <cell r="AG501">
            <v>3239</v>
          </cell>
          <cell r="AH501">
            <v>2949</v>
          </cell>
          <cell r="AI501">
            <v>2141</v>
          </cell>
          <cell r="AJ501">
            <v>2029</v>
          </cell>
          <cell r="AK501">
            <v>19604</v>
          </cell>
          <cell r="AL501">
            <v>85367</v>
          </cell>
          <cell r="AM501">
            <v>45971</v>
          </cell>
          <cell r="AN501">
            <v>131338</v>
          </cell>
          <cell r="AO501">
            <v>344838</v>
          </cell>
          <cell r="AP501">
            <v>94550</v>
          </cell>
          <cell r="AQ501">
            <v>439388</v>
          </cell>
          <cell r="AR501">
            <v>36279</v>
          </cell>
          <cell r="AS501">
            <v>0</v>
          </cell>
          <cell r="AT501">
            <v>0</v>
          </cell>
          <cell r="AU501">
            <v>0</v>
          </cell>
          <cell r="AV501">
            <v>0.99428521999884667</v>
          </cell>
        </row>
        <row r="502">
          <cell r="A502">
            <v>6</v>
          </cell>
          <cell r="B502">
            <v>36280</v>
          </cell>
          <cell r="C502">
            <v>34654</v>
          </cell>
          <cell r="D502">
            <v>8303</v>
          </cell>
          <cell r="E502">
            <v>9590</v>
          </cell>
          <cell r="F502">
            <v>5854</v>
          </cell>
          <cell r="G502">
            <v>5946</v>
          </cell>
          <cell r="H502">
            <v>16109</v>
          </cell>
          <cell r="I502">
            <v>7374</v>
          </cell>
          <cell r="J502">
            <v>29268</v>
          </cell>
          <cell r="K502">
            <v>35767</v>
          </cell>
          <cell r="L502">
            <v>23319</v>
          </cell>
          <cell r="M502">
            <v>8317</v>
          </cell>
          <cell r="N502">
            <v>8294</v>
          </cell>
          <cell r="O502">
            <v>16334</v>
          </cell>
          <cell r="P502">
            <v>12465</v>
          </cell>
          <cell r="Q502">
            <v>31527</v>
          </cell>
          <cell r="R502">
            <v>18266</v>
          </cell>
          <cell r="S502">
            <v>271387</v>
          </cell>
          <cell r="T502">
            <v>47847</v>
          </cell>
          <cell r="U502">
            <v>319234</v>
          </cell>
          <cell r="V502">
            <v>3716</v>
          </cell>
          <cell r="W502">
            <v>7007</v>
          </cell>
          <cell r="X502">
            <v>2662</v>
          </cell>
          <cell r="Y502">
            <v>3479</v>
          </cell>
          <cell r="Z502">
            <v>6798</v>
          </cell>
          <cell r="AA502">
            <v>5596</v>
          </cell>
          <cell r="AB502">
            <v>4449</v>
          </cell>
          <cell r="AC502">
            <v>4293</v>
          </cell>
          <cell r="AD502">
            <v>1629</v>
          </cell>
          <cell r="AE502">
            <v>8029</v>
          </cell>
          <cell r="AF502">
            <v>5422</v>
          </cell>
          <cell r="AG502">
            <v>3345</v>
          </cell>
          <cell r="AH502">
            <v>2922</v>
          </cell>
          <cell r="AI502">
            <v>2211</v>
          </cell>
          <cell r="AJ502">
            <v>2045</v>
          </cell>
          <cell r="AK502">
            <v>19688</v>
          </cell>
          <cell r="AL502">
            <v>83291</v>
          </cell>
          <cell r="AM502">
            <v>48092</v>
          </cell>
          <cell r="AN502">
            <v>131383</v>
          </cell>
          <cell r="AO502">
            <v>354678</v>
          </cell>
          <cell r="AP502">
            <v>95939</v>
          </cell>
          <cell r="AQ502">
            <v>450617</v>
          </cell>
          <cell r="AR502">
            <v>36280</v>
          </cell>
          <cell r="AS502">
            <v>0</v>
          </cell>
          <cell r="AT502">
            <v>0</v>
          </cell>
          <cell r="AU502">
            <v>0</v>
          </cell>
          <cell r="AV502">
            <v>1.0226572862003345</v>
          </cell>
        </row>
        <row r="503">
          <cell r="A503">
            <v>0</v>
          </cell>
          <cell r="B503" t="str">
            <v>abr/1999</v>
          </cell>
          <cell r="C503">
            <v>704372</v>
          </cell>
          <cell r="D503">
            <v>174898</v>
          </cell>
          <cell r="E503">
            <v>201316</v>
          </cell>
          <cell r="F503">
            <v>119650</v>
          </cell>
          <cell r="G503">
            <v>118067</v>
          </cell>
          <cell r="H503">
            <v>333826</v>
          </cell>
          <cell r="I503">
            <v>147221</v>
          </cell>
          <cell r="J503">
            <v>566700</v>
          </cell>
          <cell r="K503">
            <v>711840</v>
          </cell>
          <cell r="L503">
            <v>466924</v>
          </cell>
          <cell r="M503">
            <v>168712</v>
          </cell>
          <cell r="N503">
            <v>176165</v>
          </cell>
          <cell r="O503">
            <v>337647</v>
          </cell>
          <cell r="P503">
            <v>261350</v>
          </cell>
          <cell r="Q503">
            <v>653415</v>
          </cell>
          <cell r="R503">
            <v>394076</v>
          </cell>
          <cell r="S503">
            <v>5536179</v>
          </cell>
          <cell r="T503">
            <v>1083211</v>
          </cell>
          <cell r="U503">
            <v>6619390</v>
          </cell>
          <cell r="V503">
            <v>75950</v>
          </cell>
          <cell r="W503">
            <v>149774</v>
          </cell>
          <cell r="X503">
            <v>109871</v>
          </cell>
          <cell r="Y503">
            <v>70960</v>
          </cell>
          <cell r="Z503">
            <v>147585</v>
          </cell>
          <cell r="AA503">
            <v>120738</v>
          </cell>
          <cell r="AB503">
            <v>95536</v>
          </cell>
          <cell r="AC503">
            <v>95259</v>
          </cell>
          <cell r="AD503">
            <v>37592</v>
          </cell>
          <cell r="AE503">
            <v>178323</v>
          </cell>
          <cell r="AF503">
            <v>120334</v>
          </cell>
          <cell r="AG503">
            <v>71562</v>
          </cell>
          <cell r="AH503">
            <v>63628</v>
          </cell>
          <cell r="AI503">
            <v>49297</v>
          </cell>
          <cell r="AJ503">
            <v>46335</v>
          </cell>
          <cell r="AK503">
            <v>452667</v>
          </cell>
          <cell r="AL503">
            <v>1885411</v>
          </cell>
          <cell r="AM503">
            <v>979150</v>
          </cell>
          <cell r="AN503">
            <v>2864561</v>
          </cell>
          <cell r="AO503">
            <v>7421590</v>
          </cell>
          <cell r="AP503">
            <v>2062361</v>
          </cell>
          <cell r="AQ503">
            <v>9483951</v>
          </cell>
          <cell r="AR503">
            <v>27</v>
          </cell>
        </row>
        <row r="504">
          <cell r="A504">
            <v>7</v>
          </cell>
          <cell r="B504">
            <v>36281</v>
          </cell>
          <cell r="C504">
            <v>6989</v>
          </cell>
          <cell r="D504">
            <v>1744</v>
          </cell>
          <cell r="E504">
            <v>2398</v>
          </cell>
          <cell r="F504">
            <v>1140</v>
          </cell>
          <cell r="G504">
            <v>880</v>
          </cell>
          <cell r="H504">
            <v>3235</v>
          </cell>
          <cell r="I504">
            <v>498</v>
          </cell>
          <cell r="J504">
            <v>1544</v>
          </cell>
          <cell r="K504">
            <v>1684</v>
          </cell>
          <cell r="L504">
            <v>1867</v>
          </cell>
          <cell r="M504">
            <v>2295</v>
          </cell>
          <cell r="N504">
            <v>2067</v>
          </cell>
          <cell r="O504">
            <v>3686</v>
          </cell>
          <cell r="P504">
            <v>2705</v>
          </cell>
          <cell r="Q504">
            <v>4869</v>
          </cell>
          <cell r="R504">
            <v>5613</v>
          </cell>
          <cell r="S504">
            <v>43214</v>
          </cell>
          <cell r="T504">
            <v>17872</v>
          </cell>
          <cell r="U504">
            <v>61086</v>
          </cell>
          <cell r="V504">
            <v>724</v>
          </cell>
          <cell r="W504">
            <v>3151</v>
          </cell>
          <cell r="X504">
            <v>459</v>
          </cell>
          <cell r="Y504">
            <v>813</v>
          </cell>
          <cell r="Z504">
            <v>2075</v>
          </cell>
          <cell r="AA504">
            <v>3455</v>
          </cell>
          <cell r="AB504">
            <v>1280</v>
          </cell>
          <cell r="AC504">
            <v>1602</v>
          </cell>
          <cell r="AD504">
            <v>845</v>
          </cell>
          <cell r="AE504">
            <v>3086</v>
          </cell>
          <cell r="AF504">
            <v>1910</v>
          </cell>
          <cell r="AG504">
            <v>1115</v>
          </cell>
          <cell r="AH504">
            <v>961</v>
          </cell>
          <cell r="AI504">
            <v>896</v>
          </cell>
          <cell r="AJ504">
            <v>875</v>
          </cell>
          <cell r="AK504">
            <v>7350</v>
          </cell>
          <cell r="AL504">
            <v>30597</v>
          </cell>
          <cell r="AM504">
            <v>7211</v>
          </cell>
          <cell r="AN504">
            <v>37808</v>
          </cell>
          <cell r="AO504">
            <v>73811</v>
          </cell>
          <cell r="AP504">
            <v>25083</v>
          </cell>
          <cell r="AQ504">
            <v>98894</v>
          </cell>
          <cell r="AR504">
            <v>36281</v>
          </cell>
          <cell r="AS504" t="str">
            <v>Atípico</v>
          </cell>
          <cell r="AT504" t="str">
            <v>Dia doTrabalho</v>
          </cell>
          <cell r="AU504" t="str">
            <v>Feriado</v>
          </cell>
          <cell r="AV504">
            <v>0.21222742328748218</v>
          </cell>
        </row>
        <row r="505">
          <cell r="A505">
            <v>1</v>
          </cell>
          <cell r="B505">
            <v>36282</v>
          </cell>
          <cell r="S505">
            <v>0</v>
          </cell>
          <cell r="U505">
            <v>0</v>
          </cell>
          <cell r="AL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36282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</row>
        <row r="506">
          <cell r="A506">
            <v>2</v>
          </cell>
          <cell r="B506">
            <v>36283</v>
          </cell>
          <cell r="C506">
            <v>31793</v>
          </cell>
          <cell r="D506">
            <v>8199</v>
          </cell>
          <cell r="E506">
            <v>9360</v>
          </cell>
          <cell r="F506">
            <v>5560</v>
          </cell>
          <cell r="G506">
            <v>5807</v>
          </cell>
          <cell r="H506">
            <v>16401</v>
          </cell>
          <cell r="I506">
            <v>7079</v>
          </cell>
          <cell r="J506">
            <v>28418</v>
          </cell>
          <cell r="K506">
            <v>35087</v>
          </cell>
          <cell r="L506">
            <v>22752</v>
          </cell>
          <cell r="M506">
            <v>7705</v>
          </cell>
          <cell r="N506">
            <v>7880</v>
          </cell>
          <cell r="O506">
            <v>15117</v>
          </cell>
          <cell r="P506">
            <v>11832</v>
          </cell>
          <cell r="Q506">
            <v>29814</v>
          </cell>
          <cell r="R506">
            <v>16782</v>
          </cell>
          <cell r="S506">
            <v>259586</v>
          </cell>
          <cell r="T506">
            <v>47468</v>
          </cell>
          <cell r="U506">
            <v>307054</v>
          </cell>
          <cell r="V506">
            <v>3530</v>
          </cell>
          <cell r="W506">
            <v>6826</v>
          </cell>
          <cell r="X506">
            <v>3869</v>
          </cell>
          <cell r="Y506">
            <v>3295</v>
          </cell>
          <cell r="Z506">
            <v>6466</v>
          </cell>
          <cell r="AA506">
            <v>4952</v>
          </cell>
          <cell r="AB506">
            <v>4257</v>
          </cell>
          <cell r="AC506">
            <v>4223</v>
          </cell>
          <cell r="AD506">
            <v>1637</v>
          </cell>
          <cell r="AE506">
            <v>7626</v>
          </cell>
          <cell r="AF506">
            <v>5420</v>
          </cell>
          <cell r="AG506">
            <v>3255</v>
          </cell>
          <cell r="AH506">
            <v>2878</v>
          </cell>
          <cell r="AI506">
            <v>2157</v>
          </cell>
          <cell r="AJ506">
            <v>2019</v>
          </cell>
          <cell r="AK506">
            <v>20266</v>
          </cell>
          <cell r="AL506">
            <v>82676</v>
          </cell>
          <cell r="AM506">
            <v>46035</v>
          </cell>
          <cell r="AN506">
            <v>128711</v>
          </cell>
          <cell r="AO506">
            <v>342262</v>
          </cell>
          <cell r="AP506">
            <v>93503</v>
          </cell>
          <cell r="AQ506">
            <v>435765</v>
          </cell>
          <cell r="AR506">
            <v>36283</v>
          </cell>
          <cell r="AS506">
            <v>0</v>
          </cell>
          <cell r="AT506">
            <v>0</v>
          </cell>
          <cell r="AU506">
            <v>0</v>
          </cell>
          <cell r="AV506">
            <v>0.98409969176979339</v>
          </cell>
        </row>
        <row r="507">
          <cell r="A507">
            <v>3</v>
          </cell>
          <cell r="B507">
            <v>36284</v>
          </cell>
          <cell r="C507">
            <v>33532</v>
          </cell>
          <cell r="D507">
            <v>8465</v>
          </cell>
          <cell r="E507">
            <v>9602</v>
          </cell>
          <cell r="F507">
            <v>5844</v>
          </cell>
          <cell r="G507">
            <v>5905</v>
          </cell>
          <cell r="H507">
            <v>15894</v>
          </cell>
          <cell r="I507">
            <v>7140</v>
          </cell>
          <cell r="J507">
            <v>28839</v>
          </cell>
          <cell r="K507">
            <v>36721</v>
          </cell>
          <cell r="L507">
            <v>24341</v>
          </cell>
          <cell r="M507">
            <v>7807</v>
          </cell>
          <cell r="N507">
            <v>8285</v>
          </cell>
          <cell r="O507">
            <v>15746</v>
          </cell>
          <cell r="P507">
            <v>12348</v>
          </cell>
          <cell r="Q507">
            <v>30711</v>
          </cell>
          <cell r="R507">
            <v>17734</v>
          </cell>
          <cell r="S507">
            <v>268914</v>
          </cell>
          <cell r="T507">
            <v>48108</v>
          </cell>
          <cell r="U507">
            <v>317022</v>
          </cell>
          <cell r="V507">
            <v>3709</v>
          </cell>
          <cell r="W507">
            <v>7060</v>
          </cell>
          <cell r="X507">
            <v>4079</v>
          </cell>
          <cell r="Y507">
            <v>3559</v>
          </cell>
          <cell r="Z507">
            <v>6601</v>
          </cell>
          <cell r="AA507">
            <v>5235</v>
          </cell>
          <cell r="AB507">
            <v>4308</v>
          </cell>
          <cell r="AC507">
            <v>4301</v>
          </cell>
          <cell r="AD507">
            <v>1620</v>
          </cell>
          <cell r="AE507">
            <v>7934</v>
          </cell>
          <cell r="AF507">
            <v>5453</v>
          </cell>
          <cell r="AG507">
            <v>3265</v>
          </cell>
          <cell r="AH507">
            <v>2911</v>
          </cell>
          <cell r="AI507">
            <v>2166</v>
          </cell>
          <cell r="AJ507">
            <v>1972</v>
          </cell>
          <cell r="AK507">
            <v>20012</v>
          </cell>
          <cell r="AL507">
            <v>84185</v>
          </cell>
          <cell r="AM507">
            <v>47751</v>
          </cell>
          <cell r="AN507">
            <v>131936</v>
          </cell>
          <cell r="AO507">
            <v>353099</v>
          </cell>
          <cell r="AP507">
            <v>95859</v>
          </cell>
          <cell r="AQ507">
            <v>448958</v>
          </cell>
          <cell r="AR507">
            <v>36284</v>
          </cell>
          <cell r="AS507">
            <v>0</v>
          </cell>
          <cell r="AT507">
            <v>0</v>
          </cell>
          <cell r="AU507">
            <v>0</v>
          </cell>
          <cell r="AV507">
            <v>1.0152591203937986</v>
          </cell>
        </row>
        <row r="508">
          <cell r="A508">
            <v>4</v>
          </cell>
          <cell r="B508">
            <v>36285</v>
          </cell>
          <cell r="C508">
            <v>33489</v>
          </cell>
          <cell r="D508">
            <v>8611</v>
          </cell>
          <cell r="E508">
            <v>9632</v>
          </cell>
          <cell r="F508">
            <v>5825</v>
          </cell>
          <cell r="G508">
            <v>5841</v>
          </cell>
          <cell r="H508">
            <v>16830</v>
          </cell>
          <cell r="I508">
            <v>7471</v>
          </cell>
          <cell r="J508">
            <v>29780</v>
          </cell>
          <cell r="K508">
            <v>37250</v>
          </cell>
          <cell r="L508">
            <v>24652</v>
          </cell>
          <cell r="M508">
            <v>8097</v>
          </cell>
          <cell r="N508">
            <v>8589</v>
          </cell>
          <cell r="O508">
            <v>16526</v>
          </cell>
          <cell r="P508">
            <v>12869</v>
          </cell>
          <cell r="Q508">
            <v>32235</v>
          </cell>
          <cell r="R508">
            <v>18411</v>
          </cell>
          <cell r="S508">
            <v>276108</v>
          </cell>
          <cell r="T508">
            <v>49934</v>
          </cell>
          <cell r="U508">
            <v>326042</v>
          </cell>
          <cell r="V508">
            <v>3698</v>
          </cell>
          <cell r="W508">
            <v>7135</v>
          </cell>
          <cell r="X508">
            <v>5223</v>
          </cell>
          <cell r="Y508">
            <v>3487</v>
          </cell>
          <cell r="Z508">
            <v>6891</v>
          </cell>
          <cell r="AA508">
            <v>5403</v>
          </cell>
          <cell r="AB508">
            <v>4495</v>
          </cell>
          <cell r="AC508">
            <v>4447</v>
          </cell>
          <cell r="AD508">
            <v>1715</v>
          </cell>
          <cell r="AE508">
            <v>8263</v>
          </cell>
          <cell r="AF508">
            <v>5851</v>
          </cell>
          <cell r="AG508">
            <v>3370</v>
          </cell>
          <cell r="AH508">
            <v>3117</v>
          </cell>
          <cell r="AI508">
            <v>2265</v>
          </cell>
          <cell r="AJ508">
            <v>2065</v>
          </cell>
          <cell r="AK508">
            <v>19914</v>
          </cell>
          <cell r="AL508">
            <v>87339</v>
          </cell>
          <cell r="AM508">
            <v>49073</v>
          </cell>
          <cell r="AN508">
            <v>136412</v>
          </cell>
          <cell r="AO508">
            <v>363447</v>
          </cell>
          <cell r="AP508">
            <v>99007</v>
          </cell>
          <cell r="AQ508">
            <v>462454</v>
          </cell>
          <cell r="AR508">
            <v>36285</v>
          </cell>
          <cell r="AS508" t="str">
            <v>Atípico</v>
          </cell>
          <cell r="AT508" t="str">
            <v>JogoMaracana</v>
          </cell>
          <cell r="AU508">
            <v>0</v>
          </cell>
          <cell r="AV508">
            <v>1.0450125362285505</v>
          </cell>
        </row>
        <row r="509">
          <cell r="A509">
            <v>5</v>
          </cell>
          <cell r="B509">
            <v>36286</v>
          </cell>
          <cell r="C509">
            <v>34323</v>
          </cell>
          <cell r="D509">
            <v>8493</v>
          </cell>
          <cell r="E509">
            <v>9448</v>
          </cell>
          <cell r="F509">
            <v>5827</v>
          </cell>
          <cell r="G509">
            <v>5931</v>
          </cell>
          <cell r="H509">
            <v>16216</v>
          </cell>
          <cell r="I509">
            <v>7282</v>
          </cell>
          <cell r="J509">
            <v>28803</v>
          </cell>
          <cell r="K509">
            <v>35930</v>
          </cell>
          <cell r="L509">
            <v>23663</v>
          </cell>
          <cell r="M509">
            <v>7981</v>
          </cell>
          <cell r="N509">
            <v>8264</v>
          </cell>
          <cell r="O509">
            <v>15648</v>
          </cell>
          <cell r="P509">
            <v>12413</v>
          </cell>
          <cell r="Q509">
            <v>31295</v>
          </cell>
          <cell r="R509">
            <v>17964</v>
          </cell>
          <cell r="S509">
            <v>269481</v>
          </cell>
          <cell r="T509">
            <v>49125</v>
          </cell>
          <cell r="U509">
            <v>318606</v>
          </cell>
          <cell r="V509">
            <v>3699</v>
          </cell>
          <cell r="W509">
            <v>7192</v>
          </cell>
          <cell r="X509">
            <v>3978</v>
          </cell>
          <cell r="Y509">
            <v>3801</v>
          </cell>
          <cell r="Z509">
            <v>6835</v>
          </cell>
          <cell r="AA509">
            <v>5425</v>
          </cell>
          <cell r="AB509">
            <v>4377</v>
          </cell>
          <cell r="AC509">
            <v>4268</v>
          </cell>
          <cell r="AD509">
            <v>1706</v>
          </cell>
          <cell r="AE509">
            <v>8045</v>
          </cell>
          <cell r="AF509">
            <v>5567</v>
          </cell>
          <cell r="AG509">
            <v>3275</v>
          </cell>
          <cell r="AH509">
            <v>2964</v>
          </cell>
          <cell r="AI509">
            <v>2185</v>
          </cell>
          <cell r="AJ509">
            <v>2037</v>
          </cell>
          <cell r="AK509">
            <v>20540</v>
          </cell>
          <cell r="AL509">
            <v>85894</v>
          </cell>
          <cell r="AM509">
            <v>47779</v>
          </cell>
          <cell r="AN509">
            <v>133673</v>
          </cell>
          <cell r="AO509">
            <v>355375</v>
          </cell>
          <cell r="AP509">
            <v>96904</v>
          </cell>
          <cell r="AQ509">
            <v>452279</v>
          </cell>
          <cell r="AR509">
            <v>36286</v>
          </cell>
          <cell r="AS509">
            <v>0</v>
          </cell>
          <cell r="AT509">
            <v>0</v>
          </cell>
          <cell r="AU509">
            <v>0</v>
          </cell>
          <cell r="AV509">
            <v>1.0218032617196484</v>
          </cell>
        </row>
        <row r="510">
          <cell r="A510">
            <v>6</v>
          </cell>
          <cell r="B510">
            <v>36287</v>
          </cell>
          <cell r="C510">
            <v>34980</v>
          </cell>
          <cell r="D510">
            <v>8483</v>
          </cell>
          <cell r="E510">
            <v>9852</v>
          </cell>
          <cell r="F510">
            <v>5737</v>
          </cell>
          <cell r="G510">
            <v>5773</v>
          </cell>
          <cell r="H510">
            <v>16615</v>
          </cell>
          <cell r="I510">
            <v>7199</v>
          </cell>
          <cell r="J510">
            <v>29661</v>
          </cell>
          <cell r="K510">
            <v>34906</v>
          </cell>
          <cell r="L510">
            <v>22801</v>
          </cell>
          <cell r="M510">
            <v>8302</v>
          </cell>
          <cell r="N510">
            <v>8547</v>
          </cell>
          <cell r="O510">
            <v>16704</v>
          </cell>
          <cell r="P510">
            <v>12548</v>
          </cell>
          <cell r="Q510">
            <v>31458</v>
          </cell>
          <cell r="R510">
            <v>18190</v>
          </cell>
          <cell r="S510">
            <v>271756</v>
          </cell>
          <cell r="T510">
            <v>51204</v>
          </cell>
          <cell r="U510">
            <v>322960</v>
          </cell>
          <cell r="V510">
            <v>3641</v>
          </cell>
          <cell r="W510">
            <v>7177</v>
          </cell>
          <cell r="X510">
            <v>3720</v>
          </cell>
          <cell r="Y510">
            <v>3622</v>
          </cell>
          <cell r="Z510">
            <v>7050</v>
          </cell>
          <cell r="AA510">
            <v>6304</v>
          </cell>
          <cell r="AB510">
            <v>4407</v>
          </cell>
          <cell r="AC510">
            <v>4441</v>
          </cell>
          <cell r="AD510">
            <v>1714</v>
          </cell>
          <cell r="AE510">
            <v>8398</v>
          </cell>
          <cell r="AF510">
            <v>5887</v>
          </cell>
          <cell r="AG510">
            <v>3205</v>
          </cell>
          <cell r="AH510">
            <v>3236</v>
          </cell>
          <cell r="AI510">
            <v>2337</v>
          </cell>
          <cell r="AJ510">
            <v>2223</v>
          </cell>
          <cell r="AK510">
            <v>21594</v>
          </cell>
          <cell r="AL510">
            <v>88956</v>
          </cell>
          <cell r="AM510">
            <v>48087</v>
          </cell>
          <cell r="AN510">
            <v>137043</v>
          </cell>
          <cell r="AO510">
            <v>360712</v>
          </cell>
          <cell r="AP510">
            <v>99291</v>
          </cell>
          <cell r="AQ510">
            <v>460003</v>
          </cell>
          <cell r="AR510">
            <v>36287</v>
          </cell>
          <cell r="AS510">
            <v>0</v>
          </cell>
          <cell r="AT510">
            <v>0</v>
          </cell>
          <cell r="AU510">
            <v>0</v>
          </cell>
          <cell r="AV510">
            <v>1.0371486405667756</v>
          </cell>
        </row>
        <row r="511">
          <cell r="A511">
            <v>7</v>
          </cell>
          <cell r="B511">
            <v>36288</v>
          </cell>
          <cell r="C511">
            <v>13833</v>
          </cell>
          <cell r="D511">
            <v>2958</v>
          </cell>
          <cell r="E511">
            <v>3982</v>
          </cell>
          <cell r="F511">
            <v>1719</v>
          </cell>
          <cell r="G511">
            <v>1571</v>
          </cell>
          <cell r="H511">
            <v>5188</v>
          </cell>
          <cell r="I511">
            <v>1958</v>
          </cell>
          <cell r="J511">
            <v>7463</v>
          </cell>
          <cell r="K511">
            <v>6084</v>
          </cell>
          <cell r="L511">
            <v>3390</v>
          </cell>
          <cell r="M511">
            <v>3441</v>
          </cell>
          <cell r="N511">
            <v>3580</v>
          </cell>
          <cell r="O511">
            <v>6688</v>
          </cell>
          <cell r="P511">
            <v>4489</v>
          </cell>
          <cell r="Q511">
            <v>9648</v>
          </cell>
          <cell r="R511">
            <v>8326</v>
          </cell>
          <cell r="S511">
            <v>84318</v>
          </cell>
          <cell r="T511">
            <v>28312</v>
          </cell>
          <cell r="U511">
            <v>112630</v>
          </cell>
          <cell r="V511">
            <v>1091</v>
          </cell>
          <cell r="W511">
            <v>2749</v>
          </cell>
          <cell r="X511">
            <v>2865</v>
          </cell>
          <cell r="Y511">
            <v>1239</v>
          </cell>
          <cell r="Z511">
            <v>3183</v>
          </cell>
          <cell r="AA511">
            <v>6062</v>
          </cell>
          <cell r="AB511">
            <v>2076</v>
          </cell>
          <cell r="AC511">
            <v>2355</v>
          </cell>
          <cell r="AD511">
            <v>1032</v>
          </cell>
          <cell r="AE511">
            <v>4869</v>
          </cell>
          <cell r="AF511">
            <v>3307</v>
          </cell>
          <cell r="AG511">
            <v>1745</v>
          </cell>
          <cell r="AH511">
            <v>1505</v>
          </cell>
          <cell r="AI511">
            <v>1308</v>
          </cell>
          <cell r="AJ511">
            <v>1196</v>
          </cell>
          <cell r="AK511">
            <v>11269</v>
          </cell>
          <cell r="AL511">
            <v>47851</v>
          </cell>
          <cell r="AM511">
            <v>14439</v>
          </cell>
          <cell r="AN511">
            <v>62290</v>
          </cell>
          <cell r="AO511">
            <v>132169</v>
          </cell>
          <cell r="AP511">
            <v>42751</v>
          </cell>
          <cell r="AQ511">
            <v>174920</v>
          </cell>
          <cell r="AR511">
            <v>36288</v>
          </cell>
          <cell r="AS511">
            <v>0</v>
          </cell>
          <cell r="AT511">
            <v>0</v>
          </cell>
          <cell r="AU511">
            <v>0</v>
          </cell>
          <cell r="AV511">
            <v>0.38002311726549204</v>
          </cell>
        </row>
        <row r="512">
          <cell r="A512">
            <v>1</v>
          </cell>
          <cell r="B512">
            <v>36289</v>
          </cell>
          <cell r="S512">
            <v>0</v>
          </cell>
          <cell r="U512">
            <v>0</v>
          </cell>
          <cell r="AL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36289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</row>
        <row r="513">
          <cell r="A513">
            <v>2</v>
          </cell>
          <cell r="B513">
            <v>36290</v>
          </cell>
          <cell r="C513">
            <v>32457</v>
          </cell>
          <cell r="D513">
            <v>8366</v>
          </cell>
          <cell r="E513">
            <v>9200</v>
          </cell>
          <cell r="F513">
            <v>5664</v>
          </cell>
          <cell r="G513">
            <v>5795</v>
          </cell>
          <cell r="H513">
            <v>16190</v>
          </cell>
          <cell r="I513">
            <v>7136</v>
          </cell>
          <cell r="J513">
            <v>28172</v>
          </cell>
          <cell r="K513">
            <v>36113</v>
          </cell>
          <cell r="L513">
            <v>23633</v>
          </cell>
          <cell r="M513">
            <v>8520</v>
          </cell>
          <cell r="N513">
            <v>7961</v>
          </cell>
          <cell r="O513">
            <v>15283</v>
          </cell>
          <cell r="P513">
            <v>11754</v>
          </cell>
          <cell r="Q513">
            <v>30440</v>
          </cell>
          <cell r="R513">
            <v>16850</v>
          </cell>
          <cell r="S513">
            <v>263534</v>
          </cell>
          <cell r="T513">
            <v>49881</v>
          </cell>
          <cell r="U513">
            <v>313415</v>
          </cell>
          <cell r="V513">
            <v>3596</v>
          </cell>
          <cell r="W513">
            <v>6889</v>
          </cell>
          <cell r="X513">
            <v>3931</v>
          </cell>
          <cell r="Y513">
            <v>3449</v>
          </cell>
          <cell r="Z513">
            <v>6756</v>
          </cell>
          <cell r="AA513">
            <v>4927</v>
          </cell>
          <cell r="AB513">
            <v>4439</v>
          </cell>
          <cell r="AC513">
            <v>4282</v>
          </cell>
          <cell r="AD513">
            <v>1762</v>
          </cell>
          <cell r="AE513">
            <v>8154</v>
          </cell>
          <cell r="AF513">
            <v>5667</v>
          </cell>
          <cell r="AG513">
            <v>3396</v>
          </cell>
          <cell r="AH513">
            <v>3212</v>
          </cell>
          <cell r="AI513">
            <v>2244</v>
          </cell>
          <cell r="AJ513">
            <v>2209</v>
          </cell>
          <cell r="AK513">
            <v>21579</v>
          </cell>
          <cell r="AL513">
            <v>86492</v>
          </cell>
          <cell r="AM513">
            <v>46752</v>
          </cell>
          <cell r="AN513">
            <v>133244</v>
          </cell>
          <cell r="AO513">
            <v>350026</v>
          </cell>
          <cell r="AP513">
            <v>96633</v>
          </cell>
          <cell r="AQ513">
            <v>446659</v>
          </cell>
          <cell r="AR513">
            <v>36290</v>
          </cell>
          <cell r="AS513">
            <v>0</v>
          </cell>
          <cell r="AT513">
            <v>0</v>
          </cell>
          <cell r="AU513">
            <v>0</v>
          </cell>
          <cell r="AV513">
            <v>1.0064233794911901</v>
          </cell>
        </row>
        <row r="514">
          <cell r="A514">
            <v>3</v>
          </cell>
          <cell r="B514">
            <v>36291</v>
          </cell>
          <cell r="C514">
            <v>32801</v>
          </cell>
          <cell r="D514">
            <v>8476</v>
          </cell>
          <cell r="E514">
            <v>9576</v>
          </cell>
          <cell r="F514">
            <v>5749</v>
          </cell>
          <cell r="G514">
            <v>5884</v>
          </cell>
          <cell r="H514">
            <v>15978</v>
          </cell>
          <cell r="I514">
            <v>7177</v>
          </cell>
          <cell r="J514">
            <v>28358</v>
          </cell>
          <cell r="K514">
            <v>36337</v>
          </cell>
          <cell r="L514">
            <v>23961</v>
          </cell>
          <cell r="M514">
            <v>8729</v>
          </cell>
          <cell r="N514">
            <v>8377</v>
          </cell>
          <cell r="O514">
            <v>16042</v>
          </cell>
          <cell r="P514">
            <v>12093</v>
          </cell>
          <cell r="Q514">
            <v>31571</v>
          </cell>
          <cell r="R514">
            <v>17908</v>
          </cell>
          <cell r="S514">
            <v>269017</v>
          </cell>
          <cell r="T514">
            <v>50153</v>
          </cell>
          <cell r="U514">
            <v>319170</v>
          </cell>
          <cell r="V514">
            <v>3649</v>
          </cell>
          <cell r="W514">
            <v>7048</v>
          </cell>
          <cell r="X514">
            <v>4034</v>
          </cell>
          <cell r="Y514">
            <v>3423</v>
          </cell>
          <cell r="Z514">
            <v>6972</v>
          </cell>
          <cell r="AA514">
            <v>5074</v>
          </cell>
          <cell r="AB514">
            <v>4367</v>
          </cell>
          <cell r="AC514">
            <v>4383</v>
          </cell>
          <cell r="AD514">
            <v>1644</v>
          </cell>
          <cell r="AE514">
            <v>8197</v>
          </cell>
          <cell r="AF514">
            <v>5880</v>
          </cell>
          <cell r="AG514">
            <v>3318</v>
          </cell>
          <cell r="AH514">
            <v>3214</v>
          </cell>
          <cell r="AI514">
            <v>2313</v>
          </cell>
          <cell r="AJ514">
            <v>2092</v>
          </cell>
          <cell r="AK514">
            <v>21498</v>
          </cell>
          <cell r="AL514">
            <v>87106</v>
          </cell>
          <cell r="AM514">
            <v>47751</v>
          </cell>
          <cell r="AN514">
            <v>134857</v>
          </cell>
          <cell r="AO514">
            <v>356123</v>
          </cell>
          <cell r="AP514">
            <v>97904</v>
          </cell>
          <cell r="AQ514">
            <v>454027</v>
          </cell>
          <cell r="AR514">
            <v>36291</v>
          </cell>
          <cell r="AS514">
            <v>0</v>
          </cell>
          <cell r="AT514">
            <v>0</v>
          </cell>
          <cell r="AU514">
            <v>0</v>
          </cell>
          <cell r="AV514">
            <v>1.0239539724893039</v>
          </cell>
        </row>
        <row r="515">
          <cell r="A515">
            <v>4</v>
          </cell>
          <cell r="B515">
            <v>36292</v>
          </cell>
          <cell r="C515">
            <v>33456</v>
          </cell>
          <cell r="D515">
            <v>8540</v>
          </cell>
          <cell r="E515">
            <v>9524</v>
          </cell>
          <cell r="F515">
            <v>5740</v>
          </cell>
          <cell r="G515">
            <v>5814</v>
          </cell>
          <cell r="H515">
            <v>16152</v>
          </cell>
          <cell r="I515">
            <v>7106</v>
          </cell>
          <cell r="J515">
            <v>27912</v>
          </cell>
          <cell r="K515">
            <v>34876</v>
          </cell>
          <cell r="L515">
            <v>23600</v>
          </cell>
          <cell r="M515">
            <v>8332</v>
          </cell>
          <cell r="N515">
            <v>8275</v>
          </cell>
          <cell r="O515">
            <v>15764</v>
          </cell>
          <cell r="P515">
            <v>12172</v>
          </cell>
          <cell r="Q515">
            <v>31213</v>
          </cell>
          <cell r="R515">
            <v>17739</v>
          </cell>
          <cell r="S515">
            <v>266215</v>
          </cell>
          <cell r="T515">
            <v>50239</v>
          </cell>
          <cell r="U515">
            <v>316454</v>
          </cell>
          <cell r="V515">
            <v>3644</v>
          </cell>
          <cell r="W515">
            <v>7101</v>
          </cell>
          <cell r="X515">
            <v>4049</v>
          </cell>
          <cell r="Y515">
            <v>3530</v>
          </cell>
          <cell r="Z515">
            <v>6894</v>
          </cell>
          <cell r="AA515">
            <v>5070</v>
          </cell>
          <cell r="AB515">
            <v>4346</v>
          </cell>
          <cell r="AC515">
            <v>4377</v>
          </cell>
          <cell r="AD515">
            <v>1676</v>
          </cell>
          <cell r="AE515">
            <v>8244</v>
          </cell>
          <cell r="AF515">
            <v>5894</v>
          </cell>
          <cell r="AG515">
            <v>3372</v>
          </cell>
          <cell r="AH515">
            <v>3271</v>
          </cell>
          <cell r="AI515">
            <v>2246</v>
          </cell>
          <cell r="AJ515">
            <v>2161</v>
          </cell>
          <cell r="AK515">
            <v>21430</v>
          </cell>
          <cell r="AL515">
            <v>87305</v>
          </cell>
          <cell r="AM515">
            <v>47172</v>
          </cell>
          <cell r="AN515">
            <v>134477</v>
          </cell>
          <cell r="AO515">
            <v>353520</v>
          </cell>
          <cell r="AP515">
            <v>97411</v>
          </cell>
          <cell r="AQ515">
            <v>450931</v>
          </cell>
          <cell r="AR515">
            <v>36292</v>
          </cell>
          <cell r="AS515">
            <v>0</v>
          </cell>
          <cell r="AT515">
            <v>0</v>
          </cell>
          <cell r="AU515">
            <v>0</v>
          </cell>
          <cell r="AV515">
            <v>1.0164696140221743</v>
          </cell>
        </row>
        <row r="516">
          <cell r="A516">
            <v>5</v>
          </cell>
          <cell r="B516">
            <v>36293</v>
          </cell>
          <cell r="C516">
            <v>32213</v>
          </cell>
          <cell r="D516">
            <v>8291</v>
          </cell>
          <cell r="E516">
            <v>9057</v>
          </cell>
          <cell r="F516">
            <v>5524</v>
          </cell>
          <cell r="G516">
            <v>5675</v>
          </cell>
          <cell r="H516">
            <v>15955</v>
          </cell>
          <cell r="I516">
            <v>6852</v>
          </cell>
          <cell r="J516">
            <v>27096</v>
          </cell>
          <cell r="K516">
            <v>34804</v>
          </cell>
          <cell r="L516">
            <v>23379</v>
          </cell>
          <cell r="M516">
            <v>7626</v>
          </cell>
          <cell r="N516">
            <v>7906</v>
          </cell>
          <cell r="O516">
            <v>15480</v>
          </cell>
          <cell r="P516">
            <v>11632</v>
          </cell>
          <cell r="Q516">
            <v>29473</v>
          </cell>
          <cell r="R516">
            <v>17121</v>
          </cell>
          <cell r="S516">
            <v>258084</v>
          </cell>
          <cell r="T516">
            <v>48373</v>
          </cell>
          <cell r="U516">
            <v>306457</v>
          </cell>
          <cell r="V516">
            <v>3506</v>
          </cell>
          <cell r="W516">
            <v>6887</v>
          </cell>
          <cell r="X516">
            <v>3851</v>
          </cell>
          <cell r="Y516">
            <v>3371</v>
          </cell>
          <cell r="Z516">
            <v>6736</v>
          </cell>
          <cell r="AA516">
            <v>4993</v>
          </cell>
          <cell r="AB516">
            <v>4401</v>
          </cell>
          <cell r="AC516">
            <v>4083</v>
          </cell>
          <cell r="AD516">
            <v>1575</v>
          </cell>
          <cell r="AE516">
            <v>7945</v>
          </cell>
          <cell r="AF516">
            <v>5601</v>
          </cell>
          <cell r="AG516">
            <v>3202</v>
          </cell>
          <cell r="AH516">
            <v>3044</v>
          </cell>
          <cell r="AI516">
            <v>2259</v>
          </cell>
          <cell r="AJ516">
            <v>2108</v>
          </cell>
          <cell r="AK516">
            <v>20524</v>
          </cell>
          <cell r="AL516">
            <v>84086</v>
          </cell>
          <cell r="AM516">
            <v>45800</v>
          </cell>
          <cell r="AN516">
            <v>129886</v>
          </cell>
          <cell r="AO516">
            <v>342170</v>
          </cell>
          <cell r="AP516">
            <v>94173</v>
          </cell>
          <cell r="AQ516">
            <v>436343</v>
          </cell>
          <cell r="AR516">
            <v>36293</v>
          </cell>
          <cell r="AS516">
            <v>0</v>
          </cell>
          <cell r="AT516">
            <v>0</v>
          </cell>
          <cell r="AU516">
            <v>0</v>
          </cell>
          <cell r="AV516">
            <v>0.98383516584625297</v>
          </cell>
        </row>
        <row r="517">
          <cell r="A517">
            <v>6</v>
          </cell>
          <cell r="B517">
            <v>36294</v>
          </cell>
          <cell r="C517">
            <v>33664</v>
          </cell>
          <cell r="D517">
            <v>8324</v>
          </cell>
          <cell r="E517">
            <v>9542</v>
          </cell>
          <cell r="F517">
            <v>6053</v>
          </cell>
          <cell r="G517">
            <v>5805</v>
          </cell>
          <cell r="H517">
            <v>15800</v>
          </cell>
          <cell r="I517">
            <v>7193</v>
          </cell>
          <cell r="J517">
            <v>28549</v>
          </cell>
          <cell r="K517">
            <v>35241</v>
          </cell>
          <cell r="L517">
            <v>22801</v>
          </cell>
          <cell r="M517">
            <v>7856</v>
          </cell>
          <cell r="N517">
            <v>8360</v>
          </cell>
          <cell r="O517">
            <v>16265</v>
          </cell>
          <cell r="P517">
            <v>12560</v>
          </cell>
          <cell r="Q517">
            <v>31487</v>
          </cell>
          <cell r="R517">
            <v>18824</v>
          </cell>
          <cell r="S517">
            <v>268324</v>
          </cell>
          <cell r="T517">
            <v>54341</v>
          </cell>
          <cell r="U517">
            <v>322665</v>
          </cell>
          <cell r="V517">
            <v>3843</v>
          </cell>
          <cell r="W517">
            <v>7293</v>
          </cell>
          <cell r="X517">
            <v>8333</v>
          </cell>
          <cell r="Y517">
            <v>3597</v>
          </cell>
          <cell r="Z517">
            <v>7212</v>
          </cell>
          <cell r="AA517">
            <v>5768</v>
          </cell>
          <cell r="AB517">
            <v>4513</v>
          </cell>
          <cell r="AC517">
            <v>4493</v>
          </cell>
          <cell r="AD517">
            <v>1761</v>
          </cell>
          <cell r="AE517">
            <v>8628</v>
          </cell>
          <cell r="AF517">
            <v>6085</v>
          </cell>
          <cell r="AG517">
            <v>3542</v>
          </cell>
          <cell r="AH517">
            <v>3341</v>
          </cell>
          <cell r="AI517">
            <v>2364</v>
          </cell>
          <cell r="AJ517">
            <v>2242</v>
          </cell>
          <cell r="AK517">
            <v>22422</v>
          </cell>
          <cell r="AL517">
            <v>95437</v>
          </cell>
          <cell r="AM517">
            <v>47536</v>
          </cell>
          <cell r="AN517">
            <v>142973</v>
          </cell>
          <cell r="AO517">
            <v>363761</v>
          </cell>
          <cell r="AP517">
            <v>101877</v>
          </cell>
          <cell r="AQ517">
            <v>465638</v>
          </cell>
          <cell r="AR517">
            <v>36294</v>
          </cell>
          <cell r="AS517" t="str">
            <v>Atípico</v>
          </cell>
          <cell r="AT517" t="str">
            <v>JogoMaracana</v>
          </cell>
          <cell r="AU517">
            <v>0</v>
          </cell>
          <cell r="AV517">
            <v>1.0459153747067214</v>
          </cell>
        </row>
        <row r="518">
          <cell r="A518">
            <v>7</v>
          </cell>
          <cell r="B518">
            <v>36295</v>
          </cell>
          <cell r="C518">
            <v>12774</v>
          </cell>
          <cell r="D518">
            <v>2757</v>
          </cell>
          <cell r="E518">
            <v>3622</v>
          </cell>
          <cell r="F518">
            <v>1564</v>
          </cell>
          <cell r="G518">
            <v>1539</v>
          </cell>
          <cell r="H518">
            <v>5010</v>
          </cell>
          <cell r="I518">
            <v>1569</v>
          </cell>
          <cell r="J518">
            <v>6065</v>
          </cell>
          <cell r="K518">
            <v>4830</v>
          </cell>
          <cell r="L518">
            <v>3524</v>
          </cell>
          <cell r="M518">
            <v>3251</v>
          </cell>
          <cell r="N518">
            <v>3343</v>
          </cell>
          <cell r="O518">
            <v>6238</v>
          </cell>
          <cell r="P518">
            <v>4357</v>
          </cell>
          <cell r="Q518">
            <v>9294</v>
          </cell>
          <cell r="R518">
            <v>8096</v>
          </cell>
          <cell r="S518">
            <v>77833</v>
          </cell>
          <cell r="T518">
            <v>25473</v>
          </cell>
          <cell r="U518">
            <v>103306</v>
          </cell>
          <cell r="V518">
            <v>993</v>
          </cell>
          <cell r="W518">
            <v>2617</v>
          </cell>
          <cell r="X518">
            <v>1787</v>
          </cell>
          <cell r="Y518">
            <v>1153</v>
          </cell>
          <cell r="Z518">
            <v>3226</v>
          </cell>
          <cell r="AA518">
            <v>4781</v>
          </cell>
          <cell r="AB518">
            <v>1919</v>
          </cell>
          <cell r="AC518">
            <v>2153</v>
          </cell>
          <cell r="AD518">
            <v>965</v>
          </cell>
          <cell r="AE518">
            <v>4636</v>
          </cell>
          <cell r="AF518">
            <v>3025</v>
          </cell>
          <cell r="AG518">
            <v>1588</v>
          </cell>
          <cell r="AH518">
            <v>1406</v>
          </cell>
          <cell r="AI518">
            <v>1148</v>
          </cell>
          <cell r="AJ518">
            <v>1190</v>
          </cell>
          <cell r="AK518">
            <v>10192</v>
          </cell>
          <cell r="AL518">
            <v>42779</v>
          </cell>
          <cell r="AM518">
            <v>13311</v>
          </cell>
          <cell r="AN518">
            <v>56090</v>
          </cell>
          <cell r="AO518">
            <v>120612</v>
          </cell>
          <cell r="AP518">
            <v>38784</v>
          </cell>
          <cell r="AQ518">
            <v>159396</v>
          </cell>
          <cell r="AR518">
            <v>36295</v>
          </cell>
          <cell r="AS518">
            <v>0</v>
          </cell>
          <cell r="AT518">
            <v>0</v>
          </cell>
          <cell r="AU518">
            <v>0</v>
          </cell>
          <cell r="AV518">
            <v>0.34679348576160463</v>
          </cell>
        </row>
        <row r="519">
          <cell r="A519">
            <v>1</v>
          </cell>
          <cell r="B519">
            <v>36296</v>
          </cell>
          <cell r="S519">
            <v>0</v>
          </cell>
          <cell r="U519">
            <v>0</v>
          </cell>
          <cell r="AL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36296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</row>
        <row r="520">
          <cell r="A520">
            <v>2</v>
          </cell>
          <cell r="B520">
            <v>36297</v>
          </cell>
          <cell r="C520">
            <v>31810</v>
          </cell>
          <cell r="D520">
            <v>8150</v>
          </cell>
          <cell r="E520">
            <v>9125</v>
          </cell>
          <cell r="F520">
            <v>5703</v>
          </cell>
          <cell r="G520">
            <v>5847</v>
          </cell>
          <cell r="H520">
            <v>15433</v>
          </cell>
          <cell r="I520">
            <v>6955</v>
          </cell>
          <cell r="J520">
            <v>27933</v>
          </cell>
          <cell r="K520">
            <v>35750</v>
          </cell>
          <cell r="L520">
            <v>22997</v>
          </cell>
          <cell r="M520">
            <v>7420</v>
          </cell>
          <cell r="N520">
            <v>7876</v>
          </cell>
          <cell r="O520">
            <v>14876</v>
          </cell>
          <cell r="P520">
            <v>11914</v>
          </cell>
          <cell r="Q520">
            <v>30202</v>
          </cell>
          <cell r="R520">
            <v>16847</v>
          </cell>
          <cell r="S520">
            <v>258838</v>
          </cell>
          <cell r="T520">
            <v>49374</v>
          </cell>
          <cell r="U520">
            <v>308212</v>
          </cell>
          <cell r="V520">
            <v>3620</v>
          </cell>
          <cell r="W520">
            <v>6834</v>
          </cell>
          <cell r="X520">
            <v>3992</v>
          </cell>
          <cell r="Y520">
            <v>3347</v>
          </cell>
          <cell r="Z520">
            <v>6618</v>
          </cell>
          <cell r="AA520">
            <v>4779</v>
          </cell>
          <cell r="AB520">
            <v>4385</v>
          </cell>
          <cell r="AC520">
            <v>4299</v>
          </cell>
          <cell r="AD520">
            <v>1643</v>
          </cell>
          <cell r="AE520">
            <v>8098</v>
          </cell>
          <cell r="AF520">
            <v>5731</v>
          </cell>
          <cell r="AG520">
            <v>3339</v>
          </cell>
          <cell r="AH520">
            <v>2984</v>
          </cell>
          <cell r="AI520">
            <v>2288</v>
          </cell>
          <cell r="AJ520">
            <v>2090</v>
          </cell>
          <cell r="AK520">
            <v>21629</v>
          </cell>
          <cell r="AL520">
            <v>85676</v>
          </cell>
          <cell r="AM520">
            <v>45946</v>
          </cell>
          <cell r="AN520">
            <v>131622</v>
          </cell>
          <cell r="AO520">
            <v>344514</v>
          </cell>
          <cell r="AP520">
            <v>95320</v>
          </cell>
          <cell r="AQ520">
            <v>439834</v>
          </cell>
          <cell r="AR520">
            <v>36297</v>
          </cell>
          <cell r="AS520">
            <v>0</v>
          </cell>
          <cell r="AT520">
            <v>0</v>
          </cell>
          <cell r="AU520">
            <v>0</v>
          </cell>
          <cell r="AV520">
            <v>0.99057482633298066</v>
          </cell>
        </row>
        <row r="521">
          <cell r="A521">
            <v>3</v>
          </cell>
          <cell r="B521">
            <v>36298</v>
          </cell>
          <cell r="C521">
            <v>33167</v>
          </cell>
          <cell r="D521">
            <v>8389</v>
          </cell>
          <cell r="E521">
            <v>9505</v>
          </cell>
          <cell r="F521">
            <v>5814</v>
          </cell>
          <cell r="G521">
            <v>5811</v>
          </cell>
          <cell r="H521">
            <v>15755</v>
          </cell>
          <cell r="I521">
            <v>7153</v>
          </cell>
          <cell r="J521">
            <v>27741</v>
          </cell>
          <cell r="K521">
            <v>35502</v>
          </cell>
          <cell r="L521">
            <v>24165</v>
          </cell>
          <cell r="M521">
            <v>7640</v>
          </cell>
          <cell r="N521">
            <v>7951</v>
          </cell>
          <cell r="O521">
            <v>15360</v>
          </cell>
          <cell r="P521">
            <v>12138</v>
          </cell>
          <cell r="Q521">
            <v>30984</v>
          </cell>
          <cell r="R521">
            <v>17892</v>
          </cell>
          <cell r="S521">
            <v>264967</v>
          </cell>
          <cell r="T521">
            <v>49113</v>
          </cell>
          <cell r="U521">
            <v>314080</v>
          </cell>
          <cell r="V521">
            <v>3691</v>
          </cell>
          <cell r="W521">
            <v>7003</v>
          </cell>
          <cell r="X521">
            <v>4227</v>
          </cell>
          <cell r="Y521">
            <v>3429</v>
          </cell>
          <cell r="Z521">
            <v>6805</v>
          </cell>
          <cell r="AA521">
            <v>4809</v>
          </cell>
          <cell r="AB521">
            <v>4377</v>
          </cell>
          <cell r="AC521">
            <v>4260</v>
          </cell>
          <cell r="AD521">
            <v>1647</v>
          </cell>
          <cell r="AE521">
            <v>8026</v>
          </cell>
          <cell r="AF521">
            <v>5611</v>
          </cell>
          <cell r="AG521">
            <v>3361</v>
          </cell>
          <cell r="AH521">
            <v>3234</v>
          </cell>
          <cell r="AI521">
            <v>2232</v>
          </cell>
          <cell r="AJ521">
            <v>2147</v>
          </cell>
          <cell r="AK521">
            <v>20715</v>
          </cell>
          <cell r="AL521">
            <v>85574</v>
          </cell>
          <cell r="AM521">
            <v>47054</v>
          </cell>
          <cell r="AN521">
            <v>132628</v>
          </cell>
          <cell r="AO521">
            <v>350541</v>
          </cell>
          <cell r="AP521">
            <v>96167</v>
          </cell>
          <cell r="AQ521">
            <v>446708</v>
          </cell>
          <cell r="AR521">
            <v>36298</v>
          </cell>
          <cell r="AS521">
            <v>0</v>
          </cell>
          <cell r="AT521">
            <v>0</v>
          </cell>
          <cell r="AU521">
            <v>0</v>
          </cell>
          <cell r="AV521">
            <v>1.0079041496066614</v>
          </cell>
        </row>
        <row r="522">
          <cell r="A522">
            <v>4</v>
          </cell>
          <cell r="B522">
            <v>36299</v>
          </cell>
          <cell r="C522">
            <v>32841</v>
          </cell>
          <cell r="D522">
            <v>8240</v>
          </cell>
          <cell r="E522">
            <v>9410</v>
          </cell>
          <cell r="F522">
            <v>5710</v>
          </cell>
          <cell r="G522">
            <v>5636</v>
          </cell>
          <cell r="H522">
            <v>15510</v>
          </cell>
          <cell r="I522">
            <v>7019</v>
          </cell>
          <cell r="J522">
            <v>27240</v>
          </cell>
          <cell r="K522">
            <v>35439</v>
          </cell>
          <cell r="L522">
            <v>24042</v>
          </cell>
          <cell r="M522">
            <v>7582</v>
          </cell>
          <cell r="N522">
            <v>8099</v>
          </cell>
          <cell r="O522">
            <v>15554</v>
          </cell>
          <cell r="P522">
            <v>12174</v>
          </cell>
          <cell r="Q522">
            <v>31603</v>
          </cell>
          <cell r="R522">
            <v>17889</v>
          </cell>
          <cell r="S522">
            <v>263988</v>
          </cell>
          <cell r="T522">
            <v>49929</v>
          </cell>
          <cell r="U522">
            <v>313917</v>
          </cell>
          <cell r="V522">
            <v>3625</v>
          </cell>
          <cell r="W522">
            <v>7242</v>
          </cell>
          <cell r="X522">
            <v>4771</v>
          </cell>
          <cell r="Y522">
            <v>3290</v>
          </cell>
          <cell r="Z522">
            <v>6796</v>
          </cell>
          <cell r="AA522">
            <v>4819</v>
          </cell>
          <cell r="AB522">
            <v>4498</v>
          </cell>
          <cell r="AC522">
            <v>4267</v>
          </cell>
          <cell r="AD522">
            <v>1599</v>
          </cell>
          <cell r="AE522">
            <v>8182</v>
          </cell>
          <cell r="AF522">
            <v>5862</v>
          </cell>
          <cell r="AG522">
            <v>3375</v>
          </cell>
          <cell r="AH522">
            <v>3119</v>
          </cell>
          <cell r="AI522">
            <v>2251</v>
          </cell>
          <cell r="AJ522">
            <v>2111</v>
          </cell>
          <cell r="AK522">
            <v>21192</v>
          </cell>
          <cell r="AL522">
            <v>86999</v>
          </cell>
          <cell r="AM522">
            <v>46895</v>
          </cell>
          <cell r="AN522">
            <v>133894</v>
          </cell>
          <cell r="AO522">
            <v>350987</v>
          </cell>
          <cell r="AP522">
            <v>96824</v>
          </cell>
          <cell r="AQ522">
            <v>447811</v>
          </cell>
          <cell r="AR522">
            <v>36299</v>
          </cell>
          <cell r="AS522">
            <v>0</v>
          </cell>
          <cell r="AT522">
            <v>0</v>
          </cell>
          <cell r="AU522">
            <v>0</v>
          </cell>
          <cell r="AV522">
            <v>1.0091865252794774</v>
          </cell>
        </row>
        <row r="523">
          <cell r="A523">
            <v>5</v>
          </cell>
          <cell r="B523">
            <v>36300</v>
          </cell>
          <cell r="C523">
            <v>32555</v>
          </cell>
          <cell r="D523">
            <v>8308</v>
          </cell>
          <cell r="E523">
            <v>9267</v>
          </cell>
          <cell r="F523">
            <v>5685</v>
          </cell>
          <cell r="G523">
            <v>5746</v>
          </cell>
          <cell r="H523">
            <v>14328</v>
          </cell>
          <cell r="I523">
            <v>7155</v>
          </cell>
          <cell r="J523">
            <v>27206</v>
          </cell>
          <cell r="K523">
            <v>34775</v>
          </cell>
          <cell r="L523">
            <v>23447</v>
          </cell>
          <cell r="M523">
            <v>7437</v>
          </cell>
          <cell r="N523">
            <v>8175</v>
          </cell>
          <cell r="O523">
            <v>15455</v>
          </cell>
          <cell r="P523">
            <v>12130</v>
          </cell>
          <cell r="Q523">
            <v>30713</v>
          </cell>
          <cell r="R523">
            <v>17670</v>
          </cell>
          <cell r="S523">
            <v>260052</v>
          </cell>
          <cell r="T523">
            <v>48474</v>
          </cell>
          <cell r="U523">
            <v>308526</v>
          </cell>
          <cell r="V523">
            <v>3609</v>
          </cell>
          <cell r="W523">
            <v>6946</v>
          </cell>
          <cell r="X523">
            <v>4020</v>
          </cell>
          <cell r="Y523">
            <v>3332</v>
          </cell>
          <cell r="Z523">
            <v>6776</v>
          </cell>
          <cell r="AA523">
            <v>4934</v>
          </cell>
          <cell r="AB523">
            <v>4306</v>
          </cell>
          <cell r="AC523">
            <v>4159</v>
          </cell>
          <cell r="AD523">
            <v>1604</v>
          </cell>
          <cell r="AE523">
            <v>7721</v>
          </cell>
          <cell r="AF523">
            <v>5471</v>
          </cell>
          <cell r="AG523">
            <v>3254</v>
          </cell>
          <cell r="AH523">
            <v>3093</v>
          </cell>
          <cell r="AI523">
            <v>2194</v>
          </cell>
          <cell r="AJ523">
            <v>2155</v>
          </cell>
          <cell r="AK523">
            <v>20853</v>
          </cell>
          <cell r="AL523">
            <v>84427</v>
          </cell>
          <cell r="AM523">
            <v>46202</v>
          </cell>
          <cell r="AN523">
            <v>130629</v>
          </cell>
          <cell r="AO523">
            <v>344479</v>
          </cell>
          <cell r="AP523">
            <v>94676</v>
          </cell>
          <cell r="AQ523">
            <v>439155</v>
          </cell>
          <cell r="AR523">
            <v>36300</v>
          </cell>
          <cell r="AS523">
            <v>0</v>
          </cell>
          <cell r="AT523">
            <v>0</v>
          </cell>
          <cell r="AU523">
            <v>0</v>
          </cell>
          <cell r="AV523">
            <v>0.9904741914707641</v>
          </cell>
        </row>
        <row r="524">
          <cell r="A524">
            <v>6</v>
          </cell>
          <cell r="B524">
            <v>36301</v>
          </cell>
          <cell r="C524">
            <v>32423</v>
          </cell>
          <cell r="D524">
            <v>8171</v>
          </cell>
          <cell r="E524">
            <v>9147</v>
          </cell>
          <cell r="F524">
            <v>5833</v>
          </cell>
          <cell r="G524">
            <v>5713</v>
          </cell>
          <cell r="H524">
            <v>15492</v>
          </cell>
          <cell r="I524">
            <v>6874</v>
          </cell>
          <cell r="J524">
            <v>26884</v>
          </cell>
          <cell r="K524">
            <v>32447</v>
          </cell>
          <cell r="L524">
            <v>21411</v>
          </cell>
          <cell r="M524">
            <v>7443</v>
          </cell>
          <cell r="N524">
            <v>7800</v>
          </cell>
          <cell r="O524">
            <v>14883</v>
          </cell>
          <cell r="P524">
            <v>11891</v>
          </cell>
          <cell r="Q524">
            <v>29309</v>
          </cell>
          <cell r="R524">
            <v>18336</v>
          </cell>
          <cell r="S524">
            <v>254057</v>
          </cell>
          <cell r="T524">
            <v>49626</v>
          </cell>
          <cell r="U524">
            <v>303683</v>
          </cell>
          <cell r="V524">
            <v>3702</v>
          </cell>
          <cell r="W524">
            <v>6895</v>
          </cell>
          <cell r="X524">
            <v>3627</v>
          </cell>
          <cell r="Y524">
            <v>3362</v>
          </cell>
          <cell r="Z524">
            <v>6856</v>
          </cell>
          <cell r="AA524">
            <v>5225</v>
          </cell>
          <cell r="AB524">
            <v>4381</v>
          </cell>
          <cell r="AC524">
            <v>4227</v>
          </cell>
          <cell r="AD524">
            <v>1671</v>
          </cell>
          <cell r="AE524">
            <v>8405</v>
          </cell>
          <cell r="AF524">
            <v>5718</v>
          </cell>
          <cell r="AG524">
            <v>3272</v>
          </cell>
          <cell r="AH524">
            <v>3121</v>
          </cell>
          <cell r="AI524">
            <v>2264</v>
          </cell>
          <cell r="AJ524">
            <v>2124</v>
          </cell>
          <cell r="AK524">
            <v>21269</v>
          </cell>
          <cell r="AL524">
            <v>86119</v>
          </cell>
          <cell r="AM524">
            <v>44946</v>
          </cell>
          <cell r="AN524">
            <v>131065</v>
          </cell>
          <cell r="AO524">
            <v>340176</v>
          </cell>
          <cell r="AP524">
            <v>94572</v>
          </cell>
          <cell r="AQ524">
            <v>434748</v>
          </cell>
          <cell r="AR524">
            <v>36301</v>
          </cell>
          <cell r="AS524">
            <v>0</v>
          </cell>
          <cell r="AT524">
            <v>0</v>
          </cell>
          <cell r="AU524">
            <v>0</v>
          </cell>
          <cell r="AV524">
            <v>0.97810185398169025</v>
          </cell>
        </row>
        <row r="525">
          <cell r="A525">
            <v>7</v>
          </cell>
          <cell r="B525">
            <v>36302</v>
          </cell>
          <cell r="C525">
            <v>13011</v>
          </cell>
          <cell r="D525">
            <v>2792</v>
          </cell>
          <cell r="E525">
            <v>3830</v>
          </cell>
          <cell r="F525">
            <v>1705</v>
          </cell>
          <cell r="G525">
            <v>2203</v>
          </cell>
          <cell r="H525">
            <v>5227</v>
          </cell>
          <cell r="I525">
            <v>1826</v>
          </cell>
          <cell r="J525">
            <v>6867</v>
          </cell>
          <cell r="K525">
            <v>4910</v>
          </cell>
          <cell r="L525">
            <v>3442</v>
          </cell>
          <cell r="M525">
            <v>3525</v>
          </cell>
          <cell r="N525">
            <v>3466</v>
          </cell>
          <cell r="O525">
            <v>6433</v>
          </cell>
          <cell r="P525">
            <v>4305</v>
          </cell>
          <cell r="Q525">
            <v>9398</v>
          </cell>
          <cell r="R525">
            <v>8553</v>
          </cell>
          <cell r="S525">
            <v>81493</v>
          </cell>
          <cell r="T525">
            <v>26220</v>
          </cell>
          <cell r="U525">
            <v>107713</v>
          </cell>
          <cell r="V525">
            <v>1082</v>
          </cell>
          <cell r="W525">
            <v>2961</v>
          </cell>
          <cell r="X525">
            <v>2029</v>
          </cell>
          <cell r="Y525">
            <v>1173</v>
          </cell>
          <cell r="Z525">
            <v>3478</v>
          </cell>
          <cell r="AA525">
            <v>4681</v>
          </cell>
          <cell r="AB525">
            <v>2040</v>
          </cell>
          <cell r="AC525">
            <v>2172</v>
          </cell>
          <cell r="AD525">
            <v>998</v>
          </cell>
          <cell r="AE525">
            <v>4608</v>
          </cell>
          <cell r="AF525">
            <v>3073</v>
          </cell>
          <cell r="AG525">
            <v>1621</v>
          </cell>
          <cell r="AH525">
            <v>1453</v>
          </cell>
          <cell r="AI525">
            <v>1157</v>
          </cell>
          <cell r="AJ525">
            <v>1116</v>
          </cell>
          <cell r="AK525">
            <v>10641</v>
          </cell>
          <cell r="AL525">
            <v>44283</v>
          </cell>
          <cell r="AM525">
            <v>13940</v>
          </cell>
          <cell r="AN525">
            <v>58223</v>
          </cell>
          <cell r="AO525">
            <v>125776</v>
          </cell>
          <cell r="AP525">
            <v>40160</v>
          </cell>
          <cell r="AQ525">
            <v>165936</v>
          </cell>
          <cell r="AR525">
            <v>36302</v>
          </cell>
          <cell r="AS525">
            <v>0</v>
          </cell>
          <cell r="AT525">
            <v>0</v>
          </cell>
          <cell r="AU525">
            <v>0</v>
          </cell>
          <cell r="AV525">
            <v>0.36164144086120442</v>
          </cell>
        </row>
        <row r="526">
          <cell r="A526">
            <v>1</v>
          </cell>
          <cell r="B526">
            <v>36303</v>
          </cell>
          <cell r="S526">
            <v>0</v>
          </cell>
          <cell r="U526">
            <v>0</v>
          </cell>
          <cell r="AL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36303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</row>
        <row r="527">
          <cell r="A527">
            <v>2</v>
          </cell>
          <cell r="B527">
            <v>36304</v>
          </cell>
          <cell r="C527">
            <v>31061</v>
          </cell>
          <cell r="D527">
            <v>8043</v>
          </cell>
          <cell r="E527">
            <v>9302</v>
          </cell>
          <cell r="F527">
            <v>5650</v>
          </cell>
          <cell r="G527">
            <v>5755</v>
          </cell>
          <cell r="H527">
            <v>15900</v>
          </cell>
          <cell r="I527">
            <v>6951</v>
          </cell>
          <cell r="J527">
            <v>26695</v>
          </cell>
          <cell r="K527">
            <v>34316</v>
          </cell>
          <cell r="L527">
            <v>22545</v>
          </cell>
          <cell r="M527">
            <v>7161</v>
          </cell>
          <cell r="N527">
            <v>7508</v>
          </cell>
          <cell r="O527">
            <v>14675</v>
          </cell>
          <cell r="P527">
            <v>11820</v>
          </cell>
          <cell r="Q527">
            <v>29771</v>
          </cell>
          <cell r="R527">
            <v>17077</v>
          </cell>
          <cell r="S527">
            <v>254230</v>
          </cell>
          <cell r="T527">
            <v>48886</v>
          </cell>
          <cell r="U527">
            <v>303116</v>
          </cell>
          <cell r="V527">
            <v>3587</v>
          </cell>
          <cell r="W527">
            <v>6849</v>
          </cell>
          <cell r="X527">
            <v>4247</v>
          </cell>
          <cell r="Y527">
            <v>3241</v>
          </cell>
          <cell r="Z527">
            <v>7024</v>
          </cell>
          <cell r="AA527">
            <v>4817</v>
          </cell>
          <cell r="AB527">
            <v>4412</v>
          </cell>
          <cell r="AC527">
            <v>4237</v>
          </cell>
          <cell r="AD527">
            <v>1693</v>
          </cell>
          <cell r="AE527">
            <v>7738</v>
          </cell>
          <cell r="AF527">
            <v>5895</v>
          </cell>
          <cell r="AG527">
            <v>3316</v>
          </cell>
          <cell r="AH527">
            <v>3036</v>
          </cell>
          <cell r="AI527">
            <v>2211</v>
          </cell>
          <cell r="AJ527">
            <v>2087</v>
          </cell>
          <cell r="AK527">
            <v>20559</v>
          </cell>
          <cell r="AL527">
            <v>84949</v>
          </cell>
          <cell r="AM527">
            <v>45067</v>
          </cell>
          <cell r="AN527">
            <v>130016</v>
          </cell>
          <cell r="AO527">
            <v>339179</v>
          </cell>
          <cell r="AP527">
            <v>93953</v>
          </cell>
          <cell r="AQ527">
            <v>433132</v>
          </cell>
          <cell r="AR527">
            <v>36304</v>
          </cell>
          <cell r="AS527">
            <v>0</v>
          </cell>
          <cell r="AT527">
            <v>0</v>
          </cell>
          <cell r="AU527">
            <v>0</v>
          </cell>
          <cell r="AV527">
            <v>0.97523519804940884</v>
          </cell>
        </row>
        <row r="528">
          <cell r="A528">
            <v>3</v>
          </cell>
          <cell r="B528">
            <v>36305</v>
          </cell>
          <cell r="C528">
            <v>30291</v>
          </cell>
          <cell r="D528">
            <v>7694</v>
          </cell>
          <cell r="E528">
            <v>8813</v>
          </cell>
          <cell r="F528">
            <v>5683</v>
          </cell>
          <cell r="G528">
            <v>5776</v>
          </cell>
          <cell r="H528">
            <v>15285</v>
          </cell>
          <cell r="I528">
            <v>6940</v>
          </cell>
          <cell r="J528">
            <v>26802</v>
          </cell>
          <cell r="K528">
            <v>34938</v>
          </cell>
          <cell r="L528">
            <v>23254</v>
          </cell>
          <cell r="M528">
            <v>7528</v>
          </cell>
          <cell r="N528">
            <v>7878</v>
          </cell>
          <cell r="O528">
            <v>15157</v>
          </cell>
          <cell r="P528">
            <v>11977</v>
          </cell>
          <cell r="Q528">
            <v>30370</v>
          </cell>
          <cell r="R528">
            <v>17659</v>
          </cell>
          <cell r="S528">
            <v>256045</v>
          </cell>
          <cell r="T528">
            <v>51373</v>
          </cell>
          <cell r="U528">
            <v>307418</v>
          </cell>
          <cell r="V528">
            <v>3607</v>
          </cell>
          <cell r="W528">
            <v>7082</v>
          </cell>
          <cell r="X528">
            <v>6915</v>
          </cell>
          <cell r="Y528">
            <v>3391</v>
          </cell>
          <cell r="Z528">
            <v>6942</v>
          </cell>
          <cell r="AA528">
            <v>4841</v>
          </cell>
          <cell r="AB528">
            <v>4550</v>
          </cell>
          <cell r="AC528">
            <v>4274</v>
          </cell>
          <cell r="AD528">
            <v>1644</v>
          </cell>
          <cell r="AE528">
            <v>8087</v>
          </cell>
          <cell r="AF528">
            <v>5567</v>
          </cell>
          <cell r="AG528">
            <v>3338</v>
          </cell>
          <cell r="AH528">
            <v>3101</v>
          </cell>
          <cell r="AI528">
            <v>2273</v>
          </cell>
          <cell r="AJ528">
            <v>2148</v>
          </cell>
          <cell r="AK528">
            <v>22142</v>
          </cell>
          <cell r="AL528">
            <v>89902</v>
          </cell>
          <cell r="AM528">
            <v>45523</v>
          </cell>
          <cell r="AN528">
            <v>135425</v>
          </cell>
          <cell r="AO528">
            <v>345947</v>
          </cell>
          <cell r="AP528">
            <v>96896</v>
          </cell>
          <cell r="AQ528">
            <v>442843</v>
          </cell>
          <cell r="AR528">
            <v>36305</v>
          </cell>
          <cell r="AS528">
            <v>0</v>
          </cell>
          <cell r="AT528">
            <v>0</v>
          </cell>
          <cell r="AU528">
            <v>0</v>
          </cell>
          <cell r="AV528">
            <v>0.99469510512030179</v>
          </cell>
        </row>
        <row r="529">
          <cell r="A529">
            <v>4</v>
          </cell>
          <cell r="B529">
            <v>36306</v>
          </cell>
          <cell r="C529">
            <v>32042</v>
          </cell>
          <cell r="D529">
            <v>8236</v>
          </cell>
          <cell r="E529">
            <v>9342</v>
          </cell>
          <cell r="F529">
            <v>5751</v>
          </cell>
          <cell r="G529">
            <v>5622</v>
          </cell>
          <cell r="H529">
            <v>14575</v>
          </cell>
          <cell r="I529">
            <v>6915</v>
          </cell>
          <cell r="J529">
            <v>26592</v>
          </cell>
          <cell r="K529">
            <v>34507</v>
          </cell>
          <cell r="L529">
            <v>23271</v>
          </cell>
          <cell r="M529">
            <v>7473</v>
          </cell>
          <cell r="N529">
            <v>7686</v>
          </cell>
          <cell r="O529">
            <v>15157</v>
          </cell>
          <cell r="P529">
            <v>12188</v>
          </cell>
          <cell r="Q529">
            <v>30434</v>
          </cell>
          <cell r="R529">
            <v>17671</v>
          </cell>
          <cell r="S529">
            <v>257462</v>
          </cell>
          <cell r="T529">
            <v>51243</v>
          </cell>
          <cell r="U529">
            <v>308705</v>
          </cell>
          <cell r="V529">
            <v>3650</v>
          </cell>
          <cell r="W529">
            <v>7021</v>
          </cell>
          <cell r="X529">
            <v>7422</v>
          </cell>
          <cell r="Y529">
            <v>3212</v>
          </cell>
          <cell r="Z529">
            <v>6737</v>
          </cell>
          <cell r="AA529">
            <v>5002</v>
          </cell>
          <cell r="AB529">
            <v>4461</v>
          </cell>
          <cell r="AC529">
            <v>4231</v>
          </cell>
          <cell r="AD529">
            <v>1697</v>
          </cell>
          <cell r="AE529">
            <v>7870</v>
          </cell>
          <cell r="AF529">
            <v>5631</v>
          </cell>
          <cell r="AG529">
            <v>3340</v>
          </cell>
          <cell r="AH529">
            <v>3150</v>
          </cell>
          <cell r="AI529">
            <v>2272</v>
          </cell>
          <cell r="AJ529">
            <v>2102</v>
          </cell>
          <cell r="AK529">
            <v>22031</v>
          </cell>
          <cell r="AL529">
            <v>89829</v>
          </cell>
          <cell r="AM529">
            <v>45700</v>
          </cell>
          <cell r="AN529">
            <v>135529</v>
          </cell>
          <cell r="AO529">
            <v>347291</v>
          </cell>
          <cell r="AP529">
            <v>96943</v>
          </cell>
          <cell r="AQ529">
            <v>444234</v>
          </cell>
          <cell r="AR529">
            <v>36306</v>
          </cell>
          <cell r="AS529">
            <v>0</v>
          </cell>
          <cell r="AT529">
            <v>0</v>
          </cell>
          <cell r="AU529">
            <v>0</v>
          </cell>
          <cell r="AV529">
            <v>0.99855948382941528</v>
          </cell>
        </row>
        <row r="530">
          <cell r="A530">
            <v>5</v>
          </cell>
          <cell r="B530">
            <v>36307</v>
          </cell>
          <cell r="C530">
            <v>32261</v>
          </cell>
          <cell r="D530">
            <v>8231</v>
          </cell>
          <cell r="E530">
            <v>9355</v>
          </cell>
          <cell r="F530">
            <v>5878</v>
          </cell>
          <cell r="G530">
            <v>5628</v>
          </cell>
          <cell r="H530">
            <v>15028</v>
          </cell>
          <cell r="I530">
            <v>6818</v>
          </cell>
          <cell r="J530">
            <v>26050</v>
          </cell>
          <cell r="K530">
            <v>34172</v>
          </cell>
          <cell r="L530">
            <v>23515</v>
          </cell>
          <cell r="M530">
            <v>7795</v>
          </cell>
          <cell r="N530">
            <v>7894</v>
          </cell>
          <cell r="O530">
            <v>15575</v>
          </cell>
          <cell r="P530">
            <v>12187</v>
          </cell>
          <cell r="Q530">
            <v>30346</v>
          </cell>
          <cell r="R530">
            <v>18088</v>
          </cell>
          <cell r="S530">
            <v>258821</v>
          </cell>
          <cell r="T530">
            <v>47831</v>
          </cell>
          <cell r="U530">
            <v>306652</v>
          </cell>
          <cell r="V530">
            <v>3732</v>
          </cell>
          <cell r="W530">
            <v>7011</v>
          </cell>
          <cell r="X530">
            <v>3932</v>
          </cell>
          <cell r="Y530">
            <v>3153</v>
          </cell>
          <cell r="Z530">
            <v>6756</v>
          </cell>
          <cell r="AA530">
            <v>4721</v>
          </cell>
          <cell r="AB530">
            <v>4388</v>
          </cell>
          <cell r="AC530">
            <v>4200</v>
          </cell>
          <cell r="AD530">
            <v>1560</v>
          </cell>
          <cell r="AE530">
            <v>7723</v>
          </cell>
          <cell r="AF530">
            <v>5572</v>
          </cell>
          <cell r="AG530">
            <v>3242</v>
          </cell>
          <cell r="AH530">
            <v>2988</v>
          </cell>
          <cell r="AI530">
            <v>2134</v>
          </cell>
          <cell r="AJ530">
            <v>2176</v>
          </cell>
          <cell r="AK530">
            <v>20168</v>
          </cell>
          <cell r="AL530">
            <v>83456</v>
          </cell>
          <cell r="AM530">
            <v>45876</v>
          </cell>
          <cell r="AN530">
            <v>129332</v>
          </cell>
          <cell r="AO530">
            <v>342277</v>
          </cell>
          <cell r="AP530">
            <v>93707</v>
          </cell>
          <cell r="AQ530">
            <v>435984</v>
          </cell>
          <cell r="AR530">
            <v>36307</v>
          </cell>
          <cell r="AS530">
            <v>0</v>
          </cell>
          <cell r="AT530">
            <v>0</v>
          </cell>
          <cell r="AU530">
            <v>0</v>
          </cell>
          <cell r="AV530">
            <v>0.98414282099645767</v>
          </cell>
        </row>
        <row r="531">
          <cell r="A531">
            <v>6</v>
          </cell>
          <cell r="B531">
            <v>36308</v>
          </cell>
          <cell r="C531">
            <v>32242</v>
          </cell>
          <cell r="D531">
            <v>7942</v>
          </cell>
          <cell r="E531">
            <v>9134</v>
          </cell>
          <cell r="F531">
            <v>5805</v>
          </cell>
          <cell r="G531">
            <v>5670</v>
          </cell>
          <cell r="H531">
            <v>16509</v>
          </cell>
          <cell r="I531">
            <v>6868</v>
          </cell>
          <cell r="J531">
            <v>27123</v>
          </cell>
          <cell r="K531">
            <v>33853</v>
          </cell>
          <cell r="L531">
            <v>22417</v>
          </cell>
          <cell r="M531">
            <v>7405</v>
          </cell>
          <cell r="N531">
            <v>7762</v>
          </cell>
          <cell r="O531">
            <v>15446</v>
          </cell>
          <cell r="P531">
            <v>11994</v>
          </cell>
          <cell r="Q531">
            <v>30443</v>
          </cell>
          <cell r="R531">
            <v>18332</v>
          </cell>
          <cell r="S531">
            <v>258945</v>
          </cell>
          <cell r="T531">
            <v>50480</v>
          </cell>
          <cell r="U531">
            <v>309425</v>
          </cell>
          <cell r="V531">
            <v>3685</v>
          </cell>
          <cell r="W531">
            <v>6804</v>
          </cell>
          <cell r="X531">
            <v>3660</v>
          </cell>
          <cell r="Y531">
            <v>3319</v>
          </cell>
          <cell r="Z531">
            <v>7096</v>
          </cell>
          <cell r="AA531">
            <v>5332</v>
          </cell>
          <cell r="AB531">
            <v>4423</v>
          </cell>
          <cell r="AC531">
            <v>4309</v>
          </cell>
          <cell r="AD531">
            <v>1602</v>
          </cell>
          <cell r="AE531">
            <v>7996</v>
          </cell>
          <cell r="AF531">
            <v>5920</v>
          </cell>
          <cell r="AG531">
            <v>3404</v>
          </cell>
          <cell r="AH531">
            <v>3186</v>
          </cell>
          <cell r="AI531">
            <v>2282</v>
          </cell>
          <cell r="AJ531">
            <v>2137</v>
          </cell>
          <cell r="AK531">
            <v>22208</v>
          </cell>
          <cell r="AL531">
            <v>87363</v>
          </cell>
          <cell r="AM531">
            <v>45877</v>
          </cell>
          <cell r="AN531">
            <v>133240</v>
          </cell>
          <cell r="AO531">
            <v>346308</v>
          </cell>
          <cell r="AP531">
            <v>96357</v>
          </cell>
          <cell r="AQ531">
            <v>442665</v>
          </cell>
          <cell r="AR531">
            <v>36308</v>
          </cell>
          <cell r="AS531">
            <v>0</v>
          </cell>
          <cell r="AT531">
            <v>0</v>
          </cell>
          <cell r="AU531">
            <v>0</v>
          </cell>
          <cell r="AV531">
            <v>0.99573308184202047</v>
          </cell>
        </row>
        <row r="532">
          <cell r="A532">
            <v>7</v>
          </cell>
          <cell r="B532">
            <v>36309</v>
          </cell>
          <cell r="C532">
            <v>13107</v>
          </cell>
          <cell r="D532">
            <v>2979</v>
          </cell>
          <cell r="E532">
            <v>3810</v>
          </cell>
          <cell r="F532">
            <v>1850</v>
          </cell>
          <cell r="G532">
            <v>1616</v>
          </cell>
          <cell r="H532">
            <v>4988</v>
          </cell>
          <cell r="I532">
            <v>1708</v>
          </cell>
          <cell r="J532">
            <v>6196</v>
          </cell>
          <cell r="K532">
            <v>5289</v>
          </cell>
          <cell r="L532">
            <v>3880</v>
          </cell>
          <cell r="M532">
            <v>3199</v>
          </cell>
          <cell r="N532">
            <v>3338</v>
          </cell>
          <cell r="O532">
            <v>6473</v>
          </cell>
          <cell r="P532">
            <v>4319</v>
          </cell>
          <cell r="Q532">
            <v>9534</v>
          </cell>
          <cell r="R532">
            <v>8634</v>
          </cell>
          <cell r="S532">
            <v>80920</v>
          </cell>
          <cell r="T532">
            <v>30188</v>
          </cell>
          <cell r="U532">
            <v>111108</v>
          </cell>
          <cell r="V532">
            <v>1175</v>
          </cell>
          <cell r="W532">
            <v>2954</v>
          </cell>
          <cell r="X532">
            <v>7189</v>
          </cell>
          <cell r="Y532">
            <v>1167</v>
          </cell>
          <cell r="Z532">
            <v>3387</v>
          </cell>
          <cell r="AA532">
            <v>4560</v>
          </cell>
          <cell r="AB532">
            <v>2158</v>
          </cell>
          <cell r="AC532">
            <v>2255</v>
          </cell>
          <cell r="AD532">
            <v>1077</v>
          </cell>
          <cell r="AE532">
            <v>4628</v>
          </cell>
          <cell r="AF532">
            <v>3395</v>
          </cell>
          <cell r="AG532">
            <v>1666</v>
          </cell>
          <cell r="AH532">
            <v>1551</v>
          </cell>
          <cell r="AI532">
            <v>1435</v>
          </cell>
          <cell r="AJ532">
            <v>1474</v>
          </cell>
          <cell r="AK532">
            <v>12082</v>
          </cell>
          <cell r="AL532">
            <v>52153</v>
          </cell>
          <cell r="AM532">
            <v>13865</v>
          </cell>
          <cell r="AN532">
            <v>66018</v>
          </cell>
          <cell r="AO532">
            <v>133073</v>
          </cell>
          <cell r="AP532">
            <v>44053</v>
          </cell>
          <cell r="AQ532">
            <v>177126</v>
          </cell>
          <cell r="AR532">
            <v>36309</v>
          </cell>
          <cell r="AS532">
            <v>0</v>
          </cell>
          <cell r="AT532">
            <v>0</v>
          </cell>
          <cell r="AU532">
            <v>0</v>
          </cell>
          <cell r="AV532">
            <v>0.38262237199245525</v>
          </cell>
        </row>
        <row r="533">
          <cell r="A533">
            <v>1</v>
          </cell>
          <cell r="B533">
            <v>36310</v>
          </cell>
          <cell r="S533">
            <v>0</v>
          </cell>
          <cell r="U533">
            <v>0</v>
          </cell>
          <cell r="AL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36310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</row>
        <row r="534">
          <cell r="A534">
            <v>2</v>
          </cell>
          <cell r="B534">
            <v>36311</v>
          </cell>
          <cell r="C534">
            <v>31294</v>
          </cell>
          <cell r="D534">
            <v>8343</v>
          </cell>
          <cell r="E534">
            <v>8891</v>
          </cell>
          <cell r="F534">
            <v>5447</v>
          </cell>
          <cell r="G534">
            <v>5716</v>
          </cell>
          <cell r="H534">
            <v>16733</v>
          </cell>
          <cell r="I534">
            <v>7271</v>
          </cell>
          <cell r="J534">
            <v>27688</v>
          </cell>
          <cell r="K534">
            <v>36055</v>
          </cell>
          <cell r="L534">
            <v>23342</v>
          </cell>
          <cell r="M534">
            <v>7405</v>
          </cell>
          <cell r="N534">
            <v>7402</v>
          </cell>
          <cell r="O534">
            <v>14523</v>
          </cell>
          <cell r="P534">
            <v>11557</v>
          </cell>
          <cell r="Q534">
            <v>29821</v>
          </cell>
          <cell r="R534">
            <v>16853</v>
          </cell>
          <cell r="S534">
            <v>258341</v>
          </cell>
          <cell r="T534">
            <v>48783</v>
          </cell>
          <cell r="U534">
            <v>307124</v>
          </cell>
          <cell r="V534">
            <v>3457</v>
          </cell>
          <cell r="W534">
            <v>7091</v>
          </cell>
          <cell r="X534">
            <v>3903</v>
          </cell>
          <cell r="Y534">
            <v>3267</v>
          </cell>
          <cell r="Z534">
            <v>6620</v>
          </cell>
          <cell r="AA534">
            <v>4674</v>
          </cell>
          <cell r="AB534">
            <v>4294</v>
          </cell>
          <cell r="AC534">
            <v>4260</v>
          </cell>
          <cell r="AD534">
            <v>1604</v>
          </cell>
          <cell r="AE534">
            <v>7713</v>
          </cell>
          <cell r="AF534">
            <v>5666</v>
          </cell>
          <cell r="AG534">
            <v>3281</v>
          </cell>
          <cell r="AH534">
            <v>3069</v>
          </cell>
          <cell r="AI534">
            <v>2263</v>
          </cell>
          <cell r="AJ534">
            <v>2098</v>
          </cell>
          <cell r="AK534">
            <v>21452</v>
          </cell>
          <cell r="AL534">
            <v>84712</v>
          </cell>
          <cell r="AM534">
            <v>45938</v>
          </cell>
          <cell r="AN534">
            <v>130650</v>
          </cell>
          <cell r="AO534">
            <v>343053</v>
          </cell>
          <cell r="AP534">
            <v>94721</v>
          </cell>
          <cell r="AQ534">
            <v>437774</v>
          </cell>
          <cell r="AR534">
            <v>36311</v>
          </cell>
          <cell r="AS534">
            <v>0</v>
          </cell>
          <cell r="AT534">
            <v>0</v>
          </cell>
          <cell r="AU534">
            <v>0</v>
          </cell>
          <cell r="AV534">
            <v>0.98637403965588633</v>
          </cell>
        </row>
        <row r="535">
          <cell r="A535">
            <v>0</v>
          </cell>
          <cell r="B535" t="str">
            <v>mai/1999</v>
          </cell>
          <cell r="C535">
            <v>744409</v>
          </cell>
          <cell r="D535">
            <v>187225</v>
          </cell>
          <cell r="E535">
            <v>213726</v>
          </cell>
          <cell r="F535">
            <v>128460</v>
          </cell>
          <cell r="G535">
            <v>128959</v>
          </cell>
          <cell r="H535">
            <v>356227</v>
          </cell>
          <cell r="I535">
            <v>156113</v>
          </cell>
          <cell r="J535">
            <v>611677</v>
          </cell>
          <cell r="K535">
            <v>761816</v>
          </cell>
          <cell r="L535">
            <v>506092</v>
          </cell>
          <cell r="M535">
            <v>178955</v>
          </cell>
          <cell r="N535">
            <v>184269</v>
          </cell>
          <cell r="O535">
            <v>354754</v>
          </cell>
          <cell r="P535">
            <v>274366</v>
          </cell>
          <cell r="Q535">
            <v>686436</v>
          </cell>
          <cell r="R535">
            <v>411059</v>
          </cell>
          <cell r="S535">
            <v>5884543</v>
          </cell>
          <cell r="T535">
            <v>1172003</v>
          </cell>
          <cell r="U535">
            <v>7056546</v>
          </cell>
          <cell r="V535">
            <v>81545</v>
          </cell>
          <cell r="W535">
            <v>161818</v>
          </cell>
          <cell r="X535">
            <v>110112</v>
          </cell>
          <cell r="Y535">
            <v>77022</v>
          </cell>
          <cell r="Z535">
            <v>158788</v>
          </cell>
          <cell r="AA535">
            <v>130643</v>
          </cell>
          <cell r="AB535">
            <v>101858</v>
          </cell>
          <cell r="AC535">
            <v>100558</v>
          </cell>
          <cell r="AD535">
            <v>39691</v>
          </cell>
          <cell r="AE535">
            <v>190820</v>
          </cell>
          <cell r="AF535">
            <v>134659</v>
          </cell>
          <cell r="AG535">
            <v>77457</v>
          </cell>
          <cell r="AH535">
            <v>72145</v>
          </cell>
          <cell r="AI535">
            <v>53144</v>
          </cell>
          <cell r="AJ535">
            <v>50354</v>
          </cell>
          <cell r="AK535">
            <v>495531</v>
          </cell>
          <cell r="AL535">
            <v>2036145</v>
          </cell>
          <cell r="AM535">
            <v>1041526</v>
          </cell>
          <cell r="AN535">
            <v>3077671</v>
          </cell>
          <cell r="AO535">
            <v>7920688</v>
          </cell>
          <cell r="AP535">
            <v>2213529</v>
          </cell>
          <cell r="AQ535">
            <v>10134217</v>
          </cell>
          <cell r="AR535">
            <v>26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чит-Исп"/>
      <sheetName val="АК"/>
      <sheetName val="Ил96-1"/>
    </sheetNames>
    <definedNames>
      <definedName name="Внеш"/>
    </definedNames>
    <sheetDataSet>
      <sheetData sheetId="0" refreshError="1"/>
      <sheetData sheetId="1"/>
      <sheetData sheetId="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-plan3"/>
      <sheetName val="Диагр."/>
    </sheetNames>
    <definedNames>
      <definedName name="Возврат"/>
      <definedName name="Макрос1" sheetId="1"/>
      <definedName name="МаксДней"/>
    </definedNames>
    <sheetDataSet>
      <sheetData sheetId="0" refreshError="1"/>
      <sheetData sheetId="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M-JUKS"/>
    </sheetNames>
    <definedNames>
      <definedName name="ЖукСрОк" refersTo="#REF!"/>
      <definedName name="Мак1" refersTo="#REF!"/>
      <definedName name="Мак2" refersTo="#REF!"/>
      <definedName name="РамСрОк" refersTo="#REF!"/>
    </defined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K-86-BB1"/>
    </sheetNames>
    <definedNames>
      <definedName name="Макрос5"/>
    </defined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ел3"/>
    </sheetNames>
    <definedNames>
      <definedName name="Модуль1.Внеш"/>
    </defined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Эк-Мод"/>
      <sheetName val="ПРОЕКТ"/>
      <sheetName val="Сальдо"/>
      <sheetName val="Ил76-равн"/>
      <sheetName val="Ил76-сниж"/>
      <sheetName val="Двиг."/>
      <sheetName val="Диагр"/>
      <sheetName val="Ист."/>
      <sheetName val="Прод."/>
      <sheetName val="Дох."/>
      <sheetName val="Напр.деят."/>
      <sheetName val="Ил76равн"/>
      <sheetName val="#REF"/>
    </sheetNames>
    <definedNames>
      <definedName name="Перекл23_Щелкнуть"/>
      <definedName name="Перекл24_Щелкнуть"/>
      <definedName name="Перекл25_Щелкнуть"/>
      <definedName name="ПрогРик1.РикСрОк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амара-Д30"/>
    </sheetNames>
    <definedNames>
      <definedName name="Расчет1"/>
    </defined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K-86-BB"/>
    </sheetNames>
    <definedNames>
      <definedName name="Самара"/>
      <definedName name="Самара3"/>
    </defined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kt1"/>
    </sheetNames>
    <definedNames>
      <definedName name="Самара2"/>
    </defined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ntonio Dutra | INFRAWAY" id="{848B9997-958C-4542-9F68-25CBA092E148}" userId="S::antonio.dutra@infraway.com.br::369010e0-45e3-449b-8064-b8ef17b2f5a4" providerId="AD"/>
</personList>
</file>

<file path=xl/theme/theme1.xml><?xml version="1.0" encoding="utf-8"?>
<a:theme xmlns:a="http://schemas.openxmlformats.org/drawingml/2006/main" name="Tema do Office">
  <a:themeElements>
    <a:clrScheme name="Terrafirma">
      <a:dk1>
        <a:srgbClr val="313131"/>
      </a:dk1>
      <a:lt1>
        <a:sysClr val="window" lastClr="FFFFFF"/>
      </a:lt1>
      <a:dk2>
        <a:srgbClr val="022333"/>
      </a:dk2>
      <a:lt2>
        <a:srgbClr val="03354D"/>
      </a:lt2>
      <a:accent1>
        <a:srgbClr val="04567E"/>
      </a:accent1>
      <a:accent2>
        <a:srgbClr val="BEBE7C"/>
      </a:accent2>
      <a:accent3>
        <a:srgbClr val="787A7B"/>
      </a:accent3>
      <a:accent4>
        <a:srgbClr val="584789"/>
      </a:accent4>
      <a:accent5>
        <a:srgbClr val="008C8C"/>
      </a:accent5>
      <a:accent6>
        <a:srgbClr val="FF8900"/>
      </a:accent6>
      <a:hlink>
        <a:srgbClr val="FF8900"/>
      </a:hlink>
      <a:folHlink>
        <a:srgbClr val="A73C8E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4" dT="2023-03-22T19:11:50.37" personId="{848B9997-958C-4542-9F68-25CBA092E148}" id="{8BB8B7AF-D176-4432-B7F1-32F92B0EE8D3}">
    <text>Utilizado valor do contrato com AS de Americana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hyperlink" Target="https://pages.stern.nyu.edu/~adamodar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concorrencia.nhecotech.com/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1.xm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cb.europa.eu/pub/projections/html/ecb.projections202209_ecbstaff~3eafaaee1a.en.html" TargetMode="External"/><Relationship Id="rId13" Type="http://schemas.openxmlformats.org/officeDocument/2006/relationships/drawing" Target="../drawings/drawing13.xml"/><Relationship Id="rId3" Type="http://schemas.openxmlformats.org/officeDocument/2006/relationships/hyperlink" Target="http://www.ipeadata.gov.br/ExibeSerie.aspx?serid=40940&amp;module=M" TargetMode="External"/><Relationship Id="rId7" Type="http://schemas.openxmlformats.org/officeDocument/2006/relationships/hyperlink" Target="https://data.bls.gov/cgi-bin/surveymost?cu" TargetMode="External"/><Relationship Id="rId12" Type="http://schemas.openxmlformats.org/officeDocument/2006/relationships/printerSettings" Target="../printerSettings/printerSettings6.bin"/><Relationship Id="rId2" Type="http://schemas.openxmlformats.org/officeDocument/2006/relationships/hyperlink" Target="https://www.wsj.com/market-data/quotes/bond/BX/TMUBMUSD10Y/historical-prices" TargetMode="External"/><Relationship Id="rId1" Type="http://schemas.openxmlformats.org/officeDocument/2006/relationships/hyperlink" Target="https://www.wsj.com/market-data/quotes/bond/BX/TMUBMUSD30Y/historical-prices" TargetMode="External"/><Relationship Id="rId6" Type="http://schemas.openxmlformats.org/officeDocument/2006/relationships/hyperlink" Target="https://extra-ibre.fgv.br/IBRE/sitefgvdados/NaoIdentificado.aspx" TargetMode="External"/><Relationship Id="rId11" Type="http://schemas.openxmlformats.org/officeDocument/2006/relationships/hyperlink" Target="http://www.finep.gov.br/area-para-clientes/200-tjlp/4651-tjlp" TargetMode="External"/><Relationship Id="rId5" Type="http://schemas.openxmlformats.org/officeDocument/2006/relationships/hyperlink" Target="https://www.bcb.gov.br/controleinflacao/historicotaxasjuros" TargetMode="External"/><Relationship Id="rId10" Type="http://schemas.openxmlformats.org/officeDocument/2006/relationships/hyperlink" Target="https://www3.bcb.gov.br/sgspub/consultarvalores/consultarValoresSeries.do?method=consultarValores" TargetMode="External"/><Relationship Id="rId4" Type="http://schemas.openxmlformats.org/officeDocument/2006/relationships/hyperlink" Target="https://www3.bcb.gov.br/sgspub/consultarvalores/consultarValoresSeries.do?method=consultarValores" TargetMode="External"/><Relationship Id="rId9" Type="http://schemas.openxmlformats.org/officeDocument/2006/relationships/hyperlink" Target="https://sdw.ecb.europa.eu/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>
    <tabColor theme="4"/>
  </sheetPr>
  <dimension ref="B2:P58"/>
  <sheetViews>
    <sheetView showGridLines="0" zoomScale="85" zoomScaleNormal="85" workbookViewId="0">
      <selection activeCell="C56" sqref="C56"/>
    </sheetView>
  </sheetViews>
  <sheetFormatPr defaultColWidth="9.140625" defaultRowHeight="12.75"/>
  <cols>
    <col min="11" max="11" width="11.85546875" bestFit="1" customWidth="1"/>
    <col min="15" max="15" width="10" bestFit="1" customWidth="1"/>
    <col min="17" max="17" width="9.140625" customWidth="1"/>
    <col min="19" max="19" width="11.42578125" customWidth="1"/>
    <col min="20" max="20" width="12" customWidth="1"/>
    <col min="21" max="21" width="10.5703125" customWidth="1"/>
  </cols>
  <sheetData>
    <row r="2" spans="2:16">
      <c r="F2" s="745"/>
      <c r="G2" s="745"/>
      <c r="H2" s="745"/>
      <c r="I2" s="745"/>
      <c r="J2" s="745"/>
      <c r="K2" s="745"/>
      <c r="L2" s="745"/>
      <c r="M2" s="745"/>
    </row>
    <row r="3" spans="2:16">
      <c r="F3" s="745"/>
      <c r="G3" s="745"/>
      <c r="H3" s="745"/>
      <c r="I3" s="745"/>
      <c r="J3" s="745"/>
      <c r="K3" s="745"/>
      <c r="L3" s="745"/>
      <c r="M3" s="745"/>
    </row>
    <row r="4" spans="2:16" ht="15">
      <c r="F4" s="746"/>
      <c r="G4" s="746"/>
      <c r="H4" s="746"/>
      <c r="I4" s="746"/>
      <c r="J4" s="746"/>
      <c r="K4" s="746"/>
      <c r="L4" s="746"/>
      <c r="M4" s="746"/>
    </row>
    <row r="5" spans="2:16" ht="15">
      <c r="P5" s="521" t="s">
        <v>1384</v>
      </c>
    </row>
    <row r="6" spans="2:16" ht="15">
      <c r="B6" s="744" t="s">
        <v>1729</v>
      </c>
      <c r="C6" s="744"/>
      <c r="D6" s="744"/>
      <c r="E6" s="744"/>
      <c r="F6" s="744"/>
      <c r="G6" s="744"/>
      <c r="H6" s="744"/>
      <c r="I6" s="744"/>
      <c r="K6" s="453" t="s">
        <v>1172</v>
      </c>
      <c r="L6" s="453"/>
      <c r="M6" s="453"/>
      <c r="P6" s="521" t="s">
        <v>1384</v>
      </c>
    </row>
    <row r="7" spans="2:16">
      <c r="K7" s="454" t="s">
        <v>1</v>
      </c>
      <c r="L7" s="454" t="s">
        <v>1173</v>
      </c>
      <c r="M7" s="454" t="s">
        <v>1174</v>
      </c>
      <c r="P7" s="522"/>
    </row>
    <row r="8" spans="2:16" ht="3.75" customHeight="1">
      <c r="L8" s="300"/>
      <c r="P8" s="523"/>
    </row>
    <row r="9" spans="2:16">
      <c r="B9" s="742" t="s">
        <v>1175</v>
      </c>
      <c r="C9" s="689"/>
      <c r="D9" s="689"/>
      <c r="E9" s="689"/>
      <c r="F9" s="689"/>
      <c r="G9" s="689"/>
      <c r="H9" s="689"/>
      <c r="I9" s="689"/>
      <c r="K9" s="455" t="s">
        <v>689</v>
      </c>
      <c r="L9" s="455" t="s">
        <v>1176</v>
      </c>
      <c r="M9" s="270" t="str">
        <f>Controle!$A$1</f>
        <v>Controle</v>
      </c>
    </row>
    <row r="10" spans="2:16">
      <c r="B10" s="742" t="s">
        <v>1375</v>
      </c>
      <c r="C10" s="689"/>
      <c r="D10" s="689"/>
      <c r="E10" s="689"/>
      <c r="F10" s="689"/>
      <c r="G10" s="689"/>
      <c r="H10" s="689"/>
      <c r="I10" s="689"/>
      <c r="K10" s="455" t="s">
        <v>1177</v>
      </c>
      <c r="L10" s="455" t="s">
        <v>1743</v>
      </c>
      <c r="M10" s="270" t="str">
        <f>MF!$A$170</f>
        <v>DEMONSTRAÇÃO DE FLUXO DE CAIXA</v>
      </c>
    </row>
    <row r="11" spans="2:16">
      <c r="B11" s="742" t="s">
        <v>1736</v>
      </c>
      <c r="C11" s="689"/>
      <c r="D11" s="689"/>
      <c r="E11" s="738"/>
      <c r="F11" s="689"/>
      <c r="G11" s="689"/>
      <c r="H11" s="689"/>
      <c r="I11" s="689"/>
      <c r="K11" s="455" t="s">
        <v>1177</v>
      </c>
      <c r="L11" s="455" t="s">
        <v>1744</v>
      </c>
      <c r="M11" s="270" t="str">
        <f>MF!$A$40</f>
        <v>SÍNTESE</v>
      </c>
    </row>
    <row r="12" spans="2:16">
      <c r="B12" s="742" t="s">
        <v>1376</v>
      </c>
      <c r="C12" s="689"/>
      <c r="D12" s="689"/>
      <c r="E12" s="738"/>
      <c r="F12" s="689"/>
      <c r="G12" s="689"/>
      <c r="H12" s="689"/>
      <c r="I12" s="689"/>
      <c r="K12" s="455" t="s">
        <v>55</v>
      </c>
      <c r="L12" s="455" t="s">
        <v>1178</v>
      </c>
      <c r="M12" s="270" t="str">
        <f>Capex!$A$6</f>
        <v>CAPEX</v>
      </c>
    </row>
    <row r="13" spans="2:16">
      <c r="B13" s="742" t="s">
        <v>1377</v>
      </c>
      <c r="C13" s="689"/>
      <c r="D13" s="689"/>
      <c r="E13" s="739"/>
      <c r="F13" s="689"/>
      <c r="G13" s="689"/>
      <c r="H13" s="689"/>
      <c r="I13" s="689"/>
      <c r="K13" s="455" t="s">
        <v>1177</v>
      </c>
      <c r="L13" s="455" t="s">
        <v>1745</v>
      </c>
      <c r="M13" s="270" t="str">
        <f>MF!$A$1446</f>
        <v>BIFURCAÇÃO ATIVOS FINANCEIRO E INTANGÍVEL</v>
      </c>
    </row>
    <row r="14" spans="2:16">
      <c r="B14" s="742" t="s">
        <v>1737</v>
      </c>
      <c r="C14" s="689"/>
      <c r="D14" s="689"/>
      <c r="E14" s="739"/>
      <c r="F14" s="689"/>
      <c r="G14" s="689"/>
      <c r="H14" s="689"/>
      <c r="I14" s="689"/>
      <c r="K14" s="455"/>
      <c r="L14" s="455"/>
      <c r="M14" s="455"/>
    </row>
    <row r="15" spans="2:16">
      <c r="B15" s="678" t="s">
        <v>1380</v>
      </c>
      <c r="C15" s="689"/>
      <c r="D15" s="689"/>
      <c r="E15" s="739"/>
      <c r="F15" s="689"/>
      <c r="G15" s="689"/>
      <c r="H15" s="689"/>
      <c r="I15" s="689"/>
      <c r="K15" s="455" t="s">
        <v>1362</v>
      </c>
      <c r="L15" s="455" t="s">
        <v>1381</v>
      </c>
      <c r="M15" s="270" t="str">
        <f>'Receita CP'!$A$7</f>
        <v>Contraprestação anual</v>
      </c>
    </row>
    <row r="16" spans="2:16">
      <c r="B16" s="678" t="s">
        <v>861</v>
      </c>
      <c r="C16" s="689"/>
      <c r="D16" s="689"/>
      <c r="E16" s="739"/>
      <c r="F16" s="689"/>
      <c r="G16" s="689"/>
      <c r="H16" s="689"/>
      <c r="I16" s="689"/>
      <c r="K16" s="455" t="s">
        <v>1445</v>
      </c>
      <c r="L16" s="455" t="s">
        <v>1176</v>
      </c>
      <c r="M16" s="270" t="str">
        <f>'Receita Acessórias'!$A$1</f>
        <v>Receitas Acessórias</v>
      </c>
    </row>
    <row r="17" spans="2:13">
      <c r="B17" s="742" t="s">
        <v>1378</v>
      </c>
      <c r="C17" s="689"/>
      <c r="D17" s="689"/>
      <c r="E17" s="739"/>
      <c r="F17" s="689"/>
      <c r="G17" s="689"/>
      <c r="H17" s="689"/>
      <c r="I17" s="689"/>
      <c r="K17" s="455" t="s">
        <v>761</v>
      </c>
      <c r="L17" s="455" t="s">
        <v>1179</v>
      </c>
      <c r="M17" s="270" t="str">
        <f>Opex!$A$22</f>
        <v>Opex / Por item [valores reais]</v>
      </c>
    </row>
    <row r="18" spans="2:13">
      <c r="B18" s="742" t="s">
        <v>1379</v>
      </c>
      <c r="C18" s="689"/>
      <c r="D18" s="689"/>
      <c r="E18" s="739"/>
      <c r="F18" s="689"/>
      <c r="G18" s="689"/>
      <c r="H18" s="689"/>
      <c r="I18" s="689"/>
      <c r="K18" s="455" t="s">
        <v>1177</v>
      </c>
      <c r="L18" s="455" t="s">
        <v>1746</v>
      </c>
      <c r="M18" s="270" t="str">
        <f>MF!$A$1518</f>
        <v>WACC</v>
      </c>
    </row>
    <row r="19" spans="2:13">
      <c r="B19" s="742" t="s">
        <v>1738</v>
      </c>
      <c r="C19" s="689"/>
      <c r="D19" s="689"/>
      <c r="E19" s="739"/>
      <c r="F19" s="689"/>
      <c r="G19" s="689"/>
      <c r="H19" s="689"/>
      <c r="I19" s="689"/>
      <c r="K19" s="455" t="s">
        <v>689</v>
      </c>
      <c r="L19" s="455" t="s">
        <v>1747</v>
      </c>
      <c r="M19" s="270" t="str">
        <f>Controle!$A$154</f>
        <v>Análise sensibilidade</v>
      </c>
    </row>
    <row r="20" spans="2:13">
      <c r="B20" s="742" t="s">
        <v>1733</v>
      </c>
      <c r="C20" s="689"/>
      <c r="D20" s="689"/>
      <c r="E20" s="739"/>
      <c r="F20" s="689"/>
      <c r="G20" s="689"/>
      <c r="H20" s="689"/>
      <c r="I20" s="689"/>
      <c r="K20" s="455" t="s">
        <v>1021</v>
      </c>
      <c r="L20" s="455" t="s">
        <v>1176</v>
      </c>
      <c r="M20" s="270" t="str">
        <f>VfM!A1</f>
        <v>Value for Money</v>
      </c>
    </row>
    <row r="21" spans="2:13">
      <c r="B21" s="742" t="s">
        <v>1734</v>
      </c>
      <c r="K21" s="455" t="s">
        <v>1021</v>
      </c>
      <c r="L21" s="455" t="s">
        <v>1740</v>
      </c>
      <c r="M21" s="270" t="str">
        <f>VfM!A66</f>
        <v>Projeção comprometimento RCL / Cenários cobrança taxa do lixo</v>
      </c>
    </row>
    <row r="22" spans="2:13">
      <c r="B22" t="s">
        <v>1735</v>
      </c>
      <c r="K22" s="455" t="s">
        <v>1021</v>
      </c>
      <c r="L22" s="455" t="s">
        <v>1741</v>
      </c>
      <c r="M22" s="270" t="str">
        <f>VfM!A72</f>
        <v>Cenário 1: taxa de R$ 14,8 por domicílio / mês</v>
      </c>
    </row>
    <row r="23" spans="2:13">
      <c r="K23" s="455"/>
      <c r="L23" s="455"/>
    </row>
    <row r="30" spans="2:13">
      <c r="B30" s="455"/>
      <c r="C30" s="455"/>
      <c r="F30" s="455"/>
    </row>
    <row r="31" spans="2:13">
      <c r="B31" s="455"/>
      <c r="C31" s="455"/>
      <c r="F31" s="455"/>
    </row>
    <row r="32" spans="2:13">
      <c r="B32" s="744" t="s">
        <v>1</v>
      </c>
      <c r="C32" s="744"/>
      <c r="D32" s="744"/>
      <c r="F32" s="744" t="s">
        <v>2</v>
      </c>
      <c r="G32" s="744"/>
      <c r="H32" s="744"/>
      <c r="I32" s="744"/>
      <c r="J32" s="744"/>
      <c r="K32" s="744"/>
      <c r="L32" s="744"/>
      <c r="M32" s="744"/>
    </row>
    <row r="33" spans="2:6" ht="3.75" customHeight="1"/>
    <row r="34" spans="2:6">
      <c r="B34" s="455" t="s">
        <v>689</v>
      </c>
      <c r="C34" s="455"/>
      <c r="F34" s="455" t="s">
        <v>1180</v>
      </c>
    </row>
    <row r="35" spans="2:6">
      <c r="B35" s="455" t="s">
        <v>791</v>
      </c>
      <c r="C35" s="455"/>
      <c r="F35" s="455" t="s">
        <v>1181</v>
      </c>
    </row>
    <row r="36" spans="2:6">
      <c r="B36" s="455" t="s">
        <v>1177</v>
      </c>
      <c r="C36" s="455"/>
      <c r="F36" s="455" t="s">
        <v>1182</v>
      </c>
    </row>
    <row r="37" spans="2:6">
      <c r="B37" s="455" t="s">
        <v>1021</v>
      </c>
      <c r="C37" s="455"/>
      <c r="F37" s="455" t="s">
        <v>1183</v>
      </c>
    </row>
    <row r="38" spans="2:6">
      <c r="B38" s="455" t="s">
        <v>1184</v>
      </c>
      <c r="C38" s="455"/>
      <c r="F38" s="455" t="s">
        <v>1185</v>
      </c>
    </row>
    <row r="39" spans="2:6">
      <c r="B39" s="455" t="s">
        <v>1362</v>
      </c>
      <c r="C39" s="455"/>
      <c r="F39" s="455" t="s">
        <v>1363</v>
      </c>
    </row>
    <row r="40" spans="2:6">
      <c r="B40" s="455" t="s">
        <v>861</v>
      </c>
      <c r="C40" s="455"/>
      <c r="F40" s="455" t="s">
        <v>1446</v>
      </c>
    </row>
    <row r="41" spans="2:6">
      <c r="B41" s="455" t="s">
        <v>761</v>
      </c>
      <c r="C41" s="455"/>
      <c r="F41" s="455" t="s">
        <v>779</v>
      </c>
    </row>
    <row r="42" spans="2:6">
      <c r="B42" s="455" t="s">
        <v>1186</v>
      </c>
      <c r="C42" s="455"/>
      <c r="F42" s="455" t="s">
        <v>1187</v>
      </c>
    </row>
    <row r="43" spans="2:6">
      <c r="B43" s="455" t="s">
        <v>55</v>
      </c>
      <c r="C43" s="455"/>
      <c r="F43" s="455" t="s">
        <v>1188</v>
      </c>
    </row>
    <row r="44" spans="2:6">
      <c r="B44" s="455" t="s">
        <v>1189</v>
      </c>
      <c r="C44" s="455"/>
      <c r="F44" s="455" t="s">
        <v>1190</v>
      </c>
    </row>
    <row r="45" spans="2:6">
      <c r="B45" s="455" t="s">
        <v>1191</v>
      </c>
      <c r="C45" s="455"/>
      <c r="F45" s="455" t="s">
        <v>1192</v>
      </c>
    </row>
    <row r="46" spans="2:6">
      <c r="B46" s="455" t="s">
        <v>1364</v>
      </c>
      <c r="C46" s="455"/>
      <c r="F46" s="455" t="s">
        <v>1365</v>
      </c>
    </row>
    <row r="47" spans="2:6">
      <c r="B47" s="455" t="s">
        <v>1730</v>
      </c>
      <c r="C47" s="455"/>
      <c r="F47" s="455" t="s">
        <v>1365</v>
      </c>
    </row>
    <row r="48" spans="2:6">
      <c r="B48" s="455"/>
      <c r="C48" s="455"/>
      <c r="F48" s="455"/>
    </row>
    <row r="49" spans="2:13">
      <c r="B49" s="744" t="s">
        <v>3</v>
      </c>
      <c r="C49" s="744"/>
      <c r="D49" s="744"/>
      <c r="F49" s="744" t="s">
        <v>4</v>
      </c>
      <c r="G49" s="744"/>
      <c r="H49" s="744"/>
      <c r="I49" s="744"/>
      <c r="J49" s="744"/>
      <c r="K49" s="744"/>
      <c r="L49" s="744"/>
      <c r="M49" s="744"/>
    </row>
    <row r="50" spans="2:13" ht="6.75" customHeight="1"/>
    <row r="51" spans="2:13">
      <c r="B51" s="1" t="s">
        <v>0</v>
      </c>
      <c r="C51" s="1"/>
      <c r="D51" s="1"/>
      <c r="F51" s="455" t="s">
        <v>5</v>
      </c>
    </row>
    <row r="52" spans="2:13">
      <c r="B52" s="6" t="s">
        <v>6</v>
      </c>
      <c r="C52" s="6"/>
      <c r="D52" s="6"/>
      <c r="F52" s="455" t="s">
        <v>7</v>
      </c>
    </row>
    <row r="53" spans="2:13">
      <c r="B53" s="7" t="s">
        <v>8</v>
      </c>
      <c r="C53" s="7"/>
      <c r="D53" s="7"/>
      <c r="F53" s="455" t="s">
        <v>9</v>
      </c>
    </row>
    <row r="54" spans="2:13">
      <c r="B54" s="8" t="s">
        <v>10</v>
      </c>
      <c r="C54" s="8"/>
      <c r="D54" s="8"/>
      <c r="F54" s="455" t="s">
        <v>11</v>
      </c>
    </row>
    <row r="55" spans="2:13">
      <c r="B55" s="5" t="s">
        <v>18</v>
      </c>
      <c r="C55" s="5"/>
      <c r="D55" s="5"/>
      <c r="F55" t="s">
        <v>19</v>
      </c>
    </row>
    <row r="56" spans="2:13">
      <c r="B56" s="2" t="s">
        <v>12</v>
      </c>
      <c r="C56" s="2"/>
      <c r="D56" s="2"/>
      <c r="F56" s="455" t="s">
        <v>13</v>
      </c>
    </row>
    <row r="57" spans="2:13">
      <c r="B57" s="3" t="s">
        <v>14</v>
      </c>
      <c r="C57" s="3"/>
      <c r="D57" s="3"/>
      <c r="F57" s="455" t="s">
        <v>17</v>
      </c>
    </row>
    <row r="58" spans="2:13">
      <c r="B58" s="4" t="s">
        <v>15</v>
      </c>
      <c r="C58" s="4"/>
      <c r="D58" s="4"/>
      <c r="F58" s="455" t="s">
        <v>16</v>
      </c>
    </row>
  </sheetData>
  <mergeCells count="7">
    <mergeCell ref="B32:D32"/>
    <mergeCell ref="F32:M32"/>
    <mergeCell ref="B49:D49"/>
    <mergeCell ref="F49:M49"/>
    <mergeCell ref="F2:M3"/>
    <mergeCell ref="F4:M4"/>
    <mergeCell ref="B6:I6"/>
  </mergeCells>
  <hyperlinks>
    <hyperlink ref="M9" location="Controle!A1" display="Controle!A1" xr:uid="{9D86B179-BD66-4E59-B0BF-0E8A00FEA481}"/>
    <hyperlink ref="M18" location="MF!A1518" display="MF!A1518" xr:uid="{880DBBE0-8ECB-481D-A0A4-7BCA698285D4}"/>
    <hyperlink ref="M10" location="MF!A170" display="MF!A170" xr:uid="{431344B0-1B1E-4B3D-9264-7A0D55754C7D}"/>
    <hyperlink ref="M11" location="MF!A40" display="MF!A40" xr:uid="{55DFDE13-802F-4363-9F16-2676BD155748}"/>
    <hyperlink ref="M15" location="'Receita CP'!A7" display="'Receita CP'!A7" xr:uid="{4A5931AC-940A-46BD-8961-EAB0C389C68E}"/>
    <hyperlink ref="M17" location="Opex!A22" display="Opex!A22" xr:uid="{E1FF1257-2CB2-4A7B-931D-3A5C11FB7A63}"/>
    <hyperlink ref="M19" location="Controle!A202" display="Controle!A202" xr:uid="{FB338471-AEA6-419B-9F9C-DC39F9552E01}"/>
    <hyperlink ref="M12" location="Capex!A6" display="Capex!A6" xr:uid="{428D61CB-0CDF-4094-8D36-16B378229211}"/>
    <hyperlink ref="M13" location="MF!A1446" display="MF!A1446" xr:uid="{5988BB6A-DB18-4E74-BBFB-3FBD384EFA56}"/>
    <hyperlink ref="M16" location="'Receita Acessórias'!A1" display="'Receita Acessórias'!A1" xr:uid="{83390A9D-19D0-45C5-851E-AFF99834A8A0}"/>
    <hyperlink ref="M20" location="VfM!A1" display="VfM!A1" xr:uid="{AB9E0459-663C-4958-9AB4-3CBC3E4048A6}"/>
    <hyperlink ref="M21" location="VfM!A66" display="VfM!A66" xr:uid="{E5A2A21D-13E3-4909-842D-E63F05F23986}"/>
    <hyperlink ref="M22" location="VfM!A72" display="VfM!A72" xr:uid="{3B26F37E-5976-47AC-A0FB-1C88C4C7F726}"/>
  </hyperlinks>
  <pageMargins left="0.511811024" right="0.511811024" top="0.78740157499999996" bottom="0.78740157499999996" header="0.31496062000000002" footer="0.31496062000000002"/>
  <pageSetup paperSize="9" scale="54" orientation="portrait" r:id="rId1"/>
  <drawing r:id="rId2"/>
  <picture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9A8A7-D782-4422-A94B-4D29D29682F2}">
  <sheetPr codeName="Planilha4">
    <tabColor rgb="FF7030A0"/>
  </sheetPr>
  <dimension ref="A1:BP202"/>
  <sheetViews>
    <sheetView showGridLines="0" zoomScale="70" zoomScaleNormal="70" workbookViewId="0">
      <selection activeCell="E5" sqref="E5"/>
    </sheetView>
  </sheetViews>
  <sheetFormatPr defaultColWidth="9.140625" defaultRowHeight="12.75" outlineLevelRow="2" outlineLevelCol="1"/>
  <cols>
    <col min="1" max="1" width="51.42578125" bestFit="1" customWidth="1"/>
    <col min="2" max="2" width="11.7109375" bestFit="1" customWidth="1" outlineLevel="1"/>
    <col min="3" max="3" width="14.7109375" customWidth="1" outlineLevel="1"/>
    <col min="4" max="4" width="17.5703125" bestFit="1" customWidth="1" outlineLevel="1"/>
    <col min="5" max="5" width="13.28515625" customWidth="1" outlineLevel="1"/>
    <col min="6" max="6" width="8.140625" customWidth="1" outlineLevel="1"/>
    <col min="7" max="8" width="11.42578125" customWidth="1" outlineLevel="1"/>
    <col min="9" max="10" width="8.140625" customWidth="1" outlineLevel="1"/>
    <col min="11" max="11" width="16.42578125" customWidth="1" outlineLevel="1"/>
    <col min="12" max="12" width="8" customWidth="1" outlineLevel="1"/>
    <col min="13" max="13" width="35.7109375" customWidth="1" outlineLevel="1"/>
    <col min="14" max="14" width="12.7109375" customWidth="1" outlineLevel="1"/>
    <col min="15" max="15" width="10.85546875" customWidth="1" outlineLevel="1"/>
    <col min="16" max="16" width="8" customWidth="1" outlineLevel="1"/>
    <col min="17" max="17" width="33.85546875" customWidth="1" outlineLevel="1"/>
    <col min="18" max="18" width="9.28515625" customWidth="1" outlineLevel="1"/>
    <col min="19" max="36" width="8" customWidth="1" outlineLevel="1"/>
    <col min="37" max="37" width="9.85546875" customWidth="1" outlineLevel="1"/>
    <col min="38" max="38" width="9.7109375" customWidth="1" outlineLevel="1"/>
    <col min="39" max="39" width="9.85546875" customWidth="1" outlineLevel="1"/>
    <col min="40" max="40" width="10.85546875" customWidth="1" outlineLevel="1"/>
    <col min="41" max="42" width="8" customWidth="1" outlineLevel="1"/>
    <col min="43" max="43" width="13.140625" customWidth="1"/>
    <col min="46" max="46" width="12" bestFit="1" customWidth="1"/>
    <col min="49" max="49" width="13" customWidth="1"/>
  </cols>
  <sheetData>
    <row r="1" spans="1:68" s="1" customFormat="1">
      <c r="A1" s="1" t="s">
        <v>689</v>
      </c>
    </row>
    <row r="2" spans="1:68" s="28" customFormat="1"/>
    <row r="3" spans="1:68">
      <c r="C3" s="42"/>
      <c r="F3" s="343"/>
      <c r="R3" s="45"/>
      <c r="BM3" t="s">
        <v>690</v>
      </c>
      <c r="BP3" t="s">
        <v>756</v>
      </c>
    </row>
    <row r="4" spans="1:68">
      <c r="A4" t="s">
        <v>691</v>
      </c>
      <c r="B4" s="262" t="s">
        <v>690</v>
      </c>
      <c r="D4" s="54" t="s">
        <v>541</v>
      </c>
      <c r="E4" s="705">
        <f>MF!E47</f>
        <v>8.6047959075244013E-2</v>
      </c>
      <c r="I4" s="67"/>
      <c r="J4" s="67"/>
      <c r="K4" s="67"/>
      <c r="L4" s="67"/>
      <c r="M4" s="67"/>
      <c r="N4" s="67"/>
      <c r="O4" s="67"/>
      <c r="P4" s="67"/>
      <c r="S4" s="263"/>
      <c r="BM4" t="s">
        <v>693</v>
      </c>
    </row>
    <row r="5" spans="1:68">
      <c r="A5" t="s">
        <v>694</v>
      </c>
      <c r="B5" s="733">
        <f ca="1">MF!E54</f>
        <v>-1.6537078077027978E-5</v>
      </c>
      <c r="C5" t="s">
        <v>38</v>
      </c>
      <c r="D5" s="54" t="s">
        <v>1019</v>
      </c>
      <c r="E5" s="740">
        <f ca="1">MF!E52</f>
        <v>8.6047900506665664E-2</v>
      </c>
      <c r="I5" s="67"/>
      <c r="J5" s="67"/>
      <c r="K5" s="67"/>
      <c r="L5" s="67"/>
      <c r="M5" s="67"/>
      <c r="N5" s="67"/>
      <c r="O5" s="67"/>
      <c r="P5" s="67"/>
      <c r="S5" s="263"/>
    </row>
    <row r="6" spans="1:68">
      <c r="D6" s="54" t="s">
        <v>1732</v>
      </c>
      <c r="E6" s="741">
        <f>MF!E55</f>
        <v>12.872185000107038</v>
      </c>
      <c r="F6" s="157"/>
      <c r="G6" t="s">
        <v>1725</v>
      </c>
      <c r="H6" t="s">
        <v>1724</v>
      </c>
      <c r="I6" s="67"/>
      <c r="J6" s="67"/>
      <c r="K6" s="67"/>
      <c r="L6" s="67"/>
      <c r="M6" s="67"/>
      <c r="N6" s="67"/>
      <c r="O6" s="67"/>
      <c r="P6" s="67"/>
      <c r="S6" s="263"/>
      <c r="T6" s="263"/>
      <c r="U6" s="263"/>
      <c r="V6" s="263"/>
      <c r="W6" s="263"/>
    </row>
    <row r="7" spans="1:68">
      <c r="A7" t="s">
        <v>1129</v>
      </c>
      <c r="B7" s="698">
        <v>2.8540915788332244</v>
      </c>
      <c r="C7" t="s">
        <v>358</v>
      </c>
      <c r="E7" s="157"/>
      <c r="G7" s="698">
        <v>2.8540915788332244</v>
      </c>
      <c r="H7" s="698">
        <v>2.8540915788332244</v>
      </c>
      <c r="I7" s="67"/>
      <c r="J7" s="67"/>
      <c r="K7" s="67"/>
      <c r="L7" s="67"/>
      <c r="M7" s="67"/>
      <c r="N7" s="67"/>
      <c r="O7" s="67"/>
      <c r="P7" s="67"/>
      <c r="S7" s="263"/>
      <c r="T7" s="263"/>
      <c r="U7" s="263"/>
      <c r="V7" s="263"/>
      <c r="W7" s="263"/>
    </row>
    <row r="8" spans="1:68">
      <c r="A8" s="32" t="s">
        <v>1134</v>
      </c>
      <c r="B8" s="414">
        <f>MF!$E$1463</f>
        <v>-1.3500311979441904E-13</v>
      </c>
      <c r="E8" s="157"/>
      <c r="G8" s="414">
        <f>MF!$E$1463</f>
        <v>-1.3500311979441904E-13</v>
      </c>
      <c r="H8" s="414">
        <f>MF!$E$1463</f>
        <v>-1.3500311979441904E-13</v>
      </c>
      <c r="I8" s="67"/>
      <c r="J8" s="67"/>
      <c r="K8" s="67"/>
      <c r="L8" s="67"/>
      <c r="M8" s="67"/>
      <c r="N8" s="67"/>
      <c r="O8" s="67"/>
      <c r="P8" s="67"/>
      <c r="S8" s="263"/>
      <c r="T8" s="263"/>
      <c r="U8" s="263"/>
      <c r="V8" s="263"/>
      <c r="W8" s="263"/>
    </row>
    <row r="9" spans="1:68">
      <c r="A9" t="s">
        <v>1620</v>
      </c>
      <c r="B9" s="698">
        <v>110</v>
      </c>
      <c r="C9" t="s">
        <v>713</v>
      </c>
      <c r="D9" s="67"/>
      <c r="E9" s="157"/>
      <c r="G9" s="698">
        <v>110</v>
      </c>
      <c r="H9" s="698">
        <v>110</v>
      </c>
      <c r="I9" s="67"/>
      <c r="J9" s="397"/>
      <c r="K9" s="397"/>
      <c r="L9" s="397"/>
      <c r="M9" s="397"/>
      <c r="N9" s="397"/>
      <c r="O9" s="397"/>
      <c r="P9" s="397"/>
      <c r="S9" s="263"/>
      <c r="T9" s="263"/>
      <c r="U9" s="263"/>
      <c r="V9" s="263"/>
      <c r="W9" s="263"/>
    </row>
    <row r="10" spans="1:68">
      <c r="A10" t="s">
        <v>1621</v>
      </c>
      <c r="B10" s="698">
        <v>4.7269691734633774</v>
      </c>
      <c r="C10" t="s">
        <v>1616</v>
      </c>
      <c r="D10" s="67"/>
      <c r="E10" s="67"/>
      <c r="F10" s="67"/>
      <c r="G10" s="698">
        <v>4.7269691734633774</v>
      </c>
      <c r="H10" s="698">
        <v>2.9928665491729931</v>
      </c>
      <c r="I10" s="67"/>
      <c r="J10" s="397"/>
      <c r="K10" s="397"/>
      <c r="L10" s="397"/>
      <c r="M10" s="397"/>
      <c r="N10" s="397"/>
      <c r="O10" s="397"/>
      <c r="P10" s="397"/>
      <c r="S10" s="263"/>
      <c r="T10" s="263"/>
      <c r="U10" s="263"/>
      <c r="V10" s="263"/>
      <c r="W10" s="263"/>
    </row>
    <row r="11" spans="1:68">
      <c r="A11" s="67"/>
      <c r="B11" s="67"/>
      <c r="C11" s="67"/>
      <c r="D11" s="67"/>
      <c r="E11" s="67"/>
      <c r="F11" s="67"/>
      <c r="G11" s="67"/>
      <c r="H11" s="67"/>
      <c r="I11" s="67"/>
      <c r="J11" s="397"/>
      <c r="K11" s="397"/>
      <c r="L11" s="397"/>
      <c r="M11" s="397"/>
      <c r="N11" s="397"/>
      <c r="O11" s="397"/>
      <c r="P11" s="397"/>
      <c r="S11" s="263"/>
      <c r="T11" s="263"/>
      <c r="U11" s="263"/>
      <c r="V11" s="263"/>
      <c r="W11" s="263"/>
    </row>
    <row r="12" spans="1:68">
      <c r="A12" t="s">
        <v>1719</v>
      </c>
      <c r="B12" s="314">
        <v>0</v>
      </c>
      <c r="C12" s="42"/>
      <c r="D12" s="67"/>
      <c r="E12" s="67"/>
      <c r="F12" s="67"/>
      <c r="G12" s="314">
        <v>0</v>
      </c>
      <c r="H12" s="314">
        <v>0</v>
      </c>
      <c r="I12" s="67"/>
      <c r="J12" s="397"/>
      <c r="K12" s="397"/>
      <c r="L12" s="397"/>
      <c r="M12" s="397"/>
      <c r="N12" s="397"/>
      <c r="O12" s="397"/>
      <c r="P12" s="39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</row>
    <row r="13" spans="1:68">
      <c r="A13" t="s">
        <v>1200</v>
      </c>
      <c r="B13" s="314">
        <v>0</v>
      </c>
      <c r="D13" s="67"/>
      <c r="E13" s="67"/>
      <c r="F13" s="67"/>
      <c r="G13" s="314">
        <v>0</v>
      </c>
      <c r="H13" s="314">
        <v>0</v>
      </c>
      <c r="I13" s="67"/>
      <c r="J13" s="397"/>
      <c r="K13" s="397"/>
      <c r="L13" s="397"/>
      <c r="M13" s="397"/>
      <c r="N13" s="397"/>
      <c r="O13" s="397"/>
      <c r="P13" s="397"/>
      <c r="S13" s="263"/>
      <c r="T13" s="263"/>
      <c r="U13" s="263"/>
      <c r="V13" s="263"/>
      <c r="W13" s="263"/>
    </row>
    <row r="14" spans="1:68">
      <c r="A14" t="s">
        <v>187</v>
      </c>
      <c r="B14" s="345">
        <v>0</v>
      </c>
      <c r="G14" s="345">
        <v>0</v>
      </c>
      <c r="H14" s="345">
        <v>0</v>
      </c>
      <c r="I14" s="67"/>
      <c r="J14" s="397"/>
      <c r="K14" s="397"/>
      <c r="L14" s="397"/>
      <c r="M14" s="397"/>
      <c r="N14" s="397"/>
      <c r="O14" s="397"/>
      <c r="P14" s="397"/>
      <c r="S14" s="263"/>
      <c r="T14" s="263"/>
      <c r="U14" s="263"/>
      <c r="V14" s="263"/>
      <c r="W14" s="263"/>
    </row>
    <row r="15" spans="1:68" ht="15.75">
      <c r="A15" s="32" t="s">
        <v>233</v>
      </c>
      <c r="B15" s="465">
        <v>0</v>
      </c>
      <c r="C15" s="17"/>
      <c r="D15" s="734"/>
      <c r="G15" s="465">
        <v>0</v>
      </c>
      <c r="H15" s="465">
        <v>0</v>
      </c>
      <c r="I15" s="67"/>
      <c r="J15" s="67"/>
      <c r="K15" s="67"/>
      <c r="L15" s="67"/>
      <c r="M15" s="67"/>
      <c r="N15" s="67"/>
      <c r="O15" s="67"/>
      <c r="P15" s="67"/>
      <c r="S15" s="263"/>
      <c r="T15" s="263"/>
      <c r="U15" s="263"/>
      <c r="V15" s="263"/>
      <c r="W15" s="263"/>
    </row>
    <row r="16" spans="1:68">
      <c r="A16" s="32" t="s">
        <v>234</v>
      </c>
      <c r="B16" s="465">
        <v>1</v>
      </c>
      <c r="D16" s="62"/>
      <c r="G16" s="465">
        <v>1</v>
      </c>
      <c r="H16" s="465">
        <v>1</v>
      </c>
      <c r="J16" s="67"/>
      <c r="K16" s="67"/>
      <c r="L16" s="67"/>
      <c r="M16" s="67"/>
      <c r="N16" s="67"/>
      <c r="O16" s="67"/>
      <c r="P16" s="67"/>
      <c r="S16" s="263"/>
      <c r="T16" s="263"/>
      <c r="U16" s="263"/>
      <c r="V16" s="263"/>
      <c r="W16" s="263"/>
    </row>
    <row r="17" spans="1:43">
      <c r="B17" s="67"/>
      <c r="G17" s="67"/>
      <c r="H17" s="67"/>
      <c r="J17" s="67"/>
      <c r="S17" s="263"/>
      <c r="T17" s="263"/>
      <c r="U17" s="263"/>
      <c r="V17" s="263"/>
      <c r="W17" s="263"/>
    </row>
    <row r="18" spans="1:43">
      <c r="A18" t="s">
        <v>696</v>
      </c>
      <c r="B18" s="314">
        <v>1</v>
      </c>
      <c r="G18" s="314">
        <v>1</v>
      </c>
      <c r="H18" s="314">
        <v>1</v>
      </c>
      <c r="J18" s="67"/>
      <c r="S18" s="263"/>
      <c r="T18" s="263"/>
      <c r="U18" s="263"/>
      <c r="V18" s="263"/>
      <c r="W18" s="263"/>
    </row>
    <row r="19" spans="1:43">
      <c r="A19" t="s">
        <v>760</v>
      </c>
      <c r="B19" s="314">
        <v>1</v>
      </c>
      <c r="G19" s="314">
        <v>1</v>
      </c>
      <c r="H19" s="314">
        <v>1</v>
      </c>
      <c r="J19" s="67"/>
      <c r="S19" s="263"/>
      <c r="T19" s="263"/>
      <c r="U19" s="263"/>
      <c r="V19" s="263"/>
      <c r="W19" s="263"/>
    </row>
    <row r="20" spans="1:43">
      <c r="I20" s="67"/>
      <c r="J20" s="67"/>
      <c r="S20" s="263"/>
      <c r="T20" s="263"/>
      <c r="U20" s="263"/>
      <c r="V20" s="263"/>
      <c r="W20" s="263"/>
    </row>
    <row r="21" spans="1:43">
      <c r="A21" t="s">
        <v>1373</v>
      </c>
      <c r="B21" s="348">
        <v>10</v>
      </c>
      <c r="C21" t="s">
        <v>38</v>
      </c>
      <c r="F21" s="676"/>
      <c r="G21" s="348">
        <v>10</v>
      </c>
      <c r="H21" s="348">
        <v>10</v>
      </c>
      <c r="I21" s="67"/>
      <c r="J21" s="67"/>
      <c r="R21" s="47"/>
      <c r="S21" s="263"/>
      <c r="T21" s="263"/>
      <c r="U21" s="263"/>
      <c r="V21" s="263"/>
      <c r="W21" s="263"/>
    </row>
    <row r="22" spans="1:43">
      <c r="A22" s="67"/>
      <c r="B22" s="67"/>
      <c r="C22" s="67"/>
      <c r="F22" s="67"/>
      <c r="G22" s="67"/>
      <c r="H22" s="67"/>
      <c r="I22" s="67"/>
      <c r="J22" s="67"/>
      <c r="S22" s="263"/>
      <c r="T22" s="263"/>
      <c r="U22" s="263"/>
      <c r="V22" s="263"/>
      <c r="W22" s="263"/>
    </row>
    <row r="23" spans="1:43">
      <c r="A23" t="s">
        <v>1636</v>
      </c>
      <c r="B23" s="348">
        <v>1</v>
      </c>
      <c r="C23" s="114" t="s">
        <v>1637</v>
      </c>
      <c r="F23" s="67"/>
      <c r="G23" s="348">
        <v>1</v>
      </c>
      <c r="H23" s="348">
        <v>0</v>
      </c>
      <c r="I23" s="67"/>
      <c r="J23" s="67"/>
      <c r="S23" s="263"/>
      <c r="T23" s="263"/>
      <c r="U23" s="263"/>
      <c r="V23" s="263"/>
      <c r="W23" s="263"/>
    </row>
    <row r="24" spans="1:43">
      <c r="B24" s="519"/>
      <c r="C24" s="67"/>
      <c r="D24" s="67"/>
      <c r="E24" s="67"/>
      <c r="F24" s="67"/>
      <c r="G24" s="519"/>
      <c r="H24" s="519"/>
      <c r="I24" s="67"/>
      <c r="J24" s="67"/>
      <c r="S24" s="263"/>
      <c r="T24" s="263"/>
      <c r="U24" s="263"/>
      <c r="V24" s="263"/>
      <c r="W24" s="263"/>
    </row>
    <row r="25" spans="1:43">
      <c r="A25" t="s">
        <v>1114</v>
      </c>
      <c r="B25" s="466">
        <v>1</v>
      </c>
      <c r="D25" s="67"/>
      <c r="E25" s="67"/>
      <c r="F25" s="67"/>
      <c r="G25" s="466">
        <v>1</v>
      </c>
      <c r="H25" s="466">
        <v>1</v>
      </c>
      <c r="I25" s="67"/>
      <c r="J25" s="67"/>
      <c r="S25" s="263"/>
      <c r="T25" s="263"/>
      <c r="U25" s="263"/>
      <c r="V25" s="263"/>
      <c r="W25" s="263"/>
    </row>
    <row r="26" spans="1:43" ht="12" customHeight="1">
      <c r="D26" s="544"/>
      <c r="E26" s="67"/>
      <c r="F26" s="67"/>
      <c r="G26" s="67"/>
      <c r="H26" s="67"/>
      <c r="I26" s="67"/>
      <c r="J26" s="67"/>
      <c r="S26" s="263"/>
      <c r="T26" s="263"/>
      <c r="U26" s="263"/>
      <c r="V26" s="263"/>
      <c r="W26" s="263"/>
    </row>
    <row r="27" spans="1:43" s="1" customFormat="1">
      <c r="A27" s="1" t="s">
        <v>771</v>
      </c>
    </row>
    <row r="28" spans="1:43" s="28" customFormat="1">
      <c r="A28" s="28" t="s">
        <v>893</v>
      </c>
    </row>
    <row r="29" spans="1:43">
      <c r="I29" s="174">
        <f>YEAR(Premissas!$D$13)</f>
        <v>2024</v>
      </c>
      <c r="J29">
        <f>I29+1</f>
        <v>2025</v>
      </c>
      <c r="K29">
        <f t="shared" ref="K29:U29" si="0">J29+1</f>
        <v>2026</v>
      </c>
      <c r="L29">
        <f t="shared" si="0"/>
        <v>2027</v>
      </c>
      <c r="M29">
        <f t="shared" si="0"/>
        <v>2028</v>
      </c>
      <c r="N29">
        <f t="shared" si="0"/>
        <v>2029</v>
      </c>
      <c r="O29">
        <f t="shared" si="0"/>
        <v>2030</v>
      </c>
      <c r="P29">
        <f t="shared" si="0"/>
        <v>2031</v>
      </c>
      <c r="Q29">
        <f t="shared" si="0"/>
        <v>2032</v>
      </c>
      <c r="R29">
        <f t="shared" si="0"/>
        <v>2033</v>
      </c>
      <c r="S29">
        <f t="shared" si="0"/>
        <v>2034</v>
      </c>
      <c r="T29">
        <f>S29+1</f>
        <v>2035</v>
      </c>
      <c r="U29">
        <f t="shared" si="0"/>
        <v>2036</v>
      </c>
      <c r="V29">
        <f t="shared" ref="V29:AL29" si="1">U29+1</f>
        <v>2037</v>
      </c>
      <c r="W29">
        <f t="shared" si="1"/>
        <v>2038</v>
      </c>
      <c r="X29">
        <f t="shared" si="1"/>
        <v>2039</v>
      </c>
      <c r="Y29">
        <f t="shared" si="1"/>
        <v>2040</v>
      </c>
      <c r="Z29">
        <f t="shared" si="1"/>
        <v>2041</v>
      </c>
      <c r="AA29">
        <f t="shared" si="1"/>
        <v>2042</v>
      </c>
      <c r="AB29">
        <f t="shared" si="1"/>
        <v>2043</v>
      </c>
      <c r="AC29">
        <f t="shared" si="1"/>
        <v>2044</v>
      </c>
      <c r="AD29">
        <f t="shared" si="1"/>
        <v>2045</v>
      </c>
      <c r="AE29">
        <f t="shared" si="1"/>
        <v>2046</v>
      </c>
      <c r="AF29">
        <f t="shared" si="1"/>
        <v>2047</v>
      </c>
      <c r="AG29">
        <f t="shared" si="1"/>
        <v>2048</v>
      </c>
      <c r="AH29">
        <f t="shared" si="1"/>
        <v>2049</v>
      </c>
      <c r="AI29">
        <f t="shared" si="1"/>
        <v>2050</v>
      </c>
      <c r="AJ29">
        <f t="shared" si="1"/>
        <v>2051</v>
      </c>
      <c r="AK29">
        <f t="shared" si="1"/>
        <v>2052</v>
      </c>
      <c r="AL29">
        <f t="shared" si="1"/>
        <v>2053</v>
      </c>
      <c r="AM29">
        <f>AL29+1</f>
        <v>2054</v>
      </c>
      <c r="AN29">
        <f>AM29+1</f>
        <v>2055</v>
      </c>
      <c r="AO29">
        <f>AN29+1</f>
        <v>2056</v>
      </c>
      <c r="AP29">
        <f>AO29+1</f>
        <v>2057</v>
      </c>
      <c r="AQ29">
        <f>AP29+1</f>
        <v>2058</v>
      </c>
    </row>
    <row r="30" spans="1:43">
      <c r="A30" t="s">
        <v>63</v>
      </c>
      <c r="I30" s="36">
        <f>MacroEco!AA$8</f>
        <v>1.071403611055497</v>
      </c>
      <c r="J30" s="36">
        <f>MacroEco!AB$8</f>
        <v>1.1035457193871618</v>
      </c>
      <c r="K30" s="36">
        <f>MacroEco!AC$8</f>
        <v>1.1366520909687767</v>
      </c>
      <c r="L30" s="36">
        <f>MacroEco!AD$8</f>
        <v>1.17075165369784</v>
      </c>
      <c r="M30" s="36">
        <f>MacroEco!AE$8</f>
        <v>1.2058742033087753</v>
      </c>
      <c r="N30" s="36">
        <f>MacroEco!AF$8</f>
        <v>1.2420504294080386</v>
      </c>
      <c r="O30" s="36">
        <f>MacroEco!AG$8</f>
        <v>1.2793119422902797</v>
      </c>
      <c r="P30" s="36">
        <f>MacroEco!AH$8</f>
        <v>1.3176913005589881</v>
      </c>
      <c r="Q30" s="36">
        <f>MacroEco!AI$8</f>
        <v>1.3572220395757577</v>
      </c>
      <c r="R30" s="36">
        <f>MacroEco!AJ$8</f>
        <v>1.3979387007630304</v>
      </c>
      <c r="S30" s="36">
        <f>MacroEco!AK$8</f>
        <v>1.4398768617859214</v>
      </c>
      <c r="T30" s="36">
        <f>MacroEco!AL$8</f>
        <v>1.483073167639499</v>
      </c>
      <c r="U30" s="36">
        <f>MacroEco!AM$8</f>
        <v>1.527565362668684</v>
      </c>
      <c r="V30" s="36">
        <f>MacroEco!AN$8</f>
        <v>1.5733923235487446</v>
      </c>
      <c r="W30" s="36">
        <f>MacroEco!AO$8</f>
        <v>1.620594093255207</v>
      </c>
      <c r="X30" s="36">
        <f>MacroEco!AP$8</f>
        <v>1.6692119160528633</v>
      </c>
      <c r="Y30" s="36">
        <f>MacroEco!AQ$8</f>
        <v>1.7192882735344492</v>
      </c>
      <c r="Z30" s="36">
        <f>MacroEco!AR$8</f>
        <v>1.7708669217404827</v>
      </c>
      <c r="AA30" s="36">
        <f>MacroEco!AS$8</f>
        <v>1.8239929293926971</v>
      </c>
      <c r="AB30" s="36">
        <f>MacroEco!AT$8</f>
        <v>1.878712717274478</v>
      </c>
      <c r="AC30" s="36">
        <f>MacroEco!AU$8</f>
        <v>1.9350740987927124</v>
      </c>
      <c r="AD30" s="36">
        <f>MacroEco!AV$8</f>
        <v>1.9931263217564938</v>
      </c>
      <c r="AE30" s="36">
        <f>MacroEco!AW$8</f>
        <v>2.0529201114091888</v>
      </c>
      <c r="AF30" s="36">
        <f>MacroEco!AX$8</f>
        <v>2.1145077147514644</v>
      </c>
      <c r="AG30" s="36">
        <f>MacroEco!AY$8</f>
        <v>2.1779429461940083</v>
      </c>
      <c r="AH30" s="36">
        <f>MacroEco!AZ$8</f>
        <v>2.2432812345798285</v>
      </c>
      <c r="AI30" s="36">
        <f>MacroEco!BA$8</f>
        <v>2.3105796716172233</v>
      </c>
      <c r="AJ30" s="36">
        <f>MacroEco!BB$8</f>
        <v>2.3798970617657402</v>
      </c>
      <c r="AK30" s="36">
        <f>MacroEco!BC$8</f>
        <v>2.4512939736187125</v>
      </c>
      <c r="AL30" s="36">
        <f>MacroEco!BD$8</f>
        <v>2.524832792827274</v>
      </c>
      <c r="AM30" s="36">
        <f>MacroEco!BE$8</f>
        <v>2.6005777766120923</v>
      </c>
      <c r="AN30" s="36">
        <f>MacroEco!BF$8</f>
        <v>2.678595109910455</v>
      </c>
      <c r="AO30" s="36">
        <f>MacroEco!BG$8</f>
        <v>2.7589529632077689</v>
      </c>
      <c r="AP30" s="36">
        <f>MacroEco!BH$8</f>
        <v>2.8417215521040022</v>
      </c>
      <c r="AQ30" s="36">
        <f>MacroEco!BI$8</f>
        <v>2.9269731986671226</v>
      </c>
    </row>
    <row r="31" spans="1:43">
      <c r="A31" t="s">
        <v>68</v>
      </c>
      <c r="D31" s="160">
        <f>MF!E47</f>
        <v>8.6047959075244013E-2</v>
      </c>
      <c r="I31" s="37">
        <f t="shared" ref="I31:AQ31" si="2">1/(1+$D$31)^I32</f>
        <v>0.85956124524280086</v>
      </c>
      <c r="J31" s="37">
        <f t="shared" si="2"/>
        <v>0.791457907599869</v>
      </c>
      <c r="K31" s="37">
        <f t="shared" si="2"/>
        <v>0.72875042118193856</v>
      </c>
      <c r="L31" s="37">
        <f t="shared" si="2"/>
        <v>0.67101127081207368</v>
      </c>
      <c r="M31" s="37">
        <f t="shared" si="2"/>
        <v>0.61784681349010706</v>
      </c>
      <c r="N31" s="37">
        <f t="shared" si="2"/>
        <v>0.56889459468824533</v>
      </c>
      <c r="O31" s="37">
        <f t="shared" si="2"/>
        <v>0.52382087727751159</v>
      </c>
      <c r="P31" s="37">
        <f t="shared" si="2"/>
        <v>0.48231836623820767</v>
      </c>
      <c r="Q31" s="37">
        <f t="shared" si="2"/>
        <v>0.44410411364236219</v>
      </c>
      <c r="R31" s="37">
        <f t="shared" si="2"/>
        <v>0.40891758962514985</v>
      </c>
      <c r="S31" s="37">
        <f t="shared" si="2"/>
        <v>0.3765189061939197</v>
      </c>
      <c r="T31" s="37">
        <f t="shared" si="2"/>
        <v>0.34668718176545421</v>
      </c>
      <c r="U31" s="37">
        <f t="shared" si="2"/>
        <v>0.3192190352815118</v>
      </c>
      <c r="V31" s="37">
        <f t="shared" si="2"/>
        <v>0.29392719963612174</v>
      </c>
      <c r="W31" s="37">
        <f t="shared" si="2"/>
        <v>0.27063924496151803</v>
      </c>
      <c r="X31" s="37">
        <f t="shared" si="2"/>
        <v>0.24919640306857521</v>
      </c>
      <c r="Y31" s="37">
        <f t="shared" si="2"/>
        <v>0.22945248502723831</v>
      </c>
      <c r="Z31" s="37">
        <f t="shared" si="2"/>
        <v>0.21127288450743389</v>
      </c>
      <c r="AA31" s="37">
        <f t="shared" si="2"/>
        <v>0.19453366008562831</v>
      </c>
      <c r="AB31" s="37">
        <f t="shared" si="2"/>
        <v>0.17912069026055832</v>
      </c>
      <c r="AC31" s="37">
        <f t="shared" si="2"/>
        <v>0.16492889541736008</v>
      </c>
      <c r="AD31" s="37">
        <f t="shared" si="2"/>
        <v>0.15186152143575218</v>
      </c>
      <c r="AE31" s="37">
        <f t="shared" si="2"/>
        <v>0.13982948005819221</v>
      </c>
      <c r="AF31" s="37">
        <f t="shared" si="2"/>
        <v>0.12875074152089494</v>
      </c>
      <c r="AG31" s="37">
        <f t="shared" si="2"/>
        <v>0.11854977530690682</v>
      </c>
      <c r="AH31" s="37">
        <f t="shared" si="2"/>
        <v>0.10915703520850997</v>
      </c>
      <c r="AI31" s="37">
        <f t="shared" si="2"/>
        <v>0.10050848518831138</v>
      </c>
      <c r="AJ31" s="37">
        <f t="shared" si="2"/>
        <v>9.2545162806523806E-2</v>
      </c>
      <c r="AK31" s="37">
        <f t="shared" si="2"/>
        <v>8.5212777238055717E-2</v>
      </c>
      <c r="AL31" s="37">
        <f t="shared" si="2"/>
        <v>7.8461339138847314E-2</v>
      </c>
      <c r="AM31" s="37">
        <f t="shared" si="2"/>
        <v>7.2244819838026428E-2</v>
      </c>
      <c r="AN31" s="37">
        <f t="shared" si="2"/>
        <v>6.6520837532388521E-2</v>
      </c>
      <c r="AO31" s="37">
        <f t="shared" si="2"/>
        <v>6.1250368343797774E-2</v>
      </c>
      <c r="AP31" s="37">
        <f t="shared" si="2"/>
        <v>5.6397480269611389E-2</v>
      </c>
      <c r="AQ31" s="37">
        <f t="shared" si="2"/>
        <v>5.192908821230427E-2</v>
      </c>
    </row>
    <row r="32" spans="1:43">
      <c r="A32" t="s">
        <v>70</v>
      </c>
      <c r="I32" s="47">
        <f>MF!AE48</f>
        <v>1.8333333333333335</v>
      </c>
      <c r="J32" s="47">
        <f>MF!AF48</f>
        <v>2.8333333333333335</v>
      </c>
      <c r="K32" s="47">
        <f>MF!AG48</f>
        <v>3.8333333333333335</v>
      </c>
      <c r="L32" s="47">
        <f>MF!AH48</f>
        <v>4.8333333333333339</v>
      </c>
      <c r="M32" s="47">
        <f>MF!AI48</f>
        <v>5.8333333333333339</v>
      </c>
      <c r="N32" s="47">
        <f>MF!AJ48</f>
        <v>6.8333333333333339</v>
      </c>
      <c r="O32" s="47">
        <f>MF!AK48</f>
        <v>7.8333333333333339</v>
      </c>
      <c r="P32" s="47">
        <f>MF!AL48</f>
        <v>8.8333333333333339</v>
      </c>
      <c r="Q32" s="47">
        <f>MF!AM48</f>
        <v>9.8333333333333339</v>
      </c>
      <c r="R32" s="47">
        <f>MF!AN48</f>
        <v>10.833333333333334</v>
      </c>
      <c r="S32" s="47">
        <f>MF!AO48</f>
        <v>11.833333333333334</v>
      </c>
      <c r="T32" s="47">
        <f>MF!AP48</f>
        <v>12.833333333333334</v>
      </c>
      <c r="U32" s="47">
        <f>MF!AQ48</f>
        <v>13.833333333333334</v>
      </c>
      <c r="V32" s="47">
        <f>MF!AR48</f>
        <v>14.833333333333334</v>
      </c>
      <c r="W32" s="47">
        <f>MF!AS48</f>
        <v>15.833333333333334</v>
      </c>
      <c r="X32" s="47">
        <f>MF!AT48</f>
        <v>16.833333333333336</v>
      </c>
      <c r="Y32" s="47">
        <f>MF!AU48</f>
        <v>17.833333333333336</v>
      </c>
      <c r="Z32" s="47">
        <f>MF!AV48</f>
        <v>18.833333333333336</v>
      </c>
      <c r="AA32" s="47">
        <f>MF!AW48</f>
        <v>19.833333333333336</v>
      </c>
      <c r="AB32" s="47">
        <f>MF!AX48</f>
        <v>20.833333333333336</v>
      </c>
      <c r="AC32" s="47">
        <f>MF!AY48</f>
        <v>21.833333333333336</v>
      </c>
      <c r="AD32" s="47">
        <f>MF!AZ48</f>
        <v>22.833333333333336</v>
      </c>
      <c r="AE32" s="47">
        <f>MF!BA48</f>
        <v>23.833333333333336</v>
      </c>
      <c r="AF32" s="47">
        <f>MF!BB48</f>
        <v>24.833333333333336</v>
      </c>
      <c r="AG32" s="47">
        <f>MF!BC48</f>
        <v>25.833333333333336</v>
      </c>
      <c r="AH32" s="47">
        <f>MF!BD48</f>
        <v>26.833333333333336</v>
      </c>
      <c r="AI32" s="47">
        <f>MF!BE48</f>
        <v>27.833333333333336</v>
      </c>
      <c r="AJ32" s="47">
        <f>MF!BF48</f>
        <v>28.833333333333336</v>
      </c>
      <c r="AK32" s="47">
        <f>MF!BG48</f>
        <v>29.833333333333336</v>
      </c>
      <c r="AL32" s="47">
        <f>MF!BH48</f>
        <v>30.833333333333336</v>
      </c>
      <c r="AM32" s="47">
        <f>MF!BI48</f>
        <v>31.833333333333336</v>
      </c>
      <c r="AN32" s="47">
        <f>MF!BJ48</f>
        <v>32.833333333333336</v>
      </c>
      <c r="AO32" s="47">
        <f>MF!BK48</f>
        <v>33.833333333333336</v>
      </c>
      <c r="AP32" s="47">
        <f>MF!BL48</f>
        <v>34.833333333333336</v>
      </c>
      <c r="AQ32" s="47">
        <f>MF!BM48</f>
        <v>35.833333333333336</v>
      </c>
    </row>
    <row r="34" spans="1:46" s="14" customFormat="1">
      <c r="A34" s="14" t="s">
        <v>897</v>
      </c>
      <c r="F34" s="307"/>
    </row>
    <row r="35" spans="1:46" s="17" customFormat="1" outlineLevel="1">
      <c r="A35" s="17" t="s">
        <v>894</v>
      </c>
      <c r="D35" s="173">
        <f t="shared" ref="D35:D59" si="3">SUM(I35:AR35)</f>
        <v>1720.9885973796581</v>
      </c>
      <c r="I35" s="173">
        <f>MF!AE113</f>
        <v>19.716653751707732</v>
      </c>
      <c r="J35" s="173">
        <f>MF!AF113</f>
        <v>29.183319300401347</v>
      </c>
      <c r="K35" s="173">
        <f>MF!AG113</f>
        <v>45.650659446831249</v>
      </c>
      <c r="L35" s="173">
        <f>MF!AH113</f>
        <v>30.660235750218657</v>
      </c>
      <c r="M35" s="173">
        <f>MF!AI113</f>
        <v>31.589746087593113</v>
      </c>
      <c r="N35" s="173">
        <f>MF!AJ113</f>
        <v>35.596091165100326</v>
      </c>
      <c r="O35" s="173">
        <f>MF!AK113</f>
        <v>33.493479126841244</v>
      </c>
      <c r="P35" s="173">
        <f>MF!AL113</f>
        <v>34.465970875402896</v>
      </c>
      <c r="Q35" s="173">
        <f>MF!AM113</f>
        <v>35.450814628237701</v>
      </c>
      <c r="R35" s="173">
        <f>MF!AN113</f>
        <v>36.446577764958846</v>
      </c>
      <c r="S35" s="173">
        <f>MF!AO113</f>
        <v>46.503569298383702</v>
      </c>
      <c r="T35" s="173">
        <f>MF!AP113</f>
        <v>38.93887424684354</v>
      </c>
      <c r="U35" s="173">
        <f>MF!AQ113</f>
        <v>40.013268573156289</v>
      </c>
      <c r="V35" s="173">
        <f>MF!AR113</f>
        <v>41.096877442671783</v>
      </c>
      <c r="W35" s="173">
        <f>MF!AS113</f>
        <v>42.187645491270658</v>
      </c>
      <c r="X35" s="173">
        <f>MF!AT113</f>
        <v>59.200198894975877</v>
      </c>
      <c r="Y35" s="173">
        <f>MF!AU113</f>
        <v>45.796965395566474</v>
      </c>
      <c r="Z35" s="173">
        <f>MF!AV113</f>
        <v>47.06328946049058</v>
      </c>
      <c r="AA35" s="173">
        <f>MF!AW113</f>
        <v>48.345341557974379</v>
      </c>
      <c r="AB35" s="173">
        <f>MF!AX113</f>
        <v>49.641594899628615</v>
      </c>
      <c r="AC35" s="173">
        <f>MF!AY113</f>
        <v>57.796893438885689</v>
      </c>
      <c r="AD35" s="173">
        <f>MF!AZ113</f>
        <v>52.268879566231988</v>
      </c>
      <c r="AE35" s="173">
        <f>MF!BA113</f>
        <v>53.595099334374702</v>
      </c>
      <c r="AF35" s="173">
        <f>MF!BB113</f>
        <v>54.925995624557231</v>
      </c>
      <c r="AG35" s="173">
        <f>MF!BC113</f>
        <v>56.258300164835902</v>
      </c>
      <c r="AH35" s="173">
        <f>MF!BD113</f>
        <v>63.11783592198924</v>
      </c>
      <c r="AI35" s="173">
        <f>MF!BE113</f>
        <v>58.911161255797161</v>
      </c>
      <c r="AJ35" s="173">
        <f>MF!BF113</f>
        <v>60.32482911906903</v>
      </c>
      <c r="AK35" s="173">
        <f>MF!BG113</f>
        <v>61.609639166750455</v>
      </c>
      <c r="AL35" s="173">
        <f>MF!BH113</f>
        <v>62.869468005626231</v>
      </c>
      <c r="AM35" s="173">
        <f>MF!BI113</f>
        <v>70.605232491669142</v>
      </c>
      <c r="AN35" s="173">
        <f>MF!BJ113</f>
        <v>65.283755249500402</v>
      </c>
      <c r="AO35" s="173">
        <f>MF!BK113</f>
        <v>66.420515010931851</v>
      </c>
      <c r="AP35" s="173">
        <f>MF!BL113</f>
        <v>67.496874744529549</v>
      </c>
      <c r="AQ35" s="173">
        <f>MF!BM113</f>
        <v>78.46294512665412</v>
      </c>
    </row>
    <row r="36" spans="1:46" outlineLevel="1">
      <c r="A36" s="32" t="s">
        <v>1138</v>
      </c>
      <c r="D36" s="289">
        <f>SUM(I36:AR36)</f>
        <v>1122.1433274342087</v>
      </c>
      <c r="E36" s="103"/>
      <c r="F36" s="103"/>
      <c r="G36" s="103"/>
      <c r="H36" s="103"/>
      <c r="I36" s="63">
        <f>MF!AE227</f>
        <v>18.706680047257063</v>
      </c>
      <c r="J36" s="63">
        <f>MF!AF227</f>
        <v>19.370806280930392</v>
      </c>
      <c r="K36" s="63">
        <f>MF!AG227</f>
        <v>19.455467433338892</v>
      </c>
      <c r="L36" s="63">
        <f>MF!AH227</f>
        <v>19.073052131582006</v>
      </c>
      <c r="M36" s="63">
        <f>MF!AI227</f>
        <v>19.759218127440839</v>
      </c>
      <c r="N36" s="63">
        <f>MF!AJ227</f>
        <v>20.464994929183273</v>
      </c>
      <c r="O36" s="63">
        <f>MF!AK227</f>
        <v>21.190798160614509</v>
      </c>
      <c r="P36" s="63">
        <f>MF!AL227</f>
        <v>21.937168621557401</v>
      </c>
      <c r="Q36" s="63">
        <f>MF!AM227</f>
        <v>22.704606195657611</v>
      </c>
      <c r="R36" s="63">
        <f>MF!AN227</f>
        <v>23.49353145954316</v>
      </c>
      <c r="S36" s="63">
        <f>MF!AO227</f>
        <v>24.304383429284989</v>
      </c>
      <c r="T36" s="63">
        <f>MF!AP227</f>
        <v>25.137580714734636</v>
      </c>
      <c r="U36" s="63">
        <f>MF!AQ227</f>
        <v>25.993491905207627</v>
      </c>
      <c r="V36" s="63">
        <f>MF!AR227</f>
        <v>26.87247056571017</v>
      </c>
      <c r="W36" s="63">
        <f>MF!AS227</f>
        <v>27.774982743343724</v>
      </c>
      <c r="X36" s="63">
        <f>MF!AT227</f>
        <v>28.701468824245957</v>
      </c>
      <c r="Y36" s="63">
        <f>MF!AU227</f>
        <v>29.652378886731967</v>
      </c>
      <c r="Z36" s="63">
        <f>MF!AV227</f>
        <v>30.628180673334594</v>
      </c>
      <c r="AA36" s="63">
        <f>MF!AW227</f>
        <v>31.629384946036655</v>
      </c>
      <c r="AB36" s="63">
        <f>MF!AX227</f>
        <v>32.656544598120405</v>
      </c>
      <c r="AC36" s="63">
        <f>MF!AY227</f>
        <v>33.710163225630254</v>
      </c>
      <c r="AD36" s="63">
        <f>MF!AZ227</f>
        <v>34.790700704686813</v>
      </c>
      <c r="AE36" s="63">
        <f>MF!BA227</f>
        <v>35.898607445899231</v>
      </c>
      <c r="AF36" s="63">
        <f>MF!BB227</f>
        <v>37.034421653190087</v>
      </c>
      <c r="AG36" s="63">
        <f>MF!BC227</f>
        <v>38.198688037291127</v>
      </c>
      <c r="AH36" s="63">
        <f>MF!BD227</f>
        <v>39.391881774562947</v>
      </c>
      <c r="AI36" s="63">
        <f>MF!BE227</f>
        <v>40.614427559937241</v>
      </c>
      <c r="AJ36" s="63">
        <f>MF!BF227</f>
        <v>41.945486658026098</v>
      </c>
      <c r="AK36" s="63">
        <f>MF!BG227</f>
        <v>43.221247754713268</v>
      </c>
      <c r="AL36" s="63">
        <f>MF!BH227</f>
        <v>44.52702285319473</v>
      </c>
      <c r="AM36" s="63">
        <f>MF!BI227</f>
        <v>45.863223891156814</v>
      </c>
      <c r="AN36" s="63">
        <f>MF!BJ227</f>
        <v>47.230236701396471</v>
      </c>
      <c r="AO36" s="63">
        <f>MF!BK227</f>
        <v>48.628494954978002</v>
      </c>
      <c r="AP36" s="63">
        <f>MF!BL227</f>
        <v>50.05857642869104</v>
      </c>
      <c r="AQ36" s="63">
        <f>MF!BM227</f>
        <v>51.522957116998526</v>
      </c>
    </row>
    <row r="37" spans="1:46" outlineLevel="1">
      <c r="A37" s="32" t="s">
        <v>1144</v>
      </c>
      <c r="D37" s="63">
        <f t="shared" si="3"/>
        <v>130.81453716778199</v>
      </c>
      <c r="E37" s="103"/>
      <c r="F37" s="103"/>
      <c r="G37" s="103"/>
      <c r="H37" s="103"/>
      <c r="I37" s="63">
        <f>MF!AE115</f>
        <v>0</v>
      </c>
      <c r="J37" s="63">
        <f>MF!AF115</f>
        <v>0.12119684453408008</v>
      </c>
      <c r="K37" s="63">
        <f>MF!AG115</f>
        <v>1.2986984068705949</v>
      </c>
      <c r="L37" s="63">
        <f>MF!AH115</f>
        <v>3.6335967882319586</v>
      </c>
      <c r="M37" s="63">
        <f>MF!AI115</f>
        <v>3.6686565105329043</v>
      </c>
      <c r="N37" s="63">
        <f>MF!AJ115</f>
        <v>3.6958942427413568</v>
      </c>
      <c r="O37" s="63">
        <f>MF!AK115</f>
        <v>3.7140104713431588</v>
      </c>
      <c r="P37" s="63">
        <f>MF!AL115</f>
        <v>3.721538914961362</v>
      </c>
      <c r="Q37" s="63">
        <f>MF!AM115</f>
        <v>3.7168261874254611</v>
      </c>
      <c r="R37" s="63">
        <f>MF!AN115</f>
        <v>3.6980090106653138</v>
      </c>
      <c r="S37" s="63">
        <f>MF!AO115</f>
        <v>3.6629886831164122</v>
      </c>
      <c r="T37" s="63">
        <f>MF!AP115</f>
        <v>4.0842854814695526</v>
      </c>
      <c r="U37" s="63">
        <f>MF!AQ115</f>
        <v>4.0664605426194891</v>
      </c>
      <c r="V37" s="63">
        <f>MF!AR115</f>
        <v>4.0312584352086258</v>
      </c>
      <c r="W37" s="63">
        <f>MF!AS115</f>
        <v>3.9761367537327033</v>
      </c>
      <c r="X37" s="63">
        <f>MF!AT115</f>
        <v>3.8982342896686419</v>
      </c>
      <c r="Y37" s="63">
        <f>MF!AU115</f>
        <v>5.2106259731950768</v>
      </c>
      <c r="Z37" s="63">
        <f>MF!AV115</f>
        <v>5.2470603480087199</v>
      </c>
      <c r="AA37" s="63">
        <f>MF!AW115</f>
        <v>5.2702016255409072</v>
      </c>
      <c r="AB37" s="63">
        <f>MF!AX115</f>
        <v>5.2779246774500912</v>
      </c>
      <c r="AC37" s="63">
        <f>MF!AY115</f>
        <v>5.2678334612937041</v>
      </c>
      <c r="AD37" s="63">
        <f>MF!AZ115</f>
        <v>5.2372280338750405</v>
      </c>
      <c r="AE37" s="63">
        <f>MF!BA115</f>
        <v>5.183067591882919</v>
      </c>
      <c r="AF37" s="63">
        <f>MF!BB115</f>
        <v>5.1019290626700293</v>
      </c>
      <c r="AG37" s="63">
        <f>MF!BC115</f>
        <v>4.9899607107444277</v>
      </c>
      <c r="AH37" s="63">
        <f>MF!BD115</f>
        <v>4.8428301614043745</v>
      </c>
      <c r="AI37" s="63">
        <f>MF!BE115</f>
        <v>4.6556661711046328</v>
      </c>
      <c r="AJ37" s="63">
        <f>MF!BF115</f>
        <v>4.4229933936788743</v>
      </c>
      <c r="AK37" s="63">
        <f>MF!BG115</f>
        <v>4.1386593014232753</v>
      </c>
      <c r="AL37" s="63">
        <f>MF!BH115</f>
        <v>3.7957523191120921</v>
      </c>
      <c r="AM37" s="63">
        <f>MF!BI115</f>
        <v>3.386510115969108</v>
      </c>
      <c r="AN37" s="63">
        <f>MF!BJ115</f>
        <v>2.9022168740058727</v>
      </c>
      <c r="AO37" s="63">
        <f>MF!BK115</f>
        <v>2.3330882093306635</v>
      </c>
      <c r="AP37" s="63">
        <f>MF!BL115</f>
        <v>1.6681422642077515</v>
      </c>
      <c r="AQ37" s="63">
        <f>MF!BM115</f>
        <v>0.895055309762812</v>
      </c>
    </row>
    <row r="38" spans="1:46" outlineLevel="1">
      <c r="A38" s="32" t="s">
        <v>1143</v>
      </c>
      <c r="D38" s="63">
        <f t="shared" si="3"/>
        <v>44.619883125414276</v>
      </c>
      <c r="E38" s="103"/>
      <c r="F38" s="103"/>
      <c r="G38" s="103"/>
      <c r="H38" s="103"/>
      <c r="I38" s="63">
        <f>MF!AE116</f>
        <v>1.0099737044506674</v>
      </c>
      <c r="J38" s="63">
        <f>MF!AF116</f>
        <v>9.6913161749368779</v>
      </c>
      <c r="K38" s="63">
        <f>MF!AG116</f>
        <v>18.158788104474102</v>
      </c>
      <c r="L38" s="63">
        <f>MF!AH116</f>
        <v>0</v>
      </c>
      <c r="M38" s="63">
        <f>MF!AI116</f>
        <v>0</v>
      </c>
      <c r="N38" s="63">
        <f>MF!AJ116</f>
        <v>0</v>
      </c>
      <c r="O38" s="63">
        <f>MF!AK116</f>
        <v>0</v>
      </c>
      <c r="P38" s="63">
        <f>MF!AL116</f>
        <v>0</v>
      </c>
      <c r="Q38" s="63">
        <f>MF!AM116</f>
        <v>0</v>
      </c>
      <c r="R38" s="63">
        <f>MF!AN116</f>
        <v>0</v>
      </c>
      <c r="S38" s="63">
        <f>MF!AO116</f>
        <v>3.9573583956064309</v>
      </c>
      <c r="T38" s="63">
        <f>MF!AP116</f>
        <v>0</v>
      </c>
      <c r="U38" s="63">
        <f>MF!AQ116</f>
        <v>0</v>
      </c>
      <c r="V38" s="63">
        <f>MF!AR116</f>
        <v>0</v>
      </c>
      <c r="W38" s="63">
        <f>MF!AS116</f>
        <v>0</v>
      </c>
      <c r="X38" s="63">
        <f>MF!AT116</f>
        <v>11.802446745946201</v>
      </c>
      <c r="Y38" s="63">
        <f>MF!AU116</f>
        <v>0</v>
      </c>
      <c r="Z38" s="63">
        <f>MF!AV116</f>
        <v>0</v>
      </c>
      <c r="AA38" s="63">
        <f>MF!AW116</f>
        <v>0</v>
      </c>
      <c r="AB38" s="63">
        <f>MF!AX116</f>
        <v>0</v>
      </c>
      <c r="AC38" s="63">
        <f>MF!AY116</f>
        <v>0</v>
      </c>
      <c r="AD38" s="63">
        <f>MF!AZ116</f>
        <v>0</v>
      </c>
      <c r="AE38" s="63">
        <f>MF!BA116</f>
        <v>0</v>
      </c>
      <c r="AF38" s="63">
        <f>MF!BB116</f>
        <v>0</v>
      </c>
      <c r="AG38" s="63">
        <f>MF!BC116</f>
        <v>0</v>
      </c>
      <c r="AH38" s="63">
        <f>MF!BD116</f>
        <v>0</v>
      </c>
      <c r="AI38" s="63">
        <f>MF!BE116</f>
        <v>0</v>
      </c>
      <c r="AJ38" s="63">
        <f>MF!BF116</f>
        <v>0</v>
      </c>
      <c r="AK38" s="63">
        <f>MF!BG116</f>
        <v>0</v>
      </c>
      <c r="AL38" s="63">
        <f>MF!BH116</f>
        <v>0</v>
      </c>
      <c r="AM38" s="63">
        <f>MF!BI116</f>
        <v>0</v>
      </c>
      <c r="AN38" s="63">
        <f>MF!BJ116</f>
        <v>0</v>
      </c>
      <c r="AO38" s="63">
        <f>MF!BK116</f>
        <v>0</v>
      </c>
      <c r="AP38" s="63">
        <f>MF!BL116</f>
        <v>0</v>
      </c>
      <c r="AQ38" s="63">
        <f>MF!BM116</f>
        <v>0</v>
      </c>
      <c r="AT38" s="63"/>
    </row>
    <row r="39" spans="1:46" outlineLevel="1">
      <c r="A39" s="32" t="s">
        <v>720</v>
      </c>
      <c r="D39" s="63">
        <f t="shared" si="3"/>
        <v>274.50170617428245</v>
      </c>
      <c r="E39" s="103"/>
      <c r="F39" s="103"/>
      <c r="G39" s="103"/>
      <c r="H39" s="103"/>
      <c r="I39" s="63">
        <f>MF!AE117</f>
        <v>0</v>
      </c>
      <c r="J39" s="63">
        <f>MF!AF117</f>
        <v>0</v>
      </c>
      <c r="K39" s="63">
        <f>MF!AG117</f>
        <v>6.0165397523763513</v>
      </c>
      <c r="L39" s="63">
        <f>MF!AH117</f>
        <v>6.1550830159833492</v>
      </c>
      <c r="M39" s="63">
        <f>MF!AI117</f>
        <v>6.2947133115676044</v>
      </c>
      <c r="N39" s="63">
        <f>MF!AJ117</f>
        <v>6.4353636223484365</v>
      </c>
      <c r="O39" s="63">
        <f>MF!AK117</f>
        <v>6.5769701132610878</v>
      </c>
      <c r="P39" s="63">
        <f>MF!AL117</f>
        <v>6.7195013044105867</v>
      </c>
      <c r="Q39" s="63">
        <f>MF!AM117</f>
        <v>6.8629078940139063</v>
      </c>
      <c r="R39" s="63">
        <f>MF!AN117</f>
        <v>7.0071127008257061</v>
      </c>
      <c r="S39" s="63">
        <f>MF!AO117</f>
        <v>7.1520396803285387</v>
      </c>
      <c r="T39" s="63">
        <f>MF!AP117</f>
        <v>7.297602890845579</v>
      </c>
      <c r="U39" s="63">
        <f>MF!AQ117</f>
        <v>7.4436988520286</v>
      </c>
      <c r="V39" s="63">
        <f>MF!AR117</f>
        <v>7.5902169744557728</v>
      </c>
      <c r="W39" s="63">
        <f>MF!AS117</f>
        <v>7.7370738088343893</v>
      </c>
      <c r="X39" s="63">
        <f>MF!AT117</f>
        <v>7.8841748119262904</v>
      </c>
      <c r="Y39" s="63">
        <f>MF!AU117</f>
        <v>8.0314240360381177</v>
      </c>
      <c r="Z39" s="63">
        <f>MF!AV117</f>
        <v>8.1787260600045766</v>
      </c>
      <c r="AA39" s="63">
        <f>MF!AW117</f>
        <v>8.3259921218298292</v>
      </c>
      <c r="AB39" s="63">
        <f>MF!AX117</f>
        <v>8.4731392059509307</v>
      </c>
      <c r="AC39" s="63">
        <f>MF!AY117</f>
        <v>8.6200670386351508</v>
      </c>
      <c r="AD39" s="63">
        <f>MF!AZ117</f>
        <v>8.7666603953357694</v>
      </c>
      <c r="AE39" s="63">
        <f>MF!BA117</f>
        <v>8.912798080248356</v>
      </c>
      <c r="AF39" s="63">
        <f>MF!BB117</f>
        <v>9.0583759019547543</v>
      </c>
      <c r="AG39" s="63">
        <f>MF!BC117</f>
        <v>9.2032864956696621</v>
      </c>
      <c r="AH39" s="63">
        <f>MF!BD117</f>
        <v>9.3474020493501779</v>
      </c>
      <c r="AI39" s="63">
        <f>MF!BE117</f>
        <v>9.4905798454650139</v>
      </c>
      <c r="AJ39" s="63">
        <f>MF!BF117</f>
        <v>9.6326827653454181</v>
      </c>
      <c r="AK39" s="63">
        <f>MF!BG117</f>
        <v>9.773593702532704</v>
      </c>
      <c r="AL39" s="63">
        <f>MF!BH117</f>
        <v>9.9131779515258245</v>
      </c>
      <c r="AM39" s="63">
        <f>MF!BI117</f>
        <v>10.051287100072017</v>
      </c>
      <c r="AN39" s="63">
        <f>MF!BJ117</f>
        <v>10.187764623231971</v>
      </c>
      <c r="AO39" s="63">
        <f>MF!BK117</f>
        <v>10.322461363452023</v>
      </c>
      <c r="AP39" s="63">
        <f>MF!BL117</f>
        <v>10.455254011642715</v>
      </c>
      <c r="AQ39" s="63">
        <f>MF!BM117</f>
        <v>10.584034692791267</v>
      </c>
    </row>
    <row r="40" spans="1:46" outlineLevel="1">
      <c r="A40" s="32" t="s">
        <v>808</v>
      </c>
      <c r="D40" s="63">
        <f t="shared" si="3"/>
        <v>32.90283732746736</v>
      </c>
      <c r="E40" s="103"/>
      <c r="F40" s="103"/>
      <c r="G40" s="103"/>
      <c r="H40" s="103"/>
      <c r="I40" s="63">
        <f>MF!AE118</f>
        <v>0</v>
      </c>
      <c r="J40" s="63">
        <f>MF!AF118</f>
        <v>0</v>
      </c>
      <c r="K40" s="63">
        <f>MF!AG118</f>
        <v>0.72116574977130843</v>
      </c>
      <c r="L40" s="63">
        <f>MF!AH118</f>
        <v>0.73777208176395304</v>
      </c>
      <c r="M40" s="63">
        <f>MF!AI118</f>
        <v>0.7545087096182006</v>
      </c>
      <c r="N40" s="63">
        <f>MF!AJ118</f>
        <v>0.77136760044324026</v>
      </c>
      <c r="O40" s="63">
        <f>MF!AK118</f>
        <v>0.78834110272105218</v>
      </c>
      <c r="P40" s="63">
        <f>MF!AL118</f>
        <v>0.80542544314954001</v>
      </c>
      <c r="Q40" s="63">
        <f>MF!AM118</f>
        <v>0.82261471222610116</v>
      </c>
      <c r="R40" s="63">
        <f>MF!AN118</f>
        <v>0.83989965870783645</v>
      </c>
      <c r="S40" s="63">
        <f>MF!AO118</f>
        <v>0.85727116760445288</v>
      </c>
      <c r="T40" s="63">
        <f>MF!AP118</f>
        <v>0.87471893761381403</v>
      </c>
      <c r="U40" s="63">
        <f>MF!AQ118</f>
        <v>0.89223056518072197</v>
      </c>
      <c r="V40" s="63">
        <f>MF!AR118</f>
        <v>0.9097927946288934</v>
      </c>
      <c r="W40" s="63">
        <f>MF!AS118</f>
        <v>0.92739562340300163</v>
      </c>
      <c r="X40" s="63">
        <f>MF!AT118</f>
        <v>0.94502771918446482</v>
      </c>
      <c r="Y40" s="63">
        <f>MF!AU118</f>
        <v>0.96267758131126402</v>
      </c>
      <c r="Z40" s="63">
        <f>MF!AV118</f>
        <v>0.98033377223307194</v>
      </c>
      <c r="AA40" s="63">
        <f>MF!AW118</f>
        <v>0.99798565259339511</v>
      </c>
      <c r="AB40" s="63">
        <f>MF!AX118</f>
        <v>1.0156232718254368</v>
      </c>
      <c r="AC40" s="63">
        <f>MF!AY118</f>
        <v>1.0332346107313481</v>
      </c>
      <c r="AD40" s="63">
        <f>MF!AZ118</f>
        <v>1.0508058580508295</v>
      </c>
      <c r="AE40" s="63">
        <f>MF!BA118</f>
        <v>1.0683224867855108</v>
      </c>
      <c r="AF40" s="63">
        <f>MF!BB118</f>
        <v>1.0857720081486002</v>
      </c>
      <c r="AG40" s="63">
        <f>MF!BC118</f>
        <v>1.1031415529812325</v>
      </c>
      <c r="AH40" s="63">
        <f>MF!BD118</f>
        <v>1.1204158012370791</v>
      </c>
      <c r="AI40" s="63">
        <f>MF!BE118</f>
        <v>1.1375776462402598</v>
      </c>
      <c r="AJ40" s="63">
        <f>MF!BF118</f>
        <v>1.1546106524162381</v>
      </c>
      <c r="AK40" s="63">
        <f>MF!BG118</f>
        <v>1.1715007829314581</v>
      </c>
      <c r="AL40" s="63">
        <f>MF!BH118</f>
        <v>1.1882318914630072</v>
      </c>
      <c r="AM40" s="63">
        <f>MF!BI118</f>
        <v>1.2047861887436417</v>
      </c>
      <c r="AN40" s="63">
        <f>MF!BJ118</f>
        <v>1.2211449130880965</v>
      </c>
      <c r="AO40" s="63">
        <f>MF!BK118</f>
        <v>1.237290185894476</v>
      </c>
      <c r="AP40" s="63">
        <f>MF!BL118</f>
        <v>1.2532072268578858</v>
      </c>
      <c r="AQ40" s="63">
        <f>MF!BM118</f>
        <v>1.2686433779179489</v>
      </c>
      <c r="AT40" s="442"/>
    </row>
    <row r="41" spans="1:46" outlineLevel="1">
      <c r="A41" s="32" t="s">
        <v>1248</v>
      </c>
      <c r="D41" s="63">
        <f t="shared" si="3"/>
        <v>74.888695463027972</v>
      </c>
      <c r="E41" s="103"/>
      <c r="F41" s="103"/>
      <c r="G41" s="103"/>
      <c r="H41" s="103"/>
      <c r="I41" s="63">
        <f>MF!AE119</f>
        <v>0</v>
      </c>
      <c r="J41" s="63">
        <f>MF!AF119</f>
        <v>0</v>
      </c>
      <c r="K41" s="63">
        <f>MF!AG119</f>
        <v>0</v>
      </c>
      <c r="L41" s="63">
        <f>MF!AH119</f>
        <v>1.0607317326573902</v>
      </c>
      <c r="M41" s="63">
        <f>MF!AI119</f>
        <v>1.1126494284335651</v>
      </c>
      <c r="N41" s="63">
        <f>MF!AJ119</f>
        <v>1.1668294314671666</v>
      </c>
      <c r="O41" s="63">
        <f>MF!AK119</f>
        <v>1.2233592789014327</v>
      </c>
      <c r="P41" s="63">
        <f>MF!AL119</f>
        <v>1.2823365913240026</v>
      </c>
      <c r="Q41" s="63">
        <f>MF!AM119</f>
        <v>1.3438596389146225</v>
      </c>
      <c r="R41" s="63">
        <f>MF!AN119</f>
        <v>1.4080249352168257</v>
      </c>
      <c r="S41" s="63">
        <f>MF!AO119</f>
        <v>1.4749330278693928</v>
      </c>
      <c r="T41" s="63">
        <f>MF!AP119</f>
        <v>1.5446862221799631</v>
      </c>
      <c r="U41" s="63">
        <f>MF!AQ119</f>
        <v>1.6173867081198547</v>
      </c>
      <c r="V41" s="63">
        <f>MF!AR119</f>
        <v>1.6931386726683209</v>
      </c>
      <c r="W41" s="63">
        <f>MF!AS119</f>
        <v>1.7720565619568398</v>
      </c>
      <c r="X41" s="63">
        <f>MF!AT119</f>
        <v>1.8542565609568957</v>
      </c>
      <c r="Y41" s="63">
        <f>MF!AU119</f>
        <v>1.939858918290049</v>
      </c>
      <c r="Z41" s="63">
        <f>MF!AV119</f>
        <v>2.028988606909619</v>
      </c>
      <c r="AA41" s="63">
        <f>MF!AW119</f>
        <v>2.1217772119735967</v>
      </c>
      <c r="AB41" s="63">
        <f>MF!AX119</f>
        <v>2.2183631462817517</v>
      </c>
      <c r="AC41" s="63">
        <f>MF!AY119</f>
        <v>2.3188855507766553</v>
      </c>
      <c r="AD41" s="63">
        <f>MF!AZ119</f>
        <v>2.4234845742835329</v>
      </c>
      <c r="AE41" s="63">
        <f>MF!BA119</f>
        <v>2.5323037295586874</v>
      </c>
      <c r="AF41" s="63">
        <f>MF!BB119</f>
        <v>2.6454969985937571</v>
      </c>
      <c r="AG41" s="63">
        <f>MF!BC119</f>
        <v>2.7632233681494558</v>
      </c>
      <c r="AH41" s="63">
        <f>MF!BD119</f>
        <v>2.8856413166886301</v>
      </c>
      <c r="AI41" s="63">
        <f>MF!BE119</f>
        <v>3.0129100330500158</v>
      </c>
      <c r="AJ41" s="63">
        <f>MF!BF119</f>
        <v>3.1690556496023978</v>
      </c>
      <c r="AK41" s="63">
        <f>MF!BG119</f>
        <v>3.3046376251497502</v>
      </c>
      <c r="AL41" s="63">
        <f>MF!BH119</f>
        <v>3.4452829903305817</v>
      </c>
      <c r="AM41" s="63">
        <f>MF!BI119</f>
        <v>3.5911483789188292</v>
      </c>
      <c r="AN41" s="63">
        <f>MF!BJ119</f>
        <v>3.7423921377779958</v>
      </c>
      <c r="AO41" s="63">
        <f>MF!BK119</f>
        <v>3.8991802972766822</v>
      </c>
      <c r="AP41" s="63">
        <f>MF!BL119</f>
        <v>4.0616948131301562</v>
      </c>
      <c r="AQ41" s="63">
        <f>MF!BM119</f>
        <v>4.2301213256195531</v>
      </c>
      <c r="AT41" s="442"/>
    </row>
    <row r="42" spans="1:46" outlineLevel="1">
      <c r="A42" s="32" t="s">
        <v>863</v>
      </c>
      <c r="D42" s="63">
        <f t="shared" si="3"/>
        <v>41.117610687475114</v>
      </c>
      <c r="E42" s="103"/>
      <c r="F42" s="103"/>
      <c r="G42" s="103"/>
      <c r="H42" s="103"/>
      <c r="I42" s="63">
        <f>MF!AE120</f>
        <v>0</v>
      </c>
      <c r="J42" s="63">
        <f>MF!AF120</f>
        <v>0</v>
      </c>
      <c r="K42" s="63">
        <f>MF!AG120</f>
        <v>0</v>
      </c>
      <c r="L42" s="63">
        <f>MF!AH120</f>
        <v>0</v>
      </c>
      <c r="M42" s="63">
        <f>MF!AI120</f>
        <v>0</v>
      </c>
      <c r="N42" s="63">
        <f>MF!AJ120</f>
        <v>3.0616413389168504</v>
      </c>
      <c r="O42" s="63">
        <f>MF!AK120</f>
        <v>0</v>
      </c>
      <c r="P42" s="63">
        <f>MF!AL120</f>
        <v>0</v>
      </c>
      <c r="Q42" s="63">
        <f>MF!AM120</f>
        <v>0</v>
      </c>
      <c r="R42" s="63">
        <f>MF!AN120</f>
        <v>0</v>
      </c>
      <c r="S42" s="63">
        <f>MF!AO120</f>
        <v>5.0945949145734861</v>
      </c>
      <c r="T42" s="63">
        <f>MF!AP120</f>
        <v>0</v>
      </c>
      <c r="U42" s="63">
        <f>MF!AQ120</f>
        <v>0</v>
      </c>
      <c r="V42" s="63">
        <f>MF!AR120</f>
        <v>0</v>
      </c>
      <c r="W42" s="63">
        <f>MF!AS120</f>
        <v>0</v>
      </c>
      <c r="X42" s="63">
        <f>MF!AT120</f>
        <v>4.1145899430474246</v>
      </c>
      <c r="Y42" s="63">
        <f>MF!AU120</f>
        <v>0</v>
      </c>
      <c r="Z42" s="63">
        <f>MF!AV120</f>
        <v>0</v>
      </c>
      <c r="AA42" s="63">
        <f>MF!AW120</f>
        <v>0</v>
      </c>
      <c r="AB42" s="63">
        <f>MF!AX120</f>
        <v>0</v>
      </c>
      <c r="AC42" s="63">
        <f>MF!AY120</f>
        <v>6.8467095518185763</v>
      </c>
      <c r="AD42" s="63">
        <f>MF!AZ120</f>
        <v>0</v>
      </c>
      <c r="AE42" s="63">
        <f>MF!BA120</f>
        <v>0</v>
      </c>
      <c r="AF42" s="63">
        <f>MF!BB120</f>
        <v>0</v>
      </c>
      <c r="AG42" s="63">
        <f>MF!BC120</f>
        <v>0</v>
      </c>
      <c r="AH42" s="63">
        <f>MF!BD120</f>
        <v>5.5296648187460322</v>
      </c>
      <c r="AI42" s="63">
        <f>MF!BE120</f>
        <v>0</v>
      </c>
      <c r="AJ42" s="63">
        <f>MF!BF120</f>
        <v>0</v>
      </c>
      <c r="AK42" s="63">
        <f>MF!BG120</f>
        <v>0</v>
      </c>
      <c r="AL42" s="63">
        <f>MF!BH120</f>
        <v>0</v>
      </c>
      <c r="AM42" s="63">
        <f>MF!BI120</f>
        <v>6.5082768168087242</v>
      </c>
      <c r="AN42" s="63">
        <f>MF!BJ120</f>
        <v>0</v>
      </c>
      <c r="AO42" s="63">
        <f>MF!BK120</f>
        <v>0</v>
      </c>
      <c r="AP42" s="63">
        <f>MF!BL120</f>
        <v>0</v>
      </c>
      <c r="AQ42" s="63">
        <f>MF!BM120</f>
        <v>9.9621333035640216</v>
      </c>
    </row>
    <row r="43" spans="1:46" s="17" customFormat="1" outlineLevel="1">
      <c r="A43" s="168" t="s">
        <v>900</v>
      </c>
      <c r="D43" s="173">
        <f t="shared" si="3"/>
        <v>-139.68743962958339</v>
      </c>
      <c r="E43" s="103"/>
      <c r="F43" s="103"/>
      <c r="G43" s="103"/>
      <c r="H43" s="103"/>
      <c r="I43" s="173">
        <f>MF!AE121</f>
        <v>-1.5654778159931446</v>
      </c>
      <c r="J43" s="173">
        <f>MF!AF121</f>
        <v>-1.4904555197219711</v>
      </c>
      <c r="K43" s="173">
        <f>MF!AG121</f>
        <v>-2.2344915477855278</v>
      </c>
      <c r="L43" s="173">
        <f>MF!AH121</f>
        <v>-2.4640268073226559</v>
      </c>
      <c r="M43" s="173">
        <f>MF!AI121</f>
        <v>-2.5527704382268999</v>
      </c>
      <c r="N43" s="173">
        <f>MF!AJ121</f>
        <v>-2.9705925781913338</v>
      </c>
      <c r="O43" s="173">
        <f>MF!AK121</f>
        <v>-2.7555765896050621</v>
      </c>
      <c r="P43" s="173">
        <f>MF!AL121</f>
        <v>-2.8532510587905926</v>
      </c>
      <c r="Q43" s="173">
        <f>MF!AM121</f>
        <v>-2.9485155343242191</v>
      </c>
      <c r="R43" s="173">
        <f>MF!AN121</f>
        <v>-3.0491477003275453</v>
      </c>
      <c r="S43" s="173">
        <f>MF!AO121</f>
        <v>-3.6230050170662373</v>
      </c>
      <c r="T43" s="173">
        <f>MF!AP121</f>
        <v>-3.1513120997776705</v>
      </c>
      <c r="U43" s="173">
        <f>MF!AQ121</f>
        <v>-3.2571266691968894</v>
      </c>
      <c r="V43" s="173">
        <f>MF!AR121</f>
        <v>-3.3647726267456437</v>
      </c>
      <c r="W43" s="173">
        <f>MF!AS121</f>
        <v>-3.4757903319523775</v>
      </c>
      <c r="X43" s="173">
        <f>MF!AT121</f>
        <v>-3.9694195928018665</v>
      </c>
      <c r="Y43" s="173">
        <f>MF!AU121</f>
        <v>-3.6659352558789742</v>
      </c>
      <c r="Z43" s="173">
        <f>MF!AV121</f>
        <v>-3.7842721118298455</v>
      </c>
      <c r="AA43" s="173">
        <f>MF!AW121</f>
        <v>-3.9047401112600681</v>
      </c>
      <c r="AB43" s="173">
        <f>MF!AX121</f>
        <v>-4.029112718048375</v>
      </c>
      <c r="AC43" s="173">
        <f>MF!AY121</f>
        <v>-4.7889468164543558</v>
      </c>
      <c r="AD43" s="173">
        <f>MF!AZ121</f>
        <v>-4.2424994004646521</v>
      </c>
      <c r="AE43" s="173">
        <f>MF!BA121</f>
        <v>-4.374645483833941</v>
      </c>
      <c r="AF43" s="173">
        <f>MF!BB121</f>
        <v>-4.5087608963950148</v>
      </c>
      <c r="AG43" s="173">
        <f>MF!BC121</f>
        <v>-4.6475718283178651</v>
      </c>
      <c r="AH43" s="173">
        <f>MF!BD121</f>
        <v>-5.3001174413446561</v>
      </c>
      <c r="AI43" s="173">
        <f>MF!BE121</f>
        <v>-4.8933252400115039</v>
      </c>
      <c r="AJ43" s="173">
        <f>MF!BF121</f>
        <v>-5.0517672965605227</v>
      </c>
      <c r="AK43" s="173">
        <f>MF!BG121</f>
        <v>-5.199569420306168</v>
      </c>
      <c r="AL43" s="173">
        <f>MF!BH121</f>
        <v>-5.3526806366682962</v>
      </c>
      <c r="AM43" s="173">
        <f>MF!BI121</f>
        <v>-6.1099710431542471</v>
      </c>
      <c r="AN43" s="173">
        <f>MF!BJ121</f>
        <v>-5.5573591370568911</v>
      </c>
      <c r="AO43" s="173">
        <f>MF!BK121</f>
        <v>-5.7170352894367813</v>
      </c>
      <c r="AP43" s="173">
        <f>MF!BL121</f>
        <v>-5.8715906761181689</v>
      </c>
      <c r="AQ43" s="173">
        <f>MF!BM121</f>
        <v>-6.9618068986134416</v>
      </c>
    </row>
    <row r="44" spans="1:46" s="17" customFormat="1" outlineLevel="1">
      <c r="A44" s="17" t="s">
        <v>895</v>
      </c>
      <c r="D44" s="173">
        <f t="shared" si="3"/>
        <v>-1108.6578602669208</v>
      </c>
      <c r="I44" s="173">
        <f>MF!AE127</f>
        <v>-17.712720778292592</v>
      </c>
      <c r="J44" s="173">
        <f>MF!AF127</f>
        <v>-15.41128073626351</v>
      </c>
      <c r="K44" s="173">
        <f>MF!AG127</f>
        <v>-15.921597993561658</v>
      </c>
      <c r="L44" s="173">
        <f>MF!AH127</f>
        <v>-20.990405787534478</v>
      </c>
      <c r="M44" s="173">
        <f>MF!AI127</f>
        <v>-20.10240318680626</v>
      </c>
      <c r="N44" s="173">
        <f>MF!AJ127</f>
        <v>-20.488682946035347</v>
      </c>
      <c r="O44" s="173">
        <f>MF!AK127</f>
        <v>-21.10791734809812</v>
      </c>
      <c r="P44" s="173">
        <f>MF!AL127</f>
        <v>-21.715978982510066</v>
      </c>
      <c r="Q44" s="173">
        <f>MF!AM127</f>
        <v>-23.218114629275473</v>
      </c>
      <c r="R44" s="173">
        <f>MF!AN127</f>
        <v>-23.080808854704014</v>
      </c>
      <c r="S44" s="173">
        <f>MF!AO127</f>
        <v>-23.784270249609353</v>
      </c>
      <c r="T44" s="173">
        <f>MF!AP127</f>
        <v>-25.501573741599337</v>
      </c>
      <c r="U44" s="173">
        <f>MF!AQ127</f>
        <v>-26.274521519517418</v>
      </c>
      <c r="V44" s="173">
        <f>MF!AR127</f>
        <v>-28.010142429086244</v>
      </c>
      <c r="W44" s="173">
        <f>MF!AS127</f>
        <v>-27.881642307997257</v>
      </c>
      <c r="X44" s="173">
        <f>MF!AT127</f>
        <v>-28.728104284336567</v>
      </c>
      <c r="Y44" s="173">
        <f>MF!AU127</f>
        <v>-29.592153790416319</v>
      </c>
      <c r="Z44" s="173">
        <f>MF!AV127</f>
        <v>-30.481749992611743</v>
      </c>
      <c r="AA44" s="173">
        <f>MF!AW127</f>
        <v>-32.49192850446228</v>
      </c>
      <c r="AB44" s="173">
        <f>MF!AX127</f>
        <v>-32.340331750028064</v>
      </c>
      <c r="AC44" s="173">
        <f>MF!AY127</f>
        <v>-33.318026535334745</v>
      </c>
      <c r="AD44" s="173">
        <f>MF!AZ127</f>
        <v>-34.317067627069207</v>
      </c>
      <c r="AE44" s="173">
        <f>MF!BA127</f>
        <v>-35.345580645937176</v>
      </c>
      <c r="AF44" s="173">
        <f>MF!BB127</f>
        <v>-37.67300419923798</v>
      </c>
      <c r="AG44" s="173">
        <f>MF!BC127</f>
        <v>-37.49495079782676</v>
      </c>
      <c r="AH44" s="173">
        <f>MF!BD127</f>
        <v>-38.62188718613001</v>
      </c>
      <c r="AI44" s="173">
        <f>MF!BE127</f>
        <v>-39.776652430772785</v>
      </c>
      <c r="AJ44" s="173">
        <f>MF!BF127</f>
        <v>-40.965740250166633</v>
      </c>
      <c r="AK44" s="173">
        <f>MF!BG127</f>
        <v>-43.660039166425101</v>
      </c>
      <c r="AL44" s="173">
        <f>MF!BH127</f>
        <v>-43.448687990799705</v>
      </c>
      <c r="AM44" s="173">
        <f>MF!BI127</f>
        <v>-44.752038715255999</v>
      </c>
      <c r="AN44" s="173">
        <f>MF!BJ127</f>
        <v>-46.085939476562125</v>
      </c>
      <c r="AO44" s="173">
        <f>MF!BK127</f>
        <v>-47.458962931023265</v>
      </c>
      <c r="AP44" s="173">
        <f>MF!BL127</f>
        <v>-50.577076834999296</v>
      </c>
      <c r="AQ44" s="173">
        <f>MF!BM127</f>
        <v>-50.325875666633841</v>
      </c>
    </row>
    <row r="45" spans="1:46" outlineLevel="1">
      <c r="A45" s="32" t="s">
        <v>221</v>
      </c>
      <c r="D45" s="63">
        <f t="shared" si="3"/>
        <v>-507.92707039327547</v>
      </c>
      <c r="E45" s="17"/>
      <c r="F45" s="17"/>
      <c r="G45" s="17"/>
      <c r="H45" s="17"/>
      <c r="I45" s="63">
        <f>MF!AE128</f>
        <v>-7.5356468493524709</v>
      </c>
      <c r="J45" s="63">
        <f>MF!AF128</f>
        <v>-7.7617162548330443</v>
      </c>
      <c r="K45" s="63">
        <f>MF!AG128</f>
        <v>-7.9945677424780355</v>
      </c>
      <c r="L45" s="63">
        <f>MF!AH128</f>
        <v>-8.8762315088635511</v>
      </c>
      <c r="M45" s="63">
        <f>MF!AI128</f>
        <v>-9.1433939391226371</v>
      </c>
      <c r="N45" s="63">
        <f>MF!AJ128</f>
        <v>-9.8074292830334677</v>
      </c>
      <c r="O45" s="63">
        <f>MF!AK128</f>
        <v>-10.102421080740966</v>
      </c>
      <c r="P45" s="63">
        <f>MF!AL128</f>
        <v>-10.40620589571615</v>
      </c>
      <c r="Q45" s="63">
        <f>MF!AM128</f>
        <v>-10.719044904608511</v>
      </c>
      <c r="R45" s="63">
        <f>MF!AN128</f>
        <v>-11.041205675123406</v>
      </c>
      <c r="S45" s="63">
        <f>MF!AO128</f>
        <v>-11.372963900264763</v>
      </c>
      <c r="T45" s="63">
        <f>MF!AP128</f>
        <v>-11.714603042839526</v>
      </c>
      <c r="U45" s="63">
        <f>MF!AQ128</f>
        <v>-12.066414136693764</v>
      </c>
      <c r="V45" s="63">
        <f>MF!AR128</f>
        <v>-12.428696577211314</v>
      </c>
      <c r="W45" s="63">
        <f>MF!AS128</f>
        <v>-12.801760301406768</v>
      </c>
      <c r="X45" s="63">
        <f>MF!AT128</f>
        <v>-13.185923959890671</v>
      </c>
      <c r="Y45" s="63">
        <f>MF!AU128</f>
        <v>-13.581515726341888</v>
      </c>
      <c r="Z45" s="63">
        <f>MF!AV128</f>
        <v>-13.988873697944154</v>
      </c>
      <c r="AA45" s="63">
        <f>MF!AW128</f>
        <v>-14.408346560687823</v>
      </c>
      <c r="AB45" s="63">
        <f>MF!AX128</f>
        <v>-14.840293867931386</v>
      </c>
      <c r="AC45" s="63">
        <f>MF!AY128</f>
        <v>-15.285084990077127</v>
      </c>
      <c r="AD45" s="63">
        <f>MF!AZ128</f>
        <v>-15.743099526589187</v>
      </c>
      <c r="AE45" s="63">
        <f>MF!BA128</f>
        <v>-16.214728147524831</v>
      </c>
      <c r="AF45" s="63">
        <f>MF!BB128</f>
        <v>-16.700374359216539</v>
      </c>
      <c r="AG45" s="63">
        <f>MF!BC128</f>
        <v>-17.200453646887311</v>
      </c>
      <c r="AH45" s="63">
        <f>MF!BD128</f>
        <v>-17.715392724997738</v>
      </c>
      <c r="AI45" s="63">
        <f>MF!BE128</f>
        <v>-18.245630198913329</v>
      </c>
      <c r="AJ45" s="63">
        <f>MF!BF128</f>
        <v>-18.791618244945514</v>
      </c>
      <c r="AK45" s="63">
        <f>MF!BG128</f>
        <v>-19.353823995227366</v>
      </c>
      <c r="AL45" s="63">
        <f>MF!BH128</f>
        <v>-19.932727497698018</v>
      </c>
      <c r="AM45" s="63">
        <f>MF!BI128</f>
        <v>-20.52882233595809</v>
      </c>
      <c r="AN45" s="63">
        <f>MF!BJ128</f>
        <v>-21.142616395895903</v>
      </c>
      <c r="AO45" s="63">
        <f>MF!BK128</f>
        <v>-21.774633366970392</v>
      </c>
      <c r="AP45" s="63">
        <f>MF!BL128</f>
        <v>-22.425414556795076</v>
      </c>
      <c r="AQ45" s="63">
        <f>MF!BM128</f>
        <v>-23.095395500494732</v>
      </c>
    </row>
    <row r="46" spans="1:46" outlineLevel="1">
      <c r="A46" s="32" t="s">
        <v>715</v>
      </c>
      <c r="D46" s="63">
        <f t="shared" si="3"/>
        <v>-561.05941825804541</v>
      </c>
      <c r="I46" s="63">
        <f>MF!AE129</f>
        <v>-7.2841039097739868</v>
      </c>
      <c r="J46" s="63">
        <f>MF!AF129</f>
        <v>-7.4589835683118126</v>
      </c>
      <c r="K46" s="63">
        <f>MF!AG129</f>
        <v>-7.7651989926539233</v>
      </c>
      <c r="L46" s="63">
        <f>MF!AH129</f>
        <v>-10.151259481104844</v>
      </c>
      <c r="M46" s="63">
        <f>MF!AI129</f>
        <v>-10.459299205510693</v>
      </c>
      <c r="N46" s="63">
        <f>MF!AJ129</f>
        <v>-10.162005973016166</v>
      </c>
      <c r="O46" s="63">
        <f>MF!AK129</f>
        <v>-10.46994182907263</v>
      </c>
      <c r="P46" s="63">
        <f>MF!AL129</f>
        <v>-10.756393294673822</v>
      </c>
      <c r="Q46" s="63">
        <f>MF!AM129</f>
        <v>-11.113106806664833</v>
      </c>
      <c r="R46" s="63">
        <f>MF!AN129</f>
        <v>-11.448857704371344</v>
      </c>
      <c r="S46" s="63">
        <f>MF!AO129</f>
        <v>-11.794411655053082</v>
      </c>
      <c r="T46" s="63">
        <f>MF!AP129</f>
        <v>-13.149783016534176</v>
      </c>
      <c r="U46" s="63">
        <f>MF!AQ129</f>
        <v>-13.545768517306403</v>
      </c>
      <c r="V46" s="63">
        <f>MF!AR129</f>
        <v>-13.953301638492546</v>
      </c>
      <c r="W46" s="63">
        <f>MF!AS129</f>
        <v>-14.372711995163765</v>
      </c>
      <c r="X46" s="63">
        <f>MF!AT129</f>
        <v>-14.804336752785483</v>
      </c>
      <c r="Y46" s="63">
        <f>MF!AU129</f>
        <v>-15.248523045987056</v>
      </c>
      <c r="Z46" s="63">
        <f>MF!AV129</f>
        <v>-15.705628736614685</v>
      </c>
      <c r="AA46" s="63">
        <f>MF!AW129</f>
        <v>-16.176024205934517</v>
      </c>
      <c r="AB46" s="63">
        <f>MF!AX129</f>
        <v>-16.660092573804256</v>
      </c>
      <c r="AC46" s="63">
        <f>MF!AY129</f>
        <v>-17.158224575449577</v>
      </c>
      <c r="AD46" s="63">
        <f>MF!AZ129</f>
        <v>-17.670819259952061</v>
      </c>
      <c r="AE46" s="63">
        <f>MF!BA129</f>
        <v>-18.198286378302473</v>
      </c>
      <c r="AF46" s="63">
        <f>MF!BB129</f>
        <v>-18.7410524387154</v>
      </c>
      <c r="AG46" s="63">
        <f>MF!BC129</f>
        <v>-19.299556239453974</v>
      </c>
      <c r="AH46" s="63">
        <f>MF!BD129</f>
        <v>-19.874244801452836</v>
      </c>
      <c r="AI46" s="63">
        <f>MF!BE129</f>
        <v>-20.465574914159049</v>
      </c>
      <c r="AJ46" s="63">
        <f>MF!BF129</f>
        <v>-21.074018721842972</v>
      </c>
      <c r="AK46" s="63">
        <f>MF!BG129</f>
        <v>-21.700068095232194</v>
      </c>
      <c r="AL46" s="63">
        <f>MF!BH129</f>
        <v>-22.344225268544495</v>
      </c>
      <c r="AM46" s="63">
        <f>MF!BI129</f>
        <v>-23.007004079917323</v>
      </c>
      <c r="AN46" s="63">
        <f>MF!BJ129</f>
        <v>-23.688931761751171</v>
      </c>
      <c r="AO46" s="63">
        <f>MF!BK129</f>
        <v>-24.39055363139412</v>
      </c>
      <c r="AP46" s="63">
        <f>MF!BL129</f>
        <v>-25.112438995598229</v>
      </c>
      <c r="AQ46" s="63">
        <f>MF!BM129</f>
        <v>-25.854686193449389</v>
      </c>
    </row>
    <row r="47" spans="1:46" outlineLevel="1">
      <c r="A47" s="32" t="s">
        <v>911</v>
      </c>
      <c r="D47" s="63">
        <f t="shared" si="3"/>
        <v>-39.671371615600002</v>
      </c>
      <c r="I47" s="63">
        <f>MF!AE130</f>
        <v>-2.8929700191661341</v>
      </c>
      <c r="J47" s="63">
        <f>MF!AF130</f>
        <v>-0.19058091311865405</v>
      </c>
      <c r="K47" s="63">
        <f>MF!AG130</f>
        <v>-0.16183125842969939</v>
      </c>
      <c r="L47" s="63">
        <f>MF!AH130</f>
        <v>-1.9629147975660821</v>
      </c>
      <c r="M47" s="63">
        <f>MF!AI130</f>
        <v>-0.49971004217293158</v>
      </c>
      <c r="N47" s="63">
        <f>MF!AJ130</f>
        <v>-0.5192476899857128</v>
      </c>
      <c r="O47" s="63">
        <f>MF!AK130</f>
        <v>-0.53555443828452465</v>
      </c>
      <c r="P47" s="63">
        <f>MF!AL130</f>
        <v>-0.55337979212009514</v>
      </c>
      <c r="Q47" s="63">
        <f>MF!AM130</f>
        <v>-1.3859629180021291</v>
      </c>
      <c r="R47" s="63">
        <f>MF!AN130</f>
        <v>-0.59074547520926379</v>
      </c>
      <c r="S47" s="63">
        <f>MF!AO130</f>
        <v>-0.61689469429150523</v>
      </c>
      <c r="T47" s="63">
        <f>MF!AP130</f>
        <v>-0.6371876822256366</v>
      </c>
      <c r="U47" s="63">
        <f>MF!AQ130</f>
        <v>-0.66233886551725096</v>
      </c>
      <c r="V47" s="63">
        <f>MF!AR130</f>
        <v>-1.6281442133823847</v>
      </c>
      <c r="W47" s="63">
        <f>MF!AS130</f>
        <v>-0.70717001142672375</v>
      </c>
      <c r="X47" s="63">
        <f>MF!AT130</f>
        <v>-0.7378435716604147</v>
      </c>
      <c r="Y47" s="63">
        <f>MF!AU130</f>
        <v>-0.7621150180873747</v>
      </c>
      <c r="Z47" s="63">
        <f>MF!AV130</f>
        <v>-0.78724755805290381</v>
      </c>
      <c r="AA47" s="63">
        <f>MF!AW130</f>
        <v>-1.9075577378399402</v>
      </c>
      <c r="AB47" s="63">
        <f>MF!AX130</f>
        <v>-0.83994530829242331</v>
      </c>
      <c r="AC47" s="63">
        <f>MF!AY130</f>
        <v>-0.87471696980804392</v>
      </c>
      <c r="AD47" s="63">
        <f>MF!AZ130</f>
        <v>-0.90314884052796141</v>
      </c>
      <c r="AE47" s="63">
        <f>MF!BA130</f>
        <v>-0.93256612010986761</v>
      </c>
      <c r="AF47" s="63">
        <f>MF!BB130</f>
        <v>-2.2315774013060423</v>
      </c>
      <c r="AG47" s="63">
        <f>MF!BC130</f>
        <v>-0.99494091148547437</v>
      </c>
      <c r="AH47" s="63">
        <f>MF!BD130</f>
        <v>-1.0322496596794339</v>
      </c>
      <c r="AI47" s="63">
        <f>MF!BE130</f>
        <v>-1.0654473177004051</v>
      </c>
      <c r="AJ47" s="63">
        <f>MF!BF130</f>
        <v>-1.1001032833781472</v>
      </c>
      <c r="AK47" s="63">
        <f>MF!BG130</f>
        <v>-2.6061470759655436</v>
      </c>
      <c r="AL47" s="63">
        <f>MF!BH130</f>
        <v>-1.1717352245571884</v>
      </c>
      <c r="AM47" s="63">
        <f>MF!BI130</f>
        <v>-1.2162122993805875</v>
      </c>
      <c r="AN47" s="63">
        <f>MF!BJ130</f>
        <v>-1.2543913189150493</v>
      </c>
      <c r="AO47" s="63">
        <f>MF!BK130</f>
        <v>-1.2937759326587526</v>
      </c>
      <c r="AP47" s="63">
        <f>MF!BL130</f>
        <v>-3.0392232826059922</v>
      </c>
      <c r="AQ47" s="63">
        <f>MF!BM130</f>
        <v>-1.3757939726897175</v>
      </c>
    </row>
    <row r="48" spans="1:46" s="17" customFormat="1" outlineLevel="1">
      <c r="A48" s="168" t="s">
        <v>1194</v>
      </c>
      <c r="D48" s="311">
        <f t="shared" si="3"/>
        <v>-44.619883125414276</v>
      </c>
      <c r="E48"/>
      <c r="F48"/>
      <c r="G48"/>
      <c r="H48"/>
      <c r="I48" s="311">
        <f>MF!AE131</f>
        <v>-1.0099737044506674</v>
      </c>
      <c r="J48" s="311">
        <f>MF!AF131</f>
        <v>-9.6913161749368779</v>
      </c>
      <c r="K48" s="311">
        <f>MF!AG131</f>
        <v>-18.158788104474102</v>
      </c>
      <c r="L48" s="311">
        <f>MF!AH131</f>
        <v>0</v>
      </c>
      <c r="M48" s="311">
        <f>MF!AI131</f>
        <v>0</v>
      </c>
      <c r="N48" s="311">
        <f>MF!AJ131</f>
        <v>0</v>
      </c>
      <c r="O48" s="311">
        <f>MF!AK131</f>
        <v>0</v>
      </c>
      <c r="P48" s="311">
        <f>MF!AL131</f>
        <v>0</v>
      </c>
      <c r="Q48" s="311">
        <f>MF!AM131</f>
        <v>0</v>
      </c>
      <c r="R48" s="311">
        <f>MF!AN131</f>
        <v>0</v>
      </c>
      <c r="S48" s="311">
        <f>MF!AO131</f>
        <v>-3.9573583956064309</v>
      </c>
      <c r="T48" s="311">
        <f>MF!AP131</f>
        <v>0</v>
      </c>
      <c r="U48" s="311">
        <f>MF!AQ131</f>
        <v>0</v>
      </c>
      <c r="V48" s="311">
        <f>MF!AR131</f>
        <v>0</v>
      </c>
      <c r="W48" s="311">
        <f>MF!AS131</f>
        <v>0</v>
      </c>
      <c r="X48" s="311">
        <f>MF!AT131</f>
        <v>-11.802446745946201</v>
      </c>
      <c r="Y48" s="311">
        <f>MF!AU131</f>
        <v>0</v>
      </c>
      <c r="Z48" s="311">
        <f>MF!AV131</f>
        <v>0</v>
      </c>
      <c r="AA48" s="311">
        <f>MF!AW131</f>
        <v>0</v>
      </c>
      <c r="AB48" s="311">
        <f>MF!AX131</f>
        <v>0</v>
      </c>
      <c r="AC48" s="311">
        <f>MF!AY131</f>
        <v>0</v>
      </c>
      <c r="AD48" s="311">
        <f>MF!AZ131</f>
        <v>0</v>
      </c>
      <c r="AE48" s="311">
        <f>MF!BA131</f>
        <v>0</v>
      </c>
      <c r="AF48" s="311">
        <f>MF!BB131</f>
        <v>0</v>
      </c>
      <c r="AG48" s="311">
        <f>MF!BC131</f>
        <v>0</v>
      </c>
      <c r="AH48" s="311">
        <f>MF!BD131</f>
        <v>0</v>
      </c>
      <c r="AI48" s="311">
        <f>MF!BE131</f>
        <v>0</v>
      </c>
      <c r="AJ48" s="311">
        <f>MF!BF131</f>
        <v>0</v>
      </c>
      <c r="AK48" s="311">
        <f>MF!BG131</f>
        <v>0</v>
      </c>
      <c r="AL48" s="311">
        <f>MF!BH131</f>
        <v>0</v>
      </c>
      <c r="AM48" s="311">
        <f>MF!BI131</f>
        <v>0</v>
      </c>
      <c r="AN48" s="311">
        <f>MF!BJ131</f>
        <v>0</v>
      </c>
      <c r="AO48" s="311">
        <f>MF!BK131</f>
        <v>0</v>
      </c>
      <c r="AP48" s="311">
        <f>MF!BL131</f>
        <v>0</v>
      </c>
      <c r="AQ48" s="311">
        <f>MF!BM131</f>
        <v>0</v>
      </c>
    </row>
    <row r="49" spans="1:43" s="460" customFormat="1" outlineLevel="1">
      <c r="A49" s="458" t="s">
        <v>127</v>
      </c>
      <c r="D49" s="63">
        <f t="shared" si="3"/>
        <v>-4.2638163385940633</v>
      </c>
      <c r="E49" s="17"/>
      <c r="F49" s="17"/>
      <c r="G49" s="17"/>
      <c r="H49" s="17"/>
      <c r="I49" s="63">
        <f>MF!AE133</f>
        <v>0</v>
      </c>
      <c r="J49" s="63">
        <f>MF!AF133</f>
        <v>0</v>
      </c>
      <c r="K49" s="63">
        <f>MF!AG133</f>
        <v>0</v>
      </c>
      <c r="L49" s="63">
        <f>MF!AH133</f>
        <v>0</v>
      </c>
      <c r="M49" s="63">
        <f>MF!AI133</f>
        <v>0</v>
      </c>
      <c r="N49" s="63">
        <f>MF!AJ133</f>
        <v>0</v>
      </c>
      <c r="O49" s="63">
        <f>MF!AK133</f>
        <v>0</v>
      </c>
      <c r="P49" s="63">
        <f>MF!AL133</f>
        <v>0</v>
      </c>
      <c r="Q49" s="63">
        <f>MF!AM133</f>
        <v>0</v>
      </c>
      <c r="R49" s="63">
        <f>MF!AN133</f>
        <v>0</v>
      </c>
      <c r="S49" s="63">
        <f>MF!AO133</f>
        <v>0</v>
      </c>
      <c r="T49" s="63">
        <f>MF!AP133</f>
        <v>0</v>
      </c>
      <c r="U49" s="63">
        <f>MF!AQ133</f>
        <v>0</v>
      </c>
      <c r="V49" s="63">
        <f>MF!AR133</f>
        <v>0</v>
      </c>
      <c r="W49" s="63">
        <f>MF!AS133</f>
        <v>0</v>
      </c>
      <c r="X49" s="63">
        <f>MF!AT133</f>
        <v>0</v>
      </c>
      <c r="Y49" s="63">
        <f>MF!AU133</f>
        <v>-0.18190991693087491</v>
      </c>
      <c r="Z49" s="63">
        <f>MF!AV133</f>
        <v>-0.18190991693087491</v>
      </c>
      <c r="AA49" s="63">
        <f>MF!AW133</f>
        <v>-0.18190991693087491</v>
      </c>
      <c r="AB49" s="63">
        <f>MF!AX133</f>
        <v>-0.18190991693087491</v>
      </c>
      <c r="AC49" s="63">
        <f>MF!AY133</f>
        <v>-0.18190991693087491</v>
      </c>
      <c r="AD49" s="63">
        <f>MF!AZ133</f>
        <v>-0.18190991693087491</v>
      </c>
      <c r="AE49" s="63">
        <f>MF!BA133</f>
        <v>-0.18190991693087491</v>
      </c>
      <c r="AF49" s="63">
        <f>MF!BB133</f>
        <v>-0.18190991693087491</v>
      </c>
      <c r="AG49" s="63">
        <f>MF!BC133</f>
        <v>-0.18190991693087491</v>
      </c>
      <c r="AH49" s="63">
        <f>MF!BD133</f>
        <v>-0.18190991693087491</v>
      </c>
      <c r="AI49" s="63">
        <f>MF!BE133</f>
        <v>-0.27163524103170161</v>
      </c>
      <c r="AJ49" s="63">
        <f>MF!BF133</f>
        <v>-0.27163524103170161</v>
      </c>
      <c r="AK49" s="63">
        <f>MF!BG133</f>
        <v>-0.27163524103170161</v>
      </c>
      <c r="AL49" s="63">
        <f>MF!BH133</f>
        <v>-0.27163524103170161</v>
      </c>
      <c r="AM49" s="63">
        <f>MF!BI133</f>
        <v>-0.27163524103170161</v>
      </c>
      <c r="AN49" s="63">
        <f>MF!BJ133</f>
        <v>-0.27163524103170161</v>
      </c>
      <c r="AO49" s="63">
        <f>MF!BK133</f>
        <v>-0.27163524103170161</v>
      </c>
      <c r="AP49" s="63">
        <f>MF!BL133</f>
        <v>-0.27163524103170161</v>
      </c>
      <c r="AQ49" s="63">
        <f>MF!BM133</f>
        <v>-0.27163524103170161</v>
      </c>
    </row>
    <row r="50" spans="1:43" s="460" customFormat="1" outlineLevel="1">
      <c r="A50" s="458" t="s">
        <v>1112</v>
      </c>
      <c r="D50" s="63">
        <f t="shared" si="3"/>
        <v>-111.93871587259324</v>
      </c>
      <c r="I50" s="63">
        <f>MF!AE134</f>
        <v>0</v>
      </c>
      <c r="J50" s="63">
        <f>MF!AF134</f>
        <v>-1.92046965251831</v>
      </c>
      <c r="K50" s="63">
        <f>MF!AG134</f>
        <v>-1.9222146249517351</v>
      </c>
      <c r="L50" s="63">
        <f>MF!AH134</f>
        <v>-1.9335134458451055</v>
      </c>
      <c r="M50" s="63">
        <f>MF!AI134</f>
        <v>-1.9335134458451055</v>
      </c>
      <c r="N50" s="63">
        <f>MF!AJ134</f>
        <v>-1.9335134458451055</v>
      </c>
      <c r="O50" s="63">
        <f>MF!AK134</f>
        <v>-2.2707861106027245</v>
      </c>
      <c r="P50" s="63">
        <f>MF!AL134</f>
        <v>-2.2725952291364622</v>
      </c>
      <c r="Q50" s="63">
        <f>MF!AM134</f>
        <v>-2.2782127481575092</v>
      </c>
      <c r="R50" s="63">
        <f>MF!AN134</f>
        <v>-2.2782127481575092</v>
      </c>
      <c r="S50" s="63">
        <f>MF!AO134</f>
        <v>-2.2782127481575092</v>
      </c>
      <c r="T50" s="63">
        <f>MF!AP134</f>
        <v>-2.7083025380973713</v>
      </c>
      <c r="U50" s="63">
        <f>MF!AQ134</f>
        <v>-2.710582173112043</v>
      </c>
      <c r="V50" s="63">
        <f>MF!AR134</f>
        <v>-2.7179824505699828</v>
      </c>
      <c r="W50" s="63">
        <f>MF!AS134</f>
        <v>-2.7179824505699828</v>
      </c>
      <c r="X50" s="63">
        <f>MF!AT134</f>
        <v>-2.7179824505699828</v>
      </c>
      <c r="Y50" s="63">
        <f>MF!AU134</f>
        <v>-3.0606238913780435</v>
      </c>
      <c r="Z50" s="63">
        <f>MF!AV134</f>
        <v>-3.0640007025303557</v>
      </c>
      <c r="AA50" s="63">
        <f>MF!AW134</f>
        <v>-3.0751028728592709</v>
      </c>
      <c r="AB50" s="63">
        <f>MF!AX134</f>
        <v>-3.0751028728592709</v>
      </c>
      <c r="AC50" s="63">
        <f>MF!AY134</f>
        <v>-3.0751028728592709</v>
      </c>
      <c r="AD50" s="63">
        <f>MF!AZ134</f>
        <v>-3.6535633839941699</v>
      </c>
      <c r="AE50" s="63">
        <f>MF!BA134</f>
        <v>-3.6589836680871155</v>
      </c>
      <c r="AF50" s="63">
        <f>MF!BB134</f>
        <v>-3.6772168172473783</v>
      </c>
      <c r="AG50" s="63">
        <f>MF!BC134</f>
        <v>-3.6772168172473783</v>
      </c>
      <c r="AH50" s="63">
        <f>MF!BD134</f>
        <v>-3.6772168172473783</v>
      </c>
      <c r="AI50" s="63">
        <f>MF!BE134</f>
        <v>-4.12484295044937</v>
      </c>
      <c r="AJ50" s="63">
        <f>MF!BF134</f>
        <v>-4.1333088196054195</v>
      </c>
      <c r="AK50" s="63">
        <f>MF!BG134</f>
        <v>-4.1582452280509132</v>
      </c>
      <c r="AL50" s="63">
        <f>MF!BH134</f>
        <v>-4.1582452280509132</v>
      </c>
      <c r="AM50" s="63">
        <f>MF!BI134</f>
        <v>-4.1582452280509132</v>
      </c>
      <c r="AN50" s="63">
        <f>MF!BJ134</f>
        <v>-5.6363851471222981</v>
      </c>
      <c r="AO50" s="63">
        <f>MF!BK134</f>
        <v>-5.6661417990724612</v>
      </c>
      <c r="AP50" s="63">
        <f>MF!BL134</f>
        <v>-5.8075472468724261</v>
      </c>
      <c r="AQ50" s="63">
        <f>MF!BM134</f>
        <v>-5.8075472468724261</v>
      </c>
    </row>
    <row r="51" spans="1:43" s="17" customFormat="1" outlineLevel="1">
      <c r="A51" s="17" t="s">
        <v>128</v>
      </c>
      <c r="D51" s="173">
        <f t="shared" si="3"/>
        <v>311.82088214655209</v>
      </c>
      <c r="E51" s="460"/>
      <c r="F51" s="460"/>
      <c r="G51" s="460"/>
      <c r="H51" s="460"/>
      <c r="I51" s="457">
        <f t="shared" ref="I51:AQ51" si="4">SUM(I35,I43,,I44,I48,I49,I50)</f>
        <v>-0.57151854702867255</v>
      </c>
      <c r="J51" s="457">
        <f t="shared" si="4"/>
        <v>0.66979721696067629</v>
      </c>
      <c r="K51" s="457">
        <f t="shared" si="4"/>
        <v>7.4135671760582227</v>
      </c>
      <c r="L51" s="457">
        <f t="shared" si="4"/>
        <v>5.272289709516417</v>
      </c>
      <c r="M51" s="457">
        <f t="shared" si="4"/>
        <v>7.001059016714847</v>
      </c>
      <c r="N51" s="457">
        <f t="shared" si="4"/>
        <v>10.203302195028536</v>
      </c>
      <c r="O51" s="457">
        <f t="shared" si="4"/>
        <v>7.3591990785353367</v>
      </c>
      <c r="P51" s="457">
        <f t="shared" si="4"/>
        <v>7.6241456049657739</v>
      </c>
      <c r="Q51" s="457">
        <f t="shared" si="4"/>
        <v>7.0059717164804969</v>
      </c>
      <c r="R51" s="457">
        <f t="shared" si="4"/>
        <v>8.0384084617697784</v>
      </c>
      <c r="S51" s="457">
        <f t="shared" si="4"/>
        <v>12.860722887944169</v>
      </c>
      <c r="T51" s="457">
        <f t="shared" si="4"/>
        <v>7.5776858673691621</v>
      </c>
      <c r="U51" s="457">
        <f t="shared" si="4"/>
        <v>7.7710382113299428</v>
      </c>
      <c r="V51" s="457">
        <f t="shared" si="4"/>
        <v>7.003979936269916</v>
      </c>
      <c r="W51" s="457">
        <f t="shared" si="4"/>
        <v>8.1122304007510433</v>
      </c>
      <c r="X51" s="457">
        <f t="shared" si="4"/>
        <v>11.982245821321264</v>
      </c>
      <c r="Y51" s="457">
        <f t="shared" si="4"/>
        <v>9.2963425409622591</v>
      </c>
      <c r="Z51" s="457">
        <f t="shared" si="4"/>
        <v>9.5513567365877634</v>
      </c>
      <c r="AA51" s="457">
        <f t="shared" si="4"/>
        <v>8.6916601524618855</v>
      </c>
      <c r="AB51" s="457">
        <f t="shared" si="4"/>
        <v>10.015137641762031</v>
      </c>
      <c r="AC51" s="457">
        <f t="shared" si="4"/>
        <v>16.432907297306443</v>
      </c>
      <c r="AD51" s="457">
        <f t="shared" si="4"/>
        <v>9.8738392377730833</v>
      </c>
      <c r="AE51" s="457">
        <f t="shared" si="4"/>
        <v>10.033979619585597</v>
      </c>
      <c r="AF51" s="457">
        <f t="shared" si="4"/>
        <v>8.8851037947459801</v>
      </c>
      <c r="AG51" s="457">
        <f t="shared" si="4"/>
        <v>10.256650804513022</v>
      </c>
      <c r="AH51" s="457">
        <f t="shared" si="4"/>
        <v>15.336704560336324</v>
      </c>
      <c r="AI51" s="457">
        <f t="shared" si="4"/>
        <v>9.8447053935317985</v>
      </c>
      <c r="AJ51" s="457">
        <f t="shared" si="4"/>
        <v>9.9023775117047563</v>
      </c>
      <c r="AK51" s="457">
        <f t="shared" si="4"/>
        <v>8.3201501109365701</v>
      </c>
      <c r="AL51" s="457">
        <f t="shared" si="4"/>
        <v>9.638218909075615</v>
      </c>
      <c r="AM51" s="457">
        <f t="shared" si="4"/>
        <v>15.313342264176281</v>
      </c>
      <c r="AN51" s="457">
        <f t="shared" si="4"/>
        <v>7.732436247727386</v>
      </c>
      <c r="AO51" s="457">
        <f t="shared" si="4"/>
        <v>7.3067397503676439</v>
      </c>
      <c r="AP51" s="457">
        <f t="shared" si="4"/>
        <v>4.9690247455079586</v>
      </c>
      <c r="AQ51" s="457">
        <f t="shared" si="4"/>
        <v>15.096080073502703</v>
      </c>
    </row>
    <row r="52" spans="1:43" s="460" customFormat="1" outlineLevel="1">
      <c r="A52" s="458" t="s">
        <v>161</v>
      </c>
      <c r="D52" s="459">
        <f t="shared" si="3"/>
        <v>-113.22691587728481</v>
      </c>
      <c r="E52" s="17"/>
      <c r="F52" s="17"/>
      <c r="G52" s="17"/>
      <c r="H52" s="17"/>
      <c r="I52" s="459">
        <f>MF!AE172</f>
        <v>0</v>
      </c>
      <c r="J52" s="459">
        <f>MF!AF172</f>
        <v>-0.12874494050050633</v>
      </c>
      <c r="K52" s="459">
        <f>MF!AG172</f>
        <v>-2.3826169462006721</v>
      </c>
      <c r="L52" s="459">
        <f>MF!AH172</f>
        <v>-1.7690376257213036</v>
      </c>
      <c r="M52" s="459">
        <f>MF!AI172</f>
        <v>-2.3568159554404722</v>
      </c>
      <c r="N52" s="459">
        <f>MF!AJ172</f>
        <v>-3.4454242882847805</v>
      </c>
      <c r="O52" s="459">
        <f>MF!AK172</f>
        <v>-2.478551598683032</v>
      </c>
      <c r="P52" s="459">
        <f>MF!AL172</f>
        <v>-2.56863109461441</v>
      </c>
      <c r="Q52" s="459">
        <f>MF!AM172</f>
        <v>-2.3585013985441696</v>
      </c>
      <c r="R52" s="459">
        <f>MF!AN172</f>
        <v>-2.7094983799426493</v>
      </c>
      <c r="S52" s="459">
        <f>MF!AO172</f>
        <v>-4.3489207691490837</v>
      </c>
      <c r="T52" s="459">
        <f>MF!AP172</f>
        <v>-2.5528900313251608</v>
      </c>
      <c r="U52" s="459">
        <f>MF!AQ172</f>
        <v>-2.6186510860418273</v>
      </c>
      <c r="V52" s="459">
        <f>MF!AR172</f>
        <v>-2.357920886504643</v>
      </c>
      <c r="W52" s="459">
        <f>MF!AS172</f>
        <v>-2.7346818505950319</v>
      </c>
      <c r="X52" s="459">
        <f>MF!AT172</f>
        <v>-4.0503189108322859</v>
      </c>
      <c r="Y52" s="459">
        <f>MF!AU172</f>
        <v>-3.1372260814505486</v>
      </c>
      <c r="Z52" s="459">
        <f>MF!AV172</f>
        <v>-3.223932093280629</v>
      </c>
      <c r="AA52" s="459">
        <f>MF!AW172</f>
        <v>-2.9316959993247802</v>
      </c>
      <c r="AB52" s="459">
        <f>MF!AX172</f>
        <v>-3.381639341779116</v>
      </c>
      <c r="AC52" s="459">
        <f>MF!AY172</f>
        <v>-5.5634896960893814</v>
      </c>
      <c r="AD52" s="459">
        <f>MF!AZ172</f>
        <v>-3.3336172136565865</v>
      </c>
      <c r="AE52" s="459">
        <f>MF!BA172</f>
        <v>-3.3880717277773837</v>
      </c>
      <c r="AF52" s="459">
        <f>MF!BB172</f>
        <v>-2.9975364466014223</v>
      </c>
      <c r="AG52" s="459">
        <f>MF!BC172</f>
        <v>-3.4638174011849032</v>
      </c>
      <c r="AH52" s="459">
        <f>MF!BD172</f>
        <v>-5.1908526020456245</v>
      </c>
      <c r="AI52" s="459">
        <f>MF!BE172</f>
        <v>-3.3237928901140661</v>
      </c>
      <c r="AJ52" s="459">
        <f>MF!BF172</f>
        <v>-3.343415226530758</v>
      </c>
      <c r="AK52" s="459">
        <f>MF!BG172</f>
        <v>-2.8055906878592167</v>
      </c>
      <c r="AL52" s="459">
        <f>MF!BH172</f>
        <v>-3.2536766041321505</v>
      </c>
      <c r="AM52" s="459">
        <f>MF!BI172</f>
        <v>-5.1829682390602985</v>
      </c>
      <c r="AN52" s="459">
        <f>MF!BJ172</f>
        <v>-2.6058930753009215</v>
      </c>
      <c r="AO52" s="459">
        <f>MF!BK172</f>
        <v>-7.1340726293149856</v>
      </c>
      <c r="AP52" s="459">
        <f>MF!BL172</f>
        <v>-1.6668628019967981</v>
      </c>
      <c r="AQ52" s="459">
        <f>MF!BM172</f>
        <v>-8.4375593574052026</v>
      </c>
    </row>
    <row r="53" spans="1:43" s="460" customFormat="1" outlineLevel="1">
      <c r="A53" s="458" t="s">
        <v>1145</v>
      </c>
      <c r="D53" s="459">
        <f t="shared" si="3"/>
        <v>44.61988312541439</v>
      </c>
      <c r="I53" s="459">
        <f>MF!AE173</f>
        <v>0</v>
      </c>
      <c r="J53" s="459">
        <f>MF!AF173</f>
        <v>-0.12119684453408008</v>
      </c>
      <c r="K53" s="459">
        <f>MF!AG173</f>
        <v>-1.2986984068705949</v>
      </c>
      <c r="L53" s="459">
        <f>MF!AH173</f>
        <v>-0.29216435250788209</v>
      </c>
      <c r="M53" s="459">
        <f>MF!AI173</f>
        <v>-0.22698110173710528</v>
      </c>
      <c r="N53" s="459">
        <f>MF!AJ173</f>
        <v>-0.15096857168168354</v>
      </c>
      <c r="O53" s="459">
        <f>MF!AK173</f>
        <v>-6.2737030151695627E-2</v>
      </c>
      <c r="P53" s="459">
        <f>MF!AL173</f>
        <v>3.9272729465845035E-2</v>
      </c>
      <c r="Q53" s="459">
        <f>MF!AM173</f>
        <v>0.15680980633456221</v>
      </c>
      <c r="R53" s="459">
        <f>MF!AN173</f>
        <v>0.29183606290750985</v>
      </c>
      <c r="S53" s="459">
        <f>MF!AO173</f>
        <v>0.44655174266359632</v>
      </c>
      <c r="T53" s="459">
        <f>MF!AP173</f>
        <v>0.14854115708385685</v>
      </c>
      <c r="U53" s="459">
        <f>MF!AQ173</f>
        <v>0.29335089509052192</v>
      </c>
      <c r="V53" s="459">
        <f>MF!AR173</f>
        <v>0.4593473456326862</v>
      </c>
      <c r="W53" s="459">
        <f>MF!AS173</f>
        <v>0.64918720053384771</v>
      </c>
      <c r="X53" s="459">
        <f>MF!AT173</f>
        <v>0.86584938322590643</v>
      </c>
      <c r="Y53" s="459">
        <f>MF!AU173</f>
        <v>-0.30361979011369211</v>
      </c>
      <c r="Z53" s="459">
        <f>MF!AV173</f>
        <v>-0.19284397943489395</v>
      </c>
      <c r="AA53" s="459">
        <f>MF!AW173</f>
        <v>-6.4358765909866555E-2</v>
      </c>
      <c r="AB53" s="459">
        <f>MF!AX173</f>
        <v>8.409346796988082E-2</v>
      </c>
      <c r="AC53" s="459">
        <f>MF!AY173</f>
        <v>0.2550452284888669</v>
      </c>
      <c r="AD53" s="459">
        <f>MF!AZ173</f>
        <v>0.45133701660100822</v>
      </c>
      <c r="AE53" s="459">
        <f>MF!BA173</f>
        <v>0.67615441010741151</v>
      </c>
      <c r="AF53" s="459">
        <f>MF!BB173</f>
        <v>0.93306959938001111</v>
      </c>
      <c r="AG53" s="459">
        <f>MF!BC173</f>
        <v>1.2260879111671139</v>
      </c>
      <c r="AH53" s="459">
        <f>MF!BD173</f>
        <v>1.5596999191645136</v>
      </c>
      <c r="AI53" s="459">
        <f>MF!BE173</f>
        <v>1.9389398118813217</v>
      </c>
      <c r="AJ53" s="459">
        <f>MF!BF173</f>
        <v>2.3694507687966588</v>
      </c>
      <c r="AK53" s="459">
        <f>MF!BG173</f>
        <v>2.857558185926524</v>
      </c>
      <c r="AL53" s="459">
        <f>MF!BH173</f>
        <v>3.4103516928582018</v>
      </c>
      <c r="AM53" s="459">
        <f>MF!BI173</f>
        <v>4.0357770163602957</v>
      </c>
      <c r="AN53" s="459">
        <f>MF!BJ173</f>
        <v>4.7427388722934118</v>
      </c>
      <c r="AO53" s="459">
        <f>MF!BK173</f>
        <v>5.5412162093576001</v>
      </c>
      <c r="AP53" s="459">
        <f>MF!BL173</f>
        <v>6.4423912870411622</v>
      </c>
      <c r="AQ53" s="459">
        <f>MF!BM173</f>
        <v>7.4587942480235689</v>
      </c>
    </row>
    <row r="54" spans="1:43" s="460" customFormat="1" outlineLevel="1">
      <c r="A54" s="458" t="s">
        <v>162</v>
      </c>
      <c r="D54" s="459">
        <f t="shared" si="3"/>
        <v>116.20253221118729</v>
      </c>
      <c r="I54" s="459">
        <f>MF!AE174</f>
        <v>0</v>
      </c>
      <c r="J54" s="459">
        <f>MF!AF174</f>
        <v>1.92046965251831</v>
      </c>
      <c r="K54" s="459">
        <f>MF!AG174</f>
        <v>1.9222146249517351</v>
      </c>
      <c r="L54" s="459">
        <f>MF!AH174</f>
        <v>1.9335134458451055</v>
      </c>
      <c r="M54" s="459">
        <f>MF!AI174</f>
        <v>1.9335134458451055</v>
      </c>
      <c r="N54" s="459">
        <f>MF!AJ174</f>
        <v>1.9335134458451055</v>
      </c>
      <c r="O54" s="459">
        <f>MF!AK174</f>
        <v>2.2707861106027245</v>
      </c>
      <c r="P54" s="459">
        <f>MF!AL174</f>
        <v>2.2725952291364622</v>
      </c>
      <c r="Q54" s="459">
        <f>MF!AM174</f>
        <v>2.2782127481575092</v>
      </c>
      <c r="R54" s="459">
        <f>MF!AN174</f>
        <v>2.2782127481575092</v>
      </c>
      <c r="S54" s="459">
        <f>MF!AO174</f>
        <v>2.2782127481575092</v>
      </c>
      <c r="T54" s="459">
        <f>MF!AP174</f>
        <v>2.7083025380973713</v>
      </c>
      <c r="U54" s="459">
        <f>MF!AQ174</f>
        <v>2.710582173112043</v>
      </c>
      <c r="V54" s="459">
        <f>MF!AR174</f>
        <v>2.7179824505699828</v>
      </c>
      <c r="W54" s="459">
        <f>MF!AS174</f>
        <v>2.7179824505699828</v>
      </c>
      <c r="X54" s="459">
        <f>MF!AT174</f>
        <v>2.7179824505699828</v>
      </c>
      <c r="Y54" s="459">
        <f>MF!AU174</f>
        <v>3.2425338083089184</v>
      </c>
      <c r="Z54" s="459">
        <f>MF!AV174</f>
        <v>3.2459106194612306</v>
      </c>
      <c r="AA54" s="459">
        <f>MF!AW174</f>
        <v>3.2570127897901457</v>
      </c>
      <c r="AB54" s="459">
        <f>MF!AX174</f>
        <v>3.2570127897901457</v>
      </c>
      <c r="AC54" s="459">
        <f>MF!AY174</f>
        <v>3.2570127897901457</v>
      </c>
      <c r="AD54" s="459">
        <f>MF!AZ174</f>
        <v>3.8354733009250448</v>
      </c>
      <c r="AE54" s="459">
        <f>MF!BA174</f>
        <v>3.8408935850179904</v>
      </c>
      <c r="AF54" s="459">
        <f>MF!BB174</f>
        <v>3.8591267341782531</v>
      </c>
      <c r="AG54" s="459">
        <f>MF!BC174</f>
        <v>3.8591267341782531</v>
      </c>
      <c r="AH54" s="459">
        <f>MF!BD174</f>
        <v>3.8591267341782531</v>
      </c>
      <c r="AI54" s="459">
        <f>MF!BE174</f>
        <v>4.396478191481072</v>
      </c>
      <c r="AJ54" s="459">
        <f>MF!BF174</f>
        <v>4.4049440606371215</v>
      </c>
      <c r="AK54" s="459">
        <f>MF!BG174</f>
        <v>4.4298804690826152</v>
      </c>
      <c r="AL54" s="459">
        <f>MF!BH174</f>
        <v>4.4298804690826152</v>
      </c>
      <c r="AM54" s="459">
        <f>MF!BI174</f>
        <v>4.4298804690826152</v>
      </c>
      <c r="AN54" s="459">
        <f>MF!BJ174</f>
        <v>5.9080203881540001</v>
      </c>
      <c r="AO54" s="459">
        <f>MF!BK174</f>
        <v>5.9377770401041632</v>
      </c>
      <c r="AP54" s="459">
        <f>MF!BL174</f>
        <v>6.0791824879041281</v>
      </c>
      <c r="AQ54" s="459">
        <f>MF!BM174</f>
        <v>6.0791824879041281</v>
      </c>
    </row>
    <row r="55" spans="1:43" s="460" customFormat="1" outlineLevel="1">
      <c r="A55" s="458" t="s">
        <v>163</v>
      </c>
      <c r="D55" s="459">
        <f t="shared" si="3"/>
        <v>0</v>
      </c>
      <c r="I55" s="459">
        <f>MF!AE175</f>
        <v>-1.4905612191968538</v>
      </c>
      <c r="J55" s="459">
        <f>MF!AF175</f>
        <v>-0.62205024713511103</v>
      </c>
      <c r="K55" s="459">
        <f>MF!AG175</f>
        <v>-0.68370495879159998</v>
      </c>
      <c r="L55" s="459">
        <f>MF!AH175</f>
        <v>-0.42442507606807078</v>
      </c>
      <c r="M55" s="459">
        <f>MF!AI175</f>
        <v>-5.5031635311207694E-2</v>
      </c>
      <c r="N55" s="459">
        <f>MF!AJ175</f>
        <v>-0.51265007805817175</v>
      </c>
      <c r="O55" s="459">
        <f>MF!AK175</f>
        <v>0.23287968289239513</v>
      </c>
      <c r="P55" s="459">
        <f>MF!AL175</f>
        <v>-0.10807254580190984</v>
      </c>
      <c r="Q55" s="459">
        <f>MF!AM175</f>
        <v>-0.13156453592938</v>
      </c>
      <c r="R55" s="459">
        <f>MF!AN175</f>
        <v>-8.9439144030776685E-2</v>
      </c>
      <c r="S55" s="459">
        <f>MF!AO175</f>
        <v>-0.78552803183999442</v>
      </c>
      <c r="T55" s="459">
        <f>MF!AP175</f>
        <v>0.52958871013965503</v>
      </c>
      <c r="U55" s="459">
        <f>MF!AQ175</f>
        <v>-0.11970515941097659</v>
      </c>
      <c r="V55" s="459">
        <f>MF!AR175</f>
        <v>-0.15053956805556989</v>
      </c>
      <c r="W55" s="459">
        <f>MF!AS175</f>
        <v>-9.9598950144979881E-2</v>
      </c>
      <c r="X55" s="459">
        <f>MF!AT175</f>
        <v>-0.67092243112489491</v>
      </c>
      <c r="Y55" s="459">
        <f>MF!AU175</f>
        <v>0.34383325869220727</v>
      </c>
      <c r="Z55" s="459">
        <f>MF!AV175</f>
        <v>-0.13328550665207661</v>
      </c>
      <c r="AA55" s="459">
        <f>MF!AW175</f>
        <v>-0.16885516764870534</v>
      </c>
      <c r="AB55" s="459">
        <f>MF!AX175</f>
        <v>-0.10885749795701738</v>
      </c>
      <c r="AC55" s="459">
        <f>MF!AY175</f>
        <v>-1.0436307499269262</v>
      </c>
      <c r="AD55" s="459">
        <f>MF!AZ175</f>
        <v>0.63900826818004042</v>
      </c>
      <c r="AE55" s="459">
        <f>MF!BA175</f>
        <v>-0.1522344267660376</v>
      </c>
      <c r="AF55" s="459">
        <f>MF!BB175</f>
        <v>-0.19430698327817719</v>
      </c>
      <c r="AG55" s="459">
        <f>MF!BC175</f>
        <v>-0.12382720924036317</v>
      </c>
      <c r="AH55" s="459">
        <f>MF!BD175</f>
        <v>-0.89110558634608683</v>
      </c>
      <c r="AI55" s="459">
        <f>MF!BE175</f>
        <v>0.45263433071252024</v>
      </c>
      <c r="AJ55" s="459">
        <f>MF!BF175</f>
        <v>-0.18788883082759966</v>
      </c>
      <c r="AK55" s="459">
        <f>MF!BG175</f>
        <v>-0.22327614604001944</v>
      </c>
      <c r="AL55" s="459">
        <f>MF!BH175</f>
        <v>-0.14097026734262741</v>
      </c>
      <c r="AM55" s="459">
        <f>MF!BI175</f>
        <v>-1.0399941659723257</v>
      </c>
      <c r="AN55" s="459">
        <f>MF!BJ175</f>
        <v>0.37547585345666334</v>
      </c>
      <c r="AO55" s="459">
        <f>MF!BK175</f>
        <v>0.18286242537276465</v>
      </c>
      <c r="AP55" s="459">
        <f>MF!BL175</f>
        <v>-0.66108674005836932</v>
      </c>
      <c r="AQ55" s="459">
        <f>MF!BM175</f>
        <v>8.2568303295095831</v>
      </c>
    </row>
    <row r="56" spans="1:43" s="17" customFormat="1" outlineLevel="1">
      <c r="A56" s="166" t="s">
        <v>502</v>
      </c>
      <c r="D56" s="173">
        <f>SUM(I56:AR56)</f>
        <v>-160.82241533660158</v>
      </c>
      <c r="E56" s="460"/>
      <c r="F56" s="460"/>
      <c r="G56" s="460"/>
      <c r="H56" s="460"/>
      <c r="I56" s="173">
        <f>MF!AE1401</f>
        <v>-13.359924278829768</v>
      </c>
      <c r="J56" s="173">
        <f>MF!AF1401</f>
        <v>-9.7349404857725066</v>
      </c>
      <c r="K56" s="173">
        <f>MF!AG1401</f>
        <v>-18.441258626808363</v>
      </c>
      <c r="L56" s="173">
        <f>MF!AH1401</f>
        <v>0</v>
      </c>
      <c r="M56" s="173">
        <f>MF!AI1401</f>
        <v>0</v>
      </c>
      <c r="N56" s="173">
        <f>MF!AJ1401</f>
        <v>-8.7573766748671353</v>
      </c>
      <c r="O56" s="173">
        <f>MF!AK1401</f>
        <v>-4.5227963343438787E-2</v>
      </c>
      <c r="P56" s="173">
        <f>MF!AL1401</f>
        <v>-0.14043797552617365</v>
      </c>
      <c r="Q56" s="173">
        <f>MF!AM1401</f>
        <v>0</v>
      </c>
      <c r="R56" s="173">
        <f>MF!AN1401</f>
        <v>0</v>
      </c>
      <c r="S56" s="173">
        <f>MF!AO1401</f>
        <v>-20.653218773515395</v>
      </c>
      <c r="T56" s="173">
        <f>MF!AP1401</f>
        <v>-5.2431605337439333E-2</v>
      </c>
      <c r="U56" s="173">
        <f>MF!AQ1401</f>
        <v>-0.16280610407467103</v>
      </c>
      <c r="V56" s="173">
        <f>MF!AR1401</f>
        <v>0</v>
      </c>
      <c r="W56" s="173">
        <f>MF!AS1401</f>
        <v>-1.819099169308749</v>
      </c>
      <c r="X56" s="173">
        <f>MF!AT1401</f>
        <v>-23.571628699386309</v>
      </c>
      <c r="Y56" s="173">
        <f>MF!AU1401</f>
        <v>-6.0782600741622936E-2</v>
      </c>
      <c r="Z56" s="173">
        <f>MF!AV1401</f>
        <v>-0.18873689559155374</v>
      </c>
      <c r="AA56" s="173">
        <f>MF!AW1401</f>
        <v>0</v>
      </c>
      <c r="AB56" s="173">
        <f>MF!AX1401</f>
        <v>0</v>
      </c>
      <c r="AC56" s="173">
        <f>MF!AY1401</f>
        <v>-22.437840229114407</v>
      </c>
      <c r="AD56" s="173">
        <f>MF!AZ1401</f>
        <v>-7.046369320829142E-2</v>
      </c>
      <c r="AE56" s="173">
        <f>MF!BA1401</f>
        <v>-0.21879778992315424</v>
      </c>
      <c r="AF56" s="173">
        <f>MF!BB1401</f>
        <v>0</v>
      </c>
      <c r="AG56" s="173">
        <f>MF!BC1401</f>
        <v>-2.4447171692853145</v>
      </c>
      <c r="AH56" s="173">
        <f>MF!BD1401</f>
        <v>-15.816796398709414</v>
      </c>
      <c r="AI56" s="173">
        <f>MF!BE1401</f>
        <v>-8.168673271580125E-2</v>
      </c>
      <c r="AJ56" s="173">
        <f>MF!BF1401</f>
        <v>-0.25364660537205047</v>
      </c>
      <c r="AK56" s="173">
        <f>MF!BG1401</f>
        <v>0</v>
      </c>
      <c r="AL56" s="173">
        <f>MF!BH1401</f>
        <v>0</v>
      </c>
      <c r="AM56" s="173">
        <f>MF!BI1401</f>
        <v>-22.121853620076276</v>
      </c>
      <c r="AN56" s="173">
        <f>MF!BJ1401</f>
        <v>-9.4697311451702029E-2</v>
      </c>
      <c r="AO56" s="173">
        <f>MF!BK1401</f>
        <v>-0.29404593364202131</v>
      </c>
      <c r="AP56" s="173">
        <f>MF!BL1401</f>
        <v>0</v>
      </c>
      <c r="AQ56" s="173">
        <f>MF!BM1401</f>
        <v>0</v>
      </c>
    </row>
    <row r="57" spans="1:43" outlineLevel="1">
      <c r="A57" s="48" t="s">
        <v>810</v>
      </c>
      <c r="D57" s="63">
        <f t="shared" si="3"/>
        <v>-48.883699464008338</v>
      </c>
      <c r="E57" s="17"/>
      <c r="F57" s="17"/>
      <c r="G57" s="17"/>
      <c r="H57" s="17"/>
      <c r="I57" s="63">
        <f>MF!AE1402*MF!$E$1401*-1</f>
        <v>-1.0099737044506674</v>
      </c>
      <c r="J57" s="63">
        <f>MF!AF1402*MF!$E$1401*-1</f>
        <v>-9.6913161749368779</v>
      </c>
      <c r="K57" s="63">
        <f>MF!AG1402*MF!$E$1401*-1</f>
        <v>-18.158788104474102</v>
      </c>
      <c r="L57" s="63">
        <f>MF!AH1402*MF!$E$1401*-1</f>
        <v>0</v>
      </c>
      <c r="M57" s="63">
        <f>MF!AI1402*MF!$E$1401*-1</f>
        <v>0</v>
      </c>
      <c r="N57" s="63">
        <f>MF!AJ1402*MF!$E$1401*-1</f>
        <v>0</v>
      </c>
      <c r="O57" s="63">
        <f>MF!AK1402*MF!$E$1401*-1</f>
        <v>0</v>
      </c>
      <c r="P57" s="63">
        <f>MF!AL1402*MF!$E$1401*-1</f>
        <v>0</v>
      </c>
      <c r="Q57" s="63">
        <f>MF!AM1402*MF!$E$1401*-1</f>
        <v>0</v>
      </c>
      <c r="R57" s="63">
        <f>MF!AN1402*MF!$E$1401*-1</f>
        <v>0</v>
      </c>
      <c r="S57" s="63">
        <f>MF!AO1402*MF!$E$1401*-1</f>
        <v>-3.9573583956064309</v>
      </c>
      <c r="T57" s="63">
        <f>MF!AP1402*MF!$E$1401*-1</f>
        <v>0</v>
      </c>
      <c r="U57" s="63">
        <f>MF!AQ1402*MF!$E$1401*-1</f>
        <v>0</v>
      </c>
      <c r="V57" s="63">
        <f>MF!AR1402*MF!$E$1401*-1</f>
        <v>0</v>
      </c>
      <c r="W57" s="63">
        <f>MF!AS1402*MF!$E$1401*-1</f>
        <v>-1.819099169308749</v>
      </c>
      <c r="X57" s="63">
        <f>MF!AT1402*MF!$E$1401*-1</f>
        <v>-11.802446745946201</v>
      </c>
      <c r="Y57" s="63">
        <f>MF!AU1402*MF!$E$1401*-1</f>
        <v>0</v>
      </c>
      <c r="Z57" s="63">
        <f>MF!AV1402*MF!$E$1401*-1</f>
        <v>0</v>
      </c>
      <c r="AA57" s="63">
        <f>MF!AW1402*MF!$E$1401*-1</f>
        <v>0</v>
      </c>
      <c r="AB57" s="63">
        <f>MF!AX1402*MF!$E$1401*-1</f>
        <v>0</v>
      </c>
      <c r="AC57" s="63">
        <f>MF!AY1402*MF!$E$1401*-1</f>
        <v>0</v>
      </c>
      <c r="AD57" s="63">
        <f>MF!AZ1402*MF!$E$1401*-1</f>
        <v>0</v>
      </c>
      <c r="AE57" s="63">
        <f>MF!BA1402*MF!$E$1401*-1</f>
        <v>0</v>
      </c>
      <c r="AF57" s="63">
        <f>MF!BB1402*MF!$E$1401*-1</f>
        <v>0</v>
      </c>
      <c r="AG57" s="63">
        <f>MF!BC1402*MF!$E$1401*-1</f>
        <v>-2.4447171692853145</v>
      </c>
      <c r="AH57" s="63">
        <f>MF!BD1402*MF!$E$1401*-1</f>
        <v>0</v>
      </c>
      <c r="AI57" s="63">
        <f>MF!BE1402*MF!$E$1401*-1</f>
        <v>0</v>
      </c>
      <c r="AJ57" s="63">
        <f>MF!BF1402*MF!$E$1401*-1</f>
        <v>0</v>
      </c>
      <c r="AK57" s="63">
        <f>MF!BG1402*MF!$E$1401*-1</f>
        <v>0</v>
      </c>
      <c r="AL57" s="63">
        <f>MF!BH1402*MF!$E$1401*-1</f>
        <v>0</v>
      </c>
      <c r="AM57" s="63">
        <f>MF!BI1402*MF!$E$1401*-1</f>
        <v>0</v>
      </c>
      <c r="AN57" s="63">
        <f>MF!BJ1402*MF!$E$1401*-1</f>
        <v>0</v>
      </c>
      <c r="AO57" s="63">
        <f>MF!BK1402*MF!$E$1401*-1</f>
        <v>0</v>
      </c>
      <c r="AP57" s="63">
        <f>MF!BL1402*MF!$E$1401*-1</f>
        <v>0</v>
      </c>
      <c r="AQ57" s="63">
        <f>MF!BM1402*MF!$E$1401*-1</f>
        <v>0</v>
      </c>
    </row>
    <row r="58" spans="1:43" outlineLevel="1">
      <c r="A58" s="48" t="s">
        <v>814</v>
      </c>
      <c r="D58" s="63">
        <f t="shared" si="3"/>
        <v>-107.33315260558943</v>
      </c>
      <c r="I58" s="63">
        <f>MF!AE1412*MF!$E$1401*-1</f>
        <v>-11.637434356791955</v>
      </c>
      <c r="J58" s="63">
        <f>MF!AF1412*MF!$E$1401*-1</f>
        <v>0</v>
      </c>
      <c r="K58" s="63">
        <f>MF!AG1412*MF!$E$1401*-1</f>
        <v>0</v>
      </c>
      <c r="L58" s="63">
        <f>MF!AH1412*MF!$E$1401*-1</f>
        <v>0</v>
      </c>
      <c r="M58" s="63">
        <f>MF!AI1412*MF!$E$1401*-1</f>
        <v>0</v>
      </c>
      <c r="N58" s="63">
        <f>MF!AJ1412*MF!$E$1401*-1</f>
        <v>-8.7475466826195731</v>
      </c>
      <c r="O58" s="63">
        <f>MF!AK1412*MF!$E$1401*-1</f>
        <v>0</v>
      </c>
      <c r="P58" s="63">
        <f>MF!AL1412*MF!$E$1401*-1</f>
        <v>0</v>
      </c>
      <c r="Q58" s="63">
        <f>MF!AM1412*MF!$E$1401*-1</f>
        <v>0</v>
      </c>
      <c r="R58" s="63">
        <f>MF!AN1412*MF!$E$1401*-1</f>
        <v>0</v>
      </c>
      <c r="S58" s="63">
        <f>MF!AO1412*MF!$E$1401*-1</f>
        <v>-16.193697093174681</v>
      </c>
      <c r="T58" s="63">
        <f>MF!AP1412*MF!$E$1401*-1</f>
        <v>0</v>
      </c>
      <c r="U58" s="63">
        <f>MF!AQ1412*MF!$E$1401*-1</f>
        <v>0</v>
      </c>
      <c r="V58" s="63">
        <f>MF!AR1412*MF!$E$1401*-1</f>
        <v>0</v>
      </c>
      <c r="W58" s="63">
        <f>MF!AS1412*MF!$E$1401*-1</f>
        <v>0</v>
      </c>
      <c r="X58" s="63">
        <f>MF!AT1412*MF!$E$1401*-1</f>
        <v>-11.755971265849787</v>
      </c>
      <c r="Y58" s="63">
        <f>MF!AU1412*MF!$E$1401*-1</f>
        <v>0</v>
      </c>
      <c r="Z58" s="63">
        <f>MF!AV1412*MF!$E$1401*-1</f>
        <v>0</v>
      </c>
      <c r="AA58" s="63">
        <f>MF!AW1412*MF!$E$1401*-1</f>
        <v>0</v>
      </c>
      <c r="AB58" s="63">
        <f>MF!AX1412*MF!$E$1401*-1</f>
        <v>0</v>
      </c>
      <c r="AC58" s="63">
        <f>MF!AY1412*MF!$E$1401*-1</f>
        <v>-21.762974765654761</v>
      </c>
      <c r="AD58" s="63">
        <f>MF!AZ1412*MF!$E$1401*-1</f>
        <v>0</v>
      </c>
      <c r="AE58" s="63">
        <f>MF!BA1412*MF!$E$1401*-1</f>
        <v>0</v>
      </c>
      <c r="AF58" s="63">
        <f>MF!BB1412*MF!$E$1401*-1</f>
        <v>0</v>
      </c>
      <c r="AG58" s="63">
        <f>MF!BC1412*MF!$E$1401*-1</f>
        <v>0</v>
      </c>
      <c r="AH58" s="63">
        <f>MF!BD1412*MF!$E$1401*-1</f>
        <v>-15.799042339274379</v>
      </c>
      <c r="AI58" s="63">
        <f>MF!BE1412*MF!$E$1401*-1</f>
        <v>0</v>
      </c>
      <c r="AJ58" s="63">
        <f>MF!BF1412*MF!$E$1401*-1</f>
        <v>0</v>
      </c>
      <c r="AK58" s="63">
        <f>MF!BG1412*MF!$E$1401*-1</f>
        <v>0</v>
      </c>
      <c r="AL58" s="63">
        <f>MF!BH1412*MF!$E$1401*-1</f>
        <v>0</v>
      </c>
      <c r="AM58" s="63">
        <f>MF!BI1412*MF!$E$1401*-1</f>
        <v>-21.436486102224311</v>
      </c>
      <c r="AN58" s="63">
        <f>MF!BJ1412*MF!$E$1401*-1</f>
        <v>0</v>
      </c>
      <c r="AO58" s="63">
        <f>MF!BK1412*MF!$E$1401*-1</f>
        <v>0</v>
      </c>
      <c r="AP58" s="63">
        <f>MF!BL1412*MF!$E$1401*-1</f>
        <v>0</v>
      </c>
      <c r="AQ58" s="63">
        <f>MF!BM1412*MF!$E$1401*-1</f>
        <v>0</v>
      </c>
    </row>
    <row r="59" spans="1:43" outlineLevel="1">
      <c r="A59" s="48" t="s">
        <v>766</v>
      </c>
      <c r="D59" s="63">
        <f t="shared" si="3"/>
        <v>-4.6055632670037632</v>
      </c>
      <c r="I59" s="63">
        <f>MF!AE1418*MF!$E$1401*-1</f>
        <v>-0.7125162175871439</v>
      </c>
      <c r="J59" s="63">
        <f>MF!AF1418*MF!$E$1401*-1</f>
        <v>-4.3624310835628698E-2</v>
      </c>
      <c r="K59" s="63">
        <f>MF!AG1418*MF!$E$1401*-1</f>
        <v>-0.28247052233426218</v>
      </c>
      <c r="L59" s="63">
        <f>MF!AH1418*MF!$E$1401*-1</f>
        <v>0</v>
      </c>
      <c r="M59" s="63">
        <f>MF!AI1418*MF!$E$1401*-1</f>
        <v>0</v>
      </c>
      <c r="N59" s="63">
        <f>MF!AJ1418*MF!$E$1401*-1</f>
        <v>-9.829992247560931E-3</v>
      </c>
      <c r="O59" s="63">
        <f>MF!AK1418*MF!$E$1401*-1</f>
        <v>-4.5227963343438787E-2</v>
      </c>
      <c r="P59" s="63">
        <f>MF!AL1418*MF!$E$1401*-1</f>
        <v>-0.14043797552617365</v>
      </c>
      <c r="Q59" s="63">
        <f>MF!AM1418*MF!$E$1401*-1</f>
        <v>0</v>
      </c>
      <c r="R59" s="63">
        <f>MF!AN1418*MF!$E$1401*-1</f>
        <v>0</v>
      </c>
      <c r="S59" s="63">
        <f>MF!AO1418*MF!$E$1401*-1</f>
        <v>-0.50216328473428085</v>
      </c>
      <c r="T59" s="63">
        <f>MF!AP1418*MF!$E$1401*-1</f>
        <v>-5.2431605337439333E-2</v>
      </c>
      <c r="U59" s="63">
        <f>MF!AQ1418*MF!$E$1401*-1</f>
        <v>-0.16280610407467103</v>
      </c>
      <c r="V59" s="63">
        <f>MF!AR1418*MF!$E$1401*-1</f>
        <v>0</v>
      </c>
      <c r="W59" s="63">
        <f>MF!AS1418*MF!$E$1401*-1</f>
        <v>0</v>
      </c>
      <c r="X59" s="63">
        <f>MF!AT1418*MF!$E$1401*-1</f>
        <v>-1.3210687590322876E-2</v>
      </c>
      <c r="Y59" s="63">
        <f>MF!AU1418*MF!$E$1401*-1</f>
        <v>-6.0782600741622936E-2</v>
      </c>
      <c r="Z59" s="63">
        <f>MF!AV1418*MF!$E$1401*-1</f>
        <v>-0.18873689559155374</v>
      </c>
      <c r="AA59" s="63">
        <f>MF!AW1418*MF!$E$1401*-1</f>
        <v>0</v>
      </c>
      <c r="AB59" s="63">
        <f>MF!AX1418*MF!$E$1401*-1</f>
        <v>0</v>
      </c>
      <c r="AC59" s="63">
        <f>MF!AY1418*MF!$E$1401*-1</f>
        <v>-0.67486546345964626</v>
      </c>
      <c r="AD59" s="63">
        <f>MF!AZ1418*MF!$E$1401*-1</f>
        <v>-7.046369320829142E-2</v>
      </c>
      <c r="AE59" s="63">
        <f>MF!BA1418*MF!$E$1401*-1</f>
        <v>-0.21879778992315424</v>
      </c>
      <c r="AF59" s="63">
        <f>MF!BB1418*MF!$E$1401*-1</f>
        <v>0</v>
      </c>
      <c r="AG59" s="63">
        <f>MF!BC1418*MF!$E$1401*-1</f>
        <v>0</v>
      </c>
      <c r="AH59" s="63">
        <f>MF!BD1418*MF!$E$1401*-1</f>
        <v>-1.775405943503304E-2</v>
      </c>
      <c r="AI59" s="63">
        <f>MF!BE1418*MF!$E$1401*-1</f>
        <v>-8.168673271580125E-2</v>
      </c>
      <c r="AJ59" s="63">
        <f>MF!BF1418*MF!$E$1401*-1</f>
        <v>-0.25364660537205047</v>
      </c>
      <c r="AK59" s="63">
        <f>MF!BG1418*MF!$E$1401*-1</f>
        <v>0</v>
      </c>
      <c r="AL59" s="63">
        <f>MF!BH1418*MF!$E$1401*-1</f>
        <v>0</v>
      </c>
      <c r="AM59" s="63">
        <f>MF!BI1418*MF!$E$1401*-1</f>
        <v>-0.68536751785196437</v>
      </c>
      <c r="AN59" s="63">
        <f>MF!BJ1418*MF!$E$1401*-1</f>
        <v>-9.4697311451702029E-2</v>
      </c>
      <c r="AO59" s="63">
        <f>MF!BK1418*MF!$E$1401*-1</f>
        <v>-0.29404593364202131</v>
      </c>
      <c r="AP59" s="63">
        <f>MF!BL1418*MF!$E$1401*-1</f>
        <v>0</v>
      </c>
      <c r="AQ59" s="63">
        <f>MF!BM1418*MF!$E$1401*-1</f>
        <v>0</v>
      </c>
    </row>
    <row r="60" spans="1:43" outlineLevel="1">
      <c r="A60" s="32"/>
      <c r="D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</row>
    <row r="61" spans="1:43" s="17" customFormat="1" outlineLevel="1">
      <c r="A61" s="17" t="s">
        <v>898</v>
      </c>
      <c r="D61" s="63">
        <f>SUM(I61:AR61)</f>
        <v>198.5939662692673</v>
      </c>
      <c r="I61" s="110">
        <f>SUM(I51:I56)</f>
        <v>-15.422004045055294</v>
      </c>
      <c r="J61" s="110">
        <f>SUM(J51:J56)</f>
        <v>-8.0166656484632171</v>
      </c>
      <c r="K61" s="110">
        <f t="shared" ref="K61:AQ61" si="5">SUM(K51:K56)</f>
        <v>-13.470497137661273</v>
      </c>
      <c r="L61" s="110">
        <f t="shared" si="5"/>
        <v>4.7201761010642667</v>
      </c>
      <c r="M61" s="110">
        <f t="shared" si="5"/>
        <v>6.2957437700711676</v>
      </c>
      <c r="N61" s="110">
        <f t="shared" si="5"/>
        <v>-0.7296039720181291</v>
      </c>
      <c r="O61" s="110">
        <f t="shared" si="5"/>
        <v>7.2763482798522903</v>
      </c>
      <c r="P61" s="110">
        <f t="shared" si="5"/>
        <v>7.1188719476255855</v>
      </c>
      <c r="Q61" s="110">
        <f t="shared" si="5"/>
        <v>6.9509283364990182</v>
      </c>
      <c r="R61" s="110">
        <f t="shared" si="5"/>
        <v>7.809519748861371</v>
      </c>
      <c r="S61" s="110">
        <f t="shared" si="5"/>
        <v>-10.202180195739199</v>
      </c>
      <c r="T61" s="110">
        <f t="shared" si="5"/>
        <v>8.3587966360274457</v>
      </c>
      <c r="U61" s="110">
        <f t="shared" si="5"/>
        <v>7.8738089300050325</v>
      </c>
      <c r="V61" s="110">
        <f t="shared" si="5"/>
        <v>7.6728492779123725</v>
      </c>
      <c r="W61" s="110">
        <f t="shared" si="5"/>
        <v>6.8260200818061127</v>
      </c>
      <c r="X61" s="110">
        <f t="shared" si="5"/>
        <v>-12.726792386226338</v>
      </c>
      <c r="Y61" s="110">
        <f t="shared" si="5"/>
        <v>9.3810811356575208</v>
      </c>
      <c r="Z61" s="110">
        <f t="shared" si="5"/>
        <v>9.0584688810898406</v>
      </c>
      <c r="AA61" s="110">
        <f t="shared" si="5"/>
        <v>8.7837630093686805</v>
      </c>
      <c r="AB61" s="110">
        <f t="shared" si="5"/>
        <v>9.8657470597859245</v>
      </c>
      <c r="AC61" s="110">
        <f t="shared" si="5"/>
        <v>-9.0999953595452574</v>
      </c>
      <c r="AD61" s="110">
        <f t="shared" si="5"/>
        <v>11.395576916614299</v>
      </c>
      <c r="AE61" s="110">
        <f t="shared" si="5"/>
        <v>10.791923670244424</v>
      </c>
      <c r="AF61" s="110">
        <f t="shared" si="5"/>
        <v>10.485456698424645</v>
      </c>
      <c r="AG61" s="110">
        <f t="shared" si="5"/>
        <v>9.3095036701478087</v>
      </c>
      <c r="AH61" s="110">
        <f t="shared" si="5"/>
        <v>-1.1432233734220354</v>
      </c>
      <c r="AI61" s="110">
        <f t="shared" si="5"/>
        <v>13.227278104776845</v>
      </c>
      <c r="AJ61" s="110">
        <f t="shared" si="5"/>
        <v>12.891821678408128</v>
      </c>
      <c r="AK61" s="110">
        <f t="shared" si="5"/>
        <v>12.578721932046472</v>
      </c>
      <c r="AL61" s="110">
        <f t="shared" si="5"/>
        <v>14.083804199541653</v>
      </c>
      <c r="AM61" s="110">
        <f t="shared" si="5"/>
        <v>-4.5658162754897056</v>
      </c>
      <c r="AN61" s="110">
        <f t="shared" si="5"/>
        <v>16.058080974878834</v>
      </c>
      <c r="AO61" s="110">
        <f t="shared" si="5"/>
        <v>11.540476862245164</v>
      </c>
      <c r="AP61" s="110">
        <f t="shared" si="5"/>
        <v>15.162648978398082</v>
      </c>
      <c r="AQ61" s="110">
        <f t="shared" si="5"/>
        <v>28.453327781534782</v>
      </c>
    </row>
    <row r="62" spans="1:43">
      <c r="I62" s="63"/>
      <c r="J62" s="234"/>
      <c r="K62" s="234"/>
      <c r="L62" s="234"/>
      <c r="M62" s="234"/>
      <c r="N62" s="234"/>
      <c r="O62" s="234"/>
      <c r="P62" s="234"/>
      <c r="Q62" s="234"/>
      <c r="R62" s="234"/>
      <c r="S62" s="234"/>
      <c r="T62" s="234"/>
      <c r="U62" s="234"/>
      <c r="V62" s="234"/>
      <c r="W62" s="234"/>
      <c r="X62" s="234"/>
      <c r="Y62" s="234"/>
      <c r="Z62" s="234"/>
      <c r="AA62" s="234"/>
      <c r="AB62" s="234"/>
      <c r="AC62" s="234"/>
      <c r="AD62" s="234"/>
      <c r="AE62" s="234"/>
      <c r="AF62" s="234"/>
      <c r="AG62" s="234"/>
      <c r="AH62" s="234"/>
      <c r="AI62" s="234"/>
      <c r="AJ62" s="234"/>
      <c r="AK62" s="234"/>
      <c r="AL62" s="234"/>
      <c r="AM62" s="234"/>
      <c r="AN62" s="234"/>
      <c r="AO62" s="234"/>
      <c r="AP62" s="234"/>
      <c r="AQ62" s="234"/>
    </row>
    <row r="63" spans="1:43" s="14" customFormat="1">
      <c r="A63" s="14" t="s">
        <v>899</v>
      </c>
      <c r="F63" s="307"/>
    </row>
    <row r="64" spans="1:43" s="17" customFormat="1" outlineLevel="1">
      <c r="A64" s="17" t="s">
        <v>894</v>
      </c>
      <c r="D64" s="173">
        <f t="shared" ref="D64:D90" si="6">SUM(I64:AR64)</f>
        <v>938.26600239364211</v>
      </c>
      <c r="F64" s="684">
        <v>933.87693045869685</v>
      </c>
      <c r="G64" s="173">
        <f>D64-F64</f>
        <v>4.3890719349452638</v>
      </c>
      <c r="I64" s="173">
        <f t="shared" ref="I64:AQ64" si="7">I35/I$30</f>
        <v>18.402638882543808</v>
      </c>
      <c r="J64" s="173">
        <f t="shared" si="7"/>
        <v>26.445047801560847</v>
      </c>
      <c r="K64" s="173">
        <f t="shared" si="7"/>
        <v>40.162385491168948</v>
      </c>
      <c r="L64" s="173">
        <f t="shared" si="7"/>
        <v>26.188505182442199</v>
      </c>
      <c r="M64" s="173">
        <f t="shared" si="7"/>
        <v>26.19655184671387</v>
      </c>
      <c r="N64" s="173">
        <f t="shared" si="7"/>
        <v>28.659135186697235</v>
      </c>
      <c r="O64" s="173">
        <f t="shared" si="7"/>
        <v>26.180853957229356</v>
      </c>
      <c r="P64" s="173">
        <f t="shared" si="7"/>
        <v>26.15633180607766</v>
      </c>
      <c r="Q64" s="173">
        <f t="shared" si="7"/>
        <v>26.120128906335005</v>
      </c>
      <c r="R64" s="173">
        <f t="shared" si="7"/>
        <v>26.071656607736362</v>
      </c>
      <c r="S64" s="173">
        <f t="shared" si="7"/>
        <v>32.296907140173062</v>
      </c>
      <c r="T64" s="173">
        <f t="shared" si="7"/>
        <v>26.255531484545532</v>
      </c>
      <c r="U64" s="173">
        <f t="shared" si="7"/>
        <v>26.194144978027254</v>
      </c>
      <c r="V64" s="173">
        <f t="shared" si="7"/>
        <v>26.119917345204065</v>
      </c>
      <c r="W64" s="173">
        <f t="shared" si="7"/>
        <v>26.032209833944556</v>
      </c>
      <c r="X64" s="173">
        <f t="shared" si="7"/>
        <v>35.465957513030972</v>
      </c>
      <c r="Y64" s="173">
        <f t="shared" si="7"/>
        <v>26.63716498305358</v>
      </c>
      <c r="Z64" s="173">
        <f t="shared" si="7"/>
        <v>26.576412311228218</v>
      </c>
      <c r="AA64" s="173">
        <f t="shared" si="7"/>
        <v>26.505224213819229</v>
      </c>
      <c r="AB64" s="173">
        <f t="shared" si="7"/>
        <v>26.423196289236611</v>
      </c>
      <c r="AC64" s="173">
        <f t="shared" si="7"/>
        <v>29.86805180997721</v>
      </c>
      <c r="AD64" s="173">
        <f t="shared" si="7"/>
        <v>26.224569409212705</v>
      </c>
      <c r="AE64" s="173">
        <f t="shared" si="7"/>
        <v>26.106763257136851</v>
      </c>
      <c r="AF64" s="173">
        <f t="shared" si="7"/>
        <v>25.975783981007201</v>
      </c>
      <c r="AG64" s="173">
        <f t="shared" si="7"/>
        <v>25.830933846613487</v>
      </c>
      <c r="AH64" s="173">
        <f t="shared" si="7"/>
        <v>28.136390100820929</v>
      </c>
      <c r="AI64" s="173">
        <f t="shared" si="7"/>
        <v>25.496269174117678</v>
      </c>
      <c r="AJ64" s="173">
        <f t="shared" si="7"/>
        <v>25.347663177629894</v>
      </c>
      <c r="AK64" s="173">
        <f t="shared" si="7"/>
        <v>25.133517166771917</v>
      </c>
      <c r="AL64" s="173">
        <f t="shared" si="7"/>
        <v>24.90044813432015</v>
      </c>
      <c r="AM64" s="173">
        <f t="shared" si="7"/>
        <v>27.149825368288059</v>
      </c>
      <c r="AN64" s="173">
        <f t="shared" si="7"/>
        <v>24.372386482734537</v>
      </c>
      <c r="AO64" s="173">
        <f t="shared" si="7"/>
        <v>24.074536933643948</v>
      </c>
      <c r="AP64" s="173">
        <f t="shared" si="7"/>
        <v>23.752107131874009</v>
      </c>
      <c r="AQ64" s="173">
        <f t="shared" si="7"/>
        <v>26.806854658725392</v>
      </c>
    </row>
    <row r="65" spans="1:43" outlineLevel="1">
      <c r="A65" s="32" t="s">
        <v>1138</v>
      </c>
      <c r="D65" s="63">
        <f t="shared" si="6"/>
        <v>603.11261174918695</v>
      </c>
      <c r="E65" s="103"/>
      <c r="F65" s="426">
        <v>608.22965289668741</v>
      </c>
      <c r="G65" s="173">
        <f t="shared" ref="G65:G90" si="8">D65-F65</f>
        <v>-5.1170411475004585</v>
      </c>
      <c r="I65" s="63">
        <f t="shared" ref="I65:AQ65" si="9">I36/I$30</f>
        <v>17.459974797759092</v>
      </c>
      <c r="J65" s="63">
        <f t="shared" si="9"/>
        <v>17.553243096885637</v>
      </c>
      <c r="K65" s="63">
        <f t="shared" si="9"/>
        <v>17.116466496583715</v>
      </c>
      <c r="L65" s="63">
        <f t="shared" si="9"/>
        <v>16.291287799030162</v>
      </c>
      <c r="M65" s="63">
        <f t="shared" si="9"/>
        <v>16.385803820351988</v>
      </c>
      <c r="N65" s="63">
        <f t="shared" si="9"/>
        <v>16.476782620603331</v>
      </c>
      <c r="O65" s="63">
        <f t="shared" si="9"/>
        <v>16.564215075392656</v>
      </c>
      <c r="P65" s="63">
        <f t="shared" si="9"/>
        <v>16.648185058405762</v>
      </c>
      <c r="Q65" s="63">
        <f t="shared" si="9"/>
        <v>16.728733791233338</v>
      </c>
      <c r="R65" s="63">
        <f t="shared" si="9"/>
        <v>16.805838086262149</v>
      </c>
      <c r="S65" s="63">
        <f t="shared" si="9"/>
        <v>16.879487457795211</v>
      </c>
      <c r="T65" s="63">
        <f t="shared" si="9"/>
        <v>16.949656472272583</v>
      </c>
      <c r="U65" s="63">
        <f t="shared" si="9"/>
        <v>17.016287839753403</v>
      </c>
      <c r="V65" s="63">
        <f t="shared" si="9"/>
        <v>17.079319737050724</v>
      </c>
      <c r="W65" s="63">
        <f t="shared" si="9"/>
        <v>17.138765875391716</v>
      </c>
      <c r="X65" s="63">
        <f t="shared" si="9"/>
        <v>17.194622533078654</v>
      </c>
      <c r="Y65" s="63">
        <f t="shared" si="9"/>
        <v>17.246891834941504</v>
      </c>
      <c r="Z65" s="63">
        <f t="shared" si="9"/>
        <v>17.295585736748603</v>
      </c>
      <c r="AA65" s="63">
        <f t="shared" si="9"/>
        <v>17.34073879144243</v>
      </c>
      <c r="AB65" s="63">
        <f t="shared" si="9"/>
        <v>17.382404610267681</v>
      </c>
      <c r="AC65" s="63">
        <f t="shared" si="9"/>
        <v>17.420605881016098</v>
      </c>
      <c r="AD65" s="63">
        <f t="shared" si="9"/>
        <v>17.455341553076583</v>
      </c>
      <c r="AE65" s="63">
        <f t="shared" si="9"/>
        <v>17.48660712435483</v>
      </c>
      <c r="AF65" s="63">
        <f t="shared" si="9"/>
        <v>17.514441491429153</v>
      </c>
      <c r="AG65" s="63">
        <f t="shared" si="9"/>
        <v>17.538883699430222</v>
      </c>
      <c r="AH65" s="63">
        <f t="shared" si="9"/>
        <v>17.559939060401017</v>
      </c>
      <c r="AI65" s="63">
        <f t="shared" si="9"/>
        <v>17.577592350022861</v>
      </c>
      <c r="AJ65" s="63">
        <f t="shared" si="9"/>
        <v>17.624916359577785</v>
      </c>
      <c r="AK65" s="63">
        <f t="shared" si="9"/>
        <v>17.632013222350512</v>
      </c>
      <c r="AL65" s="63">
        <f t="shared" si="9"/>
        <v>17.635632339571274</v>
      </c>
      <c r="AM65" s="63">
        <f t="shared" si="9"/>
        <v>17.63578244174078</v>
      </c>
      <c r="AN65" s="63">
        <f t="shared" si="9"/>
        <v>17.63246581263839</v>
      </c>
      <c r="AO65" s="63">
        <f t="shared" si="9"/>
        <v>17.62570641959724</v>
      </c>
      <c r="AP65" s="63">
        <f t="shared" si="9"/>
        <v>17.615581087326383</v>
      </c>
      <c r="AQ65" s="63">
        <f t="shared" si="9"/>
        <v>17.602811375403409</v>
      </c>
    </row>
    <row r="66" spans="1:43" outlineLevel="1">
      <c r="A66" s="32" t="s">
        <v>1144</v>
      </c>
      <c r="D66" s="63">
        <f t="shared" si="6"/>
        <v>74.41538367774757</v>
      </c>
      <c r="E66" s="103"/>
      <c r="F66" s="685">
        <v>64.909270595301535</v>
      </c>
      <c r="G66" s="173">
        <f t="shared" si="8"/>
        <v>9.5061130824460349</v>
      </c>
      <c r="I66" s="63">
        <f t="shared" ref="I66:AQ66" si="10">I37/I$30</f>
        <v>0</v>
      </c>
      <c r="J66" s="63">
        <f t="shared" si="10"/>
        <v>0.10982494191666567</v>
      </c>
      <c r="K66" s="63">
        <f t="shared" si="10"/>
        <v>1.1425645693958166</v>
      </c>
      <c r="L66" s="63">
        <f t="shared" si="10"/>
        <v>3.1036443781695104</v>
      </c>
      <c r="M66" s="63">
        <f t="shared" si="10"/>
        <v>3.0423210816406452</v>
      </c>
      <c r="N66" s="63">
        <f t="shared" si="10"/>
        <v>2.9756394388131411</v>
      </c>
      <c r="O66" s="63">
        <f t="shared" si="10"/>
        <v>2.9031312446706128</v>
      </c>
      <c r="P66" s="63">
        <f t="shared" si="10"/>
        <v>2.8242873830787372</v>
      </c>
      <c r="Q66" s="63">
        <f t="shared" si="10"/>
        <v>2.7385542520273778</v>
      </c>
      <c r="R66" s="63">
        <f t="shared" si="10"/>
        <v>2.6453298765152198</v>
      </c>
      <c r="S66" s="63">
        <f t="shared" si="10"/>
        <v>2.5439596817835519</v>
      </c>
      <c r="T66" s="63">
        <f t="shared" si="10"/>
        <v>2.7539339060190917</v>
      </c>
      <c r="U66" s="63">
        <f t="shared" si="10"/>
        <v>2.6620533837683449</v>
      </c>
      <c r="V66" s="63">
        <f t="shared" si="10"/>
        <v>2.5621444663694746</v>
      </c>
      <c r="W66" s="63">
        <f t="shared" si="10"/>
        <v>2.4535056435668197</v>
      </c>
      <c r="X66" s="63">
        <f t="shared" si="10"/>
        <v>2.3353741080920885</v>
      </c>
      <c r="Y66" s="63">
        <f t="shared" si="10"/>
        <v>3.0306877871523339</v>
      </c>
      <c r="Z66" s="63">
        <f t="shared" si="10"/>
        <v>2.9629896428646867</v>
      </c>
      <c r="AA66" s="63">
        <f t="shared" si="10"/>
        <v>2.8893761267460798</v>
      </c>
      <c r="AB66" s="63">
        <f t="shared" si="10"/>
        <v>2.8093303616462357</v>
      </c>
      <c r="AC66" s="63">
        <f t="shared" si="10"/>
        <v>2.722290306392035</v>
      </c>
      <c r="AD66" s="63">
        <f t="shared" si="10"/>
        <v>2.6276448094165947</v>
      </c>
      <c r="AE66" s="63">
        <f t="shared" si="10"/>
        <v>2.5247293175598045</v>
      </c>
      <c r="AF66" s="63">
        <f t="shared" si="10"/>
        <v>2.4128212099097031</v>
      </c>
      <c r="AG66" s="63">
        <f t="shared" si="10"/>
        <v>2.291134723921243</v>
      </c>
      <c r="AH66" s="63">
        <f t="shared" si="10"/>
        <v>2.158815438186219</v>
      </c>
      <c r="AI66" s="63">
        <f t="shared" si="10"/>
        <v>2.0149342731151245</v>
      </c>
      <c r="AJ66" s="63">
        <f t="shared" si="10"/>
        <v>1.8584809674067497</v>
      </c>
      <c r="AK66" s="63">
        <f t="shared" si="10"/>
        <v>1.6883569845005562</v>
      </c>
      <c r="AL66" s="63">
        <f t="shared" si="10"/>
        <v>1.5033677992045007</v>
      </c>
      <c r="AM66" s="63">
        <f t="shared" si="10"/>
        <v>1.3022145103388874</v>
      </c>
      <c r="AN66" s="63">
        <f t="shared" si="10"/>
        <v>1.0834847205044338</v>
      </c>
      <c r="AO66" s="63">
        <f t="shared" si="10"/>
        <v>0.84564261893687287</v>
      </c>
      <c r="AP66" s="63">
        <f t="shared" si="10"/>
        <v>0.58701819781486464</v>
      </c>
      <c r="AQ66" s="63">
        <f t="shared" si="10"/>
        <v>0.30579552630355478</v>
      </c>
    </row>
    <row r="67" spans="1:43" outlineLevel="1">
      <c r="A67" s="32" t="s">
        <v>1143</v>
      </c>
      <c r="D67" s="63">
        <f>SUM(I67:AR67)</f>
        <v>35.519392764352475</v>
      </c>
      <c r="E67" s="103"/>
      <c r="F67" s="685">
        <v>35.519392764352475</v>
      </c>
      <c r="G67" s="173">
        <f t="shared" si="8"/>
        <v>0</v>
      </c>
      <c r="I67" s="63">
        <f t="shared" ref="I67:AQ67" si="11">I38/I$30</f>
        <v>0.94266408478471364</v>
      </c>
      <c r="J67" s="63">
        <f t="shared" si="11"/>
        <v>8.7819797627585476</v>
      </c>
      <c r="K67" s="63">
        <f t="shared" si="11"/>
        <v>15.975678264927341</v>
      </c>
      <c r="L67" s="63">
        <f t="shared" si="11"/>
        <v>0</v>
      </c>
      <c r="M67" s="63">
        <f t="shared" si="11"/>
        <v>0</v>
      </c>
      <c r="N67" s="63">
        <f t="shared" si="11"/>
        <v>0</v>
      </c>
      <c r="O67" s="63">
        <f t="shared" si="11"/>
        <v>0</v>
      </c>
      <c r="P67" s="63">
        <f t="shared" si="11"/>
        <v>0</v>
      </c>
      <c r="Q67" s="63">
        <f t="shared" si="11"/>
        <v>0</v>
      </c>
      <c r="R67" s="63">
        <f t="shared" si="11"/>
        <v>0</v>
      </c>
      <c r="S67" s="63">
        <f t="shared" si="11"/>
        <v>2.7484005755172727</v>
      </c>
      <c r="T67" s="63">
        <f t="shared" si="11"/>
        <v>0</v>
      </c>
      <c r="U67" s="63">
        <f t="shared" si="11"/>
        <v>0</v>
      </c>
      <c r="V67" s="63">
        <f t="shared" si="11"/>
        <v>0</v>
      </c>
      <c r="W67" s="63">
        <f t="shared" si="11"/>
        <v>0</v>
      </c>
      <c r="X67" s="63">
        <f t="shared" si="11"/>
        <v>7.0706700763646007</v>
      </c>
      <c r="Y67" s="63">
        <f t="shared" si="11"/>
        <v>0</v>
      </c>
      <c r="Z67" s="63">
        <f t="shared" si="11"/>
        <v>0</v>
      </c>
      <c r="AA67" s="63">
        <f t="shared" si="11"/>
        <v>0</v>
      </c>
      <c r="AB67" s="63">
        <f t="shared" si="11"/>
        <v>0</v>
      </c>
      <c r="AC67" s="63">
        <f t="shared" si="11"/>
        <v>0</v>
      </c>
      <c r="AD67" s="63">
        <f t="shared" si="11"/>
        <v>0</v>
      </c>
      <c r="AE67" s="63">
        <f t="shared" si="11"/>
        <v>0</v>
      </c>
      <c r="AF67" s="63">
        <f t="shared" si="11"/>
        <v>0</v>
      </c>
      <c r="AG67" s="63">
        <f t="shared" si="11"/>
        <v>0</v>
      </c>
      <c r="AH67" s="63">
        <f t="shared" si="11"/>
        <v>0</v>
      </c>
      <c r="AI67" s="63">
        <f t="shared" si="11"/>
        <v>0</v>
      </c>
      <c r="AJ67" s="63">
        <f t="shared" si="11"/>
        <v>0</v>
      </c>
      <c r="AK67" s="63">
        <f t="shared" si="11"/>
        <v>0</v>
      </c>
      <c r="AL67" s="63">
        <f t="shared" si="11"/>
        <v>0</v>
      </c>
      <c r="AM67" s="63">
        <f t="shared" si="11"/>
        <v>0</v>
      </c>
      <c r="AN67" s="63">
        <f t="shared" si="11"/>
        <v>0</v>
      </c>
      <c r="AO67" s="63">
        <f t="shared" si="11"/>
        <v>0</v>
      </c>
      <c r="AP67" s="63">
        <f t="shared" si="11"/>
        <v>0</v>
      </c>
      <c r="AQ67" s="63">
        <f t="shared" si="11"/>
        <v>0</v>
      </c>
    </row>
    <row r="68" spans="1:43" outlineLevel="1">
      <c r="A68" s="32" t="s">
        <v>720</v>
      </c>
      <c r="D68" s="63">
        <f>SUM(I68:AR68)</f>
        <v>149.35277588170663</v>
      </c>
      <c r="E68" s="103"/>
      <c r="F68" s="685">
        <v>149.35277588170663</v>
      </c>
      <c r="G68" s="173">
        <f t="shared" si="8"/>
        <v>0</v>
      </c>
      <c r="I68" s="63">
        <f t="shared" ref="I68:AQ68" si="12">I39/I$30</f>
        <v>0</v>
      </c>
      <c r="J68" s="63">
        <f t="shared" si="12"/>
        <v>0</v>
      </c>
      <c r="K68" s="63">
        <f t="shared" si="12"/>
        <v>5.2932113530433149</v>
      </c>
      <c r="L68" s="63">
        <f t="shared" si="12"/>
        <v>5.257377170079077</v>
      </c>
      <c r="M68" s="63">
        <f t="shared" si="12"/>
        <v>5.2200414390619354</v>
      </c>
      <c r="N68" s="63">
        <f t="shared" si="12"/>
        <v>5.1812418159345848</v>
      </c>
      <c r="O68" s="63">
        <f t="shared" si="12"/>
        <v>5.1410214317914606</v>
      </c>
      <c r="P68" s="63">
        <f t="shared" si="12"/>
        <v>5.0994503049083306</v>
      </c>
      <c r="Q68" s="63">
        <f t="shared" si="12"/>
        <v>5.0565844746811832</v>
      </c>
      <c r="R68" s="63">
        <f t="shared" si="12"/>
        <v>5.0124606300698638</v>
      </c>
      <c r="S68" s="63">
        <f t="shared" si="12"/>
        <v>4.9671189739500736</v>
      </c>
      <c r="T68" s="63">
        <f t="shared" si="12"/>
        <v>4.9205953219831011</v>
      </c>
      <c r="U68" s="63">
        <f t="shared" si="12"/>
        <v>4.8729167562586815</v>
      </c>
      <c r="V68" s="63">
        <f t="shared" si="12"/>
        <v>4.8241095757580919</v>
      </c>
      <c r="W68" s="63">
        <f t="shared" si="12"/>
        <v>4.7742206645300751</v>
      </c>
      <c r="X68" s="63">
        <f t="shared" si="12"/>
        <v>4.7232917139543122</v>
      </c>
      <c r="Y68" s="63">
        <f t="shared" si="12"/>
        <v>4.671365564267715</v>
      </c>
      <c r="Z68" s="63">
        <f t="shared" si="12"/>
        <v>4.6184871147551734</v>
      </c>
      <c r="AA68" s="63">
        <f t="shared" si="12"/>
        <v>4.5647063580460197</v>
      </c>
      <c r="AB68" s="63">
        <f t="shared" si="12"/>
        <v>4.5100771012202685</v>
      </c>
      <c r="AC68" s="63">
        <f t="shared" si="12"/>
        <v>4.4546444211170968</v>
      </c>
      <c r="AD68" s="63">
        <f t="shared" si="12"/>
        <v>4.3984469522282588</v>
      </c>
      <c r="AE68" s="63">
        <f t="shared" si="12"/>
        <v>4.3415221229092698</v>
      </c>
      <c r="AF68" s="63">
        <f t="shared" si="12"/>
        <v>4.2839171684079007</v>
      </c>
      <c r="AG68" s="63">
        <f t="shared" si="12"/>
        <v>4.2256784144656123</v>
      </c>
      <c r="AH68" s="63">
        <f t="shared" si="12"/>
        <v>4.1668435973436768</v>
      </c>
      <c r="AI68" s="63">
        <f t="shared" si="12"/>
        <v>4.107445400842793</v>
      </c>
      <c r="AJ68" s="63">
        <f t="shared" si="12"/>
        <v>4.0475207604981653</v>
      </c>
      <c r="AK68" s="63">
        <f t="shared" si="12"/>
        <v>3.9871161140679008</v>
      </c>
      <c r="AL68" s="63">
        <f t="shared" si="12"/>
        <v>3.926271070182505</v>
      </c>
      <c r="AM68" s="63">
        <f t="shared" si="12"/>
        <v>3.8650207621040082</v>
      </c>
      <c r="AN68" s="63">
        <f t="shared" si="12"/>
        <v>3.8033985000340516</v>
      </c>
      <c r="AO68" s="63">
        <f t="shared" si="12"/>
        <v>3.7414415907440275</v>
      </c>
      <c r="AP68" s="63">
        <f t="shared" si="12"/>
        <v>3.679197211951212</v>
      </c>
      <c r="AQ68" s="63">
        <f t="shared" si="12"/>
        <v>3.6160340305169165</v>
      </c>
    </row>
    <row r="69" spans="1:43" outlineLevel="1">
      <c r="A69" s="32" t="s">
        <v>808</v>
      </c>
      <c r="D69" s="63">
        <f t="shared" si="6"/>
        <v>17.902001986543137</v>
      </c>
      <c r="E69" s="103"/>
      <c r="F69" s="685">
        <v>17.902001986543134</v>
      </c>
      <c r="G69" s="173">
        <f t="shared" si="8"/>
        <v>0</v>
      </c>
      <c r="I69" s="63">
        <f t="shared" ref="I69:AQ69" si="13">I40/I$30</f>
        <v>0</v>
      </c>
      <c r="J69" s="63">
        <f t="shared" si="13"/>
        <v>0</v>
      </c>
      <c r="K69" s="63">
        <f t="shared" si="13"/>
        <v>0.63446480721876264</v>
      </c>
      <c r="L69" s="63">
        <f t="shared" si="13"/>
        <v>0.63016958330461181</v>
      </c>
      <c r="M69" s="63">
        <f t="shared" si="13"/>
        <v>0.62569437802709316</v>
      </c>
      <c r="N69" s="63">
        <f t="shared" si="13"/>
        <v>0.62104370497329497</v>
      </c>
      <c r="O69" s="63">
        <f t="shared" si="13"/>
        <v>0.61622273400319372</v>
      </c>
      <c r="P69" s="63">
        <f t="shared" si="13"/>
        <v>0.61123985777842216</v>
      </c>
      <c r="Q69" s="63">
        <f t="shared" si="13"/>
        <v>0.60610179339795811</v>
      </c>
      <c r="R69" s="63">
        <f t="shared" si="13"/>
        <v>0.60081293854258266</v>
      </c>
      <c r="S69" s="63">
        <f t="shared" si="13"/>
        <v>0.59537811208463642</v>
      </c>
      <c r="T69" s="63">
        <f t="shared" si="13"/>
        <v>0.58980160702795348</v>
      </c>
      <c r="U69" s="63">
        <f t="shared" si="13"/>
        <v>0.58408666953666666</v>
      </c>
      <c r="V69" s="63">
        <f t="shared" si="13"/>
        <v>0.57823645190849793</v>
      </c>
      <c r="W69" s="63">
        <f t="shared" si="13"/>
        <v>0.5722565738470563</v>
      </c>
      <c r="X69" s="63">
        <f t="shared" si="13"/>
        <v>0.56615203264253244</v>
      </c>
      <c r="Y69" s="63">
        <f t="shared" si="13"/>
        <v>0.55992796329159333</v>
      </c>
      <c r="Z69" s="63">
        <f t="shared" si="13"/>
        <v>0.55358974759636859</v>
      </c>
      <c r="AA69" s="63">
        <f t="shared" si="13"/>
        <v>0.54714337786697276</v>
      </c>
      <c r="AB69" s="63">
        <f t="shared" si="13"/>
        <v>0.54059530362834884</v>
      </c>
      <c r="AC69" s="63">
        <f t="shared" si="13"/>
        <v>0.53395092796497068</v>
      </c>
      <c r="AD69" s="63">
        <f t="shared" si="13"/>
        <v>0.52721488175660625</v>
      </c>
      <c r="AE69" s="63">
        <f t="shared" si="13"/>
        <v>0.52039165131086407</v>
      </c>
      <c r="AF69" s="63">
        <f t="shared" si="13"/>
        <v>0.51348689842742901</v>
      </c>
      <c r="AG69" s="63">
        <f t="shared" si="13"/>
        <v>0.50650617588903823</v>
      </c>
      <c r="AH69" s="63">
        <f t="shared" si="13"/>
        <v>0.49945400691007669</v>
      </c>
      <c r="AI69" s="63">
        <f t="shared" si="13"/>
        <v>0.49233430909744191</v>
      </c>
      <c r="AJ69" s="63">
        <f t="shared" si="13"/>
        <v>0.48515150968739235</v>
      </c>
      <c r="AK69" s="63">
        <f t="shared" si="13"/>
        <v>0.47791117488941359</v>
      </c>
      <c r="AL69" s="63">
        <f t="shared" si="13"/>
        <v>0.47061805234731646</v>
      </c>
      <c r="AM69" s="63">
        <f t="shared" si="13"/>
        <v>0.46327635326991806</v>
      </c>
      <c r="AN69" s="63">
        <f t="shared" si="13"/>
        <v>0.45589007034695855</v>
      </c>
      <c r="AO69" s="63">
        <f t="shared" si="13"/>
        <v>0.4484636753125027</v>
      </c>
      <c r="AP69" s="63">
        <f t="shared" si="13"/>
        <v>0.44100282307040772</v>
      </c>
      <c r="AQ69" s="63">
        <f t="shared" si="13"/>
        <v>0.43343183958625259</v>
      </c>
    </row>
    <row r="70" spans="1:43" outlineLevel="1">
      <c r="A70" s="32" t="s">
        <v>1248</v>
      </c>
      <c r="D70" s="63">
        <f t="shared" si="6"/>
        <v>37.586247508403495</v>
      </c>
      <c r="E70" s="103"/>
      <c r="F70" s="685">
        <v>37.586247508403495</v>
      </c>
      <c r="G70" s="173">
        <f t="shared" si="8"/>
        <v>0</v>
      </c>
      <c r="I70" s="63">
        <f t="shared" ref="I70:AQ70" si="14">I41/I$30</f>
        <v>0</v>
      </c>
      <c r="J70" s="63">
        <f t="shared" si="14"/>
        <v>0</v>
      </c>
      <c r="K70" s="63">
        <f t="shared" si="14"/>
        <v>0</v>
      </c>
      <c r="L70" s="63">
        <f t="shared" si="14"/>
        <v>0.90602625185883801</v>
      </c>
      <c r="M70" s="63">
        <f t="shared" si="14"/>
        <v>0.92269112763220862</v>
      </c>
      <c r="N70" s="63">
        <f t="shared" si="14"/>
        <v>0.93943804844001189</v>
      </c>
      <c r="O70" s="63">
        <f t="shared" si="14"/>
        <v>0.95626347137143264</v>
      </c>
      <c r="P70" s="63">
        <f t="shared" si="14"/>
        <v>0.97316920190640444</v>
      </c>
      <c r="Q70" s="63">
        <f t="shared" si="14"/>
        <v>0.99015459499514757</v>
      </c>
      <c r="R70" s="63">
        <f t="shared" si="14"/>
        <v>1.0072150763465451</v>
      </c>
      <c r="S70" s="63">
        <f t="shared" si="14"/>
        <v>1.0243466417260085</v>
      </c>
      <c r="T70" s="63">
        <f t="shared" si="14"/>
        <v>1.0415441772428053</v>
      </c>
      <c r="U70" s="63">
        <f t="shared" si="14"/>
        <v>1.0588003287101582</v>
      </c>
      <c r="V70" s="63">
        <f t="shared" si="14"/>
        <v>1.0761071141172798</v>
      </c>
      <c r="W70" s="63">
        <f t="shared" si="14"/>
        <v>1.0934610766088859</v>
      </c>
      <c r="X70" s="63">
        <f t="shared" si="14"/>
        <v>1.1108574909659177</v>
      </c>
      <c r="Y70" s="63">
        <f t="shared" si="14"/>
        <v>1.128291833400433</v>
      </c>
      <c r="Z70" s="63">
        <f t="shared" si="14"/>
        <v>1.1457600692633885</v>
      </c>
      <c r="AA70" s="63">
        <f t="shared" si="14"/>
        <v>1.1632595597177273</v>
      </c>
      <c r="AB70" s="63">
        <f t="shared" si="14"/>
        <v>1.1807889124740785</v>
      </c>
      <c r="AC70" s="63">
        <f t="shared" si="14"/>
        <v>1.1983445761707017</v>
      </c>
      <c r="AD70" s="63">
        <f t="shared" si="14"/>
        <v>1.2159212127346624</v>
      </c>
      <c r="AE70" s="63">
        <f t="shared" si="14"/>
        <v>1.2335130410020849</v>
      </c>
      <c r="AF70" s="63">
        <f t="shared" si="14"/>
        <v>1.2511172128330137</v>
      </c>
      <c r="AG70" s="63">
        <f t="shared" si="14"/>
        <v>1.2687308329073701</v>
      </c>
      <c r="AH70" s="63">
        <f t="shared" si="14"/>
        <v>1.2863484400470711</v>
      </c>
      <c r="AI70" s="63">
        <f t="shared" si="14"/>
        <v>1.3039628410394595</v>
      </c>
      <c r="AJ70" s="63">
        <f t="shared" si="14"/>
        <v>1.3315935804597991</v>
      </c>
      <c r="AK70" s="63">
        <f t="shared" si="14"/>
        <v>1.348119670963533</v>
      </c>
      <c r="AL70" s="63">
        <f t="shared" si="14"/>
        <v>1.364558873014557</v>
      </c>
      <c r="AM70" s="63">
        <f t="shared" si="14"/>
        <v>1.3809040480216688</v>
      </c>
      <c r="AN70" s="63">
        <f t="shared" si="14"/>
        <v>1.3971473792107025</v>
      </c>
      <c r="AO70" s="63">
        <f t="shared" si="14"/>
        <v>1.4132826290533052</v>
      </c>
      <c r="AP70" s="63">
        <f t="shared" si="14"/>
        <v>1.4293078117111402</v>
      </c>
      <c r="AQ70" s="63">
        <f t="shared" si="14"/>
        <v>1.445220382457159</v>
      </c>
    </row>
    <row r="71" spans="1:43" outlineLevel="1">
      <c r="A71" s="32" t="s">
        <v>863</v>
      </c>
      <c r="D71" s="63">
        <f t="shared" si="6"/>
        <v>20.377588825702112</v>
      </c>
      <c r="E71" s="103"/>
      <c r="F71" s="685">
        <v>20.377588825702112</v>
      </c>
      <c r="G71" s="173">
        <f t="shared" si="8"/>
        <v>0</v>
      </c>
      <c r="I71" s="63">
        <f t="shared" ref="I71:AQ71" si="15">I42/I$30</f>
        <v>0</v>
      </c>
      <c r="J71" s="63">
        <f t="shared" si="15"/>
        <v>0</v>
      </c>
      <c r="K71" s="63">
        <f t="shared" si="15"/>
        <v>0</v>
      </c>
      <c r="L71" s="63">
        <f t="shared" si="15"/>
        <v>0</v>
      </c>
      <c r="M71" s="63">
        <f t="shared" si="15"/>
        <v>0</v>
      </c>
      <c r="N71" s="63">
        <f t="shared" si="15"/>
        <v>2.4649895579328684</v>
      </c>
      <c r="O71" s="63">
        <f t="shared" si="15"/>
        <v>0</v>
      </c>
      <c r="P71" s="63">
        <f t="shared" si="15"/>
        <v>0</v>
      </c>
      <c r="Q71" s="63">
        <f t="shared" si="15"/>
        <v>0</v>
      </c>
      <c r="R71" s="63">
        <f t="shared" si="15"/>
        <v>0</v>
      </c>
      <c r="S71" s="63">
        <f t="shared" si="15"/>
        <v>3.5382156973163044</v>
      </c>
      <c r="T71" s="63">
        <f t="shared" si="15"/>
        <v>0</v>
      </c>
      <c r="U71" s="63">
        <f t="shared" si="15"/>
        <v>0</v>
      </c>
      <c r="V71" s="63">
        <f t="shared" si="15"/>
        <v>0</v>
      </c>
      <c r="W71" s="63">
        <f t="shared" si="15"/>
        <v>0</v>
      </c>
      <c r="X71" s="63">
        <f t="shared" si="15"/>
        <v>2.4649895579328689</v>
      </c>
      <c r="Y71" s="63">
        <f t="shared" si="15"/>
        <v>0</v>
      </c>
      <c r="Z71" s="63">
        <f t="shared" si="15"/>
        <v>0</v>
      </c>
      <c r="AA71" s="63">
        <f t="shared" si="15"/>
        <v>0</v>
      </c>
      <c r="AB71" s="63">
        <f t="shared" si="15"/>
        <v>0</v>
      </c>
      <c r="AC71" s="63">
        <f t="shared" si="15"/>
        <v>3.5382156973163044</v>
      </c>
      <c r="AD71" s="63">
        <f t="shared" si="15"/>
        <v>0</v>
      </c>
      <c r="AE71" s="63">
        <f t="shared" si="15"/>
        <v>0</v>
      </c>
      <c r="AF71" s="63">
        <f t="shared" si="15"/>
        <v>0</v>
      </c>
      <c r="AG71" s="63">
        <f t="shared" si="15"/>
        <v>0</v>
      </c>
      <c r="AH71" s="63">
        <f t="shared" si="15"/>
        <v>2.4649895579328689</v>
      </c>
      <c r="AI71" s="63">
        <f t="shared" si="15"/>
        <v>0</v>
      </c>
      <c r="AJ71" s="63">
        <f t="shared" si="15"/>
        <v>0</v>
      </c>
      <c r="AK71" s="63">
        <f t="shared" si="15"/>
        <v>0</v>
      </c>
      <c r="AL71" s="63">
        <f t="shared" si="15"/>
        <v>0</v>
      </c>
      <c r="AM71" s="63">
        <f t="shared" si="15"/>
        <v>2.5026272528127937</v>
      </c>
      <c r="AN71" s="63">
        <f t="shared" si="15"/>
        <v>0</v>
      </c>
      <c r="AO71" s="63">
        <f t="shared" si="15"/>
        <v>0</v>
      </c>
      <c r="AP71" s="63">
        <f t="shared" si="15"/>
        <v>0</v>
      </c>
      <c r="AQ71" s="63">
        <f t="shared" si="15"/>
        <v>3.4035615044581045</v>
      </c>
    </row>
    <row r="72" spans="1:43" outlineLevel="1">
      <c r="A72" s="168" t="s">
        <v>900</v>
      </c>
      <c r="D72" s="173">
        <f t="shared" si="6"/>
        <v>-74.838933787582761</v>
      </c>
      <c r="E72" s="17"/>
      <c r="F72" s="684">
        <v>-74.963935388191999</v>
      </c>
      <c r="G72" s="173">
        <f t="shared" si="8"/>
        <v>0.12500160060923804</v>
      </c>
      <c r="I72" s="173">
        <f t="shared" ref="I72:AQ72" si="16">I43/I$30</f>
        <v>-1.461146667641813</v>
      </c>
      <c r="J72" s="173">
        <f t="shared" si="16"/>
        <v>-1.3506060451665509</v>
      </c>
      <c r="K72" s="173">
        <f t="shared" si="16"/>
        <v>-1.9658535496829594</v>
      </c>
      <c r="L72" s="173">
        <f t="shared" si="16"/>
        <v>-2.1046537064799211</v>
      </c>
      <c r="M72" s="173">
        <f t="shared" si="16"/>
        <v>-2.1169458897307876</v>
      </c>
      <c r="N72" s="173">
        <f t="shared" si="16"/>
        <v>-2.3916843534341186</v>
      </c>
      <c r="O72" s="173">
        <f t="shared" si="16"/>
        <v>-2.1539520569720545</v>
      </c>
      <c r="P72" s="173">
        <f t="shared" si="16"/>
        <v>-2.1653410457974434</v>
      </c>
      <c r="Q72" s="173">
        <f t="shared" si="16"/>
        <v>-2.1724636414288336</v>
      </c>
      <c r="R72" s="173">
        <f t="shared" si="16"/>
        <v>-2.1811741091817853</v>
      </c>
      <c r="S72" s="173">
        <f t="shared" si="16"/>
        <v>-2.5161908724420492</v>
      </c>
      <c r="T72" s="173">
        <f t="shared" si="16"/>
        <v>-2.1248527507199038</v>
      </c>
      <c r="U72" s="173">
        <f t="shared" si="16"/>
        <v>-2.1322339120773406</v>
      </c>
      <c r="V72" s="173">
        <f t="shared" si="16"/>
        <v>-2.1385464873481066</v>
      </c>
      <c r="W72" s="173">
        <f t="shared" si="16"/>
        <v>-2.1447630510430469</v>
      </c>
      <c r="X72" s="173">
        <f t="shared" si="16"/>
        <v>-2.3780201630648774</v>
      </c>
      <c r="Y72" s="173">
        <f t="shared" si="16"/>
        <v>-2.1322400160053903</v>
      </c>
      <c r="Z72" s="173">
        <f t="shared" si="16"/>
        <v>-2.1369601890301859</v>
      </c>
      <c r="AA72" s="173">
        <f t="shared" si="16"/>
        <v>-2.1407649384694496</v>
      </c>
      <c r="AB72" s="173">
        <f t="shared" si="16"/>
        <v>-2.1446135329799474</v>
      </c>
      <c r="AC72" s="173">
        <f t="shared" si="16"/>
        <v>-2.4748131451101365</v>
      </c>
      <c r="AD72" s="173">
        <f t="shared" si="16"/>
        <v>-2.1285652365103687</v>
      </c>
      <c r="AE72" s="173">
        <f t="shared" si="16"/>
        <v>-2.1309380036376804</v>
      </c>
      <c r="AF72" s="173">
        <f t="shared" si="16"/>
        <v>-2.1322981538163681</v>
      </c>
      <c r="AG72" s="173">
        <f t="shared" si="16"/>
        <v>-2.1339272621624796</v>
      </c>
      <c r="AH72" s="173">
        <f t="shared" si="16"/>
        <v>-2.3626629419638414</v>
      </c>
      <c r="AI72" s="173">
        <f t="shared" si="16"/>
        <v>-2.1177911760067389</v>
      </c>
      <c r="AJ72" s="173">
        <f t="shared" si="16"/>
        <v>-2.122683110004941</v>
      </c>
      <c r="AK72" s="173">
        <f t="shared" si="16"/>
        <v>-2.1211529405550347</v>
      </c>
      <c r="AL72" s="173">
        <f t="shared" si="16"/>
        <v>-2.1200139081980298</v>
      </c>
      <c r="AM72" s="173">
        <f t="shared" si="16"/>
        <v>-2.3494667600805323</v>
      </c>
      <c r="AN72" s="173">
        <f t="shared" si="16"/>
        <v>-2.0747290684192552</v>
      </c>
      <c r="AO72" s="173">
        <f t="shared" si="16"/>
        <v>-2.0721757005924886</v>
      </c>
      <c r="AP72" s="173">
        <f t="shared" si="16"/>
        <v>-2.066209010439767</v>
      </c>
      <c r="AQ72" s="173">
        <f t="shared" si="16"/>
        <v>-2.3785003913885139</v>
      </c>
    </row>
    <row r="73" spans="1:43" s="17" customFormat="1" outlineLevel="1">
      <c r="A73" s="17" t="s">
        <v>895</v>
      </c>
      <c r="D73" s="173">
        <f t="shared" si="6"/>
        <v>-594.7383161982076</v>
      </c>
      <c r="F73" s="684">
        <v>-594.83964991981054</v>
      </c>
      <c r="G73" s="173">
        <f t="shared" si="8"/>
        <v>0.1013337216029413</v>
      </c>
      <c r="I73" s="173">
        <f t="shared" ref="I73:AQ73" si="17">I44/I$30</f>
        <v>-16.532257867642283</v>
      </c>
      <c r="J73" s="173">
        <f t="shared" si="17"/>
        <v>-13.965239922113913</v>
      </c>
      <c r="K73" s="173">
        <f t="shared" si="17"/>
        <v>-14.007450582342717</v>
      </c>
      <c r="L73" s="173">
        <f t="shared" si="17"/>
        <v>-17.928999477588526</v>
      </c>
      <c r="M73" s="173">
        <f t="shared" si="17"/>
        <v>-16.670398231961226</v>
      </c>
      <c r="N73" s="173">
        <f t="shared" si="17"/>
        <v>-16.495854323564185</v>
      </c>
      <c r="O73" s="173">
        <f t="shared" si="17"/>
        <v>-16.499429615508639</v>
      </c>
      <c r="P73" s="173">
        <f t="shared" si="17"/>
        <v>-16.480323557799739</v>
      </c>
      <c r="Q73" s="173">
        <f t="shared" si="17"/>
        <v>-17.107086351569286</v>
      </c>
      <c r="R73" s="173">
        <f t="shared" si="17"/>
        <v>-16.510601532174423</v>
      </c>
      <c r="S73" s="173">
        <f t="shared" si="17"/>
        <v>-16.518266860757123</v>
      </c>
      <c r="T73" s="173">
        <f t="shared" si="17"/>
        <v>-17.195088076597298</v>
      </c>
      <c r="U73" s="173">
        <f t="shared" si="17"/>
        <v>-17.200260075035583</v>
      </c>
      <c r="V73" s="173">
        <f t="shared" si="17"/>
        <v>-17.802389149776779</v>
      </c>
      <c r="W73" s="173">
        <f t="shared" si="17"/>
        <v>-17.204580976839662</v>
      </c>
      <c r="X73" s="173">
        <f t="shared" si="17"/>
        <v>-17.210579440547654</v>
      </c>
      <c r="Y73" s="173">
        <f t="shared" si="17"/>
        <v>-17.211862749218817</v>
      </c>
      <c r="Z73" s="173">
        <f t="shared" si="17"/>
        <v>-17.212897038391226</v>
      </c>
      <c r="AA73" s="173">
        <f t="shared" si="17"/>
        <v>-17.81362634737874</v>
      </c>
      <c r="AB73" s="173">
        <f t="shared" si="17"/>
        <v>-17.214091038328334</v>
      </c>
      <c r="AC73" s="173">
        <f t="shared" si="17"/>
        <v>-17.217959020857016</v>
      </c>
      <c r="AD73" s="173">
        <f t="shared" si="17"/>
        <v>-17.217708307031142</v>
      </c>
      <c r="AE73" s="173">
        <f t="shared" si="17"/>
        <v>-17.217221678282872</v>
      </c>
      <c r="AF73" s="173">
        <f t="shared" si="17"/>
        <v>-17.816442066595155</v>
      </c>
      <c r="AG73" s="173">
        <f t="shared" si="17"/>
        <v>-17.215763554940597</v>
      </c>
      <c r="AH73" s="173">
        <f t="shared" si="17"/>
        <v>-17.216694273896501</v>
      </c>
      <c r="AI73" s="173">
        <f t="shared" si="17"/>
        <v>-17.215010120353163</v>
      </c>
      <c r="AJ73" s="173">
        <f t="shared" si="17"/>
        <v>-17.213240399470269</v>
      </c>
      <c r="AK73" s="173">
        <f t="shared" si="17"/>
        <v>-17.811017216336623</v>
      </c>
      <c r="AL73" s="173">
        <f t="shared" si="17"/>
        <v>-17.208540745443361</v>
      </c>
      <c r="AM73" s="173">
        <f t="shared" si="17"/>
        <v>-17.208498479732764</v>
      </c>
      <c r="AN73" s="173">
        <f t="shared" si="17"/>
        <v>-17.205265292260901</v>
      </c>
      <c r="AO73" s="173">
        <f t="shared" si="17"/>
        <v>-17.201802119831669</v>
      </c>
      <c r="AP73" s="173">
        <f t="shared" si="17"/>
        <v>-17.79804104929006</v>
      </c>
      <c r="AQ73" s="173">
        <f t="shared" si="17"/>
        <v>-17.193828658749286</v>
      </c>
    </row>
    <row r="74" spans="1:43" s="17" customFormat="1" outlineLevel="1">
      <c r="A74" s="32" t="s">
        <v>221</v>
      </c>
      <c r="D74" s="63">
        <f t="shared" si="6"/>
        <v>-273.17553683119684</v>
      </c>
      <c r="E74"/>
      <c r="F74" s="685">
        <v>-273.17553683119684</v>
      </c>
      <c r="G74" s="173">
        <f t="shared" si="8"/>
        <v>0</v>
      </c>
      <c r="I74" s="63">
        <f t="shared" ref="I74:AQ74" si="18">I45/I$30</f>
        <v>-7.0334342460622308</v>
      </c>
      <c r="J74" s="63">
        <f t="shared" si="18"/>
        <v>-7.0334342460622308</v>
      </c>
      <c r="K74" s="63">
        <f t="shared" si="18"/>
        <v>-7.0334342460622299</v>
      </c>
      <c r="L74" s="63">
        <f t="shared" si="18"/>
        <v>-7.5816519078387081</v>
      </c>
      <c r="M74" s="63">
        <f t="shared" si="18"/>
        <v>-7.5823779246908609</v>
      </c>
      <c r="N74" s="63">
        <f t="shared" si="18"/>
        <v>-7.8961602933527342</v>
      </c>
      <c r="O74" s="63">
        <f t="shared" si="18"/>
        <v>-7.8967613345773771</v>
      </c>
      <c r="P74" s="63">
        <f t="shared" si="18"/>
        <v>-7.897301812117643</v>
      </c>
      <c r="Q74" s="63">
        <f t="shared" si="18"/>
        <v>-7.8977828181740142</v>
      </c>
      <c r="R74" s="63">
        <f t="shared" si="18"/>
        <v>-7.8982044556723663</v>
      </c>
      <c r="S74" s="63">
        <f t="shared" si="18"/>
        <v>-7.8985670247930386</v>
      </c>
      <c r="T74" s="63">
        <f t="shared" si="18"/>
        <v>-7.898870600892077</v>
      </c>
      <c r="U74" s="63">
        <f t="shared" si="18"/>
        <v>-7.8991147819779854</v>
      </c>
      <c r="V74" s="63">
        <f t="shared" si="18"/>
        <v>-7.8992991075351879</v>
      </c>
      <c r="W74" s="63">
        <f t="shared" si="18"/>
        <v>-7.8994242634147254</v>
      </c>
      <c r="X74" s="63">
        <f t="shared" si="18"/>
        <v>-7.8994906716644104</v>
      </c>
      <c r="Y74" s="63">
        <f t="shared" si="18"/>
        <v>-7.8994988422863548</v>
      </c>
      <c r="Z74" s="63">
        <f t="shared" si="18"/>
        <v>-7.8994494313526955</v>
      </c>
      <c r="AA74" s="63">
        <f t="shared" si="18"/>
        <v>-7.8993434286420818</v>
      </c>
      <c r="AB74" s="63">
        <f t="shared" si="18"/>
        <v>-7.8991821003164233</v>
      </c>
      <c r="AC74" s="63">
        <f t="shared" si="18"/>
        <v>-7.8989662461057444</v>
      </c>
      <c r="AD74" s="63">
        <f t="shared" si="18"/>
        <v>-7.8986963117897995</v>
      </c>
      <c r="AE74" s="63">
        <f t="shared" si="18"/>
        <v>-7.8983726923472597</v>
      </c>
      <c r="AF74" s="63">
        <f t="shared" si="18"/>
        <v>-7.8979964190764242</v>
      </c>
      <c r="AG74" s="63">
        <f t="shared" si="18"/>
        <v>-7.8975685184707851</v>
      </c>
      <c r="AH74" s="63">
        <f t="shared" si="18"/>
        <v>-7.8970895186558581</v>
      </c>
      <c r="AI74" s="63">
        <f t="shared" si="18"/>
        <v>-7.8965596482301033</v>
      </c>
      <c r="AJ74" s="63">
        <f t="shared" si="18"/>
        <v>-7.8959794298847807</v>
      </c>
      <c r="AK74" s="63">
        <f t="shared" si="18"/>
        <v>-7.8953500492053852</v>
      </c>
      <c r="AL74" s="63">
        <f t="shared" si="18"/>
        <v>-7.8946722944681085</v>
      </c>
      <c r="AM74" s="63">
        <f t="shared" si="18"/>
        <v>-7.8939466916086829</v>
      </c>
      <c r="AN74" s="63">
        <f t="shared" si="18"/>
        <v>-7.8931736706570401</v>
      </c>
      <c r="AO74" s="63">
        <f t="shared" si="18"/>
        <v>-7.8923539680986599</v>
      </c>
      <c r="AP74" s="63">
        <f t="shared" si="18"/>
        <v>-7.8914890659119523</v>
      </c>
      <c r="AQ74" s="63">
        <f t="shared" si="18"/>
        <v>-7.8905387692008429</v>
      </c>
    </row>
    <row r="75" spans="1:43" s="17" customFormat="1" outlineLevel="1">
      <c r="A75" s="32" t="s">
        <v>715</v>
      </c>
      <c r="D75" s="63">
        <f t="shared" si="6"/>
        <v>-299.44367649251819</v>
      </c>
      <c r="E75"/>
      <c r="F75" s="685">
        <v>-299.44367649251819</v>
      </c>
      <c r="G75" s="173">
        <f t="shared" si="8"/>
        <v>0</v>
      </c>
      <c r="I75" s="63">
        <f t="shared" ref="I75:AQ75" si="19">I46/I$30</f>
        <v>-6.798655366298445</v>
      </c>
      <c r="J75" s="63">
        <f t="shared" si="19"/>
        <v>-6.7591069742484722</v>
      </c>
      <c r="K75" s="63">
        <f t="shared" si="19"/>
        <v>-6.8316409694329501</v>
      </c>
      <c r="L75" s="63">
        <f t="shared" si="19"/>
        <v>-8.6707197457649627</v>
      </c>
      <c r="M75" s="63">
        <f t="shared" si="19"/>
        <v>-8.6736238131735632</v>
      </c>
      <c r="N75" s="63">
        <f t="shared" si="19"/>
        <v>-8.1816371802708368</v>
      </c>
      <c r="O75" s="63">
        <f t="shared" si="19"/>
        <v>-8.1840413451694083</v>
      </c>
      <c r="P75" s="63">
        <f t="shared" si="19"/>
        <v>-8.1630601113559518</v>
      </c>
      <c r="Q75" s="63">
        <f t="shared" si="19"/>
        <v>-8.188127279555955</v>
      </c>
      <c r="R75" s="63">
        <f t="shared" si="19"/>
        <v>-8.1898138295493688</v>
      </c>
      <c r="S75" s="63">
        <f t="shared" si="19"/>
        <v>-8.1912641060320457</v>
      </c>
      <c r="T75" s="63">
        <f t="shared" si="19"/>
        <v>-8.8665773904221741</v>
      </c>
      <c r="U75" s="63">
        <f t="shared" si="19"/>
        <v>-8.8675541147658006</v>
      </c>
      <c r="V75" s="63">
        <f t="shared" si="19"/>
        <v>-8.8682914169946141</v>
      </c>
      <c r="W75" s="63">
        <f t="shared" si="19"/>
        <v>-8.8687920405127549</v>
      </c>
      <c r="X75" s="63">
        <f t="shared" si="19"/>
        <v>-8.8690576735115005</v>
      </c>
      <c r="Y75" s="63">
        <f t="shared" si="19"/>
        <v>-8.8690903559992922</v>
      </c>
      <c r="Z75" s="63">
        <f t="shared" si="19"/>
        <v>-8.8688927122646408</v>
      </c>
      <c r="AA75" s="63">
        <f t="shared" si="19"/>
        <v>-8.868468701422195</v>
      </c>
      <c r="AB75" s="63">
        <f t="shared" si="19"/>
        <v>-8.8678233881195538</v>
      </c>
      <c r="AC75" s="63">
        <f t="shared" si="19"/>
        <v>-8.8669599712768346</v>
      </c>
      <c r="AD75" s="63">
        <f t="shared" si="19"/>
        <v>-8.8658802340130638</v>
      </c>
      <c r="AE75" s="63">
        <f t="shared" si="19"/>
        <v>-8.8645857562428958</v>
      </c>
      <c r="AF75" s="63">
        <f t="shared" si="19"/>
        <v>-8.8630806631595522</v>
      </c>
      <c r="AG75" s="63">
        <f t="shared" si="19"/>
        <v>-8.8613690607369993</v>
      </c>
      <c r="AH75" s="63">
        <f t="shared" si="19"/>
        <v>-8.8594530614772982</v>
      </c>
      <c r="AI75" s="63">
        <f t="shared" si="19"/>
        <v>-8.8573335797742754</v>
      </c>
      <c r="AJ75" s="63">
        <f t="shared" si="19"/>
        <v>-8.8550127063929907</v>
      </c>
      <c r="AK75" s="63">
        <f t="shared" si="19"/>
        <v>-8.8524951836754031</v>
      </c>
      <c r="AL75" s="63">
        <f t="shared" si="19"/>
        <v>-8.8497841647263034</v>
      </c>
      <c r="AM75" s="63">
        <f t="shared" si="19"/>
        <v>-8.8468817532885868</v>
      </c>
      <c r="AN75" s="63">
        <f t="shared" si="19"/>
        <v>-8.8437896694820317</v>
      </c>
      <c r="AO75" s="63">
        <f t="shared" si="19"/>
        <v>-8.8405108592485036</v>
      </c>
      <c r="AP75" s="63">
        <f t="shared" si="19"/>
        <v>-8.8370512505016734</v>
      </c>
      <c r="AQ75" s="63">
        <f t="shared" si="19"/>
        <v>-8.8332500636572373</v>
      </c>
    </row>
    <row r="76" spans="1:43" outlineLevel="1">
      <c r="A76" s="32" t="s">
        <v>911</v>
      </c>
      <c r="D76" s="63">
        <f t="shared" si="6"/>
        <v>-22.119102874492604</v>
      </c>
      <c r="F76" s="685">
        <v>-22.220436596095702</v>
      </c>
      <c r="G76" s="173">
        <f t="shared" si="8"/>
        <v>0.10133372160309762</v>
      </c>
      <c r="I76" s="63">
        <f t="shared" ref="I76:AQ76" si="20">I47/I$30</f>
        <v>-2.7001682552816062</v>
      </c>
      <c r="J76" s="63">
        <f t="shared" si="20"/>
        <v>-0.17269870180321156</v>
      </c>
      <c r="K76" s="63">
        <f t="shared" si="20"/>
        <v>-0.14237536684753682</v>
      </c>
      <c r="L76" s="63">
        <f t="shared" si="20"/>
        <v>-1.6766278239848569</v>
      </c>
      <c r="M76" s="63">
        <f t="shared" si="20"/>
        <v>-0.41439649409680274</v>
      </c>
      <c r="N76" s="63">
        <f t="shared" si="20"/>
        <v>-0.41805684994061498</v>
      </c>
      <c r="O76" s="63">
        <f t="shared" si="20"/>
        <v>-0.41862693576185328</v>
      </c>
      <c r="P76" s="63">
        <f t="shared" si="20"/>
        <v>-0.4199616343261442</v>
      </c>
      <c r="Q76" s="63">
        <f t="shared" si="20"/>
        <v>-1.0211762538393168</v>
      </c>
      <c r="R76" s="63">
        <f t="shared" si="20"/>
        <v>-0.42258324695268823</v>
      </c>
      <c r="S76" s="63">
        <f t="shared" si="20"/>
        <v>-0.42843572993203921</v>
      </c>
      <c r="T76" s="63">
        <f t="shared" si="20"/>
        <v>-0.42964008528304942</v>
      </c>
      <c r="U76" s="63">
        <f t="shared" si="20"/>
        <v>-0.43359117829179705</v>
      </c>
      <c r="V76" s="63">
        <f t="shared" si="20"/>
        <v>-1.034798625246975</v>
      </c>
      <c r="W76" s="63">
        <f t="shared" si="20"/>
        <v>-0.43636467291218273</v>
      </c>
      <c r="X76" s="63">
        <f t="shared" si="20"/>
        <v>-0.44203109537174395</v>
      </c>
      <c r="Y76" s="63">
        <f t="shared" si="20"/>
        <v>-0.44327355093317006</v>
      </c>
      <c r="Z76" s="63">
        <f t="shared" si="20"/>
        <v>-0.4445548947738906</v>
      </c>
      <c r="AA76" s="63">
        <f t="shared" si="20"/>
        <v>-1.0458142173144642</v>
      </c>
      <c r="AB76" s="63">
        <f t="shared" si="20"/>
        <v>-0.44708554989235649</v>
      </c>
      <c r="AC76" s="63">
        <f t="shared" si="20"/>
        <v>-0.4520328034744393</v>
      </c>
      <c r="AD76" s="63">
        <f t="shared" si="20"/>
        <v>-0.45313176122827892</v>
      </c>
      <c r="AE76" s="63">
        <f t="shared" si="20"/>
        <v>-0.4542632296927156</v>
      </c>
      <c r="AF76" s="63">
        <f t="shared" si="20"/>
        <v>-1.0553649843591788</v>
      </c>
      <c r="AG76" s="63">
        <f t="shared" si="20"/>
        <v>-0.45682597573281258</v>
      </c>
      <c r="AH76" s="63">
        <f t="shared" si="20"/>
        <v>-0.46015169376334419</v>
      </c>
      <c r="AI76" s="63">
        <f t="shared" si="20"/>
        <v>-0.46111689234878284</v>
      </c>
      <c r="AJ76" s="63">
        <f t="shared" si="20"/>
        <v>-0.46224826319249995</v>
      </c>
      <c r="AK76" s="63">
        <f t="shared" si="20"/>
        <v>-1.0631719834558357</v>
      </c>
      <c r="AL76" s="63">
        <f t="shared" si="20"/>
        <v>-0.46408428624894993</v>
      </c>
      <c r="AM76" s="63">
        <f t="shared" si="20"/>
        <v>-0.46767003483549352</v>
      </c>
      <c r="AN76" s="63">
        <f t="shared" si="20"/>
        <v>-0.46830195212182829</v>
      </c>
      <c r="AO76" s="63">
        <f t="shared" si="20"/>
        <v>-0.46893729248450472</v>
      </c>
      <c r="AP76" s="63">
        <f t="shared" si="20"/>
        <v>-1.0695007328764354</v>
      </c>
      <c r="AQ76" s="63">
        <f t="shared" si="20"/>
        <v>-0.47003982589120491</v>
      </c>
    </row>
    <row r="77" spans="1:43" outlineLevel="1">
      <c r="A77" s="168" t="s">
        <v>1194</v>
      </c>
      <c r="D77" s="173">
        <f t="shared" si="6"/>
        <v>-35.519392764352475</v>
      </c>
      <c r="E77" s="17"/>
      <c r="F77" s="685">
        <v>-35.519392764352475</v>
      </c>
      <c r="G77" s="173">
        <f t="shared" si="8"/>
        <v>0</v>
      </c>
      <c r="I77" s="173">
        <f t="shared" ref="I77:AQ77" si="21">I48/I$30</f>
        <v>-0.94266408478471364</v>
      </c>
      <c r="J77" s="173">
        <f t="shared" si="21"/>
        <v>-8.7819797627585476</v>
      </c>
      <c r="K77" s="173">
        <f t="shared" si="21"/>
        <v>-15.975678264927341</v>
      </c>
      <c r="L77" s="173">
        <f t="shared" si="21"/>
        <v>0</v>
      </c>
      <c r="M77" s="173">
        <f t="shared" si="21"/>
        <v>0</v>
      </c>
      <c r="N77" s="173">
        <f t="shared" si="21"/>
        <v>0</v>
      </c>
      <c r="O77" s="173">
        <f t="shared" si="21"/>
        <v>0</v>
      </c>
      <c r="P77" s="173">
        <f t="shared" si="21"/>
        <v>0</v>
      </c>
      <c r="Q77" s="173">
        <f t="shared" si="21"/>
        <v>0</v>
      </c>
      <c r="R77" s="173">
        <f t="shared" si="21"/>
        <v>0</v>
      </c>
      <c r="S77" s="173">
        <f t="shared" si="21"/>
        <v>-2.7484005755172727</v>
      </c>
      <c r="T77" s="173">
        <f t="shared" si="21"/>
        <v>0</v>
      </c>
      <c r="U77" s="173">
        <f t="shared" si="21"/>
        <v>0</v>
      </c>
      <c r="V77" s="173">
        <f t="shared" si="21"/>
        <v>0</v>
      </c>
      <c r="W77" s="173">
        <f t="shared" si="21"/>
        <v>0</v>
      </c>
      <c r="X77" s="173">
        <f t="shared" si="21"/>
        <v>-7.0706700763646007</v>
      </c>
      <c r="Y77" s="173">
        <f t="shared" si="21"/>
        <v>0</v>
      </c>
      <c r="Z77" s="173">
        <f t="shared" si="21"/>
        <v>0</v>
      </c>
      <c r="AA77" s="173">
        <f t="shared" si="21"/>
        <v>0</v>
      </c>
      <c r="AB77" s="173">
        <f t="shared" si="21"/>
        <v>0</v>
      </c>
      <c r="AC77" s="173">
        <f t="shared" si="21"/>
        <v>0</v>
      </c>
      <c r="AD77" s="173">
        <f t="shared" si="21"/>
        <v>0</v>
      </c>
      <c r="AE77" s="173">
        <f t="shared" si="21"/>
        <v>0</v>
      </c>
      <c r="AF77" s="173">
        <f t="shared" si="21"/>
        <v>0</v>
      </c>
      <c r="AG77" s="173">
        <f t="shared" si="21"/>
        <v>0</v>
      </c>
      <c r="AH77" s="173">
        <f t="shared" si="21"/>
        <v>0</v>
      </c>
      <c r="AI77" s="173">
        <f t="shared" si="21"/>
        <v>0</v>
      </c>
      <c r="AJ77" s="173">
        <f t="shared" si="21"/>
        <v>0</v>
      </c>
      <c r="AK77" s="173">
        <f t="shared" si="21"/>
        <v>0</v>
      </c>
      <c r="AL77" s="173">
        <f t="shared" si="21"/>
        <v>0</v>
      </c>
      <c r="AM77" s="173">
        <f t="shared" si="21"/>
        <v>0</v>
      </c>
      <c r="AN77" s="173">
        <f t="shared" si="21"/>
        <v>0</v>
      </c>
      <c r="AO77" s="173">
        <f t="shared" si="21"/>
        <v>0</v>
      </c>
      <c r="AP77" s="173">
        <f t="shared" si="21"/>
        <v>0</v>
      </c>
      <c r="AQ77" s="173">
        <f t="shared" si="21"/>
        <v>0</v>
      </c>
    </row>
    <row r="78" spans="1:43" outlineLevel="1">
      <c r="A78" s="458" t="s">
        <v>127</v>
      </c>
      <c r="D78" s="459">
        <f t="shared" si="6"/>
        <v>-1.8724245726308442</v>
      </c>
      <c r="E78" s="17"/>
      <c r="F78" s="685">
        <v>-2.2449781557019199</v>
      </c>
      <c r="G78" s="173">
        <f t="shared" si="8"/>
        <v>0.37255358307107578</v>
      </c>
      <c r="I78" s="173">
        <f t="shared" ref="I78:AQ78" si="22">I49/I$30</f>
        <v>0</v>
      </c>
      <c r="J78" s="173">
        <f t="shared" si="22"/>
        <v>0</v>
      </c>
      <c r="K78" s="173">
        <f t="shared" si="22"/>
        <v>0</v>
      </c>
      <c r="L78" s="173">
        <f t="shared" si="22"/>
        <v>0</v>
      </c>
      <c r="M78" s="173">
        <f t="shared" si="22"/>
        <v>0</v>
      </c>
      <c r="N78" s="173">
        <f t="shared" si="22"/>
        <v>0</v>
      </c>
      <c r="O78" s="173">
        <f t="shared" si="22"/>
        <v>0</v>
      </c>
      <c r="P78" s="173">
        <f t="shared" si="22"/>
        <v>0</v>
      </c>
      <c r="Q78" s="173">
        <f t="shared" si="22"/>
        <v>0</v>
      </c>
      <c r="R78" s="173">
        <f t="shared" si="22"/>
        <v>0</v>
      </c>
      <c r="S78" s="173">
        <f t="shared" si="22"/>
        <v>0</v>
      </c>
      <c r="T78" s="173">
        <f t="shared" si="22"/>
        <v>0</v>
      </c>
      <c r="U78" s="173">
        <f t="shared" si="22"/>
        <v>0</v>
      </c>
      <c r="V78" s="173">
        <f t="shared" si="22"/>
        <v>0</v>
      </c>
      <c r="W78" s="173">
        <f t="shared" si="22"/>
        <v>0</v>
      </c>
      <c r="X78" s="173">
        <f t="shared" si="22"/>
        <v>0</v>
      </c>
      <c r="Y78" s="173">
        <f t="shared" si="22"/>
        <v>-0.10580536128296346</v>
      </c>
      <c r="Z78" s="173">
        <f t="shared" si="22"/>
        <v>-0.1027236517310325</v>
      </c>
      <c r="AA78" s="173">
        <f t="shared" si="22"/>
        <v>-9.9731700709740287E-2</v>
      </c>
      <c r="AB78" s="173">
        <f t="shared" si="22"/>
        <v>-9.6826893892951738E-2</v>
      </c>
      <c r="AC78" s="173">
        <f t="shared" si="22"/>
        <v>-9.4006693099953131E-2</v>
      </c>
      <c r="AD78" s="173">
        <f t="shared" si="22"/>
        <v>-9.1268634077624394E-2</v>
      </c>
      <c r="AE78" s="173">
        <f t="shared" si="22"/>
        <v>-8.8610324347208141E-2</v>
      </c>
      <c r="AF78" s="173">
        <f t="shared" si="22"/>
        <v>-8.6029441113794319E-2</v>
      </c>
      <c r="AG78" s="173">
        <f t="shared" si="22"/>
        <v>-8.3523729236693517E-2</v>
      </c>
      <c r="AH78" s="173">
        <f t="shared" si="22"/>
        <v>-8.1090999258925753E-2</v>
      </c>
      <c r="AI78" s="173">
        <f t="shared" si="22"/>
        <v>-0.1175615125366261</v>
      </c>
      <c r="AJ78" s="173">
        <f t="shared" si="22"/>
        <v>-0.11413739081225834</v>
      </c>
      <c r="AK78" s="173">
        <f t="shared" si="22"/>
        <v>-0.11081300078860033</v>
      </c>
      <c r="AL78" s="173">
        <f t="shared" si="22"/>
        <v>-0.10758543765883526</v>
      </c>
      <c r="AM78" s="173">
        <f t="shared" si="22"/>
        <v>-0.10445188122217015</v>
      </c>
      <c r="AN78" s="173">
        <f t="shared" si="22"/>
        <v>-0.10140959341958268</v>
      </c>
      <c r="AO78" s="173">
        <f t="shared" si="22"/>
        <v>-9.8455915941342398E-2</v>
      </c>
      <c r="AP78" s="173">
        <f t="shared" si="22"/>
        <v>-9.5588267904215915E-2</v>
      </c>
      <c r="AQ78" s="173">
        <f t="shared" si="22"/>
        <v>-9.2804143596326119E-2</v>
      </c>
    </row>
    <row r="79" spans="1:43" outlineLevel="1">
      <c r="A79" s="458" t="s">
        <v>1112</v>
      </c>
      <c r="D79" s="459">
        <f t="shared" si="6"/>
        <v>-59.021050079868409</v>
      </c>
      <c r="E79" s="17"/>
      <c r="F79" s="685">
        <v>-65.515941947895428</v>
      </c>
      <c r="G79" s="173">
        <f t="shared" si="8"/>
        <v>6.4948918680270182</v>
      </c>
      <c r="I79" s="173">
        <f t="shared" ref="I79:AQ79" si="23">I50/I$30</f>
        <v>0</v>
      </c>
      <c r="J79" s="173">
        <f t="shared" si="23"/>
        <v>-1.7402719423213522</v>
      </c>
      <c r="K79" s="173">
        <f t="shared" si="23"/>
        <v>-1.6911195960704368</v>
      </c>
      <c r="L79" s="173">
        <f t="shared" si="23"/>
        <v>-1.6515145972572995</v>
      </c>
      <c r="M79" s="173">
        <f t="shared" si="23"/>
        <v>-1.6034122303468925</v>
      </c>
      <c r="N79" s="173">
        <f t="shared" si="23"/>
        <v>-1.5567109032494102</v>
      </c>
      <c r="O79" s="173">
        <f t="shared" si="23"/>
        <v>-1.7750057945503619</v>
      </c>
      <c r="P79" s="173">
        <f t="shared" si="23"/>
        <v>-1.7246795422967329</v>
      </c>
      <c r="Q79" s="173">
        <f t="shared" si="23"/>
        <v>-1.6785851406227061</v>
      </c>
      <c r="R79" s="173">
        <f t="shared" si="23"/>
        <v>-1.6296943112841806</v>
      </c>
      <c r="S79" s="173">
        <f t="shared" si="23"/>
        <v>-1.5822274866836705</v>
      </c>
      <c r="T79" s="173">
        <f t="shared" si="23"/>
        <v>-1.8261422276339756</v>
      </c>
      <c r="U79" s="173">
        <f t="shared" si="23"/>
        <v>-1.7744459512859125</v>
      </c>
      <c r="V79" s="173">
        <f t="shared" si="23"/>
        <v>-1.7274664493339116</v>
      </c>
      <c r="W79" s="173">
        <f t="shared" si="23"/>
        <v>-1.6771518925571955</v>
      </c>
      <c r="X79" s="173">
        <f t="shared" si="23"/>
        <v>-1.6283028083079567</v>
      </c>
      <c r="Y79" s="173">
        <f t="shared" si="23"/>
        <v>-1.7801691191007347</v>
      </c>
      <c r="Z79" s="173">
        <f t="shared" si="23"/>
        <v>-1.7302264020601428</v>
      </c>
      <c r="AA79" s="173">
        <f t="shared" si="23"/>
        <v>-1.6859181980947338</v>
      </c>
      <c r="AB79" s="173">
        <f t="shared" si="23"/>
        <v>-1.636813784557994</v>
      </c>
      <c r="AC79" s="173">
        <f t="shared" si="23"/>
        <v>-1.5891395966582464</v>
      </c>
      <c r="AD79" s="173">
        <f t="shared" si="23"/>
        <v>-1.8330816988932108</v>
      </c>
      <c r="AE79" s="173">
        <f t="shared" si="23"/>
        <v>-1.7823312498874953</v>
      </c>
      <c r="AF79" s="173">
        <f t="shared" si="23"/>
        <v>-1.7390415705717073</v>
      </c>
      <c r="AG79" s="173">
        <f t="shared" si="23"/>
        <v>-1.6883898743414634</v>
      </c>
      <c r="AH79" s="173">
        <f t="shared" si="23"/>
        <v>-1.6392134702344305</v>
      </c>
      <c r="AI79" s="173">
        <f t="shared" si="23"/>
        <v>-1.785198321061271</v>
      </c>
      <c r="AJ79" s="173">
        <f t="shared" si="23"/>
        <v>-1.7367594951937768</v>
      </c>
      <c r="AK79" s="173">
        <f t="shared" si="23"/>
        <v>-1.6963470203095719</v>
      </c>
      <c r="AL79" s="173">
        <f t="shared" si="23"/>
        <v>-1.6469388546694872</v>
      </c>
      <c r="AM79" s="173">
        <f t="shared" si="23"/>
        <v>-1.598969761815036</v>
      </c>
      <c r="AN79" s="173">
        <f t="shared" si="23"/>
        <v>-2.1042318513419227</v>
      </c>
      <c r="AO79" s="173">
        <f t="shared" si="23"/>
        <v>-2.0537290322211845</v>
      </c>
      <c r="AP79" s="173">
        <f t="shared" si="23"/>
        <v>-2.0436721685741994</v>
      </c>
      <c r="AQ79" s="173">
        <f t="shared" si="23"/>
        <v>-1.984147736479805</v>
      </c>
    </row>
    <row r="80" spans="1:43" outlineLevel="1">
      <c r="A80" s="17" t="s">
        <v>128</v>
      </c>
      <c r="D80" s="173">
        <f t="shared" si="6"/>
        <v>172.27588499100031</v>
      </c>
      <c r="E80" s="17"/>
      <c r="F80" s="684">
        <v>160.79303228274455</v>
      </c>
      <c r="G80" s="173">
        <f t="shared" si="8"/>
        <v>11.482852708255763</v>
      </c>
      <c r="I80" s="173">
        <f t="shared" ref="I80:AQ80" si="24">I51/I$30</f>
        <v>-0.53342973752500156</v>
      </c>
      <c r="J80" s="173">
        <f t="shared" si="24"/>
        <v>0.60695012920048164</v>
      </c>
      <c r="K80" s="173">
        <f t="shared" si="24"/>
        <v>6.5222834981454936</v>
      </c>
      <c r="L80" s="173">
        <f t="shared" si="24"/>
        <v>4.5033374011164504</v>
      </c>
      <c r="M80" s="173">
        <f t="shared" si="24"/>
        <v>5.8057954946749621</v>
      </c>
      <c r="N80" s="173">
        <f t="shared" si="24"/>
        <v>8.2148856064495153</v>
      </c>
      <c r="O80" s="173">
        <f t="shared" si="24"/>
        <v>5.7524664901983016</v>
      </c>
      <c r="P80" s="173">
        <f t="shared" si="24"/>
        <v>5.7859876601837437</v>
      </c>
      <c r="Q80" s="173">
        <f t="shared" si="24"/>
        <v>5.1619937727141778</v>
      </c>
      <c r="R80" s="173">
        <f t="shared" si="24"/>
        <v>5.7501866550959715</v>
      </c>
      <c r="S80" s="173">
        <f t="shared" si="24"/>
        <v>8.9318213447729402</v>
      </c>
      <c r="T80" s="173">
        <f t="shared" si="24"/>
        <v>5.1094484295943534</v>
      </c>
      <c r="U80" s="173">
        <f t="shared" si="24"/>
        <v>5.0872050396284187</v>
      </c>
      <c r="V80" s="173">
        <f t="shared" si="24"/>
        <v>4.4515152587452729</v>
      </c>
      <c r="W80" s="173">
        <f t="shared" si="24"/>
        <v>5.0057139135046507</v>
      </c>
      <c r="X80" s="173">
        <f t="shared" si="24"/>
        <v>7.1783850247458876</v>
      </c>
      <c r="Y80" s="173">
        <f t="shared" si="24"/>
        <v>5.4070877374456714</v>
      </c>
      <c r="Z80" s="173">
        <f t="shared" si="24"/>
        <v>5.3936050300156309</v>
      </c>
      <c r="AA80" s="173">
        <f t="shared" si="24"/>
        <v>4.7651830291665629</v>
      </c>
      <c r="AB80" s="173">
        <f t="shared" si="24"/>
        <v>5.330851039477384</v>
      </c>
      <c r="AC80" s="173">
        <f t="shared" si="24"/>
        <v>8.4921333542518553</v>
      </c>
      <c r="AD80" s="173">
        <f t="shared" si="24"/>
        <v>4.9539455327003603</v>
      </c>
      <c r="AE80" s="173">
        <f t="shared" si="24"/>
        <v>4.8876620009815959</v>
      </c>
      <c r="AF80" s="173">
        <f t="shared" si="24"/>
        <v>4.2019727489101735</v>
      </c>
      <c r="AG80" s="173">
        <f t="shared" si="24"/>
        <v>4.7093294259322498</v>
      </c>
      <c r="AH80" s="173">
        <f t="shared" si="24"/>
        <v>6.8367284154672303</v>
      </c>
      <c r="AI80" s="173">
        <f t="shared" si="24"/>
        <v>4.2607080441598804</v>
      </c>
      <c r="AJ80" s="173">
        <f t="shared" si="24"/>
        <v>4.1608427821486487</v>
      </c>
      <c r="AK80" s="173">
        <f t="shared" si="24"/>
        <v>3.3941869887820855</v>
      </c>
      <c r="AL80" s="173">
        <f t="shared" si="24"/>
        <v>3.8173691883504359</v>
      </c>
      <c r="AM80" s="173">
        <f t="shared" si="24"/>
        <v>5.8884384854375584</v>
      </c>
      <c r="AN80" s="173">
        <f t="shared" si="24"/>
        <v>2.8867506772928739</v>
      </c>
      <c r="AO80" s="173">
        <f t="shared" si="24"/>
        <v>2.6483741650572656</v>
      </c>
      <c r="AP80" s="173">
        <f t="shared" si="24"/>
        <v>1.7485966356657665</v>
      </c>
      <c r="AQ80" s="173">
        <f t="shared" si="24"/>
        <v>5.1575737285114593</v>
      </c>
    </row>
    <row r="81" spans="1:43" outlineLevel="1">
      <c r="A81" s="458" t="s">
        <v>161</v>
      </c>
      <c r="D81" s="459">
        <f t="shared" si="6"/>
        <v>-60.953506788355256</v>
      </c>
      <c r="E81" s="17"/>
      <c r="F81" s="684">
        <v>-56.852618664573875</v>
      </c>
      <c r="G81" s="173">
        <f t="shared" si="8"/>
        <v>-4.100888123781381</v>
      </c>
      <c r="I81" s="173">
        <f t="shared" ref="I81:AQ81" si="25">I52/I$30</f>
        <v>0</v>
      </c>
      <c r="J81" s="173">
        <f t="shared" si="25"/>
        <v>-0.11666479987073211</v>
      </c>
      <c r="K81" s="173">
        <f t="shared" si="25"/>
        <v>-2.0961708205454057</v>
      </c>
      <c r="L81" s="173">
        <f t="shared" si="25"/>
        <v>-1.5110272277931591</v>
      </c>
      <c r="M81" s="173">
        <f t="shared" si="25"/>
        <v>-1.9544459521346835</v>
      </c>
      <c r="N81" s="173">
        <f t="shared" si="25"/>
        <v>-2.773980996831884</v>
      </c>
      <c r="O81" s="173">
        <f t="shared" si="25"/>
        <v>-1.9374098816320136</v>
      </c>
      <c r="P81" s="173">
        <f t="shared" si="25"/>
        <v>-1.9493420754350819</v>
      </c>
      <c r="Q81" s="173">
        <f t="shared" si="25"/>
        <v>-1.7377417473130581</v>
      </c>
      <c r="R81" s="173">
        <f t="shared" si="25"/>
        <v>-1.9382097215448262</v>
      </c>
      <c r="S81" s="173">
        <f t="shared" si="25"/>
        <v>-3.0203421449213304</v>
      </c>
      <c r="T81" s="173">
        <f t="shared" si="25"/>
        <v>-1.7213513716173643</v>
      </c>
      <c r="U81" s="173">
        <f t="shared" si="25"/>
        <v>-1.7142645087651089</v>
      </c>
      <c r="V81" s="173">
        <f t="shared" si="25"/>
        <v>-1.4986223405402253</v>
      </c>
      <c r="W81" s="173">
        <f t="shared" si="25"/>
        <v>-1.6874563852704239</v>
      </c>
      <c r="X81" s="173">
        <f t="shared" si="25"/>
        <v>-2.4264857396956265</v>
      </c>
      <c r="Y81" s="173">
        <f t="shared" si="25"/>
        <v>-1.824723712563429</v>
      </c>
      <c r="Z81" s="173">
        <f t="shared" si="25"/>
        <v>-1.8205388861812455</v>
      </c>
      <c r="AA81" s="173">
        <f t="shared" si="25"/>
        <v>-1.6072957038824134</v>
      </c>
      <c r="AB81" s="173">
        <f t="shared" si="25"/>
        <v>-1.7999768195985772</v>
      </c>
      <c r="AC81" s="173">
        <f t="shared" si="25"/>
        <v>-2.8750783753244527</v>
      </c>
      <c r="AD81" s="173">
        <f t="shared" si="25"/>
        <v>-1.6725569158701143</v>
      </c>
      <c r="AE81" s="173">
        <f t="shared" si="25"/>
        <v>-1.6503670595597142</v>
      </c>
      <c r="AF81" s="173">
        <f t="shared" si="25"/>
        <v>-1.4176048759196642</v>
      </c>
      <c r="AG81" s="173">
        <f t="shared" si="25"/>
        <v>-1.5904077777785603</v>
      </c>
      <c r="AH81" s="173">
        <f t="shared" si="25"/>
        <v>-2.3139553445325736</v>
      </c>
      <c r="AI81" s="173">
        <f t="shared" si="25"/>
        <v>-1.4385104010664447</v>
      </c>
      <c r="AJ81" s="173">
        <f t="shared" si="25"/>
        <v>-1.4048570756460135</v>
      </c>
      <c r="AK81" s="173">
        <f t="shared" si="25"/>
        <v>-1.144534567478855</v>
      </c>
      <c r="AL81" s="173">
        <f t="shared" si="25"/>
        <v>-1.2886701303054318</v>
      </c>
      <c r="AM81" s="173">
        <f t="shared" si="25"/>
        <v>-1.993006433290536</v>
      </c>
      <c r="AN81" s="173">
        <f t="shared" si="25"/>
        <v>-0.9728581470411316</v>
      </c>
      <c r="AO81" s="173">
        <f t="shared" si="25"/>
        <v>-2.585789871901393</v>
      </c>
      <c r="AP81" s="173">
        <f t="shared" si="25"/>
        <v>-0.5865679558796526</v>
      </c>
      <c r="AQ81" s="173">
        <f t="shared" si="25"/>
        <v>-2.8826910206241303</v>
      </c>
    </row>
    <row r="82" spans="1:43" s="17" customFormat="1" outlineLevel="1">
      <c r="A82" s="458" t="s">
        <v>1145</v>
      </c>
      <c r="D82" s="459">
        <f t="shared" si="6"/>
        <v>16.915546844915603</v>
      </c>
      <c r="F82" s="684">
        <v>35.596567594522462</v>
      </c>
      <c r="G82" s="173">
        <f t="shared" si="8"/>
        <v>-18.681020749606859</v>
      </c>
      <c r="I82" s="173">
        <f t="shared" ref="I82:AQ82" si="26">I53/I$30</f>
        <v>0</v>
      </c>
      <c r="J82" s="173">
        <f t="shared" si="26"/>
        <v>-0.10982494191666567</v>
      </c>
      <c r="K82" s="173">
        <f t="shared" si="26"/>
        <v>-1.1425645693958166</v>
      </c>
      <c r="L82" s="173">
        <f t="shared" si="26"/>
        <v>-0.24955279933628602</v>
      </c>
      <c r="M82" s="173">
        <f t="shared" si="26"/>
        <v>-0.18822950280742068</v>
      </c>
      <c r="N82" s="173">
        <f t="shared" si="26"/>
        <v>-0.12154785997991659</v>
      </c>
      <c r="O82" s="173">
        <f t="shared" si="26"/>
        <v>-4.9039665837388398E-2</v>
      </c>
      <c r="P82" s="173">
        <f t="shared" si="26"/>
        <v>2.9804195754487294E-2</v>
      </c>
      <c r="Q82" s="173">
        <f t="shared" si="26"/>
        <v>0.11553732680584676</v>
      </c>
      <c r="R82" s="173">
        <f t="shared" si="26"/>
        <v>0.20876170231800459</v>
      </c>
      <c r="S82" s="173">
        <f t="shared" si="26"/>
        <v>0.31013189704967209</v>
      </c>
      <c r="T82" s="173">
        <f t="shared" si="26"/>
        <v>0.10015767281413306</v>
      </c>
      <c r="U82" s="173">
        <f t="shared" si="26"/>
        <v>0.19203819506487935</v>
      </c>
      <c r="V82" s="173">
        <f t="shared" si="26"/>
        <v>0.29194711246374994</v>
      </c>
      <c r="W82" s="173">
        <f t="shared" si="26"/>
        <v>0.4005859352664044</v>
      </c>
      <c r="X82" s="173">
        <f t="shared" si="26"/>
        <v>0.51871747074113583</v>
      </c>
      <c r="Y82" s="173">
        <f t="shared" si="26"/>
        <v>-0.17659620831910974</v>
      </c>
      <c r="Z82" s="173">
        <f t="shared" si="26"/>
        <v>-0.10889806403146249</v>
      </c>
      <c r="AA82" s="173">
        <f t="shared" si="26"/>
        <v>-3.5284547912855652E-2</v>
      </c>
      <c r="AB82" s="173">
        <f t="shared" si="26"/>
        <v>4.4761217186988812E-2</v>
      </c>
      <c r="AC82" s="173">
        <f t="shared" si="26"/>
        <v>0.13180127244118917</v>
      </c>
      <c r="AD82" s="173">
        <f t="shared" si="26"/>
        <v>0.22644676941662978</v>
      </c>
      <c r="AE82" s="173">
        <f t="shared" si="26"/>
        <v>0.32936226127341989</v>
      </c>
      <c r="AF82" s="173">
        <f t="shared" si="26"/>
        <v>0.44127036892352151</v>
      </c>
      <c r="AG82" s="173">
        <f t="shared" si="26"/>
        <v>0.56295685491198155</v>
      </c>
      <c r="AH82" s="173">
        <f t="shared" si="26"/>
        <v>0.69527614064700571</v>
      </c>
      <c r="AI82" s="173">
        <f t="shared" si="26"/>
        <v>0.8391573057181001</v>
      </c>
      <c r="AJ82" s="173">
        <f t="shared" si="26"/>
        <v>0.99561061142647456</v>
      </c>
      <c r="AK82" s="173">
        <f t="shared" si="26"/>
        <v>1.1657345943326682</v>
      </c>
      <c r="AL82" s="173">
        <f t="shared" si="26"/>
        <v>1.3507237796287237</v>
      </c>
      <c r="AM82" s="173">
        <f t="shared" si="26"/>
        <v>1.5518770684943375</v>
      </c>
      <c r="AN82" s="173">
        <f t="shared" si="26"/>
        <v>1.7706068583287904</v>
      </c>
      <c r="AO82" s="173">
        <f t="shared" si="26"/>
        <v>2.0084489598963513</v>
      </c>
      <c r="AP82" s="173">
        <f t="shared" si="26"/>
        <v>2.2670733810183599</v>
      </c>
      <c r="AQ82" s="173">
        <f t="shared" si="26"/>
        <v>2.5482960525296696</v>
      </c>
    </row>
    <row r="83" spans="1:43" s="17" customFormat="1" outlineLevel="1">
      <c r="A83" s="458" t="s">
        <v>162</v>
      </c>
      <c r="D83" s="459">
        <f t="shared" si="6"/>
        <v>60.893474652499243</v>
      </c>
      <c r="F83" s="684">
        <v>67.760920103597343</v>
      </c>
      <c r="G83" s="173">
        <f t="shared" si="8"/>
        <v>-6.8674454510980993</v>
      </c>
      <c r="I83" s="173">
        <f t="shared" ref="I83:AQ83" si="27">I54/I$30</f>
        <v>0</v>
      </c>
      <c r="J83" s="173">
        <f t="shared" si="27"/>
        <v>1.7402719423213522</v>
      </c>
      <c r="K83" s="173">
        <f t="shared" si="27"/>
        <v>1.6911195960704368</v>
      </c>
      <c r="L83" s="173">
        <f t="shared" si="27"/>
        <v>1.6515145972572995</v>
      </c>
      <c r="M83" s="173">
        <f t="shared" si="27"/>
        <v>1.6034122303468925</v>
      </c>
      <c r="N83" s="173">
        <f t="shared" si="27"/>
        <v>1.5567109032494102</v>
      </c>
      <c r="O83" s="173">
        <f t="shared" si="27"/>
        <v>1.7750057945503619</v>
      </c>
      <c r="P83" s="173">
        <f t="shared" si="27"/>
        <v>1.7246795422967329</v>
      </c>
      <c r="Q83" s="173">
        <f t="shared" si="27"/>
        <v>1.6785851406227061</v>
      </c>
      <c r="R83" s="173">
        <f t="shared" si="27"/>
        <v>1.6296943112841806</v>
      </c>
      <c r="S83" s="173">
        <f t="shared" si="27"/>
        <v>1.5822274866836705</v>
      </c>
      <c r="T83" s="173">
        <f t="shared" si="27"/>
        <v>1.8261422276339756</v>
      </c>
      <c r="U83" s="173">
        <f t="shared" si="27"/>
        <v>1.7744459512859125</v>
      </c>
      <c r="V83" s="173">
        <f t="shared" si="27"/>
        <v>1.7274664493339116</v>
      </c>
      <c r="W83" s="173">
        <f t="shared" si="27"/>
        <v>1.6771518925571955</v>
      </c>
      <c r="X83" s="173">
        <f t="shared" si="27"/>
        <v>1.6283028083079567</v>
      </c>
      <c r="Y83" s="173">
        <f t="shared" si="27"/>
        <v>1.8859744803836982</v>
      </c>
      <c r="Z83" s="173">
        <f t="shared" si="27"/>
        <v>1.8329500537911751</v>
      </c>
      <c r="AA83" s="173">
        <f t="shared" si="27"/>
        <v>1.785649898804474</v>
      </c>
      <c r="AB83" s="173">
        <f t="shared" si="27"/>
        <v>1.7336406784509457</v>
      </c>
      <c r="AC83" s="173">
        <f t="shared" si="27"/>
        <v>1.6831462897581997</v>
      </c>
      <c r="AD83" s="173">
        <f t="shared" si="27"/>
        <v>1.9243503329708351</v>
      </c>
      <c r="AE83" s="173">
        <f t="shared" si="27"/>
        <v>1.8709415742347033</v>
      </c>
      <c r="AF83" s="173">
        <f t="shared" si="27"/>
        <v>1.8250710116855016</v>
      </c>
      <c r="AG83" s="173">
        <f t="shared" si="27"/>
        <v>1.7719136035781569</v>
      </c>
      <c r="AH83" s="173">
        <f t="shared" si="27"/>
        <v>1.7203044694933562</v>
      </c>
      <c r="AI83" s="173">
        <f t="shared" si="27"/>
        <v>1.9027598335978972</v>
      </c>
      <c r="AJ83" s="173">
        <f t="shared" si="27"/>
        <v>1.8508968860060353</v>
      </c>
      <c r="AK83" s="173">
        <f t="shared" si="27"/>
        <v>1.8071600210981724</v>
      </c>
      <c r="AL83" s="173">
        <f t="shared" si="27"/>
        <v>1.7545242923283226</v>
      </c>
      <c r="AM83" s="173">
        <f t="shared" si="27"/>
        <v>1.7034216430372062</v>
      </c>
      <c r="AN83" s="173">
        <f t="shared" si="27"/>
        <v>2.2056414447615058</v>
      </c>
      <c r="AO83" s="173">
        <f t="shared" si="27"/>
        <v>2.1521849481625273</v>
      </c>
      <c r="AP83" s="173">
        <f t="shared" si="27"/>
        <v>2.1392604364784154</v>
      </c>
      <c r="AQ83" s="173">
        <f t="shared" si="27"/>
        <v>2.0769518800761313</v>
      </c>
    </row>
    <row r="84" spans="1:43" s="17" customFormat="1" outlineLevel="1">
      <c r="A84" s="458" t="s">
        <v>163</v>
      </c>
      <c r="D84" s="63">
        <f t="shared" si="6"/>
        <v>-2.7638834069856784</v>
      </c>
      <c r="E84"/>
      <c r="F84" s="684">
        <v>0</v>
      </c>
      <c r="G84" s="173">
        <f t="shared" si="8"/>
        <v>-2.7638834069856784</v>
      </c>
      <c r="I84" s="63">
        <f t="shared" ref="I84:AQ84" si="28">I55/I$30</f>
        <v>-1.3912228816630758</v>
      </c>
      <c r="J84" s="63">
        <f t="shared" si="28"/>
        <v>-0.56368325861529112</v>
      </c>
      <c r="K84" s="63">
        <f t="shared" si="28"/>
        <v>-0.60150767699628593</v>
      </c>
      <c r="L84" s="63">
        <f t="shared" si="28"/>
        <v>-0.36252357596721441</v>
      </c>
      <c r="M84" s="63">
        <f t="shared" si="28"/>
        <v>-4.5636298678757237E-2</v>
      </c>
      <c r="N84" s="63">
        <f t="shared" si="28"/>
        <v>-0.41274497872240251</v>
      </c>
      <c r="O84" s="63">
        <f t="shared" si="28"/>
        <v>0.18203510433544756</v>
      </c>
      <c r="P84" s="63">
        <f t="shared" si="28"/>
        <v>-8.2016588981094082E-2</v>
      </c>
      <c r="Q84" s="63">
        <f t="shared" si="28"/>
        <v>-9.6936633869064356E-2</v>
      </c>
      <c r="R84" s="63">
        <f t="shared" si="28"/>
        <v>-6.3979303228359388E-2</v>
      </c>
      <c r="S84" s="63">
        <f t="shared" si="28"/>
        <v>-0.54555222928277425</v>
      </c>
      <c r="T84" s="63">
        <f t="shared" si="28"/>
        <v>0.35708872744462317</v>
      </c>
      <c r="U84" s="63">
        <f t="shared" si="28"/>
        <v>-7.8363363255271476E-2</v>
      </c>
      <c r="V84" s="63">
        <f t="shared" si="28"/>
        <v>-9.5678341506098052E-2</v>
      </c>
      <c r="W84" s="63">
        <f t="shared" si="28"/>
        <v>-6.145829517675238E-2</v>
      </c>
      <c r="X84" s="63">
        <f t="shared" si="28"/>
        <v>-0.40193963670676736</v>
      </c>
      <c r="Y84" s="63">
        <f t="shared" si="28"/>
        <v>0.19998581039895513</v>
      </c>
      <c r="Z84" s="63">
        <f t="shared" si="28"/>
        <v>-7.5265682031644701E-2</v>
      </c>
      <c r="AA84" s="63">
        <f t="shared" si="28"/>
        <v>-9.2574463928939726E-2</v>
      </c>
      <c r="AB84" s="63">
        <f t="shared" si="28"/>
        <v>-5.7942599182988025E-2</v>
      </c>
      <c r="AC84" s="63">
        <f t="shared" si="28"/>
        <v>-0.53932340398646472</v>
      </c>
      <c r="AD84" s="63">
        <f t="shared" si="28"/>
        <v>0.32060600535188255</v>
      </c>
      <c r="AE84" s="63">
        <f t="shared" si="28"/>
        <v>-7.415506620057373E-2</v>
      </c>
      <c r="AF84" s="63">
        <f t="shared" si="28"/>
        <v>-9.1892302838448472E-2</v>
      </c>
      <c r="AG84" s="63">
        <f t="shared" si="28"/>
        <v>-5.6855120771989592E-2</v>
      </c>
      <c r="AH84" s="63">
        <f t="shared" si="28"/>
        <v>-0.39723311219736246</v>
      </c>
      <c r="AI84" s="63">
        <f t="shared" si="28"/>
        <v>0.19589643944011328</v>
      </c>
      <c r="AJ84" s="63">
        <f t="shared" si="28"/>
        <v>-7.8948301523679126E-2</v>
      </c>
      <c r="AK84" s="63">
        <f t="shared" si="28"/>
        <v>-9.1085014055009059E-2</v>
      </c>
      <c r="AL84" s="63">
        <f t="shared" si="28"/>
        <v>-5.5833506180332358E-2</v>
      </c>
      <c r="AM84" s="63">
        <f t="shared" si="28"/>
        <v>-0.39990888768079075</v>
      </c>
      <c r="AN84" s="63">
        <f t="shared" si="28"/>
        <v>0.14017641265283107</v>
      </c>
      <c r="AO84" s="63">
        <f t="shared" si="28"/>
        <v>6.627964586977042E-2</v>
      </c>
      <c r="AP84" s="63">
        <f t="shared" si="28"/>
        <v>-0.2326360017817026</v>
      </c>
      <c r="AQ84" s="63">
        <f t="shared" si="28"/>
        <v>2.820944972529833</v>
      </c>
    </row>
    <row r="85" spans="1:43" s="17" customFormat="1" outlineLevel="1">
      <c r="A85" s="166" t="s">
        <v>502</v>
      </c>
      <c r="D85" s="668">
        <f>SUM(I85:AR85)</f>
        <v>-103.2803128679498</v>
      </c>
      <c r="E85"/>
      <c r="F85" s="684">
        <v>-103.28031286794979</v>
      </c>
      <c r="G85" s="173">
        <f t="shared" si="8"/>
        <v>0</v>
      </c>
      <c r="I85" s="63">
        <f t="shared" ref="I85:AQ85" si="29">I56/I$30</f>
        <v>-12.469553155293356</v>
      </c>
      <c r="J85" s="63">
        <f t="shared" si="29"/>
        <v>-8.8215108035384926</v>
      </c>
      <c r="K85" s="63">
        <f t="shared" si="29"/>
        <v>-16.224189242541883</v>
      </c>
      <c r="L85" s="63">
        <f t="shared" si="29"/>
        <v>0</v>
      </c>
      <c r="M85" s="63">
        <f t="shared" si="29"/>
        <v>0</v>
      </c>
      <c r="N85" s="63">
        <f t="shared" si="29"/>
        <v>-7.0507416345734875</v>
      </c>
      <c r="O85" s="63">
        <f t="shared" si="29"/>
        <v>-3.5353350381823002E-2</v>
      </c>
      <c r="P85" s="63">
        <f t="shared" si="29"/>
        <v>-0.10657881361635868</v>
      </c>
      <c r="Q85" s="63">
        <f t="shared" si="29"/>
        <v>0</v>
      </c>
      <c r="R85" s="63">
        <f t="shared" si="29"/>
        <v>0</v>
      </c>
      <c r="S85" s="63">
        <f t="shared" si="29"/>
        <v>-14.343739608329148</v>
      </c>
      <c r="T85" s="63">
        <f t="shared" si="29"/>
        <v>-3.5353350381823002E-2</v>
      </c>
      <c r="U85" s="63">
        <f t="shared" si="29"/>
        <v>-0.10657881361635868</v>
      </c>
      <c r="V85" s="63">
        <f t="shared" si="29"/>
        <v>0</v>
      </c>
      <c r="W85" s="63">
        <f t="shared" si="29"/>
        <v>-1.1224890778509595</v>
      </c>
      <c r="X85" s="63">
        <f t="shared" si="29"/>
        <v>-14.121411710938089</v>
      </c>
      <c r="Y85" s="63">
        <f t="shared" si="29"/>
        <v>-3.5353350381823002E-2</v>
      </c>
      <c r="Z85" s="63">
        <f t="shared" si="29"/>
        <v>-0.10657881361635868</v>
      </c>
      <c r="AA85" s="63">
        <f t="shared" si="29"/>
        <v>0</v>
      </c>
      <c r="AB85" s="63">
        <f t="shared" si="29"/>
        <v>0</v>
      </c>
      <c r="AC85" s="63">
        <f t="shared" si="29"/>
        <v>-11.595339032811879</v>
      </c>
      <c r="AD85" s="63">
        <f t="shared" si="29"/>
        <v>-3.5353350381823002E-2</v>
      </c>
      <c r="AE85" s="63">
        <f t="shared" si="29"/>
        <v>-0.10657881361635868</v>
      </c>
      <c r="AF85" s="63">
        <f t="shared" si="29"/>
        <v>0</v>
      </c>
      <c r="AG85" s="63">
        <f t="shared" si="29"/>
        <v>-1.1224890778509595</v>
      </c>
      <c r="AH85" s="63">
        <f t="shared" si="29"/>
        <v>-7.0507416345734883</v>
      </c>
      <c r="AI85" s="63">
        <f t="shared" si="29"/>
        <v>-3.5353350381823009E-2</v>
      </c>
      <c r="AJ85" s="63">
        <f t="shared" si="29"/>
        <v>-0.10657881361635867</v>
      </c>
      <c r="AK85" s="63">
        <f t="shared" si="29"/>
        <v>0</v>
      </c>
      <c r="AL85" s="63">
        <f t="shared" si="29"/>
        <v>0</v>
      </c>
      <c r="AM85" s="63">
        <f t="shared" si="29"/>
        <v>-8.5065149056589888</v>
      </c>
      <c r="AN85" s="63">
        <f t="shared" si="29"/>
        <v>-3.5353350381823009E-2</v>
      </c>
      <c r="AO85" s="63">
        <f t="shared" si="29"/>
        <v>-0.10657881361635868</v>
      </c>
      <c r="AP85" s="63">
        <f t="shared" si="29"/>
        <v>0</v>
      </c>
      <c r="AQ85" s="63">
        <f t="shared" si="29"/>
        <v>0</v>
      </c>
    </row>
    <row r="86" spans="1:43" s="17" customFormat="1" outlineLevel="1">
      <c r="A86" s="48" t="s">
        <v>810</v>
      </c>
      <c r="D86" s="63">
        <f t="shared" si="6"/>
        <v>-37.764370920054397</v>
      </c>
      <c r="E86"/>
      <c r="F86" s="685">
        <v>-37.764370920054397</v>
      </c>
      <c r="G86" s="173">
        <f t="shared" si="8"/>
        <v>0</v>
      </c>
      <c r="I86" s="63">
        <f t="shared" ref="I86:AQ86" si="30">I57/I$30</f>
        <v>-0.94266408478471364</v>
      </c>
      <c r="J86" s="63">
        <f t="shared" si="30"/>
        <v>-8.7819797627585476</v>
      </c>
      <c r="K86" s="63">
        <f t="shared" si="30"/>
        <v>-15.975678264927341</v>
      </c>
      <c r="L86" s="63">
        <f t="shared" si="30"/>
        <v>0</v>
      </c>
      <c r="M86" s="63">
        <f t="shared" si="30"/>
        <v>0</v>
      </c>
      <c r="N86" s="63">
        <f t="shared" si="30"/>
        <v>0</v>
      </c>
      <c r="O86" s="63">
        <f t="shared" si="30"/>
        <v>0</v>
      </c>
      <c r="P86" s="63">
        <f t="shared" si="30"/>
        <v>0</v>
      </c>
      <c r="Q86" s="63">
        <f t="shared" si="30"/>
        <v>0</v>
      </c>
      <c r="R86" s="63">
        <f t="shared" si="30"/>
        <v>0</v>
      </c>
      <c r="S86" s="63">
        <f t="shared" si="30"/>
        <v>-2.7484005755172727</v>
      </c>
      <c r="T86" s="63">
        <f t="shared" si="30"/>
        <v>0</v>
      </c>
      <c r="U86" s="63">
        <f t="shared" si="30"/>
        <v>0</v>
      </c>
      <c r="V86" s="63">
        <f t="shared" si="30"/>
        <v>0</v>
      </c>
      <c r="W86" s="63">
        <f t="shared" si="30"/>
        <v>-1.1224890778509595</v>
      </c>
      <c r="X86" s="63">
        <f t="shared" si="30"/>
        <v>-7.0706700763646007</v>
      </c>
      <c r="Y86" s="63">
        <f t="shared" si="30"/>
        <v>0</v>
      </c>
      <c r="Z86" s="63">
        <f t="shared" si="30"/>
        <v>0</v>
      </c>
      <c r="AA86" s="63">
        <f t="shared" si="30"/>
        <v>0</v>
      </c>
      <c r="AB86" s="63">
        <f t="shared" si="30"/>
        <v>0</v>
      </c>
      <c r="AC86" s="63">
        <f t="shared" si="30"/>
        <v>0</v>
      </c>
      <c r="AD86" s="63">
        <f t="shared" si="30"/>
        <v>0</v>
      </c>
      <c r="AE86" s="63">
        <f t="shared" si="30"/>
        <v>0</v>
      </c>
      <c r="AF86" s="63">
        <f t="shared" si="30"/>
        <v>0</v>
      </c>
      <c r="AG86" s="63">
        <f t="shared" si="30"/>
        <v>-1.1224890778509595</v>
      </c>
      <c r="AH86" s="63">
        <f t="shared" si="30"/>
        <v>0</v>
      </c>
      <c r="AI86" s="63">
        <f t="shared" si="30"/>
        <v>0</v>
      </c>
      <c r="AJ86" s="63">
        <f t="shared" si="30"/>
        <v>0</v>
      </c>
      <c r="AK86" s="63">
        <f t="shared" si="30"/>
        <v>0</v>
      </c>
      <c r="AL86" s="63">
        <f t="shared" si="30"/>
        <v>0</v>
      </c>
      <c r="AM86" s="63">
        <f t="shared" si="30"/>
        <v>0</v>
      </c>
      <c r="AN86" s="63">
        <f t="shared" si="30"/>
        <v>0</v>
      </c>
      <c r="AO86" s="63">
        <f t="shared" si="30"/>
        <v>0</v>
      </c>
      <c r="AP86" s="63">
        <f t="shared" si="30"/>
        <v>0</v>
      </c>
      <c r="AQ86" s="63">
        <f t="shared" si="30"/>
        <v>0</v>
      </c>
    </row>
    <row r="87" spans="1:43" s="17" customFormat="1" outlineLevel="1">
      <c r="A87" s="48" t="s">
        <v>814</v>
      </c>
      <c r="D87" s="63">
        <f t="shared" si="6"/>
        <v>-62.726480359148908</v>
      </c>
      <c r="E87"/>
      <c r="F87" s="685">
        <v>-62.726480359148894</v>
      </c>
      <c r="G87" s="173">
        <f t="shared" si="8"/>
        <v>0</v>
      </c>
      <c r="I87" s="63">
        <f t="shared" ref="I87:AQ87" si="31">I58/I$30</f>
        <v>-10.86185844130887</v>
      </c>
      <c r="J87" s="63">
        <f t="shared" si="31"/>
        <v>0</v>
      </c>
      <c r="K87" s="63">
        <f t="shared" si="31"/>
        <v>0</v>
      </c>
      <c r="L87" s="63">
        <f t="shared" si="31"/>
        <v>0</v>
      </c>
      <c r="M87" s="63">
        <f t="shared" si="31"/>
        <v>0</v>
      </c>
      <c r="N87" s="63">
        <f t="shared" si="31"/>
        <v>-7.0428273083796249</v>
      </c>
      <c r="O87" s="63">
        <f t="shared" si="31"/>
        <v>0</v>
      </c>
      <c r="P87" s="63">
        <f t="shared" si="31"/>
        <v>0</v>
      </c>
      <c r="Q87" s="63">
        <f t="shared" si="31"/>
        <v>0</v>
      </c>
      <c r="R87" s="63">
        <f t="shared" si="31"/>
        <v>0</v>
      </c>
      <c r="S87" s="63">
        <f t="shared" si="31"/>
        <v>-11.246584706618012</v>
      </c>
      <c r="T87" s="63">
        <f t="shared" si="31"/>
        <v>0</v>
      </c>
      <c r="U87" s="63">
        <f t="shared" si="31"/>
        <v>0</v>
      </c>
      <c r="V87" s="63">
        <f t="shared" si="31"/>
        <v>0</v>
      </c>
      <c r="W87" s="63">
        <f t="shared" si="31"/>
        <v>0</v>
      </c>
      <c r="X87" s="63">
        <f t="shared" si="31"/>
        <v>-7.0428273083796267</v>
      </c>
      <c r="Y87" s="63">
        <f t="shared" si="31"/>
        <v>0</v>
      </c>
      <c r="Z87" s="63">
        <f t="shared" si="31"/>
        <v>0</v>
      </c>
      <c r="AA87" s="63">
        <f t="shared" si="31"/>
        <v>0</v>
      </c>
      <c r="AB87" s="63">
        <f t="shared" si="31"/>
        <v>0</v>
      </c>
      <c r="AC87" s="63">
        <f t="shared" si="31"/>
        <v>-11.246584706618016</v>
      </c>
      <c r="AD87" s="63">
        <f t="shared" si="31"/>
        <v>0</v>
      </c>
      <c r="AE87" s="63">
        <f t="shared" si="31"/>
        <v>0</v>
      </c>
      <c r="AF87" s="63">
        <f t="shared" si="31"/>
        <v>0</v>
      </c>
      <c r="AG87" s="63">
        <f t="shared" si="31"/>
        <v>0</v>
      </c>
      <c r="AH87" s="63">
        <f t="shared" si="31"/>
        <v>-7.0428273083796267</v>
      </c>
      <c r="AI87" s="63">
        <f t="shared" si="31"/>
        <v>0</v>
      </c>
      <c r="AJ87" s="63">
        <f t="shared" si="31"/>
        <v>0</v>
      </c>
      <c r="AK87" s="63">
        <f t="shared" si="31"/>
        <v>0</v>
      </c>
      <c r="AL87" s="63">
        <f t="shared" si="31"/>
        <v>0</v>
      </c>
      <c r="AM87" s="63">
        <f t="shared" si="31"/>
        <v>-8.242970579465128</v>
      </c>
      <c r="AN87" s="63">
        <f t="shared" si="31"/>
        <v>0</v>
      </c>
      <c r="AO87" s="63">
        <f t="shared" si="31"/>
        <v>0</v>
      </c>
      <c r="AP87" s="63">
        <f t="shared" si="31"/>
        <v>0</v>
      </c>
      <c r="AQ87" s="63">
        <f t="shared" si="31"/>
        <v>0</v>
      </c>
    </row>
    <row r="88" spans="1:43" s="17" customFormat="1" outlineLevel="1">
      <c r="A88" s="48" t="s">
        <v>766</v>
      </c>
      <c r="D88" s="63">
        <f t="shared" si="6"/>
        <v>-2.7894615887465162</v>
      </c>
      <c r="E88"/>
      <c r="F88" s="685">
        <v>-2.7894615887465162</v>
      </c>
      <c r="G88" s="173">
        <f t="shared" si="8"/>
        <v>0</v>
      </c>
      <c r="I88" s="63">
        <f t="shared" ref="I88:AQ88" si="32">I59/I$30</f>
        <v>-0.66503062919977107</v>
      </c>
      <c r="J88" s="63">
        <f t="shared" si="32"/>
        <v>-3.9531040779945958E-2</v>
      </c>
      <c r="K88" s="63">
        <f t="shared" si="32"/>
        <v>-0.24851097761454036</v>
      </c>
      <c r="L88" s="63">
        <f t="shared" si="32"/>
        <v>0</v>
      </c>
      <c r="M88" s="63">
        <f t="shared" si="32"/>
        <v>0</v>
      </c>
      <c r="N88" s="63">
        <f t="shared" si="32"/>
        <v>-7.9143261938614731E-3</v>
      </c>
      <c r="O88" s="63">
        <f t="shared" si="32"/>
        <v>-3.5353350381823002E-2</v>
      </c>
      <c r="P88" s="63">
        <f t="shared" si="32"/>
        <v>-0.10657881361635868</v>
      </c>
      <c r="Q88" s="63">
        <f t="shared" si="32"/>
        <v>0</v>
      </c>
      <c r="R88" s="63">
        <f t="shared" si="32"/>
        <v>0</v>
      </c>
      <c r="S88" s="63">
        <f t="shared" si="32"/>
        <v>-0.34875432619386149</v>
      </c>
      <c r="T88" s="63">
        <f t="shared" si="32"/>
        <v>-3.5353350381823002E-2</v>
      </c>
      <c r="U88" s="63">
        <f t="shared" si="32"/>
        <v>-0.10657881361635868</v>
      </c>
      <c r="V88" s="63">
        <f t="shared" si="32"/>
        <v>0</v>
      </c>
      <c r="W88" s="63">
        <f t="shared" si="32"/>
        <v>0</v>
      </c>
      <c r="X88" s="63">
        <f t="shared" si="32"/>
        <v>-7.9143261938614748E-3</v>
      </c>
      <c r="Y88" s="63">
        <f t="shared" si="32"/>
        <v>-3.5353350381823002E-2</v>
      </c>
      <c r="Z88" s="63">
        <f t="shared" si="32"/>
        <v>-0.10657881361635868</v>
      </c>
      <c r="AA88" s="63">
        <f t="shared" si="32"/>
        <v>0</v>
      </c>
      <c r="AB88" s="63">
        <f t="shared" si="32"/>
        <v>0</v>
      </c>
      <c r="AC88" s="63">
        <f t="shared" si="32"/>
        <v>-0.34875432619386154</v>
      </c>
      <c r="AD88" s="63">
        <f t="shared" si="32"/>
        <v>-3.5353350381823002E-2</v>
      </c>
      <c r="AE88" s="63">
        <f t="shared" si="32"/>
        <v>-0.10657881361635868</v>
      </c>
      <c r="AF88" s="63">
        <f t="shared" si="32"/>
        <v>0</v>
      </c>
      <c r="AG88" s="63">
        <f t="shared" si="32"/>
        <v>0</v>
      </c>
      <c r="AH88" s="63">
        <f t="shared" si="32"/>
        <v>-7.9143261938614731E-3</v>
      </c>
      <c r="AI88" s="63">
        <f t="shared" si="32"/>
        <v>-3.5353350381823009E-2</v>
      </c>
      <c r="AJ88" s="63">
        <f t="shared" si="32"/>
        <v>-0.10657881361635867</v>
      </c>
      <c r="AK88" s="63">
        <f t="shared" si="32"/>
        <v>0</v>
      </c>
      <c r="AL88" s="63">
        <f t="shared" si="32"/>
        <v>0</v>
      </c>
      <c r="AM88" s="63">
        <f t="shared" si="32"/>
        <v>-0.26354432619386153</v>
      </c>
      <c r="AN88" s="63">
        <f t="shared" si="32"/>
        <v>-3.5353350381823009E-2</v>
      </c>
      <c r="AO88" s="63">
        <f t="shared" si="32"/>
        <v>-0.10657881361635868</v>
      </c>
      <c r="AP88" s="63">
        <f t="shared" si="32"/>
        <v>0</v>
      </c>
      <c r="AQ88" s="63">
        <f t="shared" si="32"/>
        <v>0</v>
      </c>
    </row>
    <row r="89" spans="1:43" s="17" customFormat="1" outlineLevel="1">
      <c r="A89" s="32"/>
      <c r="D89" s="63"/>
      <c r="E89"/>
      <c r="F89"/>
      <c r="G89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</row>
    <row r="90" spans="1:43" outlineLevel="1">
      <c r="A90" s="17" t="s">
        <v>898</v>
      </c>
      <c r="D90" s="63">
        <f t="shared" si="6"/>
        <v>83.087203425124414</v>
      </c>
      <c r="E90" s="110"/>
      <c r="F90" s="685">
        <v>104.01758844834069</v>
      </c>
      <c r="G90" s="173">
        <f t="shared" si="8"/>
        <v>-20.930385023216274</v>
      </c>
      <c r="I90" s="110">
        <f t="shared" ref="I90:AQ90" si="33">I61/I$30</f>
        <v>-14.394205774481433</v>
      </c>
      <c r="J90" s="110">
        <f t="shared" si="33"/>
        <v>-7.2644617324193481</v>
      </c>
      <c r="K90" s="110">
        <f t="shared" si="33"/>
        <v>-11.851029215263459</v>
      </c>
      <c r="L90" s="110">
        <f t="shared" si="33"/>
        <v>4.0317483952770905</v>
      </c>
      <c r="M90" s="110">
        <f t="shared" si="33"/>
        <v>5.2208959714009939</v>
      </c>
      <c r="N90" s="110">
        <f t="shared" si="33"/>
        <v>-0.58741896040876418</v>
      </c>
      <c r="O90" s="110">
        <f t="shared" si="33"/>
        <v>5.6877044912328856</v>
      </c>
      <c r="P90" s="110">
        <f t="shared" si="33"/>
        <v>5.4025339202024281</v>
      </c>
      <c r="Q90" s="110">
        <f t="shared" si="33"/>
        <v>5.1214378589606078</v>
      </c>
      <c r="R90" s="110">
        <f t="shared" si="33"/>
        <v>5.5864536439249708</v>
      </c>
      <c r="S90" s="110">
        <f t="shared" si="33"/>
        <v>-7.0854532540269703</v>
      </c>
      <c r="T90" s="110">
        <f t="shared" si="33"/>
        <v>5.6361323354878987</v>
      </c>
      <c r="U90" s="110">
        <f t="shared" si="33"/>
        <v>5.1544825003424712</v>
      </c>
      <c r="V90" s="110">
        <f t="shared" si="33"/>
        <v>4.8766281384966117</v>
      </c>
      <c r="W90" s="110">
        <f t="shared" si="33"/>
        <v>4.2120479830301152</v>
      </c>
      <c r="X90" s="110">
        <f t="shared" si="33"/>
        <v>-7.6244317835455018</v>
      </c>
      <c r="Y90" s="110">
        <f t="shared" si="33"/>
        <v>5.456374756963962</v>
      </c>
      <c r="Z90" s="110">
        <f t="shared" si="33"/>
        <v>5.1152736379460944</v>
      </c>
      <c r="AA90" s="110">
        <f t="shared" si="33"/>
        <v>4.8156782122468291</v>
      </c>
      <c r="AB90" s="110">
        <f t="shared" si="33"/>
        <v>5.2513335163337533</v>
      </c>
      <c r="AC90" s="110">
        <f t="shared" si="33"/>
        <v>-4.7026598956715508</v>
      </c>
      <c r="AD90" s="110">
        <f t="shared" si="33"/>
        <v>5.7174383741877701</v>
      </c>
      <c r="AE90" s="110">
        <f t="shared" si="33"/>
        <v>5.2568648971130729</v>
      </c>
      <c r="AF90" s="110">
        <f t="shared" si="33"/>
        <v>4.9588169507610846</v>
      </c>
      <c r="AG90" s="110">
        <f t="shared" si="33"/>
        <v>4.2744479080208793</v>
      </c>
      <c r="AH90" s="110">
        <f t="shared" si="33"/>
        <v>-0.50962106569583265</v>
      </c>
      <c r="AI90" s="110">
        <f t="shared" si="33"/>
        <v>5.7246578714677234</v>
      </c>
      <c r="AJ90" s="110">
        <f t="shared" si="33"/>
        <v>5.4169660887951068</v>
      </c>
      <c r="AK90" s="110">
        <f t="shared" si="33"/>
        <v>5.1314620226790613</v>
      </c>
      <c r="AL90" s="110">
        <f t="shared" si="33"/>
        <v>5.5781136238217179</v>
      </c>
      <c r="AM90" s="110">
        <f t="shared" si="33"/>
        <v>-1.755693029661213</v>
      </c>
      <c r="AN90" s="110">
        <f t="shared" si="33"/>
        <v>5.9949638956130453</v>
      </c>
      <c r="AO90" s="110">
        <f t="shared" si="33"/>
        <v>4.1829190334681625</v>
      </c>
      <c r="AP90" s="110">
        <f t="shared" si="33"/>
        <v>5.3357264955011869</v>
      </c>
      <c r="AQ90" s="110">
        <f t="shared" si="33"/>
        <v>9.721075613022963</v>
      </c>
    </row>
    <row r="91" spans="1:43"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</row>
    <row r="92" spans="1:43" s="14" customFormat="1">
      <c r="A92" s="14" t="s">
        <v>694</v>
      </c>
      <c r="F92" s="307"/>
    </row>
    <row r="93" spans="1:43" s="17" customFormat="1" outlineLevel="1">
      <c r="A93" s="17" t="s">
        <v>894</v>
      </c>
      <c r="D93" s="173">
        <f>SUM(I93:AR93)</f>
        <v>278.3008217388537</v>
      </c>
      <c r="I93" s="173">
        <f t="shared" ref="I93:AQ93" si="34">I64*I$31</f>
        <v>15.818195193632942</v>
      </c>
      <c r="J93" s="173">
        <f t="shared" si="34"/>
        <v>20.930142199401864</v>
      </c>
      <c r="K93" s="173">
        <f t="shared" si="34"/>
        <v>29.268355342360749</v>
      </c>
      <c r="L93" s="173">
        <f t="shared" si="34"/>
        <v>17.572782143139118</v>
      </c>
      <c r="M93" s="173">
        <f t="shared" si="34"/>
        <v>16.185456082920545</v>
      </c>
      <c r="N93" s="173">
        <f t="shared" si="34"/>
        <v>16.304027096151753</v>
      </c>
      <c r="O93" s="173">
        <f t="shared" si="34"/>
        <v>13.714077887750292</v>
      </c>
      <c r="P93" s="173">
        <f t="shared" si="34"/>
        <v>12.615679223491844</v>
      </c>
      <c r="Q93" s="173">
        <f t="shared" si="34"/>
        <v>11.60005669617215</v>
      </c>
      <c r="R93" s="173">
        <f t="shared" si="34"/>
        <v>10.661158977570164</v>
      </c>
      <c r="S93" s="173">
        <f t="shared" si="34"/>
        <v>12.160396149864557</v>
      </c>
      <c r="T93" s="173">
        <f t="shared" si="34"/>
        <v>9.1024562161312428</v>
      </c>
      <c r="U93" s="173">
        <f t="shared" si="34"/>
        <v>8.3616696899099168</v>
      </c>
      <c r="V93" s="173">
        <f t="shared" si="34"/>
        <v>7.6773541600027944</v>
      </c>
      <c r="W93" s="173">
        <f t="shared" si="34"/>
        <v>7.0453376141385595</v>
      </c>
      <c r="X93" s="173">
        <f t="shared" si="34"/>
        <v>8.8379890436302286</v>
      </c>
      <c r="Y93" s="173">
        <f t="shared" si="34"/>
        <v>6.1119636994421782</v>
      </c>
      <c r="Z93" s="173">
        <f t="shared" si="34"/>
        <v>5.6148752888520637</v>
      </c>
      <c r="AA93" s="173">
        <f t="shared" si="34"/>
        <v>5.156158277704475</v>
      </c>
      <c r="AB93" s="173">
        <f t="shared" si="34"/>
        <v>4.732941158218285</v>
      </c>
      <c r="AC93" s="173">
        <f t="shared" si="34"/>
        <v>4.9261047932880242</v>
      </c>
      <c r="AD93" s="173">
        <f t="shared" si="34"/>
        <v>3.982503009480526</v>
      </c>
      <c r="AE93" s="173">
        <f t="shared" si="34"/>
        <v>3.6504951322477623</v>
      </c>
      <c r="AF93" s="173">
        <f t="shared" si="34"/>
        <v>3.3444014491412615</v>
      </c>
      <c r="AG93" s="173">
        <f t="shared" si="34"/>
        <v>3.0622514034836028</v>
      </c>
      <c r="AH93" s="173">
        <f t="shared" si="34"/>
        <v>3.0712849248756817</v>
      </c>
      <c r="AI93" s="173">
        <f t="shared" si="34"/>
        <v>2.5625913926440065</v>
      </c>
      <c r="AJ93" s="173">
        <f t="shared" si="34"/>
        <v>2.3458036155386872</v>
      </c>
      <c r="AK93" s="173">
        <f t="shared" si="34"/>
        <v>2.1416967995409846</v>
      </c>
      <c r="AL93" s="173">
        <f t="shared" si="34"/>
        <v>1.9537225057761711</v>
      </c>
      <c r="AM93" s="173">
        <f t="shared" si="34"/>
        <v>1.9614342423658504</v>
      </c>
      <c r="AN93" s="173">
        <f t="shared" si="34"/>
        <v>1.6212715614945663</v>
      </c>
      <c r="AO93" s="173">
        <f t="shared" si="34"/>
        <v>1.4745742548920555</v>
      </c>
      <c r="AP93" s="173">
        <f t="shared" si="34"/>
        <v>1.3395589933315604</v>
      </c>
      <c r="AQ93" s="173">
        <f t="shared" si="34"/>
        <v>1.3920555202673706</v>
      </c>
    </row>
    <row r="94" spans="1:43" outlineLevel="1">
      <c r="A94" s="32" t="s">
        <v>1138</v>
      </c>
      <c r="D94" s="63">
        <f t="shared" ref="D94:D117" si="35">SUM(I94:AR94)</f>
        <v>174.45476845183524</v>
      </c>
      <c r="E94" s="17"/>
      <c r="F94" s="17"/>
      <c r="I94" s="63">
        <f t="shared" ref="I94:AQ94" si="36">I65*I$31</f>
        <v>15.007917679069726</v>
      </c>
      <c r="J94" s="63">
        <f t="shared" si="36"/>
        <v>13.892653053052952</v>
      </c>
      <c r="K94" s="63">
        <f t="shared" si="36"/>
        <v>12.473632168531923</v>
      </c>
      <c r="L94" s="63">
        <f t="shared" si="36"/>
        <v>10.93163772919246</v>
      </c>
      <c r="M94" s="63">
        <f t="shared" si="36"/>
        <v>10.123916676878499</v>
      </c>
      <c r="N94" s="63">
        <f t="shared" si="36"/>
        <v>9.3735525707144571</v>
      </c>
      <c r="O94" s="63">
        <f t="shared" si="36"/>
        <v>8.6766816722055644</v>
      </c>
      <c r="P94" s="63">
        <f t="shared" si="36"/>
        <v>8.0297254182016076</v>
      </c>
      <c r="Q94" s="63">
        <f t="shared" si="36"/>
        <v>7.4292994927147147</v>
      </c>
      <c r="R94" s="63">
        <f t="shared" si="36"/>
        <v>6.8722028018648595</v>
      </c>
      <c r="S94" s="63">
        <f t="shared" si="36"/>
        <v>6.3554461547230394</v>
      </c>
      <c r="T94" s="63">
        <f t="shared" si="36"/>
        <v>5.8762286342647725</v>
      </c>
      <c r="U94" s="63">
        <f t="shared" si="36"/>
        <v>5.4319229882786013</v>
      </c>
      <c r="V94" s="63">
        <f t="shared" si="36"/>
        <v>5.0200766220012625</v>
      </c>
      <c r="W94" s="63">
        <f t="shared" si="36"/>
        <v>4.6384226560882444</v>
      </c>
      <c r="X94" s="63">
        <f t="shared" si="36"/>
        <v>4.284838087365074</v>
      </c>
      <c r="Y94" s="63">
        <f t="shared" si="36"/>
        <v>3.9573421905233142</v>
      </c>
      <c r="Z94" s="63">
        <f t="shared" si="36"/>
        <v>3.6540882878485084</v>
      </c>
      <c r="AA94" s="63">
        <f t="shared" si="36"/>
        <v>3.3733573856881307</v>
      </c>
      <c r="AB94" s="63">
        <f t="shared" si="36"/>
        <v>3.1135483121794585</v>
      </c>
      <c r="AC94" s="63">
        <f t="shared" si="36"/>
        <v>2.8731612854571518</v>
      </c>
      <c r="AD94" s="63">
        <f t="shared" si="36"/>
        <v>2.6507947254309152</v>
      </c>
      <c r="AE94" s="63">
        <f t="shared" si="36"/>
        <v>2.4451431821804155</v>
      </c>
      <c r="AF94" s="63">
        <f t="shared" si="36"/>
        <v>2.2549973293458327</v>
      </c>
      <c r="AG94" s="63">
        <f t="shared" si="36"/>
        <v>2.0792307217014234</v>
      </c>
      <c r="AH94" s="63">
        <f t="shared" si="36"/>
        <v>1.9167908862754834</v>
      </c>
      <c r="AI94" s="63">
        <f t="shared" si="36"/>
        <v>1.7666971803584481</v>
      </c>
      <c r="AJ94" s="63">
        <f t="shared" si="36"/>
        <v>1.631100753948491</v>
      </c>
      <c r="AK94" s="63">
        <f t="shared" si="36"/>
        <v>1.5024728149746072</v>
      </c>
      <c r="AL94" s="63">
        <f t="shared" si="36"/>
        <v>1.3837153299231251</v>
      </c>
      <c r="AM94" s="63">
        <f t="shared" si="36"/>
        <v>1.2740939252061925</v>
      </c>
      <c r="AN94" s="63">
        <f t="shared" si="36"/>
        <v>1.1729263936179133</v>
      </c>
      <c r="AO94" s="63">
        <f t="shared" si="36"/>
        <v>1.0795810105199719</v>
      </c>
      <c r="AP94" s="63">
        <f t="shared" si="36"/>
        <v>0.99347438681022926</v>
      </c>
      <c r="AQ94" s="63">
        <f t="shared" si="36"/>
        <v>0.91409794469787664</v>
      </c>
    </row>
    <row r="95" spans="1:43" outlineLevel="1">
      <c r="A95" s="32" t="s">
        <v>1144</v>
      </c>
      <c r="D95" s="63">
        <f t="shared" si="35"/>
        <v>21.82588809697334</v>
      </c>
      <c r="E95" s="17"/>
      <c r="F95" s="17"/>
      <c r="I95" s="63">
        <f t="shared" ref="I95:AQ95" si="37">I66*I$31</f>
        <v>0</v>
      </c>
      <c r="J95" s="63">
        <f t="shared" si="37"/>
        <v>8.6921818731641357E-2</v>
      </c>
      <c r="K95" s="63">
        <f t="shared" si="37"/>
        <v>0.83264441117476162</v>
      </c>
      <c r="L95" s="63">
        <f t="shared" si="37"/>
        <v>2.0825803583442712</v>
      </c>
      <c r="M95" s="63">
        <f t="shared" si="37"/>
        <v>1.8796883859054485</v>
      </c>
      <c r="N95" s="63">
        <f t="shared" si="37"/>
        <v>1.6928251924819597</v>
      </c>
      <c r="O95" s="63">
        <f t="shared" si="37"/>
        <v>1.5207207554351145</v>
      </c>
      <c r="P95" s="63">
        <f t="shared" si="37"/>
        <v>1.3622056763937196</v>
      </c>
      <c r="Q95" s="63">
        <f t="shared" si="37"/>
        <v>1.2162032087581407</v>
      </c>
      <c r="R95" s="63">
        <f t="shared" si="37"/>
        <v>1.081721916867999</v>
      </c>
      <c r="S95" s="63">
        <f t="shared" si="37"/>
        <v>0.95784891678657502</v>
      </c>
      <c r="T95" s="63">
        <f t="shared" si="37"/>
        <v>0.95475358464608817</v>
      </c>
      <c r="U95" s="63">
        <f t="shared" si="37"/>
        <v>0.84977811303441519</v>
      </c>
      <c r="V95" s="63">
        <f t="shared" si="37"/>
        <v>0.75308394806316514</v>
      </c>
      <c r="W95" s="63">
        <f t="shared" si="37"/>
        <v>0.66401491488374742</v>
      </c>
      <c r="X95" s="63">
        <f t="shared" si="37"/>
        <v>0.58196682755603046</v>
      </c>
      <c r="Y95" s="63">
        <f t="shared" si="37"/>
        <v>0.69539884410380493</v>
      </c>
      <c r="Z95" s="63">
        <f t="shared" si="37"/>
        <v>0.62599936861367378</v>
      </c>
      <c r="AA95" s="63">
        <f t="shared" si="37"/>
        <v>0.56208091329995113</v>
      </c>
      <c r="AB95" s="63">
        <f t="shared" si="37"/>
        <v>0.50320919354801774</v>
      </c>
      <c r="AC95" s="63">
        <f t="shared" si="37"/>
        <v>0.44898433323862508</v>
      </c>
      <c r="AD95" s="63">
        <f t="shared" si="37"/>
        <v>0.39903813855076115</v>
      </c>
      <c r="AE95" s="63">
        <f t="shared" si="37"/>
        <v>0.35303158776206189</v>
      </c>
      <c r="AF95" s="63">
        <f t="shared" si="37"/>
        <v>0.31065251993321719</v>
      </c>
      <c r="AG95" s="63">
        <f t="shared" si="37"/>
        <v>0.27161350671871531</v>
      </c>
      <c r="AH95" s="63">
        <f t="shared" si="37"/>
        <v>0.235649892794768</v>
      </c>
      <c r="AI95" s="63">
        <f t="shared" si="37"/>
        <v>0.20251799154481243</v>
      </c>
      <c r="AJ95" s="63">
        <f t="shared" si="37"/>
        <v>0.17199342370148352</v>
      </c>
      <c r="AK95" s="63">
        <f t="shared" si="37"/>
        <v>0.14386958761856139</v>
      </c>
      <c r="AL95" s="63">
        <f t="shared" si="37"/>
        <v>0.11795625074380683</v>
      </c>
      <c r="AM95" s="63">
        <f t="shared" si="37"/>
        <v>9.4078252689896724E-2</v>
      </c>
      <c r="AN95" s="63">
        <f t="shared" si="37"/>
        <v>7.207431106150082E-2</v>
      </c>
      <c r="AO95" s="63">
        <f t="shared" si="37"/>
        <v>5.179592189709728E-2</v>
      </c>
      <c r="AP95" s="63">
        <f t="shared" si="37"/>
        <v>3.3106347229166666E-2</v>
      </c>
      <c r="AQ95" s="63">
        <f t="shared" si="37"/>
        <v>1.5879682860345308E-2</v>
      </c>
    </row>
    <row r="96" spans="1:43" outlineLevel="1">
      <c r="A96" s="32" t="s">
        <v>1143</v>
      </c>
      <c r="D96" s="63">
        <f>SUM(I96:AR96)</f>
        <v>22.199937435204596</v>
      </c>
      <c r="E96" s="17"/>
      <c r="F96" s="17"/>
      <c r="I96" s="63">
        <f t="shared" ref="I96:AQ96" si="38">I67*I$31</f>
        <v>0.81027751456321362</v>
      </c>
      <c r="J96" s="63">
        <f t="shared" si="38"/>
        <v>6.9505673276172741</v>
      </c>
      <c r="K96" s="63">
        <f t="shared" si="38"/>
        <v>11.642282264232941</v>
      </c>
      <c r="L96" s="63">
        <f t="shared" si="38"/>
        <v>0</v>
      </c>
      <c r="M96" s="63">
        <f t="shared" si="38"/>
        <v>0</v>
      </c>
      <c r="N96" s="63">
        <f t="shared" si="38"/>
        <v>0</v>
      </c>
      <c r="O96" s="63">
        <f t="shared" si="38"/>
        <v>0</v>
      </c>
      <c r="P96" s="63">
        <f t="shared" si="38"/>
        <v>0</v>
      </c>
      <c r="Q96" s="63">
        <f t="shared" si="38"/>
        <v>0</v>
      </c>
      <c r="R96" s="63">
        <f t="shared" si="38"/>
        <v>0</v>
      </c>
      <c r="S96" s="63">
        <f t="shared" si="38"/>
        <v>1.034824778476503</v>
      </c>
      <c r="T96" s="63">
        <f t="shared" si="38"/>
        <v>0</v>
      </c>
      <c r="U96" s="63">
        <f t="shared" si="38"/>
        <v>0</v>
      </c>
      <c r="V96" s="63">
        <f t="shared" si="38"/>
        <v>0</v>
      </c>
      <c r="W96" s="63">
        <f t="shared" si="38"/>
        <v>0</v>
      </c>
      <c r="X96" s="63">
        <f t="shared" si="38"/>
        <v>1.7619855503146664</v>
      </c>
      <c r="Y96" s="63">
        <f t="shared" si="38"/>
        <v>0</v>
      </c>
      <c r="Z96" s="63">
        <f t="shared" si="38"/>
        <v>0</v>
      </c>
      <c r="AA96" s="63">
        <f t="shared" si="38"/>
        <v>0</v>
      </c>
      <c r="AB96" s="63">
        <f t="shared" si="38"/>
        <v>0</v>
      </c>
      <c r="AC96" s="63">
        <f t="shared" si="38"/>
        <v>0</v>
      </c>
      <c r="AD96" s="63">
        <f t="shared" si="38"/>
        <v>0</v>
      </c>
      <c r="AE96" s="63">
        <f t="shared" si="38"/>
        <v>0</v>
      </c>
      <c r="AF96" s="63">
        <f t="shared" si="38"/>
        <v>0</v>
      </c>
      <c r="AG96" s="63">
        <f t="shared" si="38"/>
        <v>0</v>
      </c>
      <c r="AH96" s="63">
        <f t="shared" si="38"/>
        <v>0</v>
      </c>
      <c r="AI96" s="63">
        <f t="shared" si="38"/>
        <v>0</v>
      </c>
      <c r="AJ96" s="63">
        <f t="shared" si="38"/>
        <v>0</v>
      </c>
      <c r="AK96" s="63">
        <f t="shared" si="38"/>
        <v>0</v>
      </c>
      <c r="AL96" s="63">
        <f t="shared" si="38"/>
        <v>0</v>
      </c>
      <c r="AM96" s="63">
        <f t="shared" si="38"/>
        <v>0</v>
      </c>
      <c r="AN96" s="63">
        <f t="shared" si="38"/>
        <v>0</v>
      </c>
      <c r="AO96" s="63">
        <f t="shared" si="38"/>
        <v>0</v>
      </c>
      <c r="AP96" s="63">
        <f t="shared" si="38"/>
        <v>0</v>
      </c>
      <c r="AQ96" s="63">
        <f t="shared" si="38"/>
        <v>0</v>
      </c>
    </row>
    <row r="97" spans="1:43" outlineLevel="1">
      <c r="A97" s="32" t="s">
        <v>720</v>
      </c>
      <c r="D97" s="63">
        <f>SUM(I97:AR97)</f>
        <v>41.876957766303853</v>
      </c>
      <c r="E97" s="17"/>
      <c r="F97" s="17"/>
      <c r="I97" s="63">
        <f t="shared" ref="I97:AQ97" si="39">I68*I$31</f>
        <v>0</v>
      </c>
      <c r="J97" s="63">
        <f t="shared" si="39"/>
        <v>0</v>
      </c>
      <c r="K97" s="63">
        <f t="shared" si="39"/>
        <v>3.8574300029353346</v>
      </c>
      <c r="L97" s="63">
        <f t="shared" si="39"/>
        <v>3.527759336033145</v>
      </c>
      <c r="M97" s="63">
        <f t="shared" si="39"/>
        <v>3.2251859694107297</v>
      </c>
      <c r="N97" s="63">
        <f t="shared" si="39"/>
        <v>2.9475804628578937</v>
      </c>
      <c r="O97" s="63">
        <f t="shared" si="39"/>
        <v>2.6929743565034916</v>
      </c>
      <c r="P97" s="63">
        <f t="shared" si="39"/>
        <v>2.459558539776316</v>
      </c>
      <c r="Q97" s="63">
        <f t="shared" si="39"/>
        <v>2.2456499661860163</v>
      </c>
      <c r="R97" s="63">
        <f t="shared" si="39"/>
        <v>2.0496833189391284</v>
      </c>
      <c r="S97" s="63">
        <f t="shared" si="39"/>
        <v>1.8702142030067463</v>
      </c>
      <c r="T97" s="63">
        <f t="shared" si="39"/>
        <v>1.705907324786599</v>
      </c>
      <c r="U97" s="63">
        <f t="shared" si="39"/>
        <v>1.5555277859400101</v>
      </c>
      <c r="V97" s="63">
        <f t="shared" si="39"/>
        <v>1.4179370183403752</v>
      </c>
      <c r="W97" s="63">
        <f t="shared" si="39"/>
        <v>1.2920914759280964</v>
      </c>
      <c r="X97" s="63">
        <f t="shared" si="39"/>
        <v>1.1770273057610203</v>
      </c>
      <c r="Y97" s="63">
        <f t="shared" si="39"/>
        <v>1.0718564371918946</v>
      </c>
      <c r="Z97" s="63">
        <f t="shared" si="39"/>
        <v>0.97576109479474138</v>
      </c>
      <c r="AA97" s="63">
        <f t="shared" si="39"/>
        <v>0.88798903504683069</v>
      </c>
      <c r="AB97" s="63">
        <f t="shared" si="39"/>
        <v>0.80784812349891244</v>
      </c>
      <c r="AC97" s="63">
        <f t="shared" si="39"/>
        <v>0.73469958385194822</v>
      </c>
      <c r="AD97" s="63">
        <f t="shared" si="39"/>
        <v>0.66795484611983058</v>
      </c>
      <c r="AE97" s="63">
        <f t="shared" si="39"/>
        <v>0.60707278110754204</v>
      </c>
      <c r="AF97" s="63">
        <f t="shared" si="39"/>
        <v>0.55155751204660974</v>
      </c>
      <c r="AG97" s="63">
        <f t="shared" si="39"/>
        <v>0.50095322655414454</v>
      </c>
      <c r="AH97" s="63">
        <f t="shared" si="39"/>
        <v>0.45484029326359809</v>
      </c>
      <c r="AI97" s="63">
        <f t="shared" si="39"/>
        <v>0.41283311523240551</v>
      </c>
      <c r="AJ97" s="63">
        <f t="shared" si="39"/>
        <v>0.37457846774308778</v>
      </c>
      <c r="AK97" s="63">
        <f t="shared" si="39"/>
        <v>0.33975323725033035</v>
      </c>
      <c r="AL97" s="63">
        <f t="shared" si="39"/>
        <v>0.3080604859886345</v>
      </c>
      <c r="AM97" s="63">
        <f t="shared" si="39"/>
        <v>0.2792277286284357</v>
      </c>
      <c r="AN97" s="63">
        <f t="shared" si="39"/>
        <v>0.25300525369169535</v>
      </c>
      <c r="AO97" s="63">
        <f t="shared" si="39"/>
        <v>0.22916467556987638</v>
      </c>
      <c r="AP97" s="63">
        <f t="shared" si="39"/>
        <v>0.20749745216902771</v>
      </c>
      <c r="AQ97" s="63">
        <f t="shared" si="39"/>
        <v>0.18777735014940711</v>
      </c>
    </row>
    <row r="98" spans="1:43" outlineLevel="1">
      <c r="A98" s="32" t="s">
        <v>808</v>
      </c>
      <c r="D98" s="63">
        <f t="shared" si="35"/>
        <v>5.0195342985558691</v>
      </c>
      <c r="E98" s="17"/>
      <c r="F98" s="17"/>
      <c r="I98" s="63">
        <f t="shared" ref="I98:AQ98" si="40">I69*I$31</f>
        <v>0</v>
      </c>
      <c r="J98" s="63">
        <f t="shared" si="40"/>
        <v>0</v>
      </c>
      <c r="K98" s="63">
        <f t="shared" si="40"/>
        <v>0.46236649548579073</v>
      </c>
      <c r="L98" s="63">
        <f t="shared" si="40"/>
        <v>0.4228508929203425</v>
      </c>
      <c r="M98" s="63">
        <f t="shared" si="40"/>
        <v>0.38658327768271394</v>
      </c>
      <c r="N98" s="63">
        <f t="shared" si="40"/>
        <v>0.35330840682446885</v>
      </c>
      <c r="O98" s="63">
        <f t="shared" si="40"/>
        <v>0.3227903331238996</v>
      </c>
      <c r="P98" s="63">
        <f t="shared" si="40"/>
        <v>0.29481220958336302</v>
      </c>
      <c r="Q98" s="63">
        <f t="shared" si="40"/>
        <v>0.26917229973404633</v>
      </c>
      <c r="R98" s="63">
        <f t="shared" si="40"/>
        <v>0.2456829786444362</v>
      </c>
      <c r="S98" s="63">
        <f t="shared" si="40"/>
        <v>0.22417111553390823</v>
      </c>
      <c r="T98" s="63">
        <f t="shared" si="40"/>
        <v>0.20447665694125711</v>
      </c>
      <c r="U98" s="63">
        <f t="shared" si="40"/>
        <v>0.18645158317028593</v>
      </c>
      <c r="V98" s="63">
        <f t="shared" si="40"/>
        <v>0.16995942103699177</v>
      </c>
      <c r="W98" s="63">
        <f t="shared" si="40"/>
        <v>0.15487508707023251</v>
      </c>
      <c r="X98" s="63">
        <f t="shared" si="40"/>
        <v>0.14108305012448166</v>
      </c>
      <c r="Y98" s="63">
        <f t="shared" si="40"/>
        <v>0.12847686261349636</v>
      </c>
      <c r="Z98" s="63">
        <f t="shared" si="40"/>
        <v>0.11695850280842707</v>
      </c>
      <c r="AA98" s="63">
        <f t="shared" si="40"/>
        <v>0.10643780388807617</v>
      </c>
      <c r="AB98" s="63">
        <f t="shared" si="40"/>
        <v>9.6831803937525954E-2</v>
      </c>
      <c r="AC98" s="63">
        <f t="shared" si="40"/>
        <v>8.8063936756337016E-2</v>
      </c>
      <c r="AD98" s="63">
        <f t="shared" si="40"/>
        <v>8.0063654067128412E-2</v>
      </c>
      <c r="AE98" s="63">
        <f t="shared" si="40"/>
        <v>7.2766094029422176E-2</v>
      </c>
      <c r="AF98" s="63">
        <f t="shared" si="40"/>
        <v>6.6111818933795946E-2</v>
      </c>
      <c r="AG98" s="63">
        <f t="shared" si="40"/>
        <v>6.0046193343206107E-2</v>
      </c>
      <c r="AH98" s="63">
        <f t="shared" si="40"/>
        <v>5.4518918617314623E-2</v>
      </c>
      <c r="AI98" s="63">
        <f t="shared" si="40"/>
        <v>4.9483775613617755E-2</v>
      </c>
      <c r="AJ98" s="63">
        <f t="shared" si="40"/>
        <v>4.4898425449850538E-2</v>
      </c>
      <c r="AK98" s="63">
        <f t="shared" si="40"/>
        <v>4.0724138485429086E-2</v>
      </c>
      <c r="AL98" s="63">
        <f t="shared" si="40"/>
        <v>3.6925322610086596E-2</v>
      </c>
      <c r="AM98" s="63">
        <f t="shared" si="40"/>
        <v>3.3469316677203119E-2</v>
      </c>
      <c r="AN98" s="63">
        <f t="shared" si="40"/>
        <v>3.0326189302179205E-2</v>
      </c>
      <c r="AO98" s="63">
        <f t="shared" si="40"/>
        <v>2.746856530170412E-2</v>
      </c>
      <c r="AP98" s="63">
        <f t="shared" si="40"/>
        <v>2.4871448012956241E-2</v>
      </c>
      <c r="AQ98" s="63">
        <f t="shared" si="40"/>
        <v>2.2507720231895824E-2</v>
      </c>
    </row>
    <row r="99" spans="1:43" outlineLevel="1">
      <c r="A99" s="32" t="s">
        <v>1248</v>
      </c>
      <c r="D99" s="63">
        <f>SUM(I99:AR99)</f>
        <v>8.3647741595669505</v>
      </c>
      <c r="E99" s="17"/>
      <c r="F99" s="17"/>
      <c r="I99" s="63">
        <f>I70*I$31</f>
        <v>0</v>
      </c>
      <c r="J99" s="63">
        <f t="shared" ref="J99:AQ99" si="41">J70*J$31</f>
        <v>0</v>
      </c>
      <c r="K99" s="63">
        <f t="shared" si="41"/>
        <v>0</v>
      </c>
      <c r="L99" s="63">
        <f t="shared" si="41"/>
        <v>0.60795382664889885</v>
      </c>
      <c r="M99" s="63">
        <f t="shared" si="41"/>
        <v>0.57008177304315377</v>
      </c>
      <c r="N99" s="63">
        <f t="shared" si="41"/>
        <v>0.53444122780199677</v>
      </c>
      <c r="O99" s="63">
        <f t="shared" si="41"/>
        <v>0.50091077048222243</v>
      </c>
      <c r="P99" s="63">
        <f t="shared" si="41"/>
        <v>0.46937737953683745</v>
      </c>
      <c r="Q99" s="63">
        <f t="shared" si="41"/>
        <v>0.43973172877923211</v>
      </c>
      <c r="R99" s="63">
        <f t="shared" si="41"/>
        <v>0.41186796125374048</v>
      </c>
      <c r="S99" s="63">
        <f t="shared" si="41"/>
        <v>0.3856858771060917</v>
      </c>
      <c r="T99" s="63">
        <f t="shared" si="41"/>
        <v>0.36109001549252689</v>
      </c>
      <c r="U99" s="63">
        <f t="shared" si="41"/>
        <v>0.33798921948660426</v>
      </c>
      <c r="V99" s="63">
        <f t="shared" si="41"/>
        <v>0.31629715056100055</v>
      </c>
      <c r="W99" s="63">
        <f t="shared" si="41"/>
        <v>0.29593348016823751</v>
      </c>
      <c r="X99" s="63">
        <f t="shared" si="41"/>
        <v>0.27682169107048898</v>
      </c>
      <c r="Y99" s="63">
        <f t="shared" si="41"/>
        <v>0.25888936500966814</v>
      </c>
      <c r="Z99" s="63">
        <f t="shared" si="41"/>
        <v>0.24206803478671332</v>
      </c>
      <c r="AA99" s="63">
        <f t="shared" si="41"/>
        <v>0.22629313978148602</v>
      </c>
      <c r="AB99" s="63">
        <f t="shared" si="41"/>
        <v>0.21150372505437093</v>
      </c>
      <c r="AC99" s="63">
        <f t="shared" si="41"/>
        <v>0.19764164727721836</v>
      </c>
      <c r="AD99" s="63">
        <f t="shared" si="41"/>
        <v>0.18465164531189071</v>
      </c>
      <c r="AE99" s="63">
        <f t="shared" si="41"/>
        <v>0.17248148716832107</v>
      </c>
      <c r="AF99" s="63">
        <f t="shared" si="41"/>
        <v>0.16108226888180585</v>
      </c>
      <c r="AG99" s="63">
        <f t="shared" si="41"/>
        <v>0.15040775516611346</v>
      </c>
      <c r="AH99" s="63">
        <f t="shared" si="41"/>
        <v>0.14041398196063001</v>
      </c>
      <c r="AI99" s="63">
        <f t="shared" si="41"/>
        <v>0.13105932989472294</v>
      </c>
      <c r="AJ99" s="63">
        <f t="shared" si="41"/>
        <v>0.12323254469577406</v>
      </c>
      <c r="AK99" s="63">
        <f t="shared" si="41"/>
        <v>0.11487702121205651</v>
      </c>
      <c r="AL99" s="63">
        <f t="shared" si="41"/>
        <v>0.10706511651051845</v>
      </c>
      <c r="AM99" s="63">
        <f t="shared" si="41"/>
        <v>9.9763164162926854E-2</v>
      </c>
      <c r="AN99" s="63">
        <f t="shared" si="41"/>
        <v>9.2939413821277558E-2</v>
      </c>
      <c r="AO99" s="63">
        <f t="shared" si="41"/>
        <v>8.6564081603405854E-2</v>
      </c>
      <c r="AP99" s="63">
        <f t="shared" si="41"/>
        <v>8.0609359110180454E-2</v>
      </c>
      <c r="AQ99" s="63">
        <f t="shared" si="41"/>
        <v>7.5048976726837927E-2</v>
      </c>
    </row>
    <row r="100" spans="1:43" outlineLevel="1">
      <c r="A100" s="32" t="s">
        <v>863</v>
      </c>
      <c r="D100" s="63">
        <f t="shared" si="35"/>
        <v>4.5589615304139697</v>
      </c>
      <c r="E100" s="17"/>
      <c r="F100" s="17"/>
      <c r="I100" s="63">
        <f t="shared" ref="I100:AQ100" si="42">I71*I$31</f>
        <v>0</v>
      </c>
      <c r="J100" s="63">
        <f t="shared" si="42"/>
        <v>0</v>
      </c>
      <c r="K100" s="63">
        <f t="shared" si="42"/>
        <v>0</v>
      </c>
      <c r="L100" s="63">
        <f t="shared" si="42"/>
        <v>0</v>
      </c>
      <c r="M100" s="63">
        <f t="shared" si="42"/>
        <v>0</v>
      </c>
      <c r="N100" s="63">
        <f t="shared" si="42"/>
        <v>1.4023192354709761</v>
      </c>
      <c r="O100" s="63">
        <f t="shared" si="42"/>
        <v>0</v>
      </c>
      <c r="P100" s="63">
        <f t="shared" si="42"/>
        <v>0</v>
      </c>
      <c r="Q100" s="63">
        <f t="shared" si="42"/>
        <v>0</v>
      </c>
      <c r="R100" s="63">
        <f t="shared" si="42"/>
        <v>0</v>
      </c>
      <c r="S100" s="63">
        <f t="shared" si="42"/>
        <v>1.3322051042316918</v>
      </c>
      <c r="T100" s="63">
        <f t="shared" si="42"/>
        <v>0</v>
      </c>
      <c r="U100" s="63">
        <f t="shared" si="42"/>
        <v>0</v>
      </c>
      <c r="V100" s="63">
        <f t="shared" si="42"/>
        <v>0</v>
      </c>
      <c r="W100" s="63">
        <f t="shared" si="42"/>
        <v>0</v>
      </c>
      <c r="X100" s="63">
        <f t="shared" si="42"/>
        <v>0.61426653143846821</v>
      </c>
      <c r="Y100" s="63">
        <f t="shared" si="42"/>
        <v>0</v>
      </c>
      <c r="Z100" s="63">
        <f t="shared" si="42"/>
        <v>0</v>
      </c>
      <c r="AA100" s="63">
        <f t="shared" si="42"/>
        <v>0</v>
      </c>
      <c r="AB100" s="63">
        <f t="shared" si="42"/>
        <v>0</v>
      </c>
      <c r="AC100" s="63">
        <f t="shared" si="42"/>
        <v>0.58355400670674251</v>
      </c>
      <c r="AD100" s="63">
        <f t="shared" si="42"/>
        <v>0</v>
      </c>
      <c r="AE100" s="63">
        <f t="shared" si="42"/>
        <v>0</v>
      </c>
      <c r="AF100" s="63">
        <f t="shared" si="42"/>
        <v>0</v>
      </c>
      <c r="AG100" s="63">
        <f t="shared" si="42"/>
        <v>0</v>
      </c>
      <c r="AH100" s="63">
        <f t="shared" si="42"/>
        <v>0.26907095196388758</v>
      </c>
      <c r="AI100" s="63">
        <f t="shared" si="42"/>
        <v>0</v>
      </c>
      <c r="AJ100" s="63">
        <f t="shared" si="42"/>
        <v>0</v>
      </c>
      <c r="AK100" s="63">
        <f t="shared" si="42"/>
        <v>0</v>
      </c>
      <c r="AL100" s="63">
        <f t="shared" si="42"/>
        <v>0</v>
      </c>
      <c r="AM100" s="63">
        <f t="shared" si="42"/>
        <v>0.18080185500119531</v>
      </c>
      <c r="AN100" s="63">
        <f t="shared" si="42"/>
        <v>0</v>
      </c>
      <c r="AO100" s="63">
        <f t="shared" si="42"/>
        <v>0</v>
      </c>
      <c r="AP100" s="63">
        <f t="shared" si="42"/>
        <v>0</v>
      </c>
      <c r="AQ100" s="63">
        <f t="shared" si="42"/>
        <v>0.17674384560100795</v>
      </c>
    </row>
    <row r="101" spans="1:43" s="17" customFormat="1" outlineLevel="1">
      <c r="A101" s="168" t="s">
        <v>900</v>
      </c>
      <c r="B101"/>
      <c r="C101"/>
      <c r="D101" s="173">
        <f t="shared" si="35"/>
        <v>-21.021263176800577</v>
      </c>
      <c r="I101" s="173">
        <f t="shared" ref="I101:AQ101" si="43">I72*I$31</f>
        <v>-1.2559450491205657</v>
      </c>
      <c r="J101" s="173">
        <f t="shared" si="43"/>
        <v>-1.0689478344992525</v>
      </c>
      <c r="K101" s="173">
        <f t="shared" si="43"/>
        <v>-1.4326166023134657</v>
      </c>
      <c r="L101" s="173">
        <f t="shared" si="43"/>
        <v>-1.4122463582044329</v>
      </c>
      <c r="M101" s="173">
        <f t="shared" si="43"/>
        <v>-1.3079482723011466</v>
      </c>
      <c r="N101" s="173">
        <f t="shared" si="43"/>
        <v>-1.360616300869121</v>
      </c>
      <c r="O101" s="173">
        <f t="shared" si="43"/>
        <v>-1.1282850560968023</v>
      </c>
      <c r="P101" s="173">
        <f t="shared" si="43"/>
        <v>-1.0443837555575548</v>
      </c>
      <c r="Q101" s="173">
        <f t="shared" si="43"/>
        <v>-0.96480003989701069</v>
      </c>
      <c r="R101" s="173">
        <f t="shared" si="43"/>
        <v>-0.89192045927939911</v>
      </c>
      <c r="S101" s="173">
        <f t="shared" si="43"/>
        <v>-0.94739343506700491</v>
      </c>
      <c r="T101" s="173">
        <f t="shared" si="43"/>
        <v>-0.73665921181365668</v>
      </c>
      <c r="U101" s="173">
        <f t="shared" si="43"/>
        <v>-0.68064965240785247</v>
      </c>
      <c r="V101" s="173">
        <f t="shared" si="43"/>
        <v>-0.62857698031789377</v>
      </c>
      <c r="W101" s="173">
        <f t="shared" si="43"/>
        <v>-0.58045705275565196</v>
      </c>
      <c r="X101" s="173">
        <f t="shared" si="43"/>
        <v>-0.59259407106031414</v>
      </c>
      <c r="Y101" s="173">
        <f t="shared" si="43"/>
        <v>-0.48924777034695516</v>
      </c>
      <c r="Z101" s="173">
        <f t="shared" si="43"/>
        <v>-0.45148174321395856</v>
      </c>
      <c r="AA101" s="173">
        <f t="shared" si="43"/>
        <v>-0.41645083886344691</v>
      </c>
      <c r="AB101" s="173">
        <f t="shared" si="43"/>
        <v>-0.38414465636950285</v>
      </c>
      <c r="AC101" s="173">
        <f t="shared" si="43"/>
        <v>-0.40816819838737767</v>
      </c>
      <c r="AD101" s="173">
        <f t="shared" si="43"/>
        <v>-0.32324715529171627</v>
      </c>
      <c r="AE101" s="173">
        <f t="shared" si="43"/>
        <v>-0.29796795308489893</v>
      </c>
      <c r="AF101" s="173">
        <f t="shared" si="43"/>
        <v>-0.2745349684474927</v>
      </c>
      <c r="AG101" s="173">
        <f t="shared" si="43"/>
        <v>-0.25297659745064477</v>
      </c>
      <c r="AH101" s="173">
        <f t="shared" si="43"/>
        <v>-0.2579012819417888</v>
      </c>
      <c r="AI101" s="173">
        <f t="shared" si="43"/>
        <v>-0.21285598304560985</v>
      </c>
      <c r="AJ101" s="173">
        <f t="shared" si="43"/>
        <v>-0.19644405400206555</v>
      </c>
      <c r="AK101" s="173">
        <f t="shared" si="43"/>
        <v>-0.18074933301136301</v>
      </c>
      <c r="AL101" s="173">
        <f t="shared" si="43"/>
        <v>-0.16633913023019872</v>
      </c>
      <c r="AM101" s="173">
        <f t="shared" si="43"/>
        <v>-0.16973680279744971</v>
      </c>
      <c r="AN101" s="173">
        <f t="shared" si="43"/>
        <v>-0.13801271528404108</v>
      </c>
      <c r="AO101" s="173">
        <f t="shared" si="43"/>
        <v>-0.12692152493435713</v>
      </c>
      <c r="AP101" s="173">
        <f t="shared" si="43"/>
        <v>-0.11652898189917003</v>
      </c>
      <c r="AQ101" s="173">
        <f t="shared" si="43"/>
        <v>-0.12351335663741436</v>
      </c>
    </row>
    <row r="102" spans="1:43" s="17" customFormat="1" outlineLevel="1">
      <c r="A102" s="17" t="s">
        <v>895</v>
      </c>
      <c r="D102" s="173">
        <f t="shared" si="35"/>
        <v>-169.71529808847293</v>
      </c>
      <c r="I102" s="173">
        <f t="shared" ref="I102:AQ102" si="44">I73*I$31</f>
        <v>-14.210488159385692</v>
      </c>
      <c r="J102" s="173">
        <f t="shared" si="44"/>
        <v>-11.052899567886435</v>
      </c>
      <c r="K102" s="173">
        <f t="shared" si="44"/>
        <v>-10.207935511567445</v>
      </c>
      <c r="L102" s="173">
        <f t="shared" si="44"/>
        <v>-12.030560723845682</v>
      </c>
      <c r="M102" s="173">
        <f t="shared" si="44"/>
        <v>-10.299752427228357</v>
      </c>
      <c r="N102" s="173">
        <f t="shared" si="44"/>
        <v>-9.3844023594403865</v>
      </c>
      <c r="O102" s="173">
        <f t="shared" si="44"/>
        <v>-8.6427456957742912</v>
      </c>
      <c r="P102" s="173">
        <f t="shared" si="44"/>
        <v>-7.9487627334750162</v>
      </c>
      <c r="Q102" s="173">
        <f t="shared" si="44"/>
        <v>-7.5973274211670292</v>
      </c>
      <c r="R102" s="173">
        <f t="shared" si="44"/>
        <v>-6.7514753817980706</v>
      </c>
      <c r="S102" s="173">
        <f t="shared" si="44"/>
        <v>-6.2194397706315439</v>
      </c>
      <c r="T102" s="173">
        <f t="shared" si="44"/>
        <v>-5.9613166254842813</v>
      </c>
      <c r="U102" s="173">
        <f t="shared" si="44"/>
        <v>-5.4906504277439625</v>
      </c>
      <c r="V102" s="173">
        <f t="shared" si="44"/>
        <v>-5.2326063896263673</v>
      </c>
      <c r="W102" s="173">
        <f t="shared" si="44"/>
        <v>-4.6562348054511826</v>
      </c>
      <c r="X102" s="173">
        <f t="shared" si="44"/>
        <v>-4.2888144913104469</v>
      </c>
      <c r="Y102" s="173">
        <f t="shared" si="44"/>
        <v>-3.9493046797560112</v>
      </c>
      <c r="Z102" s="173">
        <f t="shared" si="44"/>
        <v>-3.6366184080303805</v>
      </c>
      <c r="AA102" s="173">
        <f t="shared" si="44"/>
        <v>-3.4653499327533686</v>
      </c>
      <c r="AB102" s="173">
        <f t="shared" si="44"/>
        <v>-3.0833998689934625</v>
      </c>
      <c r="AC102" s="173">
        <f t="shared" si="44"/>
        <v>-2.8397389626513183</v>
      </c>
      <c r="AD102" s="173">
        <f t="shared" si="44"/>
        <v>-2.6147073791427382</v>
      </c>
      <c r="AE102" s="173">
        <f t="shared" si="44"/>
        <v>-2.4074751553209293</v>
      </c>
      <c r="AF102" s="173">
        <f t="shared" si="44"/>
        <v>-2.2938801273381921</v>
      </c>
      <c r="AG102" s="173">
        <f t="shared" si="44"/>
        <v>-2.040924901175043</v>
      </c>
      <c r="AH102" s="173">
        <f t="shared" si="44"/>
        <v>-1.8793233030298724</v>
      </c>
      <c r="AI102" s="173">
        <f t="shared" si="44"/>
        <v>-1.7302545896981463</v>
      </c>
      <c r="AJ102" s="173">
        <f t="shared" si="44"/>
        <v>-1.5930021351968089</v>
      </c>
      <c r="AK102" s="173">
        <f t="shared" si="44"/>
        <v>-1.5177262424388678</v>
      </c>
      <c r="AL102" s="173">
        <f t="shared" si="44"/>
        <v>-1.3502051515129039</v>
      </c>
      <c r="AM102" s="173">
        <f t="shared" si="44"/>
        <v>-1.2432248723512451</v>
      </c>
      <c r="AN102" s="173">
        <f t="shared" si="44"/>
        <v>-1.1445086572081304</v>
      </c>
      <c r="AO102" s="173">
        <f t="shared" si="44"/>
        <v>-1.0536167160168111</v>
      </c>
      <c r="AP102" s="173">
        <f t="shared" si="44"/>
        <v>-1.0037646689150697</v>
      </c>
      <c r="AQ102" s="173">
        <f t="shared" si="44"/>
        <v>-0.89285984512743688</v>
      </c>
    </row>
    <row r="103" spans="1:43" outlineLevel="1">
      <c r="A103" s="32" t="s">
        <v>221</v>
      </c>
      <c r="B103" s="17"/>
      <c r="C103" s="17"/>
      <c r="D103" s="63">
        <f t="shared" si="35"/>
        <v>-78.452133749026629</v>
      </c>
      <c r="E103" s="17"/>
      <c r="F103" s="17"/>
      <c r="I103" s="63">
        <f t="shared" ref="I103:AQ103" si="45">I74*I$31</f>
        <v>-6.0456674988786112</v>
      </c>
      <c r="J103" s="63">
        <f t="shared" si="45"/>
        <v>-5.5666671516296757</v>
      </c>
      <c r="K103" s="63">
        <f t="shared" si="45"/>
        <v>-5.1256181691733209</v>
      </c>
      <c r="L103" s="63">
        <f t="shared" si="45"/>
        <v>-5.087373881533634</v>
      </c>
      <c r="M103" s="63">
        <f t="shared" si="45"/>
        <v>-4.684748039447979</v>
      </c>
      <c r="N103" s="63">
        <f t="shared" si="45"/>
        <v>-4.4920829096803203</v>
      </c>
      <c r="O103" s="63">
        <f t="shared" si="45"/>
        <v>-4.1364884499294545</v>
      </c>
      <c r="P103" s="63">
        <f t="shared" si="45"/>
        <v>-3.8090137077106183</v>
      </c>
      <c r="Q103" s="63">
        <f t="shared" si="45"/>
        <v>-3.507437838205048</v>
      </c>
      <c r="R103" s="63">
        <f t="shared" si="45"/>
        <v>-3.2297147283801628</v>
      </c>
      <c r="S103" s="63">
        <f t="shared" si="45"/>
        <v>-2.9739598166744377</v>
      </c>
      <c r="T103" s="63">
        <f t="shared" si="45"/>
        <v>-2.738437187753274</v>
      </c>
      <c r="U103" s="63">
        <f t="shared" si="45"/>
        <v>-2.5215478002809419</v>
      </c>
      <c r="V103" s="63">
        <f t="shared" si="45"/>
        <v>-2.3218188657659335</v>
      </c>
      <c r="W103" s="63">
        <f t="shared" si="45"/>
        <v>-2.1378942182812568</v>
      </c>
      <c r="X103" s="63">
        <f t="shared" si="45"/>
        <v>-1.9685246614525342</v>
      </c>
      <c r="Y103" s="63">
        <f t="shared" si="45"/>
        <v>-1.8125596398323962</v>
      </c>
      <c r="Z103" s="63">
        <f t="shared" si="45"/>
        <v>-1.6689394673824924</v>
      </c>
      <c r="AA103" s="63">
        <f t="shared" si="45"/>
        <v>-1.5366881894471005</v>
      </c>
      <c r="AB103" s="63">
        <f t="shared" si="45"/>
        <v>-1.4149069503025247</v>
      </c>
      <c r="AC103" s="63">
        <f t="shared" si="45"/>
        <v>-1.3027677779092317</v>
      </c>
      <c r="AD103" s="63">
        <f t="shared" si="45"/>
        <v>-1.1995080392673634</v>
      </c>
      <c r="AE103" s="63">
        <f t="shared" si="45"/>
        <v>-1.1044253468767411</v>
      </c>
      <c r="AF103" s="63">
        <f t="shared" si="45"/>
        <v>-1.0168728954854624</v>
      </c>
      <c r="AG103" s="63">
        <f t="shared" si="45"/>
        <v>-0.93625497333561247</v>
      </c>
      <c r="AH103" s="63">
        <f t="shared" si="45"/>
        <v>-0.86202287863267257</v>
      </c>
      <c r="AI103" s="63">
        <f t="shared" si="45"/>
        <v>-0.79367124844275261</v>
      </c>
      <c r="AJ103" s="63">
        <f t="shared" si="45"/>
        <v>-0.73073470185565004</v>
      </c>
      <c r="AK103" s="63">
        <f t="shared" si="45"/>
        <v>-0.67278470495941078</v>
      </c>
      <c r="AL103" s="63">
        <f t="shared" si="45"/>
        <v>-0.61942656028632415</v>
      </c>
      <c r="AM103" s="63">
        <f t="shared" si="45"/>
        <v>-0.57029675654625411</v>
      </c>
      <c r="AN103" s="63">
        <f t="shared" si="45"/>
        <v>-0.52506052336070375</v>
      </c>
      <c r="AO103" s="63">
        <f t="shared" si="45"/>
        <v>-0.48340958764567693</v>
      </c>
      <c r="AP103" s="63">
        <f t="shared" si="45"/>
        <v>-0.44506009889262332</v>
      </c>
      <c r="AQ103" s="63">
        <f t="shared" si="45"/>
        <v>-0.40974848378843731</v>
      </c>
    </row>
    <row r="104" spans="1:43" outlineLevel="1">
      <c r="A104" s="32" t="s">
        <v>715</v>
      </c>
      <c r="B104" s="17"/>
      <c r="C104" s="17"/>
      <c r="D104" s="63">
        <f t="shared" si="35"/>
        <v>-83.732800718714216</v>
      </c>
      <c r="E104" s="17"/>
      <c r="F104" s="17"/>
      <c r="I104" s="63">
        <f t="shared" ref="I104:AQ104" si="46">I75*I$31</f>
        <v>-5.8438606726321423</v>
      </c>
      <c r="J104" s="63">
        <f t="shared" si="46"/>
        <v>-5.3495486630823779</v>
      </c>
      <c r="K104" s="63">
        <f t="shared" si="46"/>
        <v>-4.9785612338380494</v>
      </c>
      <c r="L104" s="63">
        <f t="shared" si="46"/>
        <v>-5.8181506754610881</v>
      </c>
      <c r="M104" s="63">
        <f t="shared" si="46"/>
        <v>-5.3589708343811981</v>
      </c>
      <c r="N104" s="63">
        <f t="shared" si="46"/>
        <v>-4.6544891675564557</v>
      </c>
      <c r="O104" s="63">
        <f t="shared" si="46"/>
        <v>-4.2869717171020651</v>
      </c>
      <c r="P104" s="63">
        <f t="shared" si="46"/>
        <v>-3.9371938164134841</v>
      </c>
      <c r="Q104" s="63">
        <f t="shared" si="46"/>
        <v>-3.6363810078780436</v>
      </c>
      <c r="R104" s="63">
        <f t="shared" si="46"/>
        <v>-3.3489589306580458</v>
      </c>
      <c r="S104" s="63">
        <f t="shared" si="46"/>
        <v>-3.0841658015487012</v>
      </c>
      <c r="T104" s="63">
        <f t="shared" si="46"/>
        <v>-3.0739287273907587</v>
      </c>
      <c r="U104" s="63">
        <f t="shared" si="46"/>
        <v>-2.8306920698221392</v>
      </c>
      <c r="V104" s="63">
        <f t="shared" si="46"/>
        <v>-2.6066320617542811</v>
      </c>
      <c r="W104" s="63">
        <f t="shared" si="46"/>
        <v>-2.4002431815650929</v>
      </c>
      <c r="X104" s="63">
        <f t="shared" si="46"/>
        <v>-2.2101372708468117</v>
      </c>
      <c r="Y104" s="63">
        <f t="shared" si="46"/>
        <v>-2.0350348221151511</v>
      </c>
      <c r="Z104" s="63">
        <f t="shared" si="46"/>
        <v>-1.8737565457071097</v>
      </c>
      <c r="AA104" s="63">
        <f t="shared" si="46"/>
        <v>-1.7252156758424988</v>
      </c>
      <c r="AB104" s="63">
        <f t="shared" si="46"/>
        <v>-1.5884106463886976</v>
      </c>
      <c r="AC104" s="63">
        <f t="shared" si="46"/>
        <v>-1.4624179137726352</v>
      </c>
      <c r="AD104" s="63">
        <f t="shared" si="46"/>
        <v>-1.3463860612043865</v>
      </c>
      <c r="AE104" s="63">
        <f t="shared" si="46"/>
        <v>-1.2395304172267008</v>
      </c>
      <c r="AF104" s="63">
        <f t="shared" si="46"/>
        <v>-1.1411282075412976</v>
      </c>
      <c r="AG104" s="63">
        <f t="shared" si="46"/>
        <v>-1.0505133110619471</v>
      </c>
      <c r="AH104" s="63">
        <f t="shared" si="46"/>
        <v>-0.96707162975981886</v>
      </c>
      <c r="AI104" s="63">
        <f t="shared" si="46"/>
        <v>-0.89023718091067572</v>
      </c>
      <c r="AJ104" s="63">
        <f t="shared" si="46"/>
        <v>-0.81948859256697626</v>
      </c>
      <c r="AK104" s="63">
        <f t="shared" si="46"/>
        <v>-0.75434570008749324</v>
      </c>
      <c r="AL104" s="63">
        <f t="shared" si="46"/>
        <v>-0.69436591665419112</v>
      </c>
      <c r="AM104" s="63">
        <f t="shared" si="46"/>
        <v>-0.63914137839465734</v>
      </c>
      <c r="AN104" s="63">
        <f t="shared" si="46"/>
        <v>-0.58829629577423026</v>
      </c>
      <c r="AO104" s="63">
        <f t="shared" si="46"/>
        <v>-0.54148454647631505</v>
      </c>
      <c r="AP104" s="63">
        <f t="shared" si="46"/>
        <v>-0.49838742354171278</v>
      </c>
      <c r="AQ104" s="63">
        <f t="shared" si="46"/>
        <v>-0.458702621756999</v>
      </c>
    </row>
    <row r="105" spans="1:43" outlineLevel="1">
      <c r="A105" s="32" t="s">
        <v>911</v>
      </c>
      <c r="D105" s="63">
        <f t="shared" si="35"/>
        <v>-7.5303636207320697</v>
      </c>
      <c r="E105" s="17"/>
      <c r="F105" s="17"/>
      <c r="I105" s="63">
        <f t="shared" ref="I105:AQ105" si="47">I76*I$31</f>
        <v>-2.3209599878749385</v>
      </c>
      <c r="J105" s="63">
        <f t="shared" si="47"/>
        <v>-0.13668375317438355</v>
      </c>
      <c r="K105" s="63">
        <f t="shared" si="47"/>
        <v>-0.10375610855607548</v>
      </c>
      <c r="L105" s="63">
        <f t="shared" si="47"/>
        <v>-1.1250361668509605</v>
      </c>
      <c r="M105" s="63">
        <f t="shared" si="47"/>
        <v>-0.25603355339918155</v>
      </c>
      <c r="N105" s="63">
        <f t="shared" si="47"/>
        <v>-0.23783028220361077</v>
      </c>
      <c r="O105" s="63">
        <f t="shared" si="47"/>
        <v>-0.21928552874277046</v>
      </c>
      <c r="P105" s="63">
        <f t="shared" si="47"/>
        <v>-0.20255520935091345</v>
      </c>
      <c r="Q105" s="63">
        <f t="shared" si="47"/>
        <v>-0.4535085750839376</v>
      </c>
      <c r="R105" s="63">
        <f t="shared" si="47"/>
        <v>-0.17280172275986272</v>
      </c>
      <c r="S105" s="63">
        <f t="shared" si="47"/>
        <v>-0.16131415240840499</v>
      </c>
      <c r="T105" s="63">
        <f t="shared" si="47"/>
        <v>-0.14895071034024981</v>
      </c>
      <c r="U105" s="63">
        <f t="shared" si="47"/>
        <v>-0.13841055764088145</v>
      </c>
      <c r="V105" s="63">
        <f t="shared" si="47"/>
        <v>-0.30415546210615196</v>
      </c>
      <c r="W105" s="63">
        <f t="shared" si="47"/>
        <v>-0.11809740560483291</v>
      </c>
      <c r="X105" s="63">
        <f t="shared" si="47"/>
        <v>-0.11015255901110092</v>
      </c>
      <c r="Y105" s="63">
        <f t="shared" si="47"/>
        <v>-0.10171021780846395</v>
      </c>
      <c r="Z105" s="63">
        <f t="shared" si="47"/>
        <v>-9.3922394940778614E-2</v>
      </c>
      <c r="AA105" s="63">
        <f t="shared" si="47"/>
        <v>-0.20344606746376939</v>
      </c>
      <c r="AB105" s="63">
        <f t="shared" si="47"/>
        <v>-8.0082272302240187E-2</v>
      </c>
      <c r="AC105" s="63">
        <f t="shared" si="47"/>
        <v>-7.4553270969451885E-2</v>
      </c>
      <c r="AD105" s="63">
        <f t="shared" si="47"/>
        <v>-6.8813278670988423E-2</v>
      </c>
      <c r="AE105" s="63">
        <f t="shared" si="47"/>
        <v>-6.3519391217487564E-2</v>
      </c>
      <c r="AF105" s="63">
        <f t="shared" si="47"/>
        <v>-0.13587902431143195</v>
      </c>
      <c r="AG105" s="63">
        <f t="shared" si="47"/>
        <v>-5.4156616777483395E-2</v>
      </c>
      <c r="AH105" s="63">
        <f t="shared" si="47"/>
        <v>-5.0228794637380864E-2</v>
      </c>
      <c r="AI105" s="63">
        <f t="shared" si="47"/>
        <v>-4.6346160344717807E-2</v>
      </c>
      <c r="AJ105" s="63">
        <f t="shared" si="47"/>
        <v>-4.2778840774182772E-2</v>
      </c>
      <c r="AK105" s="63">
        <f t="shared" si="47"/>
        <v>-9.0595837391963988E-2</v>
      </c>
      <c r="AL105" s="63">
        <f t="shared" si="47"/>
        <v>-3.6412674572388753E-2</v>
      </c>
      <c r="AM105" s="63">
        <f t="shared" si="47"/>
        <v>-3.3786737410333771E-2</v>
      </c>
      <c r="AN105" s="63">
        <f t="shared" si="47"/>
        <v>-3.1151838073196526E-2</v>
      </c>
      <c r="AO105" s="63">
        <f t="shared" si="47"/>
        <v>-2.8722581894819146E-2</v>
      </c>
      <c r="AP105" s="63">
        <f t="shared" si="47"/>
        <v>-6.0317146480733691E-2</v>
      </c>
      <c r="AQ105" s="63">
        <f t="shared" si="47"/>
        <v>-2.4408739582000519E-2</v>
      </c>
    </row>
    <row r="106" spans="1:43" s="17" customFormat="1" outlineLevel="1">
      <c r="A106" s="168" t="s">
        <v>1194</v>
      </c>
      <c r="B106"/>
      <c r="C106"/>
      <c r="D106" s="173">
        <f t="shared" si="35"/>
        <v>-22.199937435204596</v>
      </c>
      <c r="I106" s="173">
        <f t="shared" ref="I106:AQ106" si="48">I77*I$31</f>
        <v>-0.81027751456321362</v>
      </c>
      <c r="J106" s="173">
        <f t="shared" si="48"/>
        <v>-6.9505673276172741</v>
      </c>
      <c r="K106" s="173">
        <f t="shared" si="48"/>
        <v>-11.642282264232941</v>
      </c>
      <c r="L106" s="173">
        <f t="shared" si="48"/>
        <v>0</v>
      </c>
      <c r="M106" s="173">
        <f t="shared" si="48"/>
        <v>0</v>
      </c>
      <c r="N106" s="173">
        <f t="shared" si="48"/>
        <v>0</v>
      </c>
      <c r="O106" s="173">
        <f t="shared" si="48"/>
        <v>0</v>
      </c>
      <c r="P106" s="173">
        <f t="shared" si="48"/>
        <v>0</v>
      </c>
      <c r="Q106" s="173">
        <f t="shared" si="48"/>
        <v>0</v>
      </c>
      <c r="R106" s="173">
        <f t="shared" si="48"/>
        <v>0</v>
      </c>
      <c r="S106" s="173">
        <f t="shared" si="48"/>
        <v>-1.034824778476503</v>
      </c>
      <c r="T106" s="173">
        <f t="shared" si="48"/>
        <v>0</v>
      </c>
      <c r="U106" s="173">
        <f t="shared" si="48"/>
        <v>0</v>
      </c>
      <c r="V106" s="173">
        <f t="shared" si="48"/>
        <v>0</v>
      </c>
      <c r="W106" s="173">
        <f t="shared" si="48"/>
        <v>0</v>
      </c>
      <c r="X106" s="173">
        <f t="shared" si="48"/>
        <v>-1.7619855503146664</v>
      </c>
      <c r="Y106" s="173">
        <f t="shared" si="48"/>
        <v>0</v>
      </c>
      <c r="Z106" s="173">
        <f t="shared" si="48"/>
        <v>0</v>
      </c>
      <c r="AA106" s="173">
        <f t="shared" si="48"/>
        <v>0</v>
      </c>
      <c r="AB106" s="173">
        <f t="shared" si="48"/>
        <v>0</v>
      </c>
      <c r="AC106" s="173">
        <f t="shared" si="48"/>
        <v>0</v>
      </c>
      <c r="AD106" s="173">
        <f t="shared" si="48"/>
        <v>0</v>
      </c>
      <c r="AE106" s="173">
        <f t="shared" si="48"/>
        <v>0</v>
      </c>
      <c r="AF106" s="173">
        <f t="shared" si="48"/>
        <v>0</v>
      </c>
      <c r="AG106" s="173">
        <f t="shared" si="48"/>
        <v>0</v>
      </c>
      <c r="AH106" s="173">
        <f t="shared" si="48"/>
        <v>0</v>
      </c>
      <c r="AI106" s="173">
        <f t="shared" si="48"/>
        <v>0</v>
      </c>
      <c r="AJ106" s="173">
        <f t="shared" si="48"/>
        <v>0</v>
      </c>
      <c r="AK106" s="173">
        <f t="shared" si="48"/>
        <v>0</v>
      </c>
      <c r="AL106" s="173">
        <f t="shared" si="48"/>
        <v>0</v>
      </c>
      <c r="AM106" s="173">
        <f t="shared" si="48"/>
        <v>0</v>
      </c>
      <c r="AN106" s="173">
        <f t="shared" si="48"/>
        <v>0</v>
      </c>
      <c r="AO106" s="173">
        <f t="shared" si="48"/>
        <v>0</v>
      </c>
      <c r="AP106" s="173">
        <f t="shared" si="48"/>
        <v>0</v>
      </c>
      <c r="AQ106" s="173">
        <f t="shared" si="48"/>
        <v>0</v>
      </c>
    </row>
    <row r="107" spans="1:43" s="17" customFormat="1" outlineLevel="1">
      <c r="A107" s="458" t="s">
        <v>127</v>
      </c>
      <c r="B107"/>
      <c r="C107"/>
      <c r="D107" s="459">
        <f t="shared" si="35"/>
        <v>-0.22510493969349415</v>
      </c>
      <c r="I107" s="173">
        <f t="shared" ref="I107:AQ107" si="49">I78*I$31</f>
        <v>0</v>
      </c>
      <c r="J107" s="173">
        <f t="shared" si="49"/>
        <v>0</v>
      </c>
      <c r="K107" s="173">
        <f t="shared" si="49"/>
        <v>0</v>
      </c>
      <c r="L107" s="173">
        <f t="shared" si="49"/>
        <v>0</v>
      </c>
      <c r="M107" s="173">
        <f t="shared" si="49"/>
        <v>0</v>
      </c>
      <c r="N107" s="173">
        <f t="shared" si="49"/>
        <v>0</v>
      </c>
      <c r="O107" s="173">
        <f t="shared" si="49"/>
        <v>0</v>
      </c>
      <c r="P107" s="173">
        <f t="shared" si="49"/>
        <v>0</v>
      </c>
      <c r="Q107" s="173">
        <f t="shared" si="49"/>
        <v>0</v>
      </c>
      <c r="R107" s="173">
        <f t="shared" si="49"/>
        <v>0</v>
      </c>
      <c r="S107" s="173">
        <f t="shared" si="49"/>
        <v>0</v>
      </c>
      <c r="T107" s="173">
        <f t="shared" si="49"/>
        <v>0</v>
      </c>
      <c r="U107" s="173">
        <f t="shared" si="49"/>
        <v>0</v>
      </c>
      <c r="V107" s="173">
        <f t="shared" si="49"/>
        <v>0</v>
      </c>
      <c r="W107" s="173">
        <f t="shared" si="49"/>
        <v>0</v>
      </c>
      <c r="X107" s="173">
        <f t="shared" si="49"/>
        <v>0</v>
      </c>
      <c r="Y107" s="173">
        <f t="shared" si="49"/>
        <v>-2.4277303075580712E-2</v>
      </c>
      <c r="Z107" s="173">
        <f t="shared" si="49"/>
        <v>-2.1702722208352291E-2</v>
      </c>
      <c r="AA107" s="173">
        <f t="shared" si="49"/>
        <v>-1.9401172765630234E-2</v>
      </c>
      <c r="AB107" s="173">
        <f t="shared" si="49"/>
        <v>-1.7343700069891353E-2</v>
      </c>
      <c r="AC107" s="173">
        <f t="shared" si="49"/>
        <v>-1.5504420054814035E-2</v>
      </c>
      <c r="AD107" s="173">
        <f t="shared" si="49"/>
        <v>-1.3860193630390979E-2</v>
      </c>
      <c r="AE107" s="173">
        <f t="shared" si="49"/>
        <v>-1.2390335581257884E-2</v>
      </c>
      <c r="AF107" s="173">
        <f t="shared" si="49"/>
        <v>-1.1076354336029184E-2</v>
      </c>
      <c r="AG107" s="173">
        <f t="shared" si="49"/>
        <v>-9.9017193338049401E-3</v>
      </c>
      <c r="AH107" s="173">
        <f t="shared" si="49"/>
        <v>-8.8516530611998153E-3</v>
      </c>
      <c r="AI107" s="173">
        <f t="shared" si="49"/>
        <v>-1.1815929541502967E-2</v>
      </c>
      <c r="AJ107" s="173">
        <f t="shared" si="49"/>
        <v>-1.0562863415032282E-2</v>
      </c>
      <c r="AK107" s="173">
        <f t="shared" si="49"/>
        <v>-9.4426835512794929E-3</v>
      </c>
      <c r="AL107" s="173">
        <f t="shared" si="49"/>
        <v>-8.4412975105511885E-3</v>
      </c>
      <c r="AM107" s="173">
        <f t="shared" si="49"/>
        <v>-7.5461073406386187E-3</v>
      </c>
      <c r="AN107" s="173">
        <f t="shared" si="49"/>
        <v>-6.7458510880896352E-3</v>
      </c>
      <c r="AO107" s="173">
        <f t="shared" si="49"/>
        <v>-6.030461117033213E-3</v>
      </c>
      <c r="AP107" s="173">
        <f t="shared" si="49"/>
        <v>-5.3909374531343444E-3</v>
      </c>
      <c r="AQ107" s="173">
        <f t="shared" si="49"/>
        <v>-4.8192345592809717E-3</v>
      </c>
    </row>
    <row r="108" spans="1:43" s="17" customFormat="1" outlineLevel="1">
      <c r="A108" s="458" t="s">
        <v>1112</v>
      </c>
      <c r="B108"/>
      <c r="C108"/>
      <c r="D108" s="459">
        <f t="shared" si="35"/>
        <v>-15.931769782922151</v>
      </c>
      <c r="I108" s="173">
        <f t="shared" ref="I108:AQ108" si="50">I79*I$31</f>
        <v>0</v>
      </c>
      <c r="J108" s="173">
        <f t="shared" si="50"/>
        <v>-1.3773519901244173</v>
      </c>
      <c r="K108" s="173">
        <f t="shared" si="50"/>
        <v>-1.2324041179053606</v>
      </c>
      <c r="L108" s="173">
        <f t="shared" si="50"/>
        <v>-1.1081849086703106</v>
      </c>
      <c r="M108" s="173">
        <f t="shared" si="50"/>
        <v>-0.99066313723089305</v>
      </c>
      <c r="N108" s="173">
        <f t="shared" si="50"/>
        <v>-0.88560441835084547</v>
      </c>
      <c r="O108" s="173">
        <f t="shared" si="50"/>
        <v>-0.92978509247403707</v>
      </c>
      <c r="P108" s="173">
        <f t="shared" si="50"/>
        <v>-0.83184461912502006</v>
      </c>
      <c r="Q108" s="173">
        <f t="shared" si="50"/>
        <v>-0.7454665660494868</v>
      </c>
      <c r="R108" s="173">
        <f t="shared" si="50"/>
        <v>-0.66641066959614581</v>
      </c>
      <c r="S108" s="173">
        <f t="shared" si="50"/>
        <v>-0.59573856263609026</v>
      </c>
      <c r="T108" s="173">
        <f t="shared" si="50"/>
        <v>-0.63310010240131154</v>
      </c>
      <c r="U108" s="173">
        <f t="shared" si="50"/>
        <v>-0.56643692472867346</v>
      </c>
      <c r="V108" s="173">
        <f t="shared" si="50"/>
        <v>-0.50774937591807101</v>
      </c>
      <c r="W108" s="173">
        <f t="shared" si="50"/>
        <v>-0.4539031218874604</v>
      </c>
      <c r="X108" s="173">
        <f t="shared" si="50"/>
        <v>-0.40576720293680252</v>
      </c>
      <c r="Y108" s="173">
        <f t="shared" si="50"/>
        <v>-0.40846422814641337</v>
      </c>
      <c r="Z108" s="173">
        <f t="shared" si="50"/>
        <v>-0.36554992281416543</v>
      </c>
      <c r="AA108" s="173">
        <f t="shared" si="50"/>
        <v>-0.32796783768033588</v>
      </c>
      <c r="AB108" s="173">
        <f t="shared" si="50"/>
        <v>-0.29318721491802469</v>
      </c>
      <c r="AC108" s="173">
        <f t="shared" si="50"/>
        <v>-0.2620950383408337</v>
      </c>
      <c r="AD108" s="173">
        <f t="shared" si="50"/>
        <v>-0.27837457570995638</v>
      </c>
      <c r="AE108" s="173">
        <f t="shared" si="50"/>
        <v>-0.24922245196323631</v>
      </c>
      <c r="AF108" s="173">
        <f t="shared" si="50"/>
        <v>-0.22390289174676906</v>
      </c>
      <c r="AG108" s="173">
        <f t="shared" si="50"/>
        <v>-0.20015824023363712</v>
      </c>
      <c r="AH108" s="173">
        <f t="shared" si="50"/>
        <v>-0.17893168248464356</v>
      </c>
      <c r="AI108" s="173">
        <f t="shared" si="50"/>
        <v>-0.17942757901058509</v>
      </c>
      <c r="AJ108" s="173">
        <f t="shared" si="50"/>
        <v>-0.16072869023848418</v>
      </c>
      <c r="AK108" s="173">
        <f t="shared" si="50"/>
        <v>-0.14455044076007911</v>
      </c>
      <c r="AL108" s="173">
        <f t="shared" si="50"/>
        <v>-0.12922102801716739</v>
      </c>
      <c r="AM108" s="173">
        <f t="shared" si="50"/>
        <v>-0.11551728236877931</v>
      </c>
      <c r="AN108" s="173">
        <f t="shared" si="50"/>
        <v>-0.13997526511359315</v>
      </c>
      <c r="AO108" s="173">
        <f t="shared" si="50"/>
        <v>-0.12579165970189887</v>
      </c>
      <c r="AP108" s="173">
        <f t="shared" si="50"/>
        <v>-0.11525796080471733</v>
      </c>
      <c r="AQ108" s="173">
        <f t="shared" si="50"/>
        <v>-0.10303498283390364</v>
      </c>
    </row>
    <row r="109" spans="1:43" s="17" customFormat="1" outlineLevel="1">
      <c r="A109" s="17" t="s">
        <v>128</v>
      </c>
      <c r="B109"/>
      <c r="C109"/>
      <c r="D109" s="457">
        <f>SUM(D93,D101,D102,D106,D107,D108)</f>
        <v>49.207448315759954</v>
      </c>
      <c r="I109" s="173">
        <f t="shared" ref="I109:AQ109" si="51">I80*I$31</f>
        <v>-0.45851552943653073</v>
      </c>
      <c r="J109" s="173">
        <f t="shared" si="51"/>
        <v>0.48037547927448337</v>
      </c>
      <c r="K109" s="173">
        <f t="shared" si="51"/>
        <v>4.7531168463415359</v>
      </c>
      <c r="L109" s="173">
        <f t="shared" si="51"/>
        <v>3.0217901524186908</v>
      </c>
      <c r="M109" s="173">
        <f t="shared" si="51"/>
        <v>3.5870922461601453</v>
      </c>
      <c r="N109" s="173">
        <f t="shared" si="51"/>
        <v>4.6734040174913973</v>
      </c>
      <c r="O109" s="173">
        <f t="shared" si="51"/>
        <v>3.0132620434051622</v>
      </c>
      <c r="P109" s="173">
        <f t="shared" si="51"/>
        <v>2.7906881153342531</v>
      </c>
      <c r="Q109" s="173">
        <f t="shared" si="51"/>
        <v>2.2924626690586232</v>
      </c>
      <c r="R109" s="173">
        <f t="shared" si="51"/>
        <v>2.3513524668965475</v>
      </c>
      <c r="S109" s="173">
        <f t="shared" si="51"/>
        <v>3.3629996030534124</v>
      </c>
      <c r="T109" s="173">
        <f t="shared" si="51"/>
        <v>1.7713802764319921</v>
      </c>
      <c r="U109" s="173">
        <f t="shared" si="51"/>
        <v>1.6239326850294289</v>
      </c>
      <c r="V109" s="173">
        <f t="shared" si="51"/>
        <v>1.308421414140464</v>
      </c>
      <c r="W109" s="173">
        <f t="shared" si="51"/>
        <v>1.3547426340442643</v>
      </c>
      <c r="X109" s="173">
        <f t="shared" si="51"/>
        <v>1.7888277280080005</v>
      </c>
      <c r="Y109" s="173">
        <f t="shared" si="51"/>
        <v>1.2406697181172168</v>
      </c>
      <c r="Z109" s="173">
        <f t="shared" si="51"/>
        <v>1.139522492585207</v>
      </c>
      <c r="AA109" s="173">
        <f t="shared" si="51"/>
        <v>0.92698849564169283</v>
      </c>
      <c r="AB109" s="173">
        <f t="shared" si="51"/>
        <v>0.95486571786740393</v>
      </c>
      <c r="AC109" s="173">
        <f t="shared" si="51"/>
        <v>1.4005981738536795</v>
      </c>
      <c r="AD109" s="173">
        <f t="shared" si="51"/>
        <v>0.75231370570572453</v>
      </c>
      <c r="AE109" s="173">
        <f t="shared" si="51"/>
        <v>0.68343923629743986</v>
      </c>
      <c r="AF109" s="173">
        <f t="shared" si="51"/>
        <v>0.54100710727277812</v>
      </c>
      <c r="AG109" s="173">
        <f t="shared" si="51"/>
        <v>0.55828994529047271</v>
      </c>
      <c r="AH109" s="173">
        <f t="shared" si="51"/>
        <v>0.74627700435817701</v>
      </c>
      <c r="AI109" s="173">
        <f t="shared" si="51"/>
        <v>0.42823731134816245</v>
      </c>
      <c r="AJ109" s="173">
        <f t="shared" si="51"/>
        <v>0.38506587268629616</v>
      </c>
      <c r="AK109" s="173">
        <f t="shared" si="51"/>
        <v>0.28922809977939495</v>
      </c>
      <c r="AL109" s="173">
        <f t="shared" si="51"/>
        <v>0.29951589850534988</v>
      </c>
      <c r="AM109" s="173">
        <f t="shared" si="51"/>
        <v>0.4254091775077376</v>
      </c>
      <c r="AN109" s="173">
        <f t="shared" si="51"/>
        <v>0.1920290728007118</v>
      </c>
      <c r="AO109" s="173">
        <f t="shared" si="51"/>
        <v>0.16221389312195542</v>
      </c>
      <c r="AP109" s="173">
        <f t="shared" si="51"/>
        <v>9.8616444259468916E-2</v>
      </c>
      <c r="AQ109" s="173">
        <f t="shared" si="51"/>
        <v>0.26782810110933458</v>
      </c>
    </row>
    <row r="110" spans="1:43" s="17" customFormat="1" outlineLevel="1">
      <c r="A110" s="458" t="s">
        <v>161</v>
      </c>
      <c r="B110"/>
      <c r="C110"/>
      <c r="D110" s="459">
        <f t="shared" si="35"/>
        <v>-16.766006065868559</v>
      </c>
      <c r="I110" s="173">
        <f t="shared" ref="I110:AQ110" si="52">I81*I$31</f>
        <v>0</v>
      </c>
      <c r="J110" s="173">
        <f t="shared" si="52"/>
        <v>-9.2335278396247111E-2</v>
      </c>
      <c r="K110" s="173">
        <f t="shared" si="52"/>
        <v>-1.5275853683417542</v>
      </c>
      <c r="L110" s="173">
        <f t="shared" si="52"/>
        <v>-1.0139163003531324</v>
      </c>
      <c r="M110" s="173">
        <f t="shared" si="52"/>
        <v>-1.2075482036650524</v>
      </c>
      <c r="N110" s="173">
        <f t="shared" si="52"/>
        <v>-1.5781027948655695</v>
      </c>
      <c r="O110" s="173">
        <f t="shared" si="52"/>
        <v>-1.0148557438426011</v>
      </c>
      <c r="P110" s="173">
        <f t="shared" si="52"/>
        <v>-0.94020348506324569</v>
      </c>
      <c r="Q110" s="173">
        <f t="shared" si="52"/>
        <v>-0.77173825842979538</v>
      </c>
      <c r="R110" s="173">
        <f t="shared" si="52"/>
        <v>-0.79256804752214316</v>
      </c>
      <c r="S110" s="173">
        <f t="shared" si="52"/>
        <v>-1.1372159207371766</v>
      </c>
      <c r="T110" s="173">
        <f t="shared" si="52"/>
        <v>-0.59677045585412314</v>
      </c>
      <c r="U110" s="173">
        <f t="shared" si="52"/>
        <v>-0.5472258627053328</v>
      </c>
      <c r="V110" s="173">
        <f t="shared" si="52"/>
        <v>-0.4404858678671188</v>
      </c>
      <c r="W110" s="173">
        <f t="shared" si="52"/>
        <v>-0.45669192201507997</v>
      </c>
      <c r="X110" s="173">
        <f t="shared" si="52"/>
        <v>-0.60467151842934119</v>
      </c>
      <c r="Y110" s="173">
        <f t="shared" si="52"/>
        <v>-0.41868739033580687</v>
      </c>
      <c r="Z110" s="173">
        <f t="shared" si="52"/>
        <v>-0.38463050184146264</v>
      </c>
      <c r="AA110" s="173">
        <f t="shared" si="52"/>
        <v>-0.31267311611615212</v>
      </c>
      <c r="AB110" s="173">
        <f t="shared" si="52"/>
        <v>-0.32241309037950161</v>
      </c>
      <c r="AC110" s="173">
        <f t="shared" si="52"/>
        <v>-0.47418350068060017</v>
      </c>
      <c r="AD110" s="173">
        <f t="shared" si="52"/>
        <v>-0.25399703793192491</v>
      </c>
      <c r="AE110" s="173">
        <f t="shared" si="52"/>
        <v>-0.23076996784340237</v>
      </c>
      <c r="AF110" s="173">
        <f t="shared" si="52"/>
        <v>-0.18251767895829304</v>
      </c>
      <c r="AG110" s="173">
        <f t="shared" si="52"/>
        <v>-0.18854248470200533</v>
      </c>
      <c r="AH110" s="173">
        <f t="shared" si="52"/>
        <v>-0.25258450501406193</v>
      </c>
      <c r="AI110" s="173">
        <f t="shared" si="52"/>
        <v>-0.14458250133881861</v>
      </c>
      <c r="AJ110" s="173">
        <f t="shared" si="52"/>
        <v>-0.13001272678555725</v>
      </c>
      <c r="AK110" s="173">
        <f t="shared" si="52"/>
        <v>-9.7528969139830113E-2</v>
      </c>
      <c r="AL110" s="173">
        <f t="shared" si="52"/>
        <v>-0.10111078413199705</v>
      </c>
      <c r="AM110" s="173">
        <f t="shared" si="52"/>
        <v>-0.14398439070910241</v>
      </c>
      <c r="AN110" s="173">
        <f t="shared" si="52"/>
        <v>-6.471533874138366E-2</v>
      </c>
      <c r="AO110" s="173">
        <f t="shared" si="52"/>
        <v>-0.15838058211362199</v>
      </c>
      <c r="AP110" s="173">
        <f t="shared" si="52"/>
        <v>-3.3080954718508991E-2</v>
      </c>
      <c r="AQ110" s="173">
        <f t="shared" si="52"/>
        <v>-0.1496955162988079</v>
      </c>
    </row>
    <row r="111" spans="1:43" s="17" customFormat="1" outlineLevel="1">
      <c r="A111" s="458" t="s">
        <v>1145</v>
      </c>
      <c r="D111" s="459">
        <f t="shared" si="35"/>
        <v>0.62333774828045618</v>
      </c>
      <c r="I111" s="173">
        <f t="shared" ref="I111:AQ111" si="53">I82*I$31</f>
        <v>0</v>
      </c>
      <c r="J111" s="173">
        <f t="shared" si="53"/>
        <v>-8.6921818731641357E-2</v>
      </c>
      <c r="K111" s="173">
        <f t="shared" si="53"/>
        <v>-0.83264441117476162</v>
      </c>
      <c r="L111" s="173">
        <f t="shared" si="53"/>
        <v>-0.16745274101735169</v>
      </c>
      <c r="M111" s="173">
        <f t="shared" si="53"/>
        <v>-0.11629699851439203</v>
      </c>
      <c r="N111" s="173">
        <f t="shared" si="53"/>
        <v>-6.9147920538498248E-2</v>
      </c>
      <c r="O111" s="173">
        <f t="shared" si="53"/>
        <v>-2.5688000780336805E-2</v>
      </c>
      <c r="P111" s="173">
        <f t="shared" si="53"/>
        <v>1.4375111003348037E-2</v>
      </c>
      <c r="Q111" s="173">
        <f t="shared" si="53"/>
        <v>5.1310602113718511E-2</v>
      </c>
      <c r="R111" s="173">
        <f t="shared" si="53"/>
        <v>8.5366332117921495E-2</v>
      </c>
      <c r="S111" s="173">
        <f t="shared" si="53"/>
        <v>0.11677052265298785</v>
      </c>
      <c r="T111" s="173">
        <f t="shared" si="53"/>
        <v>3.4723381320118235E-2</v>
      </c>
      <c r="U111" s="173">
        <f t="shared" si="53"/>
        <v>6.1302247365813564E-2</v>
      </c>
      <c r="V111" s="173">
        <f t="shared" si="53"/>
        <v>8.5811197208321907E-2</v>
      </c>
      <c r="W111" s="173">
        <f t="shared" si="53"/>
        <v>0.10841427506270322</v>
      </c>
      <c r="X111" s="173">
        <f t="shared" si="53"/>
        <v>0.12926252791751996</v>
      </c>
      <c r="Y111" s="173">
        <f t="shared" si="53"/>
        <v>-4.0520438845207583E-2</v>
      </c>
      <c r="Z111" s="173">
        <f t="shared" si="53"/>
        <v>-2.3007208105202317E-2</v>
      </c>
      <c r="AA111" s="173">
        <f t="shared" si="53"/>
        <v>-6.8640322499545266E-3</v>
      </c>
      <c r="AB111" s="173">
        <f t="shared" si="53"/>
        <v>8.0176601194362034E-3</v>
      </c>
      <c r="AC111" s="173">
        <f t="shared" si="53"/>
        <v>2.173783827832787E-2</v>
      </c>
      <c r="AD111" s="173">
        <f t="shared" si="53"/>
        <v>3.4388550927820352E-2</v>
      </c>
      <c r="AE111" s="173">
        <f t="shared" si="53"/>
        <v>4.6054553744652754E-2</v>
      </c>
      <c r="AF111" s="173">
        <f t="shared" si="53"/>
        <v>5.6813887210102269E-2</v>
      </c>
      <c r="AG111" s="173">
        <f t="shared" si="53"/>
        <v>6.6738408657298354E-2</v>
      </c>
      <c r="AH111" s="173">
        <f t="shared" si="53"/>
        <v>7.5894282164242141E-2</v>
      </c>
      <c r="AI111" s="173">
        <f t="shared" si="53"/>
        <v>8.4342429632430937E-2</v>
      </c>
      <c r="AJ111" s="173">
        <f t="shared" si="53"/>
        <v>9.2138946126365792E-2</v>
      </c>
      <c r="AK111" s="173">
        <f t="shared" si="53"/>
        <v>9.9335482305564909E-2</v>
      </c>
      <c r="AL111" s="173">
        <f t="shared" si="53"/>
        <v>0.10597959655635496</v>
      </c>
      <c r="AM111" s="173">
        <f t="shared" si="53"/>
        <v>0.11211507922413801</v>
      </c>
      <c r="AN111" s="173">
        <f t="shared" si="53"/>
        <v>0.11778225115662233</v>
      </c>
      <c r="AO111" s="173">
        <f t="shared" si="53"/>
        <v>0.12301823859336904</v>
      </c>
      <c r="AP111" s="173">
        <f t="shared" si="53"/>
        <v>0.12785722627574414</v>
      </c>
      <c r="AQ111" s="173">
        <f t="shared" si="53"/>
        <v>0.13233069050287996</v>
      </c>
    </row>
    <row r="112" spans="1:43" s="17" customFormat="1" outlineLevel="1">
      <c r="A112" s="458" t="s">
        <v>162</v>
      </c>
      <c r="D112" s="459">
        <f t="shared" si="35"/>
        <v>16.156874722615644</v>
      </c>
      <c r="I112" s="173">
        <f t="shared" ref="I112:AQ112" si="54">I83*I$31</f>
        <v>0</v>
      </c>
      <c r="J112" s="173">
        <f t="shared" si="54"/>
        <v>1.3773519901244173</v>
      </c>
      <c r="K112" s="173">
        <f t="shared" si="54"/>
        <v>1.2324041179053606</v>
      </c>
      <c r="L112" s="173">
        <f t="shared" si="54"/>
        <v>1.1081849086703106</v>
      </c>
      <c r="M112" s="173">
        <f t="shared" si="54"/>
        <v>0.99066313723089305</v>
      </c>
      <c r="N112" s="173">
        <f t="shared" si="54"/>
        <v>0.88560441835084547</v>
      </c>
      <c r="O112" s="173">
        <f t="shared" si="54"/>
        <v>0.92978509247403707</v>
      </c>
      <c r="P112" s="173">
        <f t="shared" si="54"/>
        <v>0.83184461912502006</v>
      </c>
      <c r="Q112" s="173">
        <f t="shared" si="54"/>
        <v>0.7454665660494868</v>
      </c>
      <c r="R112" s="173">
        <f t="shared" si="54"/>
        <v>0.66641066959614581</v>
      </c>
      <c r="S112" s="173">
        <f t="shared" si="54"/>
        <v>0.59573856263609026</v>
      </c>
      <c r="T112" s="173">
        <f t="shared" si="54"/>
        <v>0.63310010240131154</v>
      </c>
      <c r="U112" s="173">
        <f t="shared" si="54"/>
        <v>0.56643692472867346</v>
      </c>
      <c r="V112" s="173">
        <f t="shared" si="54"/>
        <v>0.50774937591807101</v>
      </c>
      <c r="W112" s="173">
        <f t="shared" si="54"/>
        <v>0.4539031218874604</v>
      </c>
      <c r="X112" s="173">
        <f t="shared" si="54"/>
        <v>0.40576720293680252</v>
      </c>
      <c r="Y112" s="173">
        <f t="shared" si="54"/>
        <v>0.43274153122199405</v>
      </c>
      <c r="Z112" s="173">
        <f t="shared" si="54"/>
        <v>0.38725264502251772</v>
      </c>
      <c r="AA112" s="173">
        <f t="shared" si="54"/>
        <v>0.34736901044596613</v>
      </c>
      <c r="AB112" s="173">
        <f t="shared" si="54"/>
        <v>0.31053091498791602</v>
      </c>
      <c r="AC112" s="173">
        <f t="shared" si="54"/>
        <v>0.27759945839564776</v>
      </c>
      <c r="AD112" s="173">
        <f t="shared" si="54"/>
        <v>0.29223476934034731</v>
      </c>
      <c r="AE112" s="173">
        <f t="shared" si="54"/>
        <v>0.26161278754449419</v>
      </c>
      <c r="AF112" s="173">
        <f t="shared" si="54"/>
        <v>0.23497924608279824</v>
      </c>
      <c r="AG112" s="173">
        <f t="shared" si="54"/>
        <v>0.21005995956744206</v>
      </c>
      <c r="AH112" s="173">
        <f t="shared" si="54"/>
        <v>0.18778333554584337</v>
      </c>
      <c r="AI112" s="173">
        <f t="shared" si="54"/>
        <v>0.19124350855208808</v>
      </c>
      <c r="AJ112" s="173">
        <f t="shared" si="54"/>
        <v>0.17129155365351648</v>
      </c>
      <c r="AK112" s="173">
        <f t="shared" si="54"/>
        <v>0.15399312431135864</v>
      </c>
      <c r="AL112" s="173">
        <f t="shared" si="54"/>
        <v>0.13766232552771859</v>
      </c>
      <c r="AM112" s="173">
        <f t="shared" si="54"/>
        <v>0.12306338970941792</v>
      </c>
      <c r="AN112" s="173">
        <f t="shared" si="54"/>
        <v>0.14672111620168282</v>
      </c>
      <c r="AO112" s="173">
        <f t="shared" si="54"/>
        <v>0.1318221208189321</v>
      </c>
      <c r="AP112" s="173">
        <f t="shared" si="54"/>
        <v>0.12064889825785167</v>
      </c>
      <c r="AQ112" s="173">
        <f t="shared" si="54"/>
        <v>0.10785421739318463</v>
      </c>
    </row>
    <row r="113" spans="1:43" outlineLevel="1">
      <c r="A113" s="458" t="s">
        <v>163</v>
      </c>
      <c r="B113" s="17"/>
      <c r="C113" s="17"/>
      <c r="D113" s="63">
        <f t="shared" si="35"/>
        <v>-2.8444083895614418</v>
      </c>
      <c r="E113" s="17"/>
      <c r="F113" s="17"/>
      <c r="I113" s="63">
        <f t="shared" ref="I113:AQ113" si="55">I84*I$31</f>
        <v>-1.1958412725725913</v>
      </c>
      <c r="J113" s="63">
        <f t="shared" si="55"/>
        <v>-0.44613157241273416</v>
      </c>
      <c r="K113" s="63">
        <f t="shared" si="55"/>
        <v>-0.4383489729552128</v>
      </c>
      <c r="L113" s="63">
        <f t="shared" si="55"/>
        <v>-0.24325740540909788</v>
      </c>
      <c r="M113" s="63">
        <f t="shared" si="55"/>
        <v>-2.819624171815294E-2</v>
      </c>
      <c r="N113" s="63">
        <f t="shared" si="55"/>
        <v>-0.23480838737988963</v>
      </c>
      <c r="O113" s="63">
        <f t="shared" si="55"/>
        <v>9.53537880482975E-2</v>
      </c>
      <c r="P113" s="63">
        <f t="shared" si="55"/>
        <v>-3.9558107201791884E-2</v>
      </c>
      <c r="Q113" s="63">
        <f t="shared" si="55"/>
        <v>-4.3049957863895011E-2</v>
      </c>
      <c r="R113" s="63">
        <f t="shared" si="55"/>
        <v>-2.6162262462037289E-2</v>
      </c>
      <c r="S113" s="63">
        <f t="shared" si="55"/>
        <v>-0.20541072864120466</v>
      </c>
      <c r="T113" s="63">
        <f t="shared" si="55"/>
        <v>0.12379808455798881</v>
      </c>
      <c r="U113" s="63">
        <f t="shared" si="55"/>
        <v>-2.5015077219762431E-2</v>
      </c>
      <c r="V113" s="63">
        <f t="shared" si="55"/>
        <v>-2.8122466984715915E-2</v>
      </c>
      <c r="W113" s="63">
        <f t="shared" si="55"/>
        <v>-1.6633026603258369E-2</v>
      </c>
      <c r="X113" s="63">
        <f t="shared" si="55"/>
        <v>-0.10016191171801629</v>
      </c>
      <c r="Y113" s="63">
        <f t="shared" si="55"/>
        <v>4.5887241166226368E-2</v>
      </c>
      <c r="Z113" s="63">
        <f t="shared" si="55"/>
        <v>-1.5901597747244912E-2</v>
      </c>
      <c r="AA113" s="63">
        <f t="shared" si="55"/>
        <v>-1.800884929856162E-2</v>
      </c>
      <c r="AB113" s="63">
        <f t="shared" si="55"/>
        <v>-1.0378718361147678E-2</v>
      </c>
      <c r="AC113" s="63">
        <f t="shared" si="55"/>
        <v>-8.8950013292218286E-2</v>
      </c>
      <c r="AD113" s="63">
        <f t="shared" si="55"/>
        <v>4.8687715754175791E-2</v>
      </c>
      <c r="AE113" s="63">
        <f t="shared" si="55"/>
        <v>-1.0369064350507048E-2</v>
      </c>
      <c r="AF113" s="63">
        <f t="shared" si="55"/>
        <v>-1.1831202130512879E-2</v>
      </c>
      <c r="AG113" s="63">
        <f t="shared" si="55"/>
        <v>-6.7401617925664167E-3</v>
      </c>
      <c r="AH113" s="63">
        <f t="shared" si="55"/>
        <v>-4.3360788814113489E-2</v>
      </c>
      <c r="AI113" s="63">
        <f t="shared" si="55"/>
        <v>1.9689254381909563E-2</v>
      </c>
      <c r="AJ113" s="63">
        <f t="shared" si="55"/>
        <v>-7.3062834178074165E-3</v>
      </c>
      <c r="AK113" s="63">
        <f t="shared" si="55"/>
        <v>-7.761607012394661E-3</v>
      </c>
      <c r="AL113" s="63">
        <f t="shared" si="55"/>
        <v>-4.3807716637259842E-3</v>
      </c>
      <c r="AM113" s="63">
        <f t="shared" si="55"/>
        <v>-2.8891345542124275E-2</v>
      </c>
      <c r="AN113" s="63">
        <f t="shared" si="55"/>
        <v>9.3246523719520257E-3</v>
      </c>
      <c r="AO113" s="63">
        <f t="shared" si="55"/>
        <v>4.0596527232199132E-3</v>
      </c>
      <c r="AP113" s="63">
        <f t="shared" si="55"/>
        <v>-1.3120084320484853E-2</v>
      </c>
      <c r="AQ113" s="63">
        <f t="shared" si="55"/>
        <v>0.14648910032055795</v>
      </c>
    </row>
    <row r="114" spans="1:43" outlineLevel="1">
      <c r="A114" s="166" t="s">
        <v>502</v>
      </c>
      <c r="B114" s="17"/>
      <c r="C114" s="17"/>
      <c r="D114" s="311">
        <f t="shared" si="35"/>
        <v>-46.37726286830425</v>
      </c>
      <c r="E114" s="17"/>
      <c r="F114" s="17"/>
      <c r="I114" s="63">
        <f t="shared" ref="I114:AQ114" si="56">I85*I$31</f>
        <v>-10.718344637785254</v>
      </c>
      <c r="J114" s="63">
        <f t="shared" si="56"/>
        <v>-6.981854482438214</v>
      </c>
      <c r="K114" s="63">
        <f t="shared" si="56"/>
        <v>-11.823384743837874</v>
      </c>
      <c r="L114" s="63">
        <f t="shared" si="56"/>
        <v>0</v>
      </c>
      <c r="M114" s="63">
        <f t="shared" si="56"/>
        <v>0</v>
      </c>
      <c r="N114" s="63">
        <f t="shared" si="56"/>
        <v>-4.0111288044522206</v>
      </c>
      <c r="O114" s="63">
        <f t="shared" si="56"/>
        <v>-1.8518823011705775E-2</v>
      </c>
      <c r="P114" s="63">
        <f t="shared" si="56"/>
        <v>-5.1404919259048561E-2</v>
      </c>
      <c r="Q114" s="63">
        <f t="shared" si="56"/>
        <v>0</v>
      </c>
      <c r="R114" s="63">
        <f t="shared" si="56"/>
        <v>0</v>
      </c>
      <c r="S114" s="63">
        <f t="shared" si="56"/>
        <v>-5.4006891480584933</v>
      </c>
      <c r="T114" s="63">
        <f t="shared" si="56"/>
        <v>-1.2256553409840861E-2</v>
      </c>
      <c r="U114" s="63">
        <f t="shared" si="56"/>
        <v>-3.4021986064062072E-2</v>
      </c>
      <c r="V114" s="63">
        <f t="shared" si="56"/>
        <v>0</v>
      </c>
      <c r="W114" s="63">
        <f t="shared" si="56"/>
        <v>-0.30378959650713433</v>
      </c>
      <c r="X114" s="63">
        <f t="shared" si="56"/>
        <v>-3.5190050046162265</v>
      </c>
      <c r="Y114" s="63">
        <f t="shared" si="56"/>
        <v>-8.1119140991479516E-3</v>
      </c>
      <c r="Z114" s="63">
        <f t="shared" si="56"/>
        <v>-2.2517213380108269E-2</v>
      </c>
      <c r="AA114" s="63">
        <f t="shared" si="56"/>
        <v>0</v>
      </c>
      <c r="AB114" s="63">
        <f t="shared" si="56"/>
        <v>0</v>
      </c>
      <c r="AC114" s="63">
        <f t="shared" si="56"/>
        <v>-1.9124064586714635</v>
      </c>
      <c r="AD114" s="63">
        <f t="shared" si="56"/>
        <v>-5.3688135768348716E-3</v>
      </c>
      <c r="AE114" s="63">
        <f t="shared" si="56"/>
        <v>-1.4902860093194411E-2</v>
      </c>
      <c r="AF114" s="63">
        <f t="shared" si="56"/>
        <v>0</v>
      </c>
      <c r="AG114" s="63">
        <f t="shared" si="56"/>
        <v>-0.13307082796368827</v>
      </c>
      <c r="AH114" s="63">
        <f t="shared" si="56"/>
        <v>-0.76963805285124542</v>
      </c>
      <c r="AI114" s="63">
        <f t="shared" si="56"/>
        <v>-3.5533116932086402E-3</v>
      </c>
      <c r="AJ114" s="63">
        <f t="shared" si="56"/>
        <v>-9.8633536578520697E-3</v>
      </c>
      <c r="AK114" s="63">
        <f t="shared" si="56"/>
        <v>0</v>
      </c>
      <c r="AL114" s="63">
        <f t="shared" si="56"/>
        <v>0</v>
      </c>
      <c r="AM114" s="63">
        <f t="shared" si="56"/>
        <v>-0.61455163680881997</v>
      </c>
      <c r="AN114" s="63">
        <f t="shared" si="56"/>
        <v>-2.351734476974854E-3</v>
      </c>
      <c r="AO114" s="63">
        <f t="shared" si="56"/>
        <v>-6.5279915916469393E-3</v>
      </c>
      <c r="AP114" s="63">
        <f t="shared" si="56"/>
        <v>0</v>
      </c>
      <c r="AQ114" s="63">
        <f t="shared" si="56"/>
        <v>0</v>
      </c>
    </row>
    <row r="115" spans="1:43" outlineLevel="1">
      <c r="A115" s="48" t="s">
        <v>810</v>
      </c>
      <c r="B115" s="17"/>
      <c r="C115" s="17"/>
      <c r="D115" s="63">
        <f t="shared" si="35"/>
        <v>-22.636797859675418</v>
      </c>
      <c r="E115" s="17"/>
      <c r="F115" s="17"/>
      <c r="I115" s="63">
        <f t="shared" ref="I115:AQ115" si="57">I86*I$31</f>
        <v>-0.81027751456321362</v>
      </c>
      <c r="J115" s="63">
        <f t="shared" si="57"/>
        <v>-6.9505673276172741</v>
      </c>
      <c r="K115" s="63">
        <f t="shared" si="57"/>
        <v>-11.642282264232941</v>
      </c>
      <c r="L115" s="63">
        <f t="shared" si="57"/>
        <v>0</v>
      </c>
      <c r="M115" s="63">
        <f t="shared" si="57"/>
        <v>0</v>
      </c>
      <c r="N115" s="63">
        <f t="shared" si="57"/>
        <v>0</v>
      </c>
      <c r="O115" s="63">
        <f t="shared" si="57"/>
        <v>0</v>
      </c>
      <c r="P115" s="63">
        <f t="shared" si="57"/>
        <v>0</v>
      </c>
      <c r="Q115" s="63">
        <f t="shared" si="57"/>
        <v>0</v>
      </c>
      <c r="R115" s="63">
        <f t="shared" si="57"/>
        <v>0</v>
      </c>
      <c r="S115" s="63">
        <f t="shared" si="57"/>
        <v>-1.034824778476503</v>
      </c>
      <c r="T115" s="63">
        <f t="shared" si="57"/>
        <v>0</v>
      </c>
      <c r="U115" s="63">
        <f t="shared" si="57"/>
        <v>0</v>
      </c>
      <c r="V115" s="63">
        <f t="shared" si="57"/>
        <v>0</v>
      </c>
      <c r="W115" s="63">
        <f t="shared" si="57"/>
        <v>-0.30378959650713433</v>
      </c>
      <c r="X115" s="63">
        <f t="shared" si="57"/>
        <v>-1.7619855503146664</v>
      </c>
      <c r="Y115" s="63">
        <f t="shared" si="57"/>
        <v>0</v>
      </c>
      <c r="Z115" s="63">
        <f t="shared" si="57"/>
        <v>0</v>
      </c>
      <c r="AA115" s="63">
        <f t="shared" si="57"/>
        <v>0</v>
      </c>
      <c r="AB115" s="63">
        <f t="shared" si="57"/>
        <v>0</v>
      </c>
      <c r="AC115" s="63">
        <f t="shared" si="57"/>
        <v>0</v>
      </c>
      <c r="AD115" s="63">
        <f t="shared" si="57"/>
        <v>0</v>
      </c>
      <c r="AE115" s="63">
        <f t="shared" si="57"/>
        <v>0</v>
      </c>
      <c r="AF115" s="63">
        <f t="shared" si="57"/>
        <v>0</v>
      </c>
      <c r="AG115" s="63">
        <f t="shared" si="57"/>
        <v>-0.13307082796368827</v>
      </c>
      <c r="AH115" s="63">
        <f t="shared" si="57"/>
        <v>0</v>
      </c>
      <c r="AI115" s="63">
        <f t="shared" si="57"/>
        <v>0</v>
      </c>
      <c r="AJ115" s="63">
        <f t="shared" si="57"/>
        <v>0</v>
      </c>
      <c r="AK115" s="63">
        <f t="shared" si="57"/>
        <v>0</v>
      </c>
      <c r="AL115" s="63">
        <f t="shared" si="57"/>
        <v>0</v>
      </c>
      <c r="AM115" s="63">
        <f t="shared" si="57"/>
        <v>0</v>
      </c>
      <c r="AN115" s="63">
        <f t="shared" si="57"/>
        <v>0</v>
      </c>
      <c r="AO115" s="63">
        <f t="shared" si="57"/>
        <v>0</v>
      </c>
      <c r="AP115" s="63">
        <f t="shared" si="57"/>
        <v>0</v>
      </c>
      <c r="AQ115" s="63">
        <f t="shared" si="57"/>
        <v>0</v>
      </c>
    </row>
    <row r="116" spans="1:43" outlineLevel="1">
      <c r="A116" s="48" t="s">
        <v>814</v>
      </c>
      <c r="B116" s="17"/>
      <c r="C116" s="17"/>
      <c r="D116" s="63">
        <f t="shared" si="35"/>
        <v>-22.551830825148972</v>
      </c>
      <c r="E116" s="17"/>
      <c r="F116" s="17"/>
      <c r="I116" s="63">
        <f t="shared" ref="I116:AQ116" si="58">I87*I$31</f>
        <v>-9.3364325674624808</v>
      </c>
      <c r="J116" s="63">
        <f t="shared" si="58"/>
        <v>0</v>
      </c>
      <c r="K116" s="63">
        <f t="shared" si="58"/>
        <v>0</v>
      </c>
      <c r="L116" s="63">
        <f t="shared" si="58"/>
        <v>0</v>
      </c>
      <c r="M116" s="63">
        <f t="shared" si="58"/>
        <v>0</v>
      </c>
      <c r="N116" s="63">
        <f t="shared" si="58"/>
        <v>-4.0066263870599323</v>
      </c>
      <c r="O116" s="63">
        <f t="shared" si="58"/>
        <v>0</v>
      </c>
      <c r="P116" s="63">
        <f t="shared" si="58"/>
        <v>0</v>
      </c>
      <c r="Q116" s="63">
        <f t="shared" si="58"/>
        <v>0</v>
      </c>
      <c r="R116" s="63">
        <f t="shared" si="58"/>
        <v>0</v>
      </c>
      <c r="S116" s="63">
        <f t="shared" si="58"/>
        <v>-4.234551772153079</v>
      </c>
      <c r="T116" s="63">
        <f t="shared" si="58"/>
        <v>0</v>
      </c>
      <c r="U116" s="63">
        <f t="shared" si="58"/>
        <v>0</v>
      </c>
      <c r="V116" s="63">
        <f t="shared" si="58"/>
        <v>0</v>
      </c>
      <c r="W116" s="63">
        <f t="shared" si="58"/>
        <v>0</v>
      </c>
      <c r="X116" s="63">
        <f t="shared" si="58"/>
        <v>-1.755047232681338</v>
      </c>
      <c r="Y116" s="63">
        <f t="shared" si="58"/>
        <v>0</v>
      </c>
      <c r="Z116" s="63">
        <f t="shared" si="58"/>
        <v>0</v>
      </c>
      <c r="AA116" s="63">
        <f t="shared" si="58"/>
        <v>0</v>
      </c>
      <c r="AB116" s="63">
        <f t="shared" si="58"/>
        <v>0</v>
      </c>
      <c r="AC116" s="63">
        <f t="shared" si="58"/>
        <v>-1.8548867928802841</v>
      </c>
      <c r="AD116" s="63">
        <f t="shared" si="58"/>
        <v>0</v>
      </c>
      <c r="AE116" s="63">
        <f t="shared" si="58"/>
        <v>0</v>
      </c>
      <c r="AF116" s="63">
        <f t="shared" si="58"/>
        <v>0</v>
      </c>
      <c r="AG116" s="63">
        <f t="shared" si="58"/>
        <v>0</v>
      </c>
      <c r="AH116" s="63">
        <f t="shared" si="58"/>
        <v>-0.76877414846825043</v>
      </c>
      <c r="AI116" s="63">
        <f t="shared" si="58"/>
        <v>0</v>
      </c>
      <c r="AJ116" s="63">
        <f t="shared" si="58"/>
        <v>0</v>
      </c>
      <c r="AK116" s="63">
        <f t="shared" si="58"/>
        <v>0</v>
      </c>
      <c r="AL116" s="63">
        <f t="shared" si="58"/>
        <v>0</v>
      </c>
      <c r="AM116" s="63">
        <f t="shared" si="58"/>
        <v>-0.59551192444361045</v>
      </c>
      <c r="AN116" s="63">
        <f t="shared" si="58"/>
        <v>0</v>
      </c>
      <c r="AO116" s="63">
        <f t="shared" si="58"/>
        <v>0</v>
      </c>
      <c r="AP116" s="63">
        <f t="shared" si="58"/>
        <v>0</v>
      </c>
      <c r="AQ116" s="63">
        <f t="shared" si="58"/>
        <v>0</v>
      </c>
    </row>
    <row r="117" spans="1:43" outlineLevel="1">
      <c r="A117" s="48" t="s">
        <v>766</v>
      </c>
      <c r="B117" s="17"/>
      <c r="C117" s="17"/>
      <c r="D117" s="63">
        <f t="shared" si="35"/>
        <v>-1.1886341834798595</v>
      </c>
      <c r="E117" s="17"/>
      <c r="F117" s="17"/>
      <c r="I117" s="63">
        <f t="shared" ref="I117:AQ117" si="59">I88*I$31</f>
        <v>-0.57163455575955857</v>
      </c>
      <c r="J117" s="63">
        <f t="shared" si="59"/>
        <v>-3.1287154820941125E-2</v>
      </c>
      <c r="K117" s="63">
        <f t="shared" si="59"/>
        <v>-0.18110247960493159</v>
      </c>
      <c r="L117" s="63">
        <f t="shared" si="59"/>
        <v>0</v>
      </c>
      <c r="M117" s="63">
        <f t="shared" si="59"/>
        <v>0</v>
      </c>
      <c r="N117" s="63">
        <f t="shared" si="59"/>
        <v>-4.5024173922873856E-3</v>
      </c>
      <c r="O117" s="63">
        <f t="shared" si="59"/>
        <v>-1.8518823011705775E-2</v>
      </c>
      <c r="P117" s="63">
        <f t="shared" si="59"/>
        <v>-5.1404919259048561E-2</v>
      </c>
      <c r="Q117" s="63">
        <f t="shared" si="59"/>
        <v>0</v>
      </c>
      <c r="R117" s="63">
        <f t="shared" si="59"/>
        <v>0</v>
      </c>
      <c r="S117" s="63">
        <f t="shared" si="59"/>
        <v>-0.13131259742891022</v>
      </c>
      <c r="T117" s="63">
        <f t="shared" si="59"/>
        <v>-1.2256553409840861E-2</v>
      </c>
      <c r="U117" s="63">
        <f t="shared" si="59"/>
        <v>-3.4021986064062072E-2</v>
      </c>
      <c r="V117" s="63">
        <f t="shared" si="59"/>
        <v>0</v>
      </c>
      <c r="W117" s="63">
        <f t="shared" si="59"/>
        <v>0</v>
      </c>
      <c r="X117" s="63">
        <f t="shared" si="59"/>
        <v>-1.9722216202216866E-3</v>
      </c>
      <c r="Y117" s="63">
        <f t="shared" si="59"/>
        <v>-8.1119140991479516E-3</v>
      </c>
      <c r="Z117" s="63">
        <f t="shared" si="59"/>
        <v>-2.2517213380108269E-2</v>
      </c>
      <c r="AA117" s="63">
        <f t="shared" si="59"/>
        <v>0</v>
      </c>
      <c r="AB117" s="63">
        <f t="shared" si="59"/>
        <v>0</v>
      </c>
      <c r="AC117" s="63">
        <f t="shared" si="59"/>
        <v>-5.7519665791179272E-2</v>
      </c>
      <c r="AD117" s="63">
        <f t="shared" si="59"/>
        <v>-5.3688135768348716E-3</v>
      </c>
      <c r="AE117" s="63">
        <f t="shared" si="59"/>
        <v>-1.4902860093194411E-2</v>
      </c>
      <c r="AF117" s="63">
        <f t="shared" si="59"/>
        <v>0</v>
      </c>
      <c r="AG117" s="63">
        <f t="shared" si="59"/>
        <v>0</v>
      </c>
      <c r="AH117" s="63">
        <f t="shared" si="59"/>
        <v>-8.6390438299496959E-4</v>
      </c>
      <c r="AI117" s="63">
        <f t="shared" si="59"/>
        <v>-3.5533116932086402E-3</v>
      </c>
      <c r="AJ117" s="63">
        <f t="shared" si="59"/>
        <v>-9.8633536578520697E-3</v>
      </c>
      <c r="AK117" s="63">
        <f t="shared" si="59"/>
        <v>0</v>
      </c>
      <c r="AL117" s="63">
        <f t="shared" si="59"/>
        <v>0</v>
      </c>
      <c r="AM117" s="63">
        <f t="shared" si="59"/>
        <v>-1.9039712365209596E-2</v>
      </c>
      <c r="AN117" s="63">
        <f t="shared" si="59"/>
        <v>-2.351734476974854E-3</v>
      </c>
      <c r="AO117" s="63">
        <f t="shared" si="59"/>
        <v>-6.5279915916469393E-3</v>
      </c>
      <c r="AP117" s="63">
        <f t="shared" si="59"/>
        <v>0</v>
      </c>
      <c r="AQ117" s="63">
        <f t="shared" si="59"/>
        <v>0</v>
      </c>
    </row>
    <row r="118" spans="1:43" outlineLevel="1">
      <c r="A118" s="32"/>
      <c r="B118" s="17"/>
      <c r="C118" s="17"/>
      <c r="D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</row>
    <row r="119" spans="1:43" s="17" customFormat="1" outlineLevel="1">
      <c r="A119" s="17" t="s">
        <v>898</v>
      </c>
      <c r="B119"/>
      <c r="C119"/>
      <c r="D119" s="110">
        <f>SUM(D109:D114)</f>
        <v>-1.6537078195710819E-5</v>
      </c>
      <c r="E119" s="110"/>
      <c r="F119" s="110"/>
      <c r="I119" s="110">
        <f t="shared" ref="I119:AQ119" si="60">I90*I$31</f>
        <v>-12.372701439794376</v>
      </c>
      <c r="J119" s="110">
        <f t="shared" si="60"/>
        <v>-5.7495156825799372</v>
      </c>
      <c r="K119" s="110">
        <f t="shared" si="60"/>
        <v>-8.6364425320627038</v>
      </c>
      <c r="L119" s="110">
        <f t="shared" si="60"/>
        <v>2.7053486143094192</v>
      </c>
      <c r="M119" s="110">
        <f t="shared" si="60"/>
        <v>3.2257139394934411</v>
      </c>
      <c r="N119" s="110">
        <f t="shared" si="60"/>
        <v>-0.33417947139393434</v>
      </c>
      <c r="O119" s="110">
        <f t="shared" si="60"/>
        <v>2.9793383562928528</v>
      </c>
      <c r="P119" s="110">
        <f t="shared" si="60"/>
        <v>2.6057413339385347</v>
      </c>
      <c r="Q119" s="110">
        <f t="shared" si="60"/>
        <v>2.2744516209281378</v>
      </c>
      <c r="R119" s="110">
        <f t="shared" si="60"/>
        <v>2.2843991586264343</v>
      </c>
      <c r="S119" s="110">
        <f t="shared" si="60"/>
        <v>-2.667807109094384</v>
      </c>
      <c r="T119" s="110">
        <f t="shared" si="60"/>
        <v>1.9539748354474471</v>
      </c>
      <c r="U119" s="110">
        <f t="shared" si="60"/>
        <v>1.6454089311347584</v>
      </c>
      <c r="V119" s="110">
        <f t="shared" si="60"/>
        <v>1.4333736524150222</v>
      </c>
      <c r="W119" s="110">
        <f t="shared" si="60"/>
        <v>1.1399454858689553</v>
      </c>
      <c r="X119" s="110">
        <f t="shared" si="60"/>
        <v>-1.8999809759012607</v>
      </c>
      <c r="Y119" s="110">
        <f t="shared" si="60"/>
        <v>1.2519787472252746</v>
      </c>
      <c r="Z119" s="110">
        <f t="shared" si="60"/>
        <v>1.0807186165337064</v>
      </c>
      <c r="AA119" s="110">
        <f t="shared" si="60"/>
        <v>0.93681150842299088</v>
      </c>
      <c r="AB119" s="110">
        <f t="shared" si="60"/>
        <v>0.94062248423410688</v>
      </c>
      <c r="AC119" s="110">
        <f t="shared" si="60"/>
        <v>-0.77560450211662668</v>
      </c>
      <c r="AD119" s="110">
        <f t="shared" si="60"/>
        <v>0.86825889021930813</v>
      </c>
      <c r="AE119" s="110">
        <f t="shared" si="60"/>
        <v>0.7350646852994831</v>
      </c>
      <c r="AF119" s="110">
        <f t="shared" si="60"/>
        <v>0.63845135947687282</v>
      </c>
      <c r="AG119" s="110">
        <f t="shared" si="60"/>
        <v>0.50673483905695316</v>
      </c>
      <c r="AH119" s="110">
        <f t="shared" si="60"/>
        <v>-5.5628724611158378E-2</v>
      </c>
      <c r="AI119" s="110">
        <f t="shared" si="60"/>
        <v>0.57537669088256382</v>
      </c>
      <c r="AJ119" s="110">
        <f t="shared" si="60"/>
        <v>0.50131400860496167</v>
      </c>
      <c r="AK119" s="110">
        <f t="shared" si="60"/>
        <v>0.43726613024409366</v>
      </c>
      <c r="AL119" s="110">
        <f t="shared" si="60"/>
        <v>0.43766626479370035</v>
      </c>
      <c r="AM119" s="110">
        <f t="shared" si="60"/>
        <v>-0.12683972661875312</v>
      </c>
      <c r="AN119" s="110">
        <f t="shared" si="60"/>
        <v>0.39879001931261038</v>
      </c>
      <c r="AO119" s="110">
        <f t="shared" si="60"/>
        <v>0.25620533155220754</v>
      </c>
      <c r="AP119" s="110">
        <f t="shared" si="60"/>
        <v>0.30092152975407094</v>
      </c>
      <c r="AQ119" s="110">
        <f t="shared" si="60"/>
        <v>0.50480659302714925</v>
      </c>
    </row>
    <row r="120" spans="1:43" hidden="1" outlineLevel="2"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63"/>
      <c r="AO120" s="63"/>
      <c r="AP120" s="63"/>
      <c r="AQ120" s="63"/>
    </row>
    <row r="121" spans="1:43" outlineLevel="1" collapsed="1">
      <c r="D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</row>
    <row r="122" spans="1:43" outlineLevel="1">
      <c r="D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</row>
    <row r="123" spans="1:43" outlineLevel="1"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</row>
    <row r="124" spans="1:43" outlineLevel="1">
      <c r="A124" s="683" t="s">
        <v>901</v>
      </c>
      <c r="B124" s="53"/>
      <c r="C124" s="53"/>
      <c r="D124" s="5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</row>
    <row r="125" spans="1:43" outlineLevel="1">
      <c r="D125" s="67" t="s">
        <v>692</v>
      </c>
      <c r="E125" s="67" t="s">
        <v>1610</v>
      </c>
      <c r="I125" s="63"/>
    </row>
    <row r="126" spans="1:43" outlineLevel="1">
      <c r="A126" t="s">
        <v>1435</v>
      </c>
      <c r="D126" s="679">
        <f>SUM(D95,D96,D106,D111)</f>
        <v>22.449225845253792</v>
      </c>
      <c r="E126" s="679">
        <f t="shared" ref="E126:E139" si="61">D126/SUM($D$126:$D$130)*100</f>
        <v>8.7444907480186274</v>
      </c>
      <c r="I126" s="63"/>
    </row>
    <row r="127" spans="1:43" outlineLevel="1">
      <c r="A127" t="s">
        <v>1436</v>
      </c>
      <c r="D127" s="679">
        <f>D94</f>
        <v>174.45476845183524</v>
      </c>
      <c r="E127" s="679">
        <f t="shared" si="61"/>
        <v>67.954152147181048</v>
      </c>
      <c r="I127" s="63"/>
    </row>
    <row r="128" spans="1:43" outlineLevel="1">
      <c r="A128" t="s">
        <v>1447</v>
      </c>
      <c r="D128" s="679">
        <f>SUM(D97:D98)</f>
        <v>46.896492064859721</v>
      </c>
      <c r="E128" s="679">
        <f t="shared" si="61"/>
        <v>18.267264261248236</v>
      </c>
      <c r="I128" s="63"/>
    </row>
    <row r="129" spans="1:9" outlineLevel="1">
      <c r="A129" t="s">
        <v>1448</v>
      </c>
      <c r="D129" s="679">
        <f>SUM(D99:D99)</f>
        <v>8.3647741595669505</v>
      </c>
      <c r="E129" s="679">
        <f t="shared" si="61"/>
        <v>3.2582722785989939</v>
      </c>
      <c r="I129" s="63"/>
    </row>
    <row r="130" spans="1:9" outlineLevel="1">
      <c r="A130" t="s">
        <v>862</v>
      </c>
      <c r="D130" s="680">
        <f>SUM(D100)</f>
        <v>4.5589615304139697</v>
      </c>
      <c r="E130" s="679">
        <f t="shared" si="61"/>
        <v>1.7758205649530769</v>
      </c>
      <c r="I130" s="63"/>
    </row>
    <row r="131" spans="1:9" outlineLevel="1">
      <c r="A131" t="s">
        <v>904</v>
      </c>
      <c r="D131" s="679">
        <f>D101</f>
        <v>-21.021263176800577</v>
      </c>
      <c r="E131" s="679">
        <f t="shared" si="61"/>
        <v>-8.1882663851439919</v>
      </c>
      <c r="I131" s="63"/>
    </row>
    <row r="132" spans="1:9" outlineLevel="1">
      <c r="A132" t="s">
        <v>905</v>
      </c>
      <c r="D132" s="679">
        <f>D103</f>
        <v>-78.452133749026629</v>
      </c>
      <c r="E132" s="679">
        <f t="shared" si="61"/>
        <v>-30.558913811084594</v>
      </c>
      <c r="I132" s="63"/>
    </row>
    <row r="133" spans="1:9" outlineLevel="1">
      <c r="A133" t="s">
        <v>715</v>
      </c>
      <c r="D133" s="679">
        <f>D104</f>
        <v>-83.732800718714216</v>
      </c>
      <c r="E133" s="679">
        <f t="shared" si="61"/>
        <v>-32.615855274371775</v>
      </c>
      <c r="I133" s="63"/>
    </row>
    <row r="134" spans="1:9" outlineLevel="1">
      <c r="A134" t="s">
        <v>911</v>
      </c>
      <c r="D134" s="679">
        <f>D105</f>
        <v>-7.5303636207320697</v>
      </c>
      <c r="E134" s="679">
        <f t="shared" si="61"/>
        <v>-2.9332501470035974</v>
      </c>
      <c r="I134" s="63"/>
    </row>
    <row r="135" spans="1:9" outlineLevel="1">
      <c r="A135" t="s">
        <v>539</v>
      </c>
      <c r="D135" s="679">
        <f>D110</f>
        <v>-16.766006065868559</v>
      </c>
      <c r="E135" s="679">
        <f t="shared" si="61"/>
        <v>-6.5307456896206553</v>
      </c>
      <c r="I135" s="63"/>
    </row>
    <row r="136" spans="1:9" outlineLevel="1">
      <c r="A136" t="s">
        <v>902</v>
      </c>
      <c r="D136" s="679">
        <f>D113</f>
        <v>-2.8444083895614418</v>
      </c>
      <c r="E136" s="679">
        <f t="shared" si="61"/>
        <v>-1.1079626093817048</v>
      </c>
      <c r="I136" s="63"/>
    </row>
    <row r="137" spans="1:9" outlineLevel="1">
      <c r="A137" t="s">
        <v>903</v>
      </c>
      <c r="D137" s="679">
        <f>D115</f>
        <v>-22.636797859675418</v>
      </c>
      <c r="E137" s="679">
        <f t="shared" si="61"/>
        <v>-8.8175543697222647</v>
      </c>
      <c r="I137" s="63"/>
    </row>
    <row r="138" spans="1:9" outlineLevel="1">
      <c r="A138" t="s">
        <v>1382</v>
      </c>
      <c r="D138" s="679">
        <f>SUM(D116:D117)</f>
        <v>-23.740465008628831</v>
      </c>
      <c r="E138" s="679">
        <f t="shared" si="61"/>
        <v>-9.2474581552443667</v>
      </c>
      <c r="I138" s="63"/>
    </row>
    <row r="139" spans="1:9" outlineLevel="1">
      <c r="A139" s="54" t="s">
        <v>694</v>
      </c>
      <c r="D139" s="681">
        <f>SUM(D126:D138)</f>
        <v>-1.6537078060707699E-5</v>
      </c>
      <c r="E139" s="679">
        <f t="shared" si="61"/>
        <v>-6.4415729565878714E-6</v>
      </c>
      <c r="I139" s="63"/>
    </row>
    <row r="140" spans="1:9" outlineLevel="1">
      <c r="D140" s="682" t="str">
        <f ca="1">IF(ROUND(D139-B5,3)=0,"OK","ERRO")</f>
        <v>OK</v>
      </c>
      <c r="E140" s="67"/>
      <c r="I140" s="63"/>
    </row>
    <row r="141" spans="1:9" outlineLevel="1">
      <c r="D141" s="243"/>
      <c r="I141" s="63"/>
    </row>
    <row r="142" spans="1:9" outlineLevel="1">
      <c r="I142" s="63"/>
    </row>
    <row r="143" spans="1:9" outlineLevel="1">
      <c r="I143" s="63"/>
    </row>
    <row r="144" spans="1:9" outlineLevel="1">
      <c r="I144" s="63"/>
    </row>
    <row r="145" spans="1:16" outlineLevel="1">
      <c r="I145" s="63"/>
    </row>
    <row r="146" spans="1:16" outlineLevel="1">
      <c r="I146" s="63"/>
    </row>
    <row r="147" spans="1:16" outlineLevel="1">
      <c r="I147" s="63"/>
    </row>
    <row r="148" spans="1:16" outlineLevel="1">
      <c r="I148" s="63"/>
    </row>
    <row r="149" spans="1:16" outlineLevel="1">
      <c r="I149" s="63"/>
    </row>
    <row r="150" spans="1:16" outlineLevel="1">
      <c r="I150" s="63"/>
    </row>
    <row r="151" spans="1:16" outlineLevel="1">
      <c r="I151" s="63"/>
    </row>
    <row r="152" spans="1:16" outlineLevel="1">
      <c r="I152" s="63"/>
    </row>
    <row r="153" spans="1:16">
      <c r="I153" s="63"/>
    </row>
    <row r="154" spans="1:16" s="1" customFormat="1">
      <c r="A154" s="1" t="s">
        <v>888</v>
      </c>
    </row>
    <row r="156" spans="1:16">
      <c r="I156" s="63"/>
    </row>
    <row r="157" spans="1:16">
      <c r="A157" s="28" t="s">
        <v>1720</v>
      </c>
      <c r="B157" s="64" t="s">
        <v>74</v>
      </c>
      <c r="C157" s="330" t="s">
        <v>960</v>
      </c>
      <c r="E157" s="28" t="s">
        <v>55</v>
      </c>
      <c r="F157" s="64" t="s">
        <v>74</v>
      </c>
      <c r="G157" s="330" t="s">
        <v>960</v>
      </c>
      <c r="I157" s="28" t="s">
        <v>761</v>
      </c>
      <c r="J157" s="64" t="s">
        <v>74</v>
      </c>
      <c r="K157" s="330" t="s">
        <v>960</v>
      </c>
    </row>
    <row r="158" spans="1:16" ht="12" customHeight="1">
      <c r="B158" s="34">
        <f ca="1">$E$5</f>
        <v>8.6047900506665664E-2</v>
      </c>
      <c r="F158" s="34">
        <f ca="1">$E$5</f>
        <v>8.6047900506665664E-2</v>
      </c>
      <c r="J158" s="34">
        <f ca="1">$E$5</f>
        <v>8.6047900506665664E-2</v>
      </c>
    </row>
    <row r="159" spans="1:16">
      <c r="A159" s="103">
        <f>A160-2%</f>
        <v>-9.0000000000000011E-2</v>
      </c>
      <c r="B159" s="39">
        <f t="dataTable" ref="B159:B165" dt2D="0" dtr="0" r1="B12" ca="1"/>
        <v>7.9007075016411354E-2</v>
      </c>
      <c r="C159" s="68">
        <f t="shared" ref="C159:C165" si="62">B159-B$162</f>
        <v>-7.0408254902543099E-3</v>
      </c>
      <c r="E159" s="103">
        <f>E160+2%</f>
        <v>1.0900000000000001</v>
      </c>
      <c r="F159" s="39">
        <f t="dataTable" ref="F159:F165" dt2D="0" dtr="0" r1="B18" ca="1"/>
        <v>6.6063666726179582E-2</v>
      </c>
      <c r="G159" s="68">
        <f t="shared" ref="G159:G165" si="63">F159-F$162</f>
        <v>-1.9984233780486083E-2</v>
      </c>
      <c r="I159" s="103">
        <f>I160+2%</f>
        <v>1.0900000000000001</v>
      </c>
      <c r="J159" s="39">
        <f t="dataTable" ref="J159:J165" dt2D="0" dtr="0" r1="B19" ca="1"/>
        <v>5.2731420529728679E-2</v>
      </c>
      <c r="K159" s="68">
        <f t="shared" ref="K159:K165" si="64">J159-J$162</f>
        <v>-3.3316479976936986E-2</v>
      </c>
    </row>
    <row r="160" spans="1:16">
      <c r="A160" s="103">
        <f>A161-2%</f>
        <v>-7.0000000000000007E-2</v>
      </c>
      <c r="B160" s="39">
        <v>8.0576056610598856E-2</v>
      </c>
      <c r="C160" s="68">
        <f t="shared" si="62"/>
        <v>-5.4718438960668081E-3</v>
      </c>
      <c r="E160" s="103">
        <f>E161+2%</f>
        <v>1.07</v>
      </c>
      <c r="F160" s="39">
        <v>7.0479652082604538E-2</v>
      </c>
      <c r="G160" s="68">
        <f t="shared" si="63"/>
        <v>-1.5568248424061126E-2</v>
      </c>
      <c r="I160" s="103">
        <f>I161+2%</f>
        <v>1.07</v>
      </c>
      <c r="J160" s="39">
        <v>6.0177562271790164E-2</v>
      </c>
      <c r="K160" s="68">
        <f t="shared" si="64"/>
        <v>-2.5870338234875501E-2</v>
      </c>
      <c r="P160" s="62"/>
    </row>
    <row r="161" spans="1:26">
      <c r="A161" s="103">
        <f>A162-5%</f>
        <v>-0.05</v>
      </c>
      <c r="B161" s="39">
        <v>8.2142495211675604E-2</v>
      </c>
      <c r="C161" s="68">
        <f t="shared" si="62"/>
        <v>-3.9054052949900608E-3</v>
      </c>
      <c r="E161" s="103">
        <f>E162+5%</f>
        <v>1.05</v>
      </c>
      <c r="F161" s="39">
        <v>7.4900335862923884E-2</v>
      </c>
      <c r="G161" s="68">
        <f t="shared" si="63"/>
        <v>-1.1147564643741781E-2</v>
      </c>
      <c r="I161" s="103">
        <f>I162+5%</f>
        <v>1.05</v>
      </c>
      <c r="J161" s="39">
        <v>6.7618115637187781E-2</v>
      </c>
      <c r="K161" s="68">
        <f t="shared" si="64"/>
        <v>-1.8429784869477883E-2</v>
      </c>
      <c r="P161" s="63"/>
    </row>
    <row r="162" spans="1:26">
      <c r="A162" s="312">
        <v>0</v>
      </c>
      <c r="B162" s="39">
        <v>8.6047900506665664E-2</v>
      </c>
      <c r="C162" s="329">
        <f t="shared" si="62"/>
        <v>0</v>
      </c>
      <c r="E162" s="312">
        <v>1</v>
      </c>
      <c r="F162" s="39">
        <v>8.6047900506665664E-2</v>
      </c>
      <c r="G162" s="329">
        <f t="shared" si="63"/>
        <v>0</v>
      </c>
      <c r="I162" s="312">
        <v>1</v>
      </c>
      <c r="J162" s="39">
        <v>8.6047900506665664E-2</v>
      </c>
      <c r="K162" s="329">
        <f t="shared" si="64"/>
        <v>0</v>
      </c>
      <c r="P162" s="63"/>
    </row>
    <row r="163" spans="1:26">
      <c r="A163" s="103">
        <f>A162+5%</f>
        <v>0.05</v>
      </c>
      <c r="B163" s="39">
        <v>8.9938794402857347E-2</v>
      </c>
      <c r="C163" s="68">
        <f t="shared" si="62"/>
        <v>3.8908938961916828E-3</v>
      </c>
      <c r="E163" s="103">
        <f>E162-5%</f>
        <v>0.95</v>
      </c>
      <c r="F163" s="39">
        <v>9.7498125508486577E-2</v>
      </c>
      <c r="G163" s="68">
        <f t="shared" si="63"/>
        <v>1.1450225001820913E-2</v>
      </c>
      <c r="I163" s="103">
        <f>I162-5%</f>
        <v>0.95</v>
      </c>
      <c r="J163" s="39">
        <v>0.10457879316277752</v>
      </c>
      <c r="K163" s="68">
        <f t="shared" si="64"/>
        <v>1.8530892656111853E-2</v>
      </c>
      <c r="P163" s="63"/>
    </row>
    <row r="164" spans="1:26">
      <c r="A164" s="103">
        <f>A163+2%</f>
        <v>7.0000000000000007E-2</v>
      </c>
      <c r="B164" s="39">
        <v>9.1491284798050465E-2</v>
      </c>
      <c r="C164" s="68">
        <f t="shared" si="62"/>
        <v>5.4433842913848007E-3</v>
      </c>
      <c r="E164" s="103">
        <f>E163-2%</f>
        <v>0.92999999999999994</v>
      </c>
      <c r="F164" s="39">
        <v>0.1021451510709801</v>
      </c>
      <c r="G164" s="68">
        <f t="shared" si="63"/>
        <v>1.6097250564314436E-2</v>
      </c>
      <c r="I164" s="103">
        <f>I163-2%</f>
        <v>0.92999999999999994</v>
      </c>
      <c r="J164" s="39">
        <v>0.11072335998545535</v>
      </c>
      <c r="K164" s="68">
        <f t="shared" si="64"/>
        <v>2.4675459478789685E-2</v>
      </c>
      <c r="P164" s="311"/>
    </row>
    <row r="165" spans="1:26">
      <c r="A165" s="103">
        <f>A164+2%</f>
        <v>9.0000000000000011E-2</v>
      </c>
      <c r="B165" s="39">
        <v>9.3041642455625961E-2</v>
      </c>
      <c r="C165" s="68">
        <f t="shared" si="62"/>
        <v>6.993741948960297E-3</v>
      </c>
      <c r="E165" s="103">
        <f>E164-2%</f>
        <v>0.90999999999999992</v>
      </c>
      <c r="F165" s="39">
        <v>0.10689210590487153</v>
      </c>
      <c r="G165" s="68">
        <f t="shared" si="63"/>
        <v>2.0844205398205862E-2</v>
      </c>
      <c r="I165" s="103">
        <f>I164-2%</f>
        <v>0.90999999999999992</v>
      </c>
      <c r="J165" s="39">
        <v>0.11777771277047422</v>
      </c>
      <c r="K165" s="68">
        <f t="shared" si="64"/>
        <v>3.1729812263808554E-2</v>
      </c>
      <c r="P165" s="63"/>
    </row>
    <row r="166" spans="1:26">
      <c r="A166" s="63"/>
      <c r="B166" s="63"/>
      <c r="C166" s="63"/>
      <c r="D166" s="63"/>
      <c r="H166" s="103"/>
      <c r="I166" s="63"/>
      <c r="J166" s="63"/>
      <c r="K166" s="311"/>
      <c r="P166" s="63"/>
      <c r="Q166" s="63"/>
    </row>
    <row r="167" spans="1:26">
      <c r="A167" s="63"/>
      <c r="B167" s="63"/>
      <c r="C167" s="63"/>
      <c r="D167" s="63"/>
      <c r="E167" s="108">
        <v>0</v>
      </c>
      <c r="F167" s="311"/>
      <c r="G167" s="311"/>
      <c r="H167" s="311"/>
      <c r="I167" s="108">
        <v>0</v>
      </c>
      <c r="J167" s="311"/>
      <c r="K167" s="311"/>
      <c r="P167" s="63"/>
      <c r="T167" s="63"/>
    </row>
    <row r="168" spans="1:26">
      <c r="A168" s="63"/>
      <c r="B168" s="63"/>
      <c r="C168" s="63"/>
      <c r="E168" s="28" t="s">
        <v>1129</v>
      </c>
      <c r="F168" s="64" t="s">
        <v>74</v>
      </c>
      <c r="G168" s="330" t="s">
        <v>960</v>
      </c>
      <c r="H168" s="311"/>
      <c r="I168" s="28" t="s">
        <v>1421</v>
      </c>
      <c r="J168" s="64" t="s">
        <v>74</v>
      </c>
      <c r="K168" s="330" t="s">
        <v>960</v>
      </c>
      <c r="P168" s="63"/>
      <c r="T168" s="63"/>
      <c r="U168" s="103"/>
      <c r="V168" s="63"/>
      <c r="W168" s="63"/>
      <c r="X168" s="311"/>
      <c r="Y168" s="63"/>
      <c r="Z168" s="63"/>
    </row>
    <row r="169" spans="1:26">
      <c r="A169" s="63"/>
      <c r="B169" s="63"/>
      <c r="C169" s="63"/>
      <c r="F169" s="34">
        <f ca="1">$E$5</f>
        <v>8.6047900506665664E-2</v>
      </c>
      <c r="H169" s="311"/>
      <c r="J169" s="34">
        <f ca="1">$E$5</f>
        <v>8.6047900506665664E-2</v>
      </c>
      <c r="P169" s="63"/>
      <c r="T169" s="63"/>
      <c r="U169" s="103"/>
      <c r="V169" s="63"/>
      <c r="W169" s="63"/>
      <c r="X169" s="311"/>
      <c r="Y169" s="63"/>
      <c r="Z169" s="63"/>
    </row>
    <row r="170" spans="1:26">
      <c r="A170" s="63"/>
      <c r="B170" s="63"/>
      <c r="C170" s="63"/>
      <c r="E170" s="103">
        <f>E171-2%</f>
        <v>-9.0000000000000011E-2</v>
      </c>
      <c r="F170" s="39">
        <f t="dataTable" ref="F170:F176" dt2D="0" dtr="0" r1="E167" ca="1"/>
        <v>7.322776471563186E-2</v>
      </c>
      <c r="G170" s="68">
        <f t="shared" ref="G170:G176" si="65">F170-F$173</f>
        <v>-1.2820135791033804E-2</v>
      </c>
      <c r="H170" s="311"/>
      <c r="I170" s="103">
        <f>I171-2%</f>
        <v>-9.0000000000000011E-2</v>
      </c>
      <c r="J170" s="39">
        <f t="dataTable" ref="J170:J176" dt2D="0" dtr="0" r1="I167" ca="1"/>
        <v>7.5061238891838133E-2</v>
      </c>
      <c r="K170" s="68">
        <f t="shared" ref="K170:K176" si="66">J170-J$173</f>
        <v>-1.0986661614827531E-2</v>
      </c>
      <c r="P170" s="63"/>
      <c r="T170" s="63"/>
      <c r="U170" s="62"/>
      <c r="V170" s="63"/>
      <c r="W170" s="63"/>
      <c r="X170" s="311"/>
      <c r="Y170" s="63"/>
      <c r="Z170" s="63"/>
    </row>
    <row r="171" spans="1:26">
      <c r="A171" s="63"/>
      <c r="B171" s="63"/>
      <c r="C171" s="63"/>
      <c r="E171" s="103">
        <f>E172-2%</f>
        <v>-7.0000000000000007E-2</v>
      </c>
      <c r="F171" s="39">
        <v>7.6255659063734216E-2</v>
      </c>
      <c r="G171" s="68">
        <f t="shared" si="65"/>
        <v>-9.7922414429314486E-3</v>
      </c>
      <c r="H171" s="311"/>
      <c r="I171" s="103">
        <f>I172-2%</f>
        <v>-7.0000000000000007E-2</v>
      </c>
      <c r="J171" s="39">
        <v>7.750485305146837E-2</v>
      </c>
      <c r="K171" s="68">
        <f t="shared" si="66"/>
        <v>-8.5430474551972946E-3</v>
      </c>
      <c r="P171" s="63"/>
      <c r="T171" s="63"/>
      <c r="U171" s="62"/>
      <c r="V171" s="63"/>
      <c r="W171" s="63"/>
      <c r="X171" s="311"/>
      <c r="Y171" s="63"/>
      <c r="Z171" s="63"/>
    </row>
    <row r="172" spans="1:26">
      <c r="A172" s="63"/>
      <c r="B172" s="63"/>
      <c r="C172" s="63"/>
      <c r="E172" s="103">
        <f>E173-5%</f>
        <v>-0.05</v>
      </c>
      <c r="F172" s="39">
        <v>7.9172917818416622E-2</v>
      </c>
      <c r="G172" s="68">
        <f t="shared" si="65"/>
        <v>-6.8749826882490428E-3</v>
      </c>
      <c r="H172" s="311"/>
      <c r="I172" s="103">
        <f>I173-5%</f>
        <v>-0.05</v>
      </c>
      <c r="J172" s="39">
        <v>7.9941349856339716E-2</v>
      </c>
      <c r="K172" s="68">
        <f t="shared" si="66"/>
        <v>-6.1065506503259481E-3</v>
      </c>
      <c r="P172" s="63"/>
      <c r="T172" s="63"/>
      <c r="U172" s="62"/>
      <c r="V172" s="63"/>
      <c r="W172" s="63"/>
      <c r="X172" s="311"/>
      <c r="Y172" s="63"/>
      <c r="Z172" s="63"/>
    </row>
    <row r="173" spans="1:26">
      <c r="A173" s="63"/>
      <c r="B173" s="63"/>
      <c r="C173" s="63"/>
      <c r="E173" s="312">
        <v>0</v>
      </c>
      <c r="F173" s="39">
        <v>8.6047900506665664E-2</v>
      </c>
      <c r="G173" s="329">
        <f t="shared" si="65"/>
        <v>0</v>
      </c>
      <c r="H173" s="311"/>
      <c r="I173" s="312">
        <v>0</v>
      </c>
      <c r="J173" s="39">
        <v>8.6047900506665664E-2</v>
      </c>
      <c r="K173" s="329">
        <f t="shared" si="66"/>
        <v>0</v>
      </c>
      <c r="P173" s="63"/>
      <c r="T173" s="63"/>
      <c r="U173" s="62"/>
      <c r="V173" s="63"/>
      <c r="W173" s="63"/>
      <c r="X173" s="311"/>
      <c r="Y173" s="63"/>
      <c r="Z173" s="63"/>
    </row>
    <row r="174" spans="1:26">
      <c r="A174" s="63"/>
      <c r="B174" s="63"/>
      <c r="C174" s="63"/>
      <c r="E174" s="103">
        <f>E173+5%</f>
        <v>0.05</v>
      </c>
      <c r="F174" s="39">
        <v>9.2446972793998716E-2</v>
      </c>
      <c r="G174" s="68">
        <f t="shared" si="65"/>
        <v>6.3990722873330519E-3</v>
      </c>
      <c r="H174" s="311"/>
      <c r="I174" s="103">
        <f>I173+5%</f>
        <v>0.05</v>
      </c>
      <c r="J174" s="39">
        <v>9.2189933418899361E-2</v>
      </c>
      <c r="K174" s="68">
        <f t="shared" si="66"/>
        <v>6.142032912233697E-3</v>
      </c>
      <c r="P174" s="63"/>
      <c r="T174" s="63"/>
      <c r="U174" s="62"/>
      <c r="V174" s="63"/>
      <c r="W174" s="63"/>
      <c r="X174" s="311"/>
      <c r="Y174" s="63"/>
      <c r="Z174" s="63"/>
    </row>
    <row r="175" spans="1:26">
      <c r="A175" s="63"/>
      <c r="B175" s="63"/>
      <c r="C175" s="63"/>
      <c r="E175" s="103">
        <f>E174+2%</f>
        <v>7.0000000000000007E-2</v>
      </c>
      <c r="F175" s="39">
        <v>9.4834922598754146E-2</v>
      </c>
      <c r="G175" s="68">
        <f t="shared" si="65"/>
        <v>8.7870220920884812E-3</v>
      </c>
      <c r="H175" s="311"/>
      <c r="I175" s="103">
        <f>I174+2%</f>
        <v>7.0000000000000007E-2</v>
      </c>
      <c r="J175" s="39">
        <v>9.4647769122123471E-2</v>
      </c>
      <c r="K175" s="68">
        <f t="shared" si="66"/>
        <v>8.5998686154578063E-3</v>
      </c>
      <c r="P175" s="63"/>
      <c r="T175" s="63"/>
      <c r="U175" s="62"/>
      <c r="V175" s="63"/>
      <c r="W175" s="63"/>
      <c r="X175" s="311"/>
      <c r="Y175" s="63"/>
      <c r="Z175" s="63"/>
    </row>
    <row r="176" spans="1:26">
      <c r="A176" s="63"/>
      <c r="B176" s="63"/>
      <c r="C176" s="63"/>
      <c r="E176" s="103">
        <f>E175+2%</f>
        <v>9.0000000000000011E-2</v>
      </c>
      <c r="F176" s="39">
        <v>9.7179656840623352E-2</v>
      </c>
      <c r="G176" s="68">
        <f t="shared" si="65"/>
        <v>1.1131756333957687E-2</v>
      </c>
      <c r="H176" s="311"/>
      <c r="I176" s="103">
        <f>I175+2%</f>
        <v>9.0000000000000011E-2</v>
      </c>
      <c r="J176" s="39">
        <v>9.7113227448645922E-2</v>
      </c>
      <c r="K176" s="68">
        <f t="shared" si="66"/>
        <v>1.1065326941980258E-2</v>
      </c>
      <c r="P176" s="63"/>
      <c r="T176" s="63"/>
      <c r="U176" s="62"/>
      <c r="V176" s="63"/>
      <c r="W176" s="63"/>
      <c r="X176" s="311"/>
      <c r="Y176" s="63"/>
      <c r="Z176" s="63"/>
    </row>
    <row r="177" spans="1:20">
      <c r="C177" s="62"/>
      <c r="D177" s="63"/>
      <c r="E177" s="63"/>
      <c r="F177" s="311"/>
      <c r="G177" s="63"/>
      <c r="H177" s="63"/>
      <c r="I177" s="311"/>
      <c r="J177" s="311"/>
      <c r="K177" s="311"/>
      <c r="L177" s="311"/>
      <c r="M177" s="311"/>
      <c r="N177" s="311"/>
      <c r="O177" s="311"/>
      <c r="P177" s="63"/>
      <c r="Q177" s="63"/>
      <c r="R177" s="63"/>
      <c r="S177" s="63"/>
      <c r="T177" s="63"/>
    </row>
    <row r="178" spans="1:20">
      <c r="C178" s="62"/>
      <c r="D178" s="63"/>
      <c r="E178" s="63"/>
      <c r="F178" s="311"/>
      <c r="G178" s="63"/>
      <c r="H178" s="63"/>
      <c r="L178" s="62"/>
      <c r="M178" s="63"/>
      <c r="N178" s="63"/>
      <c r="O178" s="311"/>
      <c r="P178" s="63"/>
      <c r="Q178" s="63"/>
    </row>
    <row r="179" spans="1:20">
      <c r="C179" s="62"/>
      <c r="D179" s="63"/>
      <c r="E179" s="63"/>
      <c r="F179" s="311"/>
      <c r="G179" s="63"/>
      <c r="H179" s="63"/>
      <c r="L179" s="62"/>
      <c r="M179" s="63"/>
      <c r="N179" s="63"/>
      <c r="O179" s="311"/>
      <c r="P179" s="63"/>
      <c r="Q179" s="63"/>
    </row>
    <row r="180" spans="1:20">
      <c r="C180" s="62"/>
      <c r="D180" s="63"/>
      <c r="E180" s="63"/>
      <c r="F180" s="311"/>
      <c r="G180" s="63"/>
      <c r="H180" s="63"/>
      <c r="L180" s="62"/>
      <c r="M180" s="63"/>
      <c r="N180" s="63"/>
      <c r="O180" s="311"/>
      <c r="P180" s="63"/>
      <c r="Q180" s="63"/>
    </row>
    <row r="181" spans="1:20">
      <c r="A181" s="53" t="s">
        <v>970</v>
      </c>
      <c r="B181" s="340"/>
      <c r="C181" s="340"/>
      <c r="D181" s="347" t="s">
        <v>1024</v>
      </c>
      <c r="E181" s="340" t="s">
        <v>875</v>
      </c>
      <c r="G181" s="340"/>
      <c r="H181" s="340"/>
    </row>
    <row r="182" spans="1:20">
      <c r="A182" t="str">
        <f>$A$157</f>
        <v>Preço de venda de recicláveis</v>
      </c>
      <c r="B182" s="346" t="s">
        <v>1721</v>
      </c>
      <c r="C182" s="68" t="str">
        <f>_xlfn.CONCAT(A182," +",B182," / -",B182)</f>
        <v>Preço de venda de recicláveis +5% p.p. / -5% p.p.</v>
      </c>
      <c r="D182" s="68">
        <f>$C$163</f>
        <v>3.8908938961916828E-3</v>
      </c>
      <c r="E182" s="68">
        <f>$C$161</f>
        <v>-3.9054052949900608E-3</v>
      </c>
      <c r="F182" s="238">
        <f>(D182-E182)/2</f>
        <v>3.8981495955908718E-3</v>
      </c>
      <c r="G182" s="68"/>
      <c r="H182" s="68"/>
    </row>
    <row r="183" spans="1:20">
      <c r="A183" t="str">
        <f>$I$168</f>
        <v>Contraprestação variável</v>
      </c>
      <c r="B183" s="346" t="s">
        <v>1721</v>
      </c>
      <c r="C183" s="68" t="str">
        <f>_xlfn.CONCAT(A183," +",B183," / -",B183)</f>
        <v>Contraprestação variável +5% p.p. / -5% p.p.</v>
      </c>
      <c r="D183" s="35">
        <f>$K$174</f>
        <v>6.142032912233697E-3</v>
      </c>
      <c r="E183" s="35">
        <f>$K$172</f>
        <v>-6.1065506503259481E-3</v>
      </c>
      <c r="F183" s="238">
        <f>(D183-E183)/2</f>
        <v>6.1242917812798225E-3</v>
      </c>
      <c r="G183" s="68"/>
      <c r="H183" s="68"/>
    </row>
    <row r="184" spans="1:20">
      <c r="A184" t="str">
        <f>$E$168</f>
        <v>Contraprestação fixa</v>
      </c>
      <c r="B184" s="346" t="s">
        <v>1721</v>
      </c>
      <c r="C184" s="68" t="str">
        <f>_xlfn.CONCAT(A184," +",B184," / -",B184)</f>
        <v>Contraprestação fixa +5% p.p. / -5% p.p.</v>
      </c>
      <c r="D184" s="35">
        <f>$G$174</f>
        <v>6.3990722873330519E-3</v>
      </c>
      <c r="E184" s="35">
        <f>$G$172</f>
        <v>-6.8749826882490428E-3</v>
      </c>
      <c r="F184" s="238">
        <f>(D184-E184)/2</f>
        <v>6.6370274877910473E-3</v>
      </c>
      <c r="G184" s="68"/>
      <c r="H184" s="68"/>
    </row>
    <row r="185" spans="1:20">
      <c r="A185" t="s">
        <v>55</v>
      </c>
      <c r="B185" s="346" t="s">
        <v>1062</v>
      </c>
      <c r="C185" s="68" t="str">
        <f>_xlfn.CONCAT(A185," +",B185," / -",B185)</f>
        <v>Capex +5% / -5%</v>
      </c>
      <c r="D185" s="35">
        <f>$G$163</f>
        <v>1.1450225001820913E-2</v>
      </c>
      <c r="E185" s="35">
        <f>$G$161</f>
        <v>-1.1147564643741781E-2</v>
      </c>
      <c r="F185" s="238">
        <f>(D185-E185)/2</f>
        <v>1.1298894822781347E-2</v>
      </c>
    </row>
    <row r="186" spans="1:20">
      <c r="A186" t="s">
        <v>761</v>
      </c>
      <c r="B186" s="346" t="s">
        <v>1062</v>
      </c>
      <c r="C186" s="68" t="str">
        <f>_xlfn.CONCAT(A186," +",B186," / -",B186)</f>
        <v>Opex +5% / -5%</v>
      </c>
      <c r="D186" s="35">
        <f>$K$163</f>
        <v>1.8530892656111853E-2</v>
      </c>
      <c r="E186" s="35">
        <f>$K$161</f>
        <v>-1.8429784869477883E-2</v>
      </c>
      <c r="F186" s="238">
        <f>(D186-E186)/2</f>
        <v>1.8480338762794868E-2</v>
      </c>
    </row>
    <row r="187" spans="1:20">
      <c r="D187" s="102"/>
    </row>
    <row r="188" spans="1:20">
      <c r="D188" s="102"/>
    </row>
    <row r="189" spans="1:20">
      <c r="D189" s="102"/>
    </row>
    <row r="190" spans="1:20">
      <c r="D190" s="102"/>
    </row>
    <row r="191" spans="1:20">
      <c r="D191" s="102"/>
    </row>
    <row r="192" spans="1:20">
      <c r="D192" s="102"/>
    </row>
    <row r="193" spans="3:8">
      <c r="D193" s="102"/>
    </row>
    <row r="194" spans="3:8">
      <c r="D194" s="102"/>
    </row>
    <row r="195" spans="3:8">
      <c r="D195" s="102"/>
    </row>
    <row r="196" spans="3:8">
      <c r="D196" s="102"/>
    </row>
    <row r="198" spans="3:8">
      <c r="C198" s="29"/>
      <c r="D198" s="62"/>
      <c r="E198" s="62"/>
      <c r="F198" s="62"/>
      <c r="G198" s="62"/>
      <c r="H198" s="62"/>
    </row>
    <row r="199" spans="3:8">
      <c r="C199" s="62"/>
      <c r="D199" s="63"/>
      <c r="E199" s="63"/>
      <c r="F199" s="311"/>
      <c r="G199" s="63"/>
      <c r="H199" s="63"/>
    </row>
    <row r="200" spans="3:8">
      <c r="C200" s="103"/>
      <c r="D200" s="63"/>
      <c r="E200" s="63"/>
      <c r="F200" s="311"/>
      <c r="G200" s="63"/>
      <c r="H200" s="63"/>
    </row>
    <row r="201" spans="3:8">
      <c r="C201" s="103"/>
      <c r="D201" s="63"/>
      <c r="E201" s="63"/>
      <c r="F201" s="311"/>
      <c r="G201" s="63"/>
      <c r="H201" s="63"/>
    </row>
    <row r="202" spans="3:8">
      <c r="C202" s="103"/>
      <c r="D202" s="311"/>
      <c r="E202" s="311"/>
      <c r="F202" s="311"/>
      <c r="G202" s="311"/>
      <c r="H202" s="311"/>
    </row>
  </sheetData>
  <autoFilter ref="A181:E186" xr:uid="{78D9A8A7-D782-4422-A94B-4D29D29682F2}">
    <sortState xmlns:xlrd2="http://schemas.microsoft.com/office/spreadsheetml/2017/richdata2" ref="A182:E186">
      <sortCondition descending="1" ref="E181:E186"/>
    </sortState>
  </autoFilter>
  <phoneticPr fontId="71" type="noConversion"/>
  <dataValidations count="1">
    <dataValidation type="list" allowBlank="1" showInputMessage="1" showErrorMessage="1" sqref="B4" xr:uid="{216BAC78-17FF-4C9B-9A63-725877AC7C3A}">
      <formula1>$BM$3:$BM$4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headerFooter>
    <oddHeader>&amp;Cvv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A3294-C549-4E98-A669-3ABC04CEB06D}">
  <sheetPr codeName="Planilha3">
    <tabColor theme="7" tint="0.59999389629810485"/>
    <outlinePr summaryBelow="0" summaryRight="0"/>
  </sheetPr>
  <dimension ref="A1:V145"/>
  <sheetViews>
    <sheetView showGridLines="0" zoomScale="70" zoomScaleNormal="70" workbookViewId="0">
      <pane xSplit="1" ySplit="1" topLeftCell="B6" activePane="bottomRight" state="frozen"/>
      <selection activeCell="D56" sqref="D56"/>
      <selection pane="topRight" activeCell="D56" sqref="D56"/>
      <selection pane="bottomLeft" activeCell="D56" sqref="D56"/>
      <selection pane="bottomRight" activeCell="D6" sqref="D6"/>
    </sheetView>
  </sheetViews>
  <sheetFormatPr defaultColWidth="9.140625" defaultRowHeight="12.75" outlineLevelRow="1"/>
  <cols>
    <col min="1" max="1" width="89.140625" bestFit="1" customWidth="1"/>
    <col min="2" max="2" width="14.85546875" customWidth="1"/>
    <col min="3" max="3" width="5.42578125" customWidth="1"/>
    <col min="4" max="11" width="11.140625" customWidth="1"/>
    <col min="12" max="41" width="8.28515625" customWidth="1"/>
  </cols>
  <sheetData>
    <row r="1" spans="1:6" s="256" customFormat="1">
      <c r="A1" s="9" t="s">
        <v>791</v>
      </c>
      <c r="B1" s="255" t="s">
        <v>604</v>
      </c>
      <c r="C1" s="255"/>
      <c r="D1" s="255" t="s">
        <v>628</v>
      </c>
      <c r="E1" s="255" t="s">
        <v>604</v>
      </c>
      <c r="F1" s="255" t="s">
        <v>21</v>
      </c>
    </row>
    <row r="2" spans="1:6" s="236" customFormat="1">
      <c r="A2" s="236" t="s">
        <v>629</v>
      </c>
    </row>
    <row r="3" spans="1:6" outlineLevel="1">
      <c r="A3" t="s">
        <v>630</v>
      </c>
      <c r="D3" s="257">
        <v>2007</v>
      </c>
      <c r="E3" t="s">
        <v>81</v>
      </c>
      <c r="F3" t="s">
        <v>631</v>
      </c>
    </row>
    <row r="4" spans="1:6" outlineLevel="1">
      <c r="A4" t="s">
        <v>632</v>
      </c>
      <c r="D4" s="117">
        <v>2023</v>
      </c>
      <c r="E4" t="s">
        <v>81</v>
      </c>
    </row>
    <row r="5" spans="1:6" outlineLevel="1">
      <c r="A5" t="s">
        <v>633</v>
      </c>
      <c r="D5" s="117">
        <v>2023</v>
      </c>
      <c r="E5" t="s">
        <v>634</v>
      </c>
    </row>
    <row r="6" spans="1:6" outlineLevel="1">
      <c r="A6" t="s">
        <v>635</v>
      </c>
      <c r="B6" t="s">
        <v>636</v>
      </c>
      <c r="D6" s="34">
        <f>MF!E1542</f>
        <v>8.6047959075244013E-2</v>
      </c>
      <c r="E6" t="s">
        <v>636</v>
      </c>
    </row>
    <row r="7" spans="1:6" outlineLevel="1">
      <c r="A7" t="s">
        <v>637</v>
      </c>
      <c r="B7" t="s">
        <v>636</v>
      </c>
      <c r="D7" s="34">
        <f>MF!E1531</f>
        <v>0.11151326512540671</v>
      </c>
      <c r="E7" t="s">
        <v>636</v>
      </c>
    </row>
    <row r="8" spans="1:6" outlineLevel="1">
      <c r="A8" t="s">
        <v>638</v>
      </c>
      <c r="D8" s="242">
        <f>MATCH(Controle!$B$4,Controle!BM3:BM4,0)</f>
        <v>1</v>
      </c>
      <c r="E8" t="s">
        <v>639</v>
      </c>
    </row>
    <row r="9" spans="1:6" outlineLevel="1">
      <c r="A9" t="s">
        <v>640</v>
      </c>
      <c r="D9" s="257">
        <v>1</v>
      </c>
      <c r="E9" t="s">
        <v>641</v>
      </c>
    </row>
    <row r="11" spans="1:6" s="236" customFormat="1">
      <c r="A11" s="236" t="s">
        <v>642</v>
      </c>
    </row>
    <row r="12" spans="1:6" s="52" customFormat="1" outlineLevel="1">
      <c r="A12" s="52" t="s">
        <v>643</v>
      </c>
    </row>
    <row r="13" spans="1:6" outlineLevel="1">
      <c r="A13" t="s">
        <v>644</v>
      </c>
      <c r="D13" s="258">
        <v>45292</v>
      </c>
      <c r="E13" t="s">
        <v>634</v>
      </c>
    </row>
    <row r="14" spans="1:6" outlineLevel="1">
      <c r="A14" t="s">
        <v>645</v>
      </c>
      <c r="D14" s="117">
        <v>35</v>
      </c>
      <c r="E14" t="s">
        <v>71</v>
      </c>
    </row>
    <row r="15" spans="1:6" outlineLevel="1">
      <c r="A15" t="s">
        <v>646</v>
      </c>
      <c r="D15" s="40">
        <f>EDATE(D13,12*D14)</f>
        <v>58076</v>
      </c>
      <c r="E15" t="s">
        <v>634</v>
      </c>
      <c r="F15" s="259"/>
    </row>
    <row r="16" spans="1:6" outlineLevel="1">
      <c r="A16" t="s">
        <v>647</v>
      </c>
      <c r="D16" s="60">
        <f>YEAR(D13)</f>
        <v>2024</v>
      </c>
      <c r="E16" t="s">
        <v>81</v>
      </c>
    </row>
    <row r="17" spans="1:6" outlineLevel="1">
      <c r="A17" t="s">
        <v>510</v>
      </c>
      <c r="D17">
        <f>D16</f>
        <v>2024</v>
      </c>
      <c r="E17" t="s">
        <v>81</v>
      </c>
      <c r="F17" t="s">
        <v>648</v>
      </c>
    </row>
    <row r="18" spans="1:6" outlineLevel="1">
      <c r="A18" t="s">
        <v>649</v>
      </c>
      <c r="D18" s="60">
        <f>YEAR(D15)-1</f>
        <v>2058</v>
      </c>
      <c r="E18" t="s">
        <v>81</v>
      </c>
    </row>
    <row r="20" spans="1:6" s="28" customFormat="1">
      <c r="A20" s="229" t="s">
        <v>1559</v>
      </c>
      <c r="B20" s="229">
        <f>Controle!$B$7</f>
        <v>2.8540915788332244</v>
      </c>
    </row>
    <row r="21" spans="1:6" s="14" customFormat="1">
      <c r="A21" s="14" t="s">
        <v>810</v>
      </c>
      <c r="B21" s="141" t="s">
        <v>239</v>
      </c>
    </row>
    <row r="22" spans="1:6">
      <c r="A22" s="414" t="str">
        <f>Capex!A143</f>
        <v>Aterro sanitário / Implementação</v>
      </c>
      <c r="B22" s="280" t="str">
        <f t="shared" ref="B22:B29" si="0">IF($B$20&gt;0,"G","NG")</f>
        <v>G</v>
      </c>
      <c r="C22" t="s">
        <v>1146</v>
      </c>
    </row>
    <row r="23" spans="1:6">
      <c r="A23" s="414" t="str">
        <f>Capex!A144</f>
        <v>UTR</v>
      </c>
      <c r="B23" s="280" t="str">
        <f t="shared" si="0"/>
        <v>G</v>
      </c>
      <c r="C23" t="s">
        <v>1146</v>
      </c>
    </row>
    <row r="24" spans="1:6">
      <c r="A24" s="414" t="str">
        <f>Capex!A145</f>
        <v>UTMB-Investimentos Iniciais</v>
      </c>
      <c r="B24" s="280" t="str">
        <f t="shared" si="0"/>
        <v>G</v>
      </c>
      <c r="C24" t="s">
        <v>1146</v>
      </c>
    </row>
    <row r="25" spans="1:6">
      <c r="A25" s="414" t="str">
        <f>Capex!A146</f>
        <v>UTMB-Triagem Mecanizada de Resíduos Mistos - implantação</v>
      </c>
      <c r="B25" s="280" t="str">
        <f t="shared" si="0"/>
        <v>G</v>
      </c>
      <c r="C25" t="s">
        <v>1146</v>
      </c>
    </row>
    <row r="26" spans="1:6">
      <c r="A26" s="414" t="str">
        <f>Capex!A147</f>
        <v>UTMB-Triagem Mecanizada de Resíduos Mistos - reinvestimento</v>
      </c>
      <c r="B26" s="413" t="s">
        <v>1128</v>
      </c>
      <c r="C26" t="s">
        <v>1146</v>
      </c>
    </row>
    <row r="27" spans="1:6">
      <c r="A27" s="414" t="str">
        <f>Capex!A148</f>
        <v>UTMB-Compostagem</v>
      </c>
      <c r="B27" s="280" t="str">
        <f t="shared" si="0"/>
        <v>G</v>
      </c>
      <c r="C27" t="s">
        <v>1146</v>
      </c>
    </row>
    <row r="28" spans="1:6">
      <c r="A28" s="414" t="str">
        <f>Capex!A149</f>
        <v>Aterro de Inertes</v>
      </c>
      <c r="B28" s="280" t="str">
        <f t="shared" si="0"/>
        <v>G</v>
      </c>
      <c r="C28" t="s">
        <v>1146</v>
      </c>
    </row>
    <row r="29" spans="1:6">
      <c r="A29" s="414" t="str">
        <f>Capex!A150</f>
        <v>Ecopontos (UDCs)</v>
      </c>
      <c r="B29" s="280" t="str">
        <f t="shared" si="0"/>
        <v>G</v>
      </c>
      <c r="C29" t="s">
        <v>1146</v>
      </c>
    </row>
    <row r="30" spans="1:6" s="14" customFormat="1">
      <c r="A30" s="141" t="s">
        <v>814</v>
      </c>
    </row>
    <row r="31" spans="1:6">
      <c r="A31" s="414" t="str">
        <f>Capex!A152</f>
        <v>Manejo de Resíduos Sólidos Urbanos - Frota</v>
      </c>
      <c r="B31" s="413" t="s">
        <v>1128</v>
      </c>
      <c r="C31" t="s">
        <v>1146</v>
      </c>
    </row>
    <row r="32" spans="1:6">
      <c r="A32" s="414" t="str">
        <f>Capex!A153</f>
        <v>Manejo de Resíduos Sólidos Urbanos - outros equipamentos</v>
      </c>
      <c r="B32" s="413" t="s">
        <v>1128</v>
      </c>
      <c r="C32" t="s">
        <v>1146</v>
      </c>
    </row>
    <row r="33" spans="1:12">
      <c r="A33" s="414" t="str">
        <f>Capex!A154</f>
        <v>Ecopontos</v>
      </c>
      <c r="B33" s="413" t="s">
        <v>1128</v>
      </c>
      <c r="C33" t="s">
        <v>1146</v>
      </c>
    </row>
    <row r="34" spans="1:12">
      <c r="A34" s="414" t="str">
        <f>Capex!A155</f>
        <v>RCC</v>
      </c>
      <c r="B34" s="413" t="s">
        <v>1128</v>
      </c>
      <c r="C34" t="s">
        <v>1146</v>
      </c>
    </row>
    <row r="35" spans="1:12" s="14" customFormat="1">
      <c r="A35" s="14" t="s">
        <v>766</v>
      </c>
    </row>
    <row r="36" spans="1:12">
      <c r="A36" s="414" t="str">
        <f>Capex!A157</f>
        <v>Licenciamento Ambiental</v>
      </c>
      <c r="B36" s="413" t="s">
        <v>1128</v>
      </c>
      <c r="C36" t="s">
        <v>1146</v>
      </c>
    </row>
    <row r="37" spans="1:12">
      <c r="A37" s="414" t="str">
        <f>Capex!A158</f>
        <v>Administração</v>
      </c>
      <c r="B37" s="413" t="s">
        <v>1128</v>
      </c>
      <c r="C37" t="s">
        <v>1146</v>
      </c>
    </row>
    <row r="38" spans="1:12">
      <c r="A38" s="414" t="str">
        <f>Capex!A159</f>
        <v>Planos Iniciais de Operação da Concessão</v>
      </c>
      <c r="B38" s="413" t="s">
        <v>1128</v>
      </c>
      <c r="C38" t="s">
        <v>1146</v>
      </c>
    </row>
    <row r="40" spans="1:12" s="236" customFormat="1">
      <c r="A40" s="236" t="s">
        <v>650</v>
      </c>
      <c r="D40" s="464">
        <f>MF!$E$541</f>
        <v>0</v>
      </c>
      <c r="E40" s="545">
        <f>MF!$E$617</f>
        <v>0</v>
      </c>
      <c r="F40" s="464">
        <f>MF!$E$693</f>
        <v>0</v>
      </c>
      <c r="G40" s="464">
        <f>MF!$E$769</f>
        <v>0</v>
      </c>
      <c r="H40" s="464">
        <f>MF!$E$845</f>
        <v>0</v>
      </c>
      <c r="I40" s="464">
        <f>MF!$E$921</f>
        <v>0</v>
      </c>
      <c r="J40" s="464">
        <f>MF!$E$997</f>
        <v>0</v>
      </c>
      <c r="K40" s="464">
        <f>MF!$E$1073</f>
        <v>0</v>
      </c>
      <c r="L40" s="236">
        <f>MF!$E$1149</f>
        <v>0</v>
      </c>
    </row>
    <row r="41" spans="1:12" s="14" customFormat="1">
      <c r="D41" s="14">
        <v>1</v>
      </c>
      <c r="E41" s="14">
        <v>2</v>
      </c>
      <c r="F41" s="14">
        <v>3</v>
      </c>
      <c r="G41" s="14">
        <v>4</v>
      </c>
      <c r="H41" s="14">
        <v>5</v>
      </c>
      <c r="I41" s="14">
        <v>6</v>
      </c>
      <c r="J41" s="14">
        <v>7</v>
      </c>
      <c r="K41" s="14">
        <v>8</v>
      </c>
      <c r="L41" s="14" t="s">
        <v>831</v>
      </c>
    </row>
    <row r="42" spans="1:12">
      <c r="A42" t="s">
        <v>1408</v>
      </c>
      <c r="D42" s="554" t="s">
        <v>1417</v>
      </c>
      <c r="E42" s="554" t="s">
        <v>1417</v>
      </c>
      <c r="F42" s="554" t="s">
        <v>1417</v>
      </c>
      <c r="G42" s="554" t="s">
        <v>1417</v>
      </c>
      <c r="H42" s="554" t="s">
        <v>1417</v>
      </c>
      <c r="I42" s="554" t="s">
        <v>1417</v>
      </c>
      <c r="J42" s="554" t="s">
        <v>1417</v>
      </c>
      <c r="K42" s="554" t="s">
        <v>1417</v>
      </c>
    </row>
    <row r="43" spans="1:12">
      <c r="A43" t="s">
        <v>305</v>
      </c>
      <c r="B43" t="s">
        <v>1113</v>
      </c>
      <c r="D43" s="30">
        <f>MF!$E$525</f>
        <v>2027</v>
      </c>
      <c r="E43" s="30">
        <f>MF!$E$601</f>
        <v>2030</v>
      </c>
      <c r="F43" s="30">
        <f>MF!E677</f>
        <v>2035</v>
      </c>
      <c r="G43" s="30">
        <f>MF!E753</f>
        <v>2040</v>
      </c>
      <c r="H43" s="30">
        <f>MF!E829</f>
        <v>2045</v>
      </c>
      <c r="I43" s="30">
        <f>MF!E905</f>
        <v>2047</v>
      </c>
      <c r="J43" s="30">
        <f>MF!E981</f>
        <v>2050</v>
      </c>
      <c r="K43" s="30">
        <f>MF!$E$1057</f>
        <v>2055</v>
      </c>
      <c r="L43" s="104">
        <f>MF!$E$1133</f>
        <v>2028</v>
      </c>
    </row>
    <row r="44" spans="1:12">
      <c r="A44" t="s">
        <v>1097</v>
      </c>
      <c r="B44" t="s">
        <v>1113</v>
      </c>
      <c r="D44">
        <f t="shared" ref="D44:J44" si="1">D43+D47</f>
        <v>2058</v>
      </c>
      <c r="E44">
        <f t="shared" si="1"/>
        <v>2035</v>
      </c>
      <c r="F44">
        <f t="shared" si="1"/>
        <v>2040</v>
      </c>
      <c r="G44">
        <f t="shared" si="1"/>
        <v>2045</v>
      </c>
      <c r="H44">
        <f t="shared" si="1"/>
        <v>2050</v>
      </c>
      <c r="I44">
        <f t="shared" si="1"/>
        <v>2052</v>
      </c>
      <c r="J44">
        <f t="shared" si="1"/>
        <v>2055</v>
      </c>
      <c r="K44">
        <f>K43+K47</f>
        <v>2058</v>
      </c>
      <c r="L44">
        <f>L43+L47</f>
        <v>2048</v>
      </c>
    </row>
    <row r="45" spans="1:12">
      <c r="A45" t="s">
        <v>288</v>
      </c>
      <c r="B45" t="s">
        <v>1113</v>
      </c>
      <c r="D45" s="117">
        <v>2024</v>
      </c>
      <c r="E45" s="117">
        <v>2029</v>
      </c>
      <c r="F45" s="117">
        <v>2034</v>
      </c>
      <c r="G45" s="117">
        <v>2039</v>
      </c>
      <c r="H45" s="117">
        <v>2044</v>
      </c>
      <c r="I45" s="117">
        <v>2046</v>
      </c>
      <c r="J45" s="117">
        <v>2049</v>
      </c>
      <c r="K45" s="117">
        <v>2054</v>
      </c>
    </row>
    <row r="46" spans="1:12">
      <c r="A46" t="s">
        <v>289</v>
      </c>
      <c r="B46" t="s">
        <v>71</v>
      </c>
      <c r="D46" s="117">
        <v>3</v>
      </c>
      <c r="E46" s="117">
        <v>1</v>
      </c>
      <c r="F46" s="117">
        <v>3</v>
      </c>
      <c r="G46" s="117">
        <v>1</v>
      </c>
      <c r="H46" s="117">
        <v>2</v>
      </c>
      <c r="I46" s="117">
        <v>1</v>
      </c>
      <c r="J46" s="117">
        <v>1</v>
      </c>
      <c r="K46" s="117">
        <v>2</v>
      </c>
    </row>
    <row r="47" spans="1:12">
      <c r="A47" t="s">
        <v>1095</v>
      </c>
      <c r="B47" t="s">
        <v>71</v>
      </c>
      <c r="D47" s="117">
        <v>31</v>
      </c>
      <c r="E47" s="117">
        <v>5</v>
      </c>
      <c r="F47" s="117">
        <v>5</v>
      </c>
      <c r="G47" s="117">
        <v>5</v>
      </c>
      <c r="H47" s="117">
        <v>5</v>
      </c>
      <c r="I47" s="117">
        <v>5</v>
      </c>
      <c r="J47" s="117">
        <v>5</v>
      </c>
      <c r="K47" s="117">
        <v>3</v>
      </c>
      <c r="L47" s="99">
        <v>20</v>
      </c>
    </row>
    <row r="48" spans="1:12">
      <c r="A48" t="s">
        <v>1096</v>
      </c>
      <c r="B48" t="s">
        <v>71</v>
      </c>
      <c r="D48" s="117">
        <v>3</v>
      </c>
      <c r="E48" s="117">
        <v>1</v>
      </c>
      <c r="F48" s="117">
        <v>1</v>
      </c>
      <c r="G48" s="117">
        <v>1</v>
      </c>
      <c r="H48" s="117">
        <v>1</v>
      </c>
      <c r="I48" s="117">
        <v>1</v>
      </c>
      <c r="J48" s="117">
        <v>1</v>
      </c>
      <c r="K48" s="117">
        <v>1</v>
      </c>
      <c r="L48" s="99">
        <v>4</v>
      </c>
    </row>
    <row r="49" spans="1:22">
      <c r="A49" t="s">
        <v>310</v>
      </c>
      <c r="B49" t="s">
        <v>71</v>
      </c>
      <c r="D49" s="30">
        <f t="shared" ref="D49:J49" si="2">D48</f>
        <v>3</v>
      </c>
      <c r="E49" s="30">
        <f t="shared" si="2"/>
        <v>1</v>
      </c>
      <c r="F49" s="30">
        <f t="shared" si="2"/>
        <v>1</v>
      </c>
      <c r="G49" s="30">
        <f t="shared" si="2"/>
        <v>1</v>
      </c>
      <c r="H49" s="30">
        <f t="shared" si="2"/>
        <v>1</v>
      </c>
      <c r="I49" s="30">
        <f t="shared" si="2"/>
        <v>1</v>
      </c>
      <c r="J49" s="30">
        <f t="shared" si="2"/>
        <v>1</v>
      </c>
      <c r="K49" s="30">
        <f>K48</f>
        <v>1</v>
      </c>
      <c r="L49" s="30">
        <f>L48</f>
        <v>4</v>
      </c>
    </row>
    <row r="50" spans="1:22">
      <c r="A50" t="s">
        <v>1416</v>
      </c>
      <c r="B50" t="s">
        <v>42</v>
      </c>
      <c r="D50" s="313">
        <v>0</v>
      </c>
      <c r="E50" s="313">
        <v>0</v>
      </c>
      <c r="F50" s="313">
        <v>0</v>
      </c>
      <c r="G50" s="313">
        <v>0</v>
      </c>
      <c r="H50" s="313">
        <v>0</v>
      </c>
      <c r="I50" s="313">
        <v>0</v>
      </c>
      <c r="J50" s="313">
        <v>0</v>
      </c>
      <c r="K50" s="313">
        <v>0</v>
      </c>
      <c r="L50" s="313">
        <v>0</v>
      </c>
    </row>
    <row r="52" spans="1:22" s="200" customFormat="1">
      <c r="A52" s="200" t="s">
        <v>651</v>
      </c>
    </row>
    <row r="53" spans="1:22">
      <c r="A53" t="s">
        <v>652</v>
      </c>
      <c r="D53" s="501">
        <v>0.03</v>
      </c>
      <c r="E53" t="s">
        <v>75</v>
      </c>
    </row>
    <row r="54" spans="1:22">
      <c r="D54" s="300"/>
    </row>
    <row r="55" spans="1:22">
      <c r="A55" t="s">
        <v>653</v>
      </c>
      <c r="D55" s="501">
        <v>0.5</v>
      </c>
      <c r="E55" t="s">
        <v>294</v>
      </c>
    </row>
    <row r="56" spans="1:22">
      <c r="A56" t="s">
        <v>654</v>
      </c>
      <c r="D56" s="302">
        <f>D$55*D66</f>
        <v>0.5</v>
      </c>
      <c r="E56" t="s">
        <v>294</v>
      </c>
      <c r="F56" t="s">
        <v>655</v>
      </c>
    </row>
    <row r="57" spans="1:22">
      <c r="D57" s="62"/>
    </row>
    <row r="58" spans="1:22">
      <c r="A58" t="s">
        <v>656</v>
      </c>
      <c r="D58" s="30">
        <f>D16</f>
        <v>2024</v>
      </c>
      <c r="E58" t="s">
        <v>81</v>
      </c>
    </row>
    <row r="60" spans="1:22" s="200" customFormat="1">
      <c r="A60" s="200" t="s">
        <v>829</v>
      </c>
      <c r="Q60" s="200" t="s">
        <v>657</v>
      </c>
      <c r="R60" s="200" t="s">
        <v>658</v>
      </c>
    </row>
    <row r="61" spans="1:22">
      <c r="A61" t="s">
        <v>303</v>
      </c>
      <c r="D61" s="99">
        <v>1</v>
      </c>
      <c r="E61" t="s">
        <v>304</v>
      </c>
      <c r="Q61" s="99">
        <v>2018</v>
      </c>
      <c r="R61" s="99">
        <v>0.56999999999999995</v>
      </c>
      <c r="U61" t="s">
        <v>743</v>
      </c>
      <c r="V61" t="s">
        <v>746</v>
      </c>
    </row>
    <row r="62" spans="1:22">
      <c r="A62" t="s">
        <v>1409</v>
      </c>
      <c r="C62" t="s">
        <v>1417</v>
      </c>
      <c r="D62" s="68">
        <f>SUM(H62,J62,L62)</f>
        <v>7.2499999999999995E-2</v>
      </c>
      <c r="E62" t="s">
        <v>75</v>
      </c>
      <c r="H62" s="272">
        <f>(S66/R66)</f>
        <v>6.1499999999999999E-2</v>
      </c>
      <c r="I62" t="s">
        <v>659</v>
      </c>
      <c r="J62" s="138">
        <v>1.0999999999999999E-2</v>
      </c>
      <c r="K62" t="s">
        <v>660</v>
      </c>
      <c r="L62" s="122">
        <v>0</v>
      </c>
      <c r="M62" t="s">
        <v>661</v>
      </c>
      <c r="Q62" s="99">
        <v>2019</v>
      </c>
      <c r="R62" s="99">
        <v>0.66</v>
      </c>
      <c r="U62" t="s">
        <v>744</v>
      </c>
      <c r="V62" t="s">
        <v>747</v>
      </c>
    </row>
    <row r="63" spans="1:22">
      <c r="A63" t="s">
        <v>1410</v>
      </c>
      <c r="C63" t="s">
        <v>832</v>
      </c>
      <c r="D63" s="68">
        <f>SUM(H63,J63,L63)</f>
        <v>8.4499999999999992E-2</v>
      </c>
      <c r="E63" t="s">
        <v>75</v>
      </c>
      <c r="H63" s="272">
        <f>(S66/R66)</f>
        <v>6.1499999999999999E-2</v>
      </c>
      <c r="I63" t="s">
        <v>659</v>
      </c>
      <c r="J63" s="138">
        <v>1.2999999999999999E-2</v>
      </c>
      <c r="K63" t="s">
        <v>660</v>
      </c>
      <c r="L63" s="122">
        <v>0.01</v>
      </c>
      <c r="M63" t="s">
        <v>661</v>
      </c>
      <c r="Q63" s="99">
        <v>2020</v>
      </c>
      <c r="R63" s="99">
        <v>0.74</v>
      </c>
      <c r="U63" t="s">
        <v>745</v>
      </c>
      <c r="V63" t="s">
        <v>858</v>
      </c>
    </row>
    <row r="64" spans="1:22">
      <c r="A64" t="s">
        <v>864</v>
      </c>
      <c r="D64" s="138">
        <v>0</v>
      </c>
      <c r="E64" t="s">
        <v>325</v>
      </c>
      <c r="Q64" s="99">
        <v>2021</v>
      </c>
      <c r="R64" s="99">
        <v>0.83</v>
      </c>
    </row>
    <row r="65" spans="1:20">
      <c r="Q65" s="99">
        <v>2022</v>
      </c>
      <c r="R65" s="99">
        <v>0.91</v>
      </c>
    </row>
    <row r="66" spans="1:20">
      <c r="A66" t="s">
        <v>662</v>
      </c>
      <c r="D66" s="131">
        <v>1</v>
      </c>
      <c r="E66" t="s">
        <v>663</v>
      </c>
      <c r="F66" t="s">
        <v>664</v>
      </c>
      <c r="Q66" s="99">
        <v>2023</v>
      </c>
      <c r="R66" s="99">
        <v>1</v>
      </c>
      <c r="S66" s="122">
        <v>6.1499999999999999E-2</v>
      </c>
      <c r="T66" s="422">
        <v>44986</v>
      </c>
    </row>
    <row r="67" spans="1:20">
      <c r="A67" t="s">
        <v>892</v>
      </c>
      <c r="D67" s="117">
        <v>1</v>
      </c>
      <c r="E67" t="s">
        <v>890</v>
      </c>
    </row>
    <row r="69" spans="1:20" s="14" customFormat="1">
      <c r="A69" s="14" t="s">
        <v>830</v>
      </c>
    </row>
    <row r="70" spans="1:20">
      <c r="A70" t="s">
        <v>303</v>
      </c>
      <c r="D70" s="99">
        <v>1</v>
      </c>
      <c r="E70" t="s">
        <v>304</v>
      </c>
    </row>
    <row r="71" spans="1:20">
      <c r="A71" t="s">
        <v>883</v>
      </c>
      <c r="D71" s="68">
        <f>SUM(H71,J71,L71)</f>
        <v>0.09</v>
      </c>
      <c r="E71" t="s">
        <v>75</v>
      </c>
      <c r="H71" s="127">
        <v>0.06</v>
      </c>
      <c r="I71" t="s">
        <v>659</v>
      </c>
      <c r="J71" s="138">
        <v>0.02</v>
      </c>
      <c r="K71" t="s">
        <v>660</v>
      </c>
      <c r="L71" s="122">
        <v>0.01</v>
      </c>
      <c r="M71" t="s">
        <v>661</v>
      </c>
    </row>
    <row r="72" spans="1:20">
      <c r="A72" t="s">
        <v>864</v>
      </c>
      <c r="D72" s="122">
        <v>5.0000000000000001E-3</v>
      </c>
      <c r="E72" t="s">
        <v>325</v>
      </c>
    </row>
    <row r="73" spans="1:20">
      <c r="A73" t="s">
        <v>878</v>
      </c>
      <c r="D73" s="304">
        <v>-300</v>
      </c>
      <c r="E73" t="s">
        <v>879</v>
      </c>
    </row>
    <row r="75" spans="1:20">
      <c r="A75" t="s">
        <v>833</v>
      </c>
      <c r="D75" s="198">
        <f>Premissas!$L$50</f>
        <v>0</v>
      </c>
      <c r="E75" t="s">
        <v>294</v>
      </c>
    </row>
    <row r="76" spans="1:20">
      <c r="A76" t="s">
        <v>662</v>
      </c>
      <c r="D76" s="131">
        <v>1</v>
      </c>
      <c r="E76" t="s">
        <v>663</v>
      </c>
      <c r="F76" t="s">
        <v>664</v>
      </c>
    </row>
    <row r="77" spans="1:20">
      <c r="A77" t="s">
        <v>834</v>
      </c>
      <c r="D77" s="302">
        <f>D$75*D76</f>
        <v>0</v>
      </c>
      <c r="E77" t="s">
        <v>294</v>
      </c>
    </row>
    <row r="78" spans="1:20">
      <c r="D78" s="62"/>
    </row>
    <row r="79" spans="1:20">
      <c r="A79" t="s">
        <v>665</v>
      </c>
      <c r="D79" s="193">
        <v>0</v>
      </c>
      <c r="E79" t="s">
        <v>290</v>
      </c>
    </row>
    <row r="80" spans="1:20">
      <c r="A80" t="s">
        <v>666</v>
      </c>
      <c r="D80" s="301">
        <f>D58+D79</f>
        <v>2024</v>
      </c>
      <c r="E80" t="s">
        <v>81</v>
      </c>
    </row>
    <row r="81" spans="1:6">
      <c r="A81" t="s">
        <v>667</v>
      </c>
      <c r="D81" s="117">
        <v>2</v>
      </c>
      <c r="E81" t="s">
        <v>71</v>
      </c>
    </row>
    <row r="82" spans="1:6">
      <c r="A82" t="s">
        <v>835</v>
      </c>
      <c r="D82" s="301">
        <f>D81-D79</f>
        <v>2</v>
      </c>
      <c r="E82" t="s">
        <v>71</v>
      </c>
      <c r="F82" t="s">
        <v>668</v>
      </c>
    </row>
    <row r="83" spans="1:6">
      <c r="A83" t="s">
        <v>669</v>
      </c>
      <c r="D83" s="301">
        <f>D58+D81-1</f>
        <v>2025</v>
      </c>
      <c r="E83" t="s">
        <v>81</v>
      </c>
      <c r="F83" t="s">
        <v>668</v>
      </c>
    </row>
    <row r="84" spans="1:6">
      <c r="A84" t="s">
        <v>892</v>
      </c>
      <c r="D84" s="117">
        <v>1</v>
      </c>
      <c r="E84" t="s">
        <v>890</v>
      </c>
    </row>
    <row r="86" spans="1:6">
      <c r="A86" t="s">
        <v>285</v>
      </c>
      <c r="D86" s="104">
        <f>Premissas!L47</f>
        <v>20</v>
      </c>
      <c r="E86" t="s">
        <v>306</v>
      </c>
      <c r="F86" t="s">
        <v>865</v>
      </c>
    </row>
    <row r="87" spans="1:6">
      <c r="A87" t="s">
        <v>881</v>
      </c>
      <c r="D87" s="104">
        <f>Premissas!L48</f>
        <v>4</v>
      </c>
      <c r="E87" t="s">
        <v>71</v>
      </c>
    </row>
    <row r="88" spans="1:6">
      <c r="A88" t="s">
        <v>882</v>
      </c>
      <c r="D88" s="117">
        <v>4</v>
      </c>
      <c r="E88" t="s">
        <v>71</v>
      </c>
    </row>
    <row r="91" spans="1:6" s="236" customFormat="1">
      <c r="A91" s="236" t="s">
        <v>670</v>
      </c>
    </row>
    <row r="92" spans="1:6" s="17" customFormat="1" outlineLevel="1">
      <c r="A92" s="5" t="s">
        <v>671</v>
      </c>
      <c r="B92" s="5"/>
      <c r="C92" s="5"/>
      <c r="D92" s="5"/>
      <c r="E92" s="5"/>
      <c r="F92" s="5"/>
    </row>
    <row r="93" spans="1:6" outlineLevel="1">
      <c r="A93" s="32" t="s">
        <v>504</v>
      </c>
      <c r="D93" s="238">
        <f>PMT(D$6,D103,0,-100%,0)</f>
        <v>0.10037815987104484</v>
      </c>
      <c r="E93" t="s">
        <v>672</v>
      </c>
      <c r="F93" t="s">
        <v>673</v>
      </c>
    </row>
    <row r="94" spans="1:6" outlineLevel="1">
      <c r="A94" s="32" t="s">
        <v>505</v>
      </c>
      <c r="D94" s="238">
        <f>PMT(D$6,D104,0,-100%,0)</f>
        <v>3.5131187793451014E-2</v>
      </c>
      <c r="E94" t="s">
        <v>672</v>
      </c>
      <c r="F94" t="s">
        <v>673</v>
      </c>
    </row>
    <row r="95" spans="1:6" outlineLevel="1">
      <c r="A95" s="32" t="s">
        <v>506</v>
      </c>
      <c r="D95" s="238">
        <f>PMT(D$6,D105,0,-100%,0)</f>
        <v>4.0786396721345913E-3</v>
      </c>
      <c r="E95" t="s">
        <v>672</v>
      </c>
      <c r="F95" t="s">
        <v>673</v>
      </c>
    </row>
    <row r="96" spans="1:6" outlineLevel="1"/>
    <row r="97" spans="1:5" outlineLevel="1">
      <c r="A97" t="s">
        <v>674</v>
      </c>
    </row>
    <row r="98" spans="1:5" outlineLevel="1">
      <c r="A98" s="32" t="s">
        <v>675</v>
      </c>
      <c r="D98" s="99">
        <v>5</v>
      </c>
      <c r="E98" t="s">
        <v>71</v>
      </c>
    </row>
    <row r="99" spans="1:5" outlineLevel="1">
      <c r="A99" s="32" t="s">
        <v>676</v>
      </c>
      <c r="D99" s="99">
        <v>10</v>
      </c>
      <c r="E99" t="s">
        <v>71</v>
      </c>
    </row>
    <row r="100" spans="1:5" outlineLevel="1">
      <c r="A100" s="32" t="s">
        <v>677</v>
      </c>
      <c r="D100" s="99">
        <v>25</v>
      </c>
      <c r="E100" t="s">
        <v>71</v>
      </c>
    </row>
    <row r="101" spans="1:5" outlineLevel="1"/>
    <row r="102" spans="1:5" outlineLevel="1">
      <c r="A102" t="s">
        <v>678</v>
      </c>
    </row>
    <row r="103" spans="1:5" outlineLevel="1">
      <c r="A103" s="32" t="s">
        <v>675</v>
      </c>
      <c r="D103" s="60">
        <f>D98*D$107</f>
        <v>7.5</v>
      </c>
      <c r="E103" t="s">
        <v>71</v>
      </c>
    </row>
    <row r="104" spans="1:5" outlineLevel="1">
      <c r="A104" s="32" t="s">
        <v>676</v>
      </c>
      <c r="D104" s="60">
        <f>D99*D$107</f>
        <v>15</v>
      </c>
      <c r="E104" t="s">
        <v>71</v>
      </c>
    </row>
    <row r="105" spans="1:5" outlineLevel="1">
      <c r="A105" s="32" t="s">
        <v>677</v>
      </c>
      <c r="D105" s="60">
        <f>D100*D$107</f>
        <v>37.5</v>
      </c>
      <c r="E105" t="s">
        <v>71</v>
      </c>
    </row>
    <row r="106" spans="1:5" outlineLevel="1"/>
    <row r="107" spans="1:5" outlineLevel="1">
      <c r="A107" s="32" t="s">
        <v>679</v>
      </c>
      <c r="D107" s="108">
        <v>1.5</v>
      </c>
      <c r="E107" t="s">
        <v>680</v>
      </c>
    </row>
    <row r="108" spans="1:5" outlineLevel="1"/>
    <row r="110" spans="1:5" s="236" customFormat="1">
      <c r="A110" s="236" t="s">
        <v>681</v>
      </c>
    </row>
    <row r="111" spans="1:5" ht="15">
      <c r="A111" s="260" t="s">
        <v>682</v>
      </c>
      <c r="B111" s="260"/>
      <c r="C111" s="260"/>
      <c r="D111" s="260"/>
      <c r="E111" s="260"/>
    </row>
    <row r="112" spans="1:5" ht="15">
      <c r="A112" s="261" t="s">
        <v>682</v>
      </c>
      <c r="D112" s="108">
        <v>0.05</v>
      </c>
      <c r="E112" t="s">
        <v>683</v>
      </c>
    </row>
    <row r="113" spans="1:6" ht="15">
      <c r="A113" s="261" t="s">
        <v>684</v>
      </c>
      <c r="D113" s="108">
        <v>0.2</v>
      </c>
      <c r="E113" t="s">
        <v>685</v>
      </c>
    </row>
    <row r="115" spans="1:6" ht="15">
      <c r="A115" s="260" t="s">
        <v>686</v>
      </c>
      <c r="B115" s="260"/>
      <c r="C115" s="260"/>
      <c r="D115" s="260"/>
    </row>
    <row r="116" spans="1:6" ht="15">
      <c r="A116" s="261" t="s">
        <v>687</v>
      </c>
      <c r="D116" s="108">
        <v>1</v>
      </c>
      <c r="E116" t="s">
        <v>688</v>
      </c>
    </row>
    <row r="119" spans="1:6" s="236" customFormat="1">
      <c r="A119" s="236" t="s">
        <v>723</v>
      </c>
    </row>
    <row r="120" spans="1:6" ht="15">
      <c r="A120" s="260" t="s">
        <v>724</v>
      </c>
      <c r="B120" s="260"/>
      <c r="C120" s="260"/>
      <c r="D120" s="260"/>
      <c r="E120" s="260"/>
    </row>
    <row r="121" spans="1:6" ht="15">
      <c r="A121" s="266" t="s">
        <v>208</v>
      </c>
      <c r="D121" s="34" t="s">
        <v>969</v>
      </c>
    </row>
    <row r="122" spans="1:6" ht="15">
      <c r="A122" s="266" t="s">
        <v>725</v>
      </c>
    </row>
    <row r="123" spans="1:6" ht="15">
      <c r="A123" s="267" t="s">
        <v>727</v>
      </c>
      <c r="D123" s="138">
        <v>9.2499999999999999E-2</v>
      </c>
      <c r="E123" t="s">
        <v>735</v>
      </c>
    </row>
    <row r="124" spans="1:6" ht="15">
      <c r="A124" s="267" t="s">
        <v>728</v>
      </c>
      <c r="D124" s="138">
        <v>3.6499999999999998E-2</v>
      </c>
      <c r="E124" t="s">
        <v>735</v>
      </c>
    </row>
    <row r="125" spans="1:6" ht="15">
      <c r="A125" s="266" t="s">
        <v>213</v>
      </c>
    </row>
    <row r="126" spans="1:6" ht="15">
      <c r="A126" s="267" t="s">
        <v>727</v>
      </c>
      <c r="D126" s="138">
        <v>4.65E-2</v>
      </c>
      <c r="E126" t="s">
        <v>736</v>
      </c>
      <c r="F126" t="s">
        <v>214</v>
      </c>
    </row>
    <row r="127" spans="1:6" ht="15">
      <c r="A127" s="267" t="s">
        <v>728</v>
      </c>
      <c r="D127" s="138">
        <v>0</v>
      </c>
      <c r="E127" t="s">
        <v>736</v>
      </c>
    </row>
    <row r="128" spans="1:6" ht="15">
      <c r="A128" s="266" t="s">
        <v>220</v>
      </c>
    </row>
    <row r="129" spans="1:6" ht="15">
      <c r="A129" s="267" t="s">
        <v>726</v>
      </c>
      <c r="D129" s="138">
        <v>0</v>
      </c>
      <c r="E129" t="s">
        <v>737</v>
      </c>
    </row>
    <row r="130" spans="1:6" ht="15">
      <c r="A130" s="267" t="s">
        <v>714</v>
      </c>
      <c r="D130" s="138">
        <v>0.8</v>
      </c>
      <c r="E130" t="s">
        <v>737</v>
      </c>
    </row>
    <row r="131" spans="1:6" ht="15">
      <c r="A131" s="266" t="s">
        <v>1150</v>
      </c>
    </row>
    <row r="132" spans="1:6" ht="15">
      <c r="A132" s="267" t="s">
        <v>714</v>
      </c>
      <c r="D132" s="160">
        <f>D130</f>
        <v>0.8</v>
      </c>
      <c r="E132" t="s">
        <v>737</v>
      </c>
    </row>
    <row r="134" spans="1:6" ht="15">
      <c r="A134" s="266" t="s">
        <v>729</v>
      </c>
    </row>
    <row r="135" spans="1:6" ht="15">
      <c r="A135" s="267" t="s">
        <v>730</v>
      </c>
      <c r="D135" s="138">
        <v>0.32</v>
      </c>
      <c r="E135" t="s">
        <v>735</v>
      </c>
      <c r="F135" t="s">
        <v>367</v>
      </c>
    </row>
    <row r="136" spans="1:6" ht="15">
      <c r="A136" s="267" t="s">
        <v>731</v>
      </c>
      <c r="D136" s="138">
        <v>0.3</v>
      </c>
      <c r="E136" t="s">
        <v>738</v>
      </c>
      <c r="F136" t="s">
        <v>373</v>
      </c>
    </row>
    <row r="137" spans="1:6" ht="15">
      <c r="A137" s="267" t="s">
        <v>732</v>
      </c>
      <c r="D137" s="269">
        <v>1</v>
      </c>
      <c r="E137" t="s">
        <v>85</v>
      </c>
    </row>
    <row r="138" spans="1:6" ht="15">
      <c r="A138" s="266" t="s">
        <v>733</v>
      </c>
      <c r="D138" s="138">
        <v>0.09</v>
      </c>
    </row>
    <row r="140" spans="1:6" ht="15">
      <c r="A140" s="260" t="s">
        <v>724</v>
      </c>
    </row>
    <row r="141" spans="1:6" ht="15">
      <c r="A141" s="266" t="s">
        <v>734</v>
      </c>
    </row>
    <row r="142" spans="1:6" ht="15">
      <c r="A142" s="267" t="s">
        <v>528</v>
      </c>
      <c r="D142" s="269">
        <v>60</v>
      </c>
      <c r="E142" t="s">
        <v>529</v>
      </c>
      <c r="F142" t="s">
        <v>739</v>
      </c>
    </row>
    <row r="143" spans="1:6" ht="15">
      <c r="A143" s="267" t="s">
        <v>199</v>
      </c>
      <c r="D143" s="269">
        <v>30</v>
      </c>
      <c r="E143" t="s">
        <v>529</v>
      </c>
      <c r="F143" t="s">
        <v>739</v>
      </c>
    </row>
    <row r="144" spans="1:6" ht="15">
      <c r="A144" s="267" t="s">
        <v>200</v>
      </c>
      <c r="D144" s="269">
        <v>30</v>
      </c>
      <c r="E144" t="s">
        <v>529</v>
      </c>
      <c r="F144" t="s">
        <v>739</v>
      </c>
    </row>
    <row r="145" spans="1:6" ht="15">
      <c r="A145" s="267" t="s">
        <v>532</v>
      </c>
      <c r="D145" s="269">
        <v>30</v>
      </c>
      <c r="E145" t="s">
        <v>529</v>
      </c>
      <c r="F145" t="s">
        <v>739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F1BF2-33BB-41D9-A617-B00C26C87D29}">
  <sheetPr codeName="Planilha16">
    <tabColor theme="4"/>
  </sheetPr>
  <dimension ref="A1"/>
  <sheetViews>
    <sheetView showGridLines="0" workbookViewId="0">
      <selection activeCell="I11" sqref="I11"/>
    </sheetView>
  </sheetViews>
  <sheetFormatPr defaultColWidth="9.140625" defaultRowHeight="12.75"/>
  <cols>
    <col min="1" max="16384" width="9.140625" style="374"/>
  </cols>
  <sheetData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92284-D288-4F5D-AA71-1CA730C00C6D}">
  <sheetPr codeName="Planilha6">
    <tabColor theme="8" tint="-0.249977111117893"/>
    <outlinePr summaryBelow="0"/>
  </sheetPr>
  <dimension ref="A1:FU1631"/>
  <sheetViews>
    <sheetView showGridLines="0" zoomScale="70" zoomScaleNormal="70" workbookViewId="0">
      <pane xSplit="2" ySplit="1" topLeftCell="C26" activePane="bottomRight" state="frozen"/>
      <selection activeCell="C424" sqref="A424:XFD424"/>
      <selection pane="topRight" activeCell="C424" sqref="A424:XFD424"/>
      <selection pane="bottomLeft" activeCell="C424" sqref="A424:XFD424"/>
      <selection pane="bottomRight" activeCell="E71" sqref="E71"/>
    </sheetView>
  </sheetViews>
  <sheetFormatPr defaultColWidth="9.140625" defaultRowHeight="12.75" outlineLevelRow="3" outlineLevelCol="1"/>
  <cols>
    <col min="1" max="1" width="42.42578125" customWidth="1"/>
    <col min="2" max="2" width="13.5703125" customWidth="1"/>
    <col min="3" max="3" width="18.7109375" bestFit="1" customWidth="1"/>
    <col min="4" max="4" width="21.5703125" style="67" customWidth="1"/>
    <col min="5" max="5" width="26.85546875" customWidth="1"/>
    <col min="6" max="6" width="15.85546875" customWidth="1"/>
    <col min="7" max="7" width="17.5703125" customWidth="1"/>
    <col min="8" max="8" width="10.85546875" customWidth="1"/>
    <col min="9" max="9" width="11.7109375" customWidth="1"/>
    <col min="10" max="10" width="10.7109375" customWidth="1"/>
    <col min="11" max="11" width="8.140625" customWidth="1"/>
    <col min="12" max="12" width="11.28515625" bestFit="1" customWidth="1"/>
    <col min="13" max="13" width="7.42578125" hidden="1" customWidth="1" outlineLevel="1"/>
    <col min="14" max="26" width="9.85546875" hidden="1" customWidth="1" outlineLevel="1"/>
    <col min="27" max="27" width="11" hidden="1" customWidth="1" outlineLevel="1"/>
    <col min="28" max="28" width="13" customWidth="1" collapsed="1"/>
    <col min="29" max="29" width="14.28515625" customWidth="1"/>
    <col min="30" max="30" width="15.42578125" customWidth="1"/>
    <col min="31" max="31" width="17.5703125" bestFit="1" customWidth="1"/>
    <col min="32" max="35" width="17.42578125" bestFit="1" customWidth="1"/>
    <col min="36" max="39" width="16.5703125" bestFit="1" customWidth="1"/>
    <col min="40" max="65" width="13.7109375" customWidth="1"/>
  </cols>
  <sheetData>
    <row r="1" spans="1:65" s="1" customFormat="1">
      <c r="A1" s="9"/>
      <c r="B1" s="9" t="s">
        <v>20</v>
      </c>
      <c r="C1" s="9" t="s">
        <v>21</v>
      </c>
      <c r="D1" s="10"/>
      <c r="E1" s="9" t="s">
        <v>22</v>
      </c>
      <c r="F1" s="9" t="s">
        <v>23</v>
      </c>
      <c r="G1" s="9" t="s">
        <v>24</v>
      </c>
      <c r="H1" s="9"/>
      <c r="I1" s="9" t="s">
        <v>25</v>
      </c>
      <c r="J1" s="9" t="s">
        <v>26</v>
      </c>
      <c r="K1" s="9" t="s">
        <v>27</v>
      </c>
      <c r="L1" s="9"/>
      <c r="M1" s="11">
        <f>N1-1</f>
        <v>2006</v>
      </c>
      <c r="N1" s="12">
        <f>Premissas!$D$3</f>
        <v>2007</v>
      </c>
      <c r="O1" s="9">
        <f>N1+1</f>
        <v>2008</v>
      </c>
      <c r="P1" s="9">
        <f>O1+1</f>
        <v>2009</v>
      </c>
      <c r="Q1" s="9">
        <f t="shared" ref="Q1:AF1" si="0">P1+1</f>
        <v>2010</v>
      </c>
      <c r="R1" s="9">
        <f t="shared" si="0"/>
        <v>2011</v>
      </c>
      <c r="S1" s="9">
        <f t="shared" si="0"/>
        <v>2012</v>
      </c>
      <c r="T1" s="9">
        <f t="shared" si="0"/>
        <v>2013</v>
      </c>
      <c r="U1" s="9">
        <f t="shared" si="0"/>
        <v>2014</v>
      </c>
      <c r="V1" s="9">
        <f t="shared" si="0"/>
        <v>2015</v>
      </c>
      <c r="W1" s="9">
        <f t="shared" si="0"/>
        <v>2016</v>
      </c>
      <c r="X1" s="9">
        <f t="shared" si="0"/>
        <v>2017</v>
      </c>
      <c r="Y1" s="9">
        <f t="shared" si="0"/>
        <v>2018</v>
      </c>
      <c r="Z1" s="9">
        <f t="shared" si="0"/>
        <v>2019</v>
      </c>
      <c r="AA1" s="9">
        <f t="shared" si="0"/>
        <v>2020</v>
      </c>
      <c r="AB1" s="13">
        <f t="shared" si="0"/>
        <v>2021</v>
      </c>
      <c r="AC1" s="13">
        <f t="shared" si="0"/>
        <v>2022</v>
      </c>
      <c r="AD1" s="9">
        <f t="shared" si="0"/>
        <v>2023</v>
      </c>
      <c r="AE1" s="9">
        <f t="shared" si="0"/>
        <v>2024</v>
      </c>
      <c r="AF1" s="9">
        <f t="shared" si="0"/>
        <v>2025</v>
      </c>
      <c r="AG1" s="9">
        <f t="shared" ref="AG1:BM1" si="1">AF1+1</f>
        <v>2026</v>
      </c>
      <c r="AH1" s="9">
        <f t="shared" si="1"/>
        <v>2027</v>
      </c>
      <c r="AI1" s="9">
        <f t="shared" si="1"/>
        <v>2028</v>
      </c>
      <c r="AJ1" s="9">
        <f t="shared" si="1"/>
        <v>2029</v>
      </c>
      <c r="AK1" s="9">
        <f t="shared" si="1"/>
        <v>2030</v>
      </c>
      <c r="AL1" s="9">
        <f t="shared" si="1"/>
        <v>2031</v>
      </c>
      <c r="AM1" s="9">
        <f t="shared" si="1"/>
        <v>2032</v>
      </c>
      <c r="AN1" s="9">
        <f t="shared" si="1"/>
        <v>2033</v>
      </c>
      <c r="AO1" s="9">
        <f t="shared" si="1"/>
        <v>2034</v>
      </c>
      <c r="AP1" s="9">
        <f t="shared" si="1"/>
        <v>2035</v>
      </c>
      <c r="AQ1" s="9">
        <f t="shared" si="1"/>
        <v>2036</v>
      </c>
      <c r="AR1" s="9">
        <f t="shared" si="1"/>
        <v>2037</v>
      </c>
      <c r="AS1" s="9">
        <f t="shared" si="1"/>
        <v>2038</v>
      </c>
      <c r="AT1" s="9">
        <f t="shared" si="1"/>
        <v>2039</v>
      </c>
      <c r="AU1" s="9">
        <f t="shared" si="1"/>
        <v>2040</v>
      </c>
      <c r="AV1" s="9">
        <f t="shared" si="1"/>
        <v>2041</v>
      </c>
      <c r="AW1" s="9">
        <f t="shared" si="1"/>
        <v>2042</v>
      </c>
      <c r="AX1" s="9">
        <f t="shared" si="1"/>
        <v>2043</v>
      </c>
      <c r="AY1" s="9">
        <f t="shared" si="1"/>
        <v>2044</v>
      </c>
      <c r="AZ1" s="9">
        <f t="shared" si="1"/>
        <v>2045</v>
      </c>
      <c r="BA1" s="9">
        <f t="shared" si="1"/>
        <v>2046</v>
      </c>
      <c r="BB1" s="9">
        <f t="shared" si="1"/>
        <v>2047</v>
      </c>
      <c r="BC1" s="9">
        <f t="shared" si="1"/>
        <v>2048</v>
      </c>
      <c r="BD1" s="9">
        <f t="shared" si="1"/>
        <v>2049</v>
      </c>
      <c r="BE1" s="9">
        <f t="shared" si="1"/>
        <v>2050</v>
      </c>
      <c r="BF1" s="9">
        <f t="shared" si="1"/>
        <v>2051</v>
      </c>
      <c r="BG1" s="9">
        <f t="shared" si="1"/>
        <v>2052</v>
      </c>
      <c r="BH1" s="9">
        <f t="shared" si="1"/>
        <v>2053</v>
      </c>
      <c r="BI1" s="9">
        <f t="shared" si="1"/>
        <v>2054</v>
      </c>
      <c r="BJ1" s="9">
        <f t="shared" si="1"/>
        <v>2055</v>
      </c>
      <c r="BK1" s="9">
        <f t="shared" si="1"/>
        <v>2056</v>
      </c>
      <c r="BL1" s="9">
        <f t="shared" si="1"/>
        <v>2057</v>
      </c>
      <c r="BM1" s="9">
        <f t="shared" si="1"/>
        <v>2058</v>
      </c>
    </row>
    <row r="2" spans="1:65" s="14" customFormat="1">
      <c r="A2" s="14" t="s">
        <v>28</v>
      </c>
      <c r="K2" s="15"/>
      <c r="L2" s="15"/>
      <c r="M2" s="15"/>
      <c r="N2" s="16">
        <f>DATE(N$1,1,1)</f>
        <v>39083</v>
      </c>
      <c r="O2" s="16"/>
      <c r="P2" s="15">
        <f>EDATE(N2,12)</f>
        <v>39448</v>
      </c>
      <c r="Q2" s="15">
        <f t="shared" ref="Q2:BH2" si="2">EDATE(P2,12)</f>
        <v>39814</v>
      </c>
      <c r="R2" s="15">
        <f t="shared" si="2"/>
        <v>40179</v>
      </c>
      <c r="S2" s="15">
        <f t="shared" si="2"/>
        <v>40544</v>
      </c>
      <c r="T2" s="15">
        <f t="shared" si="2"/>
        <v>40909</v>
      </c>
      <c r="U2" s="15">
        <f t="shared" si="2"/>
        <v>41275</v>
      </c>
      <c r="V2" s="15">
        <f t="shared" si="2"/>
        <v>41640</v>
      </c>
      <c r="W2" s="15">
        <f t="shared" si="2"/>
        <v>42005</v>
      </c>
      <c r="X2" s="15">
        <f t="shared" si="2"/>
        <v>42370</v>
      </c>
      <c r="Y2" s="15">
        <f t="shared" si="2"/>
        <v>42736</v>
      </c>
      <c r="Z2" s="15">
        <f t="shared" si="2"/>
        <v>43101</v>
      </c>
      <c r="AA2" s="15">
        <f t="shared" si="2"/>
        <v>43466</v>
      </c>
      <c r="AB2" s="15">
        <f t="shared" si="2"/>
        <v>43831</v>
      </c>
      <c r="AC2" s="15">
        <f t="shared" si="2"/>
        <v>44197</v>
      </c>
      <c r="AD2" s="15">
        <f t="shared" si="2"/>
        <v>44562</v>
      </c>
      <c r="AE2" s="15">
        <f t="shared" si="2"/>
        <v>44927</v>
      </c>
      <c r="AF2" s="15">
        <f t="shared" si="2"/>
        <v>45292</v>
      </c>
      <c r="AG2" s="15">
        <f t="shared" si="2"/>
        <v>45658</v>
      </c>
      <c r="AH2" s="15">
        <f t="shared" si="2"/>
        <v>46023</v>
      </c>
      <c r="AI2" s="15">
        <f t="shared" si="2"/>
        <v>46388</v>
      </c>
      <c r="AJ2" s="15">
        <f t="shared" si="2"/>
        <v>46753</v>
      </c>
      <c r="AK2" s="15">
        <f t="shared" si="2"/>
        <v>47119</v>
      </c>
      <c r="AL2" s="15">
        <f t="shared" si="2"/>
        <v>47484</v>
      </c>
      <c r="AM2" s="15">
        <f t="shared" si="2"/>
        <v>47849</v>
      </c>
      <c r="AN2" s="15">
        <f t="shared" si="2"/>
        <v>48214</v>
      </c>
      <c r="AO2" s="15">
        <f t="shared" si="2"/>
        <v>48580</v>
      </c>
      <c r="AP2" s="15">
        <f t="shared" si="2"/>
        <v>48945</v>
      </c>
      <c r="AQ2" s="15">
        <f t="shared" si="2"/>
        <v>49310</v>
      </c>
      <c r="AR2" s="15">
        <f t="shared" si="2"/>
        <v>49675</v>
      </c>
      <c r="AS2" s="15">
        <f t="shared" si="2"/>
        <v>50041</v>
      </c>
      <c r="AT2" s="15">
        <f t="shared" si="2"/>
        <v>50406</v>
      </c>
      <c r="AU2" s="15">
        <f t="shared" si="2"/>
        <v>50771</v>
      </c>
      <c r="AV2" s="15">
        <f t="shared" si="2"/>
        <v>51136</v>
      </c>
      <c r="AW2" s="15">
        <f t="shared" si="2"/>
        <v>51502</v>
      </c>
      <c r="AX2" s="15">
        <f t="shared" si="2"/>
        <v>51867</v>
      </c>
      <c r="AY2" s="15">
        <f t="shared" si="2"/>
        <v>52232</v>
      </c>
      <c r="AZ2" s="15">
        <f t="shared" si="2"/>
        <v>52597</v>
      </c>
      <c r="BA2" s="15">
        <f t="shared" si="2"/>
        <v>52963</v>
      </c>
      <c r="BB2" s="15">
        <f t="shared" si="2"/>
        <v>53328</v>
      </c>
      <c r="BC2" s="15">
        <f t="shared" si="2"/>
        <v>53693</v>
      </c>
      <c r="BD2" s="15">
        <f t="shared" si="2"/>
        <v>54058</v>
      </c>
      <c r="BE2" s="15">
        <f t="shared" si="2"/>
        <v>54424</v>
      </c>
      <c r="BF2" s="15">
        <f t="shared" si="2"/>
        <v>54789</v>
      </c>
      <c r="BG2" s="15">
        <f t="shared" si="2"/>
        <v>55154</v>
      </c>
      <c r="BH2" s="15">
        <f t="shared" si="2"/>
        <v>55519</v>
      </c>
      <c r="BI2" s="15">
        <f>EDATE(BH2,12)</f>
        <v>55885</v>
      </c>
      <c r="BJ2" s="15">
        <f>EDATE(BI2,12)</f>
        <v>56250</v>
      </c>
      <c r="BK2" s="15">
        <f>EDATE(BJ2,12)</f>
        <v>56615</v>
      </c>
      <c r="BL2" s="15">
        <f>EDATE(BK2,12)</f>
        <v>56980</v>
      </c>
      <c r="BM2" s="15">
        <f>EDATE(BL2,12)</f>
        <v>57346</v>
      </c>
    </row>
    <row r="3" spans="1:65" s="14" customFormat="1">
      <c r="A3" s="14" t="s">
        <v>29</v>
      </c>
      <c r="J3" s="15"/>
      <c r="K3" s="15"/>
      <c r="L3" s="15"/>
      <c r="M3" s="15"/>
      <c r="N3" s="15">
        <f>EDATE(N2,12)</f>
        <v>39448</v>
      </c>
      <c r="O3" s="15"/>
      <c r="P3" s="15">
        <f>EDATE(P2,12)</f>
        <v>39814</v>
      </c>
      <c r="Q3" s="15">
        <f t="shared" ref="Q3:BH3" si="3">EDATE(Q2,12)</f>
        <v>40179</v>
      </c>
      <c r="R3" s="15">
        <f t="shared" si="3"/>
        <v>40544</v>
      </c>
      <c r="S3" s="15">
        <f t="shared" si="3"/>
        <v>40909</v>
      </c>
      <c r="T3" s="15">
        <f t="shared" si="3"/>
        <v>41275</v>
      </c>
      <c r="U3" s="15">
        <f t="shared" si="3"/>
        <v>41640</v>
      </c>
      <c r="V3" s="15">
        <f t="shared" si="3"/>
        <v>42005</v>
      </c>
      <c r="W3" s="15">
        <f t="shared" si="3"/>
        <v>42370</v>
      </c>
      <c r="X3" s="15">
        <f t="shared" si="3"/>
        <v>42736</v>
      </c>
      <c r="Y3" s="15">
        <f t="shared" si="3"/>
        <v>43101</v>
      </c>
      <c r="Z3" s="15">
        <f t="shared" si="3"/>
        <v>43466</v>
      </c>
      <c r="AA3" s="15">
        <f t="shared" si="3"/>
        <v>43831</v>
      </c>
      <c r="AB3" s="15">
        <f t="shared" si="3"/>
        <v>44197</v>
      </c>
      <c r="AC3" s="15">
        <f t="shared" si="3"/>
        <v>44562</v>
      </c>
      <c r="AD3" s="15">
        <f t="shared" si="3"/>
        <v>44927</v>
      </c>
      <c r="AE3" s="15">
        <f t="shared" si="3"/>
        <v>45292</v>
      </c>
      <c r="AF3" s="15">
        <f t="shared" si="3"/>
        <v>45658</v>
      </c>
      <c r="AG3" s="15">
        <f t="shared" si="3"/>
        <v>46023</v>
      </c>
      <c r="AH3" s="15">
        <f t="shared" si="3"/>
        <v>46388</v>
      </c>
      <c r="AI3" s="15">
        <f t="shared" si="3"/>
        <v>46753</v>
      </c>
      <c r="AJ3" s="15">
        <f t="shared" si="3"/>
        <v>47119</v>
      </c>
      <c r="AK3" s="15">
        <f t="shared" si="3"/>
        <v>47484</v>
      </c>
      <c r="AL3" s="15">
        <f t="shared" si="3"/>
        <v>47849</v>
      </c>
      <c r="AM3" s="15">
        <f t="shared" si="3"/>
        <v>48214</v>
      </c>
      <c r="AN3" s="15">
        <f t="shared" si="3"/>
        <v>48580</v>
      </c>
      <c r="AO3" s="15">
        <f t="shared" si="3"/>
        <v>48945</v>
      </c>
      <c r="AP3" s="15">
        <f t="shared" si="3"/>
        <v>49310</v>
      </c>
      <c r="AQ3" s="15">
        <f t="shared" si="3"/>
        <v>49675</v>
      </c>
      <c r="AR3" s="15">
        <f t="shared" si="3"/>
        <v>50041</v>
      </c>
      <c r="AS3" s="15">
        <f t="shared" si="3"/>
        <v>50406</v>
      </c>
      <c r="AT3" s="15">
        <f t="shared" si="3"/>
        <v>50771</v>
      </c>
      <c r="AU3" s="15">
        <f t="shared" si="3"/>
        <v>51136</v>
      </c>
      <c r="AV3" s="15">
        <f t="shared" si="3"/>
        <v>51502</v>
      </c>
      <c r="AW3" s="15">
        <f t="shared" si="3"/>
        <v>51867</v>
      </c>
      <c r="AX3" s="15">
        <f t="shared" si="3"/>
        <v>52232</v>
      </c>
      <c r="AY3" s="15">
        <f t="shared" si="3"/>
        <v>52597</v>
      </c>
      <c r="AZ3" s="15">
        <f t="shared" si="3"/>
        <v>52963</v>
      </c>
      <c r="BA3" s="15">
        <f t="shared" si="3"/>
        <v>53328</v>
      </c>
      <c r="BB3" s="15">
        <f t="shared" si="3"/>
        <v>53693</v>
      </c>
      <c r="BC3" s="15">
        <f t="shared" si="3"/>
        <v>54058</v>
      </c>
      <c r="BD3" s="15">
        <f t="shared" si="3"/>
        <v>54424</v>
      </c>
      <c r="BE3" s="15">
        <f t="shared" si="3"/>
        <v>54789</v>
      </c>
      <c r="BF3" s="15">
        <f t="shared" si="3"/>
        <v>55154</v>
      </c>
      <c r="BG3" s="15">
        <f t="shared" si="3"/>
        <v>55519</v>
      </c>
      <c r="BH3" s="15">
        <f t="shared" si="3"/>
        <v>55885</v>
      </c>
      <c r="BI3" s="15">
        <f>EDATE(BI2,12)</f>
        <v>56250</v>
      </c>
      <c r="BJ3" s="15">
        <f>EDATE(BJ2,12)</f>
        <v>56615</v>
      </c>
      <c r="BK3" s="15">
        <f>EDATE(BK2,12)</f>
        <v>56980</v>
      </c>
      <c r="BL3" s="15">
        <f>EDATE(BL2,12)</f>
        <v>57346</v>
      </c>
      <c r="BM3" s="15">
        <f>EDATE(BM2,12)</f>
        <v>57711</v>
      </c>
    </row>
    <row r="4" spans="1:65" s="19" customFormat="1" ht="15.75">
      <c r="A4" s="17" t="s">
        <v>30</v>
      </c>
      <c r="B4" s="17"/>
      <c r="C4" s="17"/>
      <c r="D4" s="17"/>
      <c r="E4" s="18" t="str" cm="1">
        <f t="array" aca="1" ref="E4" ca="1">IF(AND(E5:E11="OK"),"MASTER OK","ERRO")</f>
        <v>MASTER OK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</row>
    <row r="5" spans="1:65" s="21" customFormat="1" ht="12">
      <c r="A5" s="20" t="s">
        <v>31</v>
      </c>
      <c r="E5" s="22" t="str">
        <f>E143</f>
        <v>OK</v>
      </c>
    </row>
    <row r="6" spans="1:65" s="21" customFormat="1" ht="12">
      <c r="A6" s="20" t="s">
        <v>32</v>
      </c>
      <c r="E6" s="22" t="str">
        <f>E196</f>
        <v>OK</v>
      </c>
    </row>
    <row r="7" spans="1:65" s="21" customFormat="1" ht="12">
      <c r="A7" s="20" t="s">
        <v>33</v>
      </c>
      <c r="E7" s="22" t="str">
        <f>E144</f>
        <v>OK</v>
      </c>
    </row>
    <row r="8" spans="1:65" s="21" customFormat="1" ht="12">
      <c r="A8" s="20" t="s">
        <v>749</v>
      </c>
      <c r="E8" s="22" t="str">
        <f>$E$1465</f>
        <v>OK</v>
      </c>
    </row>
    <row r="9" spans="1:65" s="21" customFormat="1" ht="12">
      <c r="A9" s="20" t="s">
        <v>812</v>
      </c>
      <c r="E9" s="22" t="str">
        <f>E355</f>
        <v>OK</v>
      </c>
    </row>
    <row r="10" spans="1:65" s="21" customFormat="1" ht="12">
      <c r="A10" s="20" t="s">
        <v>1099</v>
      </c>
      <c r="E10" s="22" t="str">
        <f>$E$1208</f>
        <v>OK</v>
      </c>
    </row>
    <row r="11" spans="1:65" s="21" customFormat="1" ht="12">
      <c r="A11" s="20" t="s">
        <v>1609</v>
      </c>
      <c r="E11" s="22" t="str">
        <f ca="1">Controle!D140</f>
        <v>OK</v>
      </c>
    </row>
    <row r="12" spans="1:65" s="21" customFormat="1" ht="12">
      <c r="A12" s="20"/>
      <c r="E12" s="22"/>
    </row>
    <row r="13" spans="1:65" s="1" customFormat="1">
      <c r="A13" s="9" t="s">
        <v>34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</row>
    <row r="14" spans="1:65" s="14" customFormat="1">
      <c r="A14" s="14" t="s">
        <v>35</v>
      </c>
    </row>
    <row r="15" spans="1:65" ht="237" customHeight="1">
      <c r="D15"/>
    </row>
    <row r="16" spans="1:65">
      <c r="D16"/>
    </row>
    <row r="17" spans="1:65" s="14" customFormat="1">
      <c r="A17" s="14" t="s">
        <v>36</v>
      </c>
    </row>
    <row r="18" spans="1:65" s="23" customFormat="1" ht="9">
      <c r="A18" s="23" t="s">
        <v>37</v>
      </c>
      <c r="B18" s="23" t="s">
        <v>38</v>
      </c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>
        <f t="shared" ref="AE18:BM18" si="4">AE126/AE$221</f>
        <v>16.941492214901995</v>
      </c>
      <c r="AF18" s="24">
        <f t="shared" si="4"/>
        <v>25.094441756394293</v>
      </c>
      <c r="AG18" s="24">
        <f t="shared" si="4"/>
        <v>38.196531941485986</v>
      </c>
      <c r="AH18" s="24">
        <f t="shared" si="4"/>
        <v>24.083851475962277</v>
      </c>
      <c r="AI18" s="24">
        <f t="shared" si="4"/>
        <v>24.07960595698308</v>
      </c>
      <c r="AJ18" s="24">
        <f t="shared" si="4"/>
        <v>26.267450833263112</v>
      </c>
      <c r="AK18" s="24">
        <f t="shared" si="4"/>
        <v>24.026901900257304</v>
      </c>
      <c r="AL18" s="24">
        <f t="shared" si="4"/>
        <v>23.990990760280216</v>
      </c>
      <c r="AM18" s="24">
        <f t="shared" si="4"/>
        <v>23.947665264906171</v>
      </c>
      <c r="AN18" s="24">
        <f t="shared" si="4"/>
        <v>23.890482498554576</v>
      </c>
      <c r="AO18" s="24">
        <f t="shared" si="4"/>
        <v>29.780716267731005</v>
      </c>
      <c r="AP18" s="24">
        <f t="shared" si="4"/>
        <v>24.130678733825629</v>
      </c>
      <c r="AQ18" s="24">
        <f t="shared" si="4"/>
        <v>24.061911065949914</v>
      </c>
      <c r="AR18" s="24">
        <f t="shared" si="4"/>
        <v>23.981370857855961</v>
      </c>
      <c r="AS18" s="24">
        <f t="shared" si="4"/>
        <v>23.88744678290151</v>
      </c>
      <c r="AT18" s="24">
        <f t="shared" si="4"/>
        <v>33.087937349966097</v>
      </c>
      <c r="AU18" s="24">
        <f t="shared" si="4"/>
        <v>24.504924967048186</v>
      </c>
      <c r="AV18" s="24">
        <f t="shared" si="4"/>
        <v>24.439452122198034</v>
      </c>
      <c r="AW18" s="24">
        <f t="shared" si="4"/>
        <v>24.364459275349777</v>
      </c>
      <c r="AX18" s="24">
        <f t="shared" si="4"/>
        <v>24.278582756256665</v>
      </c>
      <c r="AY18" s="24">
        <f t="shared" si="4"/>
        <v>27.39323866486707</v>
      </c>
      <c r="AZ18" s="24">
        <f t="shared" si="4"/>
        <v>24.096004172702337</v>
      </c>
      <c r="BA18" s="24">
        <f t="shared" si="4"/>
        <v>23.975825253499174</v>
      </c>
      <c r="BB18" s="24">
        <f t="shared" si="4"/>
        <v>23.843485827190833</v>
      </c>
      <c r="BC18" s="24">
        <f t="shared" si="4"/>
        <v>23.697006584451007</v>
      </c>
      <c r="BD18" s="24">
        <f t="shared" si="4"/>
        <v>25.773727158857088</v>
      </c>
      <c r="BE18" s="24">
        <f t="shared" si="4"/>
        <v>23.378477998110938</v>
      </c>
      <c r="BF18" s="24">
        <f t="shared" si="4"/>
        <v>23.224980067624955</v>
      </c>
      <c r="BG18" s="24">
        <f t="shared" si="4"/>
        <v>23.012364226216881</v>
      </c>
      <c r="BH18" s="24">
        <f t="shared" si="4"/>
        <v>22.780434226122122</v>
      </c>
      <c r="BI18" s="24">
        <f t="shared" si="4"/>
        <v>24.800358608207528</v>
      </c>
      <c r="BJ18" s="24">
        <f t="shared" si="4"/>
        <v>22.297657414315282</v>
      </c>
      <c r="BK18" s="24">
        <f t="shared" si="4"/>
        <v>22.002361233051463</v>
      </c>
      <c r="BL18" s="24">
        <f t="shared" si="4"/>
        <v>21.685898121434242</v>
      </c>
      <c r="BM18" s="24">
        <f t="shared" si="4"/>
        <v>24.428354267336879</v>
      </c>
    </row>
    <row r="19" spans="1:65" s="23" customFormat="1" ht="9">
      <c r="A19" s="23" t="s">
        <v>39</v>
      </c>
      <c r="B19" s="23" t="s">
        <v>38</v>
      </c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>
        <f t="shared" ref="AE19:BM19" si="5">AE132/AE$221</f>
        <v>-0.53342973752500156</v>
      </c>
      <c r="AF19" s="24">
        <f t="shared" si="5"/>
        <v>2.3472220715218337</v>
      </c>
      <c r="AG19" s="24">
        <f t="shared" si="5"/>
        <v>8.2134030942159306</v>
      </c>
      <c r="AH19" s="24">
        <f t="shared" si="5"/>
        <v>6.1548519983737497</v>
      </c>
      <c r="AI19" s="24">
        <f t="shared" si="5"/>
        <v>7.4092077250218544</v>
      </c>
      <c r="AJ19" s="24">
        <f t="shared" si="5"/>
        <v>9.7715965096989272</v>
      </c>
      <c r="AK19" s="24">
        <f t="shared" si="5"/>
        <v>7.5274722847486633</v>
      </c>
      <c r="AL19" s="24">
        <f t="shared" si="5"/>
        <v>7.5106672024804766</v>
      </c>
      <c r="AM19" s="24">
        <f t="shared" si="5"/>
        <v>6.8405789133368842</v>
      </c>
      <c r="AN19" s="24">
        <f t="shared" si="5"/>
        <v>7.3798809663801528</v>
      </c>
      <c r="AO19" s="24">
        <f t="shared" si="5"/>
        <v>10.514048831456609</v>
      </c>
      <c r="AP19" s="24">
        <f t="shared" si="5"/>
        <v>6.935590657228329</v>
      </c>
      <c r="AQ19" s="24">
        <f t="shared" si="5"/>
        <v>6.8616509909143311</v>
      </c>
      <c r="AR19" s="24">
        <f t="shared" si="5"/>
        <v>6.178981708079184</v>
      </c>
      <c r="AS19" s="24">
        <f t="shared" si="5"/>
        <v>6.6828658060618462</v>
      </c>
      <c r="AT19" s="24">
        <f t="shared" si="5"/>
        <v>8.8066878330538447</v>
      </c>
      <c r="AU19" s="24">
        <f t="shared" si="5"/>
        <v>7.2930622178293696</v>
      </c>
      <c r="AV19" s="24">
        <f t="shared" si="5"/>
        <v>7.2265550838068062</v>
      </c>
      <c r="AW19" s="24">
        <f t="shared" si="5"/>
        <v>6.5508329279710376</v>
      </c>
      <c r="AX19" s="24">
        <f t="shared" si="5"/>
        <v>7.0644917179283295</v>
      </c>
      <c r="AY19" s="24">
        <f t="shared" si="5"/>
        <v>10.175279644010056</v>
      </c>
      <c r="AZ19" s="24">
        <f t="shared" si="5"/>
        <v>6.8782958656711957</v>
      </c>
      <c r="BA19" s="24">
        <f t="shared" si="5"/>
        <v>6.7586035752163003</v>
      </c>
      <c r="BB19" s="24">
        <f t="shared" si="5"/>
        <v>6.0270437605956753</v>
      </c>
      <c r="BC19" s="24">
        <f t="shared" si="5"/>
        <v>6.4812430295104075</v>
      </c>
      <c r="BD19" s="24">
        <f t="shared" si="5"/>
        <v>8.5570328849605861</v>
      </c>
      <c r="BE19" s="24">
        <f t="shared" si="5"/>
        <v>6.1634678777577774</v>
      </c>
      <c r="BF19" s="24">
        <f t="shared" si="5"/>
        <v>6.0117396681546831</v>
      </c>
      <c r="BG19" s="24">
        <f t="shared" si="5"/>
        <v>5.2013470098802577</v>
      </c>
      <c r="BH19" s="24">
        <f t="shared" si="5"/>
        <v>5.5718934806787583</v>
      </c>
      <c r="BI19" s="24">
        <f t="shared" si="5"/>
        <v>7.5918601284747647</v>
      </c>
      <c r="BJ19" s="24">
        <f t="shared" si="5"/>
        <v>5.0923921220543793</v>
      </c>
      <c r="BK19" s="24">
        <f t="shared" si="5"/>
        <v>4.8005591132197925</v>
      </c>
      <c r="BL19" s="24">
        <f t="shared" si="5"/>
        <v>3.8878570721441816</v>
      </c>
      <c r="BM19" s="24">
        <f t="shared" si="5"/>
        <v>7.2345256085875906</v>
      </c>
    </row>
    <row r="20" spans="1:65">
      <c r="D20"/>
    </row>
    <row r="21" spans="1:65" s="14" customFormat="1">
      <c r="A21" s="14" t="s">
        <v>40</v>
      </c>
    </row>
    <row r="22" spans="1:65" s="23" customFormat="1" ht="9">
      <c r="A22" s="23" t="s">
        <v>41</v>
      </c>
      <c r="B22" s="23" t="s">
        <v>42</v>
      </c>
      <c r="E22" s="336" cm="1">
        <f t="array" ref="E22">(PRODUCT(AF22:BH22+1)^(1/29))-1</f>
        <v>0.27953808621694787</v>
      </c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>
        <f t="shared" ref="AE22:BM22" si="6">IF(AE$126=0,0,AE132/AE$126)</f>
        <v>-3.1486585169622106E-2</v>
      </c>
      <c r="AF22" s="24">
        <f t="shared" si="6"/>
        <v>9.3535536446979942E-2</v>
      </c>
      <c r="AG22" s="24">
        <f t="shared" si="6"/>
        <v>0.21503007411244043</v>
      </c>
      <c r="AH22" s="24">
        <f t="shared" si="6"/>
        <v>0.25555929061083993</v>
      </c>
      <c r="AI22" s="24">
        <f t="shared" si="6"/>
        <v>0.30769638582367193</v>
      </c>
      <c r="AJ22" s="24">
        <f t="shared" si="6"/>
        <v>0.37200398971813875</v>
      </c>
      <c r="AK22" s="24">
        <f t="shared" si="6"/>
        <v>0.31329350392311928</v>
      </c>
      <c r="AL22" s="24">
        <f t="shared" si="6"/>
        <v>0.31306198553980652</v>
      </c>
      <c r="AM22" s="24">
        <f t="shared" si="6"/>
        <v>0.28564700724130015</v>
      </c>
      <c r="AN22" s="24">
        <f t="shared" si="6"/>
        <v>0.30890464296092179</v>
      </c>
      <c r="AO22" s="24">
        <f t="shared" si="6"/>
        <v>0.35304889032669579</v>
      </c>
      <c r="AP22" s="24">
        <f t="shared" si="6"/>
        <v>0.28741796837675498</v>
      </c>
      <c r="AQ22" s="24">
        <f t="shared" si="6"/>
        <v>0.28516650120215409</v>
      </c>
      <c r="AR22" s="24">
        <f t="shared" si="6"/>
        <v>0.25765756864791722</v>
      </c>
      <c r="AS22" s="24">
        <f t="shared" si="6"/>
        <v>0.27976475957427988</v>
      </c>
      <c r="AT22" s="24">
        <f t="shared" si="6"/>
        <v>0.2661600733798194</v>
      </c>
      <c r="AU22" s="24">
        <f t="shared" si="6"/>
        <v>0.29761618236482512</v>
      </c>
      <c r="AV22" s="24">
        <f t="shared" si="6"/>
        <v>0.29569218850217271</v>
      </c>
      <c r="AW22" s="24">
        <f t="shared" si="6"/>
        <v>0.26886838956441372</v>
      </c>
      <c r="AX22" s="24">
        <f t="shared" si="6"/>
        <v>0.29097628098196088</v>
      </c>
      <c r="AY22" s="24">
        <f t="shared" si="6"/>
        <v>0.37145223200863281</v>
      </c>
      <c r="AZ22" s="24">
        <f t="shared" si="6"/>
        <v>0.28545379625487521</v>
      </c>
      <c r="BA22" s="24">
        <f t="shared" si="6"/>
        <v>0.28189242721603125</v>
      </c>
      <c r="BB22" s="24">
        <f t="shared" si="6"/>
        <v>0.25277527808968714</v>
      </c>
      <c r="BC22" s="24">
        <f t="shared" si="6"/>
        <v>0.27350471488509148</v>
      </c>
      <c r="BD22" s="24">
        <f t="shared" si="6"/>
        <v>0.33200603204259416</v>
      </c>
      <c r="BE22" s="24">
        <f t="shared" si="6"/>
        <v>0.26363854303328926</v>
      </c>
      <c r="BF22" s="24">
        <f t="shared" si="6"/>
        <v>0.25884800118881046</v>
      </c>
      <c r="BG22" s="24">
        <f t="shared" si="6"/>
        <v>0.22602401729565069</v>
      </c>
      <c r="BH22" s="24">
        <f t="shared" si="6"/>
        <v>0.24459118844580749</v>
      </c>
      <c r="BI22" s="24">
        <f t="shared" si="6"/>
        <v>0.30611896579440123</v>
      </c>
      <c r="BJ22" s="24">
        <f t="shared" si="6"/>
        <v>0.2283823823925567</v>
      </c>
      <c r="BK22" s="24">
        <f t="shared" si="6"/>
        <v>0.21818381501747633</v>
      </c>
      <c r="BL22" s="24">
        <f t="shared" si="6"/>
        <v>0.17928042686419529</v>
      </c>
      <c r="BM22" s="24">
        <f t="shared" si="6"/>
        <v>0.29615280380393311</v>
      </c>
    </row>
    <row r="23" spans="1:65" s="23" customFormat="1" ht="9">
      <c r="A23" s="23" t="s">
        <v>43</v>
      </c>
      <c r="B23" s="23" t="s">
        <v>42</v>
      </c>
      <c r="E23" s="336" cm="1">
        <f t="array" ref="E23">(PRODUCT(AF23:BH23+1)^(1/29))-1</f>
        <v>0.20915466873343602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>
        <f t="shared" ref="AE23:BM23" si="7">IF(AE$126=0,0,AE135/AE$126)</f>
        <v>-3.1486585169622106E-2</v>
      </c>
      <c r="AF23" s="24">
        <f t="shared" si="7"/>
        <v>2.4186636032492142E-2</v>
      </c>
      <c r="AG23" s="24">
        <f t="shared" si="7"/>
        <v>0.17075590810540356</v>
      </c>
      <c r="AH23" s="24">
        <f t="shared" si="7"/>
        <v>0.18698576536278519</v>
      </c>
      <c r="AI23" s="24">
        <f t="shared" si="7"/>
        <v>0.24110840954153084</v>
      </c>
      <c r="AJ23" s="24">
        <f t="shared" si="7"/>
        <v>0.31274011546056862</v>
      </c>
      <c r="AK23" s="24">
        <f t="shared" si="7"/>
        <v>0.23941773742109873</v>
      </c>
      <c r="AL23" s="24">
        <f t="shared" si="7"/>
        <v>0.24117335203025869</v>
      </c>
      <c r="AM23" s="24">
        <f t="shared" si="7"/>
        <v>0.21555311198869823</v>
      </c>
      <c r="AN23" s="24">
        <f t="shared" si="7"/>
        <v>0.24068943167823714</v>
      </c>
      <c r="AO23" s="24">
        <f t="shared" si="7"/>
        <v>0.29991962800609479</v>
      </c>
      <c r="AP23" s="24">
        <f t="shared" si="7"/>
        <v>0.21174076725956695</v>
      </c>
      <c r="AQ23" s="24">
        <f t="shared" si="7"/>
        <v>0.21142148791445492</v>
      </c>
      <c r="AR23" s="24">
        <f t="shared" si="7"/>
        <v>0.18562388635456253</v>
      </c>
      <c r="AS23" s="24">
        <f t="shared" si="7"/>
        <v>0.20955416286213188</v>
      </c>
      <c r="AT23" s="24">
        <f t="shared" si="7"/>
        <v>0.21694870093657387</v>
      </c>
      <c r="AU23" s="24">
        <f t="shared" si="7"/>
        <v>0.22065310319115813</v>
      </c>
      <c r="AV23" s="24">
        <f t="shared" si="7"/>
        <v>0.22069255084146056</v>
      </c>
      <c r="AW23" s="24">
        <f t="shared" si="7"/>
        <v>0.19557926467047168</v>
      </c>
      <c r="AX23" s="24">
        <f t="shared" si="7"/>
        <v>0.21957010806586755</v>
      </c>
      <c r="AY23" s="24">
        <f t="shared" si="7"/>
        <v>0.31000837316630825</v>
      </c>
      <c r="AZ23" s="24">
        <f t="shared" si="7"/>
        <v>0.20559199347718163</v>
      </c>
      <c r="BA23" s="24">
        <f t="shared" si="7"/>
        <v>0.20385792561064242</v>
      </c>
      <c r="BB23" s="24">
        <f t="shared" si="7"/>
        <v>0.17623147803826122</v>
      </c>
      <c r="BC23" s="24">
        <f t="shared" si="7"/>
        <v>0.19873098355900853</v>
      </c>
      <c r="BD23" s="24">
        <f t="shared" si="7"/>
        <v>0.26525959452153985</v>
      </c>
      <c r="BE23" s="24">
        <f t="shared" si="7"/>
        <v>0.18224916286270476</v>
      </c>
      <c r="BF23" s="24">
        <f t="shared" si="7"/>
        <v>0.17915377193148854</v>
      </c>
      <c r="BG23" s="24">
        <f t="shared" si="7"/>
        <v>0.14749405821220452</v>
      </c>
      <c r="BH23" s="24">
        <f t="shared" si="7"/>
        <v>0.16757227498205862</v>
      </c>
      <c r="BI23" s="24">
        <f t="shared" si="7"/>
        <v>0.23743360241124961</v>
      </c>
      <c r="BJ23" s="24">
        <f t="shared" si="7"/>
        <v>0.1294643030724634</v>
      </c>
      <c r="BK23" s="24">
        <f t="shared" si="7"/>
        <v>0.12036772494576338</v>
      </c>
      <c r="BL23" s="24">
        <f t="shared" si="7"/>
        <v>8.0632889902653451E-2</v>
      </c>
      <c r="BM23" s="24">
        <f t="shared" si="7"/>
        <v>0.21113062599585944</v>
      </c>
    </row>
    <row r="24" spans="1:65" s="23" customFormat="1" ht="9">
      <c r="A24" s="23" t="s">
        <v>44</v>
      </c>
      <c r="B24" s="23" t="s">
        <v>42</v>
      </c>
      <c r="E24" s="336" cm="1">
        <f t="array" ref="E24">(PRODUCT(AF24:BH24+1)^(1/29))-1</f>
        <v>0.14190267979623483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>
        <f t="shared" ref="AE24:BM24" si="8">IF(AE$126=0,0,AE140/AE$126)</f>
        <v>-3.1486585169622106E-2</v>
      </c>
      <c r="AF24" s="24">
        <f t="shared" si="8"/>
        <v>2.2444562302287085E-2</v>
      </c>
      <c r="AG24" s="24">
        <f t="shared" si="8"/>
        <v>0.11739805473471648</v>
      </c>
      <c r="AH24" s="24">
        <f t="shared" si="8"/>
        <v>0.12666869602795472</v>
      </c>
      <c r="AI24" s="24">
        <f t="shared" si="8"/>
        <v>0.16303938167901091</v>
      </c>
      <c r="AJ24" s="24">
        <f t="shared" si="8"/>
        <v>0.20977046294240242</v>
      </c>
      <c r="AK24" s="24">
        <f t="shared" si="8"/>
        <v>0.16163771737098934</v>
      </c>
      <c r="AL24" s="24">
        <f t="shared" si="8"/>
        <v>0.16277968573490265</v>
      </c>
      <c r="AM24" s="24">
        <f t="shared" si="8"/>
        <v>0.14585139591487559</v>
      </c>
      <c r="AN24" s="24">
        <f t="shared" si="8"/>
        <v>0.16253696131320181</v>
      </c>
      <c r="AO24" s="24">
        <f t="shared" si="8"/>
        <v>0.20080097354357346</v>
      </c>
      <c r="AP24" s="24">
        <f t="shared" si="8"/>
        <v>0.14325237084702985</v>
      </c>
      <c r="AQ24" s="24">
        <f t="shared" si="8"/>
        <v>0.14314847546566214</v>
      </c>
      <c r="AR24" s="24">
        <f t="shared" si="8"/>
        <v>0.12611599403557647</v>
      </c>
      <c r="AS24" s="24">
        <f t="shared" si="8"/>
        <v>0.14200986426444565</v>
      </c>
      <c r="AT24" s="24">
        <f t="shared" si="8"/>
        <v>0.14577248128912354</v>
      </c>
      <c r="AU24" s="24">
        <f t="shared" si="8"/>
        <v>0.14910719250677387</v>
      </c>
      <c r="AV24" s="24">
        <f t="shared" si="8"/>
        <v>0.1491261215495063</v>
      </c>
      <c r="AW24" s="24">
        <f t="shared" si="8"/>
        <v>0.13254600451416387</v>
      </c>
      <c r="AX24" s="24">
        <f t="shared" si="8"/>
        <v>0.14847882344688876</v>
      </c>
      <c r="AY24" s="24">
        <f t="shared" si="8"/>
        <v>0.20765885459990033</v>
      </c>
      <c r="AZ24" s="24">
        <f t="shared" si="8"/>
        <v>0.1391475260465391</v>
      </c>
      <c r="BA24" s="24">
        <f t="shared" si="8"/>
        <v>0.13800569719070657</v>
      </c>
      <c r="BB24" s="24">
        <f t="shared" si="8"/>
        <v>0.11977707771153238</v>
      </c>
      <c r="BC24" s="24">
        <f t="shared" si="8"/>
        <v>0.13473886022370754</v>
      </c>
      <c r="BD24" s="24">
        <f t="shared" si="8"/>
        <v>0.17825067312276988</v>
      </c>
      <c r="BE24" s="24">
        <f t="shared" si="8"/>
        <v>0.12377636438283043</v>
      </c>
      <c r="BF24" s="24">
        <f t="shared" si="8"/>
        <v>0.12174315872566789</v>
      </c>
      <c r="BG24" s="24">
        <f t="shared" si="8"/>
        <v>0.10086701836409492</v>
      </c>
      <c r="BH24" s="24">
        <f t="shared" si="8"/>
        <v>0.11425056400982796</v>
      </c>
      <c r="BI24" s="24">
        <f t="shared" si="8"/>
        <v>0.1599498272466445</v>
      </c>
      <c r="BJ24" s="24">
        <f t="shared" si="8"/>
        <v>8.9042095868494167E-2</v>
      </c>
      <c r="BK24" s="24">
        <f t="shared" si="8"/>
        <v>6.0860271029027106E-3</v>
      </c>
      <c r="BL24" s="24">
        <f t="shared" si="8"/>
        <v>5.6889801232183033E-2</v>
      </c>
      <c r="BM24" s="24">
        <f t="shared" si="8"/>
        <v>9.6144153915908331E-2</v>
      </c>
    </row>
    <row r="25" spans="1:65">
      <c r="D25"/>
    </row>
    <row r="26" spans="1:65" s="14" customFormat="1">
      <c r="A26" s="14" t="s">
        <v>45</v>
      </c>
    </row>
    <row r="27" spans="1:65" s="23" customFormat="1" ht="9">
      <c r="A27" s="23" t="s">
        <v>46</v>
      </c>
      <c r="B27" s="23" t="s">
        <v>38</v>
      </c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 t="str">
        <f t="shared" ref="AE27:BM27" si="9">IF(AE45&gt;0,AE45,"")</f>
        <v/>
      </c>
      <c r="AF27" s="25" t="str">
        <f t="shared" si="9"/>
        <v/>
      </c>
      <c r="AG27" s="25" t="str">
        <f t="shared" si="9"/>
        <v/>
      </c>
      <c r="AH27" s="25">
        <f t="shared" si="9"/>
        <v>4.0317483952770905</v>
      </c>
      <c r="AI27" s="25">
        <f t="shared" si="9"/>
        <v>5.2208959714009939</v>
      </c>
      <c r="AJ27" s="25" t="str">
        <f t="shared" si="9"/>
        <v/>
      </c>
      <c r="AK27" s="25">
        <f t="shared" si="9"/>
        <v>5.6877044912328856</v>
      </c>
      <c r="AL27" s="25">
        <f t="shared" si="9"/>
        <v>5.4025339202024281</v>
      </c>
      <c r="AM27" s="25">
        <f t="shared" si="9"/>
        <v>5.1214378589606078</v>
      </c>
      <c r="AN27" s="25">
        <f t="shared" si="9"/>
        <v>5.5864536439249708</v>
      </c>
      <c r="AO27" s="25" t="str">
        <f t="shared" si="9"/>
        <v/>
      </c>
      <c r="AP27" s="25">
        <f t="shared" si="9"/>
        <v>5.6361323354878987</v>
      </c>
      <c r="AQ27" s="25">
        <f t="shared" si="9"/>
        <v>5.1544825003424712</v>
      </c>
      <c r="AR27" s="25">
        <f t="shared" si="9"/>
        <v>4.8766281384966117</v>
      </c>
      <c r="AS27" s="25">
        <f t="shared" si="9"/>
        <v>4.2120479830301152</v>
      </c>
      <c r="AT27" s="25" t="str">
        <f t="shared" si="9"/>
        <v/>
      </c>
      <c r="AU27" s="25">
        <f t="shared" si="9"/>
        <v>5.456374756963962</v>
      </c>
      <c r="AV27" s="25">
        <f t="shared" si="9"/>
        <v>5.1152736379460944</v>
      </c>
      <c r="AW27" s="25">
        <f t="shared" si="9"/>
        <v>4.8156782122468291</v>
      </c>
      <c r="AX27" s="25">
        <f t="shared" si="9"/>
        <v>5.2513335163337533</v>
      </c>
      <c r="AY27" s="25" t="str">
        <f t="shared" si="9"/>
        <v/>
      </c>
      <c r="AZ27" s="25">
        <f t="shared" si="9"/>
        <v>5.7174383741877701</v>
      </c>
      <c r="BA27" s="25">
        <f t="shared" si="9"/>
        <v>5.2568648971130729</v>
      </c>
      <c r="BB27" s="25">
        <f t="shared" si="9"/>
        <v>4.9588169507610846</v>
      </c>
      <c r="BC27" s="25">
        <f t="shared" si="9"/>
        <v>4.2744479080208793</v>
      </c>
      <c r="BD27" s="25" t="str">
        <f t="shared" si="9"/>
        <v/>
      </c>
      <c r="BE27" s="25">
        <f t="shared" si="9"/>
        <v>5.7246578714677234</v>
      </c>
      <c r="BF27" s="25">
        <f t="shared" si="9"/>
        <v>5.4169660887951068</v>
      </c>
      <c r="BG27" s="25">
        <f t="shared" si="9"/>
        <v>5.1314620226790613</v>
      </c>
      <c r="BH27" s="25">
        <f t="shared" si="9"/>
        <v>5.5781136238217179</v>
      </c>
      <c r="BI27" s="25" t="str">
        <f t="shared" si="9"/>
        <v/>
      </c>
      <c r="BJ27" s="25">
        <f t="shared" si="9"/>
        <v>5.9949638956130453</v>
      </c>
      <c r="BK27" s="25">
        <f t="shared" si="9"/>
        <v>4.1829190334681625</v>
      </c>
      <c r="BL27" s="25">
        <f t="shared" si="9"/>
        <v>5.3357264955011869</v>
      </c>
      <c r="BM27" s="25">
        <f t="shared" si="9"/>
        <v>9.721075613022963</v>
      </c>
    </row>
    <row r="28" spans="1:65" s="23" customFormat="1" ht="9">
      <c r="A28" s="23" t="s">
        <v>47</v>
      </c>
      <c r="B28" s="23" t="s">
        <v>38</v>
      </c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>
        <f t="shared" ref="AE28:BM28" si="10">IF(AE45&lt;0,AE45,"")</f>
        <v>-14.394205774481433</v>
      </c>
      <c r="AF28" s="25">
        <f t="shared" si="10"/>
        <v>-7.2644617324193481</v>
      </c>
      <c r="AG28" s="25">
        <f t="shared" si="10"/>
        <v>-11.851029215263459</v>
      </c>
      <c r="AH28" s="25" t="str">
        <f t="shared" si="10"/>
        <v/>
      </c>
      <c r="AI28" s="25" t="str">
        <f t="shared" si="10"/>
        <v/>
      </c>
      <c r="AJ28" s="25">
        <f t="shared" si="10"/>
        <v>-0.58741896040876418</v>
      </c>
      <c r="AK28" s="25" t="str">
        <f t="shared" si="10"/>
        <v/>
      </c>
      <c r="AL28" s="25" t="str">
        <f t="shared" si="10"/>
        <v/>
      </c>
      <c r="AM28" s="25" t="str">
        <f t="shared" si="10"/>
        <v/>
      </c>
      <c r="AN28" s="25" t="str">
        <f t="shared" si="10"/>
        <v/>
      </c>
      <c r="AO28" s="25">
        <f t="shared" si="10"/>
        <v>-7.0854532540269703</v>
      </c>
      <c r="AP28" s="25" t="str">
        <f t="shared" si="10"/>
        <v/>
      </c>
      <c r="AQ28" s="25" t="str">
        <f t="shared" si="10"/>
        <v/>
      </c>
      <c r="AR28" s="25" t="str">
        <f t="shared" si="10"/>
        <v/>
      </c>
      <c r="AS28" s="25" t="str">
        <f t="shared" si="10"/>
        <v/>
      </c>
      <c r="AT28" s="25">
        <f t="shared" si="10"/>
        <v>-7.6244317835455018</v>
      </c>
      <c r="AU28" s="25" t="str">
        <f t="shared" si="10"/>
        <v/>
      </c>
      <c r="AV28" s="25" t="str">
        <f t="shared" si="10"/>
        <v/>
      </c>
      <c r="AW28" s="25" t="str">
        <f t="shared" si="10"/>
        <v/>
      </c>
      <c r="AX28" s="25" t="str">
        <f t="shared" si="10"/>
        <v/>
      </c>
      <c r="AY28" s="25">
        <f t="shared" si="10"/>
        <v>-4.7026598956715508</v>
      </c>
      <c r="AZ28" s="25" t="str">
        <f t="shared" si="10"/>
        <v/>
      </c>
      <c r="BA28" s="25" t="str">
        <f t="shared" si="10"/>
        <v/>
      </c>
      <c r="BB28" s="25" t="str">
        <f t="shared" si="10"/>
        <v/>
      </c>
      <c r="BC28" s="25" t="str">
        <f t="shared" si="10"/>
        <v/>
      </c>
      <c r="BD28" s="25">
        <f t="shared" si="10"/>
        <v>-0.50962106569583265</v>
      </c>
      <c r="BE28" s="25" t="str">
        <f t="shared" si="10"/>
        <v/>
      </c>
      <c r="BF28" s="25" t="str">
        <f t="shared" si="10"/>
        <v/>
      </c>
      <c r="BG28" s="25" t="str">
        <f t="shared" si="10"/>
        <v/>
      </c>
      <c r="BH28" s="25" t="str">
        <f t="shared" si="10"/>
        <v/>
      </c>
      <c r="BI28" s="25">
        <f t="shared" si="10"/>
        <v>-1.755693029661213</v>
      </c>
      <c r="BJ28" s="25" t="str">
        <f t="shared" si="10"/>
        <v/>
      </c>
      <c r="BK28" s="25" t="str">
        <f t="shared" si="10"/>
        <v/>
      </c>
      <c r="BL28" s="25" t="str">
        <f t="shared" si="10"/>
        <v/>
      </c>
      <c r="BM28" s="25" t="str">
        <f t="shared" si="10"/>
        <v/>
      </c>
    </row>
    <row r="29" spans="1:65" s="23" customFormat="1" ht="9">
      <c r="A29" s="23" t="s">
        <v>48</v>
      </c>
      <c r="B29" s="23" t="s">
        <v>38</v>
      </c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>
        <f t="shared" ref="AE29:BM29" si="11">AE50</f>
        <v>-12.372701439794376</v>
      </c>
      <c r="AF29" s="25">
        <f t="shared" si="11"/>
        <v>-18.122217122374312</v>
      </c>
      <c r="AG29" s="25">
        <f t="shared" si="11"/>
        <v>-26.758659654437018</v>
      </c>
      <c r="AH29" s="25">
        <f t="shared" si="11"/>
        <v>-24.0533110401276</v>
      </c>
      <c r="AI29" s="25">
        <f t="shared" si="11"/>
        <v>-20.827597100634158</v>
      </c>
      <c r="AJ29" s="25">
        <f t="shared" si="11"/>
        <v>-21.161776572028092</v>
      </c>
      <c r="AK29" s="25">
        <f t="shared" si="11"/>
        <v>-18.182438215735239</v>
      </c>
      <c r="AL29" s="25">
        <f t="shared" si="11"/>
        <v>-15.576696881796703</v>
      </c>
      <c r="AM29" s="25">
        <f t="shared" si="11"/>
        <v>-13.302245260868565</v>
      </c>
      <c r="AN29" s="25">
        <f t="shared" si="11"/>
        <v>-11.017846102242132</v>
      </c>
      <c r="AO29" s="25">
        <f t="shared" si="11"/>
        <v>-13.685653211336515</v>
      </c>
      <c r="AP29" s="25">
        <f t="shared" si="11"/>
        <v>-11.731678375889068</v>
      </c>
      <c r="AQ29" s="25">
        <f t="shared" si="11"/>
        <v>-10.08626944475431</v>
      </c>
      <c r="AR29" s="25">
        <f t="shared" si="11"/>
        <v>-8.6528957923392866</v>
      </c>
      <c r="AS29" s="25">
        <f t="shared" si="11"/>
        <v>-7.5129503064703318</v>
      </c>
      <c r="AT29" s="25">
        <f t="shared" si="11"/>
        <v>-9.4129312823715932</v>
      </c>
      <c r="AU29" s="25">
        <f t="shared" si="11"/>
        <v>-8.1609525351463184</v>
      </c>
      <c r="AV29" s="25">
        <f t="shared" si="11"/>
        <v>-7.0802339186126115</v>
      </c>
      <c r="AW29" s="25">
        <f t="shared" si="11"/>
        <v>-6.1434224101896202</v>
      </c>
      <c r="AX29" s="25">
        <f t="shared" si="11"/>
        <v>-5.2027999259555138</v>
      </c>
      <c r="AY29" s="25">
        <f t="shared" si="11"/>
        <v>-5.9784044280721407</v>
      </c>
      <c r="AZ29" s="25">
        <f t="shared" si="11"/>
        <v>-5.1101455378528327</v>
      </c>
      <c r="BA29" s="25">
        <f t="shared" si="11"/>
        <v>-4.3750808525533493</v>
      </c>
      <c r="BB29" s="25">
        <f t="shared" si="11"/>
        <v>-3.7366294930764763</v>
      </c>
      <c r="BC29" s="25">
        <f t="shared" si="11"/>
        <v>-3.2298946540195232</v>
      </c>
      <c r="BD29" s="25">
        <f t="shared" si="11"/>
        <v>-3.2855233786306814</v>
      </c>
      <c r="BE29" s="25">
        <f t="shared" si="11"/>
        <v>-2.7101466877481175</v>
      </c>
      <c r="BF29" s="25">
        <f t="shared" si="11"/>
        <v>-2.2088326791431561</v>
      </c>
      <c r="BG29" s="25">
        <f t="shared" si="11"/>
        <v>-1.7715665488990624</v>
      </c>
      <c r="BH29" s="25">
        <f t="shared" si="11"/>
        <v>-1.333900284105362</v>
      </c>
      <c r="BI29" s="25">
        <f t="shared" si="11"/>
        <v>-1.4607400107241151</v>
      </c>
      <c r="BJ29" s="25">
        <f t="shared" si="11"/>
        <v>-1.0619499914115047</v>
      </c>
      <c r="BK29" s="25">
        <f t="shared" si="11"/>
        <v>-0.80574465985929722</v>
      </c>
      <c r="BL29" s="25">
        <f t="shared" si="11"/>
        <v>-0.50482313010522628</v>
      </c>
      <c r="BM29" s="25">
        <f t="shared" si="11"/>
        <v>-1.6537078077027978E-5</v>
      </c>
    </row>
    <row r="30" spans="1:65">
      <c r="D30"/>
    </row>
    <row r="31" spans="1:65" s="14" customFormat="1">
      <c r="A31" s="14" t="s">
        <v>49</v>
      </c>
    </row>
    <row r="32" spans="1:65" s="26" customFormat="1">
      <c r="A32" s="5" t="s">
        <v>50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</row>
    <row r="33" spans="1:65" s="23" customFormat="1" ht="9">
      <c r="A33" s="27" t="s">
        <v>51</v>
      </c>
      <c r="B33" s="23" t="s">
        <v>38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>
        <f t="shared" ref="AE33:BM33" si="12">AE199/AE$221</f>
        <v>-1.9246526191880773</v>
      </c>
      <c r="AF33" s="24">
        <f t="shared" si="12"/>
        <v>1.5263365012300991</v>
      </c>
      <c r="AG33" s="24">
        <f t="shared" si="12"/>
        <v>4.3436806792630138</v>
      </c>
      <c r="AH33" s="24">
        <f t="shared" si="12"/>
        <v>4.0022783953847147</v>
      </c>
      <c r="AI33" s="24">
        <f t="shared" si="12"/>
        <v>5.1830516068513441</v>
      </c>
      <c r="AJ33" s="24">
        <f t="shared" si="12"/>
        <v>6.4280262127774739</v>
      </c>
      <c r="AK33" s="24">
        <f t="shared" si="12"/>
        <v>5.6882220681690239</v>
      </c>
      <c r="AL33" s="24">
        <f t="shared" si="12"/>
        <v>5.4742579240733873</v>
      </c>
      <c r="AM33" s="24">
        <f t="shared" si="12"/>
        <v>5.0866508792341962</v>
      </c>
      <c r="AN33" s="24">
        <f t="shared" si="12"/>
        <v>5.5502978331790462</v>
      </c>
      <c r="AO33" s="24">
        <f t="shared" si="12"/>
        <v>7.2232787619634351</v>
      </c>
      <c r="AP33" s="24">
        <f t="shared" si="12"/>
        <v>5.6365922914421072</v>
      </c>
      <c r="AQ33" s="24">
        <f t="shared" si="12"/>
        <v>5.2247295714089343</v>
      </c>
      <c r="AR33" s="24">
        <f t="shared" si="12"/>
        <v>4.8403201171963532</v>
      </c>
      <c r="AS33" s="24">
        <f t="shared" si="12"/>
        <v>5.2969075950380677</v>
      </c>
      <c r="AT33" s="24">
        <f t="shared" si="12"/>
        <v>6.4605147503832745</v>
      </c>
      <c r="AU33" s="24">
        <f t="shared" si="12"/>
        <v>5.4553104149602465</v>
      </c>
      <c r="AV33" s="24">
        <f t="shared" si="12"/>
        <v>5.1854247369412274</v>
      </c>
      <c r="AW33" s="24">
        <f t="shared" si="12"/>
        <v>4.7792738522658516</v>
      </c>
      <c r="AX33" s="24">
        <f t="shared" si="12"/>
        <v>5.2136192264144592</v>
      </c>
      <c r="AY33" s="24">
        <f t="shared" si="12"/>
        <v>6.8561364726983314</v>
      </c>
      <c r="AZ33" s="24">
        <f t="shared" si="12"/>
        <v>5.7163419724086717</v>
      </c>
      <c r="BA33" s="24">
        <f t="shared" si="12"/>
        <v>5.3269903176024478</v>
      </c>
      <c r="BB33" s="24">
        <f t="shared" si="12"/>
        <v>4.9223962523435176</v>
      </c>
      <c r="BC33" s="24">
        <f t="shared" si="12"/>
        <v>5.3592098677760189</v>
      </c>
      <c r="BD33" s="24">
        <f t="shared" si="12"/>
        <v>6.5045849753912535</v>
      </c>
      <c r="BE33" s="24">
        <f t="shared" si="12"/>
        <v>5.7235640168469395</v>
      </c>
      <c r="BF33" s="24">
        <f t="shared" si="12"/>
        <v>5.4870996173870745</v>
      </c>
      <c r="BG33" s="24">
        <f t="shared" si="12"/>
        <v>5.0950672496386398</v>
      </c>
      <c r="BH33" s="24">
        <f t="shared" si="12"/>
        <v>5.5404129116952543</v>
      </c>
      <c r="BI33" s="24">
        <f t="shared" si="12"/>
        <v>6.7143014500395228</v>
      </c>
      <c r="BJ33" s="24">
        <f t="shared" si="12"/>
        <v>5.9939536810381524</v>
      </c>
      <c r="BK33" s="24">
        <f t="shared" si="12"/>
        <v>4.2529396097054661</v>
      </c>
      <c r="BL33" s="24">
        <f t="shared" si="12"/>
        <v>5.2995450532451169</v>
      </c>
      <c r="BM33" s="24">
        <f t="shared" si="12"/>
        <v>9.6832386084290736</v>
      </c>
    </row>
    <row r="34" spans="1:65" s="23" customFormat="1" ht="9">
      <c r="A34" s="27" t="s">
        <v>1634</v>
      </c>
      <c r="B34" s="23" t="s">
        <v>38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>
        <f t="shared" ref="AE34:BM34" si="13">AE200/AE$221</f>
        <v>15.771893930118289</v>
      </c>
      <c r="AF34" s="24">
        <f t="shared" si="13"/>
        <v>7.0177219776637969</v>
      </c>
      <c r="AG34" s="24">
        <f t="shared" si="13"/>
        <v>11.830357113742885</v>
      </c>
      <c r="AH34" s="24">
        <f t="shared" si="13"/>
        <v>0</v>
      </c>
      <c r="AI34" s="24">
        <f t="shared" si="13"/>
        <v>0</v>
      </c>
      <c r="AJ34" s="24">
        <f t="shared" si="13"/>
        <v>0.54410505434721912</v>
      </c>
      <c r="AK34" s="24">
        <f t="shared" si="13"/>
        <v>0</v>
      </c>
      <c r="AL34" s="24">
        <f t="shared" si="13"/>
        <v>0</v>
      </c>
      <c r="AM34" s="24">
        <f t="shared" si="13"/>
        <v>0</v>
      </c>
      <c r="AN34" s="24">
        <f t="shared" si="13"/>
        <v>0</v>
      </c>
      <c r="AO34" s="24">
        <f t="shared" si="13"/>
        <v>7.0576486874386797</v>
      </c>
      <c r="AP34" s="24">
        <f t="shared" si="13"/>
        <v>0</v>
      </c>
      <c r="AQ34" s="24">
        <f t="shared" si="13"/>
        <v>0</v>
      </c>
      <c r="AR34" s="24">
        <f t="shared" si="13"/>
        <v>0</v>
      </c>
      <c r="AS34" s="24">
        <f t="shared" si="13"/>
        <v>0</v>
      </c>
      <c r="AT34" s="24">
        <f t="shared" si="13"/>
        <v>7.5952789040191631</v>
      </c>
      <c r="AU34" s="24">
        <f t="shared" si="13"/>
        <v>0</v>
      </c>
      <c r="AV34" s="24">
        <f t="shared" si="13"/>
        <v>0</v>
      </c>
      <c r="AW34" s="24">
        <f t="shared" si="13"/>
        <v>0</v>
      </c>
      <c r="AX34" s="24">
        <f t="shared" si="13"/>
        <v>0</v>
      </c>
      <c r="AY34" s="24">
        <f t="shared" si="13"/>
        <v>4.6733704159132188</v>
      </c>
      <c r="AZ34" s="24">
        <f t="shared" si="13"/>
        <v>0</v>
      </c>
      <c r="BA34" s="24">
        <f t="shared" si="13"/>
        <v>0</v>
      </c>
      <c r="BB34" s="24">
        <f t="shared" si="13"/>
        <v>0</v>
      </c>
      <c r="BC34" s="24">
        <f t="shared" si="13"/>
        <v>0</v>
      </c>
      <c r="BD34" s="24">
        <f t="shared" si="13"/>
        <v>0.48007331546580445</v>
      </c>
      <c r="BE34" s="24">
        <f t="shared" si="13"/>
        <v>0</v>
      </c>
      <c r="BF34" s="24">
        <f t="shared" si="13"/>
        <v>0</v>
      </c>
      <c r="BG34" s="24">
        <f t="shared" si="13"/>
        <v>0</v>
      </c>
      <c r="BH34" s="24">
        <f t="shared" si="13"/>
        <v>0</v>
      </c>
      <c r="BI34" s="24">
        <f t="shared" si="13"/>
        <v>1.7260767874082599</v>
      </c>
      <c r="BJ34" s="24">
        <f t="shared" si="13"/>
        <v>0</v>
      </c>
      <c r="BK34" s="24">
        <f t="shared" si="13"/>
        <v>0</v>
      </c>
      <c r="BL34" s="24">
        <f t="shared" si="13"/>
        <v>0</v>
      </c>
      <c r="BM34" s="24">
        <f t="shared" si="13"/>
        <v>0</v>
      </c>
    </row>
    <row r="35" spans="1:65" s="23" customFormat="1" ht="9">
      <c r="A35" s="27" t="s">
        <v>53</v>
      </c>
      <c r="B35" s="23" t="s">
        <v>38</v>
      </c>
      <c r="C35" s="23" t="s">
        <v>54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>
        <f t="shared" ref="AE35:BM35" si="14">AE202/AE$221</f>
        <v>0</v>
      </c>
      <c r="AF35" s="24">
        <f t="shared" si="14"/>
        <v>0.27745232464459563</v>
      </c>
      <c r="AG35" s="24">
        <f t="shared" si="14"/>
        <v>8.7565217958238573E-2</v>
      </c>
      <c r="AH35" s="24">
        <f t="shared" si="14"/>
        <v>8.7829888360158592E-2</v>
      </c>
      <c r="AI35" s="24">
        <f t="shared" si="14"/>
        <v>0.17378533642245891</v>
      </c>
      <c r="AJ35" s="24">
        <f t="shared" si="14"/>
        <v>0.10452717338001571</v>
      </c>
      <c r="AK35" s="24">
        <f t="shared" si="14"/>
        <v>0.10343274353367513</v>
      </c>
      <c r="AL35" s="24">
        <f t="shared" si="14"/>
        <v>0.10345516142410352</v>
      </c>
      <c r="AM35" s="24">
        <f t="shared" si="14"/>
        <v>0.10333536211403564</v>
      </c>
      <c r="AN35" s="24">
        <f t="shared" si="14"/>
        <v>0.1154503208475918</v>
      </c>
      <c r="AO35" s="24">
        <f t="shared" si="14"/>
        <v>0.10352521187245294</v>
      </c>
      <c r="AP35" s="24">
        <f t="shared" si="14"/>
        <v>0.10357327521914868</v>
      </c>
      <c r="AQ35" s="24">
        <f t="shared" si="14"/>
        <v>0.10781709756766097</v>
      </c>
      <c r="AR35" s="24">
        <f t="shared" si="14"/>
        <v>0.10784952716951925</v>
      </c>
      <c r="AS35" s="24">
        <f t="shared" si="14"/>
        <v>0.11823267821517994</v>
      </c>
      <c r="AT35" s="24">
        <f t="shared" si="14"/>
        <v>0.10787662020267585</v>
      </c>
      <c r="AU35" s="24">
        <f t="shared" si="14"/>
        <v>0.10791423192900032</v>
      </c>
      <c r="AV35" s="24">
        <f t="shared" si="14"/>
        <v>0.1079222785650857</v>
      </c>
      <c r="AW35" s="24">
        <f t="shared" si="14"/>
        <v>0.1079287637925016</v>
      </c>
      <c r="AX35" s="24">
        <f t="shared" si="14"/>
        <v>0.11841979124776814</v>
      </c>
      <c r="AY35" s="24">
        <f t="shared" si="14"/>
        <v>0.10793625044259272</v>
      </c>
      <c r="AZ35" s="24">
        <f t="shared" si="14"/>
        <v>0.10796050356928955</v>
      </c>
      <c r="BA35" s="24">
        <f t="shared" si="14"/>
        <v>0.10795893153680516</v>
      </c>
      <c r="BB35" s="24">
        <f t="shared" si="14"/>
        <v>0.10795588026431407</v>
      </c>
      <c r="BC35" s="24">
        <f t="shared" si="14"/>
        <v>0.11852587905885692</v>
      </c>
      <c r="BD35" s="24">
        <f t="shared" si="14"/>
        <v>0.10794673750063888</v>
      </c>
      <c r="BE35" s="24">
        <f t="shared" si="14"/>
        <v>0.10795257331933486</v>
      </c>
      <c r="BF35" s="24">
        <f t="shared" si="14"/>
        <v>0.1079420132950946</v>
      </c>
      <c r="BG35" s="24">
        <f t="shared" si="14"/>
        <v>0.10793091674425116</v>
      </c>
      <c r="BH35" s="24">
        <f t="shared" si="14"/>
        <v>0.11865486106763977</v>
      </c>
      <c r="BI35" s="24">
        <f t="shared" si="14"/>
        <v>0.10790144884885609</v>
      </c>
      <c r="BJ35" s="24">
        <f t="shared" si="14"/>
        <v>0.10790118383327583</v>
      </c>
      <c r="BK35" s="24">
        <f t="shared" si="14"/>
        <v>0.10788091101538996</v>
      </c>
      <c r="BL35" s="24">
        <f t="shared" si="14"/>
        <v>0.10785919613972123</v>
      </c>
      <c r="BM35" s="24">
        <f t="shared" si="14"/>
        <v>1.5515687079781155</v>
      </c>
    </row>
    <row r="36" spans="1:65" s="23" customFormat="1" ht="8.25" customHeight="1">
      <c r="A36" s="27" t="s">
        <v>55</v>
      </c>
      <c r="B36" s="23" t="s">
        <v>38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>
        <f t="shared" ref="AE36:BM36" si="15">AE204/AE$221</f>
        <v>-12.469553155293356</v>
      </c>
      <c r="AF36" s="24">
        <f t="shared" si="15"/>
        <v>-8.8215108035384926</v>
      </c>
      <c r="AG36" s="24">
        <f t="shared" si="15"/>
        <v>-16.224189242541883</v>
      </c>
      <c r="AH36" s="24">
        <f t="shared" si="15"/>
        <v>0</v>
      </c>
      <c r="AI36" s="24">
        <f t="shared" si="15"/>
        <v>0</v>
      </c>
      <c r="AJ36" s="24">
        <f t="shared" si="15"/>
        <v>-7.0507416345734875</v>
      </c>
      <c r="AK36" s="24">
        <f t="shared" si="15"/>
        <v>-3.5353350381823002E-2</v>
      </c>
      <c r="AL36" s="24">
        <f t="shared" si="15"/>
        <v>-0.10657881361635868</v>
      </c>
      <c r="AM36" s="24">
        <f t="shared" si="15"/>
        <v>0</v>
      </c>
      <c r="AN36" s="24">
        <f t="shared" si="15"/>
        <v>0</v>
      </c>
      <c r="AO36" s="24">
        <f t="shared" si="15"/>
        <v>-14.343739608329148</v>
      </c>
      <c r="AP36" s="24">
        <f t="shared" si="15"/>
        <v>-3.5353350381823002E-2</v>
      </c>
      <c r="AQ36" s="24">
        <f t="shared" si="15"/>
        <v>-0.10657881361635868</v>
      </c>
      <c r="AR36" s="24">
        <f t="shared" si="15"/>
        <v>0</v>
      </c>
      <c r="AS36" s="24">
        <f t="shared" si="15"/>
        <v>-1.1224890778509595</v>
      </c>
      <c r="AT36" s="24">
        <f t="shared" si="15"/>
        <v>-14.121411710938089</v>
      </c>
      <c r="AU36" s="24">
        <f t="shared" si="15"/>
        <v>-3.5353350381823002E-2</v>
      </c>
      <c r="AV36" s="24">
        <f t="shared" si="15"/>
        <v>-0.10657881361635868</v>
      </c>
      <c r="AW36" s="24">
        <f t="shared" si="15"/>
        <v>0</v>
      </c>
      <c r="AX36" s="24">
        <f t="shared" si="15"/>
        <v>0</v>
      </c>
      <c r="AY36" s="24">
        <f t="shared" si="15"/>
        <v>-11.595339032811879</v>
      </c>
      <c r="AZ36" s="24">
        <f t="shared" si="15"/>
        <v>-3.5353350381823002E-2</v>
      </c>
      <c r="BA36" s="24">
        <f t="shared" si="15"/>
        <v>-0.10657881361635868</v>
      </c>
      <c r="BB36" s="24">
        <f t="shared" si="15"/>
        <v>0</v>
      </c>
      <c r="BC36" s="24">
        <f t="shared" si="15"/>
        <v>-1.1224890778509595</v>
      </c>
      <c r="BD36" s="24">
        <f t="shared" si="15"/>
        <v>-7.0507416345734883</v>
      </c>
      <c r="BE36" s="24">
        <f t="shared" si="15"/>
        <v>-3.5353350381823009E-2</v>
      </c>
      <c r="BF36" s="24">
        <f t="shared" si="15"/>
        <v>-0.10657881361635867</v>
      </c>
      <c r="BG36" s="24">
        <f t="shared" si="15"/>
        <v>0</v>
      </c>
      <c r="BH36" s="24">
        <f t="shared" si="15"/>
        <v>0</v>
      </c>
      <c r="BI36" s="24">
        <f t="shared" si="15"/>
        <v>-8.5065149056589888</v>
      </c>
      <c r="BJ36" s="24">
        <f t="shared" si="15"/>
        <v>-3.5353350381823009E-2</v>
      </c>
      <c r="BK36" s="24">
        <f t="shared" si="15"/>
        <v>-0.10657881361635868</v>
      </c>
      <c r="BL36" s="24">
        <f t="shared" si="15"/>
        <v>0</v>
      </c>
      <c r="BM36" s="24">
        <f t="shared" si="15"/>
        <v>0</v>
      </c>
    </row>
    <row r="37" spans="1:65" s="23" customFormat="1" ht="9">
      <c r="A37" s="27" t="s">
        <v>1714</v>
      </c>
      <c r="B37" s="23" t="s">
        <v>38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>
        <f t="shared" ref="AE37:BM37" si="16">AE205/AE$221</f>
        <v>0</v>
      </c>
      <c r="AF37" s="24">
        <f t="shared" si="16"/>
        <v>0</v>
      </c>
      <c r="AG37" s="24">
        <f t="shared" si="16"/>
        <v>0</v>
      </c>
      <c r="AH37" s="24">
        <f t="shared" si="16"/>
        <v>-3.7293138760123923</v>
      </c>
      <c r="AI37" s="24">
        <f t="shared" si="16"/>
        <v>-5.3568369432738017</v>
      </c>
      <c r="AJ37" s="24">
        <f t="shared" si="16"/>
        <v>0</v>
      </c>
      <c r="AK37" s="24">
        <f t="shared" si="16"/>
        <v>-5.7159650389576289</v>
      </c>
      <c r="AL37" s="24">
        <f t="shared" si="16"/>
        <v>-5.4326792840959302</v>
      </c>
      <c r="AM37" s="24">
        <f t="shared" si="16"/>
        <v>-5.0977552231996395</v>
      </c>
      <c r="AN37" s="24">
        <f t="shared" si="16"/>
        <v>-5.6657481540266383</v>
      </c>
      <c r="AO37" s="24">
        <f t="shared" si="16"/>
        <v>0</v>
      </c>
      <c r="AP37" s="24">
        <f t="shared" si="16"/>
        <v>-5.6083175675627608</v>
      </c>
      <c r="AQ37" s="24">
        <f t="shared" si="16"/>
        <v>-5.1838012048190274</v>
      </c>
      <c r="AR37" s="24">
        <f t="shared" si="16"/>
        <v>-4.856244017405154</v>
      </c>
      <c r="AS37" s="24">
        <f t="shared" si="16"/>
        <v>-4.2926511954022883</v>
      </c>
      <c r="AT37" s="24">
        <f t="shared" si="16"/>
        <v>0</v>
      </c>
      <c r="AU37" s="24">
        <f t="shared" si="16"/>
        <v>-5.4859911030488702</v>
      </c>
      <c r="AV37" s="24">
        <f t="shared" si="16"/>
        <v>-5.1449056452294251</v>
      </c>
      <c r="AW37" s="24">
        <f t="shared" si="16"/>
        <v>-4.7953629640026181</v>
      </c>
      <c r="AX37" s="24">
        <f t="shared" si="16"/>
        <v>-5.3320390176622263</v>
      </c>
      <c r="AY37" s="24">
        <f t="shared" si="16"/>
        <v>0</v>
      </c>
      <c r="AZ37" s="24">
        <f t="shared" si="16"/>
        <v>-5.7471788557429786</v>
      </c>
      <c r="BA37" s="24">
        <f t="shared" si="16"/>
        <v>-5.286620433775302</v>
      </c>
      <c r="BB37" s="24">
        <f t="shared" si="16"/>
        <v>-4.9386277272429329</v>
      </c>
      <c r="BC37" s="24">
        <f t="shared" si="16"/>
        <v>-4.3552466689839173</v>
      </c>
      <c r="BD37" s="24">
        <f t="shared" si="16"/>
        <v>0</v>
      </c>
      <c r="BE37" s="24">
        <f t="shared" si="16"/>
        <v>-5.7545154930152567</v>
      </c>
      <c r="BF37" s="24">
        <f t="shared" si="16"/>
        <v>-5.4468262886595626</v>
      </c>
      <c r="BG37" s="24">
        <f t="shared" si="16"/>
        <v>-5.1114037219365747</v>
      </c>
      <c r="BH37" s="24">
        <f t="shared" si="16"/>
        <v>-5.6590677727628949</v>
      </c>
      <c r="BI37" s="24">
        <f t="shared" si="16"/>
        <v>0</v>
      </c>
      <c r="BJ37" s="24">
        <f t="shared" si="16"/>
        <v>-6.0250027465853995</v>
      </c>
      <c r="BK37" s="24">
        <f t="shared" si="16"/>
        <v>-4.2127699521558144</v>
      </c>
      <c r="BL37" s="24">
        <f t="shared" si="16"/>
        <v>-5.3159657250371772</v>
      </c>
      <c r="BM37" s="24">
        <f t="shared" si="16"/>
        <v>-11.234807316407188</v>
      </c>
    </row>
    <row r="38" spans="1:65" s="23" customFormat="1" ht="9">
      <c r="A38" s="27" t="s">
        <v>58</v>
      </c>
      <c r="B38" s="23" t="s">
        <v>38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>
        <f t="shared" ref="AE38:BM38" si="17">AE206/AE$221</f>
        <v>-1.3776881556368552</v>
      </c>
      <c r="AF38" s="24">
        <f t="shared" si="17"/>
        <v>0</v>
      </c>
      <c r="AG38" s="24">
        <f t="shared" si="17"/>
        <v>-3.7413768422255057E-2</v>
      </c>
      <c r="AH38" s="24">
        <f t="shared" si="17"/>
        <v>-0.36079440773248211</v>
      </c>
      <c r="AI38" s="24">
        <f t="shared" si="17"/>
        <v>0</v>
      </c>
      <c r="AJ38" s="24">
        <f t="shared" si="17"/>
        <v>-2.59168059312214E-2</v>
      </c>
      <c r="AK38" s="24">
        <f t="shared" si="17"/>
        <v>-4.0336422363245292E-2</v>
      </c>
      <c r="AL38" s="24">
        <f t="shared" si="17"/>
        <v>-3.845498778520242E-2</v>
      </c>
      <c r="AM38" s="24">
        <f t="shared" si="17"/>
        <v>-9.2231018148592997E-2</v>
      </c>
      <c r="AN38" s="24">
        <f t="shared" si="17"/>
        <v>0</v>
      </c>
      <c r="AO38" s="24">
        <f t="shared" si="17"/>
        <v>-4.071305294542199E-2</v>
      </c>
      <c r="AP38" s="24">
        <f t="shared" si="17"/>
        <v>-9.6494648716672765E-2</v>
      </c>
      <c r="AQ38" s="24">
        <f t="shared" si="17"/>
        <v>-4.216665054121109E-2</v>
      </c>
      <c r="AR38" s="24">
        <f t="shared" si="17"/>
        <v>-9.1925626960719334E-2</v>
      </c>
      <c r="AS38" s="24">
        <f t="shared" si="17"/>
        <v>0</v>
      </c>
      <c r="AT38" s="24">
        <f t="shared" si="17"/>
        <v>-4.2258563667025337E-2</v>
      </c>
      <c r="AU38" s="24">
        <f t="shared" si="17"/>
        <v>-4.1880193458554316E-2</v>
      </c>
      <c r="AV38" s="24">
        <f t="shared" si="17"/>
        <v>-4.1862556660528474E-2</v>
      </c>
      <c r="AW38" s="24">
        <f t="shared" si="17"/>
        <v>-9.1839652055735049E-2</v>
      </c>
      <c r="AX38" s="24">
        <f t="shared" si="17"/>
        <v>0</v>
      </c>
      <c r="AY38" s="24">
        <f t="shared" si="17"/>
        <v>-4.2104106242264641E-2</v>
      </c>
      <c r="AZ38" s="24">
        <f>AZ206/AZ$221</f>
        <v>-4.1770269853158619E-2</v>
      </c>
      <c r="BA38" s="24">
        <f t="shared" si="17"/>
        <v>-4.1750001747591116E-2</v>
      </c>
      <c r="BB38" s="24">
        <f t="shared" si="17"/>
        <v>-9.1724405364899467E-2</v>
      </c>
      <c r="BC38" s="24">
        <f t="shared" si="17"/>
        <v>0</v>
      </c>
      <c r="BD38" s="24">
        <f t="shared" si="17"/>
        <v>-4.1863393784206587E-2</v>
      </c>
      <c r="BE38" s="24">
        <f t="shared" si="17"/>
        <v>-4.1647746769194791E-2</v>
      </c>
      <c r="BF38" s="24">
        <f t="shared" si="17"/>
        <v>-4.1636528406246411E-2</v>
      </c>
      <c r="BG38" s="24">
        <f t="shared" si="17"/>
        <v>-9.159444444631587E-2</v>
      </c>
      <c r="BH38" s="24">
        <f t="shared" si="17"/>
        <v>0</v>
      </c>
      <c r="BI38" s="24">
        <f t="shared" si="17"/>
        <v>-4.1764780637651489E-2</v>
      </c>
      <c r="BJ38" s="24">
        <f t="shared" si="17"/>
        <v>-4.1498767904204696E-2</v>
      </c>
      <c r="BK38" s="24">
        <f t="shared" si="17"/>
        <v>-4.1471754948682625E-2</v>
      </c>
      <c r="BL38" s="24">
        <f t="shared" si="17"/>
        <v>-9.1438524347661129E-2</v>
      </c>
      <c r="BM38" s="24">
        <f t="shared" si="17"/>
        <v>0</v>
      </c>
    </row>
    <row r="39" spans="1:65" ht="12.75" customHeight="1">
      <c r="D39"/>
    </row>
    <row r="40" spans="1:65" s="1" customFormat="1">
      <c r="A40" s="1" t="s">
        <v>59</v>
      </c>
      <c r="AE40" s="1">
        <v>1</v>
      </c>
      <c r="AF40" s="1">
        <v>2</v>
      </c>
      <c r="AG40" s="1">
        <v>3</v>
      </c>
      <c r="AH40" s="1">
        <v>4</v>
      </c>
      <c r="AI40" s="1">
        <v>5</v>
      </c>
      <c r="AJ40" s="1">
        <v>6</v>
      </c>
      <c r="AK40" s="1">
        <v>7</v>
      </c>
      <c r="AL40" s="1">
        <v>8</v>
      </c>
      <c r="AM40" s="1">
        <v>9</v>
      </c>
      <c r="AN40" s="1">
        <v>10</v>
      </c>
      <c r="AO40" s="1">
        <v>11</v>
      </c>
      <c r="AP40" s="1">
        <v>12</v>
      </c>
      <c r="AQ40" s="1">
        <v>13</v>
      </c>
      <c r="AR40" s="1">
        <v>14</v>
      </c>
      <c r="AS40" s="1">
        <v>15</v>
      </c>
      <c r="AT40" s="1">
        <v>16</v>
      </c>
      <c r="AU40" s="1">
        <v>17</v>
      </c>
      <c r="AV40" s="1">
        <v>18</v>
      </c>
      <c r="AW40" s="1">
        <v>19</v>
      </c>
      <c r="AX40" s="1">
        <v>20</v>
      </c>
      <c r="AY40" s="1">
        <v>21</v>
      </c>
      <c r="AZ40" s="1">
        <v>22</v>
      </c>
      <c r="BA40" s="1">
        <v>23</v>
      </c>
      <c r="BB40" s="1">
        <v>24</v>
      </c>
      <c r="BC40" s="1">
        <v>25</v>
      </c>
      <c r="BD40" s="1">
        <v>26</v>
      </c>
      <c r="BE40" s="1">
        <v>27</v>
      </c>
      <c r="BF40" s="1">
        <v>28</v>
      </c>
      <c r="BG40" s="1">
        <v>29</v>
      </c>
      <c r="BH40" s="1">
        <v>30</v>
      </c>
      <c r="BI40" s="1">
        <v>31</v>
      </c>
      <c r="BJ40" s="1">
        <v>32</v>
      </c>
      <c r="BK40" s="1">
        <v>33</v>
      </c>
      <c r="BL40" s="1">
        <v>34</v>
      </c>
      <c r="BM40" s="1">
        <v>35</v>
      </c>
    </row>
    <row r="41" spans="1:65" s="28" customFormat="1">
      <c r="A41" s="28" t="s">
        <v>60</v>
      </c>
    </row>
    <row r="42" spans="1:65" s="14" customFormat="1" ht="12.75" customHeight="1" outlineLevel="1">
      <c r="A42" s="14" t="s">
        <v>61</v>
      </c>
    </row>
    <row r="43" spans="1:65" outlineLevel="1">
      <c r="A43" t="s">
        <v>62</v>
      </c>
      <c r="B43" t="s">
        <v>38</v>
      </c>
      <c r="D43"/>
      <c r="AD43" s="29">
        <f>AD177</f>
        <v>0</v>
      </c>
      <c r="AE43" s="29">
        <f t="shared" ref="AE43:BM43" si="18">AE177</f>
        <v>-15.422004045055294</v>
      </c>
      <c r="AF43" s="29">
        <f t="shared" si="18"/>
        <v>-8.0166656484632171</v>
      </c>
      <c r="AG43" s="29">
        <f t="shared" si="18"/>
        <v>-13.470497137661273</v>
      </c>
      <c r="AH43" s="29">
        <f t="shared" si="18"/>
        <v>4.7201761010642667</v>
      </c>
      <c r="AI43" s="29">
        <f t="shared" si="18"/>
        <v>6.2957437700711676</v>
      </c>
      <c r="AJ43" s="29">
        <f t="shared" si="18"/>
        <v>-0.7296039720181291</v>
      </c>
      <c r="AK43" s="29">
        <f t="shared" si="18"/>
        <v>7.2763482798522903</v>
      </c>
      <c r="AL43" s="29">
        <f t="shared" si="18"/>
        <v>7.1188719476255855</v>
      </c>
      <c r="AM43" s="29">
        <f t="shared" si="18"/>
        <v>6.9509283364990182</v>
      </c>
      <c r="AN43" s="29">
        <f t="shared" si="18"/>
        <v>7.809519748861371</v>
      </c>
      <c r="AO43" s="29">
        <f t="shared" si="18"/>
        <v>-10.202180195739199</v>
      </c>
      <c r="AP43" s="29">
        <f t="shared" si="18"/>
        <v>8.3587966360274457</v>
      </c>
      <c r="AQ43" s="29">
        <f t="shared" si="18"/>
        <v>7.8738089300050325</v>
      </c>
      <c r="AR43" s="29">
        <f t="shared" si="18"/>
        <v>7.6728492779123725</v>
      </c>
      <c r="AS43" s="29">
        <f t="shared" si="18"/>
        <v>6.8260200818061127</v>
      </c>
      <c r="AT43" s="29">
        <f t="shared" si="18"/>
        <v>-12.726792386226338</v>
      </c>
      <c r="AU43" s="29">
        <f t="shared" si="18"/>
        <v>9.3810811356575208</v>
      </c>
      <c r="AV43" s="29">
        <f t="shared" si="18"/>
        <v>9.0584688810898406</v>
      </c>
      <c r="AW43" s="29">
        <f t="shared" si="18"/>
        <v>8.7837630093686805</v>
      </c>
      <c r="AX43" s="29">
        <f t="shared" si="18"/>
        <v>9.8657470597859245</v>
      </c>
      <c r="AY43" s="29">
        <f t="shared" si="18"/>
        <v>-9.0999953595452574</v>
      </c>
      <c r="AZ43" s="29">
        <f t="shared" si="18"/>
        <v>11.395576916614299</v>
      </c>
      <c r="BA43" s="29">
        <f t="shared" si="18"/>
        <v>10.791923670244424</v>
      </c>
      <c r="BB43" s="29">
        <f t="shared" si="18"/>
        <v>10.485456698424645</v>
      </c>
      <c r="BC43" s="29">
        <f t="shared" si="18"/>
        <v>9.3095036701478087</v>
      </c>
      <c r="BD43" s="29">
        <f t="shared" si="18"/>
        <v>-1.1432233734220354</v>
      </c>
      <c r="BE43" s="29">
        <f t="shared" si="18"/>
        <v>13.227278104776845</v>
      </c>
      <c r="BF43" s="29">
        <f t="shared" si="18"/>
        <v>12.891821678408128</v>
      </c>
      <c r="BG43" s="29">
        <f t="shared" si="18"/>
        <v>12.578721932046472</v>
      </c>
      <c r="BH43" s="29">
        <f t="shared" si="18"/>
        <v>14.083804199541653</v>
      </c>
      <c r="BI43" s="29">
        <f t="shared" si="18"/>
        <v>-4.5658162754897056</v>
      </c>
      <c r="BJ43" s="29">
        <f t="shared" si="18"/>
        <v>16.058080974878834</v>
      </c>
      <c r="BK43" s="29">
        <f t="shared" si="18"/>
        <v>11.540476862245164</v>
      </c>
      <c r="BL43" s="29">
        <f t="shared" si="18"/>
        <v>15.162648978398082</v>
      </c>
      <c r="BM43" s="29">
        <f t="shared" si="18"/>
        <v>28.453327781534782</v>
      </c>
    </row>
    <row r="44" spans="1:65" outlineLevel="1">
      <c r="A44" t="s">
        <v>63</v>
      </c>
      <c r="D44"/>
      <c r="E44" s="30">
        <f>Premissas!D8</f>
        <v>1</v>
      </c>
      <c r="F44" t="s">
        <v>64</v>
      </c>
      <c r="AD44" s="31">
        <f t="shared" ref="AD44:BM44" si="19">AD$221</f>
        <v>1.035172571068113</v>
      </c>
      <c r="AE44" s="31">
        <f t="shared" si="19"/>
        <v>1.071403611055497</v>
      </c>
      <c r="AF44" s="31">
        <f t="shared" si="19"/>
        <v>1.1035457193871618</v>
      </c>
      <c r="AG44" s="31">
        <f t="shared" si="19"/>
        <v>1.1366520909687767</v>
      </c>
      <c r="AH44" s="31">
        <f t="shared" si="19"/>
        <v>1.17075165369784</v>
      </c>
      <c r="AI44" s="31">
        <f t="shared" si="19"/>
        <v>1.2058742033087753</v>
      </c>
      <c r="AJ44" s="31">
        <f t="shared" si="19"/>
        <v>1.2420504294080386</v>
      </c>
      <c r="AK44" s="31">
        <f t="shared" si="19"/>
        <v>1.2793119422902797</v>
      </c>
      <c r="AL44" s="31">
        <f t="shared" si="19"/>
        <v>1.3176913005589881</v>
      </c>
      <c r="AM44" s="31">
        <f t="shared" si="19"/>
        <v>1.3572220395757577</v>
      </c>
      <c r="AN44" s="31">
        <f t="shared" si="19"/>
        <v>1.3979387007630304</v>
      </c>
      <c r="AO44" s="31">
        <f t="shared" si="19"/>
        <v>1.4398768617859214</v>
      </c>
      <c r="AP44" s="31">
        <f t="shared" si="19"/>
        <v>1.483073167639499</v>
      </c>
      <c r="AQ44" s="31">
        <f t="shared" si="19"/>
        <v>1.527565362668684</v>
      </c>
      <c r="AR44" s="31">
        <f t="shared" si="19"/>
        <v>1.5733923235487446</v>
      </c>
      <c r="AS44" s="31">
        <f t="shared" si="19"/>
        <v>1.620594093255207</v>
      </c>
      <c r="AT44" s="31">
        <f t="shared" si="19"/>
        <v>1.6692119160528633</v>
      </c>
      <c r="AU44" s="31">
        <f t="shared" si="19"/>
        <v>1.7192882735344492</v>
      </c>
      <c r="AV44" s="31">
        <f t="shared" si="19"/>
        <v>1.7708669217404827</v>
      </c>
      <c r="AW44" s="31">
        <f t="shared" si="19"/>
        <v>1.8239929293926971</v>
      </c>
      <c r="AX44" s="31">
        <f t="shared" si="19"/>
        <v>1.878712717274478</v>
      </c>
      <c r="AY44" s="31">
        <f t="shared" si="19"/>
        <v>1.9350740987927124</v>
      </c>
      <c r="AZ44" s="31">
        <f t="shared" si="19"/>
        <v>1.9931263217564938</v>
      </c>
      <c r="BA44" s="31">
        <f t="shared" si="19"/>
        <v>2.0529201114091888</v>
      </c>
      <c r="BB44" s="31">
        <f t="shared" si="19"/>
        <v>2.1145077147514644</v>
      </c>
      <c r="BC44" s="31">
        <f t="shared" si="19"/>
        <v>2.1779429461940083</v>
      </c>
      <c r="BD44" s="31">
        <f t="shared" si="19"/>
        <v>2.2432812345798285</v>
      </c>
      <c r="BE44" s="31">
        <f t="shared" si="19"/>
        <v>2.3105796716172233</v>
      </c>
      <c r="BF44" s="31">
        <f t="shared" si="19"/>
        <v>2.3798970617657402</v>
      </c>
      <c r="BG44" s="31">
        <f t="shared" si="19"/>
        <v>2.4512939736187125</v>
      </c>
      <c r="BH44" s="31">
        <f t="shared" si="19"/>
        <v>2.524832792827274</v>
      </c>
      <c r="BI44" s="31">
        <f t="shared" si="19"/>
        <v>2.6005777766120923</v>
      </c>
      <c r="BJ44" s="31">
        <f t="shared" si="19"/>
        <v>2.678595109910455</v>
      </c>
      <c r="BK44" s="31">
        <f t="shared" si="19"/>
        <v>2.7589529632077689</v>
      </c>
      <c r="BL44" s="31">
        <f t="shared" si="19"/>
        <v>2.8417215521040022</v>
      </c>
      <c r="BM44" s="31">
        <f t="shared" si="19"/>
        <v>2.9269731986671226</v>
      </c>
    </row>
    <row r="45" spans="1:65" outlineLevel="1">
      <c r="A45" t="s">
        <v>65</v>
      </c>
      <c r="B45" t="s">
        <v>66</v>
      </c>
      <c r="D45"/>
      <c r="AD45" s="29">
        <f t="shared" ref="AD45:BM45" si="20">AD43/AD44</f>
        <v>0</v>
      </c>
      <c r="AE45" s="29">
        <f t="shared" si="20"/>
        <v>-14.394205774481433</v>
      </c>
      <c r="AF45" s="29">
        <f t="shared" si="20"/>
        <v>-7.2644617324193481</v>
      </c>
      <c r="AG45" s="29">
        <f t="shared" si="20"/>
        <v>-11.851029215263459</v>
      </c>
      <c r="AH45" s="29">
        <f t="shared" si="20"/>
        <v>4.0317483952770905</v>
      </c>
      <c r="AI45" s="29">
        <f t="shared" si="20"/>
        <v>5.2208959714009939</v>
      </c>
      <c r="AJ45" s="29">
        <f t="shared" si="20"/>
        <v>-0.58741896040876418</v>
      </c>
      <c r="AK45" s="29">
        <f t="shared" si="20"/>
        <v>5.6877044912328856</v>
      </c>
      <c r="AL45" s="29">
        <f t="shared" si="20"/>
        <v>5.4025339202024281</v>
      </c>
      <c r="AM45" s="29">
        <f t="shared" si="20"/>
        <v>5.1214378589606078</v>
      </c>
      <c r="AN45" s="29">
        <f t="shared" si="20"/>
        <v>5.5864536439249708</v>
      </c>
      <c r="AO45" s="29">
        <f t="shared" si="20"/>
        <v>-7.0854532540269703</v>
      </c>
      <c r="AP45" s="29">
        <f t="shared" si="20"/>
        <v>5.6361323354878987</v>
      </c>
      <c r="AQ45" s="29">
        <f t="shared" si="20"/>
        <v>5.1544825003424712</v>
      </c>
      <c r="AR45" s="29">
        <f t="shared" si="20"/>
        <v>4.8766281384966117</v>
      </c>
      <c r="AS45" s="29">
        <f t="shared" si="20"/>
        <v>4.2120479830301152</v>
      </c>
      <c r="AT45" s="29">
        <f t="shared" si="20"/>
        <v>-7.6244317835455018</v>
      </c>
      <c r="AU45" s="29">
        <f t="shared" si="20"/>
        <v>5.456374756963962</v>
      </c>
      <c r="AV45" s="29">
        <f t="shared" si="20"/>
        <v>5.1152736379460944</v>
      </c>
      <c r="AW45" s="29">
        <f t="shared" si="20"/>
        <v>4.8156782122468291</v>
      </c>
      <c r="AX45" s="29">
        <f t="shared" si="20"/>
        <v>5.2513335163337533</v>
      </c>
      <c r="AY45" s="29">
        <f t="shared" si="20"/>
        <v>-4.7026598956715508</v>
      </c>
      <c r="AZ45" s="29">
        <f t="shared" si="20"/>
        <v>5.7174383741877701</v>
      </c>
      <c r="BA45" s="29">
        <f t="shared" si="20"/>
        <v>5.2568648971130729</v>
      </c>
      <c r="BB45" s="29">
        <f t="shared" si="20"/>
        <v>4.9588169507610846</v>
      </c>
      <c r="BC45" s="29">
        <f t="shared" si="20"/>
        <v>4.2744479080208793</v>
      </c>
      <c r="BD45" s="29">
        <f t="shared" si="20"/>
        <v>-0.50962106569583265</v>
      </c>
      <c r="BE45" s="29">
        <f t="shared" si="20"/>
        <v>5.7246578714677234</v>
      </c>
      <c r="BF45" s="29">
        <f t="shared" si="20"/>
        <v>5.4169660887951068</v>
      </c>
      <c r="BG45" s="29">
        <f t="shared" si="20"/>
        <v>5.1314620226790613</v>
      </c>
      <c r="BH45" s="29">
        <f t="shared" si="20"/>
        <v>5.5781136238217179</v>
      </c>
      <c r="BI45" s="29">
        <f t="shared" si="20"/>
        <v>-1.755693029661213</v>
      </c>
      <c r="BJ45" s="29">
        <f t="shared" si="20"/>
        <v>5.9949638956130453</v>
      </c>
      <c r="BK45" s="29">
        <f t="shared" si="20"/>
        <v>4.1829190334681625</v>
      </c>
      <c r="BL45" s="29">
        <f t="shared" si="20"/>
        <v>5.3357264955011869</v>
      </c>
      <c r="BM45" s="29">
        <f t="shared" si="20"/>
        <v>9.721075613022963</v>
      </c>
    </row>
    <row r="46" spans="1:65" outlineLevel="1">
      <c r="A46" s="32" t="s">
        <v>67</v>
      </c>
      <c r="B46" t="s">
        <v>66</v>
      </c>
      <c r="D46"/>
      <c r="AD46" s="33">
        <f>AD45</f>
        <v>0</v>
      </c>
      <c r="AE46" s="29">
        <f t="shared" ref="AE46:BM46" si="21">AE45+AD46</f>
        <v>-14.394205774481433</v>
      </c>
      <c r="AF46" s="29">
        <f t="shared" si="21"/>
        <v>-21.65866750690078</v>
      </c>
      <c r="AG46" s="29">
        <f t="shared" si="21"/>
        <v>-33.509696722164236</v>
      </c>
      <c r="AH46" s="29">
        <f t="shared" si="21"/>
        <v>-29.477948326887145</v>
      </c>
      <c r="AI46" s="29">
        <f t="shared" si="21"/>
        <v>-24.257052355486152</v>
      </c>
      <c r="AJ46" s="29">
        <f t="shared" si="21"/>
        <v>-24.844471315894918</v>
      </c>
      <c r="AK46" s="29">
        <f t="shared" si="21"/>
        <v>-19.156766824662032</v>
      </c>
      <c r="AL46" s="29">
        <f t="shared" si="21"/>
        <v>-13.754232904459604</v>
      </c>
      <c r="AM46" s="29">
        <f t="shared" si="21"/>
        <v>-8.6327950454989963</v>
      </c>
      <c r="AN46" s="29">
        <f t="shared" si="21"/>
        <v>-3.0463414015740256</v>
      </c>
      <c r="AO46" s="29">
        <f t="shared" si="21"/>
        <v>-10.131794655600995</v>
      </c>
      <c r="AP46" s="29">
        <f t="shared" si="21"/>
        <v>-4.4956623201130963</v>
      </c>
      <c r="AQ46" s="29">
        <f t="shared" si="21"/>
        <v>0.65882018022937494</v>
      </c>
      <c r="AR46" s="29">
        <f t="shared" si="21"/>
        <v>5.5354483187259866</v>
      </c>
      <c r="AS46" s="29">
        <f t="shared" si="21"/>
        <v>9.7474963017561009</v>
      </c>
      <c r="AT46" s="29">
        <f t="shared" si="21"/>
        <v>2.1230645182105992</v>
      </c>
      <c r="AU46" s="29">
        <f t="shared" si="21"/>
        <v>7.5794392751745612</v>
      </c>
      <c r="AV46" s="29">
        <f t="shared" si="21"/>
        <v>12.694712913120656</v>
      </c>
      <c r="AW46" s="29">
        <f t="shared" si="21"/>
        <v>17.510391125367484</v>
      </c>
      <c r="AX46" s="29">
        <f t="shared" si="21"/>
        <v>22.761724641701235</v>
      </c>
      <c r="AY46" s="29">
        <f t="shared" si="21"/>
        <v>18.059064746029684</v>
      </c>
      <c r="AZ46" s="29">
        <f t="shared" si="21"/>
        <v>23.776503120217455</v>
      </c>
      <c r="BA46" s="29">
        <f t="shared" si="21"/>
        <v>29.033368017330528</v>
      </c>
      <c r="BB46" s="29">
        <f t="shared" si="21"/>
        <v>33.992184968091614</v>
      </c>
      <c r="BC46" s="29">
        <f t="shared" si="21"/>
        <v>38.266632876112496</v>
      </c>
      <c r="BD46" s="29">
        <f t="shared" si="21"/>
        <v>37.757011810416664</v>
      </c>
      <c r="BE46" s="29">
        <f t="shared" si="21"/>
        <v>43.481669681884384</v>
      </c>
      <c r="BF46" s="29">
        <f t="shared" si="21"/>
        <v>48.898635770679491</v>
      </c>
      <c r="BG46" s="29">
        <f t="shared" si="21"/>
        <v>54.03009779335855</v>
      </c>
      <c r="BH46" s="29">
        <f t="shared" si="21"/>
        <v>59.608211417180271</v>
      </c>
      <c r="BI46" s="29">
        <f t="shared" si="21"/>
        <v>57.852518387519055</v>
      </c>
      <c r="BJ46" s="29">
        <f t="shared" si="21"/>
        <v>63.847482283132102</v>
      </c>
      <c r="BK46" s="29">
        <f t="shared" si="21"/>
        <v>68.030401316600262</v>
      </c>
      <c r="BL46" s="29">
        <f t="shared" si="21"/>
        <v>73.366127812101453</v>
      </c>
      <c r="BM46" s="29">
        <f t="shared" si="21"/>
        <v>83.087203425124414</v>
      </c>
    </row>
    <row r="47" spans="1:65" outlineLevel="1">
      <c r="A47" t="s">
        <v>68</v>
      </c>
      <c r="D47"/>
      <c r="E47" s="34">
        <f>Premissas!D6</f>
        <v>8.6047959075244013E-2</v>
      </c>
      <c r="F47" t="s">
        <v>69</v>
      </c>
      <c r="G47" s="35">
        <v>0.10273133003636334</v>
      </c>
      <c r="AC47" s="36"/>
      <c r="AD47" s="36">
        <f>1/(1+$E47)^AD48</f>
        <v>0.9335247360961193</v>
      </c>
      <c r="AE47" s="36">
        <f t="shared" ref="AE47:BM47" si="22">1/(1+$E47)^AE48</f>
        <v>0.85956124524280086</v>
      </c>
      <c r="AF47" s="36">
        <f t="shared" si="22"/>
        <v>0.791457907599869</v>
      </c>
      <c r="AG47" s="36">
        <f t="shared" si="22"/>
        <v>0.72875042118193856</v>
      </c>
      <c r="AH47" s="36">
        <f t="shared" si="22"/>
        <v>0.67101127081207368</v>
      </c>
      <c r="AI47" s="36">
        <f t="shared" si="22"/>
        <v>0.61784681349010706</v>
      </c>
      <c r="AJ47" s="36">
        <f t="shared" si="22"/>
        <v>0.56889459468824533</v>
      </c>
      <c r="AK47" s="36">
        <f t="shared" si="22"/>
        <v>0.52382087727751159</v>
      </c>
      <c r="AL47" s="36">
        <f t="shared" si="22"/>
        <v>0.48231836623820767</v>
      </c>
      <c r="AM47" s="36">
        <f t="shared" si="22"/>
        <v>0.44410411364236219</v>
      </c>
      <c r="AN47" s="36">
        <f t="shared" si="22"/>
        <v>0.40891758962514985</v>
      </c>
      <c r="AO47" s="36">
        <f t="shared" si="22"/>
        <v>0.3765189061939197</v>
      </c>
      <c r="AP47" s="36">
        <f t="shared" si="22"/>
        <v>0.34668718176545421</v>
      </c>
      <c r="AQ47" s="36">
        <f t="shared" si="22"/>
        <v>0.3192190352815118</v>
      </c>
      <c r="AR47" s="36">
        <f t="shared" si="22"/>
        <v>0.29392719963612174</v>
      </c>
      <c r="AS47" s="36">
        <f t="shared" si="22"/>
        <v>0.27063924496151803</v>
      </c>
      <c r="AT47" s="36">
        <f t="shared" si="22"/>
        <v>0.24919640306857521</v>
      </c>
      <c r="AU47" s="36">
        <f t="shared" si="22"/>
        <v>0.22945248502723831</v>
      </c>
      <c r="AV47" s="36">
        <f t="shared" si="22"/>
        <v>0.21127288450743389</v>
      </c>
      <c r="AW47" s="36">
        <f t="shared" si="22"/>
        <v>0.19453366008562831</v>
      </c>
      <c r="AX47" s="36">
        <f t="shared" si="22"/>
        <v>0.17912069026055832</v>
      </c>
      <c r="AY47" s="36">
        <f t="shared" si="22"/>
        <v>0.16492889541736008</v>
      </c>
      <c r="AZ47" s="36">
        <f t="shared" si="22"/>
        <v>0.15186152143575218</v>
      </c>
      <c r="BA47" s="36">
        <f t="shared" si="22"/>
        <v>0.13982948005819221</v>
      </c>
      <c r="BB47" s="36">
        <f t="shared" si="22"/>
        <v>0.12875074152089494</v>
      </c>
      <c r="BC47" s="36">
        <f t="shared" si="22"/>
        <v>0.11854977530690682</v>
      </c>
      <c r="BD47" s="36">
        <f t="shared" si="22"/>
        <v>0.10915703520850997</v>
      </c>
      <c r="BE47" s="36">
        <f t="shared" si="22"/>
        <v>0.10050848518831138</v>
      </c>
      <c r="BF47" s="36">
        <f t="shared" si="22"/>
        <v>9.2545162806523806E-2</v>
      </c>
      <c r="BG47" s="36">
        <f t="shared" si="22"/>
        <v>8.5212777238055717E-2</v>
      </c>
      <c r="BH47" s="36">
        <f t="shared" si="22"/>
        <v>7.8461339138847314E-2</v>
      </c>
      <c r="BI47" s="36">
        <f t="shared" si="22"/>
        <v>7.2244819838026428E-2</v>
      </c>
      <c r="BJ47" s="36">
        <f t="shared" si="22"/>
        <v>6.6520837532388521E-2</v>
      </c>
      <c r="BK47" s="36">
        <f t="shared" si="22"/>
        <v>6.1250368343797774E-2</v>
      </c>
      <c r="BL47" s="36">
        <f t="shared" si="22"/>
        <v>5.6397480269611389E-2</v>
      </c>
      <c r="BM47" s="36">
        <f t="shared" si="22"/>
        <v>5.192908821230427E-2</v>
      </c>
    </row>
    <row r="48" spans="1:65" outlineLevel="1">
      <c r="A48" t="s">
        <v>70</v>
      </c>
      <c r="B48" t="s">
        <v>71</v>
      </c>
      <c r="D48"/>
      <c r="AC48" s="37"/>
      <c r="AD48" s="730">
        <f>ROUND((EOMONTH(DATE(AD1,12,1),0)-EOMONTH($E$71,0))/30.3958333333333,0)/12</f>
        <v>0.83333333333333337</v>
      </c>
      <c r="AE48" s="37">
        <f>AD48+1</f>
        <v>1.8333333333333335</v>
      </c>
      <c r="AF48" s="37">
        <f t="shared" ref="AF48:BH48" si="23">AE48+1</f>
        <v>2.8333333333333335</v>
      </c>
      <c r="AG48" s="37">
        <f t="shared" si="23"/>
        <v>3.8333333333333335</v>
      </c>
      <c r="AH48" s="37">
        <f t="shared" si="23"/>
        <v>4.8333333333333339</v>
      </c>
      <c r="AI48" s="37">
        <f t="shared" si="23"/>
        <v>5.8333333333333339</v>
      </c>
      <c r="AJ48" s="37">
        <f t="shared" si="23"/>
        <v>6.8333333333333339</v>
      </c>
      <c r="AK48" s="37">
        <f t="shared" si="23"/>
        <v>7.8333333333333339</v>
      </c>
      <c r="AL48" s="37">
        <f t="shared" si="23"/>
        <v>8.8333333333333339</v>
      </c>
      <c r="AM48" s="37">
        <f t="shared" si="23"/>
        <v>9.8333333333333339</v>
      </c>
      <c r="AN48" s="37">
        <f t="shared" si="23"/>
        <v>10.833333333333334</v>
      </c>
      <c r="AO48" s="37">
        <f t="shared" si="23"/>
        <v>11.833333333333334</v>
      </c>
      <c r="AP48" s="37">
        <f t="shared" si="23"/>
        <v>12.833333333333334</v>
      </c>
      <c r="AQ48" s="37">
        <f t="shared" si="23"/>
        <v>13.833333333333334</v>
      </c>
      <c r="AR48" s="37">
        <f t="shared" si="23"/>
        <v>14.833333333333334</v>
      </c>
      <c r="AS48" s="37">
        <f t="shared" si="23"/>
        <v>15.833333333333334</v>
      </c>
      <c r="AT48" s="37">
        <f t="shared" si="23"/>
        <v>16.833333333333336</v>
      </c>
      <c r="AU48" s="37">
        <f t="shared" si="23"/>
        <v>17.833333333333336</v>
      </c>
      <c r="AV48" s="37">
        <f t="shared" si="23"/>
        <v>18.833333333333336</v>
      </c>
      <c r="AW48" s="37">
        <f t="shared" si="23"/>
        <v>19.833333333333336</v>
      </c>
      <c r="AX48" s="37">
        <f t="shared" si="23"/>
        <v>20.833333333333336</v>
      </c>
      <c r="AY48" s="37">
        <f t="shared" si="23"/>
        <v>21.833333333333336</v>
      </c>
      <c r="AZ48" s="37">
        <f t="shared" si="23"/>
        <v>22.833333333333336</v>
      </c>
      <c r="BA48" s="37">
        <f t="shared" si="23"/>
        <v>23.833333333333336</v>
      </c>
      <c r="BB48" s="37">
        <f t="shared" si="23"/>
        <v>24.833333333333336</v>
      </c>
      <c r="BC48" s="37">
        <f t="shared" si="23"/>
        <v>25.833333333333336</v>
      </c>
      <c r="BD48" s="37">
        <f t="shared" si="23"/>
        <v>26.833333333333336</v>
      </c>
      <c r="BE48" s="37">
        <f t="shared" si="23"/>
        <v>27.833333333333336</v>
      </c>
      <c r="BF48" s="37">
        <f t="shared" si="23"/>
        <v>28.833333333333336</v>
      </c>
      <c r="BG48" s="37">
        <f t="shared" si="23"/>
        <v>29.833333333333336</v>
      </c>
      <c r="BH48" s="37">
        <f t="shared" si="23"/>
        <v>30.833333333333336</v>
      </c>
      <c r="BI48" s="37">
        <f>BH48+1</f>
        <v>31.833333333333336</v>
      </c>
      <c r="BJ48" s="37">
        <f>BI48+1</f>
        <v>32.833333333333336</v>
      </c>
      <c r="BK48" s="37">
        <f>BJ48+1</f>
        <v>33.833333333333336</v>
      </c>
      <c r="BL48" s="37">
        <f>BK48+1</f>
        <v>34.833333333333336</v>
      </c>
      <c r="BM48" s="37">
        <f>BL48+1</f>
        <v>35.833333333333336</v>
      </c>
    </row>
    <row r="49" spans="1:65" outlineLevel="1">
      <c r="A49" t="s">
        <v>72</v>
      </c>
      <c r="B49" t="s">
        <v>66</v>
      </c>
      <c r="D49"/>
      <c r="AD49" s="29">
        <f t="shared" ref="AD49:BM49" si="24">AD45*AD47</f>
        <v>0</v>
      </c>
      <c r="AE49" s="29">
        <f t="shared" si="24"/>
        <v>-12.372701439794376</v>
      </c>
      <c r="AF49" s="29">
        <f t="shared" si="24"/>
        <v>-5.7495156825799372</v>
      </c>
      <c r="AG49" s="29">
        <f t="shared" si="24"/>
        <v>-8.6364425320627038</v>
      </c>
      <c r="AH49" s="29">
        <f t="shared" si="24"/>
        <v>2.7053486143094192</v>
      </c>
      <c r="AI49" s="29">
        <f t="shared" si="24"/>
        <v>3.2257139394934411</v>
      </c>
      <c r="AJ49" s="29">
        <f t="shared" si="24"/>
        <v>-0.33417947139393434</v>
      </c>
      <c r="AK49" s="29">
        <f t="shared" si="24"/>
        <v>2.9793383562928528</v>
      </c>
      <c r="AL49" s="29">
        <f t="shared" si="24"/>
        <v>2.6057413339385347</v>
      </c>
      <c r="AM49" s="29">
        <f t="shared" si="24"/>
        <v>2.2744516209281378</v>
      </c>
      <c r="AN49" s="29">
        <f t="shared" si="24"/>
        <v>2.2843991586264343</v>
      </c>
      <c r="AO49" s="29">
        <f t="shared" si="24"/>
        <v>-2.667807109094384</v>
      </c>
      <c r="AP49" s="29">
        <f t="shared" si="24"/>
        <v>1.9539748354474471</v>
      </c>
      <c r="AQ49" s="29">
        <f t="shared" si="24"/>
        <v>1.6454089311347584</v>
      </c>
      <c r="AR49" s="29">
        <f t="shared" si="24"/>
        <v>1.4333736524150222</v>
      </c>
      <c r="AS49" s="29">
        <f t="shared" si="24"/>
        <v>1.1399454858689553</v>
      </c>
      <c r="AT49" s="29">
        <f t="shared" si="24"/>
        <v>-1.8999809759012607</v>
      </c>
      <c r="AU49" s="29">
        <f t="shared" si="24"/>
        <v>1.2519787472252746</v>
      </c>
      <c r="AV49" s="29">
        <f t="shared" si="24"/>
        <v>1.0807186165337064</v>
      </c>
      <c r="AW49" s="29">
        <f t="shared" si="24"/>
        <v>0.93681150842299088</v>
      </c>
      <c r="AX49" s="29">
        <f t="shared" si="24"/>
        <v>0.94062248423410688</v>
      </c>
      <c r="AY49" s="29">
        <f t="shared" si="24"/>
        <v>-0.77560450211662668</v>
      </c>
      <c r="AZ49" s="29">
        <f t="shared" si="24"/>
        <v>0.86825889021930813</v>
      </c>
      <c r="BA49" s="29">
        <f t="shared" si="24"/>
        <v>0.7350646852994831</v>
      </c>
      <c r="BB49" s="29">
        <f t="shared" si="24"/>
        <v>0.63845135947687282</v>
      </c>
      <c r="BC49" s="29">
        <f t="shared" si="24"/>
        <v>0.50673483905695316</v>
      </c>
      <c r="BD49" s="29">
        <f t="shared" si="24"/>
        <v>-5.5628724611158378E-2</v>
      </c>
      <c r="BE49" s="29">
        <f t="shared" si="24"/>
        <v>0.57537669088256382</v>
      </c>
      <c r="BF49" s="29">
        <f t="shared" si="24"/>
        <v>0.50131400860496167</v>
      </c>
      <c r="BG49" s="29">
        <f t="shared" si="24"/>
        <v>0.43726613024409366</v>
      </c>
      <c r="BH49" s="29">
        <f t="shared" si="24"/>
        <v>0.43766626479370035</v>
      </c>
      <c r="BI49" s="29">
        <f t="shared" si="24"/>
        <v>-0.12683972661875312</v>
      </c>
      <c r="BJ49" s="29">
        <f t="shared" si="24"/>
        <v>0.39879001931261038</v>
      </c>
      <c r="BK49" s="29">
        <f t="shared" si="24"/>
        <v>0.25620533155220754</v>
      </c>
      <c r="BL49" s="29">
        <f t="shared" si="24"/>
        <v>0.30092152975407094</v>
      </c>
      <c r="BM49" s="29">
        <f t="shared" si="24"/>
        <v>0.50480659302714925</v>
      </c>
    </row>
    <row r="50" spans="1:65" outlineLevel="1">
      <c r="A50" s="32" t="s">
        <v>73</v>
      </c>
      <c r="B50" t="s">
        <v>66</v>
      </c>
      <c r="D50"/>
      <c r="AD50" s="33">
        <f>AD49</f>
        <v>0</v>
      </c>
      <c r="AE50" s="29">
        <f t="shared" ref="AE50:BM50" si="25">AE49+AD50</f>
        <v>-12.372701439794376</v>
      </c>
      <c r="AF50" s="29">
        <f t="shared" si="25"/>
        <v>-18.122217122374312</v>
      </c>
      <c r="AG50" s="29">
        <f t="shared" si="25"/>
        <v>-26.758659654437018</v>
      </c>
      <c r="AH50" s="29">
        <f t="shared" si="25"/>
        <v>-24.0533110401276</v>
      </c>
      <c r="AI50" s="29">
        <f t="shared" si="25"/>
        <v>-20.827597100634158</v>
      </c>
      <c r="AJ50" s="29">
        <f t="shared" si="25"/>
        <v>-21.161776572028092</v>
      </c>
      <c r="AK50" s="29">
        <f t="shared" si="25"/>
        <v>-18.182438215735239</v>
      </c>
      <c r="AL50" s="29">
        <f t="shared" si="25"/>
        <v>-15.576696881796703</v>
      </c>
      <c r="AM50" s="29">
        <f t="shared" si="25"/>
        <v>-13.302245260868565</v>
      </c>
      <c r="AN50" s="29">
        <f t="shared" si="25"/>
        <v>-11.017846102242132</v>
      </c>
      <c r="AO50" s="29">
        <f t="shared" si="25"/>
        <v>-13.685653211336515</v>
      </c>
      <c r="AP50" s="29">
        <f t="shared" si="25"/>
        <v>-11.731678375889068</v>
      </c>
      <c r="AQ50" s="29">
        <f t="shared" si="25"/>
        <v>-10.08626944475431</v>
      </c>
      <c r="AR50" s="29">
        <f t="shared" si="25"/>
        <v>-8.6528957923392866</v>
      </c>
      <c r="AS50" s="29">
        <f t="shared" si="25"/>
        <v>-7.5129503064703318</v>
      </c>
      <c r="AT50" s="29">
        <f t="shared" si="25"/>
        <v>-9.4129312823715932</v>
      </c>
      <c r="AU50" s="29">
        <f t="shared" si="25"/>
        <v>-8.1609525351463184</v>
      </c>
      <c r="AV50" s="29">
        <f t="shared" si="25"/>
        <v>-7.0802339186126115</v>
      </c>
      <c r="AW50" s="29">
        <f t="shared" si="25"/>
        <v>-6.1434224101896202</v>
      </c>
      <c r="AX50" s="29">
        <f t="shared" si="25"/>
        <v>-5.2027999259555138</v>
      </c>
      <c r="AY50" s="29">
        <f t="shared" si="25"/>
        <v>-5.9784044280721407</v>
      </c>
      <c r="AZ50" s="29">
        <f t="shared" si="25"/>
        <v>-5.1101455378528327</v>
      </c>
      <c r="BA50" s="29">
        <f t="shared" si="25"/>
        <v>-4.3750808525533493</v>
      </c>
      <c r="BB50" s="29">
        <f t="shared" si="25"/>
        <v>-3.7366294930764763</v>
      </c>
      <c r="BC50" s="29">
        <f t="shared" si="25"/>
        <v>-3.2298946540195232</v>
      </c>
      <c r="BD50" s="29">
        <f t="shared" si="25"/>
        <v>-3.2855233786306814</v>
      </c>
      <c r="BE50" s="29">
        <f t="shared" si="25"/>
        <v>-2.7101466877481175</v>
      </c>
      <c r="BF50" s="29">
        <f t="shared" si="25"/>
        <v>-2.2088326791431561</v>
      </c>
      <c r="BG50" s="29">
        <f t="shared" si="25"/>
        <v>-1.7715665488990624</v>
      </c>
      <c r="BH50" s="29">
        <f t="shared" si="25"/>
        <v>-1.333900284105362</v>
      </c>
      <c r="BI50" s="29">
        <f t="shared" si="25"/>
        <v>-1.4607400107241151</v>
      </c>
      <c r="BJ50" s="29">
        <f t="shared" si="25"/>
        <v>-1.0619499914115047</v>
      </c>
      <c r="BK50" s="29">
        <f t="shared" si="25"/>
        <v>-0.80574465985929722</v>
      </c>
      <c r="BL50" s="29">
        <f t="shared" si="25"/>
        <v>-0.50482313010522628</v>
      </c>
      <c r="BM50" s="29">
        <f t="shared" si="25"/>
        <v>-1.6537078077027978E-5</v>
      </c>
    </row>
    <row r="51" spans="1:65" outlineLevel="1">
      <c r="D51"/>
      <c r="G51" s="38"/>
    </row>
    <row r="52" spans="1:65" s="19" customFormat="1" outlineLevel="1">
      <c r="A52" s="17" t="s">
        <v>74</v>
      </c>
      <c r="B52" s="17"/>
      <c r="C52" s="17"/>
      <c r="D52" s="17"/>
      <c r="E52" s="39">
        <f ca="1">IRR(OFFSET(AE45,0,0,1,Premissas!$D$14),E47)</f>
        <v>8.6047900506665664E-2</v>
      </c>
      <c r="F52" s="17" t="s">
        <v>75</v>
      </c>
      <c r="I52" s="17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 s="40"/>
      <c r="AE52" s="17" t="b">
        <f>AE43=Controle!I61</f>
        <v>1</v>
      </c>
      <c r="AF52" s="17" t="b">
        <f>AF43=Controle!J61</f>
        <v>1</v>
      </c>
      <c r="AG52" s="17" t="b">
        <f>AG43=Controle!K61</f>
        <v>1</v>
      </c>
      <c r="AH52" s="17" t="b">
        <f>AH43=Controle!L61</f>
        <v>1</v>
      </c>
      <c r="AI52" s="17" t="b">
        <f>AI43=Controle!M61</f>
        <v>1</v>
      </c>
      <c r="AJ52" s="17" t="b">
        <f>AJ43=Controle!N61</f>
        <v>1</v>
      </c>
      <c r="AK52" s="17" t="b">
        <f>AK43=Controle!O61</f>
        <v>1</v>
      </c>
      <c r="AL52" s="17" t="b">
        <f>AL43=Controle!P61</f>
        <v>1</v>
      </c>
      <c r="AM52" s="17" t="b">
        <f>AM43=Controle!Q61</f>
        <v>1</v>
      </c>
      <c r="AN52" s="17" t="b">
        <f>AN43=Controle!R61</f>
        <v>1</v>
      </c>
      <c r="AO52" s="17" t="b">
        <f>AO43=Controle!S61</f>
        <v>1</v>
      </c>
      <c r="AP52" s="17" t="b">
        <f>AP43=Controle!T61</f>
        <v>1</v>
      </c>
      <c r="AQ52" s="17" t="b">
        <f>AQ43=Controle!U61</f>
        <v>1</v>
      </c>
      <c r="AR52" s="17" t="b">
        <f>AR43=Controle!V61</f>
        <v>1</v>
      </c>
      <c r="AS52" s="17" t="b">
        <f>AS43=Controle!W61</f>
        <v>1</v>
      </c>
      <c r="AT52" s="17" t="b">
        <f>AT43=Controle!X61</f>
        <v>1</v>
      </c>
      <c r="AU52" s="17" t="b">
        <f>AU43=Controle!Y61</f>
        <v>1</v>
      </c>
      <c r="AV52" s="17" t="b">
        <f>AV43=Controle!Z61</f>
        <v>1</v>
      </c>
      <c r="AW52" s="17" t="b">
        <f>AW43=Controle!AA61</f>
        <v>1</v>
      </c>
      <c r="AX52" s="17" t="b">
        <f>AX43=Controle!AB61</f>
        <v>1</v>
      </c>
      <c r="AY52" s="17" t="b">
        <f>AY43=Controle!AC61</f>
        <v>1</v>
      </c>
      <c r="AZ52" s="17" t="b">
        <f>AZ43=Controle!AD61</f>
        <v>1</v>
      </c>
      <c r="BA52" s="17" t="b">
        <f>BA43=Controle!AE61</f>
        <v>1</v>
      </c>
      <c r="BB52" s="17" t="b">
        <f>BB43=Controle!AF61</f>
        <v>1</v>
      </c>
      <c r="BC52" s="17" t="b">
        <f>BC43=Controle!AG61</f>
        <v>1</v>
      </c>
      <c r="BD52" s="17" t="b">
        <f>BD43=Controle!AH61</f>
        <v>1</v>
      </c>
      <c r="BE52" s="17" t="b">
        <f>BE43=Controle!AI61</f>
        <v>1</v>
      </c>
      <c r="BF52" s="17" t="b">
        <f>BF43=Controle!AJ61</f>
        <v>1</v>
      </c>
      <c r="BG52" s="17" t="b">
        <f>BG43=Controle!AK61</f>
        <v>1</v>
      </c>
      <c r="BH52" s="17" t="b">
        <f>BH43=Controle!AL61</f>
        <v>1</v>
      </c>
      <c r="BI52" s="17" t="b">
        <f>BI43=Controle!AM61</f>
        <v>1</v>
      </c>
      <c r="BJ52" s="17" t="b">
        <f>BJ43=Controle!AN61</f>
        <v>1</v>
      </c>
      <c r="BK52" s="17" t="b">
        <f>BK43=Controle!AO61</f>
        <v>1</v>
      </c>
      <c r="BL52" s="17" t="b">
        <f>BL43=Controle!AP61</f>
        <v>1</v>
      </c>
      <c r="BM52" s="17" t="b">
        <f>BM43=Controle!AQ61</f>
        <v>1</v>
      </c>
    </row>
    <row r="53" spans="1:65" s="19" customFormat="1" outlineLevel="1">
      <c r="A53" s="17" t="s">
        <v>76</v>
      </c>
      <c r="B53" s="17"/>
      <c r="C53" s="17"/>
      <c r="D53" s="17"/>
      <c r="E53" s="39">
        <f ca="1">MIRR(OFFSET(AE45,0,0,1,Premissas!$D$14),E47,E47)</f>
        <v>8.6047942880938866E-2</v>
      </c>
      <c r="F53" s="17" t="s">
        <v>75</v>
      </c>
      <c r="G53" s="17"/>
      <c r="H53" s="17"/>
      <c r="I53" s="41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42"/>
      <c r="AD53" s="42"/>
      <c r="AE53" s="42"/>
      <c r="AF53" s="42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</row>
    <row r="54" spans="1:65" s="19" customFormat="1" outlineLevel="1">
      <c r="A54" s="17" t="s">
        <v>77</v>
      </c>
      <c r="B54" s="17"/>
      <c r="C54"/>
      <c r="D54" s="17"/>
      <c r="E54" s="43">
        <f ca="1">SUM(OFFSET(AE49,0,0,1,Premissas!$D$14))</f>
        <v>-1.6537078077027978E-5</v>
      </c>
      <c r="F54" t="s">
        <v>78</v>
      </c>
      <c r="G54" s="44"/>
      <c r="H54" s="17"/>
      <c r="I54" s="17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 s="45"/>
      <c r="AC54" s="45"/>
      <c r="AD54" s="45"/>
      <c r="AE54" s="45"/>
      <c r="AF54" s="45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</row>
    <row r="55" spans="1:65" s="19" customFormat="1" outlineLevel="1">
      <c r="A55" s="17" t="s">
        <v>79</v>
      </c>
      <c r="B55" s="17"/>
      <c r="C55" s="17"/>
      <c r="D55" s="17"/>
      <c r="E55" s="46">
        <f>E56-E70+1</f>
        <v>12.872185000107038</v>
      </c>
      <c r="F55" s="17" t="s">
        <v>71</v>
      </c>
      <c r="G55" s="17"/>
      <c r="H55" s="17"/>
      <c r="I55" s="17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</row>
    <row r="56" spans="1:65" outlineLevel="1">
      <c r="A56" s="32" t="s">
        <v>80</v>
      </c>
      <c r="D56"/>
      <c r="E56" s="47">
        <f>FORECAST(0,E57:E58,E59:E60)</f>
        <v>2035.872185000107</v>
      </c>
      <c r="F56" t="s">
        <v>81</v>
      </c>
    </row>
    <row r="57" spans="1:65" outlineLevel="1">
      <c r="A57" s="48" t="s">
        <v>82</v>
      </c>
      <c r="D57"/>
      <c r="E57" s="47">
        <f>E58-1</f>
        <v>2035</v>
      </c>
      <c r="F57" t="s">
        <v>83</v>
      </c>
    </row>
    <row r="58" spans="1:65" outlineLevel="1">
      <c r="A58" s="48" t="s">
        <v>84</v>
      </c>
      <c r="B58" t="s">
        <v>85</v>
      </c>
      <c r="D58"/>
      <c r="E58" s="49" cm="1">
        <f t="array" ref="E58">MIN(IF(AD58:BM58=1,$AD$1:$BM$1,""))</f>
        <v>2036</v>
      </c>
      <c r="F58" t="s">
        <v>86</v>
      </c>
      <c r="AE58">
        <f t="shared" ref="AE58:BM58" si="26">IF(AND(ROUND(AE46,3)&gt;=0,AE$1&gt;=$E70),1,0)</f>
        <v>0</v>
      </c>
      <c r="AF58">
        <f t="shared" si="26"/>
        <v>0</v>
      </c>
      <c r="AG58">
        <f t="shared" si="26"/>
        <v>0</v>
      </c>
      <c r="AH58">
        <f t="shared" si="26"/>
        <v>0</v>
      </c>
      <c r="AI58">
        <f t="shared" si="26"/>
        <v>0</v>
      </c>
      <c r="AJ58">
        <f t="shared" si="26"/>
        <v>0</v>
      </c>
      <c r="AK58">
        <f t="shared" si="26"/>
        <v>0</v>
      </c>
      <c r="AL58">
        <f t="shared" si="26"/>
        <v>0</v>
      </c>
      <c r="AM58">
        <f t="shared" si="26"/>
        <v>0</v>
      </c>
      <c r="AN58">
        <f t="shared" si="26"/>
        <v>0</v>
      </c>
      <c r="AO58">
        <f t="shared" si="26"/>
        <v>0</v>
      </c>
      <c r="AP58">
        <f t="shared" si="26"/>
        <v>0</v>
      </c>
      <c r="AQ58">
        <f t="shared" si="26"/>
        <v>1</v>
      </c>
      <c r="AR58">
        <f t="shared" si="26"/>
        <v>1</v>
      </c>
      <c r="AS58">
        <f t="shared" si="26"/>
        <v>1</v>
      </c>
      <c r="AT58">
        <f t="shared" si="26"/>
        <v>1</v>
      </c>
      <c r="AU58">
        <f t="shared" si="26"/>
        <v>1</v>
      </c>
      <c r="AV58">
        <f t="shared" si="26"/>
        <v>1</v>
      </c>
      <c r="AW58">
        <f t="shared" si="26"/>
        <v>1</v>
      </c>
      <c r="AX58">
        <f t="shared" si="26"/>
        <v>1</v>
      </c>
      <c r="AY58">
        <f t="shared" si="26"/>
        <v>1</v>
      </c>
      <c r="AZ58">
        <f t="shared" si="26"/>
        <v>1</v>
      </c>
      <c r="BA58">
        <f t="shared" si="26"/>
        <v>1</v>
      </c>
      <c r="BB58">
        <f t="shared" si="26"/>
        <v>1</v>
      </c>
      <c r="BC58">
        <f t="shared" si="26"/>
        <v>1</v>
      </c>
      <c r="BD58">
        <f t="shared" si="26"/>
        <v>1</v>
      </c>
      <c r="BE58">
        <f t="shared" si="26"/>
        <v>1</v>
      </c>
      <c r="BF58">
        <f t="shared" si="26"/>
        <v>1</v>
      </c>
      <c r="BG58">
        <f t="shared" si="26"/>
        <v>1</v>
      </c>
      <c r="BH58">
        <f t="shared" si="26"/>
        <v>1</v>
      </c>
      <c r="BI58">
        <f t="shared" si="26"/>
        <v>1</v>
      </c>
      <c r="BJ58">
        <f t="shared" si="26"/>
        <v>1</v>
      </c>
      <c r="BK58">
        <f t="shared" si="26"/>
        <v>1</v>
      </c>
      <c r="BL58">
        <f t="shared" si="26"/>
        <v>1</v>
      </c>
      <c r="BM58">
        <f t="shared" si="26"/>
        <v>1</v>
      </c>
    </row>
    <row r="59" spans="1:65" outlineLevel="1">
      <c r="A59" s="48" t="s">
        <v>87</v>
      </c>
      <c r="D59"/>
      <c r="E59" s="29">
        <f>INDEX($AD$46:$BM$46,MATCH(E57,$AD$1:$BM$1,0))</f>
        <v>-4.4956623201130963</v>
      </c>
      <c r="F59" t="s">
        <v>38</v>
      </c>
    </row>
    <row r="60" spans="1:65" outlineLevel="1">
      <c r="A60" s="48" t="s">
        <v>88</v>
      </c>
      <c r="D60"/>
      <c r="E60" s="29">
        <f>INDEX($AD$46:$BM$46,MATCH(E58,$AD$1:$BM$1,0))</f>
        <v>0.65882018022937494</v>
      </c>
      <c r="F60" t="s">
        <v>38</v>
      </c>
    </row>
    <row r="61" spans="1:65" s="19" customFormat="1" outlineLevel="1">
      <c r="A61" s="17" t="s">
        <v>89</v>
      </c>
      <c r="B61" s="17"/>
      <c r="C61" s="17"/>
      <c r="D61" s="17"/>
      <c r="E61" s="46">
        <f>E62-E70+1</f>
        <v>35.000032759235637</v>
      </c>
      <c r="F61" s="17" t="s">
        <v>71</v>
      </c>
      <c r="G61" s="17"/>
      <c r="H61" s="17"/>
      <c r="I61" s="17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</row>
    <row r="62" spans="1:65" outlineLevel="1">
      <c r="A62" s="32" t="s">
        <v>80</v>
      </c>
      <c r="D62"/>
      <c r="E62" s="47">
        <f>FORECAST(0,E63:E64,E65:E66)</f>
        <v>2058.0000327592356</v>
      </c>
      <c r="F62" t="s">
        <v>81</v>
      </c>
    </row>
    <row r="63" spans="1:65" outlineLevel="1">
      <c r="A63" s="48" t="s">
        <v>82</v>
      </c>
      <c r="D63"/>
      <c r="E63" s="47">
        <f>E64-1</f>
        <v>2057</v>
      </c>
      <c r="F63" t="s">
        <v>83</v>
      </c>
    </row>
    <row r="64" spans="1:65" outlineLevel="1">
      <c r="A64" s="48" t="s">
        <v>84</v>
      </c>
      <c r="B64" t="s">
        <v>85</v>
      </c>
      <c r="D64"/>
      <c r="E64" s="49" cm="1">
        <f t="array" ref="E64">MIN(IF(AD64:BM64=1,$AD$1:$BM$1,""))</f>
        <v>2058</v>
      </c>
      <c r="F64" t="s">
        <v>86</v>
      </c>
      <c r="AE64">
        <f t="shared" ref="AE64:BM64" si="27">IF(AND(ROUND(AE50,3)&gt;=0,AE$1&gt;=$E70),1,0)</f>
        <v>0</v>
      </c>
      <c r="AF64">
        <f t="shared" si="27"/>
        <v>0</v>
      </c>
      <c r="AG64">
        <f t="shared" si="27"/>
        <v>0</v>
      </c>
      <c r="AH64">
        <f t="shared" si="27"/>
        <v>0</v>
      </c>
      <c r="AI64">
        <f t="shared" si="27"/>
        <v>0</v>
      </c>
      <c r="AJ64">
        <f t="shared" si="27"/>
        <v>0</v>
      </c>
      <c r="AK64">
        <f t="shared" si="27"/>
        <v>0</v>
      </c>
      <c r="AL64">
        <f t="shared" si="27"/>
        <v>0</v>
      </c>
      <c r="AM64">
        <f t="shared" si="27"/>
        <v>0</v>
      </c>
      <c r="AN64">
        <f t="shared" si="27"/>
        <v>0</v>
      </c>
      <c r="AO64">
        <f t="shared" si="27"/>
        <v>0</v>
      </c>
      <c r="AP64">
        <f t="shared" si="27"/>
        <v>0</v>
      </c>
      <c r="AQ64">
        <f t="shared" si="27"/>
        <v>0</v>
      </c>
      <c r="AR64">
        <f t="shared" si="27"/>
        <v>0</v>
      </c>
      <c r="AS64">
        <f t="shared" si="27"/>
        <v>0</v>
      </c>
      <c r="AT64">
        <f t="shared" si="27"/>
        <v>0</v>
      </c>
      <c r="AU64">
        <f t="shared" si="27"/>
        <v>0</v>
      </c>
      <c r="AV64">
        <f t="shared" si="27"/>
        <v>0</v>
      </c>
      <c r="AW64">
        <f t="shared" si="27"/>
        <v>0</v>
      </c>
      <c r="AX64">
        <f t="shared" si="27"/>
        <v>0</v>
      </c>
      <c r="AY64">
        <f t="shared" si="27"/>
        <v>0</v>
      </c>
      <c r="AZ64">
        <f t="shared" si="27"/>
        <v>0</v>
      </c>
      <c r="BA64">
        <f t="shared" si="27"/>
        <v>0</v>
      </c>
      <c r="BB64">
        <f t="shared" si="27"/>
        <v>0</v>
      </c>
      <c r="BC64">
        <f t="shared" si="27"/>
        <v>0</v>
      </c>
      <c r="BD64">
        <f t="shared" si="27"/>
        <v>0</v>
      </c>
      <c r="BE64">
        <f t="shared" si="27"/>
        <v>0</v>
      </c>
      <c r="BF64">
        <f t="shared" si="27"/>
        <v>0</v>
      </c>
      <c r="BG64">
        <f t="shared" si="27"/>
        <v>0</v>
      </c>
      <c r="BH64">
        <f t="shared" si="27"/>
        <v>0</v>
      </c>
      <c r="BI64">
        <f t="shared" si="27"/>
        <v>0</v>
      </c>
      <c r="BJ64">
        <f t="shared" si="27"/>
        <v>0</v>
      </c>
      <c r="BK64">
        <f t="shared" si="27"/>
        <v>0</v>
      </c>
      <c r="BL64">
        <f t="shared" si="27"/>
        <v>0</v>
      </c>
      <c r="BM64">
        <f t="shared" si="27"/>
        <v>1</v>
      </c>
    </row>
    <row r="65" spans="1:65" outlineLevel="1">
      <c r="A65" s="48" t="s">
        <v>87</v>
      </c>
      <c r="D65"/>
      <c r="E65" s="29">
        <f>INDEX($AD$50:$BM$50,MATCH(E63,$AD$1:$BM$1,0))</f>
        <v>-0.50482313010522628</v>
      </c>
      <c r="F65" t="s">
        <v>38</v>
      </c>
    </row>
    <row r="66" spans="1:65" outlineLevel="1">
      <c r="A66" s="48" t="s">
        <v>88</v>
      </c>
      <c r="D66"/>
      <c r="E66" s="29">
        <f>INDEX($AD$50:$BM$50,MATCH(E64,$AD$1:$BM$1,0))</f>
        <v>-1.6537078077027978E-5</v>
      </c>
      <c r="F66" t="s">
        <v>38</v>
      </c>
    </row>
    <row r="67" spans="1:65" s="19" customFormat="1" outlineLevel="1">
      <c r="A67" s="17" t="s">
        <v>90</v>
      </c>
      <c r="B67" s="17"/>
      <c r="C67"/>
      <c r="D67" s="17"/>
      <c r="E67" s="46">
        <f>MIN(AD46:BM46)</f>
        <v>-33.509696722164236</v>
      </c>
      <c r="F67" t="s">
        <v>78</v>
      </c>
      <c r="G67" s="17"/>
      <c r="H67" s="17"/>
      <c r="I67" s="1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</row>
    <row r="68" spans="1:65" s="19" customFormat="1" outlineLevel="1">
      <c r="A68" s="17" t="s">
        <v>91</v>
      </c>
      <c r="B68" s="17"/>
      <c r="C68"/>
      <c r="D68" s="17"/>
      <c r="E68" s="50">
        <f>INDEX($AD$1:$BM$1,MATCH($E$67,$AD$46:$BM$46,0))</f>
        <v>2026</v>
      </c>
      <c r="F68" s="17"/>
      <c r="G68" s="17"/>
      <c r="H68" s="17"/>
      <c r="I68" s="17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</row>
    <row r="69" spans="1:65" outlineLevel="1">
      <c r="A69" s="48"/>
      <c r="D69"/>
    </row>
    <row r="70" spans="1:65" outlineLevel="1">
      <c r="A70" t="s">
        <v>92</v>
      </c>
      <c r="D70"/>
      <c r="E70" s="30">
        <f>Premissas!D16</f>
        <v>2024</v>
      </c>
      <c r="F70" t="s">
        <v>81</v>
      </c>
    </row>
    <row r="71" spans="1:65" outlineLevel="1">
      <c r="A71" t="s">
        <v>93</v>
      </c>
      <c r="D71"/>
      <c r="E71" s="51">
        <v>44958</v>
      </c>
    </row>
    <row r="72" spans="1:65" outlineLevel="1">
      <c r="D72"/>
    </row>
    <row r="73" spans="1:65" s="14" customFormat="1" outlineLevel="1">
      <c r="A73" s="14" t="s">
        <v>94</v>
      </c>
    </row>
    <row r="74" spans="1:65" s="8" customFormat="1" outlineLevel="1">
      <c r="A74" s="8" t="s">
        <v>95</v>
      </c>
      <c r="F74" s="52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</row>
    <row r="75" spans="1:65" s="54" customFormat="1" outlineLevel="1">
      <c r="A75" s="54" t="s">
        <v>96</v>
      </c>
      <c r="E75" s="46">
        <f ca="1">SUM(E77,E78,E76)</f>
        <v>-1.6537078077027978E-5</v>
      </c>
      <c r="F75" t="s">
        <v>78</v>
      </c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</row>
    <row r="76" spans="1:65" outlineLevel="1">
      <c r="A76" s="32" t="s">
        <v>97</v>
      </c>
      <c r="D76"/>
      <c r="E76" s="29">
        <f ca="1">E54</f>
        <v>-1.6537078077027978E-5</v>
      </c>
      <c r="F76" t="s">
        <v>78</v>
      </c>
    </row>
    <row r="77" spans="1:65" outlineLevel="1">
      <c r="A77" s="32" t="s">
        <v>98</v>
      </c>
      <c r="D77"/>
      <c r="E77" s="29">
        <f>$AC$148</f>
        <v>0</v>
      </c>
      <c r="F77" t="s">
        <v>78</v>
      </c>
    </row>
    <row r="78" spans="1:65" outlineLevel="1">
      <c r="A78" s="32" t="s">
        <v>99</v>
      </c>
      <c r="D78"/>
      <c r="E78" s="29">
        <f>-$AC$149</f>
        <v>0</v>
      </c>
      <c r="F78" t="s">
        <v>78</v>
      </c>
    </row>
    <row r="79" spans="1:65" outlineLevel="1">
      <c r="D79"/>
    </row>
    <row r="80" spans="1:65" s="8" customFormat="1" outlineLevel="1">
      <c r="A80" s="8" t="s">
        <v>100</v>
      </c>
      <c r="F80" s="52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</row>
    <row r="81" spans="1:65" outlineLevel="1">
      <c r="A81" t="s">
        <v>101</v>
      </c>
      <c r="B81" t="s">
        <v>38</v>
      </c>
      <c r="D81"/>
      <c r="AD81" s="29">
        <f>AD182</f>
        <v>0</v>
      </c>
      <c r="AE81" s="29">
        <f t="shared" ref="AE81:BM81" si="28">AE182</f>
        <v>-15.422004045055294</v>
      </c>
      <c r="AF81" s="29">
        <f t="shared" si="28"/>
        <v>-8.0166656484632171</v>
      </c>
      <c r="AG81" s="29">
        <f t="shared" si="28"/>
        <v>-13.470497137661273</v>
      </c>
      <c r="AH81" s="29">
        <f t="shared" si="28"/>
        <v>4.7201761010642667</v>
      </c>
      <c r="AI81" s="29">
        <f t="shared" si="28"/>
        <v>6.2957437700711676</v>
      </c>
      <c r="AJ81" s="29">
        <f t="shared" si="28"/>
        <v>-0.7296039720181291</v>
      </c>
      <c r="AK81" s="29">
        <f t="shared" si="28"/>
        <v>7.2763482798522903</v>
      </c>
      <c r="AL81" s="29">
        <f t="shared" si="28"/>
        <v>7.1188719476255855</v>
      </c>
      <c r="AM81" s="29">
        <f t="shared" si="28"/>
        <v>6.9509283364990182</v>
      </c>
      <c r="AN81" s="29">
        <f t="shared" si="28"/>
        <v>7.809519748861371</v>
      </c>
      <c r="AO81" s="29">
        <f t="shared" si="28"/>
        <v>-10.202180195739199</v>
      </c>
      <c r="AP81" s="29">
        <f t="shared" si="28"/>
        <v>8.3587966360274457</v>
      </c>
      <c r="AQ81" s="29">
        <f t="shared" si="28"/>
        <v>7.8738089300050325</v>
      </c>
      <c r="AR81" s="29">
        <f t="shared" si="28"/>
        <v>7.6728492779123725</v>
      </c>
      <c r="AS81" s="29">
        <f t="shared" si="28"/>
        <v>6.8260200818061127</v>
      </c>
      <c r="AT81" s="29">
        <f t="shared" si="28"/>
        <v>-12.726792386226338</v>
      </c>
      <c r="AU81" s="29">
        <f t="shared" si="28"/>
        <v>9.3810811356575208</v>
      </c>
      <c r="AV81" s="29">
        <f t="shared" si="28"/>
        <v>9.0584688810898406</v>
      </c>
      <c r="AW81" s="29">
        <f t="shared" si="28"/>
        <v>8.7837630093686805</v>
      </c>
      <c r="AX81" s="29">
        <f t="shared" si="28"/>
        <v>9.8657470597859245</v>
      </c>
      <c r="AY81" s="29">
        <f t="shared" si="28"/>
        <v>-9.0999953595452574</v>
      </c>
      <c r="AZ81" s="29">
        <f t="shared" si="28"/>
        <v>11.395576916614299</v>
      </c>
      <c r="BA81" s="29">
        <f t="shared" si="28"/>
        <v>10.791923670244424</v>
      </c>
      <c r="BB81" s="29">
        <f t="shared" si="28"/>
        <v>10.485456698424645</v>
      </c>
      <c r="BC81" s="29">
        <f t="shared" si="28"/>
        <v>9.3095036701478087</v>
      </c>
      <c r="BD81" s="29">
        <f t="shared" si="28"/>
        <v>-1.1432233734220354</v>
      </c>
      <c r="BE81" s="29">
        <f t="shared" si="28"/>
        <v>13.227278104776845</v>
      </c>
      <c r="BF81" s="29">
        <f t="shared" si="28"/>
        <v>12.891821678408128</v>
      </c>
      <c r="BG81" s="29">
        <f t="shared" si="28"/>
        <v>12.578721932046472</v>
      </c>
      <c r="BH81" s="29">
        <f t="shared" si="28"/>
        <v>14.083804199541653</v>
      </c>
      <c r="BI81" s="29">
        <f t="shared" si="28"/>
        <v>-4.5658162754897056</v>
      </c>
      <c r="BJ81" s="29">
        <f t="shared" si="28"/>
        <v>16.058080974878834</v>
      </c>
      <c r="BK81" s="29">
        <f t="shared" si="28"/>
        <v>11.540476862245164</v>
      </c>
      <c r="BL81" s="29">
        <f t="shared" si="28"/>
        <v>15.162648978398082</v>
      </c>
      <c r="BM81" s="29">
        <f t="shared" si="28"/>
        <v>28.453327781534782</v>
      </c>
    </row>
    <row r="82" spans="1:65" outlineLevel="1">
      <c r="A82" t="s">
        <v>63</v>
      </c>
      <c r="D82"/>
      <c r="E82" s="30">
        <f>Premissas!D8</f>
        <v>1</v>
      </c>
      <c r="F82" t="s">
        <v>64</v>
      </c>
      <c r="AD82" s="31">
        <f t="shared" ref="AD82:BM82" si="29">AD$221</f>
        <v>1.035172571068113</v>
      </c>
      <c r="AE82" s="31">
        <f t="shared" si="29"/>
        <v>1.071403611055497</v>
      </c>
      <c r="AF82" s="31">
        <f t="shared" si="29"/>
        <v>1.1035457193871618</v>
      </c>
      <c r="AG82" s="31">
        <f t="shared" si="29"/>
        <v>1.1366520909687767</v>
      </c>
      <c r="AH82" s="31">
        <f t="shared" si="29"/>
        <v>1.17075165369784</v>
      </c>
      <c r="AI82" s="31">
        <f t="shared" si="29"/>
        <v>1.2058742033087753</v>
      </c>
      <c r="AJ82" s="31">
        <f t="shared" si="29"/>
        <v>1.2420504294080386</v>
      </c>
      <c r="AK82" s="31">
        <f t="shared" si="29"/>
        <v>1.2793119422902797</v>
      </c>
      <c r="AL82" s="31">
        <f t="shared" si="29"/>
        <v>1.3176913005589881</v>
      </c>
      <c r="AM82" s="31">
        <f t="shared" si="29"/>
        <v>1.3572220395757577</v>
      </c>
      <c r="AN82" s="31">
        <f t="shared" si="29"/>
        <v>1.3979387007630304</v>
      </c>
      <c r="AO82" s="31">
        <f t="shared" si="29"/>
        <v>1.4398768617859214</v>
      </c>
      <c r="AP82" s="31">
        <f t="shared" si="29"/>
        <v>1.483073167639499</v>
      </c>
      <c r="AQ82" s="31">
        <f t="shared" si="29"/>
        <v>1.527565362668684</v>
      </c>
      <c r="AR82" s="31">
        <f t="shared" si="29"/>
        <v>1.5733923235487446</v>
      </c>
      <c r="AS82" s="31">
        <f t="shared" si="29"/>
        <v>1.620594093255207</v>
      </c>
      <c r="AT82" s="31">
        <f t="shared" si="29"/>
        <v>1.6692119160528633</v>
      </c>
      <c r="AU82" s="31">
        <f t="shared" si="29"/>
        <v>1.7192882735344492</v>
      </c>
      <c r="AV82" s="31">
        <f t="shared" si="29"/>
        <v>1.7708669217404827</v>
      </c>
      <c r="AW82" s="31">
        <f t="shared" si="29"/>
        <v>1.8239929293926971</v>
      </c>
      <c r="AX82" s="31">
        <f t="shared" si="29"/>
        <v>1.878712717274478</v>
      </c>
      <c r="AY82" s="31">
        <f t="shared" si="29"/>
        <v>1.9350740987927124</v>
      </c>
      <c r="AZ82" s="31">
        <f t="shared" si="29"/>
        <v>1.9931263217564938</v>
      </c>
      <c r="BA82" s="31">
        <f t="shared" si="29"/>
        <v>2.0529201114091888</v>
      </c>
      <c r="BB82" s="31">
        <f t="shared" si="29"/>
        <v>2.1145077147514644</v>
      </c>
      <c r="BC82" s="31">
        <f t="shared" si="29"/>
        <v>2.1779429461940083</v>
      </c>
      <c r="BD82" s="31">
        <f t="shared" si="29"/>
        <v>2.2432812345798285</v>
      </c>
      <c r="BE82" s="31">
        <f t="shared" si="29"/>
        <v>2.3105796716172233</v>
      </c>
      <c r="BF82" s="31">
        <f t="shared" si="29"/>
        <v>2.3798970617657402</v>
      </c>
      <c r="BG82" s="31">
        <f t="shared" si="29"/>
        <v>2.4512939736187125</v>
      </c>
      <c r="BH82" s="31">
        <f t="shared" si="29"/>
        <v>2.524832792827274</v>
      </c>
      <c r="BI82" s="31">
        <f t="shared" si="29"/>
        <v>2.6005777766120923</v>
      </c>
      <c r="BJ82" s="31">
        <f t="shared" si="29"/>
        <v>2.678595109910455</v>
      </c>
      <c r="BK82" s="31">
        <f t="shared" si="29"/>
        <v>2.7589529632077689</v>
      </c>
      <c r="BL82" s="31">
        <f t="shared" si="29"/>
        <v>2.8417215521040022</v>
      </c>
      <c r="BM82" s="31">
        <f t="shared" si="29"/>
        <v>2.9269731986671226</v>
      </c>
    </row>
    <row r="83" spans="1:65" outlineLevel="1">
      <c r="A83" t="s">
        <v>346</v>
      </c>
      <c r="B83" t="s">
        <v>66</v>
      </c>
      <c r="D83"/>
      <c r="AD83" s="29">
        <f t="shared" ref="AD83:BM83" si="30">AD81/AD82</f>
        <v>0</v>
      </c>
      <c r="AE83" s="29">
        <f t="shared" si="30"/>
        <v>-14.394205774481433</v>
      </c>
      <c r="AF83" s="29">
        <f t="shared" si="30"/>
        <v>-7.2644617324193481</v>
      </c>
      <c r="AG83" s="29">
        <f t="shared" si="30"/>
        <v>-11.851029215263459</v>
      </c>
      <c r="AH83" s="29">
        <f t="shared" si="30"/>
        <v>4.0317483952770905</v>
      </c>
      <c r="AI83" s="29">
        <f t="shared" si="30"/>
        <v>5.2208959714009939</v>
      </c>
      <c r="AJ83" s="29">
        <f t="shared" si="30"/>
        <v>-0.58741896040876418</v>
      </c>
      <c r="AK83" s="29">
        <f t="shared" si="30"/>
        <v>5.6877044912328856</v>
      </c>
      <c r="AL83" s="29">
        <f t="shared" si="30"/>
        <v>5.4025339202024281</v>
      </c>
      <c r="AM83" s="29">
        <f t="shared" si="30"/>
        <v>5.1214378589606078</v>
      </c>
      <c r="AN83" s="29">
        <f t="shared" si="30"/>
        <v>5.5864536439249708</v>
      </c>
      <c r="AO83" s="29">
        <f t="shared" si="30"/>
        <v>-7.0854532540269703</v>
      </c>
      <c r="AP83" s="29">
        <f t="shared" si="30"/>
        <v>5.6361323354878987</v>
      </c>
      <c r="AQ83" s="29">
        <f t="shared" si="30"/>
        <v>5.1544825003424712</v>
      </c>
      <c r="AR83" s="29">
        <f t="shared" si="30"/>
        <v>4.8766281384966117</v>
      </c>
      <c r="AS83" s="29">
        <f t="shared" si="30"/>
        <v>4.2120479830301152</v>
      </c>
      <c r="AT83" s="29">
        <f t="shared" si="30"/>
        <v>-7.6244317835455018</v>
      </c>
      <c r="AU83" s="29">
        <f t="shared" si="30"/>
        <v>5.456374756963962</v>
      </c>
      <c r="AV83" s="29">
        <f t="shared" si="30"/>
        <v>5.1152736379460944</v>
      </c>
      <c r="AW83" s="29">
        <f t="shared" si="30"/>
        <v>4.8156782122468291</v>
      </c>
      <c r="AX83" s="29">
        <f t="shared" si="30"/>
        <v>5.2513335163337533</v>
      </c>
      <c r="AY83" s="29">
        <f t="shared" si="30"/>
        <v>-4.7026598956715508</v>
      </c>
      <c r="AZ83" s="29">
        <f t="shared" si="30"/>
        <v>5.7174383741877701</v>
      </c>
      <c r="BA83" s="29">
        <f t="shared" si="30"/>
        <v>5.2568648971130729</v>
      </c>
      <c r="BB83" s="29">
        <f t="shared" si="30"/>
        <v>4.9588169507610846</v>
      </c>
      <c r="BC83" s="29">
        <f t="shared" si="30"/>
        <v>4.2744479080208793</v>
      </c>
      <c r="BD83" s="29">
        <f t="shared" si="30"/>
        <v>-0.50962106569583265</v>
      </c>
      <c r="BE83" s="29">
        <f t="shared" si="30"/>
        <v>5.7246578714677234</v>
      </c>
      <c r="BF83" s="29">
        <f t="shared" si="30"/>
        <v>5.4169660887951068</v>
      </c>
      <c r="BG83" s="29">
        <f t="shared" si="30"/>
        <v>5.1314620226790613</v>
      </c>
      <c r="BH83" s="29">
        <f t="shared" si="30"/>
        <v>5.5781136238217179</v>
      </c>
      <c r="BI83" s="29">
        <f t="shared" si="30"/>
        <v>-1.755693029661213</v>
      </c>
      <c r="BJ83" s="29">
        <f t="shared" si="30"/>
        <v>5.9949638956130453</v>
      </c>
      <c r="BK83" s="29">
        <f t="shared" si="30"/>
        <v>4.1829190334681625</v>
      </c>
      <c r="BL83" s="29">
        <f t="shared" si="30"/>
        <v>5.3357264955011869</v>
      </c>
      <c r="BM83" s="29">
        <f t="shared" si="30"/>
        <v>9.721075613022963</v>
      </c>
    </row>
    <row r="84" spans="1:65" outlineLevel="1">
      <c r="A84" t="s">
        <v>68</v>
      </c>
      <c r="D84"/>
      <c r="E84" s="34">
        <f>Premissas!D7</f>
        <v>0.11151326512540671</v>
      </c>
      <c r="F84" t="s">
        <v>69</v>
      </c>
      <c r="AD84" s="36">
        <f t="shared" ref="AD84:BM84" si="31">1/(1+$E84)^AD85</f>
        <v>0.91566748243389462</v>
      </c>
      <c r="AE84" s="36">
        <f t="shared" si="31"/>
        <v>0.82380256823168374</v>
      </c>
      <c r="AF84" s="36">
        <f t="shared" si="31"/>
        <v>0.74115405913643162</v>
      </c>
      <c r="AG84" s="36">
        <f t="shared" si="31"/>
        <v>0.66679731352806726</v>
      </c>
      <c r="AH84" s="36">
        <f t="shared" si="31"/>
        <v>0.59990045503670675</v>
      </c>
      <c r="AI84" s="36">
        <f t="shared" si="31"/>
        <v>0.53971506581077355</v>
      </c>
      <c r="AJ84" s="36">
        <f t="shared" si="31"/>
        <v>0.48556781348882971</v>
      </c>
      <c r="AK84" s="36">
        <f t="shared" si="31"/>
        <v>0.43685291820070671</v>
      </c>
      <c r="AL84" s="36">
        <f t="shared" si="31"/>
        <v>0.39302537532147103</v>
      </c>
      <c r="AM84" s="36">
        <f t="shared" si="31"/>
        <v>0.35359485815684605</v>
      </c>
      <c r="AN84" s="36">
        <f t="shared" si="31"/>
        <v>0.31812023234554171</v>
      </c>
      <c r="AO84" s="36">
        <f t="shared" si="31"/>
        <v>0.28620462060760898</v>
      </c>
      <c r="AP84" s="36">
        <f t="shared" si="31"/>
        <v>0.25749096262501003</v>
      </c>
      <c r="AQ84" s="36">
        <f t="shared" si="31"/>
        <v>0.23165802037995339</v>
      </c>
      <c r="AR84" s="36">
        <f t="shared" si="31"/>
        <v>0.20841678426016494</v>
      </c>
      <c r="AS84" s="36">
        <f t="shared" si="31"/>
        <v>0.18750723972390043</v>
      </c>
      <c r="AT84" s="36">
        <f t="shared" si="31"/>
        <v>0.16869545835131788</v>
      </c>
      <c r="AU84" s="36">
        <f t="shared" si="31"/>
        <v>0.15177098073794448</v>
      </c>
      <c r="AV84" s="36">
        <f t="shared" si="31"/>
        <v>0.13654446195099693</v>
      </c>
      <c r="AW84" s="36">
        <f t="shared" si="31"/>
        <v>0.12284555320677286</v>
      </c>
      <c r="AX84" s="36">
        <f t="shared" si="31"/>
        <v>0.11052099607008535</v>
      </c>
      <c r="AY84" s="36">
        <f t="shared" si="31"/>
        <v>9.9432907854334812E-2</v>
      </c>
      <c r="AZ84" s="36">
        <f t="shared" si="31"/>
        <v>8.9457239039892389E-2</v>
      </c>
      <c r="BA84" s="36">
        <f t="shared" si="31"/>
        <v>8.0482385452952179E-2</v>
      </c>
      <c r="BB84" s="36">
        <f t="shared" si="31"/>
        <v>7.240793967840925E-2</v>
      </c>
      <c r="BC84" s="36">
        <f t="shared" si="31"/>
        <v>6.5143567738024086E-2</v>
      </c>
      <c r="BD84" s="36">
        <f t="shared" si="31"/>
        <v>5.8607998466553825E-2</v>
      </c>
      <c r="BE84" s="36">
        <f t="shared" si="31"/>
        <v>5.2728114279357148E-2</v>
      </c>
      <c r="BF84" s="36">
        <f t="shared" si="31"/>
        <v>4.7438133159308782E-2</v>
      </c>
      <c r="BG84" s="36">
        <f t="shared" si="31"/>
        <v>4.2678872711390071E-2</v>
      </c>
      <c r="BH84" s="36">
        <f t="shared" si="31"/>
        <v>3.8397088051463607E-2</v>
      </c>
      <c r="BI84" s="36">
        <f t="shared" si="31"/>
        <v>3.4544876121772115E-2</v>
      </c>
      <c r="BJ84" s="36">
        <f t="shared" si="31"/>
        <v>3.1079139768857882E-2</v>
      </c>
      <c r="BK84" s="36">
        <f t="shared" si="31"/>
        <v>2.7961105588201307E-2</v>
      </c>
      <c r="BL84" s="36">
        <f t="shared" si="31"/>
        <v>2.5155890141397987E-2</v>
      </c>
      <c r="BM84" s="36">
        <f t="shared" si="31"/>
        <v>2.2632109692869721E-2</v>
      </c>
    </row>
    <row r="85" spans="1:65" outlineLevel="1">
      <c r="A85" t="s">
        <v>70</v>
      </c>
      <c r="B85" t="s">
        <v>71</v>
      </c>
      <c r="D85"/>
      <c r="W85" t="s">
        <v>711</v>
      </c>
      <c r="AD85" s="55">
        <f>AD48</f>
        <v>0.83333333333333337</v>
      </c>
      <c r="AE85" s="55">
        <f t="shared" ref="AE85:BH85" si="32">AE48</f>
        <v>1.8333333333333335</v>
      </c>
      <c r="AF85" s="55">
        <f t="shared" si="32"/>
        <v>2.8333333333333335</v>
      </c>
      <c r="AG85" s="55">
        <f t="shared" si="32"/>
        <v>3.8333333333333335</v>
      </c>
      <c r="AH85" s="55">
        <f t="shared" si="32"/>
        <v>4.8333333333333339</v>
      </c>
      <c r="AI85" s="55">
        <f t="shared" si="32"/>
        <v>5.8333333333333339</v>
      </c>
      <c r="AJ85" s="55">
        <f t="shared" si="32"/>
        <v>6.8333333333333339</v>
      </c>
      <c r="AK85" s="55">
        <f t="shared" si="32"/>
        <v>7.8333333333333339</v>
      </c>
      <c r="AL85" s="55">
        <f t="shared" si="32"/>
        <v>8.8333333333333339</v>
      </c>
      <c r="AM85" s="55">
        <f t="shared" si="32"/>
        <v>9.8333333333333339</v>
      </c>
      <c r="AN85" s="55">
        <f t="shared" si="32"/>
        <v>10.833333333333334</v>
      </c>
      <c r="AO85" s="55">
        <f t="shared" si="32"/>
        <v>11.833333333333334</v>
      </c>
      <c r="AP85" s="55">
        <f t="shared" si="32"/>
        <v>12.833333333333334</v>
      </c>
      <c r="AQ85" s="55">
        <f t="shared" si="32"/>
        <v>13.833333333333334</v>
      </c>
      <c r="AR85" s="55">
        <f t="shared" si="32"/>
        <v>14.833333333333334</v>
      </c>
      <c r="AS85" s="55">
        <f t="shared" si="32"/>
        <v>15.833333333333334</v>
      </c>
      <c r="AT85" s="55">
        <f t="shared" si="32"/>
        <v>16.833333333333336</v>
      </c>
      <c r="AU85" s="55">
        <f t="shared" si="32"/>
        <v>17.833333333333336</v>
      </c>
      <c r="AV85" s="55">
        <f t="shared" si="32"/>
        <v>18.833333333333336</v>
      </c>
      <c r="AW85" s="55">
        <f t="shared" si="32"/>
        <v>19.833333333333336</v>
      </c>
      <c r="AX85" s="55">
        <f t="shared" si="32"/>
        <v>20.833333333333336</v>
      </c>
      <c r="AY85" s="55">
        <f t="shared" si="32"/>
        <v>21.833333333333336</v>
      </c>
      <c r="AZ85" s="55">
        <f t="shared" si="32"/>
        <v>22.833333333333336</v>
      </c>
      <c r="BA85" s="55">
        <f t="shared" si="32"/>
        <v>23.833333333333336</v>
      </c>
      <c r="BB85" s="55">
        <f t="shared" si="32"/>
        <v>24.833333333333336</v>
      </c>
      <c r="BC85" s="55">
        <f t="shared" si="32"/>
        <v>25.833333333333336</v>
      </c>
      <c r="BD85" s="55">
        <f t="shared" si="32"/>
        <v>26.833333333333336</v>
      </c>
      <c r="BE85" s="55">
        <f t="shared" si="32"/>
        <v>27.833333333333336</v>
      </c>
      <c r="BF85" s="55">
        <f t="shared" si="32"/>
        <v>28.833333333333336</v>
      </c>
      <c r="BG85" s="55">
        <f t="shared" si="32"/>
        <v>29.833333333333336</v>
      </c>
      <c r="BH85" s="55">
        <f t="shared" si="32"/>
        <v>30.833333333333336</v>
      </c>
      <c r="BI85" s="55">
        <f>BI48</f>
        <v>31.833333333333336</v>
      </c>
      <c r="BJ85" s="55">
        <f>BJ48</f>
        <v>32.833333333333336</v>
      </c>
      <c r="BK85" s="55">
        <f>BK48</f>
        <v>33.833333333333336</v>
      </c>
      <c r="BL85" s="55">
        <f>BL48</f>
        <v>34.833333333333336</v>
      </c>
      <c r="BM85" s="55">
        <f>BM48</f>
        <v>35.833333333333336</v>
      </c>
    </row>
    <row r="86" spans="1:65" outlineLevel="1">
      <c r="A86" t="s">
        <v>72</v>
      </c>
      <c r="B86" t="s">
        <v>66</v>
      </c>
      <c r="D86"/>
      <c r="AD86" s="29">
        <f t="shared" ref="AD86:BM86" si="33">AD83*AD84</f>
        <v>0</v>
      </c>
      <c r="AE86" s="29">
        <f t="shared" si="33"/>
        <v>-11.857983684673137</v>
      </c>
      <c r="AF86" s="29">
        <f t="shared" si="33"/>
        <v>-5.384085300423874</v>
      </c>
      <c r="AG86" s="29">
        <f t="shared" si="33"/>
        <v>-7.9022344432803138</v>
      </c>
      <c r="AH86" s="29">
        <f t="shared" si="33"/>
        <v>2.4186476969202388</v>
      </c>
      <c r="AI86" s="29">
        <f t="shared" si="33"/>
        <v>2.8177962127958898</v>
      </c>
      <c r="AJ86" s="29">
        <f t="shared" si="33"/>
        <v>-0.28523174020756503</v>
      </c>
      <c r="AK86" s="29">
        <f t="shared" si="33"/>
        <v>2.484690304858352</v>
      </c>
      <c r="AL86" s="29">
        <f t="shared" si="33"/>
        <v>2.1233329216745376</v>
      </c>
      <c r="AM86" s="29">
        <f t="shared" si="33"/>
        <v>1.8109140932982775</v>
      </c>
      <c r="AN86" s="29">
        <f t="shared" si="33"/>
        <v>1.7771639311930099</v>
      </c>
      <c r="AO86" s="29">
        <f t="shared" si="33"/>
        <v>-2.0278894604017377</v>
      </c>
      <c r="AP86" s="29">
        <f t="shared" si="33"/>
        <v>1.4512531405467251</v>
      </c>
      <c r="AQ86" s="29">
        <f t="shared" si="33"/>
        <v>1.1940772121124494</v>
      </c>
      <c r="AR86" s="29">
        <f t="shared" si="33"/>
        <v>1.016371154658098</v>
      </c>
      <c r="AS86" s="29">
        <f t="shared" si="33"/>
        <v>0.78978949088259909</v>
      </c>
      <c r="AT86" s="29">
        <f t="shared" si="33"/>
        <v>-1.2862070143935644</v>
      </c>
      <c r="AU86" s="29">
        <f t="shared" si="33"/>
        <v>0.828119348138184</v>
      </c>
      <c r="AV86" s="29">
        <f t="shared" si="33"/>
        <v>0.69846228662546805</v>
      </c>
      <c r="AW86" s="29">
        <f t="shared" si="33"/>
        <v>0.59158465404926464</v>
      </c>
      <c r="AX86" s="29">
        <f t="shared" si="33"/>
        <v>0.58038261092143029</v>
      </c>
      <c r="AY86" s="29">
        <f t="shared" si="33"/>
        <v>-0.46759914807658509</v>
      </c>
      <c r="AZ86" s="29">
        <f t="shared" si="33"/>
        <v>0.51146625133556911</v>
      </c>
      <c r="BA86" s="29">
        <f t="shared" si="33"/>
        <v>0.42308502692354816</v>
      </c>
      <c r="BB86" s="29">
        <f t="shared" si="33"/>
        <v>0.35905771864698188</v>
      </c>
      <c r="BC86" s="29">
        <f t="shared" si="33"/>
        <v>0.27845278683881347</v>
      </c>
      <c r="BD86" s="29">
        <f t="shared" si="33"/>
        <v>-2.9867870636824886E-2</v>
      </c>
      <c r="BE86" s="29">
        <f t="shared" si="33"/>
        <v>0.30185041445697158</v>
      </c>
      <c r="BF86" s="29">
        <f t="shared" si="33"/>
        <v>0.25697075863972235</v>
      </c>
      <c r="BG86" s="29">
        <f t="shared" si="33"/>
        <v>0.21900501448925189</v>
      </c>
      <c r="BH86" s="29">
        <f t="shared" si="33"/>
        <v>0.21418331997495124</v>
      </c>
      <c r="BI86" s="29">
        <f t="shared" si="33"/>
        <v>-6.0650198217505377E-2</v>
      </c>
      <c r="BJ86" s="29">
        <f t="shared" si="33"/>
        <v>0.18631832082101457</v>
      </c>
      <c r="BK86" s="29">
        <f t="shared" si="33"/>
        <v>0.11695904076170024</v>
      </c>
      <c r="BL86" s="29">
        <f t="shared" si="33"/>
        <v>0.13422494954537434</v>
      </c>
      <c r="BM86" s="29">
        <f t="shared" si="33"/>
        <v>0.22000844960661647</v>
      </c>
    </row>
    <row r="87" spans="1:65" outlineLevel="1">
      <c r="A87" s="32" t="s">
        <v>73</v>
      </c>
      <c r="B87" t="s">
        <v>66</v>
      </c>
      <c r="D87"/>
      <c r="AD87" s="33">
        <f>AD86</f>
        <v>0</v>
      </c>
      <c r="AE87" s="29">
        <f t="shared" ref="AE87:BM87" si="34">AE86+AD87</f>
        <v>-11.857983684673137</v>
      </c>
      <c r="AF87" s="29">
        <f t="shared" si="34"/>
        <v>-17.24206898509701</v>
      </c>
      <c r="AG87" s="29">
        <f t="shared" si="34"/>
        <v>-25.144303428377324</v>
      </c>
      <c r="AH87" s="29">
        <f t="shared" si="34"/>
        <v>-22.725655731457085</v>
      </c>
      <c r="AI87" s="29">
        <f t="shared" si="34"/>
        <v>-19.907859518661194</v>
      </c>
      <c r="AJ87" s="29">
        <f t="shared" si="34"/>
        <v>-20.193091258868758</v>
      </c>
      <c r="AK87" s="29">
        <f t="shared" si="34"/>
        <v>-17.708400954010408</v>
      </c>
      <c r="AL87" s="29">
        <f t="shared" si="34"/>
        <v>-15.585068032335871</v>
      </c>
      <c r="AM87" s="29">
        <f t="shared" si="34"/>
        <v>-13.774153939037593</v>
      </c>
      <c r="AN87" s="29">
        <f t="shared" si="34"/>
        <v>-11.996990007844582</v>
      </c>
      <c r="AO87" s="29">
        <f t="shared" si="34"/>
        <v>-14.02487946824632</v>
      </c>
      <c r="AP87" s="29">
        <f t="shared" si="34"/>
        <v>-12.573626327699595</v>
      </c>
      <c r="AQ87" s="29">
        <f t="shared" si="34"/>
        <v>-11.379549115587146</v>
      </c>
      <c r="AR87" s="29">
        <f t="shared" si="34"/>
        <v>-10.363177960929049</v>
      </c>
      <c r="AS87" s="29">
        <f t="shared" si="34"/>
        <v>-9.5733884700464493</v>
      </c>
      <c r="AT87" s="29">
        <f t="shared" si="34"/>
        <v>-10.859595484440014</v>
      </c>
      <c r="AU87" s="29">
        <f t="shared" si="34"/>
        <v>-10.03147613630183</v>
      </c>
      <c r="AV87" s="29">
        <f t="shared" si="34"/>
        <v>-9.3330138496763624</v>
      </c>
      <c r="AW87" s="29">
        <f t="shared" si="34"/>
        <v>-8.7414291956270986</v>
      </c>
      <c r="AX87" s="29">
        <f t="shared" si="34"/>
        <v>-8.1610465847056677</v>
      </c>
      <c r="AY87" s="29">
        <f t="shared" si="34"/>
        <v>-8.6286457327822532</v>
      </c>
      <c r="AZ87" s="29">
        <f t="shared" si="34"/>
        <v>-8.1171794814466836</v>
      </c>
      <c r="BA87" s="29">
        <f t="shared" si="34"/>
        <v>-7.6940944545231353</v>
      </c>
      <c r="BB87" s="29">
        <f t="shared" si="34"/>
        <v>-7.3350367358761535</v>
      </c>
      <c r="BC87" s="29">
        <f t="shared" si="34"/>
        <v>-7.0565839490373401</v>
      </c>
      <c r="BD87" s="29">
        <f t="shared" si="34"/>
        <v>-7.0864518196741653</v>
      </c>
      <c r="BE87" s="29">
        <f t="shared" si="34"/>
        <v>-6.7846014052171935</v>
      </c>
      <c r="BF87" s="29">
        <f t="shared" si="34"/>
        <v>-6.5276306465774709</v>
      </c>
      <c r="BG87" s="29">
        <f t="shared" si="34"/>
        <v>-6.3086256320882192</v>
      </c>
      <c r="BH87" s="29">
        <f t="shared" si="34"/>
        <v>-6.0944423121132676</v>
      </c>
      <c r="BI87" s="29">
        <f t="shared" si="34"/>
        <v>-6.155092510330773</v>
      </c>
      <c r="BJ87" s="29">
        <f t="shared" si="34"/>
        <v>-5.9687741895097588</v>
      </c>
      <c r="BK87" s="29">
        <f t="shared" si="34"/>
        <v>-5.8518151487480585</v>
      </c>
      <c r="BL87" s="29">
        <f t="shared" si="34"/>
        <v>-5.7175901992026841</v>
      </c>
      <c r="BM87" s="29">
        <f t="shared" si="34"/>
        <v>-5.4975817495960673</v>
      </c>
    </row>
    <row r="88" spans="1:65" outlineLevel="1">
      <c r="D88"/>
    </row>
    <row r="89" spans="1:65" s="54" customFormat="1" outlineLevel="1">
      <c r="A89" s="54" t="s">
        <v>96</v>
      </c>
      <c r="E89" s="46">
        <f ca="1">SUM(E91,E90)</f>
        <v>-5.4975817495960673</v>
      </c>
      <c r="F89" t="s">
        <v>78</v>
      </c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</row>
    <row r="90" spans="1:65" s="19" customFormat="1" outlineLevel="1">
      <c r="A90" s="32" t="s">
        <v>102</v>
      </c>
      <c r="B90" s="17"/>
      <c r="C90"/>
      <c r="D90" s="17"/>
      <c r="E90" s="29">
        <f ca="1">SUM(OFFSET(AE86,0,0,1,Premissas!$D$14))</f>
        <v>-5.4975817495960673</v>
      </c>
      <c r="F90" t="s">
        <v>78</v>
      </c>
      <c r="G90" s="17"/>
      <c r="H90" s="17"/>
      <c r="I90" s="17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</row>
    <row r="91" spans="1:65" outlineLevel="1">
      <c r="A91" s="32" t="s">
        <v>98</v>
      </c>
      <c r="D91"/>
      <c r="E91" s="29">
        <f>$AC$148</f>
        <v>0</v>
      </c>
      <c r="F91" t="s">
        <v>78</v>
      </c>
    </row>
    <row r="92" spans="1:65" outlineLevel="1">
      <c r="A92" s="17" t="s">
        <v>103</v>
      </c>
      <c r="B92" s="17"/>
      <c r="C92" s="17"/>
      <c r="D92" s="17"/>
      <c r="E92" s="56">
        <f ca="1">IRR(OFFSET(AE83,0,0,1,Premissas!$D$14),E47)</f>
        <v>8.6047900506665664E-2</v>
      </c>
      <c r="F92" s="17" t="s">
        <v>104</v>
      </c>
      <c r="H92" s="35"/>
    </row>
    <row r="93" spans="1:65" s="57" customFormat="1" outlineLevel="1">
      <c r="A93" s="17" t="s">
        <v>90</v>
      </c>
      <c r="B93" t="s">
        <v>105</v>
      </c>
      <c r="E93" s="43">
        <f>MIN(AC93:BM93)</f>
        <v>-33.509696722164236</v>
      </c>
      <c r="F93" s="17" t="s">
        <v>38</v>
      </c>
      <c r="G93" s="59">
        <f>INDEX($AC$1:$BH$1,MATCH(E93,$AC93:$BH93,0))+1</f>
        <v>2027</v>
      </c>
      <c r="H93" s="17" t="s">
        <v>81</v>
      </c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 s="33">
        <f>AD83</f>
        <v>0</v>
      </c>
      <c r="AE93" s="58">
        <f t="shared" ref="AE93:BM93" si="35">AE83+AD93</f>
        <v>-14.394205774481433</v>
      </c>
      <c r="AF93" s="58">
        <f t="shared" si="35"/>
        <v>-21.65866750690078</v>
      </c>
      <c r="AG93" s="58">
        <f t="shared" si="35"/>
        <v>-33.509696722164236</v>
      </c>
      <c r="AH93" s="58">
        <f t="shared" si="35"/>
        <v>-29.477948326887145</v>
      </c>
      <c r="AI93" s="58">
        <f t="shared" si="35"/>
        <v>-24.257052355486152</v>
      </c>
      <c r="AJ93" s="58">
        <f t="shared" si="35"/>
        <v>-24.844471315894918</v>
      </c>
      <c r="AK93" s="58">
        <f t="shared" si="35"/>
        <v>-19.156766824662032</v>
      </c>
      <c r="AL93" s="58">
        <f t="shared" si="35"/>
        <v>-13.754232904459604</v>
      </c>
      <c r="AM93" s="58">
        <f t="shared" si="35"/>
        <v>-8.6327950454989963</v>
      </c>
      <c r="AN93" s="58">
        <f t="shared" si="35"/>
        <v>-3.0463414015740256</v>
      </c>
      <c r="AO93" s="58">
        <f t="shared" si="35"/>
        <v>-10.131794655600995</v>
      </c>
      <c r="AP93" s="58">
        <f t="shared" si="35"/>
        <v>-4.4956623201130963</v>
      </c>
      <c r="AQ93" s="58">
        <f t="shared" si="35"/>
        <v>0.65882018022937494</v>
      </c>
      <c r="AR93" s="58">
        <f t="shared" si="35"/>
        <v>5.5354483187259866</v>
      </c>
      <c r="AS93" s="58">
        <f t="shared" si="35"/>
        <v>9.7474963017561009</v>
      </c>
      <c r="AT93" s="58">
        <f t="shared" si="35"/>
        <v>2.1230645182105992</v>
      </c>
      <c r="AU93" s="58">
        <f t="shared" si="35"/>
        <v>7.5794392751745612</v>
      </c>
      <c r="AV93" s="58">
        <f t="shared" si="35"/>
        <v>12.694712913120656</v>
      </c>
      <c r="AW93" s="58">
        <f t="shared" si="35"/>
        <v>17.510391125367484</v>
      </c>
      <c r="AX93" s="58">
        <f t="shared" si="35"/>
        <v>22.761724641701235</v>
      </c>
      <c r="AY93" s="58">
        <f t="shared" si="35"/>
        <v>18.059064746029684</v>
      </c>
      <c r="AZ93" s="58">
        <f t="shared" si="35"/>
        <v>23.776503120217455</v>
      </c>
      <c r="BA93" s="58">
        <f t="shared" si="35"/>
        <v>29.033368017330528</v>
      </c>
      <c r="BB93" s="58">
        <f t="shared" si="35"/>
        <v>33.992184968091614</v>
      </c>
      <c r="BC93" s="58">
        <f t="shared" si="35"/>
        <v>38.266632876112496</v>
      </c>
      <c r="BD93" s="58">
        <f t="shared" si="35"/>
        <v>37.757011810416664</v>
      </c>
      <c r="BE93" s="58">
        <f t="shared" si="35"/>
        <v>43.481669681884384</v>
      </c>
      <c r="BF93" s="58">
        <f t="shared" si="35"/>
        <v>48.898635770679491</v>
      </c>
      <c r="BG93" s="58">
        <f t="shared" si="35"/>
        <v>54.03009779335855</v>
      </c>
      <c r="BH93" s="58">
        <f t="shared" si="35"/>
        <v>59.608211417180271</v>
      </c>
      <c r="BI93" s="58">
        <f t="shared" si="35"/>
        <v>57.852518387519055</v>
      </c>
      <c r="BJ93" s="58">
        <f t="shared" si="35"/>
        <v>63.847482283132102</v>
      </c>
      <c r="BK93" s="58">
        <f t="shared" si="35"/>
        <v>68.030401316600262</v>
      </c>
      <c r="BL93" s="58">
        <f t="shared" si="35"/>
        <v>73.366127812101453</v>
      </c>
      <c r="BM93" s="58">
        <f t="shared" si="35"/>
        <v>83.087203425124414</v>
      </c>
    </row>
    <row r="94" spans="1:65" outlineLevel="1">
      <c r="A94" s="17" t="s">
        <v>106</v>
      </c>
      <c r="B94" t="s">
        <v>346</v>
      </c>
      <c r="C94" s="17"/>
      <c r="D94" s="17"/>
      <c r="E94" s="59" cm="1">
        <f t="array" ref="E94">MIN(IF($AD$94:$BM$94=1,$AD$1:$BM$1,""))</f>
        <v>2050</v>
      </c>
      <c r="F94" s="17"/>
      <c r="AD94">
        <f t="shared" ref="AD94:BG94" si="36">IF(AE94=0,0,IF(AD95&lt;0,0,1))</f>
        <v>0</v>
      </c>
      <c r="AE94">
        <f t="shared" si="36"/>
        <v>0</v>
      </c>
      <c r="AF94">
        <f t="shared" si="36"/>
        <v>0</v>
      </c>
      <c r="AG94">
        <f t="shared" si="36"/>
        <v>0</v>
      </c>
      <c r="AH94">
        <f t="shared" si="36"/>
        <v>0</v>
      </c>
      <c r="AI94">
        <f t="shared" si="36"/>
        <v>0</v>
      </c>
      <c r="AJ94">
        <f t="shared" si="36"/>
        <v>0</v>
      </c>
      <c r="AK94">
        <f t="shared" si="36"/>
        <v>0</v>
      </c>
      <c r="AL94">
        <f t="shared" si="36"/>
        <v>0</v>
      </c>
      <c r="AM94">
        <f t="shared" si="36"/>
        <v>0</v>
      </c>
      <c r="AN94">
        <f t="shared" si="36"/>
        <v>0</v>
      </c>
      <c r="AO94">
        <f t="shared" si="36"/>
        <v>0</v>
      </c>
      <c r="AP94">
        <f t="shared" si="36"/>
        <v>0</v>
      </c>
      <c r="AQ94">
        <f t="shared" si="36"/>
        <v>0</v>
      </c>
      <c r="AR94">
        <f t="shared" si="36"/>
        <v>0</v>
      </c>
      <c r="AS94">
        <f t="shared" si="36"/>
        <v>0</v>
      </c>
      <c r="AT94">
        <f t="shared" si="36"/>
        <v>0</v>
      </c>
      <c r="AU94">
        <f t="shared" si="36"/>
        <v>0</v>
      </c>
      <c r="AV94">
        <f t="shared" si="36"/>
        <v>0</v>
      </c>
      <c r="AW94">
        <f t="shared" si="36"/>
        <v>0</v>
      </c>
      <c r="AX94">
        <f t="shared" si="36"/>
        <v>0</v>
      </c>
      <c r="AY94">
        <f t="shared" si="36"/>
        <v>0</v>
      </c>
      <c r="AZ94">
        <f t="shared" si="36"/>
        <v>0</v>
      </c>
      <c r="BA94">
        <f t="shared" si="36"/>
        <v>0</v>
      </c>
      <c r="BB94">
        <f t="shared" si="36"/>
        <v>0</v>
      </c>
      <c r="BC94">
        <f t="shared" si="36"/>
        <v>0</v>
      </c>
      <c r="BD94">
        <f t="shared" si="36"/>
        <v>0</v>
      </c>
      <c r="BE94">
        <f>IF(BF94=0,0,IF(BE95&lt;0,0,1))</f>
        <v>1</v>
      </c>
      <c r="BF94">
        <f t="shared" si="36"/>
        <v>1</v>
      </c>
      <c r="BG94">
        <f t="shared" si="36"/>
        <v>1</v>
      </c>
      <c r="BH94" s="60">
        <f t="shared" ref="BH94:BM94" si="37">IF(BH95&lt;0,0,1)</f>
        <v>1</v>
      </c>
      <c r="BI94" s="60">
        <f t="shared" si="37"/>
        <v>0</v>
      </c>
      <c r="BJ94" s="60">
        <f t="shared" si="37"/>
        <v>1</v>
      </c>
      <c r="BK94" s="60">
        <f t="shared" si="37"/>
        <v>1</v>
      </c>
      <c r="BL94" s="60">
        <f t="shared" si="37"/>
        <v>1</v>
      </c>
      <c r="BM94" s="60">
        <f t="shared" si="37"/>
        <v>1</v>
      </c>
    </row>
    <row r="95" spans="1:65" outlineLevel="1">
      <c r="A95" s="32" t="s">
        <v>107</v>
      </c>
      <c r="B95" s="57" t="s">
        <v>108</v>
      </c>
      <c r="D95"/>
      <c r="AD95">
        <f t="shared" ref="AD95:BM95" si="38">SIGN(ROUND(AD83,6))</f>
        <v>0</v>
      </c>
      <c r="AE95">
        <f t="shared" si="38"/>
        <v>-1</v>
      </c>
      <c r="AF95">
        <f t="shared" si="38"/>
        <v>-1</v>
      </c>
      <c r="AG95">
        <f t="shared" si="38"/>
        <v>-1</v>
      </c>
      <c r="AH95">
        <f t="shared" si="38"/>
        <v>1</v>
      </c>
      <c r="AI95">
        <f t="shared" si="38"/>
        <v>1</v>
      </c>
      <c r="AJ95">
        <f t="shared" si="38"/>
        <v>-1</v>
      </c>
      <c r="AK95">
        <f t="shared" si="38"/>
        <v>1</v>
      </c>
      <c r="AL95">
        <f t="shared" si="38"/>
        <v>1</v>
      </c>
      <c r="AM95">
        <f t="shared" si="38"/>
        <v>1</v>
      </c>
      <c r="AN95">
        <f t="shared" si="38"/>
        <v>1</v>
      </c>
      <c r="AO95">
        <f t="shared" si="38"/>
        <v>-1</v>
      </c>
      <c r="AP95">
        <f t="shared" si="38"/>
        <v>1</v>
      </c>
      <c r="AQ95">
        <f t="shared" si="38"/>
        <v>1</v>
      </c>
      <c r="AR95">
        <f t="shared" si="38"/>
        <v>1</v>
      </c>
      <c r="AS95">
        <f t="shared" si="38"/>
        <v>1</v>
      </c>
      <c r="AT95">
        <f t="shared" si="38"/>
        <v>-1</v>
      </c>
      <c r="AU95">
        <f t="shared" si="38"/>
        <v>1</v>
      </c>
      <c r="AV95">
        <f t="shared" si="38"/>
        <v>1</v>
      </c>
      <c r="AW95">
        <f t="shared" si="38"/>
        <v>1</v>
      </c>
      <c r="AX95">
        <f t="shared" si="38"/>
        <v>1</v>
      </c>
      <c r="AY95">
        <f t="shared" si="38"/>
        <v>-1</v>
      </c>
      <c r="AZ95">
        <f t="shared" si="38"/>
        <v>1</v>
      </c>
      <c r="BA95">
        <f t="shared" si="38"/>
        <v>1</v>
      </c>
      <c r="BB95">
        <f t="shared" si="38"/>
        <v>1</v>
      </c>
      <c r="BC95">
        <f t="shared" si="38"/>
        <v>1</v>
      </c>
      <c r="BD95">
        <f>SIGN(ROUND(BD83,6))</f>
        <v>-1</v>
      </c>
      <c r="BE95">
        <f t="shared" si="38"/>
        <v>1</v>
      </c>
      <c r="BF95">
        <f t="shared" si="38"/>
        <v>1</v>
      </c>
      <c r="BG95">
        <f t="shared" si="38"/>
        <v>1</v>
      </c>
      <c r="BH95">
        <f t="shared" si="38"/>
        <v>1</v>
      </c>
      <c r="BI95">
        <f t="shared" si="38"/>
        <v>-1</v>
      </c>
      <c r="BJ95">
        <f t="shared" si="38"/>
        <v>1</v>
      </c>
      <c r="BK95">
        <f t="shared" si="38"/>
        <v>1</v>
      </c>
      <c r="BL95">
        <f t="shared" si="38"/>
        <v>1</v>
      </c>
      <c r="BM95">
        <f t="shared" si="38"/>
        <v>1</v>
      </c>
    </row>
    <row r="96" spans="1:65" outlineLevel="1">
      <c r="D96"/>
    </row>
    <row r="97" spans="1:65" s="8" customFormat="1" outlineLevel="1">
      <c r="A97" s="8" t="s">
        <v>109</v>
      </c>
      <c r="F97" s="52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</row>
    <row r="98" spans="1:65" outlineLevel="1">
      <c r="A98" t="s">
        <v>110</v>
      </c>
      <c r="B98" t="s">
        <v>38</v>
      </c>
      <c r="D98"/>
      <c r="AD98" s="29">
        <f t="shared" ref="AD98:BM98" si="39">-SUM(AD185,AD186,AD187,AD188)</f>
        <v>0</v>
      </c>
      <c r="AE98" s="29">
        <f t="shared" si="39"/>
        <v>-16.898064109913008</v>
      </c>
      <c r="AF98" s="29">
        <f t="shared" si="39"/>
        <v>-7.7443770483000911</v>
      </c>
      <c r="AG98" s="29">
        <f t="shared" si="39"/>
        <v>-13.447000150243191</v>
      </c>
      <c r="AH98" s="29">
        <f t="shared" si="39"/>
        <v>4.3661003874998094</v>
      </c>
      <c r="AI98" s="29">
        <f t="shared" si="39"/>
        <v>6.4596714812253104</v>
      </c>
      <c r="AJ98" s="29">
        <f t="shared" si="39"/>
        <v>-0.67580591639504761</v>
      </c>
      <c r="AK98" s="29">
        <f t="shared" si="39"/>
        <v>7.3125023360522183</v>
      </c>
      <c r="AL98" s="29">
        <f t="shared" si="39"/>
        <v>7.1585942313802384</v>
      </c>
      <c r="AM98" s="29">
        <f t="shared" si="39"/>
        <v>6.9187857412889864</v>
      </c>
      <c r="AN98" s="29">
        <f t="shared" si="39"/>
        <v>7.9203686132905364</v>
      </c>
      <c r="AO98" s="29">
        <f t="shared" si="39"/>
        <v>-10.162145043656734</v>
      </c>
      <c r="AP98" s="29">
        <f t="shared" si="39"/>
        <v>8.3175453000535544</v>
      </c>
      <c r="AQ98" s="29">
        <f t="shared" si="39"/>
        <v>7.9185951674417385</v>
      </c>
      <c r="AR98" s="29">
        <f t="shared" si="39"/>
        <v>7.6407770582647858</v>
      </c>
      <c r="AS98" s="29">
        <f t="shared" si="39"/>
        <v>6.956645171673852</v>
      </c>
      <c r="AT98" s="29">
        <f t="shared" si="39"/>
        <v>-12.678130052333719</v>
      </c>
      <c r="AU98" s="29">
        <f t="shared" si="39"/>
        <v>9.4320001721862408</v>
      </c>
      <c r="AV98" s="29">
        <f t="shared" si="39"/>
        <v>9.1109432226126632</v>
      </c>
      <c r="AW98" s="29">
        <f t="shared" si="39"/>
        <v>8.7467081402123821</v>
      </c>
      <c r="AX98" s="29">
        <f t="shared" si="39"/>
        <v>10.01736951148574</v>
      </c>
      <c r="AY98" s="29">
        <f t="shared" si="39"/>
        <v>-9.0433180458977951</v>
      </c>
      <c r="AZ98" s="29">
        <f t="shared" si="39"/>
        <v>11.454853453223699</v>
      </c>
      <c r="BA98" s="29">
        <f t="shared" si="39"/>
        <v>10.853009409884088</v>
      </c>
      <c r="BB98" s="29">
        <f t="shared" si="39"/>
        <v>10.442766429540672</v>
      </c>
      <c r="BC98" s="29">
        <f t="shared" si="39"/>
        <v>9.4854787616484728</v>
      </c>
      <c r="BD98" s="29">
        <f t="shared" si="39"/>
        <v>-1.0769394598069613</v>
      </c>
      <c r="BE98" s="29">
        <f t="shared" si="39"/>
        <v>13.296266518167416</v>
      </c>
      <c r="BF98" s="29">
        <f t="shared" si="39"/>
        <v>12.962885880329285</v>
      </c>
      <c r="BG98" s="29">
        <f t="shared" si="39"/>
        <v>12.529553140315382</v>
      </c>
      <c r="BH98" s="29">
        <f t="shared" si="39"/>
        <v>14.288199889503762</v>
      </c>
      <c r="BI98" s="29">
        <f t="shared" si="39"/>
        <v>-4.4887969340599154</v>
      </c>
      <c r="BJ98" s="29">
        <f t="shared" si="39"/>
        <v>16.138542894200711</v>
      </c>
      <c r="BK98" s="29">
        <f t="shared" si="39"/>
        <v>11.622834142812936</v>
      </c>
      <c r="BL98" s="29">
        <f t="shared" si="39"/>
        <v>15.106494371084326</v>
      </c>
      <c r="BM98" s="29">
        <f t="shared" si="39"/>
        <v>32.88397990731314</v>
      </c>
    </row>
    <row r="99" spans="1:65" outlineLevel="1">
      <c r="A99" t="s">
        <v>63</v>
      </c>
      <c r="D99"/>
      <c r="E99" s="30">
        <f>Premissas!D8</f>
        <v>1</v>
      </c>
      <c r="F99" t="s">
        <v>64</v>
      </c>
      <c r="AD99" s="31">
        <f t="shared" ref="AD99:BM99" si="40">AD$221</f>
        <v>1.035172571068113</v>
      </c>
      <c r="AE99" s="31">
        <f t="shared" si="40"/>
        <v>1.071403611055497</v>
      </c>
      <c r="AF99" s="31">
        <f t="shared" si="40"/>
        <v>1.1035457193871618</v>
      </c>
      <c r="AG99" s="31">
        <f t="shared" si="40"/>
        <v>1.1366520909687767</v>
      </c>
      <c r="AH99" s="31">
        <f t="shared" si="40"/>
        <v>1.17075165369784</v>
      </c>
      <c r="AI99" s="31">
        <f t="shared" si="40"/>
        <v>1.2058742033087753</v>
      </c>
      <c r="AJ99" s="31">
        <f t="shared" si="40"/>
        <v>1.2420504294080386</v>
      </c>
      <c r="AK99" s="31">
        <f t="shared" si="40"/>
        <v>1.2793119422902797</v>
      </c>
      <c r="AL99" s="31">
        <f t="shared" si="40"/>
        <v>1.3176913005589881</v>
      </c>
      <c r="AM99" s="31">
        <f t="shared" si="40"/>
        <v>1.3572220395757577</v>
      </c>
      <c r="AN99" s="31">
        <f t="shared" si="40"/>
        <v>1.3979387007630304</v>
      </c>
      <c r="AO99" s="31">
        <f t="shared" si="40"/>
        <v>1.4398768617859214</v>
      </c>
      <c r="AP99" s="31">
        <f t="shared" si="40"/>
        <v>1.483073167639499</v>
      </c>
      <c r="AQ99" s="31">
        <f t="shared" si="40"/>
        <v>1.527565362668684</v>
      </c>
      <c r="AR99" s="31">
        <f t="shared" si="40"/>
        <v>1.5733923235487446</v>
      </c>
      <c r="AS99" s="31">
        <f t="shared" si="40"/>
        <v>1.620594093255207</v>
      </c>
      <c r="AT99" s="31">
        <f t="shared" si="40"/>
        <v>1.6692119160528633</v>
      </c>
      <c r="AU99" s="31">
        <f t="shared" si="40"/>
        <v>1.7192882735344492</v>
      </c>
      <c r="AV99" s="31">
        <f t="shared" si="40"/>
        <v>1.7708669217404827</v>
      </c>
      <c r="AW99" s="31">
        <f t="shared" si="40"/>
        <v>1.8239929293926971</v>
      </c>
      <c r="AX99" s="31">
        <f t="shared" si="40"/>
        <v>1.878712717274478</v>
      </c>
      <c r="AY99" s="31">
        <f t="shared" si="40"/>
        <v>1.9350740987927124</v>
      </c>
      <c r="AZ99" s="31">
        <f t="shared" si="40"/>
        <v>1.9931263217564938</v>
      </c>
      <c r="BA99" s="31">
        <f t="shared" si="40"/>
        <v>2.0529201114091888</v>
      </c>
      <c r="BB99" s="31">
        <f t="shared" si="40"/>
        <v>2.1145077147514644</v>
      </c>
      <c r="BC99" s="31">
        <f t="shared" si="40"/>
        <v>2.1779429461940083</v>
      </c>
      <c r="BD99" s="31">
        <f t="shared" si="40"/>
        <v>2.2432812345798285</v>
      </c>
      <c r="BE99" s="31">
        <f t="shared" si="40"/>
        <v>2.3105796716172233</v>
      </c>
      <c r="BF99" s="31">
        <f t="shared" si="40"/>
        <v>2.3798970617657402</v>
      </c>
      <c r="BG99" s="31">
        <f t="shared" si="40"/>
        <v>2.4512939736187125</v>
      </c>
      <c r="BH99" s="31">
        <f t="shared" si="40"/>
        <v>2.524832792827274</v>
      </c>
      <c r="BI99" s="31">
        <f t="shared" si="40"/>
        <v>2.6005777766120923</v>
      </c>
      <c r="BJ99" s="31">
        <f t="shared" si="40"/>
        <v>2.678595109910455</v>
      </c>
      <c r="BK99" s="31">
        <f t="shared" si="40"/>
        <v>2.7589529632077689</v>
      </c>
      <c r="BL99" s="31">
        <f t="shared" si="40"/>
        <v>2.8417215521040022</v>
      </c>
      <c r="BM99" s="31">
        <f t="shared" si="40"/>
        <v>2.9269731986671226</v>
      </c>
    </row>
    <row r="100" spans="1:65" outlineLevel="1">
      <c r="A100" t="s">
        <v>111</v>
      </c>
      <c r="B100" t="s">
        <v>66</v>
      </c>
      <c r="D100"/>
      <c r="AD100" s="29">
        <f t="shared" ref="AD100:BM100" si="41">AD98/AD99</f>
        <v>0</v>
      </c>
      <c r="AE100" s="29">
        <f t="shared" si="41"/>
        <v>-15.771893930118289</v>
      </c>
      <c r="AF100" s="29">
        <f t="shared" si="41"/>
        <v>-7.0177219776637969</v>
      </c>
      <c r="AG100" s="29">
        <f t="shared" si="41"/>
        <v>-11.830357113742885</v>
      </c>
      <c r="AH100" s="29">
        <f t="shared" si="41"/>
        <v>3.7293138760123923</v>
      </c>
      <c r="AI100" s="29">
        <f t="shared" si="41"/>
        <v>5.3568369432738017</v>
      </c>
      <c r="AJ100" s="29">
        <f t="shared" si="41"/>
        <v>-0.54410505434721912</v>
      </c>
      <c r="AK100" s="29">
        <f t="shared" si="41"/>
        <v>5.7159650389576289</v>
      </c>
      <c r="AL100" s="29">
        <f t="shared" si="41"/>
        <v>5.4326792840959302</v>
      </c>
      <c r="AM100" s="29">
        <f t="shared" si="41"/>
        <v>5.0977552231996395</v>
      </c>
      <c r="AN100" s="29">
        <f t="shared" si="41"/>
        <v>5.6657481540266383</v>
      </c>
      <c r="AO100" s="29">
        <f t="shared" si="41"/>
        <v>-7.0576486874386797</v>
      </c>
      <c r="AP100" s="29">
        <f t="shared" si="41"/>
        <v>5.6083175675627608</v>
      </c>
      <c r="AQ100" s="29">
        <f t="shared" si="41"/>
        <v>5.1838012048190274</v>
      </c>
      <c r="AR100" s="29">
        <f t="shared" si="41"/>
        <v>4.856244017405154</v>
      </c>
      <c r="AS100" s="29">
        <f t="shared" si="41"/>
        <v>4.2926511954022883</v>
      </c>
      <c r="AT100" s="29">
        <f t="shared" si="41"/>
        <v>-7.5952789040191631</v>
      </c>
      <c r="AU100" s="29">
        <f t="shared" si="41"/>
        <v>5.4859911030488702</v>
      </c>
      <c r="AV100" s="29">
        <f t="shared" si="41"/>
        <v>5.1449056452294251</v>
      </c>
      <c r="AW100" s="29">
        <f t="shared" si="41"/>
        <v>4.7953629640026181</v>
      </c>
      <c r="AX100" s="29">
        <f t="shared" si="41"/>
        <v>5.3320390176622263</v>
      </c>
      <c r="AY100" s="29">
        <f t="shared" si="41"/>
        <v>-4.6733704159132188</v>
      </c>
      <c r="AZ100" s="29">
        <f t="shared" si="41"/>
        <v>5.7471788557429786</v>
      </c>
      <c r="BA100" s="29">
        <f t="shared" si="41"/>
        <v>5.286620433775302</v>
      </c>
      <c r="BB100" s="29">
        <f t="shared" si="41"/>
        <v>4.9386277272429329</v>
      </c>
      <c r="BC100" s="29">
        <f t="shared" si="41"/>
        <v>4.3552466689839173</v>
      </c>
      <c r="BD100" s="29">
        <f t="shared" si="41"/>
        <v>-0.48007331546580445</v>
      </c>
      <c r="BE100" s="29">
        <f t="shared" si="41"/>
        <v>5.7545154930152567</v>
      </c>
      <c r="BF100" s="29">
        <f t="shared" si="41"/>
        <v>5.4468262886595626</v>
      </c>
      <c r="BG100" s="29">
        <f t="shared" si="41"/>
        <v>5.1114037219365747</v>
      </c>
      <c r="BH100" s="29">
        <f t="shared" si="41"/>
        <v>5.6590677727628949</v>
      </c>
      <c r="BI100" s="29">
        <f t="shared" si="41"/>
        <v>-1.7260767874082599</v>
      </c>
      <c r="BJ100" s="29">
        <f t="shared" si="41"/>
        <v>6.0250027465853995</v>
      </c>
      <c r="BK100" s="29">
        <f t="shared" si="41"/>
        <v>4.2127699521558144</v>
      </c>
      <c r="BL100" s="29">
        <f t="shared" si="41"/>
        <v>5.3159657250371772</v>
      </c>
      <c r="BM100" s="29">
        <f t="shared" si="41"/>
        <v>11.234807316407188</v>
      </c>
    </row>
    <row r="101" spans="1:65" outlineLevel="1">
      <c r="A101" t="s">
        <v>68</v>
      </c>
      <c r="D101"/>
      <c r="E101" s="34">
        <f>Premissas!D7</f>
        <v>0.11151326512540671</v>
      </c>
      <c r="F101" t="s">
        <v>69</v>
      </c>
      <c r="AD101" s="36">
        <f t="shared" ref="AD101:BM101" si="42">1/(1+$E101)^AD102</f>
        <v>0.91566748243389462</v>
      </c>
      <c r="AE101" s="36">
        <f t="shared" si="42"/>
        <v>0.82380256823168374</v>
      </c>
      <c r="AF101" s="36">
        <f t="shared" si="42"/>
        <v>0.74115405913643162</v>
      </c>
      <c r="AG101" s="36">
        <f t="shared" si="42"/>
        <v>0.66679731352806726</v>
      </c>
      <c r="AH101" s="36">
        <f t="shared" si="42"/>
        <v>0.59990045503670675</v>
      </c>
      <c r="AI101" s="36">
        <f t="shared" si="42"/>
        <v>0.53971506581077355</v>
      </c>
      <c r="AJ101" s="36">
        <f t="shared" si="42"/>
        <v>0.48556781348882971</v>
      </c>
      <c r="AK101" s="36">
        <f t="shared" si="42"/>
        <v>0.43685291820070671</v>
      </c>
      <c r="AL101" s="36">
        <f t="shared" si="42"/>
        <v>0.39302537532147103</v>
      </c>
      <c r="AM101" s="36">
        <f t="shared" si="42"/>
        <v>0.35359485815684605</v>
      </c>
      <c r="AN101" s="36">
        <f t="shared" si="42"/>
        <v>0.31812023234554171</v>
      </c>
      <c r="AO101" s="36">
        <f t="shared" si="42"/>
        <v>0.28620462060760898</v>
      </c>
      <c r="AP101" s="36">
        <f t="shared" si="42"/>
        <v>0.25749096262501003</v>
      </c>
      <c r="AQ101" s="36">
        <f t="shared" si="42"/>
        <v>0.23165802037995339</v>
      </c>
      <c r="AR101" s="36">
        <f t="shared" si="42"/>
        <v>0.20841678426016494</v>
      </c>
      <c r="AS101" s="36">
        <f t="shared" si="42"/>
        <v>0.18750723972390043</v>
      </c>
      <c r="AT101" s="36">
        <f t="shared" si="42"/>
        <v>0.16869545835131788</v>
      </c>
      <c r="AU101" s="36">
        <f t="shared" si="42"/>
        <v>0.15177098073794448</v>
      </c>
      <c r="AV101" s="36">
        <f t="shared" si="42"/>
        <v>0.13654446195099693</v>
      </c>
      <c r="AW101" s="36">
        <f t="shared" si="42"/>
        <v>0.12284555320677286</v>
      </c>
      <c r="AX101" s="36">
        <f t="shared" si="42"/>
        <v>0.11052099607008535</v>
      </c>
      <c r="AY101" s="36">
        <f t="shared" si="42"/>
        <v>9.9432907854334812E-2</v>
      </c>
      <c r="AZ101" s="36">
        <f t="shared" si="42"/>
        <v>8.9457239039892389E-2</v>
      </c>
      <c r="BA101" s="36">
        <f t="shared" si="42"/>
        <v>8.0482385452952179E-2</v>
      </c>
      <c r="BB101" s="36">
        <f t="shared" si="42"/>
        <v>7.240793967840925E-2</v>
      </c>
      <c r="BC101" s="36">
        <f t="shared" si="42"/>
        <v>6.5143567738024086E-2</v>
      </c>
      <c r="BD101" s="36">
        <f t="shared" si="42"/>
        <v>5.8607998466553825E-2</v>
      </c>
      <c r="BE101" s="36">
        <f t="shared" si="42"/>
        <v>5.2728114279357148E-2</v>
      </c>
      <c r="BF101" s="36">
        <f t="shared" si="42"/>
        <v>4.7438133159308782E-2</v>
      </c>
      <c r="BG101" s="36">
        <f t="shared" si="42"/>
        <v>4.2678872711390071E-2</v>
      </c>
      <c r="BH101" s="36">
        <f t="shared" si="42"/>
        <v>3.8397088051463607E-2</v>
      </c>
      <c r="BI101" s="36">
        <f t="shared" si="42"/>
        <v>3.4544876121772115E-2</v>
      </c>
      <c r="BJ101" s="36">
        <f t="shared" si="42"/>
        <v>3.1079139768857882E-2</v>
      </c>
      <c r="BK101" s="36">
        <f t="shared" si="42"/>
        <v>2.7961105588201307E-2</v>
      </c>
      <c r="BL101" s="36">
        <f t="shared" si="42"/>
        <v>2.5155890141397987E-2</v>
      </c>
      <c r="BM101" s="36">
        <f t="shared" si="42"/>
        <v>2.2632109692869721E-2</v>
      </c>
    </row>
    <row r="102" spans="1:65" outlineLevel="1">
      <c r="A102" t="s">
        <v>70</v>
      </c>
      <c r="B102" t="s">
        <v>71</v>
      </c>
      <c r="D102"/>
      <c r="AD102" s="61">
        <f>AD48</f>
        <v>0.83333333333333337</v>
      </c>
      <c r="AE102" s="61">
        <f t="shared" ref="AE102:BH102" si="43">AE48</f>
        <v>1.8333333333333335</v>
      </c>
      <c r="AF102" s="61">
        <f t="shared" si="43"/>
        <v>2.8333333333333335</v>
      </c>
      <c r="AG102" s="61">
        <f t="shared" si="43"/>
        <v>3.8333333333333335</v>
      </c>
      <c r="AH102" s="61">
        <f t="shared" si="43"/>
        <v>4.8333333333333339</v>
      </c>
      <c r="AI102" s="61">
        <f t="shared" si="43"/>
        <v>5.8333333333333339</v>
      </c>
      <c r="AJ102" s="61">
        <f t="shared" si="43"/>
        <v>6.8333333333333339</v>
      </c>
      <c r="AK102" s="61">
        <f t="shared" si="43"/>
        <v>7.8333333333333339</v>
      </c>
      <c r="AL102" s="61">
        <f t="shared" si="43"/>
        <v>8.8333333333333339</v>
      </c>
      <c r="AM102" s="61">
        <f t="shared" si="43"/>
        <v>9.8333333333333339</v>
      </c>
      <c r="AN102" s="61">
        <f t="shared" si="43"/>
        <v>10.833333333333334</v>
      </c>
      <c r="AO102" s="61">
        <f t="shared" si="43"/>
        <v>11.833333333333334</v>
      </c>
      <c r="AP102" s="61">
        <f t="shared" si="43"/>
        <v>12.833333333333334</v>
      </c>
      <c r="AQ102" s="61">
        <f t="shared" si="43"/>
        <v>13.833333333333334</v>
      </c>
      <c r="AR102" s="61">
        <f t="shared" si="43"/>
        <v>14.833333333333334</v>
      </c>
      <c r="AS102" s="61">
        <f t="shared" si="43"/>
        <v>15.833333333333334</v>
      </c>
      <c r="AT102" s="61">
        <f t="shared" si="43"/>
        <v>16.833333333333336</v>
      </c>
      <c r="AU102" s="61">
        <f t="shared" si="43"/>
        <v>17.833333333333336</v>
      </c>
      <c r="AV102" s="61">
        <f t="shared" si="43"/>
        <v>18.833333333333336</v>
      </c>
      <c r="AW102" s="61">
        <f t="shared" si="43"/>
        <v>19.833333333333336</v>
      </c>
      <c r="AX102" s="61">
        <f t="shared" si="43"/>
        <v>20.833333333333336</v>
      </c>
      <c r="AY102" s="61">
        <f t="shared" si="43"/>
        <v>21.833333333333336</v>
      </c>
      <c r="AZ102" s="61">
        <f t="shared" si="43"/>
        <v>22.833333333333336</v>
      </c>
      <c r="BA102" s="61">
        <f t="shared" si="43"/>
        <v>23.833333333333336</v>
      </c>
      <c r="BB102" s="61">
        <f t="shared" si="43"/>
        <v>24.833333333333336</v>
      </c>
      <c r="BC102" s="61">
        <f t="shared" si="43"/>
        <v>25.833333333333336</v>
      </c>
      <c r="BD102" s="61">
        <f t="shared" si="43"/>
        <v>26.833333333333336</v>
      </c>
      <c r="BE102" s="61">
        <f t="shared" si="43"/>
        <v>27.833333333333336</v>
      </c>
      <c r="BF102" s="61">
        <f t="shared" si="43"/>
        <v>28.833333333333336</v>
      </c>
      <c r="BG102" s="61">
        <f t="shared" si="43"/>
        <v>29.833333333333336</v>
      </c>
      <c r="BH102" s="61">
        <f t="shared" si="43"/>
        <v>30.833333333333336</v>
      </c>
      <c r="BI102" s="61">
        <f>BI48</f>
        <v>31.833333333333336</v>
      </c>
      <c r="BJ102" s="61">
        <f>BJ48</f>
        <v>32.833333333333336</v>
      </c>
      <c r="BK102" s="61">
        <f>BK48</f>
        <v>33.833333333333336</v>
      </c>
      <c r="BL102" s="61">
        <f>BL48</f>
        <v>34.833333333333336</v>
      </c>
      <c r="BM102" s="61">
        <f>BM48</f>
        <v>35.833333333333336</v>
      </c>
    </row>
    <row r="103" spans="1:65" outlineLevel="1">
      <c r="A103" t="s">
        <v>72</v>
      </c>
      <c r="B103" t="s">
        <v>66</v>
      </c>
      <c r="D103"/>
      <c r="AD103" s="29">
        <f t="shared" ref="AD103:BM103" si="44">AD100*AD101</f>
        <v>0</v>
      </c>
      <c r="AE103" s="29">
        <f t="shared" si="44"/>
        <v>-12.99292672550915</v>
      </c>
      <c r="AF103" s="29">
        <f t="shared" si="44"/>
        <v>-5.2012131296364696</v>
      </c>
      <c r="AG103" s="29">
        <f t="shared" si="44"/>
        <v>-7.8884503415214153</v>
      </c>
      <c r="AH103" s="29">
        <f t="shared" si="44"/>
        <v>2.2372170911945388</v>
      </c>
      <c r="AI103" s="29">
        <f t="shared" si="44"/>
        <v>2.8911656033766029</v>
      </c>
      <c r="AJ103" s="29">
        <f t="shared" si="44"/>
        <v>-0.26419990154760004</v>
      </c>
      <c r="AK103" s="29">
        <f t="shared" si="44"/>
        <v>2.4970360076018565</v>
      </c>
      <c r="AL103" s="29">
        <f t="shared" si="44"/>
        <v>2.1351808146329834</v>
      </c>
      <c r="AM103" s="29">
        <f t="shared" si="44"/>
        <v>1.8025400350655976</v>
      </c>
      <c r="AN103" s="29">
        <f t="shared" si="44"/>
        <v>1.8023891191702783</v>
      </c>
      <c r="AO103" s="29">
        <f t="shared" si="44"/>
        <v>-2.0199316649701768</v>
      </c>
      <c r="AP103" s="29">
        <f t="shared" si="44"/>
        <v>1.4440910891784899</v>
      </c>
      <c r="AQ103" s="29">
        <f t="shared" si="44"/>
        <v>1.2008691251515933</v>
      </c>
      <c r="AR103" s="29">
        <f t="shared" si="44"/>
        <v>1.0121227616902466</v>
      </c>
      <c r="AS103" s="29">
        <f t="shared" si="44"/>
        <v>0.80490317674738465</v>
      </c>
      <c r="AT103" s="29">
        <f t="shared" si="44"/>
        <v>-1.281289056019608</v>
      </c>
      <c r="AU103" s="29">
        <f t="shared" si="44"/>
        <v>0.83261425002936484</v>
      </c>
      <c r="AV103" s="29">
        <f t="shared" si="44"/>
        <v>0.7025083731164985</v>
      </c>
      <c r="AW103" s="29">
        <f t="shared" si="44"/>
        <v>0.58908901614017162</v>
      </c>
      <c r="AX103" s="29">
        <f t="shared" si="44"/>
        <v>0.58930226331658864</v>
      </c>
      <c r="AY103" s="29">
        <f t="shared" si="44"/>
        <v>-0.46468680993467343</v>
      </c>
      <c r="AZ103" s="29">
        <f t="shared" si="44"/>
        <v>0.51412675270321484</v>
      </c>
      <c r="BA103" s="29">
        <f t="shared" si="44"/>
        <v>0.4254798234945571</v>
      </c>
      <c r="BB103" s="29">
        <f t="shared" si="44"/>
        <v>0.35759585856832565</v>
      </c>
      <c r="BC103" s="29">
        <f t="shared" si="44"/>
        <v>0.2837163063967576</v>
      </c>
      <c r="BD103" s="29">
        <f t="shared" si="44"/>
        <v>-2.8136136136653278E-2</v>
      </c>
      <c r="BE103" s="29">
        <f t="shared" si="44"/>
        <v>0.30342475053803969</v>
      </c>
      <c r="BF103" s="29">
        <f t="shared" si="44"/>
        <v>0.25838727077705598</v>
      </c>
      <c r="BG103" s="29">
        <f t="shared" si="44"/>
        <v>0.21814894882505653</v>
      </c>
      <c r="BH103" s="29">
        <f t="shared" si="44"/>
        <v>0.21729172355997692</v>
      </c>
      <c r="BI103" s="29">
        <f t="shared" si="44"/>
        <v>-5.9627108797684722E-2</v>
      </c>
      <c r="BJ103" s="29">
        <f t="shared" si="44"/>
        <v>0.18725190246888027</v>
      </c>
      <c r="BK103" s="29">
        <f t="shared" si="44"/>
        <v>0.11779370545103049</v>
      </c>
      <c r="BL103" s="29">
        <f t="shared" si="44"/>
        <v>0.13372784977447233</v>
      </c>
      <c r="BM103" s="29">
        <f t="shared" si="44"/>
        <v>0.25426739156318279</v>
      </c>
    </row>
    <row r="104" spans="1:65" outlineLevel="1">
      <c r="A104" s="32" t="s">
        <v>73</v>
      </c>
      <c r="B104" t="s">
        <v>66</v>
      </c>
      <c r="D104"/>
      <c r="E104" s="62"/>
      <c r="AD104" s="33">
        <f>AD103</f>
        <v>0</v>
      </c>
      <c r="AE104" s="29">
        <f t="shared" ref="AE104:BM104" si="45">AE103+AD104</f>
        <v>-12.99292672550915</v>
      </c>
      <c r="AF104" s="29">
        <f t="shared" si="45"/>
        <v>-18.194139855145622</v>
      </c>
      <c r="AG104" s="29">
        <f t="shared" si="45"/>
        <v>-26.082590196667038</v>
      </c>
      <c r="AH104" s="29">
        <f t="shared" si="45"/>
        <v>-23.8453731054725</v>
      </c>
      <c r="AI104" s="29">
        <f t="shared" si="45"/>
        <v>-20.954207502095898</v>
      </c>
      <c r="AJ104" s="29">
        <f t="shared" si="45"/>
        <v>-21.218407403643496</v>
      </c>
      <c r="AK104" s="29">
        <f t="shared" si="45"/>
        <v>-18.72137139604164</v>
      </c>
      <c r="AL104" s="29">
        <f t="shared" si="45"/>
        <v>-16.586190581408658</v>
      </c>
      <c r="AM104" s="29">
        <f t="shared" si="45"/>
        <v>-14.783650546343061</v>
      </c>
      <c r="AN104" s="29">
        <f t="shared" si="45"/>
        <v>-12.981261427172782</v>
      </c>
      <c r="AO104" s="29">
        <f t="shared" si="45"/>
        <v>-15.001193092142959</v>
      </c>
      <c r="AP104" s="29">
        <f t="shared" si="45"/>
        <v>-13.557102002964468</v>
      </c>
      <c r="AQ104" s="29">
        <f t="shared" si="45"/>
        <v>-12.356232877812875</v>
      </c>
      <c r="AR104" s="29">
        <f t="shared" si="45"/>
        <v>-11.344110116122629</v>
      </c>
      <c r="AS104" s="29">
        <f t="shared" si="45"/>
        <v>-10.539206939375244</v>
      </c>
      <c r="AT104" s="29">
        <f t="shared" si="45"/>
        <v>-11.820495995394852</v>
      </c>
      <c r="AU104" s="29">
        <f t="shared" si="45"/>
        <v>-10.987881745365486</v>
      </c>
      <c r="AV104" s="29">
        <f t="shared" si="45"/>
        <v>-10.285373372248987</v>
      </c>
      <c r="AW104" s="29">
        <f t="shared" si="45"/>
        <v>-9.6962843561088157</v>
      </c>
      <c r="AX104" s="29">
        <f t="shared" si="45"/>
        <v>-9.1069820927922276</v>
      </c>
      <c r="AY104" s="29">
        <f t="shared" si="45"/>
        <v>-9.5716689027269002</v>
      </c>
      <c r="AZ104" s="29">
        <f t="shared" si="45"/>
        <v>-9.0575421500236857</v>
      </c>
      <c r="BA104" s="29">
        <f t="shared" si="45"/>
        <v>-8.6320623265291285</v>
      </c>
      <c r="BB104" s="29">
        <f t="shared" si="45"/>
        <v>-8.2744664679608029</v>
      </c>
      <c r="BC104" s="29">
        <f t="shared" si="45"/>
        <v>-7.9907501615640451</v>
      </c>
      <c r="BD104" s="29">
        <f t="shared" si="45"/>
        <v>-8.0188862977006981</v>
      </c>
      <c r="BE104" s="29">
        <f t="shared" si="45"/>
        <v>-7.7154615471626586</v>
      </c>
      <c r="BF104" s="29">
        <f t="shared" si="45"/>
        <v>-7.4570742763856028</v>
      </c>
      <c r="BG104" s="29">
        <f t="shared" si="45"/>
        <v>-7.2389253275605459</v>
      </c>
      <c r="BH104" s="29">
        <f t="shared" si="45"/>
        <v>-7.0216336040005691</v>
      </c>
      <c r="BI104" s="29">
        <f t="shared" si="45"/>
        <v>-7.0812607127982536</v>
      </c>
      <c r="BJ104" s="29">
        <f t="shared" si="45"/>
        <v>-6.8940088103293737</v>
      </c>
      <c r="BK104" s="29">
        <f t="shared" si="45"/>
        <v>-6.776215104878343</v>
      </c>
      <c r="BL104" s="29">
        <f t="shared" si="45"/>
        <v>-6.6424872551038705</v>
      </c>
      <c r="BM104" s="29">
        <f t="shared" si="45"/>
        <v>-6.3882198635406873</v>
      </c>
    </row>
    <row r="105" spans="1:65" outlineLevel="1">
      <c r="D105"/>
    </row>
    <row r="106" spans="1:65" s="19" customFormat="1" outlineLevel="1">
      <c r="A106" s="17" t="s">
        <v>96</v>
      </c>
      <c r="B106" s="17"/>
      <c r="C106"/>
      <c r="D106" s="17"/>
      <c r="E106" s="46">
        <f ca="1">SUM(OFFSET(AE103,0,0,1,Premissas!$D$14))</f>
        <v>-6.3882198635406873</v>
      </c>
      <c r="F106" t="s">
        <v>78</v>
      </c>
      <c r="G106" s="17"/>
      <c r="H106" s="17"/>
      <c r="I106" s="17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 s="17"/>
      <c r="AF106" s="17"/>
      <c r="AG106" s="17"/>
      <c r="AH106" s="17"/>
      <c r="AI106" s="17"/>
      <c r="AJ106" s="17"/>
      <c r="AK106" s="17"/>
      <c r="AL106" s="44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</row>
    <row r="107" spans="1:65" outlineLevel="1">
      <c r="A107" s="17" t="s">
        <v>103</v>
      </c>
      <c r="B107" s="17"/>
      <c r="C107" s="17"/>
      <c r="D107" s="17"/>
      <c r="E107" s="56">
        <f ca="1">IRR(OFFSET(AE100,0,0,1,Premissas!$D$14),E47)</f>
        <v>8.3191461104275222E-2</v>
      </c>
      <c r="F107" s="17" t="s">
        <v>104</v>
      </c>
      <c r="G107" s="35"/>
    </row>
    <row r="108" spans="1:65" outlineLevel="1">
      <c r="A108" s="17" t="s">
        <v>90</v>
      </c>
      <c r="B108" t="s">
        <v>105</v>
      </c>
      <c r="D108"/>
      <c r="E108" s="46">
        <f>MIN(AC108:BM108)</f>
        <v>-34.61997302152497</v>
      </c>
      <c r="F108" s="17" t="s">
        <v>38</v>
      </c>
      <c r="AD108" s="33">
        <f>AD100</f>
        <v>0</v>
      </c>
      <c r="AE108" s="63">
        <f t="shared" ref="AE108:BM108" si="46">AE100+AD108</f>
        <v>-15.771893930118289</v>
      </c>
      <c r="AF108" s="63">
        <f t="shared" si="46"/>
        <v>-22.789615907782085</v>
      </c>
      <c r="AG108" s="63">
        <f t="shared" si="46"/>
        <v>-34.61997302152497</v>
      </c>
      <c r="AH108" s="63">
        <f t="shared" si="46"/>
        <v>-30.890659145512579</v>
      </c>
      <c r="AI108" s="63">
        <f t="shared" si="46"/>
        <v>-25.533822202238778</v>
      </c>
      <c r="AJ108" s="63">
        <f t="shared" si="46"/>
        <v>-26.077927256585998</v>
      </c>
      <c r="AK108" s="63">
        <f t="shared" si="46"/>
        <v>-20.361962217628367</v>
      </c>
      <c r="AL108" s="63">
        <f t="shared" si="46"/>
        <v>-14.929282933532438</v>
      </c>
      <c r="AM108" s="63">
        <f t="shared" si="46"/>
        <v>-9.8315277103327983</v>
      </c>
      <c r="AN108" s="63">
        <f t="shared" si="46"/>
        <v>-4.1657795563061599</v>
      </c>
      <c r="AO108" s="63">
        <f t="shared" si="46"/>
        <v>-11.22342824374484</v>
      </c>
      <c r="AP108" s="63">
        <f t="shared" si="46"/>
        <v>-5.6151106761820788</v>
      </c>
      <c r="AQ108" s="63">
        <f t="shared" si="46"/>
        <v>-0.43130947136305142</v>
      </c>
      <c r="AR108" s="63">
        <f t="shared" si="46"/>
        <v>4.4249345460421026</v>
      </c>
      <c r="AS108" s="63">
        <f t="shared" si="46"/>
        <v>8.7175857414443918</v>
      </c>
      <c r="AT108" s="63">
        <f t="shared" si="46"/>
        <v>1.1223068374252287</v>
      </c>
      <c r="AU108" s="63">
        <f t="shared" si="46"/>
        <v>6.6082979404740989</v>
      </c>
      <c r="AV108" s="63">
        <f t="shared" si="46"/>
        <v>11.753203585703524</v>
      </c>
      <c r="AW108" s="63">
        <f t="shared" si="46"/>
        <v>16.548566549706141</v>
      </c>
      <c r="AX108" s="63">
        <f t="shared" si="46"/>
        <v>21.880605567368367</v>
      </c>
      <c r="AY108" s="63">
        <f t="shared" si="46"/>
        <v>17.207235151455148</v>
      </c>
      <c r="AZ108" s="63">
        <f t="shared" si="46"/>
        <v>22.954414007198125</v>
      </c>
      <c r="BA108" s="63">
        <f t="shared" si="46"/>
        <v>28.241034440973426</v>
      </c>
      <c r="BB108" s="63">
        <f t="shared" si="46"/>
        <v>33.17966216821636</v>
      </c>
      <c r="BC108" s="63">
        <f t="shared" si="46"/>
        <v>37.534908837200277</v>
      </c>
      <c r="BD108" s="63">
        <f t="shared" si="46"/>
        <v>37.054835521734475</v>
      </c>
      <c r="BE108" s="63">
        <f t="shared" si="46"/>
        <v>42.80935101474973</v>
      </c>
      <c r="BF108" s="63">
        <f t="shared" si="46"/>
        <v>48.256177303409295</v>
      </c>
      <c r="BG108" s="63">
        <f t="shared" si="46"/>
        <v>53.367581025345871</v>
      </c>
      <c r="BH108" s="63">
        <f t="shared" si="46"/>
        <v>59.026648798108766</v>
      </c>
      <c r="BI108" s="63">
        <f t="shared" si="46"/>
        <v>57.300572010700506</v>
      </c>
      <c r="BJ108" s="63">
        <f t="shared" si="46"/>
        <v>63.325574757285906</v>
      </c>
      <c r="BK108" s="63">
        <f t="shared" si="46"/>
        <v>67.538344709441716</v>
      </c>
      <c r="BL108" s="63">
        <f t="shared" si="46"/>
        <v>72.85431043447889</v>
      </c>
      <c r="BM108" s="63">
        <f t="shared" si="46"/>
        <v>84.089117750886075</v>
      </c>
    </row>
    <row r="109" spans="1:65" outlineLevel="1">
      <c r="A109" s="17" t="s">
        <v>112</v>
      </c>
      <c r="B109" t="s">
        <v>113</v>
      </c>
      <c r="C109" s="17"/>
      <c r="D109" s="17"/>
      <c r="E109" s="59">
        <f>INDEX($AC$1:$BM$1,MATCH(E108,$AC108:$BM108,0))+1</f>
        <v>2027</v>
      </c>
      <c r="F109" s="17" t="s">
        <v>81</v>
      </c>
      <c r="AD109">
        <f>IF(AE109=0,0,IF(AD110&lt;0,0,1))</f>
        <v>0</v>
      </c>
      <c r="AE109">
        <f t="shared" ref="AE109:BM109" si="47">IF(AE188&lt;0,1,0)</f>
        <v>0</v>
      </c>
      <c r="AF109">
        <f t="shared" si="47"/>
        <v>0</v>
      </c>
      <c r="AG109">
        <f t="shared" si="47"/>
        <v>0</v>
      </c>
      <c r="AH109">
        <f t="shared" si="47"/>
        <v>1</v>
      </c>
      <c r="AI109">
        <f t="shared" si="47"/>
        <v>1</v>
      </c>
      <c r="AJ109">
        <f t="shared" si="47"/>
        <v>0</v>
      </c>
      <c r="AK109">
        <f t="shared" si="47"/>
        <v>1</v>
      </c>
      <c r="AL109">
        <f t="shared" si="47"/>
        <v>1</v>
      </c>
      <c r="AM109">
        <f t="shared" si="47"/>
        <v>1</v>
      </c>
      <c r="AN109">
        <f t="shared" si="47"/>
        <v>1</v>
      </c>
      <c r="AO109">
        <f t="shared" si="47"/>
        <v>0</v>
      </c>
      <c r="AP109">
        <f t="shared" si="47"/>
        <v>1</v>
      </c>
      <c r="AQ109">
        <f t="shared" si="47"/>
        <v>1</v>
      </c>
      <c r="AR109">
        <f t="shared" si="47"/>
        <v>1</v>
      </c>
      <c r="AS109">
        <f t="shared" si="47"/>
        <v>1</v>
      </c>
      <c r="AT109">
        <f t="shared" si="47"/>
        <v>0</v>
      </c>
      <c r="AU109">
        <f t="shared" si="47"/>
        <v>1</v>
      </c>
      <c r="AV109">
        <f t="shared" si="47"/>
        <v>1</v>
      </c>
      <c r="AW109">
        <f t="shared" si="47"/>
        <v>1</v>
      </c>
      <c r="AX109">
        <f t="shared" si="47"/>
        <v>1</v>
      </c>
      <c r="AY109">
        <f t="shared" si="47"/>
        <v>0</v>
      </c>
      <c r="AZ109">
        <f t="shared" si="47"/>
        <v>1</v>
      </c>
      <c r="BA109">
        <f t="shared" si="47"/>
        <v>1</v>
      </c>
      <c r="BB109">
        <f t="shared" si="47"/>
        <v>1</v>
      </c>
      <c r="BC109">
        <f t="shared" si="47"/>
        <v>1</v>
      </c>
      <c r="BD109">
        <f t="shared" si="47"/>
        <v>0</v>
      </c>
      <c r="BE109">
        <f t="shared" si="47"/>
        <v>1</v>
      </c>
      <c r="BF109">
        <f t="shared" si="47"/>
        <v>1</v>
      </c>
      <c r="BG109">
        <f t="shared" si="47"/>
        <v>1</v>
      </c>
      <c r="BH109">
        <f t="shared" si="47"/>
        <v>1</v>
      </c>
      <c r="BI109">
        <f t="shared" si="47"/>
        <v>0</v>
      </c>
      <c r="BJ109">
        <f t="shared" si="47"/>
        <v>1</v>
      </c>
      <c r="BK109">
        <f t="shared" si="47"/>
        <v>1</v>
      </c>
      <c r="BL109">
        <f t="shared" si="47"/>
        <v>1</v>
      </c>
      <c r="BM109">
        <f t="shared" si="47"/>
        <v>1</v>
      </c>
    </row>
    <row r="110" spans="1:65" outlineLevel="1">
      <c r="A110" s="32" t="s">
        <v>107</v>
      </c>
      <c r="B110" s="57" t="s">
        <v>114</v>
      </c>
      <c r="D110"/>
      <c r="AD110">
        <f>SIGN(ROUND(AD100,6))</f>
        <v>0</v>
      </c>
      <c r="AE110">
        <f t="shared" ref="AE110:BM110" si="48">SIGN(ROUND(AE100,6))</f>
        <v>-1</v>
      </c>
      <c r="AF110">
        <f t="shared" si="48"/>
        <v>-1</v>
      </c>
      <c r="AG110">
        <f t="shared" si="48"/>
        <v>-1</v>
      </c>
      <c r="AH110">
        <f t="shared" si="48"/>
        <v>1</v>
      </c>
      <c r="AI110">
        <f t="shared" si="48"/>
        <v>1</v>
      </c>
      <c r="AJ110">
        <f t="shared" si="48"/>
        <v>-1</v>
      </c>
      <c r="AK110">
        <f t="shared" si="48"/>
        <v>1</v>
      </c>
      <c r="AL110">
        <f t="shared" si="48"/>
        <v>1</v>
      </c>
      <c r="AM110">
        <f t="shared" si="48"/>
        <v>1</v>
      </c>
      <c r="AN110">
        <f t="shared" si="48"/>
        <v>1</v>
      </c>
      <c r="AO110">
        <f t="shared" si="48"/>
        <v>-1</v>
      </c>
      <c r="AP110">
        <f t="shared" si="48"/>
        <v>1</v>
      </c>
      <c r="AQ110">
        <f t="shared" si="48"/>
        <v>1</v>
      </c>
      <c r="AR110">
        <f t="shared" si="48"/>
        <v>1</v>
      </c>
      <c r="AS110">
        <f t="shared" si="48"/>
        <v>1</v>
      </c>
      <c r="AT110">
        <f t="shared" si="48"/>
        <v>-1</v>
      </c>
      <c r="AU110">
        <f t="shared" si="48"/>
        <v>1</v>
      </c>
      <c r="AV110">
        <f t="shared" si="48"/>
        <v>1</v>
      </c>
      <c r="AW110">
        <f t="shared" si="48"/>
        <v>1</v>
      </c>
      <c r="AX110">
        <f t="shared" si="48"/>
        <v>1</v>
      </c>
      <c r="AY110">
        <f t="shared" si="48"/>
        <v>-1</v>
      </c>
      <c r="AZ110">
        <f t="shared" si="48"/>
        <v>1</v>
      </c>
      <c r="BA110">
        <f t="shared" si="48"/>
        <v>1</v>
      </c>
      <c r="BB110">
        <f t="shared" si="48"/>
        <v>1</v>
      </c>
      <c r="BC110">
        <f t="shared" si="48"/>
        <v>1</v>
      </c>
      <c r="BD110">
        <f t="shared" si="48"/>
        <v>-1</v>
      </c>
      <c r="BE110">
        <f t="shared" si="48"/>
        <v>1</v>
      </c>
      <c r="BF110">
        <f t="shared" si="48"/>
        <v>1</v>
      </c>
      <c r="BG110">
        <f t="shared" si="48"/>
        <v>1</v>
      </c>
      <c r="BH110">
        <f t="shared" si="48"/>
        <v>1</v>
      </c>
      <c r="BI110">
        <f t="shared" si="48"/>
        <v>-1</v>
      </c>
      <c r="BJ110">
        <f t="shared" si="48"/>
        <v>1</v>
      </c>
      <c r="BK110">
        <f t="shared" si="48"/>
        <v>1</v>
      </c>
      <c r="BL110">
        <f t="shared" si="48"/>
        <v>1</v>
      </c>
      <c r="BM110">
        <f t="shared" si="48"/>
        <v>1</v>
      </c>
    </row>
    <row r="111" spans="1:65">
      <c r="D111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  <c r="BH111" s="42"/>
      <c r="BI111" s="42"/>
      <c r="BJ111" s="42"/>
      <c r="BK111" s="42"/>
      <c r="BL111" s="42"/>
      <c r="BM111" s="42"/>
    </row>
    <row r="112" spans="1:65" s="28" customFormat="1">
      <c r="A112" s="28" t="s">
        <v>115</v>
      </c>
      <c r="D112" s="64"/>
    </row>
    <row r="113" spans="1:65" s="53" customFormat="1" outlineLevel="1">
      <c r="A113" s="53" t="s">
        <v>116</v>
      </c>
      <c r="D113" s="65"/>
      <c r="AE113" s="66">
        <f t="shared" ref="AE113:BM113" si="49">AE226</f>
        <v>19.716653751707732</v>
      </c>
      <c r="AF113" s="66">
        <f t="shared" si="49"/>
        <v>29.183319300401347</v>
      </c>
      <c r="AG113" s="66">
        <f t="shared" si="49"/>
        <v>45.650659446831249</v>
      </c>
      <c r="AH113" s="66">
        <f t="shared" si="49"/>
        <v>30.660235750218657</v>
      </c>
      <c r="AI113" s="66">
        <f t="shared" si="49"/>
        <v>31.589746087593113</v>
      </c>
      <c r="AJ113" s="66">
        <f t="shared" si="49"/>
        <v>35.596091165100326</v>
      </c>
      <c r="AK113" s="66">
        <f t="shared" si="49"/>
        <v>33.493479126841244</v>
      </c>
      <c r="AL113" s="66">
        <f t="shared" si="49"/>
        <v>34.465970875402896</v>
      </c>
      <c r="AM113" s="66">
        <f t="shared" si="49"/>
        <v>35.450814628237701</v>
      </c>
      <c r="AN113" s="66">
        <f t="shared" si="49"/>
        <v>36.446577764958846</v>
      </c>
      <c r="AO113" s="66">
        <f t="shared" si="49"/>
        <v>46.503569298383702</v>
      </c>
      <c r="AP113" s="66">
        <f t="shared" si="49"/>
        <v>38.93887424684354</v>
      </c>
      <c r="AQ113" s="66">
        <f t="shared" si="49"/>
        <v>40.013268573156289</v>
      </c>
      <c r="AR113" s="66">
        <f t="shared" si="49"/>
        <v>41.096877442671783</v>
      </c>
      <c r="AS113" s="66">
        <f t="shared" si="49"/>
        <v>42.187645491270658</v>
      </c>
      <c r="AT113" s="66">
        <f t="shared" si="49"/>
        <v>59.200198894975877</v>
      </c>
      <c r="AU113" s="66">
        <f t="shared" si="49"/>
        <v>45.796965395566474</v>
      </c>
      <c r="AV113" s="66">
        <f>AV226</f>
        <v>47.06328946049058</v>
      </c>
      <c r="AW113" s="66">
        <f t="shared" si="49"/>
        <v>48.345341557974379</v>
      </c>
      <c r="AX113" s="66">
        <f t="shared" si="49"/>
        <v>49.641594899628615</v>
      </c>
      <c r="AY113" s="66">
        <f t="shared" si="49"/>
        <v>57.796893438885689</v>
      </c>
      <c r="AZ113" s="66">
        <f t="shared" si="49"/>
        <v>52.268879566231988</v>
      </c>
      <c r="BA113" s="66">
        <f t="shared" si="49"/>
        <v>53.595099334374702</v>
      </c>
      <c r="BB113" s="66">
        <f t="shared" si="49"/>
        <v>54.925995624557231</v>
      </c>
      <c r="BC113" s="66">
        <f t="shared" si="49"/>
        <v>56.258300164835902</v>
      </c>
      <c r="BD113" s="66">
        <f t="shared" si="49"/>
        <v>63.11783592198924</v>
      </c>
      <c r="BE113" s="66">
        <f t="shared" si="49"/>
        <v>58.911161255797161</v>
      </c>
      <c r="BF113" s="66">
        <f t="shared" si="49"/>
        <v>60.32482911906903</v>
      </c>
      <c r="BG113" s="66">
        <f t="shared" si="49"/>
        <v>61.609639166750455</v>
      </c>
      <c r="BH113" s="66">
        <f t="shared" si="49"/>
        <v>62.869468005626231</v>
      </c>
      <c r="BI113" s="66">
        <f t="shared" si="49"/>
        <v>70.605232491669142</v>
      </c>
      <c r="BJ113" s="66">
        <f t="shared" si="49"/>
        <v>65.283755249500402</v>
      </c>
      <c r="BK113" s="66">
        <f t="shared" si="49"/>
        <v>66.420515010931851</v>
      </c>
      <c r="BL113" s="66">
        <f t="shared" si="49"/>
        <v>67.496874744529549</v>
      </c>
      <c r="BM113" s="66">
        <f t="shared" si="49"/>
        <v>78.46294512665412</v>
      </c>
    </row>
    <row r="114" spans="1:65" outlineLevel="1">
      <c r="A114" s="48" t="s">
        <v>1138</v>
      </c>
      <c r="E114" s="29"/>
      <c r="I114" s="289"/>
      <c r="AB114" s="102"/>
      <c r="AE114" s="29">
        <f t="shared" ref="AE114:BM114" si="50">AE227</f>
        <v>18.706680047257063</v>
      </c>
      <c r="AF114" s="29">
        <f t="shared" si="50"/>
        <v>19.370806280930392</v>
      </c>
      <c r="AG114" s="29">
        <f>AG227</f>
        <v>19.455467433338892</v>
      </c>
      <c r="AH114" s="29">
        <f>AH227</f>
        <v>19.073052131582006</v>
      </c>
      <c r="AI114" s="29">
        <f>AI227</f>
        <v>19.759218127440839</v>
      </c>
      <c r="AJ114" s="29">
        <f t="shared" si="50"/>
        <v>20.464994929183273</v>
      </c>
      <c r="AK114" s="29">
        <f t="shared" si="50"/>
        <v>21.190798160614509</v>
      </c>
      <c r="AL114" s="29">
        <f t="shared" si="50"/>
        <v>21.937168621557401</v>
      </c>
      <c r="AM114" s="29">
        <f t="shared" si="50"/>
        <v>22.704606195657611</v>
      </c>
      <c r="AN114" s="29">
        <f t="shared" si="50"/>
        <v>23.49353145954316</v>
      </c>
      <c r="AO114" s="29">
        <f t="shared" si="50"/>
        <v>24.304383429284989</v>
      </c>
      <c r="AP114" s="29">
        <f t="shared" si="50"/>
        <v>25.137580714734636</v>
      </c>
      <c r="AQ114" s="29">
        <f t="shared" si="50"/>
        <v>25.993491905207627</v>
      </c>
      <c r="AR114" s="29">
        <f t="shared" si="50"/>
        <v>26.87247056571017</v>
      </c>
      <c r="AS114" s="29">
        <f t="shared" si="50"/>
        <v>27.774982743343724</v>
      </c>
      <c r="AT114" s="29">
        <f t="shared" si="50"/>
        <v>28.701468824245957</v>
      </c>
      <c r="AU114" s="29">
        <f t="shared" si="50"/>
        <v>29.652378886731967</v>
      </c>
      <c r="AV114" s="29">
        <f t="shared" si="50"/>
        <v>30.628180673334594</v>
      </c>
      <c r="AW114" s="29">
        <f t="shared" si="50"/>
        <v>31.629384946036655</v>
      </c>
      <c r="AX114" s="29">
        <f t="shared" si="50"/>
        <v>32.656544598120405</v>
      </c>
      <c r="AY114" s="29">
        <f t="shared" si="50"/>
        <v>33.710163225630254</v>
      </c>
      <c r="AZ114" s="29">
        <f t="shared" si="50"/>
        <v>34.790700704686813</v>
      </c>
      <c r="BA114" s="29">
        <f t="shared" si="50"/>
        <v>35.898607445899231</v>
      </c>
      <c r="BB114" s="29">
        <f t="shared" si="50"/>
        <v>37.034421653190087</v>
      </c>
      <c r="BC114" s="29">
        <f t="shared" si="50"/>
        <v>38.198688037291127</v>
      </c>
      <c r="BD114" s="29">
        <f t="shared" si="50"/>
        <v>39.391881774562947</v>
      </c>
      <c r="BE114" s="29">
        <f t="shared" si="50"/>
        <v>40.614427559937241</v>
      </c>
      <c r="BF114" s="29">
        <f t="shared" si="50"/>
        <v>41.945486658026098</v>
      </c>
      <c r="BG114" s="29">
        <f t="shared" si="50"/>
        <v>43.221247754713268</v>
      </c>
      <c r="BH114" s="29">
        <f t="shared" si="50"/>
        <v>44.52702285319473</v>
      </c>
      <c r="BI114" s="29">
        <f t="shared" si="50"/>
        <v>45.863223891156814</v>
      </c>
      <c r="BJ114" s="29">
        <f t="shared" si="50"/>
        <v>47.230236701396471</v>
      </c>
      <c r="BK114" s="29">
        <f t="shared" si="50"/>
        <v>48.628494954978002</v>
      </c>
      <c r="BL114" s="29">
        <f t="shared" si="50"/>
        <v>50.05857642869104</v>
      </c>
      <c r="BM114" s="29">
        <f t="shared" si="50"/>
        <v>51.522957116998526</v>
      </c>
    </row>
    <row r="115" spans="1:65" outlineLevel="1">
      <c r="A115" s="48" t="s">
        <v>1144</v>
      </c>
      <c r="E115" s="29"/>
      <c r="AB115" s="29"/>
      <c r="AE115" s="29">
        <f>AE247</f>
        <v>0</v>
      </c>
      <c r="AF115" s="29">
        <f t="shared" ref="AF115:BM115" si="51">AF247</f>
        <v>0.12119684453408008</v>
      </c>
      <c r="AG115" s="29">
        <f t="shared" si="51"/>
        <v>1.2986984068705949</v>
      </c>
      <c r="AH115" s="29">
        <f t="shared" si="51"/>
        <v>3.6335967882319586</v>
      </c>
      <c r="AI115" s="29">
        <f>AI247</f>
        <v>3.6686565105329043</v>
      </c>
      <c r="AJ115" s="29">
        <f t="shared" si="51"/>
        <v>3.6958942427413568</v>
      </c>
      <c r="AK115" s="29">
        <f t="shared" si="51"/>
        <v>3.7140104713431588</v>
      </c>
      <c r="AL115" s="29">
        <f t="shared" si="51"/>
        <v>3.721538914961362</v>
      </c>
      <c r="AM115" s="29">
        <f t="shared" si="51"/>
        <v>3.7168261874254611</v>
      </c>
      <c r="AN115" s="29">
        <f t="shared" si="51"/>
        <v>3.6980090106653138</v>
      </c>
      <c r="AO115" s="29">
        <f t="shared" si="51"/>
        <v>3.6629886831164122</v>
      </c>
      <c r="AP115" s="29">
        <f t="shared" si="51"/>
        <v>4.0842854814695526</v>
      </c>
      <c r="AQ115" s="29">
        <f t="shared" si="51"/>
        <v>4.0664605426194891</v>
      </c>
      <c r="AR115" s="29">
        <f t="shared" si="51"/>
        <v>4.0312584352086258</v>
      </c>
      <c r="AS115" s="29">
        <f t="shared" si="51"/>
        <v>3.9761367537327033</v>
      </c>
      <c r="AT115" s="29">
        <f t="shared" si="51"/>
        <v>3.8982342896686419</v>
      </c>
      <c r="AU115" s="29">
        <f t="shared" si="51"/>
        <v>5.2106259731950768</v>
      </c>
      <c r="AV115" s="29">
        <f t="shared" si="51"/>
        <v>5.2470603480087199</v>
      </c>
      <c r="AW115" s="29">
        <f t="shared" si="51"/>
        <v>5.2702016255409072</v>
      </c>
      <c r="AX115" s="29">
        <f t="shared" si="51"/>
        <v>5.2779246774500912</v>
      </c>
      <c r="AY115" s="29">
        <f t="shared" si="51"/>
        <v>5.2678334612937041</v>
      </c>
      <c r="AZ115" s="29">
        <f t="shared" si="51"/>
        <v>5.2372280338750405</v>
      </c>
      <c r="BA115" s="29">
        <f t="shared" si="51"/>
        <v>5.183067591882919</v>
      </c>
      <c r="BB115" s="29">
        <f t="shared" si="51"/>
        <v>5.1019290626700293</v>
      </c>
      <c r="BC115" s="29">
        <f t="shared" si="51"/>
        <v>4.9899607107444277</v>
      </c>
      <c r="BD115" s="29">
        <f t="shared" si="51"/>
        <v>4.8428301614043745</v>
      </c>
      <c r="BE115" s="29">
        <f t="shared" si="51"/>
        <v>4.6556661711046328</v>
      </c>
      <c r="BF115" s="29">
        <f t="shared" si="51"/>
        <v>4.4229933936788743</v>
      </c>
      <c r="BG115" s="29">
        <f t="shared" si="51"/>
        <v>4.1386593014232753</v>
      </c>
      <c r="BH115" s="29">
        <f t="shared" si="51"/>
        <v>3.7957523191120921</v>
      </c>
      <c r="BI115" s="29">
        <f t="shared" si="51"/>
        <v>3.386510115969108</v>
      </c>
      <c r="BJ115" s="29">
        <f t="shared" si="51"/>
        <v>2.9022168740058727</v>
      </c>
      <c r="BK115" s="29">
        <f t="shared" si="51"/>
        <v>2.3330882093306635</v>
      </c>
      <c r="BL115" s="29">
        <f t="shared" si="51"/>
        <v>1.6681422642077515</v>
      </c>
      <c r="BM115" s="29">
        <f t="shared" si="51"/>
        <v>0.895055309762812</v>
      </c>
    </row>
    <row r="116" spans="1:65" outlineLevel="1">
      <c r="A116" s="48" t="s">
        <v>1143</v>
      </c>
      <c r="E116" s="29"/>
      <c r="AB116" s="29"/>
      <c r="AD116" s="29"/>
      <c r="AE116" s="29">
        <f>AE241</f>
        <v>1.0099737044506674</v>
      </c>
      <c r="AF116" s="29">
        <f t="shared" ref="AF116:BM116" si="52">AF241</f>
        <v>9.6913161749368779</v>
      </c>
      <c r="AG116" s="29">
        <f t="shared" si="52"/>
        <v>18.158788104474102</v>
      </c>
      <c r="AH116" s="29">
        <f t="shared" si="52"/>
        <v>0</v>
      </c>
      <c r="AI116" s="29">
        <f t="shared" si="52"/>
        <v>0</v>
      </c>
      <c r="AJ116" s="29">
        <f t="shared" si="52"/>
        <v>0</v>
      </c>
      <c r="AK116" s="29">
        <f t="shared" si="52"/>
        <v>0</v>
      </c>
      <c r="AL116" s="29">
        <f t="shared" si="52"/>
        <v>0</v>
      </c>
      <c r="AM116" s="29">
        <f t="shared" si="52"/>
        <v>0</v>
      </c>
      <c r="AN116" s="29">
        <f t="shared" si="52"/>
        <v>0</v>
      </c>
      <c r="AO116" s="29">
        <f t="shared" si="52"/>
        <v>3.9573583956064309</v>
      </c>
      <c r="AP116" s="29">
        <f t="shared" si="52"/>
        <v>0</v>
      </c>
      <c r="AQ116" s="29">
        <f t="shared" si="52"/>
        <v>0</v>
      </c>
      <c r="AR116" s="29">
        <f t="shared" si="52"/>
        <v>0</v>
      </c>
      <c r="AS116" s="29">
        <f t="shared" si="52"/>
        <v>0</v>
      </c>
      <c r="AT116" s="29">
        <f t="shared" si="52"/>
        <v>11.802446745946201</v>
      </c>
      <c r="AU116" s="29">
        <f t="shared" si="52"/>
        <v>0</v>
      </c>
      <c r="AV116" s="29">
        <f t="shared" si="52"/>
        <v>0</v>
      </c>
      <c r="AW116" s="29">
        <f t="shared" si="52"/>
        <v>0</v>
      </c>
      <c r="AX116" s="29">
        <f t="shared" si="52"/>
        <v>0</v>
      </c>
      <c r="AY116" s="29">
        <f t="shared" si="52"/>
        <v>0</v>
      </c>
      <c r="AZ116" s="29">
        <f t="shared" si="52"/>
        <v>0</v>
      </c>
      <c r="BA116" s="29">
        <f t="shared" si="52"/>
        <v>0</v>
      </c>
      <c r="BB116" s="29">
        <f t="shared" si="52"/>
        <v>0</v>
      </c>
      <c r="BC116" s="29">
        <f t="shared" si="52"/>
        <v>0</v>
      </c>
      <c r="BD116" s="29">
        <f t="shared" si="52"/>
        <v>0</v>
      </c>
      <c r="BE116" s="29">
        <f t="shared" si="52"/>
        <v>0</v>
      </c>
      <c r="BF116" s="29">
        <f t="shared" si="52"/>
        <v>0</v>
      </c>
      <c r="BG116" s="29">
        <f t="shared" si="52"/>
        <v>0</v>
      </c>
      <c r="BH116" s="29">
        <f t="shared" si="52"/>
        <v>0</v>
      </c>
      <c r="BI116" s="29">
        <f t="shared" si="52"/>
        <v>0</v>
      </c>
      <c r="BJ116" s="29">
        <f t="shared" si="52"/>
        <v>0</v>
      </c>
      <c r="BK116" s="29">
        <f t="shared" si="52"/>
        <v>0</v>
      </c>
      <c r="BL116" s="29">
        <f t="shared" si="52"/>
        <v>0</v>
      </c>
      <c r="BM116" s="29">
        <f t="shared" si="52"/>
        <v>0</v>
      </c>
    </row>
    <row r="117" spans="1:65" outlineLevel="1">
      <c r="A117" s="48" t="s">
        <v>720</v>
      </c>
      <c r="E117" s="29"/>
      <c r="AE117" s="29">
        <f t="shared" ref="AE117:BH117" si="53">AE235/1000</f>
        <v>0</v>
      </c>
      <c r="AF117" s="29">
        <f>AF235/1000</f>
        <v>0</v>
      </c>
      <c r="AG117" s="29">
        <f t="shared" si="53"/>
        <v>6.0165397523763513</v>
      </c>
      <c r="AH117" s="29">
        <f t="shared" si="53"/>
        <v>6.1550830159833492</v>
      </c>
      <c r="AI117" s="29">
        <f t="shared" si="53"/>
        <v>6.2947133115676044</v>
      </c>
      <c r="AJ117" s="29">
        <f t="shared" si="53"/>
        <v>6.4353636223484365</v>
      </c>
      <c r="AK117" s="29">
        <f t="shared" si="53"/>
        <v>6.5769701132610878</v>
      </c>
      <c r="AL117" s="29">
        <f t="shared" si="53"/>
        <v>6.7195013044105867</v>
      </c>
      <c r="AM117" s="29">
        <f t="shared" si="53"/>
        <v>6.8629078940139063</v>
      </c>
      <c r="AN117" s="29">
        <f t="shared" si="53"/>
        <v>7.0071127008257061</v>
      </c>
      <c r="AO117" s="29">
        <f t="shared" si="53"/>
        <v>7.1520396803285387</v>
      </c>
      <c r="AP117" s="29">
        <f t="shared" si="53"/>
        <v>7.297602890845579</v>
      </c>
      <c r="AQ117" s="29">
        <f t="shared" si="53"/>
        <v>7.4436988520286</v>
      </c>
      <c r="AR117" s="29">
        <f t="shared" si="53"/>
        <v>7.5902169744557728</v>
      </c>
      <c r="AS117" s="29">
        <f t="shared" si="53"/>
        <v>7.7370738088343893</v>
      </c>
      <c r="AT117" s="29">
        <f t="shared" si="53"/>
        <v>7.8841748119262904</v>
      </c>
      <c r="AU117" s="29">
        <f t="shared" si="53"/>
        <v>8.0314240360381177</v>
      </c>
      <c r="AV117" s="29">
        <f t="shared" si="53"/>
        <v>8.1787260600045766</v>
      </c>
      <c r="AW117" s="29">
        <f t="shared" si="53"/>
        <v>8.3259921218298292</v>
      </c>
      <c r="AX117" s="29">
        <f t="shared" si="53"/>
        <v>8.4731392059509307</v>
      </c>
      <c r="AY117" s="29">
        <f t="shared" si="53"/>
        <v>8.6200670386351508</v>
      </c>
      <c r="AZ117" s="29">
        <f t="shared" si="53"/>
        <v>8.7666603953357694</v>
      </c>
      <c r="BA117" s="29">
        <f t="shared" si="53"/>
        <v>8.912798080248356</v>
      </c>
      <c r="BB117" s="29">
        <f t="shared" si="53"/>
        <v>9.0583759019547543</v>
      </c>
      <c r="BC117" s="29">
        <f t="shared" si="53"/>
        <v>9.2032864956696621</v>
      </c>
      <c r="BD117" s="29">
        <f t="shared" si="53"/>
        <v>9.3474020493501779</v>
      </c>
      <c r="BE117" s="29">
        <f t="shared" si="53"/>
        <v>9.4905798454650139</v>
      </c>
      <c r="BF117" s="29">
        <f t="shared" si="53"/>
        <v>9.6326827653454181</v>
      </c>
      <c r="BG117" s="29">
        <f t="shared" si="53"/>
        <v>9.773593702532704</v>
      </c>
      <c r="BH117" s="29">
        <f t="shared" si="53"/>
        <v>9.9131779515258245</v>
      </c>
      <c r="BI117" s="29">
        <f>BI235/1000</f>
        <v>10.051287100072017</v>
      </c>
      <c r="BJ117" s="29">
        <f>BJ235/1000</f>
        <v>10.187764623231971</v>
      </c>
      <c r="BK117" s="29">
        <f>BK235/1000</f>
        <v>10.322461363452023</v>
      </c>
      <c r="BL117" s="29">
        <f>BL235/1000</f>
        <v>10.455254011642715</v>
      </c>
      <c r="BM117" s="29">
        <f>BM235/1000</f>
        <v>10.584034692791267</v>
      </c>
    </row>
    <row r="118" spans="1:65" outlineLevel="1">
      <c r="A118" s="48" t="s">
        <v>808</v>
      </c>
      <c r="E118" s="29"/>
      <c r="AB118" s="38"/>
      <c r="AE118" s="29">
        <f>AE237/1000</f>
        <v>0</v>
      </c>
      <c r="AF118" s="439">
        <f t="shared" ref="AF118:BH118" si="54">AF237/1000</f>
        <v>0</v>
      </c>
      <c r="AG118" s="29">
        <f t="shared" si="54"/>
        <v>0.72116574977130843</v>
      </c>
      <c r="AH118" s="29">
        <f t="shared" si="54"/>
        <v>0.73777208176395304</v>
      </c>
      <c r="AI118" s="29">
        <f t="shared" si="54"/>
        <v>0.7545087096182006</v>
      </c>
      <c r="AJ118" s="29">
        <f t="shared" si="54"/>
        <v>0.77136760044324026</v>
      </c>
      <c r="AK118" s="29">
        <f t="shared" si="54"/>
        <v>0.78834110272105218</v>
      </c>
      <c r="AL118" s="29">
        <f t="shared" si="54"/>
        <v>0.80542544314954001</v>
      </c>
      <c r="AM118" s="29">
        <f t="shared" si="54"/>
        <v>0.82261471222610116</v>
      </c>
      <c r="AN118" s="29">
        <f t="shared" si="54"/>
        <v>0.83989965870783645</v>
      </c>
      <c r="AO118" s="29">
        <f t="shared" si="54"/>
        <v>0.85727116760445288</v>
      </c>
      <c r="AP118" s="29">
        <f t="shared" si="54"/>
        <v>0.87471893761381403</v>
      </c>
      <c r="AQ118" s="29">
        <f t="shared" si="54"/>
        <v>0.89223056518072197</v>
      </c>
      <c r="AR118" s="29">
        <f t="shared" si="54"/>
        <v>0.9097927946288934</v>
      </c>
      <c r="AS118" s="29">
        <f t="shared" si="54"/>
        <v>0.92739562340300163</v>
      </c>
      <c r="AT118" s="29">
        <f t="shared" si="54"/>
        <v>0.94502771918446482</v>
      </c>
      <c r="AU118" s="29">
        <f t="shared" si="54"/>
        <v>0.96267758131126402</v>
      </c>
      <c r="AV118" s="29">
        <f t="shared" si="54"/>
        <v>0.98033377223307194</v>
      </c>
      <c r="AW118" s="29">
        <f t="shared" si="54"/>
        <v>0.99798565259339511</v>
      </c>
      <c r="AX118" s="29">
        <f t="shared" si="54"/>
        <v>1.0156232718254368</v>
      </c>
      <c r="AY118" s="29">
        <f t="shared" si="54"/>
        <v>1.0332346107313481</v>
      </c>
      <c r="AZ118" s="29">
        <f t="shared" si="54"/>
        <v>1.0508058580508295</v>
      </c>
      <c r="BA118" s="29">
        <f t="shared" si="54"/>
        <v>1.0683224867855108</v>
      </c>
      <c r="BB118" s="29">
        <f t="shared" si="54"/>
        <v>1.0857720081486002</v>
      </c>
      <c r="BC118" s="29">
        <f t="shared" si="54"/>
        <v>1.1031415529812325</v>
      </c>
      <c r="BD118" s="29">
        <f t="shared" si="54"/>
        <v>1.1204158012370791</v>
      </c>
      <c r="BE118" s="29">
        <f t="shared" si="54"/>
        <v>1.1375776462402598</v>
      </c>
      <c r="BF118" s="29">
        <f t="shared" si="54"/>
        <v>1.1546106524162381</v>
      </c>
      <c r="BG118" s="29">
        <f t="shared" si="54"/>
        <v>1.1715007829314581</v>
      </c>
      <c r="BH118" s="29">
        <f t="shared" si="54"/>
        <v>1.1882318914630072</v>
      </c>
      <c r="BI118" s="29">
        <f>BI237/1000</f>
        <v>1.2047861887436417</v>
      </c>
      <c r="BJ118" s="29">
        <f>BJ237/1000</f>
        <v>1.2211449130880965</v>
      </c>
      <c r="BK118" s="29">
        <f>BK237/1000</f>
        <v>1.237290185894476</v>
      </c>
      <c r="BL118" s="29">
        <f>BL237/1000</f>
        <v>1.2532072268578858</v>
      </c>
      <c r="BM118" s="29">
        <f>BM237/1000</f>
        <v>1.2686433779179489</v>
      </c>
    </row>
    <row r="119" spans="1:65" outlineLevel="1">
      <c r="A119" s="48" t="s">
        <v>1248</v>
      </c>
      <c r="AE119" s="29">
        <f>AE236/1000</f>
        <v>0</v>
      </c>
      <c r="AF119" s="29">
        <f t="shared" ref="AF119:BM119" si="55">AF236/1000</f>
        <v>0</v>
      </c>
      <c r="AG119" s="29">
        <f t="shared" si="55"/>
        <v>0</v>
      </c>
      <c r="AH119" s="29">
        <f t="shared" si="55"/>
        <v>1.0607317326573902</v>
      </c>
      <c r="AI119" s="29">
        <f t="shared" si="55"/>
        <v>1.1126494284335651</v>
      </c>
      <c r="AJ119" s="29">
        <f t="shared" si="55"/>
        <v>1.1668294314671666</v>
      </c>
      <c r="AK119" s="29">
        <f t="shared" si="55"/>
        <v>1.2233592789014327</v>
      </c>
      <c r="AL119" s="29">
        <f t="shared" si="55"/>
        <v>1.2823365913240026</v>
      </c>
      <c r="AM119" s="29">
        <f t="shared" si="55"/>
        <v>1.3438596389146225</v>
      </c>
      <c r="AN119" s="29">
        <f t="shared" si="55"/>
        <v>1.4080249352168257</v>
      </c>
      <c r="AO119" s="29">
        <f t="shared" si="55"/>
        <v>1.4749330278693928</v>
      </c>
      <c r="AP119" s="29">
        <f t="shared" si="55"/>
        <v>1.5446862221799631</v>
      </c>
      <c r="AQ119" s="29">
        <f t="shared" si="55"/>
        <v>1.6173867081198547</v>
      </c>
      <c r="AR119" s="29">
        <f t="shared" si="55"/>
        <v>1.6931386726683209</v>
      </c>
      <c r="AS119" s="29">
        <f t="shared" si="55"/>
        <v>1.7720565619568398</v>
      </c>
      <c r="AT119" s="29">
        <f t="shared" si="55"/>
        <v>1.8542565609568957</v>
      </c>
      <c r="AU119" s="29">
        <f t="shared" si="55"/>
        <v>1.939858918290049</v>
      </c>
      <c r="AV119" s="29">
        <f t="shared" si="55"/>
        <v>2.028988606909619</v>
      </c>
      <c r="AW119" s="29">
        <f t="shared" si="55"/>
        <v>2.1217772119735967</v>
      </c>
      <c r="AX119" s="29">
        <f t="shared" si="55"/>
        <v>2.2183631462817517</v>
      </c>
      <c r="AY119" s="29">
        <f t="shared" si="55"/>
        <v>2.3188855507766553</v>
      </c>
      <c r="AZ119" s="29">
        <f t="shared" si="55"/>
        <v>2.4234845742835329</v>
      </c>
      <c r="BA119" s="29">
        <f t="shared" si="55"/>
        <v>2.5323037295586874</v>
      </c>
      <c r="BB119" s="29">
        <f t="shared" si="55"/>
        <v>2.6454969985937571</v>
      </c>
      <c r="BC119" s="29">
        <f t="shared" si="55"/>
        <v>2.7632233681494558</v>
      </c>
      <c r="BD119" s="29">
        <f t="shared" si="55"/>
        <v>2.8856413166886301</v>
      </c>
      <c r="BE119" s="29">
        <f t="shared" si="55"/>
        <v>3.0129100330500158</v>
      </c>
      <c r="BF119" s="29">
        <f t="shared" si="55"/>
        <v>3.1690556496023978</v>
      </c>
      <c r="BG119" s="29">
        <f t="shared" si="55"/>
        <v>3.3046376251497502</v>
      </c>
      <c r="BH119" s="29">
        <f t="shared" si="55"/>
        <v>3.4452829903305817</v>
      </c>
      <c r="BI119" s="29">
        <f t="shared" si="55"/>
        <v>3.5911483789188292</v>
      </c>
      <c r="BJ119" s="29">
        <f t="shared" si="55"/>
        <v>3.7423921377779958</v>
      </c>
      <c r="BK119" s="29">
        <f t="shared" si="55"/>
        <v>3.8991802972766822</v>
      </c>
      <c r="BL119" s="29">
        <f t="shared" si="55"/>
        <v>4.0616948131301562</v>
      </c>
      <c r="BM119" s="29">
        <f t="shared" si="55"/>
        <v>4.2301213256195531</v>
      </c>
    </row>
    <row r="120" spans="1:65" outlineLevel="1">
      <c r="A120" s="48" t="s">
        <v>863</v>
      </c>
      <c r="AE120" s="29">
        <f>SUM(AE250,AE256)/1000</f>
        <v>0</v>
      </c>
      <c r="AF120" s="29">
        <f t="shared" ref="AF120:BM120" si="56">SUM(AF250,AF256)/1000</f>
        <v>0</v>
      </c>
      <c r="AG120" s="29">
        <f t="shared" si="56"/>
        <v>0</v>
      </c>
      <c r="AH120" s="29">
        <f t="shared" si="56"/>
        <v>0</v>
      </c>
      <c r="AI120" s="29">
        <f t="shared" si="56"/>
        <v>0</v>
      </c>
      <c r="AJ120" s="29">
        <f t="shared" si="56"/>
        <v>3.0616413389168504</v>
      </c>
      <c r="AK120" s="29">
        <f t="shared" si="56"/>
        <v>0</v>
      </c>
      <c r="AL120" s="29">
        <f t="shared" si="56"/>
        <v>0</v>
      </c>
      <c r="AM120" s="29">
        <f t="shared" si="56"/>
        <v>0</v>
      </c>
      <c r="AN120" s="29">
        <f t="shared" si="56"/>
        <v>0</v>
      </c>
      <c r="AO120" s="29">
        <f t="shared" si="56"/>
        <v>5.0945949145734861</v>
      </c>
      <c r="AP120" s="29">
        <f t="shared" si="56"/>
        <v>0</v>
      </c>
      <c r="AQ120" s="29">
        <f t="shared" si="56"/>
        <v>0</v>
      </c>
      <c r="AR120" s="29">
        <f t="shared" si="56"/>
        <v>0</v>
      </c>
      <c r="AS120" s="29">
        <f t="shared" si="56"/>
        <v>0</v>
      </c>
      <c r="AT120" s="29">
        <f t="shared" si="56"/>
        <v>4.1145899430474246</v>
      </c>
      <c r="AU120" s="29">
        <f t="shared" si="56"/>
        <v>0</v>
      </c>
      <c r="AV120" s="29">
        <f t="shared" si="56"/>
        <v>0</v>
      </c>
      <c r="AW120" s="29">
        <f t="shared" si="56"/>
        <v>0</v>
      </c>
      <c r="AX120" s="29">
        <f t="shared" si="56"/>
        <v>0</v>
      </c>
      <c r="AY120" s="29">
        <f t="shared" si="56"/>
        <v>6.8467095518185763</v>
      </c>
      <c r="AZ120" s="29">
        <f t="shared" si="56"/>
        <v>0</v>
      </c>
      <c r="BA120" s="29">
        <f t="shared" si="56"/>
        <v>0</v>
      </c>
      <c r="BB120" s="29">
        <f t="shared" si="56"/>
        <v>0</v>
      </c>
      <c r="BC120" s="29">
        <f t="shared" si="56"/>
        <v>0</v>
      </c>
      <c r="BD120" s="29">
        <f t="shared" si="56"/>
        <v>5.5296648187460322</v>
      </c>
      <c r="BE120" s="29">
        <f t="shared" si="56"/>
        <v>0</v>
      </c>
      <c r="BF120" s="29">
        <f t="shared" si="56"/>
        <v>0</v>
      </c>
      <c r="BG120" s="29">
        <f t="shared" si="56"/>
        <v>0</v>
      </c>
      <c r="BH120" s="29">
        <f t="shared" si="56"/>
        <v>0</v>
      </c>
      <c r="BI120" s="29">
        <f t="shared" si="56"/>
        <v>6.5082768168087242</v>
      </c>
      <c r="BJ120" s="29">
        <f t="shared" si="56"/>
        <v>0</v>
      </c>
      <c r="BK120" s="29">
        <f t="shared" si="56"/>
        <v>0</v>
      </c>
      <c r="BL120" s="29">
        <f t="shared" si="56"/>
        <v>0</v>
      </c>
      <c r="BM120" s="29">
        <f t="shared" si="56"/>
        <v>9.9621333035640216</v>
      </c>
    </row>
    <row r="121" spans="1:65" outlineLevel="1">
      <c r="A121" s="32" t="s">
        <v>117</v>
      </c>
      <c r="AE121" s="29">
        <f t="shared" ref="AE121:BM121" si="57">SUM(AE122:AE125)</f>
        <v>-1.5654778159931446</v>
      </c>
      <c r="AF121" s="29">
        <f t="shared" si="57"/>
        <v>-1.4904555197219711</v>
      </c>
      <c r="AG121" s="29">
        <f t="shared" si="57"/>
        <v>-2.2344915477855278</v>
      </c>
      <c r="AH121" s="29">
        <f t="shared" si="57"/>
        <v>-2.4640268073226559</v>
      </c>
      <c r="AI121" s="29">
        <f t="shared" si="57"/>
        <v>-2.5527704382268999</v>
      </c>
      <c r="AJ121" s="29">
        <f t="shared" si="57"/>
        <v>-2.9705925781913338</v>
      </c>
      <c r="AK121" s="29">
        <f t="shared" si="57"/>
        <v>-2.7555765896050621</v>
      </c>
      <c r="AL121" s="29">
        <f t="shared" si="57"/>
        <v>-2.8532510587905926</v>
      </c>
      <c r="AM121" s="29">
        <f t="shared" si="57"/>
        <v>-2.9485155343242191</v>
      </c>
      <c r="AN121" s="29">
        <f t="shared" si="57"/>
        <v>-3.0491477003275453</v>
      </c>
      <c r="AO121" s="29">
        <f t="shared" si="57"/>
        <v>-3.6230050170662373</v>
      </c>
      <c r="AP121" s="29">
        <f t="shared" si="57"/>
        <v>-3.1513120997776705</v>
      </c>
      <c r="AQ121" s="29">
        <f t="shared" si="57"/>
        <v>-3.2571266691968894</v>
      </c>
      <c r="AR121" s="29">
        <f t="shared" si="57"/>
        <v>-3.3647726267456437</v>
      </c>
      <c r="AS121" s="29">
        <f t="shared" si="57"/>
        <v>-3.4757903319523775</v>
      </c>
      <c r="AT121" s="29">
        <f t="shared" si="57"/>
        <v>-3.9694195928018665</v>
      </c>
      <c r="AU121" s="29">
        <f t="shared" si="57"/>
        <v>-3.6659352558789742</v>
      </c>
      <c r="AV121" s="29">
        <f t="shared" si="57"/>
        <v>-3.7842721118298455</v>
      </c>
      <c r="AW121" s="29">
        <f t="shared" si="57"/>
        <v>-3.9047401112600681</v>
      </c>
      <c r="AX121" s="29">
        <f t="shared" si="57"/>
        <v>-4.029112718048375</v>
      </c>
      <c r="AY121" s="29">
        <f t="shared" si="57"/>
        <v>-4.7889468164543558</v>
      </c>
      <c r="AZ121" s="29">
        <f t="shared" si="57"/>
        <v>-4.2424994004646521</v>
      </c>
      <c r="BA121" s="29">
        <f t="shared" si="57"/>
        <v>-4.374645483833941</v>
      </c>
      <c r="BB121" s="29">
        <f t="shared" si="57"/>
        <v>-4.5087608963950148</v>
      </c>
      <c r="BC121" s="29">
        <f t="shared" si="57"/>
        <v>-4.6475718283178651</v>
      </c>
      <c r="BD121" s="29">
        <f t="shared" si="57"/>
        <v>-5.3001174413446561</v>
      </c>
      <c r="BE121" s="29">
        <f t="shared" si="57"/>
        <v>-4.8933252400115039</v>
      </c>
      <c r="BF121" s="29">
        <f t="shared" si="57"/>
        <v>-5.0517672965605227</v>
      </c>
      <c r="BG121" s="29">
        <f t="shared" si="57"/>
        <v>-5.199569420306168</v>
      </c>
      <c r="BH121" s="29">
        <f t="shared" si="57"/>
        <v>-5.3526806366682962</v>
      </c>
      <c r="BI121" s="29">
        <f t="shared" si="57"/>
        <v>-6.1099710431542471</v>
      </c>
      <c r="BJ121" s="29">
        <f t="shared" si="57"/>
        <v>-5.5573591370568911</v>
      </c>
      <c r="BK121" s="29">
        <f t="shared" si="57"/>
        <v>-5.7170352894367813</v>
      </c>
      <c r="BL121" s="29">
        <f t="shared" si="57"/>
        <v>-5.8715906761181689</v>
      </c>
      <c r="BM121" s="29">
        <f t="shared" si="57"/>
        <v>-6.9618068986134416</v>
      </c>
    </row>
    <row r="122" spans="1:65" outlineLevel="1">
      <c r="A122" s="48" t="s">
        <v>118</v>
      </c>
      <c r="AE122" s="29">
        <f t="shared" ref="AE122:BH122" si="58">AE264</f>
        <v>0</v>
      </c>
      <c r="AF122" s="29">
        <f t="shared" si="58"/>
        <v>0</v>
      </c>
      <c r="AG122" s="29">
        <f t="shared" si="58"/>
        <v>0</v>
      </c>
      <c r="AH122" s="29">
        <f t="shared" si="58"/>
        <v>0</v>
      </c>
      <c r="AI122" s="29">
        <f t="shared" si="58"/>
        <v>0</v>
      </c>
      <c r="AJ122" s="29">
        <f t="shared" si="58"/>
        <v>0</v>
      </c>
      <c r="AK122" s="29">
        <f t="shared" si="58"/>
        <v>0</v>
      </c>
      <c r="AL122" s="29">
        <f t="shared" si="58"/>
        <v>0</v>
      </c>
      <c r="AM122" s="29">
        <f t="shared" si="58"/>
        <v>0</v>
      </c>
      <c r="AN122" s="29">
        <f t="shared" si="58"/>
        <v>0</v>
      </c>
      <c r="AO122" s="29">
        <f t="shared" si="58"/>
        <v>0</v>
      </c>
      <c r="AP122" s="29">
        <f t="shared" si="58"/>
        <v>0</v>
      </c>
      <c r="AQ122" s="29">
        <f t="shared" si="58"/>
        <v>0</v>
      </c>
      <c r="AR122" s="29">
        <f t="shared" si="58"/>
        <v>0</v>
      </c>
      <c r="AS122" s="29">
        <f t="shared" si="58"/>
        <v>0</v>
      </c>
      <c r="AT122" s="29">
        <f t="shared" si="58"/>
        <v>0</v>
      </c>
      <c r="AU122" s="29">
        <f t="shared" si="58"/>
        <v>0</v>
      </c>
      <c r="AV122" s="29">
        <f t="shared" si="58"/>
        <v>0</v>
      </c>
      <c r="AW122" s="29">
        <f t="shared" si="58"/>
        <v>0</v>
      </c>
      <c r="AX122" s="29">
        <f t="shared" si="58"/>
        <v>0</v>
      </c>
      <c r="AY122" s="29">
        <f t="shared" si="58"/>
        <v>0</v>
      </c>
      <c r="AZ122" s="29">
        <f t="shared" si="58"/>
        <v>0</v>
      </c>
      <c r="BA122" s="29">
        <f t="shared" si="58"/>
        <v>0</v>
      </c>
      <c r="BB122" s="29">
        <f t="shared" si="58"/>
        <v>0</v>
      </c>
      <c r="BC122" s="29">
        <f t="shared" si="58"/>
        <v>0</v>
      </c>
      <c r="BD122" s="29">
        <f t="shared" si="58"/>
        <v>0</v>
      </c>
      <c r="BE122" s="29">
        <f t="shared" si="58"/>
        <v>0</v>
      </c>
      <c r="BF122" s="29">
        <f t="shared" si="58"/>
        <v>0</v>
      </c>
      <c r="BG122" s="29">
        <f t="shared" si="58"/>
        <v>0</v>
      </c>
      <c r="BH122" s="29">
        <f t="shared" si="58"/>
        <v>0</v>
      </c>
      <c r="BI122" s="29">
        <f>BI264</f>
        <v>0</v>
      </c>
      <c r="BJ122" s="29">
        <f>BJ264</f>
        <v>0</v>
      </c>
      <c r="BK122" s="29">
        <f>BK264</f>
        <v>0</v>
      </c>
      <c r="BL122" s="29">
        <f>BL264</f>
        <v>0</v>
      </c>
      <c r="BM122" s="29">
        <f>BM264</f>
        <v>0</v>
      </c>
    </row>
    <row r="123" spans="1:65" outlineLevel="1">
      <c r="A123" s="48" t="s">
        <v>119</v>
      </c>
      <c r="AE123" s="29">
        <f t="shared" ref="AE123:BM123" si="59">AE265</f>
        <v>-0.37413360094514125</v>
      </c>
      <c r="AF123" s="29">
        <f t="shared" si="59"/>
        <v>-0.38741612561860783</v>
      </c>
      <c r="AG123" s="29">
        <f t="shared" si="59"/>
        <v>-0.52386345870973106</v>
      </c>
      <c r="AH123" s="29">
        <f t="shared" si="59"/>
        <v>-0.60736142795421555</v>
      </c>
      <c r="AI123" s="29">
        <f t="shared" si="59"/>
        <v>-0.62725529971712024</v>
      </c>
      <c r="AJ123" s="29">
        <f t="shared" si="59"/>
        <v>-0.64766962509003578</v>
      </c>
      <c r="AK123" s="29">
        <f t="shared" si="59"/>
        <v>-0.66861484193379095</v>
      </c>
      <c r="AL123" s="29">
        <f t="shared" si="59"/>
        <v>-0.6901048720973747</v>
      </c>
      <c r="AM123" s="29">
        <f t="shared" si="59"/>
        <v>-0.71215248869144532</v>
      </c>
      <c r="AN123" s="29">
        <f t="shared" si="59"/>
        <v>-0.73476827655732713</v>
      </c>
      <c r="AO123" s="29">
        <f t="shared" si="59"/>
        <v>-0.75796335461734754</v>
      </c>
      <c r="AP123" s="29">
        <f t="shared" si="59"/>
        <v>-0.78174830807854812</v>
      </c>
      <c r="AQ123" s="29">
        <f t="shared" si="59"/>
        <v>-0.80613238936493636</v>
      </c>
      <c r="AR123" s="29">
        <f t="shared" si="59"/>
        <v>-0.83112449576608938</v>
      </c>
      <c r="AS123" s="29">
        <f t="shared" si="59"/>
        <v>-0.85673665383609021</v>
      </c>
      <c r="AT123" s="29">
        <f t="shared" si="59"/>
        <v>-0.88298023178416318</v>
      </c>
      <c r="AU123" s="29">
        <f t="shared" si="59"/>
        <v>-0.90986691210905568</v>
      </c>
      <c r="AV123" s="29">
        <f t="shared" si="59"/>
        <v>-0.93740890962111378</v>
      </c>
      <c r="AW123" s="29">
        <f t="shared" si="59"/>
        <v>-0.96561965584129028</v>
      </c>
      <c r="AX123" s="29">
        <f t="shared" si="59"/>
        <v>-0.99451376735196995</v>
      </c>
      <c r="AY123" s="29">
        <f t="shared" si="59"/>
        <v>-1.0241045823111194</v>
      </c>
      <c r="AZ123" s="29">
        <f t="shared" si="59"/>
        <v>-1.0544043316566598</v>
      </c>
      <c r="BA123" s="29">
        <f t="shared" si="59"/>
        <v>-1.0854250748896423</v>
      </c>
      <c r="BB123" s="29">
        <f t="shared" si="59"/>
        <v>-1.1171813044787446</v>
      </c>
      <c r="BC123" s="29">
        <f t="shared" si="59"/>
        <v>-1.1496877615200605</v>
      </c>
      <c r="BD123" s="29">
        <f t="shared" si="59"/>
        <v>-1.1829574204481541</v>
      </c>
      <c r="BE123" s="29">
        <f t="shared" si="59"/>
        <v>-1.2170020213535697</v>
      </c>
      <c r="BF123" s="29">
        <f t="shared" si="59"/>
        <v>-1.2538855977573138</v>
      </c>
      <c r="BG123" s="29">
        <f t="shared" si="59"/>
        <v>-1.2893439470535397</v>
      </c>
      <c r="BH123" s="29">
        <f t="shared" si="59"/>
        <v>-1.3255963939696886</v>
      </c>
      <c r="BI123" s="29">
        <f t="shared" si="59"/>
        <v>-1.3626546538244142</v>
      </c>
      <c r="BJ123" s="29">
        <f t="shared" si="59"/>
        <v>-1.4005298824358765</v>
      </c>
      <c r="BK123" s="29">
        <f t="shared" si="59"/>
        <v>-1.439234624405789</v>
      </c>
      <c r="BL123" s="29">
        <f t="shared" si="59"/>
        <v>-1.4787853206314141</v>
      </c>
      <c r="BM123" s="29">
        <f t="shared" si="59"/>
        <v>-1.5191921214222734</v>
      </c>
    </row>
    <row r="124" spans="1:65" outlineLevel="1">
      <c r="A124" s="48" t="s">
        <v>120</v>
      </c>
      <c r="AE124" s="29">
        <f t="shared" ref="AE124:BM124" si="60">AE273</f>
        <v>-1.7303679043712783</v>
      </c>
      <c r="AF124" s="29">
        <f t="shared" si="60"/>
        <v>-1.7971189324447923</v>
      </c>
      <c r="AG124" s="29">
        <f t="shared" si="60"/>
        <v>-2.4274966967786153</v>
      </c>
      <c r="AH124" s="29">
        <f t="shared" si="60"/>
        <v>-2.8138280591856883</v>
      </c>
      <c r="AI124" s="29">
        <f t="shared" si="60"/>
        <v>-2.9073594424297493</v>
      </c>
      <c r="AJ124" s="29">
        <f t="shared" si="60"/>
        <v>-3.2847108428482619</v>
      </c>
      <c r="AK124" s="29">
        <f t="shared" si="60"/>
        <v>-3.0984966515410139</v>
      </c>
      <c r="AL124" s="29">
        <f t="shared" si="60"/>
        <v>-3.1980740048789587</v>
      </c>
      <c r="AM124" s="29">
        <f t="shared" si="60"/>
        <v>-3.3002268401361197</v>
      </c>
      <c r="AN124" s="29">
        <f t="shared" si="60"/>
        <v>-3.4052759691272412</v>
      </c>
      <c r="AO124" s="29">
        <f t="shared" si="60"/>
        <v>-3.9837620001124581</v>
      </c>
      <c r="AP124" s="29">
        <f t="shared" si="60"/>
        <v>-3.6227286385226205</v>
      </c>
      <c r="AQ124" s="29">
        <f t="shared" si="60"/>
        <v>-3.7360207421771046</v>
      </c>
      <c r="AR124" s="29">
        <f t="shared" si="60"/>
        <v>-3.8518413601619939</v>
      </c>
      <c r="AS124" s="29">
        <f t="shared" si="60"/>
        <v>-3.9708188198901517</v>
      </c>
      <c r="AT124" s="29">
        <f t="shared" si="60"/>
        <v>-4.4727563474392618</v>
      </c>
      <c r="AU124" s="29">
        <f t="shared" si="60"/>
        <v>-4.2167618773222717</v>
      </c>
      <c r="AV124" s="29">
        <f t="shared" si="60"/>
        <v>-4.3444031006828343</v>
      </c>
      <c r="AW124" s="29">
        <f t="shared" si="60"/>
        <v>-4.4751449588106231</v>
      </c>
      <c r="AX124" s="29">
        <f t="shared" si="60"/>
        <v>-4.6093839062818569</v>
      </c>
      <c r="AY124" s="29">
        <f t="shared" si="60"/>
        <v>-5.3795165326108263</v>
      </c>
      <c r="AZ124" s="29">
        <f t="shared" si="60"/>
        <v>-4.8866258537559446</v>
      </c>
      <c r="BA124" s="29">
        <f t="shared" si="60"/>
        <v>-5.0303968157363501</v>
      </c>
      <c r="BB124" s="29">
        <f t="shared" si="60"/>
        <v>-5.1775782529019274</v>
      </c>
      <c r="BC124" s="29">
        <f t="shared" si="60"/>
        <v>-5.3286195711038626</v>
      </c>
      <c r="BD124" s="29">
        <f t="shared" si="60"/>
        <v>-5.9939322677181934</v>
      </c>
      <c r="BE124" s="29">
        <f t="shared" si="60"/>
        <v>-5.6402329842558441</v>
      </c>
      <c r="BF124" s="29">
        <f t="shared" si="60"/>
        <v>-5.8111663155606923</v>
      </c>
      <c r="BG124" s="29">
        <f t="shared" si="60"/>
        <v>-5.9755182789914993</v>
      </c>
      <c r="BH124" s="29">
        <f t="shared" si="60"/>
        <v>-6.1439949776219764</v>
      </c>
      <c r="BI124" s="29">
        <f t="shared" si="60"/>
        <v>-6.9173415636049596</v>
      </c>
      <c r="BJ124" s="29">
        <f t="shared" si="60"/>
        <v>-6.4908903028926028</v>
      </c>
      <c r="BK124" s="29">
        <f t="shared" si="60"/>
        <v>-6.6703003215758292</v>
      </c>
      <c r="BL124" s="29">
        <f t="shared" si="60"/>
        <v>-6.8536346277255129</v>
      </c>
      <c r="BM124" s="29">
        <f t="shared" si="60"/>
        <v>-7.962949820544698</v>
      </c>
    </row>
    <row r="125" spans="1:65" outlineLevel="1">
      <c r="A125" s="48" t="s">
        <v>125</v>
      </c>
      <c r="AE125" s="29">
        <f t="shared" ref="AE125:BH125" si="61">AE283</f>
        <v>0.53902368932327505</v>
      </c>
      <c r="AF125" s="29">
        <f t="shared" si="61"/>
        <v>0.6940795383414291</v>
      </c>
      <c r="AG125" s="29">
        <f t="shared" si="61"/>
        <v>0.71686860770281868</v>
      </c>
      <c r="AH125" s="29">
        <f t="shared" si="61"/>
        <v>0.95716267981724812</v>
      </c>
      <c r="AI125" s="29">
        <f t="shared" si="61"/>
        <v>0.98184430391996957</v>
      </c>
      <c r="AJ125" s="29">
        <f t="shared" si="61"/>
        <v>0.96178788974696383</v>
      </c>
      <c r="AK125" s="29">
        <f t="shared" si="61"/>
        <v>1.011534903869743</v>
      </c>
      <c r="AL125" s="29">
        <f t="shared" si="61"/>
        <v>1.0349278181857406</v>
      </c>
      <c r="AM125" s="29">
        <f t="shared" si="61"/>
        <v>1.0638637945033464</v>
      </c>
      <c r="AN125" s="29">
        <f t="shared" si="61"/>
        <v>1.090896545357023</v>
      </c>
      <c r="AO125" s="29">
        <f t="shared" si="61"/>
        <v>1.1187203376635682</v>
      </c>
      <c r="AP125" s="29">
        <f t="shared" si="61"/>
        <v>1.2531648468234984</v>
      </c>
      <c r="AQ125" s="29">
        <f t="shared" si="61"/>
        <v>1.2850264623451519</v>
      </c>
      <c r="AR125" s="29">
        <f t="shared" si="61"/>
        <v>1.3181932291824396</v>
      </c>
      <c r="AS125" s="29">
        <f t="shared" si="61"/>
        <v>1.3517651417738643</v>
      </c>
      <c r="AT125" s="29">
        <f t="shared" si="61"/>
        <v>1.3863169864215583</v>
      </c>
      <c r="AU125" s="29">
        <f t="shared" si="61"/>
        <v>1.4606935335523537</v>
      </c>
      <c r="AV125" s="29">
        <f t="shared" si="61"/>
        <v>1.4975398984741026</v>
      </c>
      <c r="AW125" s="29">
        <f t="shared" si="61"/>
        <v>1.5360245033918447</v>
      </c>
      <c r="AX125" s="29">
        <f t="shared" si="61"/>
        <v>1.5747849555854521</v>
      </c>
      <c r="AY125" s="29">
        <f t="shared" si="61"/>
        <v>1.6146742984675897</v>
      </c>
      <c r="AZ125" s="29">
        <f t="shared" si="61"/>
        <v>1.6985307849479514</v>
      </c>
      <c r="BA125" s="29">
        <f t="shared" si="61"/>
        <v>1.7411764067920514</v>
      </c>
      <c r="BB125" s="29">
        <f t="shared" si="61"/>
        <v>1.7859986609856573</v>
      </c>
      <c r="BC125" s="29">
        <f t="shared" si="61"/>
        <v>1.8307355043060578</v>
      </c>
      <c r="BD125" s="29">
        <f t="shared" si="61"/>
        <v>1.8767722468216919</v>
      </c>
      <c r="BE125" s="29">
        <f t="shared" si="61"/>
        <v>1.9639097655979099</v>
      </c>
      <c r="BF125" s="29">
        <f t="shared" si="61"/>
        <v>2.0132846167574838</v>
      </c>
      <c r="BG125" s="29">
        <f t="shared" si="61"/>
        <v>2.0652928057388715</v>
      </c>
      <c r="BH125" s="29">
        <f t="shared" si="61"/>
        <v>2.1169107349233696</v>
      </c>
      <c r="BI125" s="29">
        <f>BI283</f>
        <v>2.1700251742751275</v>
      </c>
      <c r="BJ125" s="29">
        <f>BJ283</f>
        <v>2.3340610482715887</v>
      </c>
      <c r="BK125" s="29">
        <f>BK283</f>
        <v>2.3924996565448371</v>
      </c>
      <c r="BL125" s="29">
        <f>BL283</f>
        <v>2.4608292722387577</v>
      </c>
      <c r="BM125" s="29">
        <f>BM283</f>
        <v>2.5203350433535308</v>
      </c>
    </row>
    <row r="126" spans="1:65" s="53" customFormat="1" outlineLevel="1">
      <c r="A126" s="53" t="s">
        <v>121</v>
      </c>
      <c r="D126" s="65"/>
      <c r="E126" s="582"/>
      <c r="AE126" s="66">
        <f t="shared" ref="AE126:BM126" si="62">SUM(AE113,AE121)</f>
        <v>18.151175935714587</v>
      </c>
      <c r="AF126" s="66">
        <f t="shared" si="62"/>
        <v>27.692863780679374</v>
      </c>
      <c r="AG126" s="66">
        <f t="shared" si="62"/>
        <v>43.416167899045718</v>
      </c>
      <c r="AH126" s="66">
        <f t="shared" si="62"/>
        <v>28.196208942896</v>
      </c>
      <c r="AI126" s="66">
        <f t="shared" si="62"/>
        <v>29.036975649366212</v>
      </c>
      <c r="AJ126" s="66">
        <f t="shared" si="62"/>
        <v>32.625498586908989</v>
      </c>
      <c r="AK126" s="66">
        <f t="shared" si="62"/>
        <v>30.737902537236181</v>
      </c>
      <c r="AL126" s="66">
        <f t="shared" si="62"/>
        <v>31.612719816612302</v>
      </c>
      <c r="AM126" s="66">
        <f t="shared" si="62"/>
        <v>32.502299093913479</v>
      </c>
      <c r="AN126" s="66">
        <f t="shared" si="62"/>
        <v>33.397430064631301</v>
      </c>
      <c r="AO126" s="66">
        <f t="shared" si="62"/>
        <v>42.880564281317461</v>
      </c>
      <c r="AP126" s="66">
        <f t="shared" si="62"/>
        <v>35.78756214706587</v>
      </c>
      <c r="AQ126" s="66">
        <f t="shared" si="62"/>
        <v>36.756141903959403</v>
      </c>
      <c r="AR126" s="66">
        <f t="shared" si="62"/>
        <v>37.732104815926142</v>
      </c>
      <c r="AS126" s="66">
        <f t="shared" si="62"/>
        <v>38.711855159318283</v>
      </c>
      <c r="AT126" s="66">
        <f t="shared" si="62"/>
        <v>55.230779302174014</v>
      </c>
      <c r="AU126" s="66">
        <f t="shared" si="62"/>
        <v>42.131030139687496</v>
      </c>
      <c r="AV126" s="66">
        <f t="shared" si="62"/>
        <v>43.279017348660737</v>
      </c>
      <c r="AW126" s="66">
        <f t="shared" si="62"/>
        <v>44.440601446714311</v>
      </c>
      <c r="AX126" s="66">
        <f t="shared" si="62"/>
        <v>45.612482181580241</v>
      </c>
      <c r="AY126" s="66">
        <f t="shared" si="62"/>
        <v>53.007946622431334</v>
      </c>
      <c r="AZ126" s="66">
        <f t="shared" si="62"/>
        <v>48.026380165767335</v>
      </c>
      <c r="BA126" s="66">
        <f t="shared" si="62"/>
        <v>49.220453850540764</v>
      </c>
      <c r="BB126" s="66">
        <f t="shared" si="62"/>
        <v>50.417234728162214</v>
      </c>
      <c r="BC126" s="66">
        <f t="shared" si="62"/>
        <v>51.610728336518036</v>
      </c>
      <c r="BD126" s="66">
        <f t="shared" si="62"/>
        <v>57.817718480644587</v>
      </c>
      <c r="BE126" s="66">
        <f t="shared" si="62"/>
        <v>54.017836015785655</v>
      </c>
      <c r="BF126" s="66">
        <f t="shared" si="62"/>
        <v>55.27306182250851</v>
      </c>
      <c r="BG126" s="66">
        <f t="shared" si="62"/>
        <v>56.410069746444286</v>
      </c>
      <c r="BH126" s="66">
        <f t="shared" si="62"/>
        <v>57.516787368957935</v>
      </c>
      <c r="BI126" s="66">
        <f t="shared" si="62"/>
        <v>64.495261448514896</v>
      </c>
      <c r="BJ126" s="66">
        <f t="shared" si="62"/>
        <v>59.72639611244351</v>
      </c>
      <c r="BK126" s="66">
        <f t="shared" si="62"/>
        <v>60.703479721495071</v>
      </c>
      <c r="BL126" s="66">
        <f t="shared" si="62"/>
        <v>61.625284068411382</v>
      </c>
      <c r="BM126" s="66">
        <f t="shared" si="62"/>
        <v>71.501138228040674</v>
      </c>
    </row>
    <row r="127" spans="1:65" outlineLevel="1">
      <c r="A127" s="443" t="s">
        <v>122</v>
      </c>
      <c r="E127" s="289"/>
      <c r="AE127" s="29">
        <f t="shared" ref="AE127:BM127" si="63">SUM(AE128:AE130)</f>
        <v>-17.712720778292592</v>
      </c>
      <c r="AF127" s="29">
        <f t="shared" si="63"/>
        <v>-15.41128073626351</v>
      </c>
      <c r="AG127" s="29">
        <f t="shared" si="63"/>
        <v>-15.921597993561658</v>
      </c>
      <c r="AH127" s="29">
        <f t="shared" si="63"/>
        <v>-20.990405787534478</v>
      </c>
      <c r="AI127" s="29">
        <f t="shared" si="63"/>
        <v>-20.10240318680626</v>
      </c>
      <c r="AJ127" s="29">
        <f t="shared" si="63"/>
        <v>-20.488682946035347</v>
      </c>
      <c r="AK127" s="29">
        <f t="shared" si="63"/>
        <v>-21.10791734809812</v>
      </c>
      <c r="AL127" s="29">
        <f t="shared" si="63"/>
        <v>-21.715978982510066</v>
      </c>
      <c r="AM127" s="29">
        <f t="shared" si="63"/>
        <v>-23.218114629275473</v>
      </c>
      <c r="AN127" s="29">
        <f t="shared" si="63"/>
        <v>-23.080808854704014</v>
      </c>
      <c r="AO127" s="29">
        <f t="shared" si="63"/>
        <v>-23.784270249609353</v>
      </c>
      <c r="AP127" s="29">
        <f t="shared" si="63"/>
        <v>-25.501573741599337</v>
      </c>
      <c r="AQ127" s="29">
        <f t="shared" si="63"/>
        <v>-26.274521519517418</v>
      </c>
      <c r="AR127" s="29">
        <f t="shared" si="63"/>
        <v>-28.010142429086244</v>
      </c>
      <c r="AS127" s="29">
        <f t="shared" si="63"/>
        <v>-27.881642307997257</v>
      </c>
      <c r="AT127" s="29">
        <f t="shared" si="63"/>
        <v>-28.728104284336567</v>
      </c>
      <c r="AU127" s="29">
        <f t="shared" si="63"/>
        <v>-29.592153790416319</v>
      </c>
      <c r="AV127" s="29">
        <f t="shared" si="63"/>
        <v>-30.481749992611743</v>
      </c>
      <c r="AW127" s="29">
        <f t="shared" si="63"/>
        <v>-32.49192850446228</v>
      </c>
      <c r="AX127" s="29">
        <f t="shared" si="63"/>
        <v>-32.340331750028064</v>
      </c>
      <c r="AY127" s="29">
        <f t="shared" si="63"/>
        <v>-33.318026535334745</v>
      </c>
      <c r="AZ127" s="29">
        <f t="shared" si="63"/>
        <v>-34.317067627069207</v>
      </c>
      <c r="BA127" s="29">
        <f t="shared" si="63"/>
        <v>-35.345580645937176</v>
      </c>
      <c r="BB127" s="29">
        <f t="shared" si="63"/>
        <v>-37.67300419923798</v>
      </c>
      <c r="BC127" s="29">
        <f t="shared" si="63"/>
        <v>-37.49495079782676</v>
      </c>
      <c r="BD127" s="29">
        <f t="shared" si="63"/>
        <v>-38.62188718613001</v>
      </c>
      <c r="BE127" s="29">
        <f t="shared" si="63"/>
        <v>-39.776652430772785</v>
      </c>
      <c r="BF127" s="29">
        <f t="shared" si="63"/>
        <v>-40.965740250166633</v>
      </c>
      <c r="BG127" s="29">
        <f t="shared" si="63"/>
        <v>-43.660039166425101</v>
      </c>
      <c r="BH127" s="29">
        <f t="shared" si="63"/>
        <v>-43.448687990799705</v>
      </c>
      <c r="BI127" s="29">
        <f t="shared" si="63"/>
        <v>-44.752038715255999</v>
      </c>
      <c r="BJ127" s="29">
        <f t="shared" si="63"/>
        <v>-46.085939476562125</v>
      </c>
      <c r="BK127" s="29">
        <f t="shared" si="63"/>
        <v>-47.458962931023265</v>
      </c>
      <c r="BL127" s="29">
        <f t="shared" si="63"/>
        <v>-50.577076834999296</v>
      </c>
      <c r="BM127" s="29">
        <f t="shared" si="63"/>
        <v>-50.325875666633841</v>
      </c>
    </row>
    <row r="128" spans="1:65" outlineLevel="1">
      <c r="A128" s="48" t="s">
        <v>123</v>
      </c>
      <c r="AE128" s="29">
        <f t="shared" ref="AE128:BH128" si="64">-AE306</f>
        <v>-7.5356468493524709</v>
      </c>
      <c r="AF128" s="29">
        <f t="shared" si="64"/>
        <v>-7.7617162548330443</v>
      </c>
      <c r="AG128" s="29">
        <f t="shared" si="64"/>
        <v>-7.9945677424780355</v>
      </c>
      <c r="AH128" s="29">
        <f t="shared" si="64"/>
        <v>-8.8762315088635511</v>
      </c>
      <c r="AI128" s="29">
        <f t="shared" si="64"/>
        <v>-9.1433939391226371</v>
      </c>
      <c r="AJ128" s="29">
        <f t="shared" si="64"/>
        <v>-9.8074292830334677</v>
      </c>
      <c r="AK128" s="29">
        <f t="shared" si="64"/>
        <v>-10.102421080740966</v>
      </c>
      <c r="AL128" s="29">
        <f t="shared" si="64"/>
        <v>-10.40620589571615</v>
      </c>
      <c r="AM128" s="29">
        <f t="shared" si="64"/>
        <v>-10.719044904608511</v>
      </c>
      <c r="AN128" s="29">
        <f t="shared" si="64"/>
        <v>-11.041205675123406</v>
      </c>
      <c r="AO128" s="29">
        <f t="shared" si="64"/>
        <v>-11.372963900264763</v>
      </c>
      <c r="AP128" s="29">
        <f t="shared" si="64"/>
        <v>-11.714603042839526</v>
      </c>
      <c r="AQ128" s="29">
        <f t="shared" si="64"/>
        <v>-12.066414136693764</v>
      </c>
      <c r="AR128" s="29">
        <f t="shared" si="64"/>
        <v>-12.428696577211314</v>
      </c>
      <c r="AS128" s="29">
        <f t="shared" si="64"/>
        <v>-12.801760301406768</v>
      </c>
      <c r="AT128" s="29">
        <f t="shared" si="64"/>
        <v>-13.185923959890671</v>
      </c>
      <c r="AU128" s="29">
        <f t="shared" si="64"/>
        <v>-13.581515726341888</v>
      </c>
      <c r="AV128" s="29">
        <f t="shared" si="64"/>
        <v>-13.988873697944154</v>
      </c>
      <c r="AW128" s="29">
        <f t="shared" si="64"/>
        <v>-14.408346560687823</v>
      </c>
      <c r="AX128" s="29">
        <f t="shared" si="64"/>
        <v>-14.840293867931386</v>
      </c>
      <c r="AY128" s="29">
        <f t="shared" si="64"/>
        <v>-15.285084990077127</v>
      </c>
      <c r="AZ128" s="29">
        <f t="shared" si="64"/>
        <v>-15.743099526589187</v>
      </c>
      <c r="BA128" s="29">
        <f t="shared" si="64"/>
        <v>-16.214728147524831</v>
      </c>
      <c r="BB128" s="29">
        <f t="shared" si="64"/>
        <v>-16.700374359216539</v>
      </c>
      <c r="BC128" s="29">
        <f t="shared" si="64"/>
        <v>-17.200453646887311</v>
      </c>
      <c r="BD128" s="29">
        <f t="shared" si="64"/>
        <v>-17.715392724997738</v>
      </c>
      <c r="BE128" s="29">
        <f t="shared" si="64"/>
        <v>-18.245630198913329</v>
      </c>
      <c r="BF128" s="29">
        <f t="shared" si="64"/>
        <v>-18.791618244945514</v>
      </c>
      <c r="BG128" s="29">
        <f t="shared" si="64"/>
        <v>-19.353823995227366</v>
      </c>
      <c r="BH128" s="29">
        <f t="shared" si="64"/>
        <v>-19.932727497698018</v>
      </c>
      <c r="BI128" s="29">
        <f>-BI306</f>
        <v>-20.52882233595809</v>
      </c>
      <c r="BJ128" s="29">
        <f>-BJ306</f>
        <v>-21.142616395895903</v>
      </c>
      <c r="BK128" s="29">
        <f>-BK306</f>
        <v>-21.774633366970392</v>
      </c>
      <c r="BL128" s="29">
        <f>-BL306</f>
        <v>-22.425414556795076</v>
      </c>
      <c r="BM128" s="29">
        <f>-BM306</f>
        <v>-23.095395500494732</v>
      </c>
    </row>
    <row r="129" spans="1:65" outlineLevel="1">
      <c r="A129" s="48" t="s">
        <v>124</v>
      </c>
      <c r="AE129" s="29">
        <f>-AE309</f>
        <v>-7.2841039097739868</v>
      </c>
      <c r="AF129" s="29">
        <f t="shared" ref="AF129:BH129" si="65">-AF309</f>
        <v>-7.4589835683118126</v>
      </c>
      <c r="AG129" s="29">
        <f t="shared" si="65"/>
        <v>-7.7651989926539233</v>
      </c>
      <c r="AH129" s="29">
        <f t="shared" si="65"/>
        <v>-10.151259481104844</v>
      </c>
      <c r="AI129" s="29">
        <f t="shared" si="65"/>
        <v>-10.459299205510693</v>
      </c>
      <c r="AJ129" s="29">
        <f t="shared" si="65"/>
        <v>-10.162005973016166</v>
      </c>
      <c r="AK129" s="29">
        <f t="shared" si="65"/>
        <v>-10.46994182907263</v>
      </c>
      <c r="AL129" s="29">
        <f t="shared" si="65"/>
        <v>-10.756393294673822</v>
      </c>
      <c r="AM129" s="29">
        <f t="shared" si="65"/>
        <v>-11.113106806664833</v>
      </c>
      <c r="AN129" s="29">
        <f t="shared" si="65"/>
        <v>-11.448857704371344</v>
      </c>
      <c r="AO129" s="29">
        <f t="shared" si="65"/>
        <v>-11.794411655053082</v>
      </c>
      <c r="AP129" s="29">
        <f t="shared" si="65"/>
        <v>-13.149783016534176</v>
      </c>
      <c r="AQ129" s="29">
        <f t="shared" si="65"/>
        <v>-13.545768517306403</v>
      </c>
      <c r="AR129" s="29">
        <f t="shared" si="65"/>
        <v>-13.953301638492546</v>
      </c>
      <c r="AS129" s="29">
        <f t="shared" si="65"/>
        <v>-14.372711995163765</v>
      </c>
      <c r="AT129" s="29">
        <f t="shared" si="65"/>
        <v>-14.804336752785483</v>
      </c>
      <c r="AU129" s="29">
        <f t="shared" si="65"/>
        <v>-15.248523045987056</v>
      </c>
      <c r="AV129" s="29">
        <f t="shared" si="65"/>
        <v>-15.705628736614685</v>
      </c>
      <c r="AW129" s="29">
        <f t="shared" si="65"/>
        <v>-16.176024205934517</v>
      </c>
      <c r="AX129" s="29">
        <f t="shared" si="65"/>
        <v>-16.660092573804256</v>
      </c>
      <c r="AY129" s="29">
        <f t="shared" si="65"/>
        <v>-17.158224575449577</v>
      </c>
      <c r="AZ129" s="29">
        <f t="shared" si="65"/>
        <v>-17.670819259952061</v>
      </c>
      <c r="BA129" s="29">
        <f t="shared" si="65"/>
        <v>-18.198286378302473</v>
      </c>
      <c r="BB129" s="29">
        <f t="shared" si="65"/>
        <v>-18.7410524387154</v>
      </c>
      <c r="BC129" s="29">
        <f t="shared" si="65"/>
        <v>-19.299556239453974</v>
      </c>
      <c r="BD129" s="29">
        <f t="shared" si="65"/>
        <v>-19.874244801452836</v>
      </c>
      <c r="BE129" s="29">
        <f t="shared" si="65"/>
        <v>-20.465574914159049</v>
      </c>
      <c r="BF129" s="29">
        <f t="shared" si="65"/>
        <v>-21.074018721842972</v>
      </c>
      <c r="BG129" s="29">
        <f t="shared" si="65"/>
        <v>-21.700068095232194</v>
      </c>
      <c r="BH129" s="29">
        <f t="shared" si="65"/>
        <v>-22.344225268544495</v>
      </c>
      <c r="BI129" s="29">
        <f>-BI309</f>
        <v>-23.007004079917323</v>
      </c>
      <c r="BJ129" s="29">
        <f>-BJ309</f>
        <v>-23.688931761751171</v>
      </c>
      <c r="BK129" s="29">
        <f>-BK309</f>
        <v>-24.39055363139412</v>
      </c>
      <c r="BL129" s="29">
        <f>-BL309</f>
        <v>-25.112438995598229</v>
      </c>
      <c r="BM129" s="29">
        <f>-BM309</f>
        <v>-25.854686193449389</v>
      </c>
    </row>
    <row r="130" spans="1:65" outlineLevel="1">
      <c r="A130" s="48" t="s">
        <v>910</v>
      </c>
      <c r="AE130" s="29">
        <f t="shared" ref="AE130:BM130" si="66">-AE312</f>
        <v>-2.8929700191661341</v>
      </c>
      <c r="AF130" s="29">
        <f t="shared" si="66"/>
        <v>-0.19058091311865405</v>
      </c>
      <c r="AG130" s="29">
        <f t="shared" si="66"/>
        <v>-0.16183125842969939</v>
      </c>
      <c r="AH130" s="29">
        <f t="shared" si="66"/>
        <v>-1.9629147975660821</v>
      </c>
      <c r="AI130" s="29">
        <f t="shared" si="66"/>
        <v>-0.49971004217293158</v>
      </c>
      <c r="AJ130" s="29">
        <f t="shared" si="66"/>
        <v>-0.5192476899857128</v>
      </c>
      <c r="AK130" s="29">
        <f t="shared" si="66"/>
        <v>-0.53555443828452465</v>
      </c>
      <c r="AL130" s="29">
        <f t="shared" si="66"/>
        <v>-0.55337979212009514</v>
      </c>
      <c r="AM130" s="29">
        <f t="shared" si="66"/>
        <v>-1.3859629180021291</v>
      </c>
      <c r="AN130" s="29">
        <f t="shared" si="66"/>
        <v>-0.59074547520926379</v>
      </c>
      <c r="AO130" s="29">
        <f t="shared" si="66"/>
        <v>-0.61689469429150523</v>
      </c>
      <c r="AP130" s="29">
        <f t="shared" si="66"/>
        <v>-0.6371876822256366</v>
      </c>
      <c r="AQ130" s="29">
        <f t="shared" si="66"/>
        <v>-0.66233886551725096</v>
      </c>
      <c r="AR130" s="29">
        <f t="shared" si="66"/>
        <v>-1.6281442133823847</v>
      </c>
      <c r="AS130" s="29">
        <f t="shared" si="66"/>
        <v>-0.70717001142672375</v>
      </c>
      <c r="AT130" s="29">
        <f t="shared" si="66"/>
        <v>-0.7378435716604147</v>
      </c>
      <c r="AU130" s="29">
        <f t="shared" si="66"/>
        <v>-0.7621150180873747</v>
      </c>
      <c r="AV130" s="29">
        <f t="shared" si="66"/>
        <v>-0.78724755805290381</v>
      </c>
      <c r="AW130" s="29">
        <f t="shared" si="66"/>
        <v>-1.9075577378399402</v>
      </c>
      <c r="AX130" s="29">
        <f t="shared" si="66"/>
        <v>-0.83994530829242331</v>
      </c>
      <c r="AY130" s="29">
        <f t="shared" si="66"/>
        <v>-0.87471696980804392</v>
      </c>
      <c r="AZ130" s="29">
        <f t="shared" si="66"/>
        <v>-0.90314884052796141</v>
      </c>
      <c r="BA130" s="29">
        <f t="shared" si="66"/>
        <v>-0.93256612010986761</v>
      </c>
      <c r="BB130" s="29">
        <f t="shared" si="66"/>
        <v>-2.2315774013060423</v>
      </c>
      <c r="BC130" s="29">
        <f t="shared" si="66"/>
        <v>-0.99494091148547437</v>
      </c>
      <c r="BD130" s="29">
        <f t="shared" si="66"/>
        <v>-1.0322496596794339</v>
      </c>
      <c r="BE130" s="29">
        <f t="shared" si="66"/>
        <v>-1.0654473177004051</v>
      </c>
      <c r="BF130" s="29">
        <f t="shared" si="66"/>
        <v>-1.1001032833781472</v>
      </c>
      <c r="BG130" s="29">
        <f t="shared" si="66"/>
        <v>-2.6061470759655436</v>
      </c>
      <c r="BH130" s="29">
        <f t="shared" si="66"/>
        <v>-1.1717352245571884</v>
      </c>
      <c r="BI130" s="29">
        <f t="shared" si="66"/>
        <v>-1.2162122993805875</v>
      </c>
      <c r="BJ130" s="29">
        <f t="shared" si="66"/>
        <v>-1.2543913189150493</v>
      </c>
      <c r="BK130" s="29">
        <f t="shared" si="66"/>
        <v>-1.2937759326587526</v>
      </c>
      <c r="BL130" s="29">
        <f t="shared" si="66"/>
        <v>-3.0392232826059922</v>
      </c>
      <c r="BM130" s="29">
        <f t="shared" si="66"/>
        <v>-1.3757939726897175</v>
      </c>
    </row>
    <row r="131" spans="1:65" outlineLevel="1">
      <c r="A131" s="555" t="s">
        <v>1131</v>
      </c>
      <c r="AE131" s="29">
        <f>AE245</f>
        <v>-1.0099737044506674</v>
      </c>
      <c r="AF131" s="29">
        <f t="shared" ref="AF131:BM131" si="67">AF245</f>
        <v>-9.6913161749368779</v>
      </c>
      <c r="AG131" s="29">
        <f t="shared" si="67"/>
        <v>-18.158788104474102</v>
      </c>
      <c r="AH131" s="29">
        <f t="shared" si="67"/>
        <v>0</v>
      </c>
      <c r="AI131" s="29">
        <f t="shared" si="67"/>
        <v>0</v>
      </c>
      <c r="AJ131" s="29">
        <f t="shared" si="67"/>
        <v>0</v>
      </c>
      <c r="AK131" s="29">
        <f t="shared" si="67"/>
        <v>0</v>
      </c>
      <c r="AL131" s="29">
        <f t="shared" si="67"/>
        <v>0</v>
      </c>
      <c r="AM131" s="29">
        <f t="shared" si="67"/>
        <v>0</v>
      </c>
      <c r="AN131" s="29">
        <f t="shared" si="67"/>
        <v>0</v>
      </c>
      <c r="AO131" s="29">
        <f t="shared" si="67"/>
        <v>-3.9573583956064309</v>
      </c>
      <c r="AP131" s="29">
        <f t="shared" si="67"/>
        <v>0</v>
      </c>
      <c r="AQ131" s="29">
        <f t="shared" si="67"/>
        <v>0</v>
      </c>
      <c r="AR131" s="29">
        <f t="shared" si="67"/>
        <v>0</v>
      </c>
      <c r="AS131" s="29">
        <f t="shared" si="67"/>
        <v>0</v>
      </c>
      <c r="AT131" s="29">
        <f t="shared" si="67"/>
        <v>-11.802446745946201</v>
      </c>
      <c r="AU131" s="29">
        <f t="shared" si="67"/>
        <v>0</v>
      </c>
      <c r="AV131" s="29">
        <f t="shared" si="67"/>
        <v>0</v>
      </c>
      <c r="AW131" s="29">
        <f t="shared" si="67"/>
        <v>0</v>
      </c>
      <c r="AX131" s="29">
        <f t="shared" si="67"/>
        <v>0</v>
      </c>
      <c r="AY131" s="29">
        <f t="shared" si="67"/>
        <v>0</v>
      </c>
      <c r="AZ131" s="29">
        <f t="shared" si="67"/>
        <v>0</v>
      </c>
      <c r="BA131" s="29">
        <f t="shared" si="67"/>
        <v>0</v>
      </c>
      <c r="BB131" s="29">
        <f t="shared" si="67"/>
        <v>0</v>
      </c>
      <c r="BC131" s="29">
        <f t="shared" si="67"/>
        <v>0</v>
      </c>
      <c r="BD131" s="29">
        <f t="shared" si="67"/>
        <v>0</v>
      </c>
      <c r="BE131" s="29">
        <f t="shared" si="67"/>
        <v>0</v>
      </c>
      <c r="BF131" s="29">
        <f t="shared" si="67"/>
        <v>0</v>
      </c>
      <c r="BG131" s="29">
        <f t="shared" si="67"/>
        <v>0</v>
      </c>
      <c r="BH131" s="29">
        <f t="shared" si="67"/>
        <v>0</v>
      </c>
      <c r="BI131" s="29">
        <f t="shared" si="67"/>
        <v>0</v>
      </c>
      <c r="BJ131" s="29">
        <f t="shared" si="67"/>
        <v>0</v>
      </c>
      <c r="BK131" s="29">
        <f t="shared" si="67"/>
        <v>0</v>
      </c>
      <c r="BL131" s="29">
        <f t="shared" si="67"/>
        <v>0</v>
      </c>
      <c r="BM131" s="29">
        <f t="shared" si="67"/>
        <v>0</v>
      </c>
    </row>
    <row r="132" spans="1:65" s="53" customFormat="1" outlineLevel="1">
      <c r="A132" s="53" t="s">
        <v>126</v>
      </c>
      <c r="D132" s="65"/>
      <c r="AE132" s="66">
        <f>SUM(AE126,AE127,AE131)</f>
        <v>-0.57151854702867255</v>
      </c>
      <c r="AF132" s="66">
        <f t="shared" ref="AF132:BM132" si="68">SUM(AF126,AF127,AF131)</f>
        <v>2.5902668694789863</v>
      </c>
      <c r="AG132" s="66">
        <f t="shared" si="68"/>
        <v>9.3357818010099578</v>
      </c>
      <c r="AH132" s="66">
        <f t="shared" si="68"/>
        <v>7.2058031553615223</v>
      </c>
      <c r="AI132" s="66">
        <f t="shared" si="68"/>
        <v>8.9345724625599523</v>
      </c>
      <c r="AJ132" s="66">
        <f t="shared" si="68"/>
        <v>12.136815640873643</v>
      </c>
      <c r="AK132" s="66">
        <f t="shared" si="68"/>
        <v>9.6299851891380612</v>
      </c>
      <c r="AL132" s="66">
        <f t="shared" si="68"/>
        <v>9.8967408341022356</v>
      </c>
      <c r="AM132" s="66">
        <f t="shared" si="68"/>
        <v>9.2841844646380061</v>
      </c>
      <c r="AN132" s="66">
        <f t="shared" si="68"/>
        <v>10.316621209927288</v>
      </c>
      <c r="AO132" s="66">
        <f t="shared" si="68"/>
        <v>15.138935636101678</v>
      </c>
      <c r="AP132" s="66">
        <f t="shared" si="68"/>
        <v>10.285988405466533</v>
      </c>
      <c r="AQ132" s="66">
        <f t="shared" si="68"/>
        <v>10.481620384441985</v>
      </c>
      <c r="AR132" s="66">
        <f t="shared" si="68"/>
        <v>9.7219623868398983</v>
      </c>
      <c r="AS132" s="66">
        <f t="shared" si="68"/>
        <v>10.830212851321026</v>
      </c>
      <c r="AT132" s="66">
        <f t="shared" si="68"/>
        <v>14.700228271891246</v>
      </c>
      <c r="AU132" s="66">
        <f t="shared" si="68"/>
        <v>12.538876349271177</v>
      </c>
      <c r="AV132" s="66">
        <f t="shared" si="68"/>
        <v>12.797267356048994</v>
      </c>
      <c r="AW132" s="66">
        <f t="shared" si="68"/>
        <v>11.948672942252031</v>
      </c>
      <c r="AX132" s="66">
        <f>SUM(AX126,AX127,AX131)</f>
        <v>13.272150431552177</v>
      </c>
      <c r="AY132" s="66">
        <f t="shared" si="68"/>
        <v>19.689920087096588</v>
      </c>
      <c r="AZ132" s="66">
        <f t="shared" si="68"/>
        <v>13.709312538698128</v>
      </c>
      <c r="BA132" s="66">
        <f t="shared" si="68"/>
        <v>13.874873204603588</v>
      </c>
      <c r="BB132" s="66">
        <f t="shared" si="68"/>
        <v>12.744230528924234</v>
      </c>
      <c r="BC132" s="66">
        <f t="shared" si="68"/>
        <v>14.115777538691276</v>
      </c>
      <c r="BD132" s="66">
        <f t="shared" si="68"/>
        <v>19.195831294514576</v>
      </c>
      <c r="BE132" s="66">
        <f t="shared" si="68"/>
        <v>14.24118358501287</v>
      </c>
      <c r="BF132" s="66">
        <f t="shared" si="68"/>
        <v>14.307321572341877</v>
      </c>
      <c r="BG132" s="66">
        <f t="shared" si="68"/>
        <v>12.750030580019185</v>
      </c>
      <c r="BH132" s="66">
        <f t="shared" si="68"/>
        <v>14.06809937815823</v>
      </c>
      <c r="BI132" s="66">
        <f t="shared" si="68"/>
        <v>19.743222733258897</v>
      </c>
      <c r="BJ132" s="66">
        <f t="shared" si="68"/>
        <v>13.640456635881385</v>
      </c>
      <c r="BK132" s="66">
        <f t="shared" si="68"/>
        <v>13.244516790471806</v>
      </c>
      <c r="BL132" s="66">
        <f t="shared" si="68"/>
        <v>11.048207233412086</v>
      </c>
      <c r="BM132" s="66">
        <f t="shared" si="68"/>
        <v>21.175262561406832</v>
      </c>
    </row>
    <row r="133" spans="1:65" outlineLevel="1">
      <c r="A133" s="32" t="s">
        <v>127</v>
      </c>
      <c r="AE133" s="29">
        <f>AE1467</f>
        <v>0</v>
      </c>
      <c r="AF133" s="440">
        <f t="shared" ref="AF133:BH133" si="69">AF1467</f>
        <v>0</v>
      </c>
      <c r="AG133" s="29">
        <f t="shared" si="69"/>
        <v>0</v>
      </c>
      <c r="AH133" s="29">
        <f t="shared" si="69"/>
        <v>0</v>
      </c>
      <c r="AI133" s="29">
        <f t="shared" si="69"/>
        <v>0</v>
      </c>
      <c r="AJ133" s="29">
        <f t="shared" si="69"/>
        <v>0</v>
      </c>
      <c r="AK133" s="29">
        <f t="shared" si="69"/>
        <v>0</v>
      </c>
      <c r="AL133" s="29">
        <f t="shared" si="69"/>
        <v>0</v>
      </c>
      <c r="AM133" s="29">
        <f t="shared" si="69"/>
        <v>0</v>
      </c>
      <c r="AN133" s="29">
        <f t="shared" si="69"/>
        <v>0</v>
      </c>
      <c r="AO133" s="29">
        <f t="shared" si="69"/>
        <v>0</v>
      </c>
      <c r="AP133" s="29">
        <f t="shared" si="69"/>
        <v>0</v>
      </c>
      <c r="AQ133" s="29">
        <f t="shared" si="69"/>
        <v>0</v>
      </c>
      <c r="AR133" s="29">
        <f t="shared" si="69"/>
        <v>0</v>
      </c>
      <c r="AS133" s="29">
        <f t="shared" si="69"/>
        <v>0</v>
      </c>
      <c r="AT133" s="29">
        <f t="shared" si="69"/>
        <v>0</v>
      </c>
      <c r="AU133" s="29">
        <f t="shared" si="69"/>
        <v>-0.18190991693087491</v>
      </c>
      <c r="AV133" s="29">
        <f t="shared" si="69"/>
        <v>-0.18190991693087491</v>
      </c>
      <c r="AW133" s="29">
        <f t="shared" si="69"/>
        <v>-0.18190991693087491</v>
      </c>
      <c r="AX133" s="29">
        <f t="shared" si="69"/>
        <v>-0.18190991693087491</v>
      </c>
      <c r="AY133" s="29">
        <f t="shared" si="69"/>
        <v>-0.18190991693087491</v>
      </c>
      <c r="AZ133" s="29">
        <f t="shared" si="69"/>
        <v>-0.18190991693087491</v>
      </c>
      <c r="BA133" s="29">
        <f t="shared" si="69"/>
        <v>-0.18190991693087491</v>
      </c>
      <c r="BB133" s="29">
        <f t="shared" si="69"/>
        <v>-0.18190991693087491</v>
      </c>
      <c r="BC133" s="29">
        <f t="shared" si="69"/>
        <v>-0.18190991693087491</v>
      </c>
      <c r="BD133" s="29">
        <f t="shared" si="69"/>
        <v>-0.18190991693087491</v>
      </c>
      <c r="BE133" s="29">
        <f t="shared" si="69"/>
        <v>-0.27163524103170161</v>
      </c>
      <c r="BF133" s="29">
        <f t="shared" si="69"/>
        <v>-0.27163524103170161</v>
      </c>
      <c r="BG133" s="29">
        <f t="shared" si="69"/>
        <v>-0.27163524103170161</v>
      </c>
      <c r="BH133" s="29">
        <f t="shared" si="69"/>
        <v>-0.27163524103170161</v>
      </c>
      <c r="BI133" s="29">
        <f>BI1467</f>
        <v>-0.27163524103170161</v>
      </c>
      <c r="BJ133" s="29">
        <f>BJ1467</f>
        <v>-0.27163524103170161</v>
      </c>
      <c r="BK133" s="29">
        <f>BK1467</f>
        <v>-0.27163524103170161</v>
      </c>
      <c r="BL133" s="29">
        <f>BL1467</f>
        <v>-0.27163524103170161</v>
      </c>
      <c r="BM133" s="29">
        <f>BM1467</f>
        <v>-0.27163524103170161</v>
      </c>
    </row>
    <row r="134" spans="1:65" outlineLevel="1">
      <c r="A134" s="32" t="s">
        <v>1112</v>
      </c>
      <c r="AE134" s="29">
        <f>AE1472</f>
        <v>0</v>
      </c>
      <c r="AF134" s="29">
        <f t="shared" ref="AF134:BH134" si="70">AF1472</f>
        <v>-1.92046965251831</v>
      </c>
      <c r="AG134" s="29">
        <f t="shared" si="70"/>
        <v>-1.9222146249517351</v>
      </c>
      <c r="AH134" s="29">
        <f t="shared" si="70"/>
        <v>-1.9335134458451055</v>
      </c>
      <c r="AI134" s="29">
        <f t="shared" si="70"/>
        <v>-1.9335134458451055</v>
      </c>
      <c r="AJ134" s="29">
        <f t="shared" si="70"/>
        <v>-1.9335134458451055</v>
      </c>
      <c r="AK134" s="29">
        <f t="shared" si="70"/>
        <v>-2.2707861106027245</v>
      </c>
      <c r="AL134" s="29">
        <f t="shared" si="70"/>
        <v>-2.2725952291364622</v>
      </c>
      <c r="AM134" s="29">
        <f t="shared" si="70"/>
        <v>-2.2782127481575092</v>
      </c>
      <c r="AN134" s="29">
        <f t="shared" si="70"/>
        <v>-2.2782127481575092</v>
      </c>
      <c r="AO134" s="29">
        <f t="shared" si="70"/>
        <v>-2.2782127481575092</v>
      </c>
      <c r="AP134" s="29">
        <f t="shared" si="70"/>
        <v>-2.7083025380973713</v>
      </c>
      <c r="AQ134" s="29">
        <f t="shared" si="70"/>
        <v>-2.710582173112043</v>
      </c>
      <c r="AR134" s="29">
        <f t="shared" si="70"/>
        <v>-2.7179824505699828</v>
      </c>
      <c r="AS134" s="29">
        <f t="shared" si="70"/>
        <v>-2.7179824505699828</v>
      </c>
      <c r="AT134" s="29">
        <f t="shared" si="70"/>
        <v>-2.7179824505699828</v>
      </c>
      <c r="AU134" s="29">
        <f t="shared" si="70"/>
        <v>-3.0606238913780435</v>
      </c>
      <c r="AV134" s="29">
        <f t="shared" si="70"/>
        <v>-3.0640007025303557</v>
      </c>
      <c r="AW134" s="29">
        <f t="shared" si="70"/>
        <v>-3.0751028728592709</v>
      </c>
      <c r="AX134" s="29">
        <f t="shared" si="70"/>
        <v>-3.0751028728592709</v>
      </c>
      <c r="AY134" s="29">
        <f t="shared" si="70"/>
        <v>-3.0751028728592709</v>
      </c>
      <c r="AZ134" s="29">
        <f t="shared" si="70"/>
        <v>-3.6535633839941699</v>
      </c>
      <c r="BA134" s="29">
        <f t="shared" si="70"/>
        <v>-3.6589836680871155</v>
      </c>
      <c r="BB134" s="29">
        <f t="shared" si="70"/>
        <v>-3.6772168172473783</v>
      </c>
      <c r="BC134" s="29">
        <f t="shared" si="70"/>
        <v>-3.6772168172473783</v>
      </c>
      <c r="BD134" s="29">
        <f t="shared" si="70"/>
        <v>-3.6772168172473783</v>
      </c>
      <c r="BE134" s="29">
        <f t="shared" si="70"/>
        <v>-4.12484295044937</v>
      </c>
      <c r="BF134" s="29">
        <f t="shared" si="70"/>
        <v>-4.1333088196054195</v>
      </c>
      <c r="BG134" s="29">
        <f t="shared" si="70"/>
        <v>-4.1582452280509132</v>
      </c>
      <c r="BH134" s="29">
        <f t="shared" si="70"/>
        <v>-4.1582452280509132</v>
      </c>
      <c r="BI134" s="29">
        <f>BI1472</f>
        <v>-4.1582452280509132</v>
      </c>
      <c r="BJ134" s="29">
        <f>BJ1472</f>
        <v>-5.6363851471222981</v>
      </c>
      <c r="BK134" s="29">
        <f>BK1472</f>
        <v>-5.6661417990724612</v>
      </c>
      <c r="BL134" s="29">
        <f>BL1472</f>
        <v>-5.8075472468724261</v>
      </c>
      <c r="BM134" s="29">
        <f>BM1472</f>
        <v>-5.8075472468724261</v>
      </c>
    </row>
    <row r="135" spans="1:65" s="53" customFormat="1" outlineLevel="1">
      <c r="A135" s="53" t="s">
        <v>128</v>
      </c>
      <c r="D135" s="65"/>
      <c r="AE135" s="66">
        <f t="shared" ref="AE135:BM135" si="71">SUM(AE132,AE133,AE134)</f>
        <v>-0.57151854702867255</v>
      </c>
      <c r="AF135" s="66">
        <f t="shared" si="71"/>
        <v>0.66979721696067629</v>
      </c>
      <c r="AG135" s="66">
        <f t="shared" si="71"/>
        <v>7.4135671760582227</v>
      </c>
      <c r="AH135" s="66">
        <f t="shared" si="71"/>
        <v>5.272289709516417</v>
      </c>
      <c r="AI135" s="66">
        <f t="shared" si="71"/>
        <v>7.001059016714847</v>
      </c>
      <c r="AJ135" s="66">
        <f>SUM(AJ132,AJ133,AJ134)</f>
        <v>10.203302195028536</v>
      </c>
      <c r="AK135" s="66">
        <f t="shared" si="71"/>
        <v>7.3591990785353367</v>
      </c>
      <c r="AL135" s="66">
        <f t="shared" si="71"/>
        <v>7.6241456049657739</v>
      </c>
      <c r="AM135" s="66">
        <f t="shared" si="71"/>
        <v>7.0059717164804969</v>
      </c>
      <c r="AN135" s="66">
        <f t="shared" si="71"/>
        <v>8.0384084617697784</v>
      </c>
      <c r="AO135" s="66">
        <f t="shared" si="71"/>
        <v>12.860722887944169</v>
      </c>
      <c r="AP135" s="66">
        <f t="shared" si="71"/>
        <v>7.5776858673691621</v>
      </c>
      <c r="AQ135" s="66">
        <f t="shared" si="71"/>
        <v>7.7710382113299428</v>
      </c>
      <c r="AR135" s="66">
        <f t="shared" si="71"/>
        <v>7.003979936269916</v>
      </c>
      <c r="AS135" s="66">
        <f t="shared" si="71"/>
        <v>8.1122304007510433</v>
      </c>
      <c r="AT135" s="66">
        <f t="shared" si="71"/>
        <v>11.982245821321264</v>
      </c>
      <c r="AU135" s="66">
        <f t="shared" si="71"/>
        <v>9.2963425409622591</v>
      </c>
      <c r="AV135" s="66">
        <f t="shared" si="71"/>
        <v>9.5513567365877634</v>
      </c>
      <c r="AW135" s="66">
        <f t="shared" si="71"/>
        <v>8.6916601524618855</v>
      </c>
      <c r="AX135" s="66">
        <f t="shared" si="71"/>
        <v>10.015137641762031</v>
      </c>
      <c r="AY135" s="66">
        <f t="shared" si="71"/>
        <v>16.432907297306443</v>
      </c>
      <c r="AZ135" s="66">
        <f t="shared" si="71"/>
        <v>9.8738392377730833</v>
      </c>
      <c r="BA135" s="66">
        <f t="shared" si="71"/>
        <v>10.033979619585597</v>
      </c>
      <c r="BB135" s="66">
        <f t="shared" si="71"/>
        <v>8.8851037947459801</v>
      </c>
      <c r="BC135" s="66">
        <f t="shared" si="71"/>
        <v>10.256650804513022</v>
      </c>
      <c r="BD135" s="66">
        <f t="shared" si="71"/>
        <v>15.336704560336324</v>
      </c>
      <c r="BE135" s="66">
        <f t="shared" si="71"/>
        <v>9.8447053935317985</v>
      </c>
      <c r="BF135" s="66">
        <f t="shared" si="71"/>
        <v>9.9023775117047563</v>
      </c>
      <c r="BG135" s="66">
        <f t="shared" si="71"/>
        <v>8.3201501109365701</v>
      </c>
      <c r="BH135" s="66">
        <f t="shared" si="71"/>
        <v>9.638218909075615</v>
      </c>
      <c r="BI135" s="66">
        <f t="shared" si="71"/>
        <v>15.313342264176281</v>
      </c>
      <c r="BJ135" s="66">
        <f t="shared" si="71"/>
        <v>7.732436247727386</v>
      </c>
      <c r="BK135" s="66">
        <f t="shared" si="71"/>
        <v>7.3067397503676439</v>
      </c>
      <c r="BL135" s="66">
        <f t="shared" si="71"/>
        <v>4.9690247455079586</v>
      </c>
      <c r="BM135" s="66">
        <f t="shared" si="71"/>
        <v>15.096080073502703</v>
      </c>
    </row>
    <row r="136" spans="1:65" outlineLevel="1">
      <c r="A136" s="555" t="s">
        <v>129</v>
      </c>
      <c r="AE136" s="29">
        <f>AE1478</f>
        <v>0</v>
      </c>
      <c r="AF136" s="29">
        <f t="shared" ref="AF136:BM136" si="72">AF1478</f>
        <v>0.11439465502647285</v>
      </c>
      <c r="AG136" s="29">
        <f t="shared" si="72"/>
        <v>9.9531188088368555E-2</v>
      </c>
      <c r="AH136" s="29">
        <f t="shared" si="72"/>
        <v>0.10282698704175233</v>
      </c>
      <c r="AI136" s="29">
        <f t="shared" si="72"/>
        <v>0.13556303737782688</v>
      </c>
      <c r="AJ136" s="29">
        <f t="shared" si="72"/>
        <v>0.12982802058145701</v>
      </c>
      <c r="AK136" s="29">
        <f t="shared" si="72"/>
        <v>0.13232274402647828</v>
      </c>
      <c r="AL136" s="29">
        <f t="shared" si="72"/>
        <v>0.13632196620646703</v>
      </c>
      <c r="AM136" s="29">
        <f t="shared" si="72"/>
        <v>0.14024903092871094</v>
      </c>
      <c r="AN136" s="29">
        <f t="shared" si="72"/>
        <v>0.14995032364740404</v>
      </c>
      <c r="AO136" s="29">
        <f t="shared" si="72"/>
        <v>0.14906355718663014</v>
      </c>
      <c r="AP136" s="29">
        <f t="shared" si="72"/>
        <v>0.15360674536206045</v>
      </c>
      <c r="AQ136" s="29">
        <f t="shared" si="72"/>
        <v>0.16469766374782893</v>
      </c>
      <c r="AR136" s="29">
        <f t="shared" si="72"/>
        <v>0.16968961814688335</v>
      </c>
      <c r="AS136" s="29">
        <f t="shared" si="72"/>
        <v>0.18089883652118197</v>
      </c>
      <c r="AT136" s="29">
        <f t="shared" si="72"/>
        <v>0.1800689399058156</v>
      </c>
      <c r="AU136" s="29">
        <f t="shared" si="72"/>
        <v>0.18553567350300709</v>
      </c>
      <c r="AV136" s="29">
        <f t="shared" si="72"/>
        <v>0.19111599322977219</v>
      </c>
      <c r="AW136" s="29">
        <f t="shared" si="72"/>
        <v>0.19686130203561747</v>
      </c>
      <c r="AX136" s="29">
        <f t="shared" si="72"/>
        <v>0.20984370492465232</v>
      </c>
      <c r="AY136" s="29">
        <f t="shared" si="72"/>
        <v>0.20886464255226461</v>
      </c>
      <c r="AZ136" s="29">
        <f t="shared" si="72"/>
        <v>0.21517892137403691</v>
      </c>
      <c r="BA136" s="29">
        <f t="shared" si="72"/>
        <v>0.22163106175815506</v>
      </c>
      <c r="BB136" s="29">
        <f t="shared" si="72"/>
        <v>0.22827354167167746</v>
      </c>
      <c r="BC136" s="29">
        <f t="shared" si="72"/>
        <v>0.24330481878674542</v>
      </c>
      <c r="BD136" s="29">
        <f t="shared" si="72"/>
        <v>0.24215489056929787</v>
      </c>
      <c r="BE136" s="29">
        <f t="shared" si="72"/>
        <v>0.24943302141042295</v>
      </c>
      <c r="BF136" s="29">
        <f t="shared" si="72"/>
        <v>0.25689088028207413</v>
      </c>
      <c r="BG136" s="29">
        <f t="shared" si="72"/>
        <v>0.26457040578232588</v>
      </c>
      <c r="BH136" s="29">
        <f t="shared" si="72"/>
        <v>0.28197108628316198</v>
      </c>
      <c r="BI136" s="29">
        <f t="shared" si="72"/>
        <v>0.28060610994058161</v>
      </c>
      <c r="BJ136" s="29">
        <f t="shared" si="72"/>
        <v>0.28902358336936168</v>
      </c>
      <c r="BK136" s="29">
        <f t="shared" si="72"/>
        <v>0.29763835911946379</v>
      </c>
      <c r="BL136" s="29">
        <f t="shared" si="72"/>
        <v>0.30650580226285862</v>
      </c>
      <c r="BM136" s="29">
        <f t="shared" si="72"/>
        <v>0.32664362122603713</v>
      </c>
    </row>
    <row r="137" spans="1:65" outlineLevel="1">
      <c r="A137" s="32" t="s">
        <v>130</v>
      </c>
      <c r="AE137" s="29">
        <f t="shared" ref="AE137:BH137" si="73">AE360</f>
        <v>0</v>
      </c>
      <c r="AF137" s="29">
        <f t="shared" si="73"/>
        <v>0</v>
      </c>
      <c r="AG137" s="29">
        <f t="shared" si="73"/>
        <v>0</v>
      </c>
      <c r="AH137" s="29">
        <f t="shared" si="73"/>
        <v>0</v>
      </c>
      <c r="AI137" s="29">
        <f t="shared" si="73"/>
        <v>0</v>
      </c>
      <c r="AJ137" s="29">
        <f t="shared" si="73"/>
        <v>0</v>
      </c>
      <c r="AK137" s="29">
        <f t="shared" si="73"/>
        <v>0</v>
      </c>
      <c r="AL137" s="29">
        <f t="shared" si="73"/>
        <v>0</v>
      </c>
      <c r="AM137" s="29">
        <f t="shared" si="73"/>
        <v>0</v>
      </c>
      <c r="AN137" s="29">
        <f t="shared" si="73"/>
        <v>0</v>
      </c>
      <c r="AO137" s="29">
        <f t="shared" si="73"/>
        <v>0</v>
      </c>
      <c r="AP137" s="29">
        <f t="shared" si="73"/>
        <v>0</v>
      </c>
      <c r="AQ137" s="29">
        <f t="shared" si="73"/>
        <v>0</v>
      </c>
      <c r="AR137" s="29">
        <f t="shared" si="73"/>
        <v>0</v>
      </c>
      <c r="AS137" s="29">
        <f t="shared" si="73"/>
        <v>0</v>
      </c>
      <c r="AT137" s="29">
        <f t="shared" si="73"/>
        <v>0</v>
      </c>
      <c r="AU137" s="29">
        <f t="shared" si="73"/>
        <v>0</v>
      </c>
      <c r="AV137" s="29">
        <f t="shared" si="73"/>
        <v>0</v>
      </c>
      <c r="AW137" s="29">
        <f t="shared" si="73"/>
        <v>0</v>
      </c>
      <c r="AX137" s="29">
        <f t="shared" si="73"/>
        <v>0</v>
      </c>
      <c r="AY137" s="29">
        <f t="shared" si="73"/>
        <v>0</v>
      </c>
      <c r="AZ137" s="29">
        <f t="shared" si="73"/>
        <v>0</v>
      </c>
      <c r="BA137" s="29">
        <f t="shared" si="73"/>
        <v>0</v>
      </c>
      <c r="BB137" s="29">
        <f t="shared" si="73"/>
        <v>0</v>
      </c>
      <c r="BC137" s="29">
        <f t="shared" si="73"/>
        <v>0</v>
      </c>
      <c r="BD137" s="29">
        <f t="shared" si="73"/>
        <v>0</v>
      </c>
      <c r="BE137" s="29">
        <f t="shared" si="73"/>
        <v>0</v>
      </c>
      <c r="BF137" s="29">
        <f t="shared" si="73"/>
        <v>0</v>
      </c>
      <c r="BG137" s="29">
        <f t="shared" si="73"/>
        <v>0</v>
      </c>
      <c r="BH137" s="29">
        <f t="shared" si="73"/>
        <v>0</v>
      </c>
      <c r="BI137" s="29">
        <f>BI360</f>
        <v>0</v>
      </c>
      <c r="BJ137" s="29">
        <f>BJ360</f>
        <v>0</v>
      </c>
      <c r="BK137" s="29">
        <f>BK360</f>
        <v>0</v>
      </c>
      <c r="BL137" s="29">
        <f>BL360</f>
        <v>0</v>
      </c>
      <c r="BM137" s="29">
        <f>BM360</f>
        <v>0</v>
      </c>
    </row>
    <row r="138" spans="1:65" s="53" customFormat="1" outlineLevel="1">
      <c r="A138" s="53" t="s">
        <v>131</v>
      </c>
      <c r="D138" s="65"/>
      <c r="AE138" s="66">
        <f t="shared" ref="AE138:BM138" si="74">SUM(AE135,AE136,AE137)</f>
        <v>-0.57151854702867255</v>
      </c>
      <c r="AF138" s="66">
        <f t="shared" si="74"/>
        <v>0.78419187198714913</v>
      </c>
      <c r="AG138" s="66">
        <f t="shared" si="74"/>
        <v>7.5130983641465914</v>
      </c>
      <c r="AH138" s="66">
        <f t="shared" si="74"/>
        <v>5.3751166965581696</v>
      </c>
      <c r="AI138" s="66">
        <f t="shared" si="74"/>
        <v>7.1366220540926735</v>
      </c>
      <c r="AJ138" s="66">
        <f t="shared" si="74"/>
        <v>10.333130215609993</v>
      </c>
      <c r="AK138" s="66">
        <f t="shared" si="74"/>
        <v>7.4915218225618148</v>
      </c>
      <c r="AL138" s="66">
        <f t="shared" si="74"/>
        <v>7.7604675711722413</v>
      </c>
      <c r="AM138" s="66">
        <f t="shared" si="74"/>
        <v>7.1462207474092079</v>
      </c>
      <c r="AN138" s="66">
        <f t="shared" si="74"/>
        <v>8.1883587854171829</v>
      </c>
      <c r="AO138" s="66">
        <f t="shared" si="74"/>
        <v>13.0097864451308</v>
      </c>
      <c r="AP138" s="66">
        <f t="shared" si="74"/>
        <v>7.7312926127312229</v>
      </c>
      <c r="AQ138" s="66">
        <f t="shared" si="74"/>
        <v>7.9357358750777713</v>
      </c>
      <c r="AR138" s="66">
        <f t="shared" si="74"/>
        <v>7.173669554416799</v>
      </c>
      <c r="AS138" s="66">
        <f t="shared" si="74"/>
        <v>8.2931292372722254</v>
      </c>
      <c r="AT138" s="66">
        <f t="shared" si="74"/>
        <v>12.16231476122708</v>
      </c>
      <c r="AU138" s="66">
        <f t="shared" si="74"/>
        <v>9.4818782144652669</v>
      </c>
      <c r="AV138" s="66">
        <f t="shared" si="74"/>
        <v>9.7424727298175355</v>
      </c>
      <c r="AW138" s="66">
        <f t="shared" si="74"/>
        <v>8.8885214544975035</v>
      </c>
      <c r="AX138" s="66">
        <f t="shared" si="74"/>
        <v>10.224981346686684</v>
      </c>
      <c r="AY138" s="66">
        <f t="shared" si="74"/>
        <v>16.641771939858707</v>
      </c>
      <c r="AZ138" s="66">
        <f t="shared" si="74"/>
        <v>10.08901815914712</v>
      </c>
      <c r="BA138" s="66">
        <f t="shared" si="74"/>
        <v>10.255610681343752</v>
      </c>
      <c r="BB138" s="66">
        <f t="shared" si="74"/>
        <v>9.113377336417658</v>
      </c>
      <c r="BC138" s="66">
        <f t="shared" si="74"/>
        <v>10.499955623299767</v>
      </c>
      <c r="BD138" s="66">
        <f t="shared" si="74"/>
        <v>15.578859450905622</v>
      </c>
      <c r="BE138" s="66">
        <f t="shared" si="74"/>
        <v>10.094138414942222</v>
      </c>
      <c r="BF138" s="66">
        <f t="shared" si="74"/>
        <v>10.15926839198683</v>
      </c>
      <c r="BG138" s="66">
        <f t="shared" si="74"/>
        <v>8.584720516718896</v>
      </c>
      <c r="BH138" s="66">
        <f t="shared" si="74"/>
        <v>9.9201899953587773</v>
      </c>
      <c r="BI138" s="66">
        <f t="shared" si="74"/>
        <v>15.593948374116863</v>
      </c>
      <c r="BJ138" s="66">
        <f t="shared" si="74"/>
        <v>8.0214598310967471</v>
      </c>
      <c r="BK138" s="66">
        <f t="shared" si="74"/>
        <v>7.6043781094871079</v>
      </c>
      <c r="BL138" s="66">
        <f t="shared" si="74"/>
        <v>5.275530547770817</v>
      </c>
      <c r="BM138" s="66">
        <f t="shared" si="74"/>
        <v>15.42272369472874</v>
      </c>
    </row>
    <row r="139" spans="1:65" outlineLevel="1">
      <c r="A139" s="32" t="s">
        <v>132</v>
      </c>
      <c r="AE139" s="29">
        <f t="shared" ref="AE139:BM139" si="75">AE1256</f>
        <v>0</v>
      </c>
      <c r="AF139" s="29">
        <f t="shared" si="75"/>
        <v>-0.16263766553294148</v>
      </c>
      <c r="AG139" s="29">
        <f t="shared" si="75"/>
        <v>-2.4161247087627817</v>
      </c>
      <c r="AH139" s="29">
        <f t="shared" si="75"/>
        <v>-1.8035396768297776</v>
      </c>
      <c r="AI139" s="29">
        <f t="shared" si="75"/>
        <v>-2.4024514983915091</v>
      </c>
      <c r="AJ139" s="29">
        <f t="shared" si="75"/>
        <v>-3.4892642733073975</v>
      </c>
      <c r="AK139" s="29">
        <f t="shared" si="75"/>
        <v>-2.5231174196710171</v>
      </c>
      <c r="AL139" s="29">
        <f t="shared" si="75"/>
        <v>-2.6145589741985615</v>
      </c>
      <c r="AM139" s="29">
        <f t="shared" si="75"/>
        <v>-2.4057150541191308</v>
      </c>
      <c r="AN139" s="29">
        <f t="shared" si="75"/>
        <v>-2.7600419870418422</v>
      </c>
      <c r="AO139" s="29">
        <f t="shared" si="75"/>
        <v>-4.3993273913444719</v>
      </c>
      <c r="AP139" s="29">
        <f t="shared" si="75"/>
        <v>-2.6046394883286155</v>
      </c>
      <c r="AQ139" s="29">
        <f t="shared" si="75"/>
        <v>-2.6741501975264423</v>
      </c>
      <c r="AR139" s="29">
        <f t="shared" si="75"/>
        <v>-2.4150476485017114</v>
      </c>
      <c r="AS139" s="29">
        <f t="shared" si="75"/>
        <v>-2.7956639406725565</v>
      </c>
      <c r="AT139" s="29">
        <f t="shared" si="75"/>
        <v>-4.1111870188172066</v>
      </c>
      <c r="AU139" s="29">
        <f t="shared" si="75"/>
        <v>-3.1998385929181907</v>
      </c>
      <c r="AV139" s="29">
        <f t="shared" si="75"/>
        <v>-3.288440728137962</v>
      </c>
      <c r="AW139" s="29">
        <f t="shared" si="75"/>
        <v>-2.9980972945291513</v>
      </c>
      <c r="AX139" s="29">
        <f t="shared" si="75"/>
        <v>-3.4524936578734726</v>
      </c>
      <c r="AY139" s="29">
        <f t="shared" si="75"/>
        <v>-5.6342024595519602</v>
      </c>
      <c r="AZ139" s="29">
        <f t="shared" si="75"/>
        <v>-3.4062661741100206</v>
      </c>
      <c r="BA139" s="29">
        <f t="shared" si="75"/>
        <v>-3.4629076316568757</v>
      </c>
      <c r="BB139" s="29">
        <f t="shared" si="75"/>
        <v>-3.0745482943820037</v>
      </c>
      <c r="BC139" s="29">
        <f t="shared" si="75"/>
        <v>-3.5459849119219209</v>
      </c>
      <c r="BD139" s="29">
        <f t="shared" si="75"/>
        <v>-5.2728122133079118</v>
      </c>
      <c r="BE139" s="29">
        <f t="shared" si="75"/>
        <v>-3.4080070610803554</v>
      </c>
      <c r="BF139" s="29">
        <f t="shared" si="75"/>
        <v>-3.4301512532755218</v>
      </c>
      <c r="BG139" s="29">
        <f t="shared" si="75"/>
        <v>-2.8948049756844245</v>
      </c>
      <c r="BH139" s="29">
        <f t="shared" si="75"/>
        <v>-3.3488645984219843</v>
      </c>
      <c r="BI139" s="29">
        <f t="shared" si="75"/>
        <v>-5.2779424471997336</v>
      </c>
      <c r="BJ139" s="29">
        <f t="shared" si="75"/>
        <v>-2.703296342572894</v>
      </c>
      <c r="BK139" s="29">
        <f t="shared" si="75"/>
        <v>-7.2349350866615838</v>
      </c>
      <c r="BL139" s="29">
        <f t="shared" si="75"/>
        <v>-1.7696803862420778</v>
      </c>
      <c r="BM139" s="29">
        <f t="shared" si="75"/>
        <v>-8.5483072557693607</v>
      </c>
    </row>
    <row r="140" spans="1:65" s="53" customFormat="1" outlineLevel="1">
      <c r="A140" s="53" t="s">
        <v>133</v>
      </c>
      <c r="D140" s="65"/>
      <c r="AE140" s="66">
        <f t="shared" ref="AE140:BM140" si="76">SUM(AE138,AE139)</f>
        <v>-0.57151854702867255</v>
      </c>
      <c r="AF140" s="66">
        <f t="shared" si="76"/>
        <v>0.62155420645420767</v>
      </c>
      <c r="AG140" s="66">
        <f t="shared" si="76"/>
        <v>5.0969736553838096</v>
      </c>
      <c r="AH140" s="66">
        <f t="shared" si="76"/>
        <v>3.5715770197283918</v>
      </c>
      <c r="AI140" s="66">
        <f t="shared" si="76"/>
        <v>4.734170555701164</v>
      </c>
      <c r="AJ140" s="66">
        <f t="shared" si="76"/>
        <v>6.8438659423025952</v>
      </c>
      <c r="AK140" s="66">
        <f t="shared" si="76"/>
        <v>4.9684044028907977</v>
      </c>
      <c r="AL140" s="66">
        <f t="shared" si="76"/>
        <v>5.1459085969736797</v>
      </c>
      <c r="AM140" s="66">
        <f t="shared" si="76"/>
        <v>4.7405056932900766</v>
      </c>
      <c r="AN140" s="66">
        <f t="shared" si="76"/>
        <v>5.4283167983753406</v>
      </c>
      <c r="AO140" s="66">
        <f t="shared" si="76"/>
        <v>8.6104590537863288</v>
      </c>
      <c r="AP140" s="66">
        <f t="shared" si="76"/>
        <v>5.1266531244026075</v>
      </c>
      <c r="AQ140" s="66">
        <f t="shared" si="76"/>
        <v>5.261585677551329</v>
      </c>
      <c r="AR140" s="66">
        <f t="shared" si="76"/>
        <v>4.7586219059150876</v>
      </c>
      <c r="AS140" s="66">
        <f t="shared" si="76"/>
        <v>5.4974652965996693</v>
      </c>
      <c r="AT140" s="66">
        <f t="shared" si="76"/>
        <v>8.0511277424098733</v>
      </c>
      <c r="AU140" s="66">
        <f t="shared" si="76"/>
        <v>6.2820396215470762</v>
      </c>
      <c r="AV140" s="66">
        <f t="shared" si="76"/>
        <v>6.4540320016795736</v>
      </c>
      <c r="AW140" s="66">
        <f t="shared" si="76"/>
        <v>5.8904241599683527</v>
      </c>
      <c r="AX140" s="66">
        <f t="shared" si="76"/>
        <v>6.7724876888132117</v>
      </c>
      <c r="AY140" s="66">
        <f t="shared" si="76"/>
        <v>11.007569480306746</v>
      </c>
      <c r="AZ140" s="66">
        <f t="shared" si="76"/>
        <v>6.6827519850370987</v>
      </c>
      <c r="BA140" s="66">
        <f t="shared" si="76"/>
        <v>6.7927030496868763</v>
      </c>
      <c r="BB140" s="66">
        <f t="shared" si="76"/>
        <v>6.0388290420356547</v>
      </c>
      <c r="BC140" s="66">
        <f t="shared" si="76"/>
        <v>6.9539707113778464</v>
      </c>
      <c r="BD140" s="66">
        <f t="shared" si="76"/>
        <v>10.30604723759771</v>
      </c>
      <c r="BE140" s="66">
        <f t="shared" si="76"/>
        <v>6.6861313538618665</v>
      </c>
      <c r="BF140" s="66">
        <f t="shared" si="76"/>
        <v>6.7291171387113078</v>
      </c>
      <c r="BG140" s="66">
        <f t="shared" si="76"/>
        <v>5.6899155410344715</v>
      </c>
      <c r="BH140" s="66">
        <f t="shared" si="76"/>
        <v>6.5713253969367926</v>
      </c>
      <c r="BI140" s="66">
        <f t="shared" si="76"/>
        <v>10.316005926917128</v>
      </c>
      <c r="BJ140" s="66">
        <f t="shared" si="76"/>
        <v>5.3181634885238527</v>
      </c>
      <c r="BK140" s="66">
        <f t="shared" si="76"/>
        <v>0.3694430228255241</v>
      </c>
      <c r="BL140" s="66">
        <f t="shared" si="76"/>
        <v>3.5058501615287394</v>
      </c>
      <c r="BM140" s="66">
        <f t="shared" si="76"/>
        <v>6.8744164389593791</v>
      </c>
    </row>
    <row r="141" spans="1:65">
      <c r="AE141" s="343"/>
      <c r="AF141" s="343"/>
      <c r="AG141" s="343"/>
      <c r="AH141" s="343"/>
      <c r="AI141" s="343"/>
      <c r="AJ141" s="343"/>
      <c r="AK141" s="343"/>
      <c r="AL141" s="343"/>
      <c r="AM141" s="343"/>
      <c r="AN141" s="343"/>
      <c r="AO141" s="343"/>
      <c r="AP141" s="343"/>
      <c r="AQ141" s="343"/>
      <c r="AR141" s="343"/>
      <c r="AS141" s="343"/>
      <c r="AT141" s="343"/>
      <c r="AU141" s="343"/>
      <c r="AV141" s="343"/>
      <c r="AW141" s="343"/>
      <c r="AX141" s="343"/>
      <c r="AY141" s="343"/>
      <c r="AZ141" s="343"/>
      <c r="BA141" s="343"/>
      <c r="BB141" s="343"/>
      <c r="BC141" s="343"/>
      <c r="BD141" s="343"/>
      <c r="BE141" s="343"/>
      <c r="BF141" s="343"/>
      <c r="BG141" s="343"/>
      <c r="BH141" s="343"/>
      <c r="BI141" s="343"/>
      <c r="BJ141" s="343"/>
      <c r="BK141" s="343"/>
      <c r="BL141" s="343"/>
      <c r="BM141" s="343"/>
    </row>
    <row r="142" spans="1:65" s="28" customFormat="1">
      <c r="A142" s="28" t="s">
        <v>134</v>
      </c>
      <c r="I142" s="69"/>
    </row>
    <row r="143" spans="1:65" s="53" customFormat="1" ht="15" outlineLevel="1" collapsed="1">
      <c r="A143" s="53" t="s">
        <v>135</v>
      </c>
      <c r="B143" s="53" t="s">
        <v>136</v>
      </c>
      <c r="E143" s="70" t="str" cm="1">
        <f t="array" ref="E143">IF(AND(AE143:BM143="OK"),"OK","ERRO")</f>
        <v>OK</v>
      </c>
      <c r="I143" s="71"/>
      <c r="J143" s="71"/>
      <c r="K143" s="71"/>
      <c r="L143" s="71"/>
      <c r="M143" s="71"/>
      <c r="N143" s="71"/>
      <c r="O143" s="71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  <c r="AA143" s="71"/>
      <c r="AB143" s="71"/>
      <c r="AC143" s="71"/>
      <c r="AD143" s="71"/>
      <c r="AE143" s="71" t="str">
        <f t="shared" ref="AE143:BM143" si="77">IF(ROUND(AE146-AE158,0)=0,"OK",ROUND(AE146-AE158,6))</f>
        <v>OK</v>
      </c>
      <c r="AF143" s="71" t="str">
        <f t="shared" si="77"/>
        <v>OK</v>
      </c>
      <c r="AG143" s="71" t="str">
        <f t="shared" si="77"/>
        <v>OK</v>
      </c>
      <c r="AH143" s="71" t="str">
        <f t="shared" si="77"/>
        <v>OK</v>
      </c>
      <c r="AI143" s="71" t="str">
        <f t="shared" si="77"/>
        <v>OK</v>
      </c>
      <c r="AJ143" s="71" t="str">
        <f t="shared" si="77"/>
        <v>OK</v>
      </c>
      <c r="AK143" s="71" t="str">
        <f t="shared" si="77"/>
        <v>OK</v>
      </c>
      <c r="AL143" s="71" t="str">
        <f t="shared" si="77"/>
        <v>OK</v>
      </c>
      <c r="AM143" s="71" t="str">
        <f t="shared" si="77"/>
        <v>OK</v>
      </c>
      <c r="AN143" s="71" t="str">
        <f t="shared" si="77"/>
        <v>OK</v>
      </c>
      <c r="AO143" s="71" t="str">
        <f t="shared" si="77"/>
        <v>OK</v>
      </c>
      <c r="AP143" s="71" t="str">
        <f t="shared" si="77"/>
        <v>OK</v>
      </c>
      <c r="AQ143" s="71" t="str">
        <f t="shared" si="77"/>
        <v>OK</v>
      </c>
      <c r="AR143" s="71" t="str">
        <f t="shared" si="77"/>
        <v>OK</v>
      </c>
      <c r="AS143" s="71" t="str">
        <f t="shared" si="77"/>
        <v>OK</v>
      </c>
      <c r="AT143" s="71" t="str">
        <f t="shared" si="77"/>
        <v>OK</v>
      </c>
      <c r="AU143" s="71" t="str">
        <f t="shared" si="77"/>
        <v>OK</v>
      </c>
      <c r="AV143" s="71" t="str">
        <f t="shared" si="77"/>
        <v>OK</v>
      </c>
      <c r="AW143" s="71" t="str">
        <f t="shared" si="77"/>
        <v>OK</v>
      </c>
      <c r="AX143" s="71" t="str">
        <f t="shared" si="77"/>
        <v>OK</v>
      </c>
      <c r="AY143" s="71" t="str">
        <f t="shared" si="77"/>
        <v>OK</v>
      </c>
      <c r="AZ143" s="71" t="str">
        <f t="shared" si="77"/>
        <v>OK</v>
      </c>
      <c r="BA143" s="71" t="str">
        <f t="shared" si="77"/>
        <v>OK</v>
      </c>
      <c r="BB143" s="71" t="str">
        <f t="shared" si="77"/>
        <v>OK</v>
      </c>
      <c r="BC143" s="71" t="str">
        <f t="shared" si="77"/>
        <v>OK</v>
      </c>
      <c r="BD143" s="71" t="str">
        <f t="shared" si="77"/>
        <v>OK</v>
      </c>
      <c r="BE143" s="71" t="str">
        <f t="shared" si="77"/>
        <v>OK</v>
      </c>
      <c r="BF143" s="71" t="str">
        <f t="shared" si="77"/>
        <v>OK</v>
      </c>
      <c r="BG143" s="71" t="str">
        <f t="shared" si="77"/>
        <v>OK</v>
      </c>
      <c r="BH143" s="71" t="str">
        <f t="shared" si="77"/>
        <v>OK</v>
      </c>
      <c r="BI143" s="71" t="str">
        <f t="shared" si="77"/>
        <v>OK</v>
      </c>
      <c r="BJ143" s="71" t="str">
        <f t="shared" si="77"/>
        <v>OK</v>
      </c>
      <c r="BK143" s="71" t="str">
        <f t="shared" si="77"/>
        <v>OK</v>
      </c>
      <c r="BL143" s="71" t="str">
        <f t="shared" si="77"/>
        <v>OK</v>
      </c>
      <c r="BM143" s="71" t="str">
        <f t="shared" si="77"/>
        <v>OK</v>
      </c>
    </row>
    <row r="144" spans="1:65" ht="15" outlineLevel="1">
      <c r="A144" s="17" t="s">
        <v>137</v>
      </c>
      <c r="B144" s="17" t="s">
        <v>138</v>
      </c>
      <c r="C144" s="17"/>
      <c r="D144" s="17"/>
      <c r="E144" s="72" t="str">
        <f>IF($AD$162=$AD$372,"OK","ERRO")</f>
        <v>OK</v>
      </c>
      <c r="AF144" s="63"/>
      <c r="AH144" s="62"/>
    </row>
    <row r="145" spans="1:65" outlineLevel="1" collapsed="1">
      <c r="D145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  <c r="AA145" s="63"/>
      <c r="AB145" s="63"/>
      <c r="AC145" s="63"/>
      <c r="AD145" s="63"/>
      <c r="AE145" s="63"/>
      <c r="AF145" s="63"/>
      <c r="AG145" s="63"/>
      <c r="AH145" s="63"/>
      <c r="AI145" s="63"/>
      <c r="AJ145" s="63"/>
      <c r="AK145" s="63"/>
      <c r="AL145" s="63"/>
      <c r="AM145" s="63"/>
      <c r="AN145" s="63"/>
      <c r="AO145" s="63"/>
      <c r="AP145" s="63"/>
      <c r="AQ145" s="63"/>
      <c r="AR145" s="63"/>
      <c r="AS145" s="63"/>
      <c r="AT145" s="63"/>
      <c r="AU145" s="63"/>
      <c r="AV145" s="63"/>
      <c r="AW145" s="63"/>
      <c r="AX145" s="63"/>
      <c r="AY145" s="63"/>
      <c r="AZ145" s="63"/>
      <c r="BA145" s="63"/>
      <c r="BB145" s="63"/>
      <c r="BC145" s="63"/>
      <c r="BD145" s="63"/>
      <c r="BE145" s="63"/>
      <c r="BF145" s="63"/>
      <c r="BG145" s="63"/>
      <c r="BH145" s="63"/>
      <c r="BI145" s="63"/>
      <c r="BJ145" s="63"/>
      <c r="BK145" s="63"/>
      <c r="BL145" s="63"/>
      <c r="BM145" s="63"/>
    </row>
    <row r="146" spans="1:65" s="14" customFormat="1" outlineLevel="1">
      <c r="A146" s="14" t="s">
        <v>139</v>
      </c>
      <c r="B146" s="14" t="s">
        <v>38</v>
      </c>
      <c r="I146" s="73"/>
      <c r="J146" s="73"/>
      <c r="K146" s="73"/>
      <c r="L146" s="73"/>
      <c r="M146" s="73"/>
      <c r="N146" s="73"/>
      <c r="O146" s="73"/>
      <c r="P146" s="73"/>
      <c r="Q146" s="73"/>
      <c r="R146" s="73"/>
      <c r="S146" s="73"/>
      <c r="T146" s="73"/>
      <c r="U146" s="73"/>
      <c r="V146" s="73"/>
      <c r="W146" s="73"/>
      <c r="X146" s="73"/>
      <c r="Y146" s="73"/>
      <c r="Z146" s="73"/>
      <c r="AA146" s="73"/>
      <c r="AB146" s="73"/>
      <c r="AC146" s="73"/>
      <c r="AD146" s="73">
        <f>SUM(AD147,AD150)</f>
        <v>0</v>
      </c>
      <c r="AE146" s="73">
        <f t="shared" ref="AE146:BM146" si="78">SUM(AE147,AE150)</f>
        <v>17.911055036387275</v>
      </c>
      <c r="AF146" s="73">
        <f t="shared" si="78"/>
        <v>26.079801121188652</v>
      </c>
      <c r="AG146" s="73">
        <f t="shared" si="78"/>
        <v>45.061841742323708</v>
      </c>
      <c r="AH146" s="73">
        <f t="shared" si="78"/>
        <v>44.531035317626845</v>
      </c>
      <c r="AI146" s="73">
        <f t="shared" si="78"/>
        <v>42.914014031555084</v>
      </c>
      <c r="AJ146" s="73">
        <f t="shared" si="78"/>
        <v>50.592108295629508</v>
      </c>
      <c r="AK146" s="73">
        <f t="shared" si="78"/>
        <v>48.205201086680248</v>
      </c>
      <c r="AL146" s="73">
        <f t="shared" si="78"/>
        <v>46.261370680725953</v>
      </c>
      <c r="AM146" s="73">
        <f t="shared" si="78"/>
        <v>44.133662811656507</v>
      </c>
      <c r="AN146" s="73">
        <f t="shared" si="78"/>
        <v>41.738055040649286</v>
      </c>
      <c r="AO146" s="73">
        <f t="shared" si="78"/>
        <v>60.75324324064816</v>
      </c>
      <c r="AP146" s="73">
        <f t="shared" si="78"/>
        <v>57.520664577617914</v>
      </c>
      <c r="AQ146" s="73">
        <f t="shared" si="78"/>
        <v>54.944741769302944</v>
      </c>
      <c r="AR146" s="73">
        <f t="shared" si="78"/>
        <v>52.11867810602353</v>
      </c>
      <c r="AS146" s="73">
        <f t="shared" si="78"/>
        <v>50.770410169050948</v>
      </c>
      <c r="AT146" s="73">
        <f t="shared" si="78"/>
        <v>71.720817122880774</v>
      </c>
      <c r="AU146" s="73">
        <f t="shared" si="78"/>
        <v>68.54553291547127</v>
      </c>
      <c r="AV146" s="73">
        <f t="shared" si="78"/>
        <v>65.982263862421206</v>
      </c>
      <c r="AW146" s="73">
        <f t="shared" si="78"/>
        <v>63.190818875844265</v>
      </c>
      <c r="AX146" s="73">
        <f t="shared" si="78"/>
        <v>60.074565403247703</v>
      </c>
      <c r="AY146" s="73">
        <f t="shared" si="78"/>
        <v>80.450520858940564</v>
      </c>
      <c r="AZ146" s="73">
        <f t="shared" si="78"/>
        <v>75.536069592072636</v>
      </c>
      <c r="BA146" s="73">
        <f t="shared" si="78"/>
        <v>71.579384823587532</v>
      </c>
      <c r="BB146" s="73">
        <f t="shared" si="78"/>
        <v>67.245147789015093</v>
      </c>
      <c r="BC146" s="73">
        <f t="shared" si="78"/>
        <v>64.856988888747793</v>
      </c>
      <c r="BD146" s="73">
        <f t="shared" si="78"/>
        <v>76.531305248872258</v>
      </c>
      <c r="BE146" s="73">
        <f t="shared" si="78"/>
        <v>69.832968801661835</v>
      </c>
      <c r="BF146" s="73">
        <f t="shared" si="78"/>
        <v>63.715855561711038</v>
      </c>
      <c r="BG146" s="73">
        <f t="shared" si="78"/>
        <v>56.948479439391221</v>
      </c>
      <c r="BH146" s="73">
        <f t="shared" si="78"/>
        <v>49.388599996600654</v>
      </c>
      <c r="BI146" s="73">
        <f t="shared" si="78"/>
        <v>64.527850852078529</v>
      </c>
      <c r="BJ146" s="73">
        <f t="shared" si="78"/>
        <v>53.567378729913521</v>
      </c>
      <c r="BK146" s="73">
        <f t="shared" si="78"/>
        <v>42.819862706605036</v>
      </c>
      <c r="BL146" s="73">
        <f t="shared" si="78"/>
        <v>30.906450703689355</v>
      </c>
      <c r="BM146" s="73">
        <f t="shared" si="78"/>
        <v>-8.8817841970012523E-15</v>
      </c>
    </row>
    <row r="147" spans="1:65" s="19" customFormat="1" outlineLevel="1">
      <c r="A147" s="17" t="s">
        <v>140</v>
      </c>
      <c r="B147" s="17" t="s">
        <v>38</v>
      </c>
      <c r="C147" s="17"/>
      <c r="D147" s="17"/>
      <c r="E147" s="17"/>
      <c r="F147" s="17"/>
      <c r="G147" s="17"/>
      <c r="H147" s="17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>
        <f t="shared" ref="AD147:BM147" si="79">SUM(AD148,AD149)</f>
        <v>0</v>
      </c>
      <c r="AE147" s="74">
        <f t="shared" si="79"/>
        <v>4.5511307575575053</v>
      </c>
      <c r="AF147" s="74">
        <f t="shared" si="79"/>
        <v>4.7842091645706049</v>
      </c>
      <c r="AG147" s="74">
        <f t="shared" si="79"/>
        <v>5.9485073769784398</v>
      </c>
      <c r="AH147" s="74">
        <f t="shared" si="79"/>
        <v>7.0590500456187941</v>
      </c>
      <c r="AI147" s="74">
        <f t="shared" si="79"/>
        <v>7.1485611036550409</v>
      </c>
      <c r="AJ147" s="74">
        <f t="shared" si="79"/>
        <v>7.8518235670257539</v>
      </c>
      <c r="AK147" s="74">
        <f t="shared" si="79"/>
        <v>7.6277374751840741</v>
      </c>
      <c r="AL147" s="74">
        <f t="shared" si="79"/>
        <v>7.8553370523059183</v>
      </c>
      <c r="AM147" s="74">
        <f t="shared" si="79"/>
        <v>8.1626517377285346</v>
      </c>
      <c r="AN147" s="74">
        <f t="shared" si="79"/>
        <v>8.3370927777863351</v>
      </c>
      <c r="AO147" s="74">
        <f t="shared" si="79"/>
        <v>9.4238266950909235</v>
      </c>
      <c r="AP147" s="74">
        <f t="shared" si="79"/>
        <v>8.9956601219044714</v>
      </c>
      <c r="AQ147" s="74">
        <f t="shared" si="79"/>
        <v>9.2608642777174044</v>
      </c>
      <c r="AR147" s="74">
        <f t="shared" si="79"/>
        <v>9.612130410640658</v>
      </c>
      <c r="AS147" s="74">
        <f t="shared" si="79"/>
        <v>9.8119329554631562</v>
      </c>
      <c r="AT147" s="74">
        <f t="shared" si="79"/>
        <v>10.77454304370257</v>
      </c>
      <c r="AU147" s="74">
        <f t="shared" si="79"/>
        <v>10.477390253746664</v>
      </c>
      <c r="AV147" s="74">
        <f t="shared" si="79"/>
        <v>10.778450945131382</v>
      </c>
      <c r="AW147" s="74">
        <f t="shared" si="79"/>
        <v>11.179659982434723</v>
      </c>
      <c r="AX147" s="74">
        <f t="shared" si="79"/>
        <v>11.404512767598188</v>
      </c>
      <c r="AY147" s="74">
        <f t="shared" si="79"/>
        <v>12.854686012455653</v>
      </c>
      <c r="AZ147" s="74">
        <f t="shared" si="79"/>
        <v>12.156581369905487</v>
      </c>
      <c r="BA147" s="74">
        <f t="shared" si="79"/>
        <v>12.498146806622632</v>
      </c>
      <c r="BB147" s="74">
        <f t="shared" si="79"/>
        <v>12.956106105608454</v>
      </c>
      <c r="BC147" s="74">
        <f t="shared" si="79"/>
        <v>13.208444681401206</v>
      </c>
      <c r="BD147" s="74">
        <f t="shared" si="79"/>
        <v>14.484791296159017</v>
      </c>
      <c r="BE147" s="74">
        <f t="shared" si="79"/>
        <v>14.040186119595191</v>
      </c>
      <c r="BF147" s="74">
        <f t="shared" si="79"/>
        <v>14.443821103706124</v>
      </c>
      <c r="BG147" s="74">
        <f t="shared" si="79"/>
        <v>14.963883636395447</v>
      </c>
      <c r="BH147" s="74">
        <f t="shared" si="79"/>
        <v>15.244236355545702</v>
      </c>
      <c r="BI147" s="74">
        <f t="shared" si="79"/>
        <v>16.727291076390209</v>
      </c>
      <c r="BJ147" s="74">
        <f t="shared" si="79"/>
        <v>16.322880903220913</v>
      </c>
      <c r="BK147" s="74">
        <f t="shared" si="79"/>
        <v>16.760312195732169</v>
      </c>
      <c r="BL147" s="74">
        <f t="shared" si="79"/>
        <v>17.368473967761787</v>
      </c>
      <c r="BM147" s="74">
        <f t="shared" si="79"/>
        <v>1.2612133559741778E-13</v>
      </c>
    </row>
    <row r="148" spans="1:65" outlineLevel="1">
      <c r="A148" s="32" t="s">
        <v>141</v>
      </c>
      <c r="B148" t="s">
        <v>38</v>
      </c>
      <c r="D148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D148" s="76">
        <v>0</v>
      </c>
      <c r="AE148" s="29">
        <f t="shared" ref="AE148:BM148" si="80">AE192</f>
        <v>1.4760600648577142</v>
      </c>
      <c r="AF148" s="29">
        <f t="shared" si="80"/>
        <v>1.2842733946886264</v>
      </c>
      <c r="AG148" s="29">
        <f t="shared" si="80"/>
        <v>1.3267998327968042</v>
      </c>
      <c r="AH148" s="29">
        <f t="shared" si="80"/>
        <v>1.7492004822945404</v>
      </c>
      <c r="AI148" s="29">
        <f t="shared" si="80"/>
        <v>1.6752002655671872</v>
      </c>
      <c r="AJ148" s="29">
        <f t="shared" si="80"/>
        <v>1.7073902455029455</v>
      </c>
      <c r="AK148" s="29">
        <f t="shared" si="80"/>
        <v>1.7589931123415099</v>
      </c>
      <c r="AL148" s="29">
        <f t="shared" si="80"/>
        <v>1.8096649152091733</v>
      </c>
      <c r="AM148" s="29">
        <f t="shared" si="80"/>
        <v>1.9348428857729554</v>
      </c>
      <c r="AN148" s="29">
        <f t="shared" si="80"/>
        <v>1.9234007378920019</v>
      </c>
      <c r="AO148" s="29">
        <f t="shared" si="80"/>
        <v>1.9820225208007802</v>
      </c>
      <c r="AP148" s="29">
        <f t="shared" si="80"/>
        <v>2.1251311451332766</v>
      </c>
      <c r="AQ148" s="29">
        <f t="shared" si="80"/>
        <v>2.1895434599597854</v>
      </c>
      <c r="AR148" s="29">
        <f t="shared" si="80"/>
        <v>2.3341785357571867</v>
      </c>
      <c r="AS148" s="29">
        <f t="shared" si="80"/>
        <v>2.3234701923331045</v>
      </c>
      <c r="AT148" s="29">
        <f t="shared" si="80"/>
        <v>2.3940086903613818</v>
      </c>
      <c r="AU148" s="29">
        <f t="shared" si="80"/>
        <v>2.4660128158680283</v>
      </c>
      <c r="AV148" s="29">
        <f t="shared" si="80"/>
        <v>2.5401458327176449</v>
      </c>
      <c r="AW148" s="29">
        <f t="shared" si="80"/>
        <v>2.7076607087051912</v>
      </c>
      <c r="AX148" s="29">
        <f t="shared" si="80"/>
        <v>2.6950276458356726</v>
      </c>
      <c r="AY148" s="29">
        <f t="shared" si="80"/>
        <v>2.7765022112778954</v>
      </c>
      <c r="AZ148" s="29">
        <f t="shared" si="80"/>
        <v>2.8597556355890976</v>
      </c>
      <c r="BA148" s="29">
        <f t="shared" si="80"/>
        <v>2.9454650538280962</v>
      </c>
      <c r="BB148" s="29">
        <f t="shared" si="80"/>
        <v>3.1394170166031667</v>
      </c>
      <c r="BC148" s="29">
        <f t="shared" si="80"/>
        <v>3.1245792331522306</v>
      </c>
      <c r="BD148" s="29">
        <f t="shared" si="80"/>
        <v>3.2184905988441672</v>
      </c>
      <c r="BE148" s="29">
        <f t="shared" si="80"/>
        <v>3.3147210358977306</v>
      </c>
      <c r="BF148" s="29">
        <f t="shared" si="80"/>
        <v>3.4138116875138822</v>
      </c>
      <c r="BG148" s="29">
        <f t="shared" si="80"/>
        <v>3.6383365972020902</v>
      </c>
      <c r="BH148" s="29">
        <f t="shared" si="80"/>
        <v>3.6207239992333111</v>
      </c>
      <c r="BI148" s="29">
        <f t="shared" si="80"/>
        <v>3.7293365596046666</v>
      </c>
      <c r="BJ148" s="29">
        <f t="shared" si="80"/>
        <v>3.8404949563801782</v>
      </c>
      <c r="BK148" s="29">
        <f t="shared" si="80"/>
        <v>3.9549135775852724</v>
      </c>
      <c r="BL148" s="29">
        <f t="shared" si="80"/>
        <v>4.214756402916608</v>
      </c>
      <c r="BM148" s="29">
        <f t="shared" si="80"/>
        <v>1.2612133559741778E-13</v>
      </c>
    </row>
    <row r="149" spans="1:65" outlineLevel="1">
      <c r="A149" s="32" t="s">
        <v>142</v>
      </c>
      <c r="B149" t="s">
        <v>38</v>
      </c>
      <c r="D149"/>
      <c r="E149" s="36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D149" s="76">
        <v>0</v>
      </c>
      <c r="AE149" s="29">
        <f t="shared" ref="AE149:BM149" si="81">AE1485</f>
        <v>3.0750706926997911</v>
      </c>
      <c r="AF149" s="29">
        <f t="shared" si="81"/>
        <v>3.4999357698819784</v>
      </c>
      <c r="AG149" s="29">
        <f t="shared" si="81"/>
        <v>4.6217075441816355</v>
      </c>
      <c r="AH149" s="29">
        <f t="shared" si="81"/>
        <v>5.3098495633242537</v>
      </c>
      <c r="AI149" s="29">
        <f t="shared" si="81"/>
        <v>5.4733608380878538</v>
      </c>
      <c r="AJ149" s="29">
        <f t="shared" si="81"/>
        <v>6.1444333215228086</v>
      </c>
      <c r="AK149" s="29">
        <f t="shared" si="81"/>
        <v>5.8687443628425644</v>
      </c>
      <c r="AL149" s="29">
        <f t="shared" si="81"/>
        <v>6.0456721370967452</v>
      </c>
      <c r="AM149" s="29">
        <f t="shared" si="81"/>
        <v>6.2278088519555785</v>
      </c>
      <c r="AN149" s="29">
        <f t="shared" si="81"/>
        <v>6.4136920398943325</v>
      </c>
      <c r="AO149" s="29">
        <f t="shared" si="81"/>
        <v>7.4418041742901426</v>
      </c>
      <c r="AP149" s="29">
        <f t="shared" si="81"/>
        <v>6.8705289767711939</v>
      </c>
      <c r="AQ149" s="29">
        <f t="shared" si="81"/>
        <v>7.071320817757619</v>
      </c>
      <c r="AR149" s="29">
        <f t="shared" si="81"/>
        <v>7.2779518748834713</v>
      </c>
      <c r="AS149" s="29">
        <f t="shared" si="81"/>
        <v>7.4884627631300527</v>
      </c>
      <c r="AT149" s="29">
        <f t="shared" si="81"/>
        <v>8.3805343533411882</v>
      </c>
      <c r="AU149" s="29">
        <f t="shared" si="81"/>
        <v>8.011377437878636</v>
      </c>
      <c r="AV149" s="29">
        <f t="shared" si="81"/>
        <v>8.2383051124137374</v>
      </c>
      <c r="AW149" s="29">
        <f t="shared" si="81"/>
        <v>8.4719992737295318</v>
      </c>
      <c r="AX149" s="29">
        <f t="shared" si="81"/>
        <v>8.7094851217625155</v>
      </c>
      <c r="AY149" s="29">
        <f t="shared" si="81"/>
        <v>10.078183801177758</v>
      </c>
      <c r="AZ149" s="29">
        <f t="shared" si="81"/>
        <v>9.2968257343163891</v>
      </c>
      <c r="BA149" s="29">
        <f t="shared" si="81"/>
        <v>9.5526817527945358</v>
      </c>
      <c r="BB149" s="29">
        <f t="shared" si="81"/>
        <v>9.8166890890052869</v>
      </c>
      <c r="BC149" s="29">
        <f t="shared" si="81"/>
        <v>10.083865448248975</v>
      </c>
      <c r="BD149" s="29">
        <f t="shared" si="81"/>
        <v>11.266300697314849</v>
      </c>
      <c r="BE149" s="29">
        <f t="shared" si="81"/>
        <v>10.725465083697459</v>
      </c>
      <c r="BF149" s="29">
        <f t="shared" si="81"/>
        <v>11.030009416192243</v>
      </c>
      <c r="BG149" s="29">
        <f t="shared" si="81"/>
        <v>11.325547039193358</v>
      </c>
      <c r="BH149" s="29">
        <f t="shared" si="81"/>
        <v>11.623512356312391</v>
      </c>
      <c r="BI149" s="29">
        <f t="shared" si="81"/>
        <v>12.997954516785544</v>
      </c>
      <c r="BJ149" s="29">
        <f t="shared" si="81"/>
        <v>12.482385946840736</v>
      </c>
      <c r="BK149" s="29">
        <f t="shared" si="81"/>
        <v>12.805398618146896</v>
      </c>
      <c r="BL149" s="29">
        <f t="shared" si="81"/>
        <v>13.153717564845179</v>
      </c>
      <c r="BM149" s="29">
        <f t="shared" si="81"/>
        <v>0</v>
      </c>
    </row>
    <row r="150" spans="1:65" s="77" customFormat="1" outlineLevel="1">
      <c r="A150" s="17" t="s">
        <v>143</v>
      </c>
      <c r="B150" s="77" t="s">
        <v>38</v>
      </c>
      <c r="E150" s="78"/>
      <c r="F150" s="36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>
        <f>SUM(AA151)</f>
        <v>0</v>
      </c>
      <c r="AB150"/>
      <c r="AC150"/>
      <c r="AD150" s="74">
        <f>SUM(AD151)</f>
        <v>0</v>
      </c>
      <c r="AE150" s="74">
        <f>SUM(AE151)</f>
        <v>13.359924278829769</v>
      </c>
      <c r="AF150" s="74">
        <f t="shared" ref="AF150:BI151" si="82">SUM(AF151)</f>
        <v>21.295591956618047</v>
      </c>
      <c r="AG150" s="74">
        <f t="shared" si="82"/>
        <v>39.113334365345267</v>
      </c>
      <c r="AH150" s="74">
        <f t="shared" si="82"/>
        <v>37.471985272008048</v>
      </c>
      <c r="AI150" s="74">
        <f t="shared" si="82"/>
        <v>35.765452927900043</v>
      </c>
      <c r="AJ150" s="74">
        <f t="shared" si="82"/>
        <v>42.740284728603754</v>
      </c>
      <c r="AK150" s="74">
        <f t="shared" si="82"/>
        <v>40.577463611496171</v>
      </c>
      <c r="AL150" s="74">
        <f t="shared" si="82"/>
        <v>38.406033628420033</v>
      </c>
      <c r="AM150" s="74">
        <f t="shared" si="82"/>
        <v>35.971011073927968</v>
      </c>
      <c r="AN150" s="74">
        <f t="shared" si="82"/>
        <v>33.400962262862947</v>
      </c>
      <c r="AO150" s="74">
        <f t="shared" si="82"/>
        <v>51.329416545557237</v>
      </c>
      <c r="AP150" s="74">
        <f t="shared" si="82"/>
        <v>48.525004455713443</v>
      </c>
      <c r="AQ150" s="74">
        <f t="shared" si="82"/>
        <v>45.683877491585541</v>
      </c>
      <c r="AR150" s="74">
        <f t="shared" si="82"/>
        <v>42.506547695382871</v>
      </c>
      <c r="AS150" s="74">
        <f t="shared" si="82"/>
        <v>40.958477213587791</v>
      </c>
      <c r="AT150" s="74">
        <f t="shared" si="82"/>
        <v>60.94627407917821</v>
      </c>
      <c r="AU150" s="74">
        <f t="shared" si="82"/>
        <v>58.068142661724607</v>
      </c>
      <c r="AV150" s="74">
        <f t="shared" si="82"/>
        <v>55.203812917289824</v>
      </c>
      <c r="AW150" s="74">
        <f t="shared" si="82"/>
        <v>52.011158893409544</v>
      </c>
      <c r="AX150" s="74">
        <f t="shared" si="82"/>
        <v>48.670052635649512</v>
      </c>
      <c r="AY150" s="74">
        <f t="shared" si="82"/>
        <v>67.595834846484905</v>
      </c>
      <c r="AZ150" s="74">
        <f t="shared" si="82"/>
        <v>63.379488222167147</v>
      </c>
      <c r="BA150" s="74">
        <f t="shared" si="82"/>
        <v>59.081238016964903</v>
      </c>
      <c r="BB150" s="74">
        <f t="shared" si="82"/>
        <v>54.289041683406637</v>
      </c>
      <c r="BC150" s="74">
        <f t="shared" si="82"/>
        <v>51.648544207346582</v>
      </c>
      <c r="BD150" s="74">
        <f t="shared" si="82"/>
        <v>62.046513952713234</v>
      </c>
      <c r="BE150" s="74">
        <f t="shared" si="82"/>
        <v>55.792782682066644</v>
      </c>
      <c r="BF150" s="74">
        <f t="shared" si="82"/>
        <v>49.272034458004917</v>
      </c>
      <c r="BG150" s="74">
        <f t="shared" si="82"/>
        <v>41.98459580299577</v>
      </c>
      <c r="BH150" s="74">
        <f t="shared" si="82"/>
        <v>34.144363641054952</v>
      </c>
      <c r="BI150" s="74">
        <f t="shared" si="82"/>
        <v>47.80055977568832</v>
      </c>
      <c r="BJ150" s="74">
        <f t="shared" ref="BI150:BM151" si="83">SUM(BJ151)</f>
        <v>37.244497826692609</v>
      </c>
      <c r="BK150" s="74">
        <f t="shared" si="83"/>
        <v>26.059550510872864</v>
      </c>
      <c r="BL150" s="74">
        <f t="shared" si="83"/>
        <v>13.537976735927568</v>
      </c>
      <c r="BM150" s="74">
        <f t="shared" si="83"/>
        <v>-1.3500311979441904E-13</v>
      </c>
    </row>
    <row r="151" spans="1:65" s="57" customFormat="1" outlineLevel="1">
      <c r="A151" s="79" t="s">
        <v>144</v>
      </c>
      <c r="B151" s="57" t="s">
        <v>38</v>
      </c>
      <c r="E151" s="80"/>
      <c r="F151" s="81"/>
      <c r="I151" s="77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0"/>
      <c r="AA151" s="80">
        <f>SUM(AA152)</f>
        <v>0</v>
      </c>
      <c r="AB151"/>
      <c r="AC151"/>
      <c r="AD151" s="80">
        <f>SUM(AD152)</f>
        <v>0</v>
      </c>
      <c r="AE151" s="80">
        <f>SUM(AE152)</f>
        <v>13.359924278829769</v>
      </c>
      <c r="AF151" s="80">
        <f t="shared" ref="AF151:AP151" si="84">SUM(AF152)</f>
        <v>21.295591956618047</v>
      </c>
      <c r="AG151" s="80">
        <f t="shared" si="84"/>
        <v>39.113334365345267</v>
      </c>
      <c r="AH151" s="80">
        <f t="shared" si="84"/>
        <v>37.471985272008048</v>
      </c>
      <c r="AI151" s="80">
        <f t="shared" si="84"/>
        <v>35.765452927900043</v>
      </c>
      <c r="AJ151" s="80">
        <f t="shared" si="84"/>
        <v>42.740284728603754</v>
      </c>
      <c r="AK151" s="80">
        <f t="shared" si="84"/>
        <v>40.577463611496171</v>
      </c>
      <c r="AL151" s="80">
        <f t="shared" si="84"/>
        <v>38.406033628420033</v>
      </c>
      <c r="AM151" s="80">
        <f t="shared" si="84"/>
        <v>35.971011073927968</v>
      </c>
      <c r="AN151" s="80">
        <f t="shared" si="84"/>
        <v>33.400962262862947</v>
      </c>
      <c r="AO151" s="80">
        <f t="shared" si="84"/>
        <v>51.329416545557237</v>
      </c>
      <c r="AP151" s="80">
        <f t="shared" si="84"/>
        <v>48.525004455713443</v>
      </c>
      <c r="AQ151" s="80">
        <f t="shared" si="82"/>
        <v>45.683877491585541</v>
      </c>
      <c r="AR151" s="80">
        <f t="shared" si="82"/>
        <v>42.506547695382871</v>
      </c>
      <c r="AS151" s="80">
        <f t="shared" si="82"/>
        <v>40.958477213587791</v>
      </c>
      <c r="AT151" s="80">
        <f t="shared" si="82"/>
        <v>60.94627407917821</v>
      </c>
      <c r="AU151" s="80">
        <f t="shared" si="82"/>
        <v>58.068142661724607</v>
      </c>
      <c r="AV151" s="80">
        <f t="shared" si="82"/>
        <v>55.203812917289824</v>
      </c>
      <c r="AW151" s="80">
        <f t="shared" si="82"/>
        <v>52.011158893409544</v>
      </c>
      <c r="AX151" s="80">
        <f t="shared" si="82"/>
        <v>48.670052635649512</v>
      </c>
      <c r="AY151" s="80">
        <f t="shared" si="82"/>
        <v>67.595834846484905</v>
      </c>
      <c r="AZ151" s="80">
        <f t="shared" si="82"/>
        <v>63.379488222167147</v>
      </c>
      <c r="BA151" s="80">
        <f t="shared" si="82"/>
        <v>59.081238016964903</v>
      </c>
      <c r="BB151" s="80">
        <f t="shared" si="82"/>
        <v>54.289041683406637</v>
      </c>
      <c r="BC151" s="80">
        <f t="shared" si="82"/>
        <v>51.648544207346582</v>
      </c>
      <c r="BD151" s="80">
        <f t="shared" si="82"/>
        <v>62.046513952713234</v>
      </c>
      <c r="BE151" s="80">
        <f t="shared" si="82"/>
        <v>55.792782682066644</v>
      </c>
      <c r="BF151" s="80">
        <f t="shared" si="82"/>
        <v>49.272034458004917</v>
      </c>
      <c r="BG151" s="80">
        <f t="shared" si="82"/>
        <v>41.98459580299577</v>
      </c>
      <c r="BH151" s="80">
        <f t="shared" si="82"/>
        <v>34.144363641054952</v>
      </c>
      <c r="BI151" s="80">
        <f t="shared" si="83"/>
        <v>47.80055977568832</v>
      </c>
      <c r="BJ151" s="80">
        <f t="shared" si="83"/>
        <v>37.244497826692609</v>
      </c>
      <c r="BK151" s="80">
        <f t="shared" si="83"/>
        <v>26.059550510872864</v>
      </c>
      <c r="BL151" s="80">
        <f t="shared" si="83"/>
        <v>13.537976735927568</v>
      </c>
      <c r="BM151" s="80">
        <f t="shared" si="83"/>
        <v>-1.3500311979441904E-13</v>
      </c>
    </row>
    <row r="152" spans="1:65" s="83" customFormat="1" outlineLevel="1">
      <c r="A152" s="82" t="s">
        <v>145</v>
      </c>
      <c r="B152" s="83" t="s">
        <v>38</v>
      </c>
      <c r="I152" s="84"/>
      <c r="J152" s="84"/>
      <c r="K152" s="84"/>
      <c r="L152" s="84"/>
      <c r="M152" s="84"/>
      <c r="N152" s="84"/>
      <c r="O152" s="84"/>
      <c r="P152" s="84"/>
      <c r="Q152" s="84"/>
      <c r="R152" s="84"/>
      <c r="S152" s="84"/>
      <c r="T152" s="84"/>
      <c r="U152" s="84"/>
      <c r="V152" s="84"/>
      <c r="W152" s="84"/>
      <c r="X152" s="84"/>
      <c r="Y152" s="84"/>
      <c r="Z152" s="84"/>
      <c r="AA152" s="84">
        <f>SUM(AA155,AA156)</f>
        <v>0</v>
      </c>
      <c r="AB152"/>
      <c r="AC152"/>
      <c r="AD152" s="84">
        <f>SUM(AD153:AD154)</f>
        <v>0</v>
      </c>
      <c r="AE152" s="84">
        <f>SUM(AE153:AE154)</f>
        <v>13.359924278829769</v>
      </c>
      <c r="AF152" s="84">
        <f t="shared" ref="AF152:BM152" si="85">SUM(AF153:AF154)</f>
        <v>21.295591956618047</v>
      </c>
      <c r="AG152" s="84">
        <f t="shared" si="85"/>
        <v>39.113334365345267</v>
      </c>
      <c r="AH152" s="84">
        <f t="shared" si="85"/>
        <v>37.471985272008048</v>
      </c>
      <c r="AI152" s="84">
        <f t="shared" si="85"/>
        <v>35.765452927900043</v>
      </c>
      <c r="AJ152" s="84">
        <f t="shared" si="85"/>
        <v>42.740284728603754</v>
      </c>
      <c r="AK152" s="84">
        <f t="shared" si="85"/>
        <v>40.577463611496171</v>
      </c>
      <c r="AL152" s="84">
        <f t="shared" si="85"/>
        <v>38.406033628420033</v>
      </c>
      <c r="AM152" s="84">
        <f t="shared" si="85"/>
        <v>35.971011073927968</v>
      </c>
      <c r="AN152" s="84">
        <f t="shared" si="85"/>
        <v>33.400962262862947</v>
      </c>
      <c r="AO152" s="84">
        <f t="shared" si="85"/>
        <v>51.329416545557237</v>
      </c>
      <c r="AP152" s="84">
        <f t="shared" si="85"/>
        <v>48.525004455713443</v>
      </c>
      <c r="AQ152" s="84">
        <f t="shared" si="85"/>
        <v>45.683877491585541</v>
      </c>
      <c r="AR152" s="84">
        <f t="shared" si="85"/>
        <v>42.506547695382871</v>
      </c>
      <c r="AS152" s="84">
        <f t="shared" si="85"/>
        <v>40.958477213587791</v>
      </c>
      <c r="AT152" s="84">
        <f t="shared" si="85"/>
        <v>60.94627407917821</v>
      </c>
      <c r="AU152" s="84">
        <f t="shared" si="85"/>
        <v>58.068142661724607</v>
      </c>
      <c r="AV152" s="84">
        <f t="shared" si="85"/>
        <v>55.203812917289824</v>
      </c>
      <c r="AW152" s="84">
        <f t="shared" si="85"/>
        <v>52.011158893409544</v>
      </c>
      <c r="AX152" s="84">
        <f t="shared" si="85"/>
        <v>48.670052635649512</v>
      </c>
      <c r="AY152" s="84">
        <f t="shared" si="85"/>
        <v>67.595834846484905</v>
      </c>
      <c r="AZ152" s="84">
        <f t="shared" si="85"/>
        <v>63.379488222167147</v>
      </c>
      <c r="BA152" s="84">
        <f t="shared" si="85"/>
        <v>59.081238016964903</v>
      </c>
      <c r="BB152" s="84">
        <f t="shared" si="85"/>
        <v>54.289041683406637</v>
      </c>
      <c r="BC152" s="84">
        <f t="shared" si="85"/>
        <v>51.648544207346582</v>
      </c>
      <c r="BD152" s="84">
        <f t="shared" si="85"/>
        <v>62.046513952713234</v>
      </c>
      <c r="BE152" s="84">
        <f t="shared" si="85"/>
        <v>55.792782682066644</v>
      </c>
      <c r="BF152" s="84">
        <f t="shared" si="85"/>
        <v>49.272034458004917</v>
      </c>
      <c r="BG152" s="84">
        <f t="shared" si="85"/>
        <v>41.98459580299577</v>
      </c>
      <c r="BH152" s="84">
        <f t="shared" si="85"/>
        <v>34.144363641054952</v>
      </c>
      <c r="BI152" s="84">
        <f t="shared" si="85"/>
        <v>47.80055977568832</v>
      </c>
      <c r="BJ152" s="84">
        <f t="shared" si="85"/>
        <v>37.244497826692609</v>
      </c>
      <c r="BK152" s="84">
        <f t="shared" si="85"/>
        <v>26.059550510872864</v>
      </c>
      <c r="BL152" s="84">
        <f t="shared" si="85"/>
        <v>13.537976735927568</v>
      </c>
      <c r="BM152" s="84">
        <f t="shared" si="85"/>
        <v>-1.3500311979441904E-13</v>
      </c>
    </row>
    <row r="153" spans="1:65" s="83" customFormat="1" outlineLevel="1">
      <c r="A153" s="398" t="s">
        <v>1133</v>
      </c>
      <c r="B153" s="83" t="s">
        <v>38</v>
      </c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  <c r="V153" s="84"/>
      <c r="W153" s="84"/>
      <c r="X153" s="84"/>
      <c r="Y153" s="84"/>
      <c r="Z153" s="84"/>
      <c r="AA153" s="84"/>
      <c r="AB153"/>
      <c r="AC153"/>
      <c r="AD153" s="84">
        <f>AD1463</f>
        <v>0</v>
      </c>
      <c r="AE153" s="84">
        <f t="shared" ref="AE153:BM153" si="86">AE1463</f>
        <v>1.0099737044506674</v>
      </c>
      <c r="AF153" s="84">
        <f t="shared" si="86"/>
        <v>10.822486723921624</v>
      </c>
      <c r="AG153" s="84">
        <f t="shared" si="86"/>
        <v>30.279973235266322</v>
      </c>
      <c r="AH153" s="84">
        <f t="shared" si="86"/>
        <v>30.572137587774204</v>
      </c>
      <c r="AI153" s="84">
        <f t="shared" si="86"/>
        <v>30.799118689511307</v>
      </c>
      <c r="AJ153" s="84">
        <f t="shared" si="86"/>
        <v>30.950087261192991</v>
      </c>
      <c r="AK153" s="84">
        <f t="shared" si="86"/>
        <v>31.012824291344685</v>
      </c>
      <c r="AL153" s="84">
        <f t="shared" si="86"/>
        <v>30.973551561878843</v>
      </c>
      <c r="AM153" s="84">
        <f t="shared" si="86"/>
        <v>30.816741755544282</v>
      </c>
      <c r="AN153" s="84">
        <f t="shared" si="86"/>
        <v>30.524905692636771</v>
      </c>
      <c r="AO153" s="84">
        <f t="shared" si="86"/>
        <v>34.035712345579604</v>
      </c>
      <c r="AP153" s="84">
        <f t="shared" si="86"/>
        <v>33.887171188495742</v>
      </c>
      <c r="AQ153" s="84">
        <f t="shared" si="86"/>
        <v>33.593820293405216</v>
      </c>
      <c r="AR153" s="84">
        <f t="shared" si="86"/>
        <v>33.134472947772529</v>
      </c>
      <c r="AS153" s="84">
        <f t="shared" si="86"/>
        <v>32.485285747238684</v>
      </c>
      <c r="AT153" s="84">
        <f t="shared" si="86"/>
        <v>43.421883109958976</v>
      </c>
      <c r="AU153" s="84">
        <f t="shared" si="86"/>
        <v>43.725502900072669</v>
      </c>
      <c r="AV153" s="84">
        <f t="shared" si="86"/>
        <v>43.91834687950756</v>
      </c>
      <c r="AW153" s="84">
        <f t="shared" si="86"/>
        <v>43.982705645417425</v>
      </c>
      <c r="AX153" s="84">
        <f t="shared" si="86"/>
        <v>43.898612177447539</v>
      </c>
      <c r="AY153" s="84">
        <f t="shared" si="86"/>
        <v>43.643566948958672</v>
      </c>
      <c r="AZ153" s="84">
        <f t="shared" si="86"/>
        <v>43.192229932357662</v>
      </c>
      <c r="BA153" s="84">
        <f t="shared" si="86"/>
        <v>42.516075522250247</v>
      </c>
      <c r="BB153" s="84">
        <f t="shared" si="86"/>
        <v>41.583005922870235</v>
      </c>
      <c r="BC153" s="84">
        <f t="shared" si="86"/>
        <v>40.356918011703122</v>
      </c>
      <c r="BD153" s="84">
        <f t="shared" si="86"/>
        <v>38.797218092538607</v>
      </c>
      <c r="BE153" s="84">
        <f t="shared" si="86"/>
        <v>36.858278280657288</v>
      </c>
      <c r="BF153" s="84">
        <f t="shared" si="86"/>
        <v>34.488827511860627</v>
      </c>
      <c r="BG153" s="84">
        <f t="shared" si="86"/>
        <v>31.631269325934102</v>
      </c>
      <c r="BH153" s="84">
        <f t="shared" si="86"/>
        <v>28.220917633075903</v>
      </c>
      <c r="BI153" s="84">
        <f t="shared" si="86"/>
        <v>24.185140616715607</v>
      </c>
      <c r="BJ153" s="84">
        <f t="shared" si="86"/>
        <v>19.442401744422195</v>
      </c>
      <c r="BK153" s="84">
        <f t="shared" si="86"/>
        <v>13.901185535064595</v>
      </c>
      <c r="BL153" s="84">
        <f t="shared" si="86"/>
        <v>7.4587942480234339</v>
      </c>
      <c r="BM153" s="84">
        <f t="shared" si="86"/>
        <v>-1.3500311979441904E-13</v>
      </c>
    </row>
    <row r="154" spans="1:65" s="83" customFormat="1" outlineLevel="1">
      <c r="A154" s="398" t="s">
        <v>1111</v>
      </c>
      <c r="B154" s="23" t="s">
        <v>38</v>
      </c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4"/>
      <c r="T154" s="84"/>
      <c r="U154" s="84"/>
      <c r="V154" s="84"/>
      <c r="W154" s="84"/>
      <c r="X154" s="84"/>
      <c r="Y154" s="84"/>
      <c r="Z154" s="84"/>
      <c r="AA154" s="84"/>
      <c r="AB154"/>
      <c r="AC154"/>
      <c r="AD154" s="84">
        <f>SUM(AD155:AD156)</f>
        <v>0</v>
      </c>
      <c r="AE154" s="84">
        <f>SUM(AE155:AE156)</f>
        <v>12.349950574379102</v>
      </c>
      <c r="AF154" s="84">
        <f t="shared" ref="AF154:BM154" si="87">SUM(AF155:AF156)</f>
        <v>10.473105232696421</v>
      </c>
      <c r="AG154" s="84">
        <f t="shared" si="87"/>
        <v>8.8333611300789485</v>
      </c>
      <c r="AH154" s="84">
        <f t="shared" si="87"/>
        <v>6.8998476842338432</v>
      </c>
      <c r="AI154" s="84">
        <f t="shared" si="87"/>
        <v>4.9663342383887379</v>
      </c>
      <c r="AJ154" s="84">
        <f t="shared" si="87"/>
        <v>11.790197467410767</v>
      </c>
      <c r="AK154" s="84">
        <f t="shared" si="87"/>
        <v>9.5646393201514819</v>
      </c>
      <c r="AL154" s="84">
        <f t="shared" si="87"/>
        <v>7.4324820665411924</v>
      </c>
      <c r="AM154" s="84">
        <f t="shared" si="87"/>
        <v>5.1542693183836832</v>
      </c>
      <c r="AN154" s="84">
        <f t="shared" si="87"/>
        <v>2.8760565702261758</v>
      </c>
      <c r="AO154" s="84">
        <f t="shared" si="87"/>
        <v>17.293704199977633</v>
      </c>
      <c r="AP154" s="84">
        <f t="shared" si="87"/>
        <v>14.637833267217701</v>
      </c>
      <c r="AQ154" s="84">
        <f t="shared" si="87"/>
        <v>12.090057198180325</v>
      </c>
      <c r="AR154" s="84">
        <f t="shared" si="87"/>
        <v>9.3720747476103412</v>
      </c>
      <c r="AS154" s="84">
        <f t="shared" si="87"/>
        <v>8.4731914663491068</v>
      </c>
      <c r="AT154" s="84">
        <f t="shared" si="87"/>
        <v>17.524390969219233</v>
      </c>
      <c r="AU154" s="84">
        <f t="shared" si="87"/>
        <v>14.342639761651938</v>
      </c>
      <c r="AV154" s="84">
        <f t="shared" si="87"/>
        <v>11.285466037782264</v>
      </c>
      <c r="AW154" s="84">
        <f t="shared" si="87"/>
        <v>8.0284532479921182</v>
      </c>
      <c r="AX154" s="84">
        <f t="shared" si="87"/>
        <v>4.7714404582019725</v>
      </c>
      <c r="AY154" s="84">
        <f t="shared" si="87"/>
        <v>23.952267897526234</v>
      </c>
      <c r="AZ154" s="84">
        <f t="shared" si="87"/>
        <v>20.187258289809485</v>
      </c>
      <c r="BA154" s="84">
        <f t="shared" si="87"/>
        <v>16.565162494714656</v>
      </c>
      <c r="BB154" s="84">
        <f t="shared" si="87"/>
        <v>12.706035760536402</v>
      </c>
      <c r="BC154" s="84">
        <f t="shared" si="87"/>
        <v>11.29162619564346</v>
      </c>
      <c r="BD154" s="84">
        <f t="shared" si="87"/>
        <v>23.249295860174627</v>
      </c>
      <c r="BE154" s="84">
        <f t="shared" si="87"/>
        <v>18.934504401409356</v>
      </c>
      <c r="BF154" s="84">
        <f t="shared" si="87"/>
        <v>14.78320694614429</v>
      </c>
      <c r="BG154" s="84">
        <f t="shared" si="87"/>
        <v>10.353326477061671</v>
      </c>
      <c r="BH154" s="84">
        <f t="shared" si="87"/>
        <v>5.9234460079790523</v>
      </c>
      <c r="BI154" s="84">
        <f t="shared" si="87"/>
        <v>23.615419158972713</v>
      </c>
      <c r="BJ154" s="84">
        <f t="shared" si="87"/>
        <v>17.80209608227041</v>
      </c>
      <c r="BK154" s="84">
        <f t="shared" si="87"/>
        <v>12.158364975808269</v>
      </c>
      <c r="BL154" s="84">
        <f t="shared" si="87"/>
        <v>6.0791824879041343</v>
      </c>
      <c r="BM154" s="84">
        <f t="shared" si="87"/>
        <v>0</v>
      </c>
    </row>
    <row r="155" spans="1:65" s="23" customFormat="1" outlineLevel="1">
      <c r="A155" s="399" t="s">
        <v>146</v>
      </c>
      <c r="B155" s="23" t="s">
        <v>38</v>
      </c>
      <c r="I155"/>
      <c r="J155" s="24"/>
      <c r="K155" s="84"/>
      <c r="L155" s="84"/>
      <c r="M155" s="84"/>
      <c r="N155" s="84"/>
      <c r="O155" s="84"/>
      <c r="P155" s="84"/>
      <c r="Q155" s="84"/>
      <c r="R155" s="84"/>
      <c r="S155" s="84"/>
      <c r="T155" s="84"/>
      <c r="U155" s="84"/>
      <c r="V155" s="84"/>
      <c r="W155" s="84"/>
      <c r="X155" s="84"/>
      <c r="Y155" s="84"/>
      <c r="Z155" s="84"/>
      <c r="AA155" s="84"/>
      <c r="AB155"/>
      <c r="AC155"/>
      <c r="AD155" s="85">
        <v>0</v>
      </c>
      <c r="AE155" s="24">
        <f>Capex!AD166/1000+AD155+(-AE361)</f>
        <v>12.349950574379102</v>
      </c>
      <c r="AF155" s="24">
        <f>Capex!AE166/1000+AE155+(-AF361)</f>
        <v>12.393574885214731</v>
      </c>
      <c r="AG155" s="24">
        <f>Capex!AF166/1000+AF155+(-AG361)</f>
        <v>12.676045407548994</v>
      </c>
      <c r="AH155" s="24">
        <f>Capex!AG166/1000+AG155+(-AH361)</f>
        <v>12.676045407548994</v>
      </c>
      <c r="AI155" s="24">
        <f>Capex!AH166/1000+AH155+(-AI361)</f>
        <v>12.676045407548994</v>
      </c>
      <c r="AJ155" s="24">
        <f>Capex!AI166/1000+AI155+(-AJ361)</f>
        <v>21.433422082416129</v>
      </c>
      <c r="AK155" s="24">
        <f>Capex!AJ166/1000+AJ155+(-AK361)</f>
        <v>21.478650045759569</v>
      </c>
      <c r="AL155" s="24">
        <f>Capex!AK166/1000+AK155+(-AL361)</f>
        <v>21.619088021285741</v>
      </c>
      <c r="AM155" s="24">
        <f>Capex!AL166/1000+AL155+(-AM361)</f>
        <v>21.619088021285741</v>
      </c>
      <c r="AN155" s="24">
        <f>Capex!AM166/1000+AM155+(-AN361)</f>
        <v>21.619088021285741</v>
      </c>
      <c r="AO155" s="24">
        <f>Capex!AN166/1000+AN155+(-AO361)</f>
        <v>38.314948399194705</v>
      </c>
      <c r="AP155" s="24">
        <f>Capex!AO166/1000+AO155+(-AP361)</f>
        <v>38.367380004532144</v>
      </c>
      <c r="AQ155" s="24">
        <f>Capex!AP166/1000+AP155+(-AQ361)</f>
        <v>38.530186108606813</v>
      </c>
      <c r="AR155" s="24">
        <f>Capex!AQ166/1000+AQ155+(-AR361)</f>
        <v>38.530186108606813</v>
      </c>
      <c r="AS155" s="24">
        <f>Capex!AR166/1000+AR155+(-AS361)</f>
        <v>40.349285277915563</v>
      </c>
      <c r="AT155" s="24">
        <f>Capex!AS166/1000+AS155+(-AT361)</f>
        <v>52.118467231355673</v>
      </c>
      <c r="AU155" s="24">
        <f>Capex!AT166/1000+AT155+(-AU361)</f>
        <v>52.179249832097298</v>
      </c>
      <c r="AV155" s="24">
        <f>Capex!AU166/1000+AU155+(-AV361)</f>
        <v>52.367986727688852</v>
      </c>
      <c r="AW155" s="24">
        <f>Capex!AV166/1000+AV155+(-AW361)</f>
        <v>52.367986727688852</v>
      </c>
      <c r="AX155" s="24">
        <f>Capex!AW166/1000+AW155+(-AX361)</f>
        <v>52.367986727688852</v>
      </c>
      <c r="AY155" s="24">
        <f>Capex!AX166/1000+AX155+(-AY361)</f>
        <v>74.805826956803259</v>
      </c>
      <c r="AZ155" s="24">
        <f>Capex!AY166/1000+AY155+(-AZ361)</f>
        <v>74.876290650011555</v>
      </c>
      <c r="BA155" s="24">
        <f>Capex!AZ166/1000+AZ155+(-BA361)</f>
        <v>75.095088439934713</v>
      </c>
      <c r="BB155" s="24">
        <f>Capex!BA166/1000+BA155+(-BB361)</f>
        <v>75.095088439934713</v>
      </c>
      <c r="BC155" s="24">
        <f>Capex!BB166/1000+BB155+(-BC361)</f>
        <v>77.539805609220025</v>
      </c>
      <c r="BD155" s="24">
        <f>Capex!BC166/1000+BC155+(-BD361)</f>
        <v>93.356602007929439</v>
      </c>
      <c r="BE155" s="24">
        <f>Capex!BD166/1000+BD155+(-BE361)</f>
        <v>93.438288740645234</v>
      </c>
      <c r="BF155" s="24">
        <f>Capex!BE166/1000+BE155+(-BF361)</f>
        <v>93.691935346017289</v>
      </c>
      <c r="BG155" s="24">
        <f>Capex!BF166/1000+BF155+(-BG361)</f>
        <v>93.691935346017289</v>
      </c>
      <c r="BH155" s="24">
        <f>Capex!BG166/1000+BG155+(-BH361)</f>
        <v>93.691935346017289</v>
      </c>
      <c r="BI155" s="24">
        <f>Capex!BH166/1000+BH155+(-BI361)</f>
        <v>115.81378896609357</v>
      </c>
      <c r="BJ155" s="24">
        <f>Capex!BI166/1000+BI155+(-BJ361)</f>
        <v>115.90848627754526</v>
      </c>
      <c r="BK155" s="24">
        <f>Capex!BJ166/1000+BJ155+(-BK361)</f>
        <v>116.20253221118729</v>
      </c>
      <c r="BL155" s="24">
        <f>Capex!BK166/1000+BK155+(-BL361)</f>
        <v>116.20253221118729</v>
      </c>
      <c r="BM155" s="24">
        <f>Capex!BL166/1000+BL155+(-BM361)</f>
        <v>116.20253221118729</v>
      </c>
    </row>
    <row r="156" spans="1:65" s="23" customFormat="1" outlineLevel="1">
      <c r="A156" s="399" t="s">
        <v>147</v>
      </c>
      <c r="B156" s="23" t="s">
        <v>38</v>
      </c>
      <c r="I156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85">
        <v>0</v>
      </c>
      <c r="AB156"/>
      <c r="AC156"/>
      <c r="AD156" s="85">
        <v>0</v>
      </c>
      <c r="AE156" s="24">
        <f t="shared" ref="AE156:BM156" si="88">--AE$1466+AD156</f>
        <v>0</v>
      </c>
      <c r="AF156" s="24">
        <f t="shared" si="88"/>
        <v>-1.92046965251831</v>
      </c>
      <c r="AG156" s="24">
        <f t="shared" si="88"/>
        <v>-3.8426842774700454</v>
      </c>
      <c r="AH156" s="24">
        <f t="shared" si="88"/>
        <v>-5.7761977233151507</v>
      </c>
      <c r="AI156" s="24">
        <f t="shared" si="88"/>
        <v>-7.709711169160256</v>
      </c>
      <c r="AJ156" s="24">
        <f t="shared" si="88"/>
        <v>-9.6432246150053622</v>
      </c>
      <c r="AK156" s="24">
        <f t="shared" si="88"/>
        <v>-11.914010725608087</v>
      </c>
      <c r="AL156" s="24">
        <f t="shared" si="88"/>
        <v>-14.186605954744548</v>
      </c>
      <c r="AM156" s="24">
        <f t="shared" si="88"/>
        <v>-16.464818702902058</v>
      </c>
      <c r="AN156" s="24">
        <f t="shared" si="88"/>
        <v>-18.743031451059565</v>
      </c>
      <c r="AO156" s="24">
        <f t="shared" si="88"/>
        <v>-21.021244199217072</v>
      </c>
      <c r="AP156" s="24">
        <f t="shared" si="88"/>
        <v>-23.729546737314443</v>
      </c>
      <c r="AQ156" s="24">
        <f t="shared" si="88"/>
        <v>-26.440128910426488</v>
      </c>
      <c r="AR156" s="24">
        <f t="shared" si="88"/>
        <v>-29.158111360996472</v>
      </c>
      <c r="AS156" s="24">
        <f t="shared" si="88"/>
        <v>-31.876093811566456</v>
      </c>
      <c r="AT156" s="24">
        <f t="shared" si="88"/>
        <v>-34.59407626213644</v>
      </c>
      <c r="AU156" s="24">
        <f t="shared" si="88"/>
        <v>-37.83661007044536</v>
      </c>
      <c r="AV156" s="24">
        <f t="shared" si="88"/>
        <v>-41.082520689906588</v>
      </c>
      <c r="AW156" s="24">
        <f t="shared" si="88"/>
        <v>-44.339533479696733</v>
      </c>
      <c r="AX156" s="24">
        <f t="shared" si="88"/>
        <v>-47.596546269486879</v>
      </c>
      <c r="AY156" s="24">
        <f t="shared" si="88"/>
        <v>-50.853559059277025</v>
      </c>
      <c r="AZ156" s="24">
        <f t="shared" si="88"/>
        <v>-54.68903236020207</v>
      </c>
      <c r="BA156" s="24">
        <f t="shared" si="88"/>
        <v>-58.529925945220057</v>
      </c>
      <c r="BB156" s="24">
        <f t="shared" si="88"/>
        <v>-62.389052679398311</v>
      </c>
      <c r="BC156" s="24">
        <f t="shared" si="88"/>
        <v>-66.248179413576565</v>
      </c>
      <c r="BD156" s="24">
        <f t="shared" si="88"/>
        <v>-70.107306147754812</v>
      </c>
      <c r="BE156" s="24">
        <f t="shared" si="88"/>
        <v>-74.503784339235878</v>
      </c>
      <c r="BF156" s="86">
        <f t="shared" si="88"/>
        <v>-78.908728399872999</v>
      </c>
      <c r="BG156" s="86">
        <f t="shared" si="88"/>
        <v>-83.338608868955617</v>
      </c>
      <c r="BH156" s="86">
        <f t="shared" si="88"/>
        <v>-87.768489338038236</v>
      </c>
      <c r="BI156" s="86">
        <f t="shared" si="88"/>
        <v>-92.198369807120855</v>
      </c>
      <c r="BJ156" s="86">
        <f t="shared" si="88"/>
        <v>-98.106390195274855</v>
      </c>
      <c r="BK156" s="86">
        <f t="shared" si="88"/>
        <v>-104.04416723537902</v>
      </c>
      <c r="BL156" s="86">
        <f t="shared" si="88"/>
        <v>-110.12334972328316</v>
      </c>
      <c r="BM156" s="86">
        <f t="shared" si="88"/>
        <v>-116.20253221118729</v>
      </c>
    </row>
    <row r="157" spans="1:65" outlineLevel="1">
      <c r="A157" s="399"/>
      <c r="D157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  <c r="AE157" s="63"/>
      <c r="AF157" s="63"/>
      <c r="AG157" s="63"/>
      <c r="AH157" s="63"/>
      <c r="AI157" s="63"/>
      <c r="AJ157" s="63"/>
      <c r="AK157" s="63"/>
      <c r="AL157" s="63"/>
      <c r="AM157" s="63"/>
      <c r="AN157" s="63"/>
      <c r="AO157" s="63"/>
      <c r="AP157" s="63"/>
      <c r="AQ157" s="63"/>
      <c r="AR157" s="63"/>
      <c r="AS157" s="63"/>
      <c r="AT157" s="63"/>
      <c r="AU157" s="63"/>
      <c r="AV157" s="63"/>
      <c r="AW157" s="63"/>
      <c r="AX157" s="63"/>
      <c r="AY157" s="63"/>
      <c r="AZ157" s="63"/>
      <c r="BA157" s="63"/>
      <c r="BB157" s="63"/>
      <c r="BC157" s="63"/>
      <c r="BD157" s="63"/>
      <c r="BE157" s="63"/>
      <c r="BF157" s="63"/>
      <c r="BG157" s="63"/>
      <c r="BH157" s="63"/>
      <c r="BI157" s="63"/>
      <c r="BJ157" s="63"/>
      <c r="BK157" s="63"/>
      <c r="BL157" s="63"/>
      <c r="BM157" s="63"/>
    </row>
    <row r="158" spans="1:65" s="14" customFormat="1" outlineLevel="1">
      <c r="A158" s="14" t="s">
        <v>148</v>
      </c>
      <c r="B158" s="14" t="s">
        <v>38</v>
      </c>
      <c r="I158" s="73"/>
      <c r="J158" s="73"/>
      <c r="K158" s="73"/>
      <c r="L158" s="73"/>
      <c r="M158" s="73"/>
      <c r="N158" s="73"/>
      <c r="O158" s="73"/>
      <c r="P158" s="73"/>
      <c r="Q158" s="73"/>
      <c r="R158" s="73"/>
      <c r="S158" s="73"/>
      <c r="T158" s="73"/>
      <c r="U158" s="73"/>
      <c r="V158" s="73"/>
      <c r="W158" s="73"/>
      <c r="X158" s="73"/>
      <c r="Y158" s="73"/>
      <c r="Z158" s="73"/>
      <c r="AA158" s="73"/>
      <c r="AB158" s="73"/>
      <c r="AC158" s="73"/>
      <c r="AD158" s="73">
        <f t="shared" ref="AD158:BM158" si="89">SUM(AD159,AD163)</f>
        <v>0</v>
      </c>
      <c r="AE158" s="73">
        <f t="shared" si="89"/>
        <v>17.911055036387271</v>
      </c>
      <c r="AF158" s="73">
        <f t="shared" si="89"/>
        <v>26.079801121188645</v>
      </c>
      <c r="AG158" s="73">
        <f t="shared" si="89"/>
        <v>45.061841742323701</v>
      </c>
      <c r="AH158" s="73">
        <f t="shared" si="89"/>
        <v>44.531035317626831</v>
      </c>
      <c r="AI158" s="73">
        <f t="shared" si="89"/>
        <v>42.914014031555077</v>
      </c>
      <c r="AJ158" s="73">
        <f t="shared" si="89"/>
        <v>50.592108295629501</v>
      </c>
      <c r="AK158" s="73">
        <f t="shared" si="89"/>
        <v>48.205201086680233</v>
      </c>
      <c r="AL158" s="73">
        <f t="shared" si="89"/>
        <v>46.261370680725946</v>
      </c>
      <c r="AM158" s="73">
        <f t="shared" si="89"/>
        <v>44.133662811656492</v>
      </c>
      <c r="AN158" s="73">
        <f t="shared" si="89"/>
        <v>41.738055040649272</v>
      </c>
      <c r="AO158" s="73">
        <f t="shared" si="89"/>
        <v>60.753243240648153</v>
      </c>
      <c r="AP158" s="73">
        <f t="shared" si="89"/>
        <v>57.520664577617914</v>
      </c>
      <c r="AQ158" s="73">
        <f t="shared" si="89"/>
        <v>54.944741769302951</v>
      </c>
      <c r="AR158" s="73">
        <f t="shared" si="89"/>
        <v>52.118678106023538</v>
      </c>
      <c r="AS158" s="73">
        <f t="shared" si="89"/>
        <v>50.770410169050955</v>
      </c>
      <c r="AT158" s="73">
        <f t="shared" si="89"/>
        <v>71.720817122880803</v>
      </c>
      <c r="AU158" s="73">
        <f t="shared" si="89"/>
        <v>68.54553291547127</v>
      </c>
      <c r="AV158" s="73">
        <f t="shared" si="89"/>
        <v>65.982263862421206</v>
      </c>
      <c r="AW158" s="73">
        <f t="shared" si="89"/>
        <v>63.190818875844272</v>
      </c>
      <c r="AX158" s="73">
        <f t="shared" si="89"/>
        <v>60.074565403247711</v>
      </c>
      <c r="AY158" s="73">
        <f t="shared" si="89"/>
        <v>80.450520858940564</v>
      </c>
      <c r="AZ158" s="73">
        <f t="shared" si="89"/>
        <v>75.53606959207265</v>
      </c>
      <c r="BA158" s="73">
        <f t="shared" si="89"/>
        <v>71.579384823587546</v>
      </c>
      <c r="BB158" s="73">
        <f t="shared" si="89"/>
        <v>67.245147789015093</v>
      </c>
      <c r="BC158" s="73">
        <f t="shared" si="89"/>
        <v>64.856988888747793</v>
      </c>
      <c r="BD158" s="73">
        <f t="shared" si="89"/>
        <v>76.531305248872243</v>
      </c>
      <c r="BE158" s="73">
        <f t="shared" si="89"/>
        <v>69.832968801661835</v>
      </c>
      <c r="BF158" s="73">
        <f t="shared" si="89"/>
        <v>63.715855561711038</v>
      </c>
      <c r="BG158" s="73">
        <f t="shared" si="89"/>
        <v>56.948479439391207</v>
      </c>
      <c r="BH158" s="73">
        <f t="shared" si="89"/>
        <v>49.388599996600647</v>
      </c>
      <c r="BI158" s="73">
        <f t="shared" si="89"/>
        <v>64.527850852078515</v>
      </c>
      <c r="BJ158" s="73">
        <f t="shared" si="89"/>
        <v>53.567378729913514</v>
      </c>
      <c r="BK158" s="73">
        <f t="shared" si="89"/>
        <v>42.819862706605022</v>
      </c>
      <c r="BL158" s="73">
        <f t="shared" si="89"/>
        <v>30.906450703689359</v>
      </c>
      <c r="BM158" s="73">
        <f t="shared" si="89"/>
        <v>0</v>
      </c>
    </row>
    <row r="159" spans="1:65" s="19" customFormat="1" outlineLevel="1">
      <c r="A159" s="17" t="s">
        <v>149</v>
      </c>
      <c r="B159" s="17" t="s">
        <v>38</v>
      </c>
      <c r="C159" s="17"/>
      <c r="D159" s="17"/>
      <c r="E159" s="17"/>
      <c r="F159" s="17"/>
      <c r="G159" s="17"/>
      <c r="H159" s="17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>
        <f>SUM(AA160,AA162)</f>
        <v>0</v>
      </c>
      <c r="AB159" s="74"/>
      <c r="AC159" s="74"/>
      <c r="AD159" s="74">
        <f>SUM(AD160,AD162)</f>
        <v>0</v>
      </c>
      <c r="AE159" s="74">
        <f t="shared" ref="AE159:BM159" si="90">SUM(AE160,AE161,AE162)</f>
        <v>1.5845094735029372</v>
      </c>
      <c r="AF159" s="74">
        <f t="shared" si="90"/>
        <v>1.3873243035500136</v>
      </c>
      <c r="AG159" s="74">
        <f t="shared" si="90"/>
        <v>1.8253911190580705</v>
      </c>
      <c r="AH159" s="74">
        <f t="shared" si="90"/>
        <v>2.0891080621326181</v>
      </c>
      <c r="AI159" s="74">
        <f t="shared" si="90"/>
        <v>2.1975877015850105</v>
      </c>
      <c r="AJ159" s="74">
        <f t="shared" si="90"/>
        <v>2.3560101069617936</v>
      </c>
      <c r="AK159" s="74">
        <f t="shared" si="90"/>
        <v>2.3132008311739445</v>
      </c>
      <c r="AL159" s="74">
        <f t="shared" si="90"/>
        <v>2.3820560596262155</v>
      </c>
      <c r="AM159" s="74">
        <f t="shared" si="90"/>
        <v>2.4326282385556688</v>
      </c>
      <c r="AN159" s="74">
        <f t="shared" si="90"/>
        <v>2.529072282463646</v>
      </c>
      <c r="AO159" s="74">
        <f t="shared" si="90"/>
        <v>2.7716563850194618</v>
      </c>
      <c r="AP159" s="74">
        <f t="shared" si="90"/>
        <v>2.7299698976401681</v>
      </c>
      <c r="AQ159" s="74">
        <f t="shared" si="90"/>
        <v>2.8110565792156166</v>
      </c>
      <c r="AR159" s="74">
        <f t="shared" si="90"/>
        <v>2.867148068285899</v>
      </c>
      <c r="AS159" s="74">
        <f t="shared" si="90"/>
        <v>2.9780600063875</v>
      </c>
      <c r="AT159" s="74">
        <f t="shared" si="90"/>
        <v>3.1992091654737416</v>
      </c>
      <c r="AU159" s="74">
        <f t="shared" si="90"/>
        <v>3.1738855087033966</v>
      </c>
      <c r="AV159" s="74">
        <f t="shared" si="90"/>
        <v>3.267527676586421</v>
      </c>
      <c r="AW159" s="74">
        <f t="shared" si="90"/>
        <v>3.33236667025351</v>
      </c>
      <c r="AX159" s="74">
        <f t="shared" si="90"/>
        <v>3.4609950203294764</v>
      </c>
      <c r="AY159" s="74">
        <f t="shared" si="90"/>
        <v>3.7860629498177927</v>
      </c>
      <c r="AZ159" s="74">
        <f t="shared" si="90"/>
        <v>3.6437131511364642</v>
      </c>
      <c r="BA159" s="74">
        <f t="shared" si="90"/>
        <v>3.7473347428485733</v>
      </c>
      <c r="BB159" s="74">
        <f t="shared" si="90"/>
        <v>3.8170350957811472</v>
      </c>
      <c r="BC159" s="74">
        <f t="shared" si="90"/>
        <v>3.9603842457844722</v>
      </c>
      <c r="BD159" s="74">
        <f t="shared" si="90"/>
        <v>4.251713908504259</v>
      </c>
      <c r="BE159" s="74">
        <f t="shared" si="90"/>
        <v>4.1635126255993899</v>
      </c>
      <c r="BF159" s="74">
        <f t="shared" si="90"/>
        <v>4.2801681272665739</v>
      </c>
      <c r="BG159" s="74">
        <f t="shared" si="90"/>
        <v>4.3524296042276696</v>
      </c>
      <c r="BH159" s="74">
        <f t="shared" si="90"/>
        <v>4.509424654004075</v>
      </c>
      <c r="BI159" s="74">
        <f t="shared" si="90"/>
        <v>4.8438726485049033</v>
      </c>
      <c r="BJ159" s="74">
        <f t="shared" si="90"/>
        <v>4.7037799320167579</v>
      </c>
      <c r="BK159" s="74">
        <f t="shared" si="90"/>
        <v>5.209655028695682</v>
      </c>
      <c r="BL159" s="74">
        <f t="shared" si="90"/>
        <v>4.8968872353355968</v>
      </c>
      <c r="BM159" s="74">
        <f t="shared" si="90"/>
        <v>0</v>
      </c>
    </row>
    <row r="160" spans="1:65" outlineLevel="1">
      <c r="A160" s="32" t="s">
        <v>150</v>
      </c>
      <c r="B160" t="s">
        <v>38</v>
      </c>
      <c r="D160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76">
        <v>0</v>
      </c>
      <c r="AD160" s="76">
        <v>0</v>
      </c>
      <c r="AE160" s="29">
        <f t="shared" ref="AE160:BM160" si="91">AE1489</f>
        <v>1.5845094735029372</v>
      </c>
      <c r="AF160" s="29">
        <f t="shared" si="91"/>
        <v>1.3873243035500136</v>
      </c>
      <c r="AG160" s="29">
        <f t="shared" si="91"/>
        <v>1.8253911190580705</v>
      </c>
      <c r="AH160" s="29">
        <f t="shared" si="91"/>
        <v>2.0891080621326181</v>
      </c>
      <c r="AI160" s="29">
        <f t="shared" si="91"/>
        <v>2.1975877015850105</v>
      </c>
      <c r="AJ160" s="29">
        <f t="shared" si="91"/>
        <v>2.3560101069617936</v>
      </c>
      <c r="AK160" s="29">
        <f t="shared" si="91"/>
        <v>2.3132008311739445</v>
      </c>
      <c r="AL160" s="29">
        <f t="shared" si="91"/>
        <v>2.3820560596262155</v>
      </c>
      <c r="AM160" s="29">
        <f t="shared" si="91"/>
        <v>2.4326282385556688</v>
      </c>
      <c r="AN160" s="29">
        <f t="shared" si="91"/>
        <v>2.529072282463646</v>
      </c>
      <c r="AO160" s="29">
        <f t="shared" si="91"/>
        <v>2.7716563850194618</v>
      </c>
      <c r="AP160" s="29">
        <f t="shared" si="91"/>
        <v>2.7299698976401681</v>
      </c>
      <c r="AQ160" s="29">
        <f t="shared" si="91"/>
        <v>2.8110565792156166</v>
      </c>
      <c r="AR160" s="29">
        <f t="shared" si="91"/>
        <v>2.867148068285899</v>
      </c>
      <c r="AS160" s="29">
        <f t="shared" si="91"/>
        <v>2.9780600063875</v>
      </c>
      <c r="AT160" s="29">
        <f t="shared" si="91"/>
        <v>3.1992091654737416</v>
      </c>
      <c r="AU160" s="29">
        <f t="shared" si="91"/>
        <v>3.1738855087033966</v>
      </c>
      <c r="AV160" s="29">
        <f t="shared" si="91"/>
        <v>3.267527676586421</v>
      </c>
      <c r="AW160" s="29">
        <f t="shared" si="91"/>
        <v>3.33236667025351</v>
      </c>
      <c r="AX160" s="29">
        <f t="shared" si="91"/>
        <v>3.4609950203294764</v>
      </c>
      <c r="AY160" s="29">
        <f t="shared" si="91"/>
        <v>3.7860629498177927</v>
      </c>
      <c r="AZ160" s="29">
        <f t="shared" si="91"/>
        <v>3.6437131511364642</v>
      </c>
      <c r="BA160" s="29">
        <f t="shared" si="91"/>
        <v>3.7473347428485733</v>
      </c>
      <c r="BB160" s="29">
        <f t="shared" si="91"/>
        <v>3.8170350957811472</v>
      </c>
      <c r="BC160" s="29">
        <f t="shared" si="91"/>
        <v>3.9603842457844722</v>
      </c>
      <c r="BD160" s="29">
        <f t="shared" si="91"/>
        <v>4.251713908504259</v>
      </c>
      <c r="BE160" s="29">
        <f t="shared" si="91"/>
        <v>4.1635126255993899</v>
      </c>
      <c r="BF160" s="29">
        <f t="shared" si="91"/>
        <v>4.2801681272665739</v>
      </c>
      <c r="BG160" s="29">
        <f t="shared" si="91"/>
        <v>4.3524296042276696</v>
      </c>
      <c r="BH160" s="29">
        <f t="shared" si="91"/>
        <v>4.509424654004075</v>
      </c>
      <c r="BI160" s="29">
        <f t="shared" si="91"/>
        <v>4.8438726485049033</v>
      </c>
      <c r="BJ160" s="29">
        <f t="shared" si="91"/>
        <v>4.7037799320167579</v>
      </c>
      <c r="BK160" s="29">
        <f t="shared" si="91"/>
        <v>5.209655028695682</v>
      </c>
      <c r="BL160" s="29">
        <f t="shared" si="91"/>
        <v>4.8968872353355968</v>
      </c>
      <c r="BM160" s="29">
        <f t="shared" si="91"/>
        <v>0</v>
      </c>
    </row>
    <row r="161" spans="1:65" outlineLevel="1">
      <c r="A161" s="32" t="s">
        <v>151</v>
      </c>
      <c r="B161" t="s">
        <v>38</v>
      </c>
      <c r="D161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76"/>
      <c r="AD161" s="76">
        <v>0</v>
      </c>
      <c r="AE161" s="29">
        <f t="shared" ref="AE161:BM161" si="92">AE1499</f>
        <v>0</v>
      </c>
      <c r="AF161" s="29">
        <f t="shared" si="92"/>
        <v>0</v>
      </c>
      <c r="AG161" s="29">
        <f t="shared" si="92"/>
        <v>0</v>
      </c>
      <c r="AH161" s="29">
        <f t="shared" si="92"/>
        <v>0</v>
      </c>
      <c r="AI161" s="29">
        <f t="shared" si="92"/>
        <v>0</v>
      </c>
      <c r="AJ161" s="29">
        <f t="shared" si="92"/>
        <v>0</v>
      </c>
      <c r="AK161" s="29">
        <f t="shared" si="92"/>
        <v>0</v>
      </c>
      <c r="AL161" s="29">
        <f t="shared" si="92"/>
        <v>0</v>
      </c>
      <c r="AM161" s="29">
        <f t="shared" si="92"/>
        <v>0</v>
      </c>
      <c r="AN161" s="29">
        <f t="shared" si="92"/>
        <v>0</v>
      </c>
      <c r="AO161" s="29">
        <f t="shared" si="92"/>
        <v>0</v>
      </c>
      <c r="AP161" s="29">
        <f t="shared" si="92"/>
        <v>0</v>
      </c>
      <c r="AQ161" s="29">
        <f t="shared" si="92"/>
        <v>0</v>
      </c>
      <c r="AR161" s="29">
        <f t="shared" si="92"/>
        <v>0</v>
      </c>
      <c r="AS161" s="29">
        <f t="shared" si="92"/>
        <v>0</v>
      </c>
      <c r="AT161" s="29">
        <f t="shared" si="92"/>
        <v>0</v>
      </c>
      <c r="AU161" s="29">
        <f t="shared" si="92"/>
        <v>0</v>
      </c>
      <c r="AV161" s="29">
        <f t="shared" si="92"/>
        <v>0</v>
      </c>
      <c r="AW161" s="29">
        <f t="shared" si="92"/>
        <v>0</v>
      </c>
      <c r="AX161" s="29">
        <f t="shared" si="92"/>
        <v>0</v>
      </c>
      <c r="AY161" s="29">
        <f t="shared" si="92"/>
        <v>0</v>
      </c>
      <c r="AZ161" s="29">
        <f t="shared" si="92"/>
        <v>0</v>
      </c>
      <c r="BA161" s="29">
        <f t="shared" si="92"/>
        <v>0</v>
      </c>
      <c r="BB161" s="29">
        <f t="shared" si="92"/>
        <v>0</v>
      </c>
      <c r="BC161" s="29">
        <f t="shared" si="92"/>
        <v>0</v>
      </c>
      <c r="BD161" s="29">
        <f t="shared" si="92"/>
        <v>0</v>
      </c>
      <c r="BE161" s="29">
        <f t="shared" si="92"/>
        <v>0</v>
      </c>
      <c r="BF161" s="29">
        <f t="shared" si="92"/>
        <v>0</v>
      </c>
      <c r="BG161" s="29">
        <f t="shared" si="92"/>
        <v>0</v>
      </c>
      <c r="BH161" s="29">
        <f t="shared" si="92"/>
        <v>0</v>
      </c>
      <c r="BI161" s="29">
        <f t="shared" si="92"/>
        <v>0</v>
      </c>
      <c r="BJ161" s="29">
        <f t="shared" si="92"/>
        <v>0</v>
      </c>
      <c r="BK161" s="29">
        <f t="shared" si="92"/>
        <v>0</v>
      </c>
      <c r="BL161" s="29">
        <f t="shared" si="92"/>
        <v>0</v>
      </c>
      <c r="BM161" s="29">
        <f t="shared" si="92"/>
        <v>0</v>
      </c>
    </row>
    <row r="162" spans="1:65" outlineLevel="1">
      <c r="A162" s="32" t="s">
        <v>152</v>
      </c>
      <c r="B162" t="s">
        <v>38</v>
      </c>
      <c r="D162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  <c r="AA162" s="76">
        <v>0</v>
      </c>
      <c r="AD162" s="76">
        <v>0</v>
      </c>
      <c r="AE162" s="29">
        <f t="shared" ref="AE162:BH162" si="93">AE356</f>
        <v>0</v>
      </c>
      <c r="AF162" s="29">
        <f t="shared" si="93"/>
        <v>0</v>
      </c>
      <c r="AG162" s="29">
        <f t="shared" si="93"/>
        <v>0</v>
      </c>
      <c r="AH162" s="29">
        <f t="shared" si="93"/>
        <v>0</v>
      </c>
      <c r="AI162" s="29">
        <f t="shared" si="93"/>
        <v>0</v>
      </c>
      <c r="AJ162" s="29">
        <f t="shared" si="93"/>
        <v>0</v>
      </c>
      <c r="AK162" s="29">
        <f t="shared" si="93"/>
        <v>0</v>
      </c>
      <c r="AL162" s="29">
        <f t="shared" si="93"/>
        <v>0</v>
      </c>
      <c r="AM162" s="29">
        <f t="shared" si="93"/>
        <v>0</v>
      </c>
      <c r="AN162" s="29">
        <f t="shared" si="93"/>
        <v>0</v>
      </c>
      <c r="AO162" s="29">
        <f t="shared" si="93"/>
        <v>0</v>
      </c>
      <c r="AP162" s="29">
        <f t="shared" si="93"/>
        <v>0</v>
      </c>
      <c r="AQ162" s="29">
        <f t="shared" si="93"/>
        <v>0</v>
      </c>
      <c r="AR162" s="29">
        <f t="shared" si="93"/>
        <v>0</v>
      </c>
      <c r="AS162" s="29">
        <f t="shared" si="93"/>
        <v>0</v>
      </c>
      <c r="AT162" s="29">
        <f t="shared" si="93"/>
        <v>0</v>
      </c>
      <c r="AU162" s="29">
        <f t="shared" si="93"/>
        <v>0</v>
      </c>
      <c r="AV162" s="29">
        <f t="shared" si="93"/>
        <v>0</v>
      </c>
      <c r="AW162" s="29">
        <f t="shared" si="93"/>
        <v>0</v>
      </c>
      <c r="AX162" s="29">
        <f t="shared" si="93"/>
        <v>0</v>
      </c>
      <c r="AY162" s="29">
        <f t="shared" si="93"/>
        <v>0</v>
      </c>
      <c r="AZ162" s="29">
        <f t="shared" si="93"/>
        <v>0</v>
      </c>
      <c r="BA162" s="29">
        <f t="shared" si="93"/>
        <v>0</v>
      </c>
      <c r="BB162" s="29">
        <f t="shared" si="93"/>
        <v>0</v>
      </c>
      <c r="BC162" s="29">
        <f t="shared" si="93"/>
        <v>0</v>
      </c>
      <c r="BD162" s="29">
        <f t="shared" si="93"/>
        <v>0</v>
      </c>
      <c r="BE162" s="29">
        <f t="shared" si="93"/>
        <v>0</v>
      </c>
      <c r="BF162" s="29">
        <f t="shared" si="93"/>
        <v>0</v>
      </c>
      <c r="BG162" s="29">
        <f t="shared" si="93"/>
        <v>0</v>
      </c>
      <c r="BH162" s="29">
        <f t="shared" si="93"/>
        <v>0</v>
      </c>
      <c r="BI162" s="29">
        <f>BI356</f>
        <v>0</v>
      </c>
      <c r="BJ162" s="29">
        <f>BJ356</f>
        <v>0</v>
      </c>
      <c r="BK162" s="29">
        <f>BK356</f>
        <v>0</v>
      </c>
      <c r="BL162" s="29">
        <f>BL356</f>
        <v>0</v>
      </c>
      <c r="BM162" s="29">
        <f>BM356</f>
        <v>0</v>
      </c>
    </row>
    <row r="163" spans="1:65" s="19" customFormat="1" outlineLevel="1">
      <c r="A163" s="17" t="s">
        <v>153</v>
      </c>
      <c r="B163" s="17" t="s">
        <v>38</v>
      </c>
      <c r="C163" s="17"/>
      <c r="D163" s="17"/>
      <c r="E163" s="17"/>
      <c r="F163" s="17"/>
      <c r="G163" s="17"/>
      <c r="H163" s="17"/>
      <c r="I163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>
        <f>SUM(AA164,AA168)</f>
        <v>0</v>
      </c>
      <c r="AB163"/>
      <c r="AC163"/>
      <c r="AD163" s="74">
        <f>SUM(AD164,AD168,AD167)</f>
        <v>0</v>
      </c>
      <c r="AE163" s="74">
        <f t="shared" ref="AE163:BM163" si="94">SUM(AE164,AE168,AE167)</f>
        <v>16.326545562884334</v>
      </c>
      <c r="AF163" s="74">
        <f t="shared" si="94"/>
        <v>24.692476817638632</v>
      </c>
      <c r="AG163" s="74">
        <f t="shared" si="94"/>
        <v>43.236450623265632</v>
      </c>
      <c r="AH163" s="74">
        <f t="shared" si="94"/>
        <v>42.441927255494214</v>
      </c>
      <c r="AI163" s="74">
        <f t="shared" si="94"/>
        <v>40.716426329970069</v>
      </c>
      <c r="AJ163" s="74">
        <f t="shared" si="94"/>
        <v>48.236098188667711</v>
      </c>
      <c r="AK163" s="74">
        <f t="shared" si="94"/>
        <v>45.892000255506289</v>
      </c>
      <c r="AL163" s="74">
        <f t="shared" si="94"/>
        <v>43.879314621099731</v>
      </c>
      <c r="AM163" s="74">
        <f t="shared" si="94"/>
        <v>41.70103457310082</v>
      </c>
      <c r="AN163" s="74">
        <f t="shared" si="94"/>
        <v>39.208982758185627</v>
      </c>
      <c r="AO163" s="74">
        <f t="shared" si="94"/>
        <v>57.981586855628692</v>
      </c>
      <c r="AP163" s="74">
        <f t="shared" si="94"/>
        <v>54.790694679977747</v>
      </c>
      <c r="AQ163" s="74">
        <f t="shared" si="94"/>
        <v>52.133685190087334</v>
      </c>
      <c r="AR163" s="74">
        <f t="shared" si="94"/>
        <v>49.251530037737638</v>
      </c>
      <c r="AS163" s="74">
        <f t="shared" si="94"/>
        <v>47.792350162663453</v>
      </c>
      <c r="AT163" s="74">
        <f t="shared" si="94"/>
        <v>68.521607957407056</v>
      </c>
      <c r="AU163" s="74">
        <f t="shared" si="94"/>
        <v>65.371647406767877</v>
      </c>
      <c r="AV163" s="74">
        <f t="shared" si="94"/>
        <v>62.714736185834788</v>
      </c>
      <c r="AW163" s="74">
        <f t="shared" si="94"/>
        <v>59.858452205590766</v>
      </c>
      <c r="AX163" s="74">
        <f t="shared" si="94"/>
        <v>56.613570382918233</v>
      </c>
      <c r="AY163" s="74">
        <f t="shared" si="94"/>
        <v>76.664457909122774</v>
      </c>
      <c r="AZ163" s="74">
        <f t="shared" si="94"/>
        <v>71.892356440936183</v>
      </c>
      <c r="BA163" s="74">
        <f t="shared" si="94"/>
        <v>67.832050080738966</v>
      </c>
      <c r="BB163" s="74">
        <f t="shared" si="94"/>
        <v>63.428112693233942</v>
      </c>
      <c r="BC163" s="74">
        <f t="shared" si="94"/>
        <v>60.896604642963318</v>
      </c>
      <c r="BD163" s="74">
        <f t="shared" si="94"/>
        <v>72.279591340367986</v>
      </c>
      <c r="BE163" s="74">
        <f t="shared" si="94"/>
        <v>65.66945617606244</v>
      </c>
      <c r="BF163" s="74">
        <f t="shared" si="94"/>
        <v>59.435687434444461</v>
      </c>
      <c r="BG163" s="74">
        <f t="shared" si="94"/>
        <v>52.596049835163541</v>
      </c>
      <c r="BH163" s="74">
        <f t="shared" si="94"/>
        <v>44.879175342596575</v>
      </c>
      <c r="BI163" s="74">
        <f t="shared" si="94"/>
        <v>59.683978203573616</v>
      </c>
      <c r="BJ163" s="74">
        <f t="shared" si="94"/>
        <v>48.863598797896756</v>
      </c>
      <c r="BK163" s="74">
        <f t="shared" si="94"/>
        <v>37.610207677909344</v>
      </c>
      <c r="BL163" s="74">
        <f t="shared" si="94"/>
        <v>26.009563468353761</v>
      </c>
      <c r="BM163" s="74">
        <f t="shared" si="94"/>
        <v>0</v>
      </c>
    </row>
    <row r="164" spans="1:65" outlineLevel="1">
      <c r="A164" s="32" t="s">
        <v>154</v>
      </c>
      <c r="B164" t="s">
        <v>38</v>
      </c>
      <c r="D164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>
        <f>SUM(AA165,AA166)</f>
        <v>0</v>
      </c>
      <c r="AD164" s="29">
        <f>SUM(AD165,AD166)</f>
        <v>0</v>
      </c>
      <c r="AE164" s="29">
        <f t="shared" ref="AE164:BM164" si="95">SUM(AE165,AE166)</f>
        <v>16.898064109913008</v>
      </c>
      <c r="AF164" s="29">
        <f t="shared" si="95"/>
        <v>24.642441158213099</v>
      </c>
      <c r="AG164" s="29">
        <f t="shared" si="95"/>
        <v>38.089441308456287</v>
      </c>
      <c r="AH164" s="29">
        <f t="shared" si="95"/>
        <v>38.089441308456287</v>
      </c>
      <c r="AI164" s="29">
        <f t="shared" si="95"/>
        <v>38.089441308456287</v>
      </c>
      <c r="AJ164" s="29">
        <f t="shared" si="95"/>
        <v>38.765247224851336</v>
      </c>
      <c r="AK164" s="29">
        <f t="shared" si="95"/>
        <v>38.765247224851336</v>
      </c>
      <c r="AL164" s="29">
        <f t="shared" si="95"/>
        <v>38.765247224851336</v>
      </c>
      <c r="AM164" s="29">
        <f t="shared" si="95"/>
        <v>38.765247224851336</v>
      </c>
      <c r="AN164" s="29">
        <f t="shared" si="95"/>
        <v>37.151418914630625</v>
      </c>
      <c r="AO164" s="29">
        <f t="shared" si="95"/>
        <v>47.313563958287361</v>
      </c>
      <c r="AP164" s="29">
        <f t="shared" si="95"/>
        <v>47.313563958287361</v>
      </c>
      <c r="AQ164" s="29">
        <f t="shared" si="95"/>
        <v>47.313563958287361</v>
      </c>
      <c r="AR164" s="29">
        <f t="shared" si="95"/>
        <v>46.006100206099866</v>
      </c>
      <c r="AS164" s="29">
        <f t="shared" si="95"/>
        <v>44.272047066195697</v>
      </c>
      <c r="AT164" s="29">
        <f t="shared" si="95"/>
        <v>56.950177118529417</v>
      </c>
      <c r="AU164" s="29">
        <f t="shared" si="95"/>
        <v>56.950177118529417</v>
      </c>
      <c r="AV164" s="29">
        <f t="shared" si="95"/>
        <v>56.950177118529417</v>
      </c>
      <c r="AW164" s="29">
        <f t="shared" si="95"/>
        <v>55.004267932842765</v>
      </c>
      <c r="AX164" s="29">
        <f t="shared" si="95"/>
        <v>51.420761725729577</v>
      </c>
      <c r="AY164" s="29">
        <f t="shared" si="95"/>
        <v>60.464079771627368</v>
      </c>
      <c r="AZ164" s="29">
        <f t="shared" si="95"/>
        <v>60.464079771627368</v>
      </c>
      <c r="BA164" s="29">
        <f t="shared" si="95"/>
        <v>60.464079771627368</v>
      </c>
      <c r="BB164" s="29">
        <f t="shared" si="95"/>
        <v>56.709211358191965</v>
      </c>
      <c r="BC164" s="29">
        <f t="shared" si="95"/>
        <v>53.830004772352446</v>
      </c>
      <c r="BD164" s="29">
        <f t="shared" si="95"/>
        <v>54.906944232159404</v>
      </c>
      <c r="BE164" s="29">
        <f t="shared" si="95"/>
        <v>54.906944232159404</v>
      </c>
      <c r="BF164" s="29">
        <f t="shared" si="95"/>
        <v>51.183022777325043</v>
      </c>
      <c r="BG164" s="29">
        <f t="shared" si="95"/>
        <v>44.058889400992406</v>
      </c>
      <c r="BH164" s="29">
        <f t="shared" si="95"/>
        <v>36.013448638578595</v>
      </c>
      <c r="BI164" s="29">
        <f t="shared" si="95"/>
        <v>40.502245572638508</v>
      </c>
      <c r="BJ164" s="29">
        <f t="shared" si="95"/>
        <v>39.216163623106731</v>
      </c>
      <c r="BK164" s="29">
        <f t="shared" si="95"/>
        <v>27.944300351978043</v>
      </c>
      <c r="BL164" s="29">
        <f t="shared" si="95"/>
        <v>16.168363634346022</v>
      </c>
      <c r="BM164" s="29">
        <f t="shared" si="95"/>
        <v>0</v>
      </c>
    </row>
    <row r="165" spans="1:65" s="21" customFormat="1" outlineLevel="1">
      <c r="A165" s="88" t="s">
        <v>155</v>
      </c>
      <c r="B165" s="21" t="s">
        <v>38</v>
      </c>
      <c r="I165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  <c r="AA165" s="85">
        <v>0</v>
      </c>
      <c r="AB165"/>
      <c r="AC165"/>
      <c r="AD165" s="85">
        <v>0</v>
      </c>
      <c r="AE165" s="87">
        <f t="shared" ref="AE165:BM165" si="96">AE1291</f>
        <v>16.898064109913008</v>
      </c>
      <c r="AF165" s="87">
        <f t="shared" si="96"/>
        <v>24.642441158213099</v>
      </c>
      <c r="AG165" s="87">
        <f t="shared" si="96"/>
        <v>38.089441308456287</v>
      </c>
      <c r="AH165" s="87">
        <f t="shared" si="96"/>
        <v>38.089441308456287</v>
      </c>
      <c r="AI165" s="87">
        <f t="shared" si="96"/>
        <v>38.089441308456287</v>
      </c>
      <c r="AJ165" s="87">
        <f t="shared" si="96"/>
        <v>38.765247224851336</v>
      </c>
      <c r="AK165" s="87">
        <f t="shared" si="96"/>
        <v>38.765247224851336</v>
      </c>
      <c r="AL165" s="87">
        <f t="shared" si="96"/>
        <v>38.765247224851336</v>
      </c>
      <c r="AM165" s="87">
        <f t="shared" si="96"/>
        <v>38.765247224851336</v>
      </c>
      <c r="AN165" s="87">
        <f t="shared" si="96"/>
        <v>37.151418914630625</v>
      </c>
      <c r="AO165" s="87">
        <f t="shared" si="96"/>
        <v>47.313563958287361</v>
      </c>
      <c r="AP165" s="87">
        <f t="shared" si="96"/>
        <v>47.313563958287361</v>
      </c>
      <c r="AQ165" s="87">
        <f t="shared" si="96"/>
        <v>47.313563958287361</v>
      </c>
      <c r="AR165" s="87">
        <f t="shared" si="96"/>
        <v>46.006100206099866</v>
      </c>
      <c r="AS165" s="87">
        <f t="shared" si="96"/>
        <v>44.272047066195697</v>
      </c>
      <c r="AT165" s="87">
        <f t="shared" si="96"/>
        <v>56.950177118529417</v>
      </c>
      <c r="AU165" s="87">
        <f t="shared" si="96"/>
        <v>56.950177118529417</v>
      </c>
      <c r="AV165" s="87">
        <f t="shared" si="96"/>
        <v>56.950177118529417</v>
      </c>
      <c r="AW165" s="87">
        <f t="shared" si="96"/>
        <v>55.004267932842765</v>
      </c>
      <c r="AX165" s="87">
        <f t="shared" si="96"/>
        <v>51.420761725729577</v>
      </c>
      <c r="AY165" s="87">
        <f t="shared" si="96"/>
        <v>60.464079771627368</v>
      </c>
      <c r="AZ165" s="87">
        <f t="shared" si="96"/>
        <v>60.464079771627368</v>
      </c>
      <c r="BA165" s="87">
        <f t="shared" si="96"/>
        <v>60.464079771627368</v>
      </c>
      <c r="BB165" s="87">
        <f t="shared" si="96"/>
        <v>56.709211358191965</v>
      </c>
      <c r="BC165" s="87">
        <f t="shared" si="96"/>
        <v>53.830004772352446</v>
      </c>
      <c r="BD165" s="87">
        <f t="shared" si="96"/>
        <v>54.906944232159404</v>
      </c>
      <c r="BE165" s="87">
        <f t="shared" si="96"/>
        <v>54.906944232159404</v>
      </c>
      <c r="BF165" s="87">
        <f t="shared" si="96"/>
        <v>51.183022777325043</v>
      </c>
      <c r="BG165" s="87">
        <f t="shared" si="96"/>
        <v>44.058889400992406</v>
      </c>
      <c r="BH165" s="87">
        <f t="shared" si="96"/>
        <v>36.013448638578595</v>
      </c>
      <c r="BI165" s="87">
        <f t="shared" si="96"/>
        <v>40.502245572638508</v>
      </c>
      <c r="BJ165" s="87">
        <f t="shared" si="96"/>
        <v>39.216163623106731</v>
      </c>
      <c r="BK165" s="87">
        <f t="shared" si="96"/>
        <v>27.944300351978043</v>
      </c>
      <c r="BL165" s="87">
        <f t="shared" si="96"/>
        <v>16.168363634346022</v>
      </c>
      <c r="BM165" s="87">
        <f t="shared" si="96"/>
        <v>0</v>
      </c>
    </row>
    <row r="166" spans="1:65" s="21" customFormat="1" outlineLevel="1">
      <c r="A166" s="88" t="s">
        <v>156</v>
      </c>
      <c r="B166" s="21" t="s">
        <v>38</v>
      </c>
      <c r="C166" s="21" t="s">
        <v>157</v>
      </c>
      <c r="I166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5">
        <v>0</v>
      </c>
      <c r="AB166"/>
      <c r="AC166"/>
      <c r="AD166" s="85">
        <v>0</v>
      </c>
      <c r="AE166" s="29">
        <f t="shared" ref="AE166:BM166" si="97">AE1292</f>
        <v>0</v>
      </c>
      <c r="AF166" s="29">
        <f t="shared" si="97"/>
        <v>0</v>
      </c>
      <c r="AG166" s="29">
        <f t="shared" si="97"/>
        <v>0</v>
      </c>
      <c r="AH166" s="29">
        <f t="shared" si="97"/>
        <v>0</v>
      </c>
      <c r="AI166" s="29">
        <f t="shared" si="97"/>
        <v>0</v>
      </c>
      <c r="AJ166" s="29">
        <f t="shared" si="97"/>
        <v>0</v>
      </c>
      <c r="AK166" s="29">
        <f t="shared" si="97"/>
        <v>0</v>
      </c>
      <c r="AL166" s="29">
        <f t="shared" si="97"/>
        <v>0</v>
      </c>
      <c r="AM166" s="29">
        <f t="shared" si="97"/>
        <v>0</v>
      </c>
      <c r="AN166" s="29">
        <f t="shared" si="97"/>
        <v>0</v>
      </c>
      <c r="AO166" s="29">
        <f t="shared" si="97"/>
        <v>0</v>
      </c>
      <c r="AP166" s="29">
        <f t="shared" si="97"/>
        <v>0</v>
      </c>
      <c r="AQ166" s="29">
        <f t="shared" si="97"/>
        <v>0</v>
      </c>
      <c r="AR166" s="29">
        <f t="shared" si="97"/>
        <v>0</v>
      </c>
      <c r="AS166" s="29">
        <f t="shared" si="97"/>
        <v>0</v>
      </c>
      <c r="AT166" s="29">
        <f t="shared" si="97"/>
        <v>0</v>
      </c>
      <c r="AU166" s="29">
        <f t="shared" si="97"/>
        <v>0</v>
      </c>
      <c r="AV166" s="29">
        <f t="shared" si="97"/>
        <v>0</v>
      </c>
      <c r="AW166" s="29">
        <f t="shared" si="97"/>
        <v>0</v>
      </c>
      <c r="AX166" s="29">
        <f t="shared" si="97"/>
        <v>0</v>
      </c>
      <c r="AY166" s="29">
        <f t="shared" si="97"/>
        <v>0</v>
      </c>
      <c r="AZ166" s="29">
        <f t="shared" si="97"/>
        <v>0</v>
      </c>
      <c r="BA166" s="29">
        <f t="shared" si="97"/>
        <v>0</v>
      </c>
      <c r="BB166" s="29">
        <f t="shared" si="97"/>
        <v>0</v>
      </c>
      <c r="BC166" s="29">
        <f t="shared" si="97"/>
        <v>0</v>
      </c>
      <c r="BD166" s="29">
        <f t="shared" si="97"/>
        <v>0</v>
      </c>
      <c r="BE166" s="29">
        <f t="shared" si="97"/>
        <v>0</v>
      </c>
      <c r="BF166" s="29">
        <f t="shared" si="97"/>
        <v>0</v>
      </c>
      <c r="BG166" s="29">
        <f t="shared" si="97"/>
        <v>0</v>
      </c>
      <c r="BH166" s="29">
        <f t="shared" si="97"/>
        <v>0</v>
      </c>
      <c r="BI166" s="29">
        <f t="shared" si="97"/>
        <v>0</v>
      </c>
      <c r="BJ166" s="29">
        <f t="shared" si="97"/>
        <v>0</v>
      </c>
      <c r="BK166" s="29">
        <f t="shared" si="97"/>
        <v>0</v>
      </c>
      <c r="BL166" s="29">
        <f t="shared" si="97"/>
        <v>0</v>
      </c>
      <c r="BM166" s="29">
        <f t="shared" si="97"/>
        <v>0</v>
      </c>
    </row>
    <row r="167" spans="1:65" outlineLevel="1">
      <c r="A167" s="32" t="s">
        <v>158</v>
      </c>
      <c r="B167" t="s">
        <v>38</v>
      </c>
      <c r="D167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D167" s="29">
        <f>AD1396</f>
        <v>0</v>
      </c>
      <c r="AE167" s="29">
        <f t="shared" ref="AE167:BM167" si="98">AE1396</f>
        <v>0</v>
      </c>
      <c r="AF167" s="29">
        <f t="shared" si="98"/>
        <v>3.1077710322710384E-2</v>
      </c>
      <c r="AG167" s="29">
        <f t="shared" si="98"/>
        <v>0.28592639309190088</v>
      </c>
      <c r="AH167" s="29">
        <f t="shared" si="98"/>
        <v>0.4645052440783205</v>
      </c>
      <c r="AI167" s="29">
        <f t="shared" si="98"/>
        <v>0.70121377186337874</v>
      </c>
      <c r="AJ167" s="29">
        <f t="shared" si="98"/>
        <v>1.0434070689785084</v>
      </c>
      <c r="AK167" s="29">
        <f t="shared" si="98"/>
        <v>1.2918272891230482</v>
      </c>
      <c r="AL167" s="29">
        <f t="shared" si="98"/>
        <v>1.5491227189717323</v>
      </c>
      <c r="AM167" s="29">
        <f t="shared" si="98"/>
        <v>1.786148003636236</v>
      </c>
      <c r="AN167" s="29">
        <f t="shared" si="98"/>
        <v>2.0575638435550032</v>
      </c>
      <c r="AO167" s="29">
        <f t="shared" si="98"/>
        <v>2.4880867962443198</v>
      </c>
      <c r="AP167" s="29">
        <f t="shared" si="98"/>
        <v>2.7444194524644501</v>
      </c>
      <c r="AQ167" s="29">
        <f t="shared" si="98"/>
        <v>3.0074987363420167</v>
      </c>
      <c r="AR167" s="29">
        <f t="shared" si="98"/>
        <v>3.2454298316377712</v>
      </c>
      <c r="AS167" s="29">
        <f t="shared" si="98"/>
        <v>3.5203030964677549</v>
      </c>
      <c r="AT167" s="29">
        <f t="shared" si="98"/>
        <v>3.9228594835882484</v>
      </c>
      <c r="AU167" s="29">
        <f t="shared" si="98"/>
        <v>4.236961464665602</v>
      </c>
      <c r="AV167" s="29">
        <f t="shared" si="98"/>
        <v>4.5596630647495804</v>
      </c>
      <c r="AW167" s="29">
        <f t="shared" si="98"/>
        <v>4.8541842727479985</v>
      </c>
      <c r="AX167" s="29">
        <f t="shared" si="98"/>
        <v>5.1928086571886594</v>
      </c>
      <c r="AY167" s="29">
        <f t="shared" si="98"/>
        <v>5.7431871312039968</v>
      </c>
      <c r="AZ167" s="29">
        <f t="shared" si="98"/>
        <v>6.0773247304558513</v>
      </c>
      <c r="BA167" s="29">
        <f t="shared" si="98"/>
        <v>6.416959882940195</v>
      </c>
      <c r="BB167" s="29">
        <f t="shared" si="98"/>
        <v>6.718901335041978</v>
      </c>
      <c r="BC167" s="29">
        <f t="shared" si="98"/>
        <v>7.0665998706108706</v>
      </c>
      <c r="BD167" s="29">
        <f t="shared" si="98"/>
        <v>7.5819022324907559</v>
      </c>
      <c r="BE167" s="29">
        <f t="shared" si="98"/>
        <v>7.9162088001838491</v>
      </c>
      <c r="BF167" s="29">
        <f t="shared" si="98"/>
        <v>8.2526646571194142</v>
      </c>
      <c r="BG167" s="29">
        <f t="shared" si="98"/>
        <v>8.5371604341711382</v>
      </c>
      <c r="BH167" s="29">
        <f t="shared" si="98"/>
        <v>8.8657267040179786</v>
      </c>
      <c r="BI167" s="29">
        <f t="shared" si="98"/>
        <v>9.3815270003638354</v>
      </c>
      <c r="BJ167" s="29">
        <f t="shared" si="98"/>
        <v>9.6474351747900275</v>
      </c>
      <c r="BK167" s="29">
        <f t="shared" si="98"/>
        <v>9.665907325931304</v>
      </c>
      <c r="BL167" s="29">
        <f t="shared" si="98"/>
        <v>9.8411998340077407</v>
      </c>
      <c r="BM167" s="29">
        <f t="shared" si="98"/>
        <v>0</v>
      </c>
    </row>
    <row r="168" spans="1:65" outlineLevel="1">
      <c r="A168" s="32" t="s">
        <v>159</v>
      </c>
      <c r="B168" t="s">
        <v>38</v>
      </c>
      <c r="D168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85">
        <v>0</v>
      </c>
      <c r="AD168" s="85">
        <v>0</v>
      </c>
      <c r="AE168" s="29">
        <f t="shared" ref="AE168:BM168" si="99">AE1293-(AE1394+AE1395)</f>
        <v>-0.57151854702867255</v>
      </c>
      <c r="AF168" s="29">
        <f t="shared" si="99"/>
        <v>1.8957949102824733E-2</v>
      </c>
      <c r="AG168" s="29">
        <f t="shared" si="99"/>
        <v>4.8610829217174443</v>
      </c>
      <c r="AH168" s="29">
        <f t="shared" si="99"/>
        <v>3.8879807029596072</v>
      </c>
      <c r="AI168" s="29">
        <f t="shared" si="99"/>
        <v>1.9257712496504029</v>
      </c>
      <c r="AJ168" s="29">
        <f t="shared" si="99"/>
        <v>8.427443894837868</v>
      </c>
      <c r="AK168" s="29">
        <f t="shared" si="99"/>
        <v>5.8349257415319071</v>
      </c>
      <c r="AL168" s="29">
        <f t="shared" si="99"/>
        <v>3.5649446772766655</v>
      </c>
      <c r="AM168" s="29">
        <f t="shared" si="99"/>
        <v>1.149639344613252</v>
      </c>
      <c r="AN168" s="29">
        <f t="shared" si="99"/>
        <v>0</v>
      </c>
      <c r="AO168" s="29">
        <f t="shared" si="99"/>
        <v>8.1799361010970131</v>
      </c>
      <c r="AP168" s="29">
        <f t="shared" si="99"/>
        <v>4.7327112692259368</v>
      </c>
      <c r="AQ168" s="29">
        <f t="shared" si="99"/>
        <v>1.8126224954579599</v>
      </c>
      <c r="AR168" s="29">
        <f t="shared" si="99"/>
        <v>-3.3306690738754696E-16</v>
      </c>
      <c r="AS168" s="29">
        <f t="shared" si="99"/>
        <v>0</v>
      </c>
      <c r="AT168" s="29">
        <f t="shared" si="99"/>
        <v>7.6485713552893797</v>
      </c>
      <c r="AU168" s="29">
        <f t="shared" si="99"/>
        <v>4.1845088235728607</v>
      </c>
      <c r="AV168" s="29">
        <f t="shared" si="99"/>
        <v>1.2048960025557924</v>
      </c>
      <c r="AW168" s="29">
        <f t="shared" si="99"/>
        <v>-4.4408920985006262E-16</v>
      </c>
      <c r="AX168" s="29">
        <f t="shared" si="99"/>
        <v>0</v>
      </c>
      <c r="AY168" s="29">
        <f t="shared" si="99"/>
        <v>10.457191006291408</v>
      </c>
      <c r="AZ168" s="29">
        <f t="shared" si="99"/>
        <v>5.3509519388529529</v>
      </c>
      <c r="BA168" s="29">
        <f t="shared" si="99"/>
        <v>0.95101042617139775</v>
      </c>
      <c r="BB168" s="29">
        <f t="shared" si="99"/>
        <v>0</v>
      </c>
      <c r="BC168" s="29">
        <f t="shared" si="99"/>
        <v>0</v>
      </c>
      <c r="BD168" s="29">
        <f t="shared" si="99"/>
        <v>9.7907448757178237</v>
      </c>
      <c r="BE168" s="29">
        <f t="shared" si="99"/>
        <v>2.8463031437191821</v>
      </c>
      <c r="BF168" s="29">
        <f t="shared" si="99"/>
        <v>0</v>
      </c>
      <c r="BG168" s="29">
        <f t="shared" si="99"/>
        <v>4.4408920985006262E-16</v>
      </c>
      <c r="BH168" s="29">
        <f t="shared" si="99"/>
        <v>0</v>
      </c>
      <c r="BI168" s="29">
        <f t="shared" si="99"/>
        <v>9.8002056305712717</v>
      </c>
      <c r="BJ168" s="29">
        <f t="shared" si="99"/>
        <v>-4.4408920985006262E-16</v>
      </c>
      <c r="BK168" s="29">
        <f t="shared" si="99"/>
        <v>0</v>
      </c>
      <c r="BL168" s="29">
        <f t="shared" si="99"/>
        <v>0</v>
      </c>
      <c r="BM168" s="29">
        <f t="shared" si="99"/>
        <v>0</v>
      </c>
    </row>
    <row r="169" spans="1:65">
      <c r="D169"/>
      <c r="AF169" s="63"/>
      <c r="AH169" s="63"/>
      <c r="AI169" s="63"/>
      <c r="AJ169" s="63"/>
      <c r="AK169" s="63"/>
      <c r="AL169" s="63"/>
      <c r="AM169" s="63"/>
    </row>
    <row r="170" spans="1:65" s="28" customFormat="1">
      <c r="A170" s="28" t="s">
        <v>160</v>
      </c>
      <c r="D170" s="64"/>
    </row>
    <row r="171" spans="1:65" s="53" customFormat="1" outlineLevel="1">
      <c r="A171" s="53" t="s">
        <v>128</v>
      </c>
      <c r="B171" s="53" t="s">
        <v>38</v>
      </c>
      <c r="D171" s="65"/>
      <c r="AD171" s="66"/>
      <c r="AE171" s="66">
        <f t="shared" ref="AE171:BM171" si="100">AE135</f>
        <v>-0.57151854702867255</v>
      </c>
      <c r="AF171" s="66">
        <f t="shared" si="100"/>
        <v>0.66979721696067629</v>
      </c>
      <c r="AG171" s="66">
        <f t="shared" si="100"/>
        <v>7.4135671760582227</v>
      </c>
      <c r="AH171" s="66">
        <f t="shared" si="100"/>
        <v>5.272289709516417</v>
      </c>
      <c r="AI171" s="66">
        <f t="shared" si="100"/>
        <v>7.001059016714847</v>
      </c>
      <c r="AJ171" s="66">
        <f t="shared" si="100"/>
        <v>10.203302195028536</v>
      </c>
      <c r="AK171" s="66">
        <f t="shared" si="100"/>
        <v>7.3591990785353367</v>
      </c>
      <c r="AL171" s="66">
        <f t="shared" si="100"/>
        <v>7.6241456049657739</v>
      </c>
      <c r="AM171" s="66">
        <f t="shared" si="100"/>
        <v>7.0059717164804969</v>
      </c>
      <c r="AN171" s="66">
        <f t="shared" si="100"/>
        <v>8.0384084617697784</v>
      </c>
      <c r="AO171" s="66">
        <f t="shared" si="100"/>
        <v>12.860722887944169</v>
      </c>
      <c r="AP171" s="66">
        <f t="shared" si="100"/>
        <v>7.5776858673691621</v>
      </c>
      <c r="AQ171" s="66">
        <f t="shared" si="100"/>
        <v>7.7710382113299428</v>
      </c>
      <c r="AR171" s="66">
        <f t="shared" si="100"/>
        <v>7.003979936269916</v>
      </c>
      <c r="AS171" s="66">
        <f t="shared" si="100"/>
        <v>8.1122304007510433</v>
      </c>
      <c r="AT171" s="66">
        <f t="shared" si="100"/>
        <v>11.982245821321264</v>
      </c>
      <c r="AU171" s="66">
        <f t="shared" si="100"/>
        <v>9.2963425409622591</v>
      </c>
      <c r="AV171" s="66">
        <f t="shared" si="100"/>
        <v>9.5513567365877634</v>
      </c>
      <c r="AW171" s="66">
        <f t="shared" si="100"/>
        <v>8.6916601524618855</v>
      </c>
      <c r="AX171" s="66">
        <f t="shared" si="100"/>
        <v>10.015137641762031</v>
      </c>
      <c r="AY171" s="66">
        <f t="shared" si="100"/>
        <v>16.432907297306443</v>
      </c>
      <c r="AZ171" s="66">
        <f t="shared" si="100"/>
        <v>9.8738392377730833</v>
      </c>
      <c r="BA171" s="66">
        <f t="shared" si="100"/>
        <v>10.033979619585597</v>
      </c>
      <c r="BB171" s="66">
        <f t="shared" si="100"/>
        <v>8.8851037947459801</v>
      </c>
      <c r="BC171" s="66">
        <f t="shared" si="100"/>
        <v>10.256650804513022</v>
      </c>
      <c r="BD171" s="66">
        <f t="shared" si="100"/>
        <v>15.336704560336324</v>
      </c>
      <c r="BE171" s="66">
        <f t="shared" si="100"/>
        <v>9.8447053935317985</v>
      </c>
      <c r="BF171" s="66">
        <f t="shared" si="100"/>
        <v>9.9023775117047563</v>
      </c>
      <c r="BG171" s="66">
        <f t="shared" si="100"/>
        <v>8.3201501109365701</v>
      </c>
      <c r="BH171" s="66">
        <f t="shared" si="100"/>
        <v>9.638218909075615</v>
      </c>
      <c r="BI171" s="66">
        <f t="shared" si="100"/>
        <v>15.313342264176281</v>
      </c>
      <c r="BJ171" s="66">
        <f t="shared" si="100"/>
        <v>7.732436247727386</v>
      </c>
      <c r="BK171" s="66">
        <f t="shared" si="100"/>
        <v>7.3067397503676439</v>
      </c>
      <c r="BL171" s="66">
        <f t="shared" si="100"/>
        <v>4.9690247455079586</v>
      </c>
      <c r="BM171" s="66">
        <f t="shared" si="100"/>
        <v>15.096080073502703</v>
      </c>
    </row>
    <row r="172" spans="1:65" outlineLevel="1">
      <c r="A172" s="32" t="s">
        <v>161</v>
      </c>
      <c r="B172" t="s">
        <v>38</v>
      </c>
      <c r="AD172" s="29"/>
      <c r="AE172" s="29">
        <f t="shared" ref="AE172:BM172" si="101">AE$1278</f>
        <v>0</v>
      </c>
      <c r="AF172" s="29">
        <f t="shared" si="101"/>
        <v>-0.12874494050050633</v>
      </c>
      <c r="AG172" s="29">
        <f t="shared" si="101"/>
        <v>-2.3826169462006721</v>
      </c>
      <c r="AH172" s="29">
        <f t="shared" si="101"/>
        <v>-1.7690376257213036</v>
      </c>
      <c r="AI172" s="29">
        <f t="shared" si="101"/>
        <v>-2.3568159554404722</v>
      </c>
      <c r="AJ172" s="29">
        <f>AJ$1278</f>
        <v>-3.4454242882847805</v>
      </c>
      <c r="AK172" s="29">
        <f t="shared" si="101"/>
        <v>-2.478551598683032</v>
      </c>
      <c r="AL172" s="29">
        <f t="shared" si="101"/>
        <v>-2.56863109461441</v>
      </c>
      <c r="AM172" s="29">
        <f t="shared" si="101"/>
        <v>-2.3585013985441696</v>
      </c>
      <c r="AN172" s="29">
        <f t="shared" si="101"/>
        <v>-2.7094983799426493</v>
      </c>
      <c r="AO172" s="29">
        <f t="shared" si="101"/>
        <v>-4.3489207691490837</v>
      </c>
      <c r="AP172" s="29">
        <f t="shared" si="101"/>
        <v>-2.5528900313251608</v>
      </c>
      <c r="AQ172" s="29">
        <f t="shared" si="101"/>
        <v>-2.6186510860418273</v>
      </c>
      <c r="AR172" s="29">
        <f t="shared" si="101"/>
        <v>-2.357920886504643</v>
      </c>
      <c r="AS172" s="29">
        <f t="shared" si="101"/>
        <v>-2.7346818505950319</v>
      </c>
      <c r="AT172" s="29">
        <f t="shared" si="101"/>
        <v>-4.0503189108322859</v>
      </c>
      <c r="AU172" s="29">
        <f t="shared" si="101"/>
        <v>-3.1372260814505486</v>
      </c>
      <c r="AV172" s="29">
        <f t="shared" si="101"/>
        <v>-3.223932093280629</v>
      </c>
      <c r="AW172" s="29">
        <f t="shared" si="101"/>
        <v>-2.9316959993247802</v>
      </c>
      <c r="AX172" s="29">
        <f t="shared" si="101"/>
        <v>-3.381639341779116</v>
      </c>
      <c r="AY172" s="29">
        <f t="shared" si="101"/>
        <v>-5.5634896960893814</v>
      </c>
      <c r="AZ172" s="29">
        <f t="shared" si="101"/>
        <v>-3.3336172136565865</v>
      </c>
      <c r="BA172" s="29">
        <f t="shared" si="101"/>
        <v>-3.3880717277773837</v>
      </c>
      <c r="BB172" s="29">
        <f t="shared" si="101"/>
        <v>-2.9975364466014223</v>
      </c>
      <c r="BC172" s="29">
        <f t="shared" si="101"/>
        <v>-3.4638174011849032</v>
      </c>
      <c r="BD172" s="29">
        <f t="shared" si="101"/>
        <v>-5.1908526020456245</v>
      </c>
      <c r="BE172" s="29">
        <f t="shared" si="101"/>
        <v>-3.3237928901140661</v>
      </c>
      <c r="BF172" s="29">
        <f t="shared" si="101"/>
        <v>-3.343415226530758</v>
      </c>
      <c r="BG172" s="29">
        <f t="shared" si="101"/>
        <v>-2.8055906878592167</v>
      </c>
      <c r="BH172" s="29">
        <f t="shared" si="101"/>
        <v>-3.2536766041321505</v>
      </c>
      <c r="BI172" s="29">
        <f t="shared" si="101"/>
        <v>-5.1829682390602985</v>
      </c>
      <c r="BJ172" s="29">
        <f t="shared" si="101"/>
        <v>-2.6058930753009215</v>
      </c>
      <c r="BK172" s="29">
        <f t="shared" si="101"/>
        <v>-7.1340726293149856</v>
      </c>
      <c r="BL172" s="29">
        <f t="shared" si="101"/>
        <v>-1.6668628019967981</v>
      </c>
      <c r="BM172" s="29">
        <f t="shared" si="101"/>
        <v>-8.4375593574052026</v>
      </c>
    </row>
    <row r="173" spans="1:65" outlineLevel="1">
      <c r="A173" s="32" t="s">
        <v>1145</v>
      </c>
      <c r="B173" t="s">
        <v>38</v>
      </c>
      <c r="AC173" s="29"/>
      <c r="AD173" s="29"/>
      <c r="AE173" s="29">
        <f t="shared" ref="AE173:BM173" si="102">-SUM(AE1460:AE1461)</f>
        <v>0</v>
      </c>
      <c r="AF173" s="29">
        <f t="shared" si="102"/>
        <v>-0.12119684453408008</v>
      </c>
      <c r="AG173" s="29">
        <f t="shared" si="102"/>
        <v>-1.2986984068705949</v>
      </c>
      <c r="AH173" s="29">
        <f t="shared" si="102"/>
        <v>-0.29216435250788209</v>
      </c>
      <c r="AI173" s="29">
        <f t="shared" si="102"/>
        <v>-0.22698110173710528</v>
      </c>
      <c r="AJ173" s="29">
        <f t="shared" si="102"/>
        <v>-0.15096857168168354</v>
      </c>
      <c r="AK173" s="29">
        <f t="shared" si="102"/>
        <v>-6.2737030151695627E-2</v>
      </c>
      <c r="AL173" s="29">
        <f t="shared" si="102"/>
        <v>3.9272729465845035E-2</v>
      </c>
      <c r="AM173" s="29">
        <f t="shared" si="102"/>
        <v>0.15680980633456221</v>
      </c>
      <c r="AN173" s="29">
        <f t="shared" si="102"/>
        <v>0.29183606290750985</v>
      </c>
      <c r="AO173" s="29">
        <f t="shared" si="102"/>
        <v>0.44655174266359632</v>
      </c>
      <c r="AP173" s="29">
        <f t="shared" si="102"/>
        <v>0.14854115708385685</v>
      </c>
      <c r="AQ173" s="29">
        <f t="shared" si="102"/>
        <v>0.29335089509052192</v>
      </c>
      <c r="AR173" s="29">
        <f t="shared" si="102"/>
        <v>0.4593473456326862</v>
      </c>
      <c r="AS173" s="29">
        <f t="shared" si="102"/>
        <v>0.64918720053384771</v>
      </c>
      <c r="AT173" s="29">
        <f t="shared" si="102"/>
        <v>0.86584938322590643</v>
      </c>
      <c r="AU173" s="29">
        <f t="shared" si="102"/>
        <v>-0.30361979011369211</v>
      </c>
      <c r="AV173" s="29">
        <f t="shared" si="102"/>
        <v>-0.19284397943489395</v>
      </c>
      <c r="AW173" s="29">
        <f t="shared" si="102"/>
        <v>-6.4358765909866555E-2</v>
      </c>
      <c r="AX173" s="29">
        <f t="shared" si="102"/>
        <v>8.409346796988082E-2</v>
      </c>
      <c r="AY173" s="29">
        <f t="shared" si="102"/>
        <v>0.2550452284888669</v>
      </c>
      <c r="AZ173" s="29">
        <f t="shared" si="102"/>
        <v>0.45133701660100822</v>
      </c>
      <c r="BA173" s="29">
        <f t="shared" si="102"/>
        <v>0.67615441010741151</v>
      </c>
      <c r="BB173" s="29">
        <f t="shared" si="102"/>
        <v>0.93306959938001111</v>
      </c>
      <c r="BC173" s="29">
        <f t="shared" si="102"/>
        <v>1.2260879111671139</v>
      </c>
      <c r="BD173" s="29">
        <f t="shared" si="102"/>
        <v>1.5596999191645136</v>
      </c>
      <c r="BE173" s="29">
        <f t="shared" si="102"/>
        <v>1.9389398118813217</v>
      </c>
      <c r="BF173" s="29">
        <f t="shared" si="102"/>
        <v>2.3694507687966588</v>
      </c>
      <c r="BG173" s="29">
        <f t="shared" si="102"/>
        <v>2.857558185926524</v>
      </c>
      <c r="BH173" s="29">
        <f t="shared" si="102"/>
        <v>3.4103516928582018</v>
      </c>
      <c r="BI173" s="29">
        <f t="shared" si="102"/>
        <v>4.0357770163602957</v>
      </c>
      <c r="BJ173" s="29">
        <f t="shared" si="102"/>
        <v>4.7427388722934118</v>
      </c>
      <c r="BK173" s="29">
        <f t="shared" si="102"/>
        <v>5.5412162093576001</v>
      </c>
      <c r="BL173" s="29">
        <f t="shared" si="102"/>
        <v>6.4423912870411622</v>
      </c>
      <c r="BM173" s="29">
        <f t="shared" si="102"/>
        <v>7.4587942480235689</v>
      </c>
    </row>
    <row r="174" spans="1:65" outlineLevel="1">
      <c r="A174" s="32" t="s">
        <v>162</v>
      </c>
      <c r="B174" t="s">
        <v>38</v>
      </c>
      <c r="AC174" s="234"/>
      <c r="AD174" s="441"/>
      <c r="AE174" s="29">
        <f t="shared" ref="AE174:BM174" si="103">-AE133-AE134</f>
        <v>0</v>
      </c>
      <c r="AF174" s="29">
        <f>-AF133-AF134</f>
        <v>1.92046965251831</v>
      </c>
      <c r="AG174" s="29">
        <f t="shared" si="103"/>
        <v>1.9222146249517351</v>
      </c>
      <c r="AH174" s="29">
        <f t="shared" si="103"/>
        <v>1.9335134458451055</v>
      </c>
      <c r="AI174" s="29">
        <f t="shared" si="103"/>
        <v>1.9335134458451055</v>
      </c>
      <c r="AJ174" s="29">
        <f t="shared" si="103"/>
        <v>1.9335134458451055</v>
      </c>
      <c r="AK174" s="29">
        <f t="shared" si="103"/>
        <v>2.2707861106027245</v>
      </c>
      <c r="AL174" s="29">
        <f t="shared" si="103"/>
        <v>2.2725952291364622</v>
      </c>
      <c r="AM174" s="29">
        <f t="shared" si="103"/>
        <v>2.2782127481575092</v>
      </c>
      <c r="AN174" s="29">
        <f t="shared" si="103"/>
        <v>2.2782127481575092</v>
      </c>
      <c r="AO174" s="29">
        <f t="shared" si="103"/>
        <v>2.2782127481575092</v>
      </c>
      <c r="AP174" s="29">
        <f t="shared" si="103"/>
        <v>2.7083025380973713</v>
      </c>
      <c r="AQ174" s="29">
        <f t="shared" si="103"/>
        <v>2.710582173112043</v>
      </c>
      <c r="AR174" s="29">
        <f t="shared" si="103"/>
        <v>2.7179824505699828</v>
      </c>
      <c r="AS174" s="29">
        <f t="shared" si="103"/>
        <v>2.7179824505699828</v>
      </c>
      <c r="AT174" s="29">
        <f t="shared" si="103"/>
        <v>2.7179824505699828</v>
      </c>
      <c r="AU174" s="29">
        <f t="shared" si="103"/>
        <v>3.2425338083089184</v>
      </c>
      <c r="AV174" s="29">
        <f t="shared" si="103"/>
        <v>3.2459106194612306</v>
      </c>
      <c r="AW174" s="29">
        <f t="shared" si="103"/>
        <v>3.2570127897901457</v>
      </c>
      <c r="AX174" s="29">
        <f t="shared" si="103"/>
        <v>3.2570127897901457</v>
      </c>
      <c r="AY174" s="29">
        <f t="shared" si="103"/>
        <v>3.2570127897901457</v>
      </c>
      <c r="AZ174" s="29">
        <f t="shared" si="103"/>
        <v>3.8354733009250448</v>
      </c>
      <c r="BA174" s="29">
        <f t="shared" si="103"/>
        <v>3.8408935850179904</v>
      </c>
      <c r="BB174" s="29">
        <f t="shared" si="103"/>
        <v>3.8591267341782531</v>
      </c>
      <c r="BC174" s="29">
        <f t="shared" si="103"/>
        <v>3.8591267341782531</v>
      </c>
      <c r="BD174" s="29">
        <f t="shared" si="103"/>
        <v>3.8591267341782531</v>
      </c>
      <c r="BE174" s="29">
        <f t="shared" si="103"/>
        <v>4.396478191481072</v>
      </c>
      <c r="BF174" s="29">
        <f t="shared" si="103"/>
        <v>4.4049440606371215</v>
      </c>
      <c r="BG174" s="29">
        <f t="shared" si="103"/>
        <v>4.4298804690826152</v>
      </c>
      <c r="BH174" s="29">
        <f t="shared" si="103"/>
        <v>4.4298804690826152</v>
      </c>
      <c r="BI174" s="29">
        <f t="shared" si="103"/>
        <v>4.4298804690826152</v>
      </c>
      <c r="BJ174" s="29">
        <f t="shared" si="103"/>
        <v>5.9080203881540001</v>
      </c>
      <c r="BK174" s="29">
        <f t="shared" si="103"/>
        <v>5.9377770401041632</v>
      </c>
      <c r="BL174" s="29">
        <f t="shared" si="103"/>
        <v>6.0791824879041281</v>
      </c>
      <c r="BM174" s="29">
        <f t="shared" si="103"/>
        <v>6.0791824879041281</v>
      </c>
    </row>
    <row r="175" spans="1:65" outlineLevel="1">
      <c r="A175" s="32" t="s">
        <v>163</v>
      </c>
      <c r="B175" t="s">
        <v>38</v>
      </c>
      <c r="AD175" s="29"/>
      <c r="AE175" s="29">
        <f t="shared" ref="AE175:BM175" si="104">AE1483</f>
        <v>-1.4905612191968538</v>
      </c>
      <c r="AF175" s="29">
        <f t="shared" si="104"/>
        <v>-0.62205024713511103</v>
      </c>
      <c r="AG175" s="29">
        <f t="shared" si="104"/>
        <v>-0.68370495879159998</v>
      </c>
      <c r="AH175" s="29">
        <f t="shared" si="104"/>
        <v>-0.42442507606807078</v>
      </c>
      <c r="AI175" s="29">
        <f t="shared" si="104"/>
        <v>-5.5031635311207694E-2</v>
      </c>
      <c r="AJ175" s="29">
        <f t="shared" si="104"/>
        <v>-0.51265007805817175</v>
      </c>
      <c r="AK175" s="29">
        <f t="shared" si="104"/>
        <v>0.23287968289239513</v>
      </c>
      <c r="AL175" s="29">
        <f t="shared" si="104"/>
        <v>-0.10807254580190984</v>
      </c>
      <c r="AM175" s="29">
        <f t="shared" si="104"/>
        <v>-0.13156453592938</v>
      </c>
      <c r="AN175" s="29">
        <f t="shared" si="104"/>
        <v>-8.9439144030776685E-2</v>
      </c>
      <c r="AO175" s="29">
        <f t="shared" si="104"/>
        <v>-0.78552803183999442</v>
      </c>
      <c r="AP175" s="29">
        <f t="shared" si="104"/>
        <v>0.52958871013965503</v>
      </c>
      <c r="AQ175" s="29">
        <f t="shared" si="104"/>
        <v>-0.11970515941097659</v>
      </c>
      <c r="AR175" s="29">
        <f t="shared" si="104"/>
        <v>-0.15053956805556989</v>
      </c>
      <c r="AS175" s="29">
        <f t="shared" si="104"/>
        <v>-9.9598950144979881E-2</v>
      </c>
      <c r="AT175" s="29">
        <f t="shared" si="104"/>
        <v>-0.67092243112489491</v>
      </c>
      <c r="AU175" s="29">
        <f t="shared" si="104"/>
        <v>0.34383325869220727</v>
      </c>
      <c r="AV175" s="29">
        <f t="shared" si="104"/>
        <v>-0.13328550665207661</v>
      </c>
      <c r="AW175" s="29">
        <f t="shared" si="104"/>
        <v>-0.16885516764870534</v>
      </c>
      <c r="AX175" s="29">
        <f t="shared" si="104"/>
        <v>-0.10885749795701738</v>
      </c>
      <c r="AY175" s="29">
        <f t="shared" si="104"/>
        <v>-1.0436307499269262</v>
      </c>
      <c r="AZ175" s="29">
        <f t="shared" si="104"/>
        <v>0.63900826818004042</v>
      </c>
      <c r="BA175" s="29">
        <f t="shared" si="104"/>
        <v>-0.1522344267660376</v>
      </c>
      <c r="BB175" s="29">
        <f t="shared" si="104"/>
        <v>-0.19430698327817719</v>
      </c>
      <c r="BC175" s="29">
        <f t="shared" si="104"/>
        <v>-0.12382720924036317</v>
      </c>
      <c r="BD175" s="29">
        <f t="shared" si="104"/>
        <v>-0.89110558634608683</v>
      </c>
      <c r="BE175" s="29">
        <f t="shared" si="104"/>
        <v>0.45263433071252024</v>
      </c>
      <c r="BF175" s="29">
        <f t="shared" si="104"/>
        <v>-0.18788883082759966</v>
      </c>
      <c r="BG175" s="29">
        <f t="shared" si="104"/>
        <v>-0.22327614604001944</v>
      </c>
      <c r="BH175" s="29">
        <f t="shared" si="104"/>
        <v>-0.14097026734262741</v>
      </c>
      <c r="BI175" s="29">
        <f t="shared" si="104"/>
        <v>-1.0399941659723257</v>
      </c>
      <c r="BJ175" s="29">
        <f t="shared" si="104"/>
        <v>0.37547585345666334</v>
      </c>
      <c r="BK175" s="29">
        <f t="shared" si="104"/>
        <v>0.18286242537276465</v>
      </c>
      <c r="BL175" s="29">
        <f t="shared" si="104"/>
        <v>-0.66108674005836932</v>
      </c>
      <c r="BM175" s="29">
        <f t="shared" si="104"/>
        <v>8.2568303295095831</v>
      </c>
    </row>
    <row r="176" spans="1:65" outlineLevel="1">
      <c r="A176" s="32" t="s">
        <v>164</v>
      </c>
      <c r="B176" t="s">
        <v>38</v>
      </c>
      <c r="AD176" s="29"/>
      <c r="AE176" s="29">
        <f>AE1401</f>
        <v>-13.359924278829768</v>
      </c>
      <c r="AF176" s="29">
        <f t="shared" ref="AF176:BM176" si="105">AF1401</f>
        <v>-9.7349404857725066</v>
      </c>
      <c r="AG176" s="29">
        <f t="shared" si="105"/>
        <v>-18.441258626808363</v>
      </c>
      <c r="AH176" s="29">
        <f t="shared" si="105"/>
        <v>0</v>
      </c>
      <c r="AI176" s="29">
        <f t="shared" si="105"/>
        <v>0</v>
      </c>
      <c r="AJ176" s="29">
        <f t="shared" si="105"/>
        <v>-8.7573766748671353</v>
      </c>
      <c r="AK176" s="29">
        <f t="shared" si="105"/>
        <v>-4.5227963343438787E-2</v>
      </c>
      <c r="AL176" s="29">
        <f t="shared" si="105"/>
        <v>-0.14043797552617365</v>
      </c>
      <c r="AM176" s="29">
        <f t="shared" si="105"/>
        <v>0</v>
      </c>
      <c r="AN176" s="29">
        <f t="shared" si="105"/>
        <v>0</v>
      </c>
      <c r="AO176" s="29">
        <f t="shared" si="105"/>
        <v>-20.653218773515395</v>
      </c>
      <c r="AP176" s="29">
        <f t="shared" si="105"/>
        <v>-5.2431605337439333E-2</v>
      </c>
      <c r="AQ176" s="29">
        <f t="shared" si="105"/>
        <v>-0.16280610407467103</v>
      </c>
      <c r="AR176" s="29">
        <f t="shared" si="105"/>
        <v>0</v>
      </c>
      <c r="AS176" s="29">
        <f t="shared" si="105"/>
        <v>-1.819099169308749</v>
      </c>
      <c r="AT176" s="29">
        <f t="shared" si="105"/>
        <v>-23.571628699386309</v>
      </c>
      <c r="AU176" s="29">
        <f t="shared" si="105"/>
        <v>-6.0782600741622936E-2</v>
      </c>
      <c r="AV176" s="29">
        <f t="shared" si="105"/>
        <v>-0.18873689559155374</v>
      </c>
      <c r="AW176" s="29">
        <f t="shared" si="105"/>
        <v>0</v>
      </c>
      <c r="AX176" s="29">
        <f t="shared" si="105"/>
        <v>0</v>
      </c>
      <c r="AY176" s="29">
        <f t="shared" si="105"/>
        <v>-22.437840229114407</v>
      </c>
      <c r="AZ176" s="29">
        <f t="shared" si="105"/>
        <v>-7.046369320829142E-2</v>
      </c>
      <c r="BA176" s="29">
        <f t="shared" si="105"/>
        <v>-0.21879778992315424</v>
      </c>
      <c r="BB176" s="29">
        <f t="shared" si="105"/>
        <v>0</v>
      </c>
      <c r="BC176" s="29">
        <f t="shared" si="105"/>
        <v>-2.4447171692853145</v>
      </c>
      <c r="BD176" s="29">
        <f t="shared" si="105"/>
        <v>-15.816796398709414</v>
      </c>
      <c r="BE176" s="29">
        <f t="shared" si="105"/>
        <v>-8.168673271580125E-2</v>
      </c>
      <c r="BF176" s="29">
        <f t="shared" si="105"/>
        <v>-0.25364660537205047</v>
      </c>
      <c r="BG176" s="29">
        <f t="shared" si="105"/>
        <v>0</v>
      </c>
      <c r="BH176" s="29">
        <f t="shared" si="105"/>
        <v>0</v>
      </c>
      <c r="BI176" s="29">
        <f t="shared" si="105"/>
        <v>-22.121853620076276</v>
      </c>
      <c r="BJ176" s="29">
        <f t="shared" si="105"/>
        <v>-9.4697311451702029E-2</v>
      </c>
      <c r="BK176" s="29">
        <f t="shared" si="105"/>
        <v>-0.29404593364202131</v>
      </c>
      <c r="BL176" s="29">
        <f t="shared" si="105"/>
        <v>0</v>
      </c>
      <c r="BM176" s="29">
        <f t="shared" si="105"/>
        <v>0</v>
      </c>
    </row>
    <row r="177" spans="1:65" s="53" customFormat="1" outlineLevel="1">
      <c r="A177" s="53" t="s">
        <v>165</v>
      </c>
      <c r="B177" s="53" t="s">
        <v>38</v>
      </c>
      <c r="D177" s="65"/>
      <c r="AD177" s="66"/>
      <c r="AE177" s="338">
        <f>SUM(AE171,AE172,AE173,AE174,AE175,AE176)</f>
        <v>-15.422004045055294</v>
      </c>
      <c r="AF177" s="338">
        <f t="shared" ref="AF177:BM177" si="106">SUM(AF171,AF172,AF173,AF174,AF175,AF176)</f>
        <v>-8.0166656484632171</v>
      </c>
      <c r="AG177" s="338">
        <f t="shared" si="106"/>
        <v>-13.470497137661273</v>
      </c>
      <c r="AH177" s="338">
        <f t="shared" si="106"/>
        <v>4.7201761010642667</v>
      </c>
      <c r="AI177" s="66">
        <f t="shared" si="106"/>
        <v>6.2957437700711676</v>
      </c>
      <c r="AJ177" s="66">
        <f t="shared" si="106"/>
        <v>-0.7296039720181291</v>
      </c>
      <c r="AK177" s="66">
        <f t="shared" si="106"/>
        <v>7.2763482798522903</v>
      </c>
      <c r="AL177" s="66">
        <f t="shared" si="106"/>
        <v>7.1188719476255855</v>
      </c>
      <c r="AM177" s="66">
        <f t="shared" si="106"/>
        <v>6.9509283364990182</v>
      </c>
      <c r="AN177" s="66">
        <f t="shared" si="106"/>
        <v>7.809519748861371</v>
      </c>
      <c r="AO177" s="66">
        <f t="shared" si="106"/>
        <v>-10.202180195739199</v>
      </c>
      <c r="AP177" s="66">
        <f t="shared" si="106"/>
        <v>8.3587966360274457</v>
      </c>
      <c r="AQ177" s="66">
        <f t="shared" si="106"/>
        <v>7.8738089300050325</v>
      </c>
      <c r="AR177" s="66">
        <f t="shared" si="106"/>
        <v>7.6728492779123725</v>
      </c>
      <c r="AS177" s="66">
        <f t="shared" si="106"/>
        <v>6.8260200818061127</v>
      </c>
      <c r="AT177" s="66">
        <f t="shared" si="106"/>
        <v>-12.726792386226338</v>
      </c>
      <c r="AU177" s="66">
        <f t="shared" si="106"/>
        <v>9.3810811356575208</v>
      </c>
      <c r="AV177" s="66">
        <f t="shared" si="106"/>
        <v>9.0584688810898406</v>
      </c>
      <c r="AW177" s="66">
        <f t="shared" si="106"/>
        <v>8.7837630093686805</v>
      </c>
      <c r="AX177" s="66">
        <f t="shared" si="106"/>
        <v>9.8657470597859245</v>
      </c>
      <c r="AY177" s="66">
        <f t="shared" si="106"/>
        <v>-9.0999953595452574</v>
      </c>
      <c r="AZ177" s="66">
        <f t="shared" si="106"/>
        <v>11.395576916614299</v>
      </c>
      <c r="BA177" s="66">
        <f t="shared" si="106"/>
        <v>10.791923670244424</v>
      </c>
      <c r="BB177" s="66">
        <f t="shared" si="106"/>
        <v>10.485456698424645</v>
      </c>
      <c r="BC177" s="66">
        <f t="shared" si="106"/>
        <v>9.3095036701478087</v>
      </c>
      <c r="BD177" s="66">
        <f t="shared" si="106"/>
        <v>-1.1432233734220354</v>
      </c>
      <c r="BE177" s="66">
        <f t="shared" si="106"/>
        <v>13.227278104776845</v>
      </c>
      <c r="BF177" s="66">
        <f t="shared" si="106"/>
        <v>12.891821678408128</v>
      </c>
      <c r="BG177" s="66">
        <f t="shared" si="106"/>
        <v>12.578721932046472</v>
      </c>
      <c r="BH177" s="66">
        <f t="shared" si="106"/>
        <v>14.083804199541653</v>
      </c>
      <c r="BI177" s="66">
        <f t="shared" si="106"/>
        <v>-4.5658162754897056</v>
      </c>
      <c r="BJ177" s="66">
        <f t="shared" si="106"/>
        <v>16.058080974878834</v>
      </c>
      <c r="BK177" s="66">
        <f t="shared" si="106"/>
        <v>11.540476862245164</v>
      </c>
      <c r="BL177" s="66">
        <f t="shared" si="106"/>
        <v>15.162648978398082</v>
      </c>
      <c r="BM177" s="66">
        <f t="shared" si="106"/>
        <v>28.453327781534782</v>
      </c>
    </row>
    <row r="178" spans="1:65" outlineLevel="1">
      <c r="A178" s="32" t="s">
        <v>166</v>
      </c>
      <c r="B178" t="s">
        <v>38</v>
      </c>
      <c r="AD178" s="89"/>
      <c r="AE178" s="89">
        <f t="shared" ref="AE178:BH178" si="107">AE357</f>
        <v>0</v>
      </c>
      <c r="AF178" s="89">
        <f t="shared" si="107"/>
        <v>0</v>
      </c>
      <c r="AG178" s="89">
        <f t="shared" si="107"/>
        <v>0</v>
      </c>
      <c r="AH178" s="89">
        <f t="shared" si="107"/>
        <v>0</v>
      </c>
      <c r="AI178" s="89">
        <f t="shared" si="107"/>
        <v>0</v>
      </c>
      <c r="AJ178" s="89">
        <f t="shared" si="107"/>
        <v>0</v>
      </c>
      <c r="AK178" s="89">
        <f t="shared" si="107"/>
        <v>0</v>
      </c>
      <c r="AL178" s="89">
        <f t="shared" si="107"/>
        <v>0</v>
      </c>
      <c r="AM178" s="89">
        <f t="shared" si="107"/>
        <v>0</v>
      </c>
      <c r="AN178" s="89">
        <f t="shared" si="107"/>
        <v>0</v>
      </c>
      <c r="AO178" s="89">
        <f t="shared" si="107"/>
        <v>0</v>
      </c>
      <c r="AP178" s="89">
        <f t="shared" si="107"/>
        <v>0</v>
      </c>
      <c r="AQ178" s="89">
        <f t="shared" si="107"/>
        <v>0</v>
      </c>
      <c r="AR178" s="89">
        <f t="shared" si="107"/>
        <v>0</v>
      </c>
      <c r="AS178" s="89">
        <f t="shared" si="107"/>
        <v>0</v>
      </c>
      <c r="AT178" s="89">
        <f t="shared" si="107"/>
        <v>0</v>
      </c>
      <c r="AU178" s="89">
        <f t="shared" si="107"/>
        <v>0</v>
      </c>
      <c r="AV178" s="89">
        <f t="shared" si="107"/>
        <v>0</v>
      </c>
      <c r="AW178" s="89">
        <f t="shared" si="107"/>
        <v>0</v>
      </c>
      <c r="AX178" s="89">
        <f t="shared" si="107"/>
        <v>0</v>
      </c>
      <c r="AY178" s="89">
        <f t="shared" si="107"/>
        <v>0</v>
      </c>
      <c r="AZ178" s="89">
        <f t="shared" si="107"/>
        <v>0</v>
      </c>
      <c r="BA178" s="89">
        <f t="shared" si="107"/>
        <v>0</v>
      </c>
      <c r="BB178" s="89">
        <f t="shared" si="107"/>
        <v>0</v>
      </c>
      <c r="BC178" s="89">
        <f t="shared" si="107"/>
        <v>0</v>
      </c>
      <c r="BD178" s="89">
        <f t="shared" si="107"/>
        <v>0</v>
      </c>
      <c r="BE178" s="89">
        <f t="shared" si="107"/>
        <v>0</v>
      </c>
      <c r="BF178" s="89">
        <f t="shared" si="107"/>
        <v>0</v>
      </c>
      <c r="BG178" s="89">
        <f t="shared" si="107"/>
        <v>0</v>
      </c>
      <c r="BH178" s="89">
        <f t="shared" si="107"/>
        <v>0</v>
      </c>
      <c r="BI178" s="89">
        <f t="shared" ref="BI178:BM180" si="108">BI357</f>
        <v>0</v>
      </c>
      <c r="BJ178" s="89">
        <f t="shared" si="108"/>
        <v>0</v>
      </c>
      <c r="BK178" s="89">
        <f t="shared" si="108"/>
        <v>0</v>
      </c>
      <c r="BL178" s="89">
        <f t="shared" si="108"/>
        <v>0</v>
      </c>
      <c r="BM178" s="89">
        <f t="shared" si="108"/>
        <v>0</v>
      </c>
    </row>
    <row r="179" spans="1:65" outlineLevel="1">
      <c r="A179" s="32" t="s">
        <v>167</v>
      </c>
      <c r="B179" t="s">
        <v>38</v>
      </c>
      <c r="AD179" s="89"/>
      <c r="AE179" s="89">
        <f t="shared" ref="AE179:BH179" si="109">AE358</f>
        <v>0</v>
      </c>
      <c r="AF179" s="89">
        <f t="shared" si="109"/>
        <v>0</v>
      </c>
      <c r="AG179" s="89">
        <f t="shared" si="109"/>
        <v>0</v>
      </c>
      <c r="AH179" s="89">
        <f t="shared" si="109"/>
        <v>0</v>
      </c>
      <c r="AI179" s="89">
        <f t="shared" si="109"/>
        <v>0</v>
      </c>
      <c r="AJ179" s="89">
        <f t="shared" si="109"/>
        <v>0</v>
      </c>
      <c r="AK179" s="89">
        <f t="shared" si="109"/>
        <v>0</v>
      </c>
      <c r="AL179" s="89">
        <f t="shared" si="109"/>
        <v>0</v>
      </c>
      <c r="AM179" s="89">
        <f t="shared" si="109"/>
        <v>0</v>
      </c>
      <c r="AN179" s="89">
        <f t="shared" si="109"/>
        <v>0</v>
      </c>
      <c r="AO179" s="89">
        <f t="shared" si="109"/>
        <v>0</v>
      </c>
      <c r="AP179" s="89">
        <f t="shared" si="109"/>
        <v>0</v>
      </c>
      <c r="AQ179" s="89">
        <f t="shared" si="109"/>
        <v>0</v>
      </c>
      <c r="AR179" s="89">
        <f t="shared" si="109"/>
        <v>0</v>
      </c>
      <c r="AS179" s="89">
        <f t="shared" si="109"/>
        <v>0</v>
      </c>
      <c r="AT179" s="89">
        <f t="shared" si="109"/>
        <v>0</v>
      </c>
      <c r="AU179" s="89">
        <f t="shared" si="109"/>
        <v>0</v>
      </c>
      <c r="AV179" s="89">
        <f t="shared" si="109"/>
        <v>0</v>
      </c>
      <c r="AW179" s="89">
        <f t="shared" si="109"/>
        <v>0</v>
      </c>
      <c r="AX179" s="89">
        <f t="shared" si="109"/>
        <v>0</v>
      </c>
      <c r="AY179" s="89">
        <f t="shared" si="109"/>
        <v>0</v>
      </c>
      <c r="AZ179" s="89">
        <f t="shared" si="109"/>
        <v>0</v>
      </c>
      <c r="BA179" s="89">
        <f t="shared" si="109"/>
        <v>0</v>
      </c>
      <c r="BB179" s="89">
        <f t="shared" si="109"/>
        <v>0</v>
      </c>
      <c r="BC179" s="89">
        <f t="shared" si="109"/>
        <v>0</v>
      </c>
      <c r="BD179" s="89">
        <f t="shared" si="109"/>
        <v>0</v>
      </c>
      <c r="BE179" s="89">
        <f t="shared" si="109"/>
        <v>0</v>
      </c>
      <c r="BF179" s="89">
        <f t="shared" si="109"/>
        <v>0</v>
      </c>
      <c r="BG179" s="89">
        <f t="shared" si="109"/>
        <v>0</v>
      </c>
      <c r="BH179" s="89">
        <f t="shared" si="109"/>
        <v>0</v>
      </c>
      <c r="BI179" s="89">
        <f t="shared" si="108"/>
        <v>0</v>
      </c>
      <c r="BJ179" s="89">
        <f t="shared" si="108"/>
        <v>0</v>
      </c>
      <c r="BK179" s="89">
        <f t="shared" si="108"/>
        <v>0</v>
      </c>
      <c r="BL179" s="89">
        <f t="shared" si="108"/>
        <v>0</v>
      </c>
      <c r="BM179" s="89">
        <f t="shared" si="108"/>
        <v>0</v>
      </c>
    </row>
    <row r="180" spans="1:65" outlineLevel="1">
      <c r="A180" s="32" t="s">
        <v>168</v>
      </c>
      <c r="B180" t="s">
        <v>38</v>
      </c>
      <c r="AD180" s="89"/>
      <c r="AE180" s="89">
        <f t="shared" ref="AE180:BH180" si="110">AE359</f>
        <v>0</v>
      </c>
      <c r="AF180" s="89">
        <f t="shared" si="110"/>
        <v>0</v>
      </c>
      <c r="AG180" s="89">
        <f t="shared" si="110"/>
        <v>0</v>
      </c>
      <c r="AH180" s="89">
        <f t="shared" si="110"/>
        <v>0</v>
      </c>
      <c r="AI180" s="89">
        <f t="shared" si="110"/>
        <v>0</v>
      </c>
      <c r="AJ180" s="89">
        <f t="shared" si="110"/>
        <v>0</v>
      </c>
      <c r="AK180" s="89">
        <f t="shared" si="110"/>
        <v>0</v>
      </c>
      <c r="AL180" s="89">
        <f t="shared" si="110"/>
        <v>0</v>
      </c>
      <c r="AM180" s="89">
        <f t="shared" si="110"/>
        <v>0</v>
      </c>
      <c r="AN180" s="89">
        <f t="shared" si="110"/>
        <v>0</v>
      </c>
      <c r="AO180" s="89">
        <f t="shared" si="110"/>
        <v>0</v>
      </c>
      <c r="AP180" s="89">
        <f t="shared" si="110"/>
        <v>0</v>
      </c>
      <c r="AQ180" s="89">
        <f t="shared" si="110"/>
        <v>0</v>
      </c>
      <c r="AR180" s="89">
        <f t="shared" si="110"/>
        <v>0</v>
      </c>
      <c r="AS180" s="89">
        <f t="shared" si="110"/>
        <v>0</v>
      </c>
      <c r="AT180" s="89">
        <f t="shared" si="110"/>
        <v>0</v>
      </c>
      <c r="AU180" s="89">
        <f t="shared" si="110"/>
        <v>0</v>
      </c>
      <c r="AV180" s="89">
        <f t="shared" si="110"/>
        <v>0</v>
      </c>
      <c r="AW180" s="89">
        <f t="shared" si="110"/>
        <v>0</v>
      </c>
      <c r="AX180" s="89">
        <f t="shared" si="110"/>
        <v>0</v>
      </c>
      <c r="AY180" s="89">
        <f t="shared" si="110"/>
        <v>0</v>
      </c>
      <c r="AZ180" s="89">
        <f t="shared" si="110"/>
        <v>0</v>
      </c>
      <c r="BA180" s="89">
        <f t="shared" si="110"/>
        <v>0</v>
      </c>
      <c r="BB180" s="89">
        <f t="shared" si="110"/>
        <v>0</v>
      </c>
      <c r="BC180" s="89">
        <f t="shared" si="110"/>
        <v>0</v>
      </c>
      <c r="BD180" s="89">
        <f t="shared" si="110"/>
        <v>0</v>
      </c>
      <c r="BE180" s="89">
        <f t="shared" si="110"/>
        <v>0</v>
      </c>
      <c r="BF180" s="89">
        <f t="shared" si="110"/>
        <v>0</v>
      </c>
      <c r="BG180" s="89">
        <f t="shared" si="110"/>
        <v>0</v>
      </c>
      <c r="BH180" s="89">
        <f t="shared" si="110"/>
        <v>0</v>
      </c>
      <c r="BI180" s="89">
        <f t="shared" si="108"/>
        <v>0</v>
      </c>
      <c r="BJ180" s="89">
        <f t="shared" si="108"/>
        <v>0</v>
      </c>
      <c r="BK180" s="89">
        <f t="shared" si="108"/>
        <v>0</v>
      </c>
      <c r="BL180" s="89">
        <f t="shared" si="108"/>
        <v>0</v>
      </c>
      <c r="BM180" s="89">
        <f t="shared" si="108"/>
        <v>0</v>
      </c>
    </row>
    <row r="181" spans="1:65" outlineLevel="1">
      <c r="A181" s="32" t="s">
        <v>169</v>
      </c>
      <c r="B181" t="s">
        <v>38</v>
      </c>
      <c r="AD181" s="89"/>
      <c r="AE181" s="89">
        <f t="shared" ref="AE181:BM181" si="111">AE1279</f>
        <v>0</v>
      </c>
      <c r="AF181" s="89">
        <f t="shared" si="111"/>
        <v>0</v>
      </c>
      <c r="AG181" s="89">
        <f t="shared" si="111"/>
        <v>0</v>
      </c>
      <c r="AH181" s="89">
        <f t="shared" si="111"/>
        <v>0</v>
      </c>
      <c r="AI181" s="89">
        <f t="shared" si="111"/>
        <v>0</v>
      </c>
      <c r="AJ181" s="89">
        <f t="shared" si="111"/>
        <v>0</v>
      </c>
      <c r="AK181" s="89">
        <f t="shared" si="111"/>
        <v>0</v>
      </c>
      <c r="AL181" s="89">
        <f t="shared" si="111"/>
        <v>0</v>
      </c>
      <c r="AM181" s="89">
        <f t="shared" si="111"/>
        <v>0</v>
      </c>
      <c r="AN181" s="89">
        <f t="shared" si="111"/>
        <v>0</v>
      </c>
      <c r="AO181" s="89">
        <f t="shared" si="111"/>
        <v>0</v>
      </c>
      <c r="AP181" s="89">
        <f t="shared" si="111"/>
        <v>0</v>
      </c>
      <c r="AQ181" s="89">
        <f t="shared" si="111"/>
        <v>0</v>
      </c>
      <c r="AR181" s="89">
        <f t="shared" si="111"/>
        <v>0</v>
      </c>
      <c r="AS181" s="89">
        <f t="shared" si="111"/>
        <v>0</v>
      </c>
      <c r="AT181" s="89">
        <f t="shared" si="111"/>
        <v>0</v>
      </c>
      <c r="AU181" s="89">
        <f t="shared" si="111"/>
        <v>0</v>
      </c>
      <c r="AV181" s="89">
        <f t="shared" si="111"/>
        <v>0</v>
      </c>
      <c r="AW181" s="89">
        <f t="shared" si="111"/>
        <v>0</v>
      </c>
      <c r="AX181" s="89">
        <f t="shared" si="111"/>
        <v>0</v>
      </c>
      <c r="AY181" s="89">
        <f t="shared" si="111"/>
        <v>0</v>
      </c>
      <c r="AZ181" s="89">
        <f t="shared" si="111"/>
        <v>0</v>
      </c>
      <c r="BA181" s="89">
        <f t="shared" si="111"/>
        <v>0</v>
      </c>
      <c r="BB181" s="89">
        <f t="shared" si="111"/>
        <v>0</v>
      </c>
      <c r="BC181" s="89">
        <f t="shared" si="111"/>
        <v>0</v>
      </c>
      <c r="BD181" s="89">
        <f t="shared" si="111"/>
        <v>0</v>
      </c>
      <c r="BE181" s="89">
        <f t="shared" si="111"/>
        <v>0</v>
      </c>
      <c r="BF181" s="89">
        <f t="shared" si="111"/>
        <v>0</v>
      </c>
      <c r="BG181" s="89">
        <f t="shared" si="111"/>
        <v>0</v>
      </c>
      <c r="BH181" s="89">
        <f t="shared" si="111"/>
        <v>0</v>
      </c>
      <c r="BI181" s="89">
        <f t="shared" si="111"/>
        <v>0</v>
      </c>
      <c r="BJ181" s="89">
        <f t="shared" si="111"/>
        <v>0</v>
      </c>
      <c r="BK181" s="89">
        <f t="shared" si="111"/>
        <v>0</v>
      </c>
      <c r="BL181" s="89">
        <f t="shared" si="111"/>
        <v>0</v>
      </c>
      <c r="BM181" s="89">
        <f t="shared" si="111"/>
        <v>0</v>
      </c>
    </row>
    <row r="182" spans="1:65" s="53" customFormat="1" outlineLevel="1">
      <c r="A182" s="53" t="s">
        <v>170</v>
      </c>
      <c r="B182" s="53" t="s">
        <v>38</v>
      </c>
      <c r="D182" s="65"/>
      <c r="AD182" s="66"/>
      <c r="AE182" s="66">
        <f t="shared" ref="AE182:BM182" si="112">SUM(AE177,AE178,AE179,AE180,AE181)</f>
        <v>-15.422004045055294</v>
      </c>
      <c r="AF182" s="66">
        <f t="shared" si="112"/>
        <v>-8.0166656484632171</v>
      </c>
      <c r="AG182" s="66">
        <f t="shared" si="112"/>
        <v>-13.470497137661273</v>
      </c>
      <c r="AH182" s="66">
        <f t="shared" si="112"/>
        <v>4.7201761010642667</v>
      </c>
      <c r="AI182" s="66">
        <f t="shared" si="112"/>
        <v>6.2957437700711676</v>
      </c>
      <c r="AJ182" s="66">
        <f t="shared" si="112"/>
        <v>-0.7296039720181291</v>
      </c>
      <c r="AK182" s="66">
        <f t="shared" si="112"/>
        <v>7.2763482798522903</v>
      </c>
      <c r="AL182" s="66">
        <f t="shared" si="112"/>
        <v>7.1188719476255855</v>
      </c>
      <c r="AM182" s="66">
        <f t="shared" si="112"/>
        <v>6.9509283364990182</v>
      </c>
      <c r="AN182" s="66">
        <f t="shared" si="112"/>
        <v>7.809519748861371</v>
      </c>
      <c r="AO182" s="66">
        <f t="shared" si="112"/>
        <v>-10.202180195739199</v>
      </c>
      <c r="AP182" s="66">
        <f t="shared" si="112"/>
        <v>8.3587966360274457</v>
      </c>
      <c r="AQ182" s="66">
        <f t="shared" si="112"/>
        <v>7.8738089300050325</v>
      </c>
      <c r="AR182" s="66">
        <f t="shared" si="112"/>
        <v>7.6728492779123725</v>
      </c>
      <c r="AS182" s="66">
        <f t="shared" si="112"/>
        <v>6.8260200818061127</v>
      </c>
      <c r="AT182" s="66">
        <f t="shared" si="112"/>
        <v>-12.726792386226338</v>
      </c>
      <c r="AU182" s="66">
        <f t="shared" si="112"/>
        <v>9.3810811356575208</v>
      </c>
      <c r="AV182" s="66">
        <f t="shared" si="112"/>
        <v>9.0584688810898406</v>
      </c>
      <c r="AW182" s="66">
        <f t="shared" si="112"/>
        <v>8.7837630093686805</v>
      </c>
      <c r="AX182" s="66">
        <f t="shared" si="112"/>
        <v>9.8657470597859245</v>
      </c>
      <c r="AY182" s="66">
        <f t="shared" si="112"/>
        <v>-9.0999953595452574</v>
      </c>
      <c r="AZ182" s="66">
        <f t="shared" si="112"/>
        <v>11.395576916614299</v>
      </c>
      <c r="BA182" s="66">
        <f t="shared" si="112"/>
        <v>10.791923670244424</v>
      </c>
      <c r="BB182" s="66">
        <f t="shared" si="112"/>
        <v>10.485456698424645</v>
      </c>
      <c r="BC182" s="66">
        <f t="shared" si="112"/>
        <v>9.3095036701478087</v>
      </c>
      <c r="BD182" s="66">
        <f t="shared" si="112"/>
        <v>-1.1432233734220354</v>
      </c>
      <c r="BE182" s="66">
        <f t="shared" si="112"/>
        <v>13.227278104776845</v>
      </c>
      <c r="BF182" s="66">
        <f t="shared" si="112"/>
        <v>12.891821678408128</v>
      </c>
      <c r="BG182" s="66">
        <f t="shared" si="112"/>
        <v>12.578721932046472</v>
      </c>
      <c r="BH182" s="66">
        <f t="shared" si="112"/>
        <v>14.083804199541653</v>
      </c>
      <c r="BI182" s="66">
        <f t="shared" si="112"/>
        <v>-4.5658162754897056</v>
      </c>
      <c r="BJ182" s="66">
        <f t="shared" si="112"/>
        <v>16.058080974878834</v>
      </c>
      <c r="BK182" s="66">
        <f t="shared" si="112"/>
        <v>11.540476862245164</v>
      </c>
      <c r="BL182" s="66">
        <f t="shared" si="112"/>
        <v>15.162648978398082</v>
      </c>
      <c r="BM182" s="66">
        <f t="shared" si="112"/>
        <v>28.453327781534782</v>
      </c>
    </row>
    <row r="183" spans="1:65" outlineLevel="1">
      <c r="A183" s="32" t="s">
        <v>171</v>
      </c>
      <c r="B183" t="s">
        <v>38</v>
      </c>
      <c r="AD183" s="89"/>
      <c r="AE183" s="89">
        <f>AE1478</f>
        <v>0</v>
      </c>
      <c r="AF183" s="89">
        <f t="shared" ref="AF183:BM183" si="113">AF1478</f>
        <v>0.11439465502647285</v>
      </c>
      <c r="AG183" s="89">
        <f t="shared" si="113"/>
        <v>9.9531188088368555E-2</v>
      </c>
      <c r="AH183" s="89">
        <f t="shared" si="113"/>
        <v>0.10282698704175233</v>
      </c>
      <c r="AI183" s="89">
        <f t="shared" si="113"/>
        <v>0.13556303737782688</v>
      </c>
      <c r="AJ183" s="89">
        <f t="shared" si="113"/>
        <v>0.12982802058145701</v>
      </c>
      <c r="AK183" s="89">
        <f t="shared" si="113"/>
        <v>0.13232274402647828</v>
      </c>
      <c r="AL183" s="89">
        <f t="shared" si="113"/>
        <v>0.13632196620646703</v>
      </c>
      <c r="AM183" s="89">
        <f t="shared" si="113"/>
        <v>0.14024903092871094</v>
      </c>
      <c r="AN183" s="89">
        <f t="shared" si="113"/>
        <v>0.14995032364740404</v>
      </c>
      <c r="AO183" s="89">
        <f t="shared" si="113"/>
        <v>0.14906355718663014</v>
      </c>
      <c r="AP183" s="89">
        <f t="shared" si="113"/>
        <v>0.15360674536206045</v>
      </c>
      <c r="AQ183" s="89">
        <f t="shared" si="113"/>
        <v>0.16469766374782893</v>
      </c>
      <c r="AR183" s="89">
        <f t="shared" si="113"/>
        <v>0.16968961814688335</v>
      </c>
      <c r="AS183" s="89">
        <f t="shared" si="113"/>
        <v>0.18089883652118197</v>
      </c>
      <c r="AT183" s="89">
        <f t="shared" si="113"/>
        <v>0.1800689399058156</v>
      </c>
      <c r="AU183" s="89">
        <f t="shared" si="113"/>
        <v>0.18553567350300709</v>
      </c>
      <c r="AV183" s="89">
        <f t="shared" si="113"/>
        <v>0.19111599322977219</v>
      </c>
      <c r="AW183" s="89">
        <f t="shared" si="113"/>
        <v>0.19686130203561747</v>
      </c>
      <c r="AX183" s="89">
        <f t="shared" si="113"/>
        <v>0.20984370492465232</v>
      </c>
      <c r="AY183" s="89">
        <f t="shared" si="113"/>
        <v>0.20886464255226461</v>
      </c>
      <c r="AZ183" s="89">
        <f t="shared" si="113"/>
        <v>0.21517892137403691</v>
      </c>
      <c r="BA183" s="89">
        <f t="shared" si="113"/>
        <v>0.22163106175815506</v>
      </c>
      <c r="BB183" s="89">
        <f t="shared" si="113"/>
        <v>0.22827354167167746</v>
      </c>
      <c r="BC183" s="89">
        <f t="shared" si="113"/>
        <v>0.24330481878674542</v>
      </c>
      <c r="BD183" s="89">
        <f t="shared" si="113"/>
        <v>0.24215489056929787</v>
      </c>
      <c r="BE183" s="89">
        <f t="shared" si="113"/>
        <v>0.24943302141042295</v>
      </c>
      <c r="BF183" s="89">
        <f t="shared" si="113"/>
        <v>0.25689088028207413</v>
      </c>
      <c r="BG183" s="89">
        <f t="shared" si="113"/>
        <v>0.26457040578232588</v>
      </c>
      <c r="BH183" s="89">
        <f t="shared" si="113"/>
        <v>0.28197108628316198</v>
      </c>
      <c r="BI183" s="89">
        <f t="shared" si="113"/>
        <v>0.28060610994058161</v>
      </c>
      <c r="BJ183" s="89">
        <f t="shared" si="113"/>
        <v>0.28902358336936168</v>
      </c>
      <c r="BK183" s="89">
        <f t="shared" si="113"/>
        <v>0.29763835911946379</v>
      </c>
      <c r="BL183" s="89">
        <f t="shared" si="113"/>
        <v>0.30650580226285862</v>
      </c>
      <c r="BM183" s="89">
        <f t="shared" si="113"/>
        <v>0.32664362122603713</v>
      </c>
    </row>
    <row r="184" spans="1:65" outlineLevel="1">
      <c r="A184" s="32" t="s">
        <v>172</v>
      </c>
      <c r="B184" t="s">
        <v>38</v>
      </c>
      <c r="AD184" s="89"/>
      <c r="AE184" s="89">
        <f t="shared" ref="AE184:BM184" si="114">AE1280</f>
        <v>0</v>
      </c>
      <c r="AF184" s="89">
        <f t="shared" si="114"/>
        <v>-3.3892725032435136E-2</v>
      </c>
      <c r="AG184" s="89">
        <f t="shared" si="114"/>
        <v>-3.3507762562109494E-2</v>
      </c>
      <c r="AH184" s="89">
        <f t="shared" si="114"/>
        <v>-3.4502051108473965E-2</v>
      </c>
      <c r="AI184" s="89">
        <f t="shared" si="114"/>
        <v>-4.5635542951037035E-2</v>
      </c>
      <c r="AJ184" s="89">
        <f t="shared" si="114"/>
        <v>-4.3839985022617212E-2</v>
      </c>
      <c r="AK184" s="89">
        <f t="shared" si="114"/>
        <v>-4.4565820987985456E-2</v>
      </c>
      <c r="AL184" s="89">
        <f t="shared" si="114"/>
        <v>-4.5927879584151503E-2</v>
      </c>
      <c r="AM184" s="89">
        <f t="shared" si="114"/>
        <v>-4.7213655574961107E-2</v>
      </c>
      <c r="AN184" s="89">
        <f t="shared" si="114"/>
        <v>-5.0543607099192644E-2</v>
      </c>
      <c r="AO184" s="89">
        <f t="shared" si="114"/>
        <v>-5.0406622195387767E-2</v>
      </c>
      <c r="AP184" s="89">
        <f t="shared" si="114"/>
        <v>-5.1749457003454666E-2</v>
      </c>
      <c r="AQ184" s="89">
        <f t="shared" si="114"/>
        <v>-5.5499111484615039E-2</v>
      </c>
      <c r="AR184" s="89">
        <f t="shared" si="114"/>
        <v>-5.712676199706837E-2</v>
      </c>
      <c r="AS184" s="89">
        <f t="shared" si="114"/>
        <v>-6.0982090077524649E-2</v>
      </c>
      <c r="AT184" s="89">
        <f t="shared" si="114"/>
        <v>-6.0868107984920691E-2</v>
      </c>
      <c r="AU184" s="89">
        <f t="shared" si="114"/>
        <v>-6.2612511467641963E-2</v>
      </c>
      <c r="AV184" s="89">
        <f t="shared" si="114"/>
        <v>-6.4508634857332811E-2</v>
      </c>
      <c r="AW184" s="89">
        <f t="shared" si="114"/>
        <v>-6.6401295204370658E-2</v>
      </c>
      <c r="AX184" s="89">
        <f t="shared" si="114"/>
        <v>-7.0854316094356218E-2</v>
      </c>
      <c r="AY184" s="89">
        <f t="shared" si="114"/>
        <v>-7.071276346257882E-2</v>
      </c>
      <c r="AZ184" s="89">
        <f t="shared" si="114"/>
        <v>-7.2648960453434497E-2</v>
      </c>
      <c r="BA184" s="89">
        <f t="shared" si="114"/>
        <v>-7.4835903879491891E-2</v>
      </c>
      <c r="BB184" s="89">
        <f t="shared" si="114"/>
        <v>-7.7011847780581191E-2</v>
      </c>
      <c r="BC184" s="89">
        <f t="shared" si="114"/>
        <v>-8.2167510737018029E-2</v>
      </c>
      <c r="BD184" s="89">
        <f t="shared" si="114"/>
        <v>-8.1959611262287249E-2</v>
      </c>
      <c r="BE184" s="89">
        <f t="shared" si="114"/>
        <v>-8.4214170966288915E-2</v>
      </c>
      <c r="BF184" s="89">
        <f t="shared" si="114"/>
        <v>-8.6736026744764327E-2</v>
      </c>
      <c r="BG184" s="89">
        <f t="shared" si="114"/>
        <v>-8.9214287825207558E-2</v>
      </c>
      <c r="BH184" s="89">
        <f t="shared" si="114"/>
        <v>-9.5187994289833211E-2</v>
      </c>
      <c r="BI184" s="89">
        <f t="shared" si="114"/>
        <v>-9.4974208139435759E-2</v>
      </c>
      <c r="BJ184" s="89">
        <f t="shared" si="114"/>
        <v>-9.7403267271972432E-2</v>
      </c>
      <c r="BK184" s="89">
        <f t="shared" si="114"/>
        <v>-0.10086245734659811</v>
      </c>
      <c r="BL184" s="89">
        <f t="shared" si="114"/>
        <v>-0.1028175842452799</v>
      </c>
      <c r="BM184" s="89">
        <f t="shared" si="114"/>
        <v>-0.11074789836415878</v>
      </c>
    </row>
    <row r="185" spans="1:65" outlineLevel="1">
      <c r="A185" s="32" t="s">
        <v>173</v>
      </c>
      <c r="B185" t="s">
        <v>38</v>
      </c>
      <c r="AD185" s="89"/>
      <c r="AE185" s="89">
        <f t="shared" ref="AE185:BM185" si="115">AE$1296</f>
        <v>16.898064109913008</v>
      </c>
      <c r="AF185" s="89">
        <f t="shared" si="115"/>
        <v>7.7443770483000911</v>
      </c>
      <c r="AG185" s="89">
        <f t="shared" si="115"/>
        <v>13.447000150243191</v>
      </c>
      <c r="AH185" s="89">
        <f t="shared" si="115"/>
        <v>0</v>
      </c>
      <c r="AI185" s="89">
        <f t="shared" si="115"/>
        <v>0</v>
      </c>
      <c r="AJ185" s="89">
        <f t="shared" si="115"/>
        <v>0.67580591639504761</v>
      </c>
      <c r="AK185" s="89">
        <f t="shared" si="115"/>
        <v>0</v>
      </c>
      <c r="AL185" s="89">
        <f t="shared" si="115"/>
        <v>0</v>
      </c>
      <c r="AM185" s="89">
        <f t="shared" si="115"/>
        <v>0</v>
      </c>
      <c r="AN185" s="89">
        <f t="shared" si="115"/>
        <v>0</v>
      </c>
      <c r="AO185" s="89">
        <f t="shared" si="115"/>
        <v>10.162145043656734</v>
      </c>
      <c r="AP185" s="89">
        <f t="shared" si="115"/>
        <v>0</v>
      </c>
      <c r="AQ185" s="89">
        <f t="shared" si="115"/>
        <v>0</v>
      </c>
      <c r="AR185" s="89">
        <f t="shared" si="115"/>
        <v>0</v>
      </c>
      <c r="AS185" s="89">
        <f t="shared" si="115"/>
        <v>0</v>
      </c>
      <c r="AT185" s="89">
        <f t="shared" si="115"/>
        <v>12.678130052333719</v>
      </c>
      <c r="AU185" s="89">
        <f t="shared" si="115"/>
        <v>0</v>
      </c>
      <c r="AV185" s="89">
        <f t="shared" si="115"/>
        <v>0</v>
      </c>
      <c r="AW185" s="89">
        <f t="shared" si="115"/>
        <v>0</v>
      </c>
      <c r="AX185" s="89">
        <f t="shared" si="115"/>
        <v>0</v>
      </c>
      <c r="AY185" s="89">
        <f t="shared" si="115"/>
        <v>9.0433180458977951</v>
      </c>
      <c r="AZ185" s="89">
        <f t="shared" si="115"/>
        <v>0</v>
      </c>
      <c r="BA185" s="89">
        <f t="shared" si="115"/>
        <v>0</v>
      </c>
      <c r="BB185" s="89">
        <f t="shared" si="115"/>
        <v>0</v>
      </c>
      <c r="BC185" s="89">
        <f t="shared" si="115"/>
        <v>0</v>
      </c>
      <c r="BD185" s="89">
        <f t="shared" si="115"/>
        <v>1.0769394598069613</v>
      </c>
      <c r="BE185" s="89">
        <f t="shared" si="115"/>
        <v>0</v>
      </c>
      <c r="BF185" s="89">
        <f t="shared" si="115"/>
        <v>0</v>
      </c>
      <c r="BG185" s="89">
        <f t="shared" si="115"/>
        <v>0</v>
      </c>
      <c r="BH185" s="89">
        <f t="shared" si="115"/>
        <v>0</v>
      </c>
      <c r="BI185" s="89">
        <f t="shared" si="115"/>
        <v>4.4887969340599154</v>
      </c>
      <c r="BJ185" s="89">
        <f t="shared" si="115"/>
        <v>0</v>
      </c>
      <c r="BK185" s="89">
        <f t="shared" si="115"/>
        <v>0</v>
      </c>
      <c r="BL185" s="89">
        <f t="shared" si="115"/>
        <v>0</v>
      </c>
      <c r="BM185" s="89">
        <f t="shared" si="115"/>
        <v>0</v>
      </c>
    </row>
    <row r="186" spans="1:65" outlineLevel="1">
      <c r="A186" s="32" t="s">
        <v>174</v>
      </c>
      <c r="B186" t="s">
        <v>38</v>
      </c>
      <c r="AD186" s="89"/>
      <c r="AE186" s="89">
        <f t="shared" ref="AE186:BM186" si="116">AE$1297</f>
        <v>0</v>
      </c>
      <c r="AF186" s="89">
        <f t="shared" si="116"/>
        <v>0</v>
      </c>
      <c r="AG186" s="89">
        <f t="shared" si="116"/>
        <v>0</v>
      </c>
      <c r="AH186" s="89">
        <f t="shared" si="116"/>
        <v>0</v>
      </c>
      <c r="AI186" s="89">
        <f t="shared" si="116"/>
        <v>0</v>
      </c>
      <c r="AJ186" s="89">
        <f t="shared" si="116"/>
        <v>0</v>
      </c>
      <c r="AK186" s="89">
        <f t="shared" si="116"/>
        <v>0</v>
      </c>
      <c r="AL186" s="89">
        <f t="shared" si="116"/>
        <v>0</v>
      </c>
      <c r="AM186" s="89">
        <f t="shared" si="116"/>
        <v>0</v>
      </c>
      <c r="AN186" s="89">
        <f t="shared" si="116"/>
        <v>-1.6138283102207103</v>
      </c>
      <c r="AO186" s="89">
        <f t="shared" si="116"/>
        <v>0</v>
      </c>
      <c r="AP186" s="89">
        <f t="shared" si="116"/>
        <v>0</v>
      </c>
      <c r="AQ186" s="89">
        <f t="shared" si="116"/>
        <v>0</v>
      </c>
      <c r="AR186" s="89">
        <f t="shared" si="116"/>
        <v>-1.3074637521874921</v>
      </c>
      <c r="AS186" s="89">
        <f t="shared" si="116"/>
        <v>-1.7340531399041659</v>
      </c>
      <c r="AT186" s="89">
        <f t="shared" si="116"/>
        <v>0</v>
      </c>
      <c r="AU186" s="89">
        <f t="shared" si="116"/>
        <v>0</v>
      </c>
      <c r="AV186" s="89">
        <f t="shared" si="116"/>
        <v>0</v>
      </c>
      <c r="AW186" s="89">
        <f t="shared" si="116"/>
        <v>-1.9459091856866539</v>
      </c>
      <c r="AX186" s="89">
        <f t="shared" si="116"/>
        <v>-3.5835062071131896</v>
      </c>
      <c r="AY186" s="89">
        <f t="shared" si="116"/>
        <v>0</v>
      </c>
      <c r="AZ186" s="89">
        <f t="shared" si="116"/>
        <v>0</v>
      </c>
      <c r="BA186" s="89">
        <f t="shared" si="116"/>
        <v>0</v>
      </c>
      <c r="BB186" s="89">
        <f t="shared" si="116"/>
        <v>-3.7548684134354025</v>
      </c>
      <c r="BC186" s="89">
        <f t="shared" si="116"/>
        <v>-2.8792065858395191</v>
      </c>
      <c r="BD186" s="89">
        <f t="shared" si="116"/>
        <v>0</v>
      </c>
      <c r="BE186" s="89">
        <f t="shared" si="116"/>
        <v>0</v>
      </c>
      <c r="BF186" s="89">
        <f t="shared" si="116"/>
        <v>-3.7239214548343611</v>
      </c>
      <c r="BG186" s="89">
        <f t="shared" si="116"/>
        <v>-7.1241333763326349</v>
      </c>
      <c r="BH186" s="89">
        <f t="shared" si="116"/>
        <v>-8.0454407624138078</v>
      </c>
      <c r="BI186" s="89">
        <f t="shared" si="116"/>
        <v>0</v>
      </c>
      <c r="BJ186" s="89">
        <f t="shared" si="116"/>
        <v>-1.2860819495317788</v>
      </c>
      <c r="BK186" s="89">
        <f t="shared" si="116"/>
        <v>-11.271863271128689</v>
      </c>
      <c r="BL186" s="89">
        <f t="shared" si="116"/>
        <v>-11.775936717632023</v>
      </c>
      <c r="BM186" s="89">
        <f t="shared" si="116"/>
        <v>-16.168363634346022</v>
      </c>
    </row>
    <row r="187" spans="1:65" outlineLevel="1">
      <c r="A187" s="32" t="s">
        <v>175</v>
      </c>
      <c r="B187" t="s">
        <v>38</v>
      </c>
      <c r="AD187" s="89"/>
      <c r="AE187" s="89">
        <f t="shared" ref="AE187:BL187" si="117">AE$1299</f>
        <v>0</v>
      </c>
      <c r="AF187" s="89">
        <f t="shared" si="117"/>
        <v>0</v>
      </c>
      <c r="AG187" s="89">
        <f t="shared" si="117"/>
        <v>0</v>
      </c>
      <c r="AH187" s="89">
        <f t="shared" si="117"/>
        <v>0</v>
      </c>
      <c r="AI187" s="89">
        <f t="shared" si="117"/>
        <v>0</v>
      </c>
      <c r="AJ187" s="89">
        <f t="shared" si="117"/>
        <v>0</v>
      </c>
      <c r="AK187" s="89">
        <f t="shared" si="117"/>
        <v>0</v>
      </c>
      <c r="AL187" s="89">
        <f t="shared" si="117"/>
        <v>0</v>
      </c>
      <c r="AM187" s="89">
        <f t="shared" si="117"/>
        <v>0</v>
      </c>
      <c r="AN187" s="89">
        <f t="shared" si="117"/>
        <v>0</v>
      </c>
      <c r="AO187" s="89">
        <f t="shared" si="117"/>
        <v>0</v>
      </c>
      <c r="AP187" s="89">
        <f t="shared" si="117"/>
        <v>0</v>
      </c>
      <c r="AQ187" s="89">
        <f t="shared" si="117"/>
        <v>0</v>
      </c>
      <c r="AR187" s="89">
        <f t="shared" si="117"/>
        <v>0</v>
      </c>
      <c r="AS187" s="89">
        <f t="shared" si="117"/>
        <v>0</v>
      </c>
      <c r="AT187" s="89">
        <f t="shared" si="117"/>
        <v>0</v>
      </c>
      <c r="AU187" s="89">
        <f t="shared" si="117"/>
        <v>0</v>
      </c>
      <c r="AV187" s="89">
        <f t="shared" si="117"/>
        <v>0</v>
      </c>
      <c r="AW187" s="89">
        <f t="shared" si="117"/>
        <v>0</v>
      </c>
      <c r="AX187" s="89">
        <f t="shared" si="117"/>
        <v>0</v>
      </c>
      <c r="AY187" s="89">
        <f t="shared" si="117"/>
        <v>0</v>
      </c>
      <c r="AZ187" s="89">
        <f t="shared" si="117"/>
        <v>0</v>
      </c>
      <c r="BA187" s="89">
        <f t="shared" si="117"/>
        <v>0</v>
      </c>
      <c r="BB187" s="89">
        <f t="shared" si="117"/>
        <v>0</v>
      </c>
      <c r="BC187" s="89">
        <f t="shared" si="117"/>
        <v>0</v>
      </c>
      <c r="BD187" s="89">
        <f t="shared" si="117"/>
        <v>0</v>
      </c>
      <c r="BE187" s="89">
        <f t="shared" si="117"/>
        <v>0</v>
      </c>
      <c r="BF187" s="89">
        <f t="shared" si="117"/>
        <v>0</v>
      </c>
      <c r="BG187" s="89">
        <f t="shared" si="117"/>
        <v>0</v>
      </c>
      <c r="BH187" s="89">
        <f t="shared" si="117"/>
        <v>0</v>
      </c>
      <c r="BI187" s="89">
        <f t="shared" si="117"/>
        <v>0</v>
      </c>
      <c r="BJ187" s="89">
        <f t="shared" si="117"/>
        <v>0</v>
      </c>
      <c r="BK187" s="89">
        <f t="shared" si="117"/>
        <v>0</v>
      </c>
      <c r="BL187" s="89">
        <f t="shared" si="117"/>
        <v>0</v>
      </c>
      <c r="BM187" s="89">
        <f>BM$1299</f>
        <v>0</v>
      </c>
    </row>
    <row r="188" spans="1:65" outlineLevel="1">
      <c r="A188" s="32" t="s">
        <v>176</v>
      </c>
      <c r="B188" t="s">
        <v>38</v>
      </c>
      <c r="AD188" s="89"/>
      <c r="AE188" s="89">
        <f t="shared" ref="AE188:BM188" si="118">AE$1301</f>
        <v>0</v>
      </c>
      <c r="AF188" s="89">
        <f t="shared" si="118"/>
        <v>0</v>
      </c>
      <c r="AG188" s="89">
        <f t="shared" si="118"/>
        <v>0</v>
      </c>
      <c r="AH188" s="89">
        <f t="shared" si="118"/>
        <v>-4.3661003874998094</v>
      </c>
      <c r="AI188" s="89">
        <f t="shared" si="118"/>
        <v>-6.4596714812253104</v>
      </c>
      <c r="AJ188" s="89">
        <f t="shared" si="118"/>
        <v>0</v>
      </c>
      <c r="AK188" s="89">
        <f t="shared" si="118"/>
        <v>-7.3125023360522183</v>
      </c>
      <c r="AL188" s="89">
        <f t="shared" si="118"/>
        <v>-7.1585942313802384</v>
      </c>
      <c r="AM188" s="89">
        <f t="shared" si="118"/>
        <v>-6.9187857412889864</v>
      </c>
      <c r="AN188" s="89">
        <f t="shared" si="118"/>
        <v>-6.3065403030698262</v>
      </c>
      <c r="AO188" s="89">
        <f t="shared" si="118"/>
        <v>0</v>
      </c>
      <c r="AP188" s="89">
        <f t="shared" si="118"/>
        <v>-8.3175453000535544</v>
      </c>
      <c r="AQ188" s="89">
        <f t="shared" si="118"/>
        <v>-7.9185951674417385</v>
      </c>
      <c r="AR188" s="89">
        <f t="shared" si="118"/>
        <v>-6.3333133060772937</v>
      </c>
      <c r="AS188" s="89">
        <f t="shared" si="118"/>
        <v>-5.2225920317696861</v>
      </c>
      <c r="AT188" s="89">
        <f t="shared" si="118"/>
        <v>0</v>
      </c>
      <c r="AU188" s="89">
        <f t="shared" si="118"/>
        <v>-9.4320001721862408</v>
      </c>
      <c r="AV188" s="89">
        <f t="shared" si="118"/>
        <v>-9.1109432226126632</v>
      </c>
      <c r="AW188" s="89">
        <f t="shared" si="118"/>
        <v>-6.8007989545257281</v>
      </c>
      <c r="AX188" s="89">
        <f t="shared" si="118"/>
        <v>-6.4338633043725499</v>
      </c>
      <c r="AY188" s="89">
        <f t="shared" si="118"/>
        <v>0</v>
      </c>
      <c r="AZ188" s="89">
        <f t="shared" si="118"/>
        <v>-11.454853453223699</v>
      </c>
      <c r="BA188" s="89">
        <f t="shared" si="118"/>
        <v>-10.853009409884088</v>
      </c>
      <c r="BB188" s="89">
        <f t="shared" si="118"/>
        <v>-6.6878980161052697</v>
      </c>
      <c r="BC188" s="89">
        <f t="shared" si="118"/>
        <v>-6.6062721758089538</v>
      </c>
      <c r="BD188" s="89">
        <f t="shared" si="118"/>
        <v>0</v>
      </c>
      <c r="BE188" s="89">
        <f t="shared" si="118"/>
        <v>-13.296266518167416</v>
      </c>
      <c r="BF188" s="89">
        <f t="shared" si="118"/>
        <v>-9.2389644254949239</v>
      </c>
      <c r="BG188" s="89">
        <f t="shared" si="118"/>
        <v>-5.4054197639827475</v>
      </c>
      <c r="BH188" s="89">
        <f t="shared" si="118"/>
        <v>-6.2427591270899532</v>
      </c>
      <c r="BI188" s="89">
        <f t="shared" si="118"/>
        <v>0</v>
      </c>
      <c r="BJ188" s="89">
        <f t="shared" si="118"/>
        <v>-14.852460944668932</v>
      </c>
      <c r="BK188" s="89">
        <f t="shared" si="118"/>
        <v>-0.35097087168424745</v>
      </c>
      <c r="BL188" s="89">
        <f t="shared" si="118"/>
        <v>-3.3305576534523023</v>
      </c>
      <c r="BM188" s="89">
        <f t="shared" si="118"/>
        <v>-16.715616272967118</v>
      </c>
    </row>
    <row r="189" spans="1:65" s="53" customFormat="1" outlineLevel="1">
      <c r="A189" s="53" t="s">
        <v>177</v>
      </c>
      <c r="B189" s="53" t="s">
        <v>38</v>
      </c>
      <c r="D189" s="65"/>
      <c r="AD189" s="66"/>
      <c r="AE189" s="66">
        <f t="shared" ref="AE189:BM189" si="119">SUM(AE182,AE183,AE184,AE185,AE186,AE187,AE188)</f>
        <v>1.4760600648577142</v>
      </c>
      <c r="AF189" s="66">
        <f t="shared" si="119"/>
        <v>-0.19178667016908779</v>
      </c>
      <c r="AG189" s="66">
        <f t="shared" si="119"/>
        <v>4.25264381081778E-2</v>
      </c>
      <c r="AH189" s="66">
        <f t="shared" si="119"/>
        <v>0.42240064949773615</v>
      </c>
      <c r="AI189" s="66">
        <f t="shared" si="119"/>
        <v>-7.4000216727353241E-2</v>
      </c>
      <c r="AJ189" s="66">
        <f t="shared" si="119"/>
        <v>3.2189979935758339E-2</v>
      </c>
      <c r="AK189" s="66">
        <f t="shared" si="119"/>
        <v>5.160286683856441E-2</v>
      </c>
      <c r="AL189" s="66">
        <f t="shared" si="119"/>
        <v>5.0671802867663374E-2</v>
      </c>
      <c r="AM189" s="66">
        <f t="shared" si="119"/>
        <v>0.1251779705637821</v>
      </c>
      <c r="AN189" s="66">
        <f t="shared" si="119"/>
        <v>-1.1442147880953435E-2</v>
      </c>
      <c r="AO189" s="66">
        <f t="shared" si="119"/>
        <v>5.8621782908778286E-2</v>
      </c>
      <c r="AP189" s="66">
        <f t="shared" si="119"/>
        <v>0.1431086243324966</v>
      </c>
      <c r="AQ189" s="66">
        <f t="shared" si="119"/>
        <v>6.4412314826508776E-2</v>
      </c>
      <c r="AR189" s="66">
        <f t="shared" si="119"/>
        <v>0.14463507579740131</v>
      </c>
      <c r="AS189" s="66">
        <f t="shared" si="119"/>
        <v>-1.0708343424082223E-2</v>
      </c>
      <c r="AT189" s="66">
        <f t="shared" si="119"/>
        <v>7.0538498028277274E-2</v>
      </c>
      <c r="AU189" s="66">
        <f t="shared" si="119"/>
        <v>7.2004125506646588E-2</v>
      </c>
      <c r="AV189" s="66">
        <f t="shared" si="119"/>
        <v>7.4133016849616595E-2</v>
      </c>
      <c r="AW189" s="66">
        <f t="shared" si="119"/>
        <v>0.16751487598754622</v>
      </c>
      <c r="AX189" s="66">
        <f t="shared" si="119"/>
        <v>-1.2633062869518596E-2</v>
      </c>
      <c r="AY189" s="66">
        <f t="shared" si="119"/>
        <v>8.1474565442222868E-2</v>
      </c>
      <c r="AZ189" s="66">
        <f t="shared" si="119"/>
        <v>8.3253424311202195E-2</v>
      </c>
      <c r="BA189" s="66">
        <f t="shared" si="119"/>
        <v>8.570941823899858E-2</v>
      </c>
      <c r="BB189" s="66">
        <f t="shared" si="119"/>
        <v>0.19395196277507054</v>
      </c>
      <c r="BC189" s="66">
        <f t="shared" si="119"/>
        <v>-1.4837783450936115E-2</v>
      </c>
      <c r="BD189" s="66">
        <f t="shared" si="119"/>
        <v>9.3911365691936477E-2</v>
      </c>
      <c r="BE189" s="66">
        <f t="shared" si="119"/>
        <v>9.6230437053563378E-2</v>
      </c>
      <c r="BF189" s="66">
        <f t="shared" si="119"/>
        <v>9.9090651616151604E-2</v>
      </c>
      <c r="BG189" s="66">
        <f t="shared" si="119"/>
        <v>0.22452490968820804</v>
      </c>
      <c r="BH189" s="66">
        <f t="shared" si="119"/>
        <v>-1.761259796877912E-2</v>
      </c>
      <c r="BI189" s="66">
        <f t="shared" si="119"/>
        <v>0.10861256037135547</v>
      </c>
      <c r="BJ189" s="66">
        <f t="shared" si="119"/>
        <v>0.11115839677551165</v>
      </c>
      <c r="BK189" s="66">
        <f t="shared" si="119"/>
        <v>0.11441862120509438</v>
      </c>
      <c r="BL189" s="66">
        <f t="shared" si="119"/>
        <v>0.25984282533133518</v>
      </c>
      <c r="BM189" s="66">
        <f t="shared" si="119"/>
        <v>-4.2147564029164819</v>
      </c>
    </row>
    <row r="190" spans="1:65" outlineLevel="1"/>
    <row r="191" spans="1:65" outlineLevel="1">
      <c r="A191" t="s">
        <v>178</v>
      </c>
      <c r="B191" t="s">
        <v>38</v>
      </c>
      <c r="AD191" s="29"/>
      <c r="AE191" s="29">
        <f>AD148</f>
        <v>0</v>
      </c>
      <c r="AF191" s="29">
        <f t="shared" ref="AF191:BM191" si="120">AE148</f>
        <v>1.4760600648577142</v>
      </c>
      <c r="AG191" s="29">
        <f t="shared" si="120"/>
        <v>1.2842733946886264</v>
      </c>
      <c r="AH191" s="29">
        <f t="shared" si="120"/>
        <v>1.3267998327968042</v>
      </c>
      <c r="AI191" s="29">
        <f t="shared" si="120"/>
        <v>1.7492004822945404</v>
      </c>
      <c r="AJ191" s="29">
        <f t="shared" si="120"/>
        <v>1.6752002655671872</v>
      </c>
      <c r="AK191" s="29">
        <f t="shared" si="120"/>
        <v>1.7073902455029455</v>
      </c>
      <c r="AL191" s="29">
        <f t="shared" si="120"/>
        <v>1.7589931123415099</v>
      </c>
      <c r="AM191" s="29">
        <f t="shared" si="120"/>
        <v>1.8096649152091733</v>
      </c>
      <c r="AN191" s="29">
        <f t="shared" si="120"/>
        <v>1.9348428857729554</v>
      </c>
      <c r="AO191" s="29">
        <f t="shared" si="120"/>
        <v>1.9234007378920019</v>
      </c>
      <c r="AP191" s="29">
        <f t="shared" si="120"/>
        <v>1.9820225208007802</v>
      </c>
      <c r="AQ191" s="29">
        <f t="shared" si="120"/>
        <v>2.1251311451332766</v>
      </c>
      <c r="AR191" s="29">
        <f t="shared" si="120"/>
        <v>2.1895434599597854</v>
      </c>
      <c r="AS191" s="29">
        <f t="shared" si="120"/>
        <v>2.3341785357571867</v>
      </c>
      <c r="AT191" s="29">
        <f t="shared" si="120"/>
        <v>2.3234701923331045</v>
      </c>
      <c r="AU191" s="29">
        <f t="shared" si="120"/>
        <v>2.3940086903613818</v>
      </c>
      <c r="AV191" s="29">
        <f t="shared" si="120"/>
        <v>2.4660128158680283</v>
      </c>
      <c r="AW191" s="29">
        <f t="shared" si="120"/>
        <v>2.5401458327176449</v>
      </c>
      <c r="AX191" s="29">
        <f t="shared" si="120"/>
        <v>2.7076607087051912</v>
      </c>
      <c r="AY191" s="29">
        <f t="shared" si="120"/>
        <v>2.6950276458356726</v>
      </c>
      <c r="AZ191" s="29">
        <f t="shared" si="120"/>
        <v>2.7765022112778954</v>
      </c>
      <c r="BA191" s="29">
        <f t="shared" si="120"/>
        <v>2.8597556355890976</v>
      </c>
      <c r="BB191" s="29">
        <f t="shared" si="120"/>
        <v>2.9454650538280962</v>
      </c>
      <c r="BC191" s="29">
        <f t="shared" si="120"/>
        <v>3.1394170166031667</v>
      </c>
      <c r="BD191" s="29">
        <f t="shared" si="120"/>
        <v>3.1245792331522306</v>
      </c>
      <c r="BE191" s="29">
        <f t="shared" si="120"/>
        <v>3.2184905988441672</v>
      </c>
      <c r="BF191" s="29">
        <f t="shared" si="120"/>
        <v>3.3147210358977306</v>
      </c>
      <c r="BG191" s="29">
        <f t="shared" si="120"/>
        <v>3.4138116875138822</v>
      </c>
      <c r="BH191" s="29">
        <f t="shared" si="120"/>
        <v>3.6383365972020902</v>
      </c>
      <c r="BI191" s="29">
        <f t="shared" si="120"/>
        <v>3.6207239992333111</v>
      </c>
      <c r="BJ191" s="29">
        <f t="shared" si="120"/>
        <v>3.7293365596046666</v>
      </c>
      <c r="BK191" s="29">
        <f t="shared" si="120"/>
        <v>3.8404949563801782</v>
      </c>
      <c r="BL191" s="29">
        <f t="shared" si="120"/>
        <v>3.9549135775852724</v>
      </c>
      <c r="BM191" s="29">
        <f t="shared" si="120"/>
        <v>4.214756402916608</v>
      </c>
    </row>
    <row r="192" spans="1:65" outlineLevel="1">
      <c r="A192" t="s">
        <v>179</v>
      </c>
      <c r="B192" t="s">
        <v>38</v>
      </c>
      <c r="AD192" s="29"/>
      <c r="AE192" s="29">
        <f t="shared" ref="AE192:BM192" si="121">SUM(AE189,AE191)</f>
        <v>1.4760600648577142</v>
      </c>
      <c r="AF192" s="29">
        <f t="shared" si="121"/>
        <v>1.2842733946886264</v>
      </c>
      <c r="AG192" s="29">
        <f t="shared" si="121"/>
        <v>1.3267998327968042</v>
      </c>
      <c r="AH192" s="29">
        <f t="shared" si="121"/>
        <v>1.7492004822945404</v>
      </c>
      <c r="AI192" s="29">
        <f t="shared" si="121"/>
        <v>1.6752002655671872</v>
      </c>
      <c r="AJ192" s="29">
        <f t="shared" si="121"/>
        <v>1.7073902455029455</v>
      </c>
      <c r="AK192" s="29">
        <f t="shared" si="121"/>
        <v>1.7589931123415099</v>
      </c>
      <c r="AL192" s="29">
        <f t="shared" si="121"/>
        <v>1.8096649152091733</v>
      </c>
      <c r="AM192" s="29">
        <f t="shared" si="121"/>
        <v>1.9348428857729554</v>
      </c>
      <c r="AN192" s="29">
        <f t="shared" si="121"/>
        <v>1.9234007378920019</v>
      </c>
      <c r="AO192" s="29">
        <f t="shared" si="121"/>
        <v>1.9820225208007802</v>
      </c>
      <c r="AP192" s="29">
        <f t="shared" si="121"/>
        <v>2.1251311451332766</v>
      </c>
      <c r="AQ192" s="29">
        <f t="shared" si="121"/>
        <v>2.1895434599597854</v>
      </c>
      <c r="AR192" s="29">
        <f t="shared" si="121"/>
        <v>2.3341785357571867</v>
      </c>
      <c r="AS192" s="29">
        <f t="shared" si="121"/>
        <v>2.3234701923331045</v>
      </c>
      <c r="AT192" s="29">
        <f t="shared" si="121"/>
        <v>2.3940086903613818</v>
      </c>
      <c r="AU192" s="29">
        <f t="shared" si="121"/>
        <v>2.4660128158680283</v>
      </c>
      <c r="AV192" s="29">
        <f t="shared" si="121"/>
        <v>2.5401458327176449</v>
      </c>
      <c r="AW192" s="29">
        <f t="shared" si="121"/>
        <v>2.7076607087051912</v>
      </c>
      <c r="AX192" s="29">
        <f t="shared" si="121"/>
        <v>2.6950276458356726</v>
      </c>
      <c r="AY192" s="29">
        <f t="shared" si="121"/>
        <v>2.7765022112778954</v>
      </c>
      <c r="AZ192" s="29">
        <f t="shared" si="121"/>
        <v>2.8597556355890976</v>
      </c>
      <c r="BA192" s="29">
        <f t="shared" si="121"/>
        <v>2.9454650538280962</v>
      </c>
      <c r="BB192" s="29">
        <f t="shared" si="121"/>
        <v>3.1394170166031667</v>
      </c>
      <c r="BC192" s="29">
        <f t="shared" si="121"/>
        <v>3.1245792331522306</v>
      </c>
      <c r="BD192" s="29">
        <f t="shared" si="121"/>
        <v>3.2184905988441672</v>
      </c>
      <c r="BE192" s="29">
        <f t="shared" si="121"/>
        <v>3.3147210358977306</v>
      </c>
      <c r="BF192" s="29">
        <f t="shared" si="121"/>
        <v>3.4138116875138822</v>
      </c>
      <c r="BG192" s="29">
        <f t="shared" si="121"/>
        <v>3.6383365972020902</v>
      </c>
      <c r="BH192" s="29">
        <f t="shared" si="121"/>
        <v>3.6207239992333111</v>
      </c>
      <c r="BI192" s="29">
        <f t="shared" si="121"/>
        <v>3.7293365596046666</v>
      </c>
      <c r="BJ192" s="29">
        <f t="shared" si="121"/>
        <v>3.8404949563801782</v>
      </c>
      <c r="BK192" s="29">
        <f t="shared" si="121"/>
        <v>3.9549135775852724</v>
      </c>
      <c r="BL192" s="29">
        <f t="shared" si="121"/>
        <v>4.214756402916608</v>
      </c>
      <c r="BM192" s="29">
        <f t="shared" si="121"/>
        <v>1.2612133559741778E-13</v>
      </c>
    </row>
    <row r="195" spans="1:65" s="28" customFormat="1">
      <c r="A195" s="28" t="s">
        <v>49</v>
      </c>
    </row>
    <row r="196" spans="1:65" s="19" customFormat="1" ht="15" outlineLevel="1">
      <c r="A196" s="17" t="s">
        <v>180</v>
      </c>
      <c r="B196" s="17" t="s">
        <v>138</v>
      </c>
      <c r="C196" s="17"/>
      <c r="D196" s="17"/>
      <c r="E196" s="72" t="str" cm="1">
        <f t="array" ref="E196">IF(AND(AE196:BH196="OK"),"OK","ERRO")</f>
        <v>OK</v>
      </c>
      <c r="F196" s="17"/>
      <c r="G196" s="17"/>
      <c r="H196" s="17"/>
      <c r="I196" s="17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90"/>
      <c r="AC196" s="90"/>
      <c r="AD196" s="90"/>
      <c r="AE196" s="90" t="str">
        <f t="shared" ref="AE196:BM196" si="122">IF(ROUND(AE198+AE203,6)=0,"OK",ROUND(AE198-AE203,6))</f>
        <v>OK</v>
      </c>
      <c r="AF196" s="90" t="str">
        <f t="shared" si="122"/>
        <v>OK</v>
      </c>
      <c r="AG196" s="90" t="str">
        <f t="shared" si="122"/>
        <v>OK</v>
      </c>
      <c r="AH196" s="90" t="str">
        <f t="shared" si="122"/>
        <v>OK</v>
      </c>
      <c r="AI196" s="90" t="str">
        <f t="shared" si="122"/>
        <v>OK</v>
      </c>
      <c r="AJ196" s="90" t="str">
        <f t="shared" si="122"/>
        <v>OK</v>
      </c>
      <c r="AK196" s="90" t="str">
        <f t="shared" si="122"/>
        <v>OK</v>
      </c>
      <c r="AL196" s="90" t="str">
        <f t="shared" si="122"/>
        <v>OK</v>
      </c>
      <c r="AM196" s="90" t="str">
        <f t="shared" si="122"/>
        <v>OK</v>
      </c>
      <c r="AN196" s="90" t="str">
        <f t="shared" si="122"/>
        <v>OK</v>
      </c>
      <c r="AO196" s="90" t="str">
        <f t="shared" si="122"/>
        <v>OK</v>
      </c>
      <c r="AP196" s="90" t="str">
        <f t="shared" si="122"/>
        <v>OK</v>
      </c>
      <c r="AQ196" s="90" t="str">
        <f t="shared" si="122"/>
        <v>OK</v>
      </c>
      <c r="AR196" s="90" t="str">
        <f t="shared" si="122"/>
        <v>OK</v>
      </c>
      <c r="AS196" s="90" t="str">
        <f t="shared" si="122"/>
        <v>OK</v>
      </c>
      <c r="AT196" s="90" t="str">
        <f t="shared" si="122"/>
        <v>OK</v>
      </c>
      <c r="AU196" s="90" t="str">
        <f t="shared" si="122"/>
        <v>OK</v>
      </c>
      <c r="AV196" s="90" t="str">
        <f t="shared" si="122"/>
        <v>OK</v>
      </c>
      <c r="AW196" s="90" t="str">
        <f t="shared" si="122"/>
        <v>OK</v>
      </c>
      <c r="AX196" s="90" t="str">
        <f t="shared" si="122"/>
        <v>OK</v>
      </c>
      <c r="AY196" s="90" t="str">
        <f t="shared" si="122"/>
        <v>OK</v>
      </c>
      <c r="AZ196" s="90" t="str">
        <f t="shared" si="122"/>
        <v>OK</v>
      </c>
      <c r="BA196" s="90" t="str">
        <f t="shared" si="122"/>
        <v>OK</v>
      </c>
      <c r="BB196" s="90" t="str">
        <f t="shared" si="122"/>
        <v>OK</v>
      </c>
      <c r="BC196" s="90" t="str">
        <f t="shared" si="122"/>
        <v>OK</v>
      </c>
      <c r="BD196" s="90" t="str">
        <f t="shared" si="122"/>
        <v>OK</v>
      </c>
      <c r="BE196" s="90" t="str">
        <f t="shared" si="122"/>
        <v>OK</v>
      </c>
      <c r="BF196" s="90" t="str">
        <f t="shared" si="122"/>
        <v>OK</v>
      </c>
      <c r="BG196" s="90" t="str">
        <f t="shared" si="122"/>
        <v>OK</v>
      </c>
      <c r="BH196" s="90" t="str">
        <f t="shared" si="122"/>
        <v>OK</v>
      </c>
      <c r="BI196" s="90" t="str">
        <f t="shared" si="122"/>
        <v>OK</v>
      </c>
      <c r="BJ196" s="90" t="str">
        <f t="shared" si="122"/>
        <v>OK</v>
      </c>
      <c r="BK196" s="90" t="str">
        <f t="shared" si="122"/>
        <v>OK</v>
      </c>
      <c r="BL196" s="90" t="str">
        <f t="shared" si="122"/>
        <v>OK</v>
      </c>
      <c r="BM196" s="90" t="str">
        <f t="shared" si="122"/>
        <v>OK</v>
      </c>
    </row>
    <row r="197" spans="1:65" outlineLevel="1">
      <c r="D197"/>
    </row>
    <row r="198" spans="1:65" s="8" customFormat="1" outlineLevel="1">
      <c r="A198" s="8" t="s">
        <v>181</v>
      </c>
      <c r="B198" s="8" t="s">
        <v>38</v>
      </c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  <c r="AB198" s="66"/>
      <c r="AC198" s="66"/>
      <c r="AD198" s="66"/>
      <c r="AE198" s="66">
        <f t="shared" ref="AE198:BM198" si="123">SUM(AE199,AE200,AE201,AE202)</f>
        <v>14.835984343687482</v>
      </c>
      <c r="AF198" s="66">
        <f t="shared" si="123"/>
        <v>9.7349404857725048</v>
      </c>
      <c r="AG198" s="66">
        <f t="shared" si="123"/>
        <v>18.483785064916539</v>
      </c>
      <c r="AH198" s="66">
        <f t="shared" si="123"/>
        <v>4.7885010369975447</v>
      </c>
      <c r="AI198" s="66">
        <f t="shared" si="123"/>
        <v>6.4596714812253113</v>
      </c>
      <c r="AJ198" s="66">
        <f t="shared" si="123"/>
        <v>8.7895666548028935</v>
      </c>
      <c r="AK198" s="66">
        <f t="shared" si="123"/>
        <v>7.409333166234223</v>
      </c>
      <c r="AL198" s="66">
        <f t="shared" si="123"/>
        <v>7.3497040097740758</v>
      </c>
      <c r="AM198" s="66">
        <f t="shared" si="123"/>
        <v>7.0439637118527685</v>
      </c>
      <c r="AN198" s="66">
        <f t="shared" si="123"/>
        <v>7.9203686132905364</v>
      </c>
      <c r="AO198" s="66">
        <f t="shared" si="123"/>
        <v>20.711840556424171</v>
      </c>
      <c r="AP198" s="66">
        <f t="shared" si="123"/>
        <v>8.5130855297234884</v>
      </c>
      <c r="AQ198" s="66">
        <f t="shared" si="123"/>
        <v>8.145813586342916</v>
      </c>
      <c r="AR198" s="66">
        <f t="shared" si="123"/>
        <v>7.7854121340621854</v>
      </c>
      <c r="AS198" s="66">
        <f t="shared" si="123"/>
        <v>8.7757443409825999</v>
      </c>
      <c r="AT198" s="66">
        <f t="shared" si="123"/>
        <v>23.642167197414587</v>
      </c>
      <c r="AU198" s="66">
        <f t="shared" si="123"/>
        <v>9.5647868984345106</v>
      </c>
      <c r="AV198" s="66">
        <f t="shared" si="123"/>
        <v>9.373813135053835</v>
      </c>
      <c r="AW198" s="66">
        <f t="shared" si="123"/>
        <v>8.9142230161999283</v>
      </c>
      <c r="AX198" s="66">
        <f t="shared" si="123"/>
        <v>10.017369511485741</v>
      </c>
      <c r="AY198" s="66">
        <f t="shared" si="123"/>
        <v>22.519314794556628</v>
      </c>
      <c r="AZ198" s="66">
        <f t="shared" si="123"/>
        <v>11.608570570743193</v>
      </c>
      <c r="BA198" s="66">
        <f t="shared" si="123"/>
        <v>11.157516618046241</v>
      </c>
      <c r="BB198" s="66">
        <f t="shared" si="123"/>
        <v>10.636718392315743</v>
      </c>
      <c r="BC198" s="66">
        <f t="shared" si="123"/>
        <v>11.930195930933786</v>
      </c>
      <c r="BD198" s="66">
        <f t="shared" si="123"/>
        <v>15.910707764401353</v>
      </c>
      <c r="BE198" s="66">
        <f t="shared" si="123"/>
        <v>13.474183687936781</v>
      </c>
      <c r="BF198" s="66">
        <f t="shared" si="123"/>
        <v>13.315623137317489</v>
      </c>
      <c r="BG198" s="66">
        <f t="shared" si="123"/>
        <v>12.754078050003592</v>
      </c>
      <c r="BH198" s="66">
        <f t="shared" si="123"/>
        <v>14.288199889503758</v>
      </c>
      <c r="BI198" s="66">
        <f t="shared" si="123"/>
        <v>22.230466180447628</v>
      </c>
      <c r="BJ198" s="66">
        <f t="shared" si="123"/>
        <v>16.344398602427926</v>
      </c>
      <c r="BK198" s="66">
        <f t="shared" si="123"/>
        <v>12.031298697660052</v>
      </c>
      <c r="BL198" s="66">
        <f t="shared" si="123"/>
        <v>15.366337196415659</v>
      </c>
      <c r="BM198" s="66">
        <f t="shared" si="123"/>
        <v>32.88397990731314</v>
      </c>
    </row>
    <row r="199" spans="1:65" outlineLevel="1">
      <c r="A199" s="32" t="s">
        <v>51</v>
      </c>
      <c r="B199" t="s">
        <v>38</v>
      </c>
      <c r="D19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>
        <f t="shared" ref="AE199:BM199" si="124">AE210</f>
        <v>-2.0620797662255264</v>
      </c>
      <c r="AF199" s="29">
        <f t="shared" si="124"/>
        <v>1.6843821122768534</v>
      </c>
      <c r="AG199" s="29">
        <f t="shared" si="124"/>
        <v>4.9372537265849807</v>
      </c>
      <c r="AH199" s="29">
        <f t="shared" si="124"/>
        <v>4.6856740499557921</v>
      </c>
      <c r="AI199" s="29">
        <f t="shared" si="124"/>
        <v>6.2501082271201316</v>
      </c>
      <c r="AJ199" s="29">
        <f t="shared" si="124"/>
        <v>7.9839327178263888</v>
      </c>
      <c r="AK199" s="29">
        <f t="shared" si="124"/>
        <v>7.277010422207745</v>
      </c>
      <c r="AL199" s="29">
        <f t="shared" si="124"/>
        <v>7.2133820435676084</v>
      </c>
      <c r="AM199" s="29">
        <f t="shared" si="124"/>
        <v>6.9037146809240575</v>
      </c>
      <c r="AN199" s="29">
        <f t="shared" si="124"/>
        <v>7.7589761417621785</v>
      </c>
      <c r="AO199" s="29">
        <f t="shared" si="124"/>
        <v>10.400631955580806</v>
      </c>
      <c r="AP199" s="29">
        <f t="shared" si="124"/>
        <v>8.3594787843614284</v>
      </c>
      <c r="AQ199" s="29">
        <f t="shared" si="124"/>
        <v>7.9811159225950874</v>
      </c>
      <c r="AR199" s="29">
        <f t="shared" si="124"/>
        <v>7.6157225159153024</v>
      </c>
      <c r="AS199" s="29">
        <f t="shared" si="124"/>
        <v>8.5841371610373365</v>
      </c>
      <c r="AT199" s="29">
        <f t="shared" si="124"/>
        <v>10.783968205175052</v>
      </c>
      <c r="AU199" s="29">
        <f t="shared" si="124"/>
        <v>9.3792512249315028</v>
      </c>
      <c r="AV199" s="29">
        <f t="shared" si="124"/>
        <v>9.1826971418240628</v>
      </c>
      <c r="AW199" s="29">
        <f t="shared" si="124"/>
        <v>8.7173617141643103</v>
      </c>
      <c r="AX199" s="29">
        <f t="shared" si="124"/>
        <v>9.7948927436915696</v>
      </c>
      <c r="AY199" s="29">
        <f t="shared" si="124"/>
        <v>13.267132106106569</v>
      </c>
      <c r="AZ199" s="29">
        <f t="shared" si="124"/>
        <v>11.393391649369157</v>
      </c>
      <c r="BA199" s="29">
        <f t="shared" si="124"/>
        <v>10.935885556288087</v>
      </c>
      <c r="BB199" s="29">
        <f t="shared" si="124"/>
        <v>10.408444850644065</v>
      </c>
      <c r="BC199" s="29">
        <f t="shared" si="124"/>
        <v>11.672053328696105</v>
      </c>
      <c r="BD199" s="29">
        <f t="shared" si="124"/>
        <v>14.591613414025094</v>
      </c>
      <c r="BE199" s="29">
        <f t="shared" si="124"/>
        <v>13.224750666526358</v>
      </c>
      <c r="BF199" s="29">
        <f t="shared" si="124"/>
        <v>13.058732257035416</v>
      </c>
      <c r="BG199" s="29">
        <f t="shared" si="124"/>
        <v>12.489507644221266</v>
      </c>
      <c r="BH199" s="29">
        <f t="shared" si="124"/>
        <v>13.988616205251818</v>
      </c>
      <c r="BI199" s="29">
        <f t="shared" si="124"/>
        <v>17.46106313644713</v>
      </c>
      <c r="BJ199" s="29">
        <f t="shared" si="124"/>
        <v>16.055375019058566</v>
      </c>
      <c r="BK199" s="29">
        <f t="shared" si="124"/>
        <v>11.733660338540588</v>
      </c>
      <c r="BL199" s="29">
        <f t="shared" si="124"/>
        <v>15.0598313941528</v>
      </c>
      <c r="BM199" s="29">
        <f t="shared" si="124"/>
        <v>28.342579883170622</v>
      </c>
    </row>
    <row r="200" spans="1:65" outlineLevel="1">
      <c r="A200" s="32" t="s">
        <v>52</v>
      </c>
      <c r="B200" t="s">
        <v>38</v>
      </c>
      <c r="D200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>
        <f t="shared" ref="AE200:BM200" si="125">SUM(AE185)</f>
        <v>16.898064109913008</v>
      </c>
      <c r="AF200" s="29">
        <f t="shared" si="125"/>
        <v>7.7443770483000911</v>
      </c>
      <c r="AG200" s="29">
        <f t="shared" si="125"/>
        <v>13.447000150243191</v>
      </c>
      <c r="AH200" s="29">
        <f t="shared" si="125"/>
        <v>0</v>
      </c>
      <c r="AI200" s="29">
        <f t="shared" si="125"/>
        <v>0</v>
      </c>
      <c r="AJ200" s="29">
        <f t="shared" si="125"/>
        <v>0.67580591639504761</v>
      </c>
      <c r="AK200" s="29">
        <f t="shared" si="125"/>
        <v>0</v>
      </c>
      <c r="AL200" s="29">
        <f t="shared" si="125"/>
        <v>0</v>
      </c>
      <c r="AM200" s="29">
        <f t="shared" si="125"/>
        <v>0</v>
      </c>
      <c r="AN200" s="29">
        <f t="shared" si="125"/>
        <v>0</v>
      </c>
      <c r="AO200" s="29">
        <f t="shared" si="125"/>
        <v>10.162145043656734</v>
      </c>
      <c r="AP200" s="29">
        <f t="shared" si="125"/>
        <v>0</v>
      </c>
      <c r="AQ200" s="29">
        <f t="shared" si="125"/>
        <v>0</v>
      </c>
      <c r="AR200" s="29">
        <f t="shared" si="125"/>
        <v>0</v>
      </c>
      <c r="AS200" s="29">
        <f t="shared" si="125"/>
        <v>0</v>
      </c>
      <c r="AT200" s="29">
        <f t="shared" si="125"/>
        <v>12.678130052333719</v>
      </c>
      <c r="AU200" s="29">
        <f t="shared" si="125"/>
        <v>0</v>
      </c>
      <c r="AV200" s="29">
        <f t="shared" si="125"/>
        <v>0</v>
      </c>
      <c r="AW200" s="29">
        <f t="shared" si="125"/>
        <v>0</v>
      </c>
      <c r="AX200" s="29">
        <f t="shared" si="125"/>
        <v>0</v>
      </c>
      <c r="AY200" s="29">
        <f t="shared" si="125"/>
        <v>9.0433180458977951</v>
      </c>
      <c r="AZ200" s="29">
        <f t="shared" si="125"/>
        <v>0</v>
      </c>
      <c r="BA200" s="29">
        <f t="shared" si="125"/>
        <v>0</v>
      </c>
      <c r="BB200" s="29">
        <f t="shared" si="125"/>
        <v>0</v>
      </c>
      <c r="BC200" s="29">
        <f t="shared" si="125"/>
        <v>0</v>
      </c>
      <c r="BD200" s="29">
        <f t="shared" si="125"/>
        <v>1.0769394598069613</v>
      </c>
      <c r="BE200" s="29">
        <f t="shared" si="125"/>
        <v>0</v>
      </c>
      <c r="BF200" s="29">
        <f t="shared" si="125"/>
        <v>0</v>
      </c>
      <c r="BG200" s="29">
        <f t="shared" si="125"/>
        <v>0</v>
      </c>
      <c r="BH200" s="29">
        <f t="shared" si="125"/>
        <v>0</v>
      </c>
      <c r="BI200" s="29">
        <f t="shared" si="125"/>
        <v>4.4887969340599154</v>
      </c>
      <c r="BJ200" s="29">
        <f t="shared" si="125"/>
        <v>0</v>
      </c>
      <c r="BK200" s="29">
        <f t="shared" si="125"/>
        <v>0</v>
      </c>
      <c r="BL200" s="29">
        <f t="shared" si="125"/>
        <v>0</v>
      </c>
      <c r="BM200" s="29">
        <f t="shared" si="125"/>
        <v>0</v>
      </c>
    </row>
    <row r="201" spans="1:65" outlineLevel="1">
      <c r="A201" s="32" t="s">
        <v>182</v>
      </c>
      <c r="B201" t="s">
        <v>38</v>
      </c>
      <c r="D201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>
        <f>AE178</f>
        <v>0</v>
      </c>
      <c r="AF201" s="29">
        <f t="shared" ref="AF201:BM201" si="126">AF178</f>
        <v>0</v>
      </c>
      <c r="AG201" s="29">
        <f t="shared" si="126"/>
        <v>0</v>
      </c>
      <c r="AH201" s="29">
        <f t="shared" si="126"/>
        <v>0</v>
      </c>
      <c r="AI201" s="29">
        <f t="shared" si="126"/>
        <v>0</v>
      </c>
      <c r="AJ201" s="29">
        <f t="shared" si="126"/>
        <v>0</v>
      </c>
      <c r="AK201" s="29">
        <f t="shared" si="126"/>
        <v>0</v>
      </c>
      <c r="AL201" s="29">
        <f t="shared" si="126"/>
        <v>0</v>
      </c>
      <c r="AM201" s="29">
        <f t="shared" si="126"/>
        <v>0</v>
      </c>
      <c r="AN201" s="29">
        <f t="shared" si="126"/>
        <v>0</v>
      </c>
      <c r="AO201" s="29">
        <f t="shared" si="126"/>
        <v>0</v>
      </c>
      <c r="AP201" s="29">
        <f t="shared" si="126"/>
        <v>0</v>
      </c>
      <c r="AQ201" s="29">
        <f t="shared" si="126"/>
        <v>0</v>
      </c>
      <c r="AR201" s="29">
        <f t="shared" si="126"/>
        <v>0</v>
      </c>
      <c r="AS201" s="29">
        <f t="shared" si="126"/>
        <v>0</v>
      </c>
      <c r="AT201" s="29">
        <f t="shared" si="126"/>
        <v>0</v>
      </c>
      <c r="AU201" s="29">
        <f t="shared" si="126"/>
        <v>0</v>
      </c>
      <c r="AV201" s="29">
        <f t="shared" si="126"/>
        <v>0</v>
      </c>
      <c r="AW201" s="29">
        <f t="shared" si="126"/>
        <v>0</v>
      </c>
      <c r="AX201" s="29">
        <f t="shared" si="126"/>
        <v>0</v>
      </c>
      <c r="AY201" s="29">
        <f t="shared" si="126"/>
        <v>0</v>
      </c>
      <c r="AZ201" s="29">
        <f t="shared" si="126"/>
        <v>0</v>
      </c>
      <c r="BA201" s="29">
        <f t="shared" si="126"/>
        <v>0</v>
      </c>
      <c r="BB201" s="29">
        <f t="shared" si="126"/>
        <v>0</v>
      </c>
      <c r="BC201" s="29">
        <f t="shared" si="126"/>
        <v>0</v>
      </c>
      <c r="BD201" s="29">
        <f t="shared" si="126"/>
        <v>0</v>
      </c>
      <c r="BE201" s="29">
        <f t="shared" si="126"/>
        <v>0</v>
      </c>
      <c r="BF201" s="29">
        <f t="shared" si="126"/>
        <v>0</v>
      </c>
      <c r="BG201" s="29">
        <f t="shared" si="126"/>
        <v>0</v>
      </c>
      <c r="BH201" s="29">
        <f t="shared" si="126"/>
        <v>0</v>
      </c>
      <c r="BI201" s="29">
        <f t="shared" si="126"/>
        <v>0</v>
      </c>
      <c r="BJ201" s="29">
        <f t="shared" si="126"/>
        <v>0</v>
      </c>
      <c r="BK201" s="29">
        <f t="shared" si="126"/>
        <v>0</v>
      </c>
      <c r="BL201" s="29">
        <f t="shared" si="126"/>
        <v>0</v>
      </c>
      <c r="BM201" s="29">
        <f t="shared" si="126"/>
        <v>0</v>
      </c>
    </row>
    <row r="202" spans="1:65" outlineLevel="1">
      <c r="A202" s="32" t="s">
        <v>183</v>
      </c>
      <c r="B202" t="s">
        <v>38</v>
      </c>
      <c r="D202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>
        <f t="shared" ref="AE202:BM202" si="127">-MIN(AE$189,0)+AE183</f>
        <v>0</v>
      </c>
      <c r="AF202" s="29">
        <f t="shared" si="127"/>
        <v>0.30618132519556063</v>
      </c>
      <c r="AG202" s="29">
        <f t="shared" si="127"/>
        <v>9.9531188088368555E-2</v>
      </c>
      <c r="AH202" s="29">
        <f t="shared" si="127"/>
        <v>0.10282698704175233</v>
      </c>
      <c r="AI202" s="29">
        <f t="shared" si="127"/>
        <v>0.20956325410518012</v>
      </c>
      <c r="AJ202" s="29">
        <f t="shared" si="127"/>
        <v>0.12982802058145701</v>
      </c>
      <c r="AK202" s="29">
        <f t="shared" si="127"/>
        <v>0.13232274402647828</v>
      </c>
      <c r="AL202" s="29">
        <f t="shared" si="127"/>
        <v>0.13632196620646703</v>
      </c>
      <c r="AM202" s="29">
        <f t="shared" si="127"/>
        <v>0.14024903092871094</v>
      </c>
      <c r="AN202" s="29">
        <f t="shared" si="127"/>
        <v>0.16139247152835748</v>
      </c>
      <c r="AO202" s="29">
        <f t="shared" si="127"/>
        <v>0.14906355718663014</v>
      </c>
      <c r="AP202" s="29">
        <f t="shared" si="127"/>
        <v>0.15360674536206045</v>
      </c>
      <c r="AQ202" s="29">
        <f t="shared" si="127"/>
        <v>0.16469766374782893</v>
      </c>
      <c r="AR202" s="29">
        <f t="shared" si="127"/>
        <v>0.16968961814688335</v>
      </c>
      <c r="AS202" s="29">
        <f t="shared" si="127"/>
        <v>0.19160717994526419</v>
      </c>
      <c r="AT202" s="29">
        <f t="shared" si="127"/>
        <v>0.1800689399058156</v>
      </c>
      <c r="AU202" s="29">
        <f t="shared" si="127"/>
        <v>0.18553567350300709</v>
      </c>
      <c r="AV202" s="29">
        <f t="shared" si="127"/>
        <v>0.19111599322977219</v>
      </c>
      <c r="AW202" s="29">
        <f t="shared" si="127"/>
        <v>0.19686130203561747</v>
      </c>
      <c r="AX202" s="29">
        <f t="shared" si="127"/>
        <v>0.22247676779417092</v>
      </c>
      <c r="AY202" s="29">
        <f t="shared" si="127"/>
        <v>0.20886464255226461</v>
      </c>
      <c r="AZ202" s="29">
        <f t="shared" si="127"/>
        <v>0.21517892137403691</v>
      </c>
      <c r="BA202" s="29">
        <f t="shared" si="127"/>
        <v>0.22163106175815506</v>
      </c>
      <c r="BB202" s="29">
        <f t="shared" si="127"/>
        <v>0.22827354167167746</v>
      </c>
      <c r="BC202" s="29">
        <f t="shared" si="127"/>
        <v>0.25814260223768154</v>
      </c>
      <c r="BD202" s="29">
        <f t="shared" si="127"/>
        <v>0.24215489056929787</v>
      </c>
      <c r="BE202" s="29">
        <f t="shared" si="127"/>
        <v>0.24943302141042295</v>
      </c>
      <c r="BF202" s="29">
        <f t="shared" si="127"/>
        <v>0.25689088028207413</v>
      </c>
      <c r="BG202" s="29">
        <f t="shared" si="127"/>
        <v>0.26457040578232588</v>
      </c>
      <c r="BH202" s="29">
        <f t="shared" si="127"/>
        <v>0.2995836842519411</v>
      </c>
      <c r="BI202" s="29">
        <f t="shared" si="127"/>
        <v>0.28060610994058161</v>
      </c>
      <c r="BJ202" s="29">
        <f t="shared" si="127"/>
        <v>0.28902358336936168</v>
      </c>
      <c r="BK202" s="29">
        <f t="shared" si="127"/>
        <v>0.29763835911946379</v>
      </c>
      <c r="BL202" s="29">
        <f t="shared" si="127"/>
        <v>0.30650580226285862</v>
      </c>
      <c r="BM202" s="29">
        <f t="shared" si="127"/>
        <v>4.5414000241425194</v>
      </c>
    </row>
    <row r="203" spans="1:65" s="8" customFormat="1" outlineLevel="1">
      <c r="A203" s="8" t="s">
        <v>184</v>
      </c>
      <c r="B203" s="8" t="s">
        <v>38</v>
      </c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  <c r="AB203" s="66"/>
      <c r="AC203" s="66"/>
      <c r="AD203" s="66"/>
      <c r="AE203" s="66">
        <f>SUM(AE204,AE205,AE206,AE207)</f>
        <v>-14.835984343687482</v>
      </c>
      <c r="AF203" s="66">
        <f t="shared" ref="AF203:BM203" si="128">SUM(AF204,AF205,AF206,AF207)</f>
        <v>-9.7349404857725066</v>
      </c>
      <c r="AG203" s="66">
        <f t="shared" si="128"/>
        <v>-18.483785064916539</v>
      </c>
      <c r="AH203" s="66">
        <f t="shared" si="128"/>
        <v>-4.7885010369975456</v>
      </c>
      <c r="AI203" s="66">
        <f t="shared" si="128"/>
        <v>-6.4596714812253104</v>
      </c>
      <c r="AJ203" s="66">
        <f t="shared" si="128"/>
        <v>-8.7895666548028935</v>
      </c>
      <c r="AK203" s="66">
        <f t="shared" si="128"/>
        <v>-7.4093331662342212</v>
      </c>
      <c r="AL203" s="66">
        <f t="shared" si="128"/>
        <v>-7.3497040097740758</v>
      </c>
      <c r="AM203" s="66">
        <f t="shared" si="128"/>
        <v>-7.0439637118527685</v>
      </c>
      <c r="AN203" s="66">
        <f t="shared" si="128"/>
        <v>-7.9203686132905364</v>
      </c>
      <c r="AO203" s="66">
        <f t="shared" si="128"/>
        <v>-20.711840556424171</v>
      </c>
      <c r="AP203" s="66">
        <f t="shared" si="128"/>
        <v>-8.5130855297234902</v>
      </c>
      <c r="AQ203" s="66">
        <f t="shared" si="128"/>
        <v>-8.1458135863429177</v>
      </c>
      <c r="AR203" s="66">
        <f t="shared" si="128"/>
        <v>-7.7854121340621871</v>
      </c>
      <c r="AS203" s="66">
        <f t="shared" si="128"/>
        <v>-8.7757443409826017</v>
      </c>
      <c r="AT203" s="66">
        <f t="shared" si="128"/>
        <v>-23.642167197414587</v>
      </c>
      <c r="AU203" s="66">
        <f t="shared" si="128"/>
        <v>-9.5647868984345106</v>
      </c>
      <c r="AV203" s="66">
        <f t="shared" si="128"/>
        <v>-9.3738131350538332</v>
      </c>
      <c r="AW203" s="66">
        <f t="shared" si="128"/>
        <v>-8.9142230161999283</v>
      </c>
      <c r="AX203" s="66">
        <f t="shared" si="128"/>
        <v>-10.01736951148574</v>
      </c>
      <c r="AY203" s="66">
        <f t="shared" si="128"/>
        <v>-22.519314794556628</v>
      </c>
      <c r="AZ203" s="66">
        <f t="shared" si="128"/>
        <v>-11.608570570743192</v>
      </c>
      <c r="BA203" s="66">
        <f t="shared" si="128"/>
        <v>-11.157516618046241</v>
      </c>
      <c r="BB203" s="66">
        <f t="shared" si="128"/>
        <v>-10.636718392315743</v>
      </c>
      <c r="BC203" s="66">
        <f t="shared" si="128"/>
        <v>-11.930195930933788</v>
      </c>
      <c r="BD203" s="66">
        <f t="shared" si="128"/>
        <v>-15.91070776440135</v>
      </c>
      <c r="BE203" s="66">
        <f t="shared" si="128"/>
        <v>-13.47418368793678</v>
      </c>
      <c r="BF203" s="66">
        <f t="shared" si="128"/>
        <v>-13.315623137317488</v>
      </c>
      <c r="BG203" s="66">
        <f t="shared" si="128"/>
        <v>-12.75407805000359</v>
      </c>
      <c r="BH203" s="66">
        <f t="shared" si="128"/>
        <v>-14.288199889503762</v>
      </c>
      <c r="BI203" s="66">
        <f t="shared" si="128"/>
        <v>-22.230466180447632</v>
      </c>
      <c r="BJ203" s="66">
        <f t="shared" si="128"/>
        <v>-16.344398602427926</v>
      </c>
      <c r="BK203" s="66">
        <f t="shared" si="128"/>
        <v>-12.031298697660052</v>
      </c>
      <c r="BL203" s="66">
        <f t="shared" si="128"/>
        <v>-15.36633719641566</v>
      </c>
      <c r="BM203" s="66">
        <f t="shared" si="128"/>
        <v>-32.88397990731314</v>
      </c>
    </row>
    <row r="204" spans="1:65" outlineLevel="1">
      <c r="A204" s="32" t="s">
        <v>55</v>
      </c>
      <c r="B204" t="s">
        <v>38</v>
      </c>
      <c r="D204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>
        <f>AE176</f>
        <v>-13.359924278829768</v>
      </c>
      <c r="AF204" s="29">
        <f t="shared" ref="AF204:BM204" si="129">AF176</f>
        <v>-9.7349404857725066</v>
      </c>
      <c r="AG204" s="29">
        <f t="shared" si="129"/>
        <v>-18.441258626808363</v>
      </c>
      <c r="AH204" s="29">
        <f t="shared" si="129"/>
        <v>0</v>
      </c>
      <c r="AI204" s="29">
        <f t="shared" si="129"/>
        <v>0</v>
      </c>
      <c r="AJ204" s="29">
        <f t="shared" si="129"/>
        <v>-8.7573766748671353</v>
      </c>
      <c r="AK204" s="29">
        <f t="shared" si="129"/>
        <v>-4.5227963343438787E-2</v>
      </c>
      <c r="AL204" s="29">
        <f t="shared" si="129"/>
        <v>-0.14043797552617365</v>
      </c>
      <c r="AM204" s="29">
        <f t="shared" si="129"/>
        <v>0</v>
      </c>
      <c r="AN204" s="29">
        <f t="shared" si="129"/>
        <v>0</v>
      </c>
      <c r="AO204" s="29">
        <f t="shared" si="129"/>
        <v>-20.653218773515395</v>
      </c>
      <c r="AP204" s="29">
        <f t="shared" si="129"/>
        <v>-5.2431605337439333E-2</v>
      </c>
      <c r="AQ204" s="29">
        <f t="shared" si="129"/>
        <v>-0.16280610407467103</v>
      </c>
      <c r="AR204" s="29">
        <f t="shared" si="129"/>
        <v>0</v>
      </c>
      <c r="AS204" s="29">
        <f t="shared" si="129"/>
        <v>-1.819099169308749</v>
      </c>
      <c r="AT204" s="29">
        <f t="shared" si="129"/>
        <v>-23.571628699386309</v>
      </c>
      <c r="AU204" s="29">
        <f t="shared" si="129"/>
        <v>-6.0782600741622936E-2</v>
      </c>
      <c r="AV204" s="29">
        <f t="shared" si="129"/>
        <v>-0.18873689559155374</v>
      </c>
      <c r="AW204" s="29">
        <f t="shared" si="129"/>
        <v>0</v>
      </c>
      <c r="AX204" s="29">
        <f t="shared" si="129"/>
        <v>0</v>
      </c>
      <c r="AY204" s="29">
        <f t="shared" si="129"/>
        <v>-22.437840229114407</v>
      </c>
      <c r="AZ204" s="29">
        <f t="shared" si="129"/>
        <v>-7.046369320829142E-2</v>
      </c>
      <c r="BA204" s="29">
        <f t="shared" si="129"/>
        <v>-0.21879778992315424</v>
      </c>
      <c r="BB204" s="29">
        <f t="shared" si="129"/>
        <v>0</v>
      </c>
      <c r="BC204" s="29">
        <f t="shared" si="129"/>
        <v>-2.4447171692853145</v>
      </c>
      <c r="BD204" s="29">
        <f t="shared" si="129"/>
        <v>-15.816796398709414</v>
      </c>
      <c r="BE204" s="29">
        <f t="shared" si="129"/>
        <v>-8.168673271580125E-2</v>
      </c>
      <c r="BF204" s="29">
        <f t="shared" si="129"/>
        <v>-0.25364660537205047</v>
      </c>
      <c r="BG204" s="29">
        <f t="shared" si="129"/>
        <v>0</v>
      </c>
      <c r="BH204" s="29">
        <f t="shared" si="129"/>
        <v>0</v>
      </c>
      <c r="BI204" s="29">
        <f t="shared" si="129"/>
        <v>-22.121853620076276</v>
      </c>
      <c r="BJ204" s="29">
        <f t="shared" si="129"/>
        <v>-9.4697311451702029E-2</v>
      </c>
      <c r="BK204" s="29">
        <f t="shared" si="129"/>
        <v>-0.29404593364202131</v>
      </c>
      <c r="BL204" s="29">
        <f t="shared" si="129"/>
        <v>0</v>
      </c>
      <c r="BM204" s="29">
        <f t="shared" si="129"/>
        <v>0</v>
      </c>
    </row>
    <row r="205" spans="1:65" outlineLevel="1">
      <c r="A205" s="32" t="s">
        <v>185</v>
      </c>
      <c r="B205" t="s">
        <v>38</v>
      </c>
      <c r="D205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>
        <f t="shared" ref="AE205:BM205" si="130">SUM(AE186,AE187,AE188)</f>
        <v>0</v>
      </c>
      <c r="AF205" s="29">
        <f t="shared" si="130"/>
        <v>0</v>
      </c>
      <c r="AG205" s="29">
        <f t="shared" si="130"/>
        <v>0</v>
      </c>
      <c r="AH205" s="29">
        <f t="shared" si="130"/>
        <v>-4.3661003874998094</v>
      </c>
      <c r="AI205" s="29">
        <f t="shared" si="130"/>
        <v>-6.4596714812253104</v>
      </c>
      <c r="AJ205" s="29">
        <f t="shared" si="130"/>
        <v>0</v>
      </c>
      <c r="AK205" s="29">
        <f t="shared" si="130"/>
        <v>-7.3125023360522183</v>
      </c>
      <c r="AL205" s="29">
        <f t="shared" si="130"/>
        <v>-7.1585942313802384</v>
      </c>
      <c r="AM205" s="29">
        <f t="shared" si="130"/>
        <v>-6.9187857412889864</v>
      </c>
      <c r="AN205" s="29">
        <f t="shared" si="130"/>
        <v>-7.9203686132905364</v>
      </c>
      <c r="AO205" s="29">
        <f t="shared" si="130"/>
        <v>0</v>
      </c>
      <c r="AP205" s="29">
        <f t="shared" si="130"/>
        <v>-8.3175453000535544</v>
      </c>
      <c r="AQ205" s="29">
        <f t="shared" si="130"/>
        <v>-7.9185951674417385</v>
      </c>
      <c r="AR205" s="29">
        <f t="shared" si="130"/>
        <v>-7.6407770582647858</v>
      </c>
      <c r="AS205" s="29">
        <f t="shared" si="130"/>
        <v>-6.956645171673852</v>
      </c>
      <c r="AT205" s="29">
        <f t="shared" si="130"/>
        <v>0</v>
      </c>
      <c r="AU205" s="29">
        <f t="shared" si="130"/>
        <v>-9.4320001721862408</v>
      </c>
      <c r="AV205" s="29">
        <f t="shared" si="130"/>
        <v>-9.1109432226126632</v>
      </c>
      <c r="AW205" s="29">
        <f t="shared" si="130"/>
        <v>-8.7467081402123821</v>
      </c>
      <c r="AX205" s="29">
        <f t="shared" si="130"/>
        <v>-10.01736951148574</v>
      </c>
      <c r="AY205" s="29">
        <f t="shared" si="130"/>
        <v>0</v>
      </c>
      <c r="AZ205" s="29">
        <f t="shared" si="130"/>
        <v>-11.454853453223699</v>
      </c>
      <c r="BA205" s="29">
        <f t="shared" si="130"/>
        <v>-10.853009409884088</v>
      </c>
      <c r="BB205" s="29">
        <f t="shared" si="130"/>
        <v>-10.442766429540672</v>
      </c>
      <c r="BC205" s="29">
        <f t="shared" si="130"/>
        <v>-9.4854787616484728</v>
      </c>
      <c r="BD205" s="29">
        <f t="shared" si="130"/>
        <v>0</v>
      </c>
      <c r="BE205" s="29">
        <f t="shared" si="130"/>
        <v>-13.296266518167416</v>
      </c>
      <c r="BF205" s="29">
        <f t="shared" si="130"/>
        <v>-12.962885880329285</v>
      </c>
      <c r="BG205" s="29">
        <f t="shared" si="130"/>
        <v>-12.529553140315382</v>
      </c>
      <c r="BH205" s="29">
        <f t="shared" si="130"/>
        <v>-14.288199889503762</v>
      </c>
      <c r="BI205" s="29">
        <f t="shared" si="130"/>
        <v>0</v>
      </c>
      <c r="BJ205" s="29">
        <f t="shared" si="130"/>
        <v>-16.138542894200711</v>
      </c>
      <c r="BK205" s="29">
        <f t="shared" si="130"/>
        <v>-11.622834142812936</v>
      </c>
      <c r="BL205" s="29">
        <f t="shared" si="130"/>
        <v>-15.106494371084326</v>
      </c>
      <c r="BM205" s="29">
        <f t="shared" si="130"/>
        <v>-32.88397990731314</v>
      </c>
    </row>
    <row r="206" spans="1:65" outlineLevel="1">
      <c r="A206" s="32" t="s">
        <v>186</v>
      </c>
      <c r="B206" t="s">
        <v>38</v>
      </c>
      <c r="D206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>
        <f t="shared" ref="AE206:BM206" si="131">-MAX(AE$189,0)</f>
        <v>-1.4760600648577142</v>
      </c>
      <c r="AF206" s="29">
        <f t="shared" si="131"/>
        <v>0</v>
      </c>
      <c r="AG206" s="29">
        <f t="shared" si="131"/>
        <v>-4.25264381081778E-2</v>
      </c>
      <c r="AH206" s="29">
        <f t="shared" si="131"/>
        <v>-0.42240064949773615</v>
      </c>
      <c r="AI206" s="29">
        <f t="shared" si="131"/>
        <v>0</v>
      </c>
      <c r="AJ206" s="29">
        <f t="shared" si="131"/>
        <v>-3.2189979935758339E-2</v>
      </c>
      <c r="AK206" s="29">
        <f t="shared" si="131"/>
        <v>-5.160286683856441E-2</v>
      </c>
      <c r="AL206" s="29">
        <f t="shared" si="131"/>
        <v>-5.0671802867663374E-2</v>
      </c>
      <c r="AM206" s="29">
        <f t="shared" si="131"/>
        <v>-0.1251779705637821</v>
      </c>
      <c r="AN206" s="29">
        <f t="shared" si="131"/>
        <v>0</v>
      </c>
      <c r="AO206" s="29">
        <f t="shared" si="131"/>
        <v>-5.8621782908778286E-2</v>
      </c>
      <c r="AP206" s="29">
        <f t="shared" si="131"/>
        <v>-0.1431086243324966</v>
      </c>
      <c r="AQ206" s="29">
        <f t="shared" si="131"/>
        <v>-6.4412314826508776E-2</v>
      </c>
      <c r="AR206" s="29">
        <f t="shared" si="131"/>
        <v>-0.14463507579740131</v>
      </c>
      <c r="AS206" s="29">
        <f t="shared" si="131"/>
        <v>0</v>
      </c>
      <c r="AT206" s="29">
        <f t="shared" si="131"/>
        <v>-7.0538498028277274E-2</v>
      </c>
      <c r="AU206" s="29">
        <f t="shared" si="131"/>
        <v>-7.2004125506646588E-2</v>
      </c>
      <c r="AV206" s="29">
        <f t="shared" si="131"/>
        <v>-7.4133016849616595E-2</v>
      </c>
      <c r="AW206" s="29">
        <f t="shared" si="131"/>
        <v>-0.16751487598754622</v>
      </c>
      <c r="AX206" s="29">
        <f t="shared" si="131"/>
        <v>0</v>
      </c>
      <c r="AY206" s="29">
        <f t="shared" si="131"/>
        <v>-8.1474565442222868E-2</v>
      </c>
      <c r="AZ206" s="29">
        <f t="shared" si="131"/>
        <v>-8.3253424311202195E-2</v>
      </c>
      <c r="BA206" s="29">
        <f t="shared" si="131"/>
        <v>-8.570941823899858E-2</v>
      </c>
      <c r="BB206" s="29">
        <f t="shared" si="131"/>
        <v>-0.19395196277507054</v>
      </c>
      <c r="BC206" s="29">
        <f t="shared" si="131"/>
        <v>0</v>
      </c>
      <c r="BD206" s="29">
        <f t="shared" si="131"/>
        <v>-9.3911365691936477E-2</v>
      </c>
      <c r="BE206" s="29">
        <f t="shared" si="131"/>
        <v>-9.6230437053563378E-2</v>
      </c>
      <c r="BF206" s="29">
        <f t="shared" si="131"/>
        <v>-9.9090651616151604E-2</v>
      </c>
      <c r="BG206" s="29">
        <f t="shared" si="131"/>
        <v>-0.22452490968820804</v>
      </c>
      <c r="BH206" s="29">
        <f t="shared" si="131"/>
        <v>0</v>
      </c>
      <c r="BI206" s="29">
        <f t="shared" si="131"/>
        <v>-0.10861256037135547</v>
      </c>
      <c r="BJ206" s="29">
        <f t="shared" si="131"/>
        <v>-0.11115839677551165</v>
      </c>
      <c r="BK206" s="29">
        <f t="shared" si="131"/>
        <v>-0.11441862120509438</v>
      </c>
      <c r="BL206" s="29">
        <f t="shared" si="131"/>
        <v>-0.25984282533133518</v>
      </c>
      <c r="BM206" s="29">
        <f t="shared" si="131"/>
        <v>0</v>
      </c>
    </row>
    <row r="207" spans="1:65" outlineLevel="1">
      <c r="A207" s="32" t="s">
        <v>187</v>
      </c>
      <c r="B207" t="s">
        <v>38</v>
      </c>
      <c r="D207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>
        <f t="shared" ref="AE207:BM207" si="132">-AE217</f>
        <v>0</v>
      </c>
      <c r="AF207" s="29">
        <f t="shared" si="132"/>
        <v>0</v>
      </c>
      <c r="AG207" s="29">
        <f t="shared" si="132"/>
        <v>0</v>
      </c>
      <c r="AH207" s="29">
        <f t="shared" si="132"/>
        <v>0</v>
      </c>
      <c r="AI207" s="29">
        <f t="shared" si="132"/>
        <v>0</v>
      </c>
      <c r="AJ207" s="29">
        <f t="shared" si="132"/>
        <v>0</v>
      </c>
      <c r="AK207" s="29">
        <f t="shared" si="132"/>
        <v>0</v>
      </c>
      <c r="AL207" s="29">
        <f t="shared" si="132"/>
        <v>0</v>
      </c>
      <c r="AM207" s="29">
        <f t="shared" si="132"/>
        <v>0</v>
      </c>
      <c r="AN207" s="29">
        <f t="shared" si="132"/>
        <v>0</v>
      </c>
      <c r="AO207" s="29">
        <f t="shared" si="132"/>
        <v>0</v>
      </c>
      <c r="AP207" s="29">
        <f t="shared" si="132"/>
        <v>0</v>
      </c>
      <c r="AQ207" s="29">
        <f t="shared" si="132"/>
        <v>0</v>
      </c>
      <c r="AR207" s="29">
        <f t="shared" si="132"/>
        <v>0</v>
      </c>
      <c r="AS207" s="29">
        <f t="shared" si="132"/>
        <v>0</v>
      </c>
      <c r="AT207" s="29">
        <f t="shared" si="132"/>
        <v>0</v>
      </c>
      <c r="AU207" s="29">
        <f t="shared" si="132"/>
        <v>0</v>
      </c>
      <c r="AV207" s="29">
        <f t="shared" si="132"/>
        <v>0</v>
      </c>
      <c r="AW207" s="29">
        <f t="shared" si="132"/>
        <v>0</v>
      </c>
      <c r="AX207" s="29">
        <f t="shared" si="132"/>
        <v>0</v>
      </c>
      <c r="AY207" s="29">
        <f t="shared" si="132"/>
        <v>0</v>
      </c>
      <c r="AZ207" s="29">
        <f t="shared" si="132"/>
        <v>0</v>
      </c>
      <c r="BA207" s="29">
        <f t="shared" si="132"/>
        <v>0</v>
      </c>
      <c r="BB207" s="29">
        <f t="shared" si="132"/>
        <v>0</v>
      </c>
      <c r="BC207" s="29">
        <f t="shared" si="132"/>
        <v>0</v>
      </c>
      <c r="BD207" s="29">
        <f t="shared" si="132"/>
        <v>0</v>
      </c>
      <c r="BE207" s="29">
        <f t="shared" si="132"/>
        <v>0</v>
      </c>
      <c r="BF207" s="29">
        <f t="shared" si="132"/>
        <v>0</v>
      </c>
      <c r="BG207" s="29">
        <f t="shared" si="132"/>
        <v>0</v>
      </c>
      <c r="BH207" s="29">
        <f t="shared" si="132"/>
        <v>0</v>
      </c>
      <c r="BI207" s="29">
        <f t="shared" si="132"/>
        <v>0</v>
      </c>
      <c r="BJ207" s="29">
        <f t="shared" si="132"/>
        <v>0</v>
      </c>
      <c r="BK207" s="29">
        <f t="shared" si="132"/>
        <v>0</v>
      </c>
      <c r="BL207" s="29">
        <f t="shared" si="132"/>
        <v>0</v>
      </c>
      <c r="BM207" s="29">
        <f t="shared" si="132"/>
        <v>0</v>
      </c>
    </row>
    <row r="208" spans="1:65" outlineLevel="1">
      <c r="D208"/>
    </row>
    <row r="209" spans="1:65" s="8" customFormat="1" outlineLevel="1">
      <c r="A209" s="8" t="s">
        <v>188</v>
      </c>
    </row>
    <row r="210" spans="1:65" s="57" customFormat="1" outlineLevel="1">
      <c r="A210" s="57" t="s">
        <v>189</v>
      </c>
      <c r="B210" s="57" t="s">
        <v>38</v>
      </c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  <c r="Y210" s="80"/>
      <c r="Z210" s="80"/>
      <c r="AA210" s="80"/>
      <c r="AB210" s="80"/>
      <c r="AC210" s="80"/>
      <c r="AD210" s="80"/>
      <c r="AE210" s="80">
        <f t="shared" ref="AE210:BM210" si="133">SUM(AE211,AE212,AE213,AE214,AE215,AE216)</f>
        <v>-2.0620797662255264</v>
      </c>
      <c r="AF210" s="80">
        <f t="shared" si="133"/>
        <v>1.6843821122768534</v>
      </c>
      <c r="AG210" s="80">
        <f t="shared" si="133"/>
        <v>4.9372537265849807</v>
      </c>
      <c r="AH210" s="80">
        <f t="shared" si="133"/>
        <v>4.6856740499557921</v>
      </c>
      <c r="AI210" s="80">
        <f t="shared" si="133"/>
        <v>6.2501082271201316</v>
      </c>
      <c r="AJ210" s="80">
        <f t="shared" si="133"/>
        <v>7.9839327178263888</v>
      </c>
      <c r="AK210" s="80">
        <f t="shared" si="133"/>
        <v>7.277010422207745</v>
      </c>
      <c r="AL210" s="80">
        <f t="shared" si="133"/>
        <v>7.2133820435676084</v>
      </c>
      <c r="AM210" s="80">
        <f t="shared" si="133"/>
        <v>6.9037146809240575</v>
      </c>
      <c r="AN210" s="80">
        <f t="shared" si="133"/>
        <v>7.7589761417621785</v>
      </c>
      <c r="AO210" s="80">
        <f t="shared" si="133"/>
        <v>10.400631955580806</v>
      </c>
      <c r="AP210" s="80">
        <f t="shared" si="133"/>
        <v>8.3594787843614284</v>
      </c>
      <c r="AQ210" s="80">
        <f t="shared" si="133"/>
        <v>7.9811159225950874</v>
      </c>
      <c r="AR210" s="80">
        <f t="shared" si="133"/>
        <v>7.6157225159153024</v>
      </c>
      <c r="AS210" s="80">
        <f t="shared" si="133"/>
        <v>8.5841371610373365</v>
      </c>
      <c r="AT210" s="80">
        <f t="shared" si="133"/>
        <v>10.783968205175052</v>
      </c>
      <c r="AU210" s="80">
        <f t="shared" si="133"/>
        <v>9.3792512249315028</v>
      </c>
      <c r="AV210" s="80">
        <f t="shared" si="133"/>
        <v>9.1826971418240628</v>
      </c>
      <c r="AW210" s="80">
        <f t="shared" si="133"/>
        <v>8.7173617141643103</v>
      </c>
      <c r="AX210" s="80">
        <f t="shared" si="133"/>
        <v>9.7948927436915696</v>
      </c>
      <c r="AY210" s="80">
        <f t="shared" si="133"/>
        <v>13.267132106106569</v>
      </c>
      <c r="AZ210" s="80">
        <f t="shared" si="133"/>
        <v>11.393391649369157</v>
      </c>
      <c r="BA210" s="80">
        <f t="shared" si="133"/>
        <v>10.935885556288087</v>
      </c>
      <c r="BB210" s="80">
        <f t="shared" si="133"/>
        <v>10.408444850644065</v>
      </c>
      <c r="BC210" s="80">
        <f t="shared" si="133"/>
        <v>11.672053328696105</v>
      </c>
      <c r="BD210" s="80">
        <f t="shared" si="133"/>
        <v>14.591613414025094</v>
      </c>
      <c r="BE210" s="80">
        <f t="shared" si="133"/>
        <v>13.224750666526358</v>
      </c>
      <c r="BF210" s="80">
        <f t="shared" si="133"/>
        <v>13.058732257035416</v>
      </c>
      <c r="BG210" s="80">
        <f t="shared" si="133"/>
        <v>12.489507644221266</v>
      </c>
      <c r="BH210" s="80">
        <f t="shared" si="133"/>
        <v>13.988616205251818</v>
      </c>
      <c r="BI210" s="80">
        <f t="shared" si="133"/>
        <v>17.46106313644713</v>
      </c>
      <c r="BJ210" s="80">
        <f t="shared" si="133"/>
        <v>16.055375019058566</v>
      </c>
      <c r="BK210" s="80">
        <f t="shared" si="133"/>
        <v>11.733660338540588</v>
      </c>
      <c r="BL210" s="80">
        <f t="shared" si="133"/>
        <v>15.0598313941528</v>
      </c>
      <c r="BM210" s="80">
        <f t="shared" si="133"/>
        <v>28.342579883170622</v>
      </c>
    </row>
    <row r="211" spans="1:65" s="21" customFormat="1" outlineLevel="1">
      <c r="A211" s="91" t="s">
        <v>190</v>
      </c>
      <c r="B211" s="21" t="s">
        <v>38</v>
      </c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 s="33">
        <f t="shared" ref="AE211:BM211" si="134">AE171</f>
        <v>-0.57151854702867255</v>
      </c>
      <c r="AF211" s="33">
        <f t="shared" si="134"/>
        <v>0.66979721696067629</v>
      </c>
      <c r="AG211" s="33">
        <f t="shared" si="134"/>
        <v>7.4135671760582227</v>
      </c>
      <c r="AH211" s="33">
        <f t="shared" si="134"/>
        <v>5.272289709516417</v>
      </c>
      <c r="AI211" s="33">
        <f t="shared" si="134"/>
        <v>7.001059016714847</v>
      </c>
      <c r="AJ211" s="33">
        <f t="shared" si="134"/>
        <v>10.203302195028536</v>
      </c>
      <c r="AK211" s="33">
        <f t="shared" si="134"/>
        <v>7.3591990785353367</v>
      </c>
      <c r="AL211" s="33">
        <f t="shared" si="134"/>
        <v>7.6241456049657739</v>
      </c>
      <c r="AM211" s="33">
        <f t="shared" si="134"/>
        <v>7.0059717164804969</v>
      </c>
      <c r="AN211" s="33">
        <f t="shared" si="134"/>
        <v>8.0384084617697784</v>
      </c>
      <c r="AO211" s="33">
        <f t="shared" si="134"/>
        <v>12.860722887944169</v>
      </c>
      <c r="AP211" s="33">
        <f t="shared" si="134"/>
        <v>7.5776858673691621</v>
      </c>
      <c r="AQ211" s="33">
        <f t="shared" si="134"/>
        <v>7.7710382113299428</v>
      </c>
      <c r="AR211" s="33">
        <f t="shared" si="134"/>
        <v>7.003979936269916</v>
      </c>
      <c r="AS211" s="33">
        <f t="shared" si="134"/>
        <v>8.1122304007510433</v>
      </c>
      <c r="AT211" s="33">
        <f t="shared" si="134"/>
        <v>11.982245821321264</v>
      </c>
      <c r="AU211" s="33">
        <f t="shared" si="134"/>
        <v>9.2963425409622591</v>
      </c>
      <c r="AV211" s="33">
        <f t="shared" si="134"/>
        <v>9.5513567365877634</v>
      </c>
      <c r="AW211" s="33">
        <f t="shared" si="134"/>
        <v>8.6916601524618855</v>
      </c>
      <c r="AX211" s="33">
        <f t="shared" si="134"/>
        <v>10.015137641762031</v>
      </c>
      <c r="AY211" s="33">
        <f t="shared" si="134"/>
        <v>16.432907297306443</v>
      </c>
      <c r="AZ211" s="33">
        <f t="shared" si="134"/>
        <v>9.8738392377730833</v>
      </c>
      <c r="BA211" s="33">
        <f t="shared" si="134"/>
        <v>10.033979619585597</v>
      </c>
      <c r="BB211" s="33">
        <f t="shared" si="134"/>
        <v>8.8851037947459801</v>
      </c>
      <c r="BC211" s="33">
        <f t="shared" si="134"/>
        <v>10.256650804513022</v>
      </c>
      <c r="BD211" s="33">
        <f t="shared" si="134"/>
        <v>15.336704560336324</v>
      </c>
      <c r="BE211" s="33">
        <f t="shared" si="134"/>
        <v>9.8447053935317985</v>
      </c>
      <c r="BF211" s="33">
        <f t="shared" si="134"/>
        <v>9.9023775117047563</v>
      </c>
      <c r="BG211" s="33">
        <f t="shared" si="134"/>
        <v>8.3201501109365701</v>
      </c>
      <c r="BH211" s="33">
        <f t="shared" si="134"/>
        <v>9.638218909075615</v>
      </c>
      <c r="BI211" s="33">
        <f t="shared" si="134"/>
        <v>15.313342264176281</v>
      </c>
      <c r="BJ211" s="33">
        <f t="shared" si="134"/>
        <v>7.732436247727386</v>
      </c>
      <c r="BK211" s="33">
        <f t="shared" si="134"/>
        <v>7.3067397503676439</v>
      </c>
      <c r="BL211" s="33">
        <f t="shared" si="134"/>
        <v>4.9690247455079586</v>
      </c>
      <c r="BM211" s="33">
        <f t="shared" si="134"/>
        <v>15.096080073502703</v>
      </c>
    </row>
    <row r="212" spans="1:65" s="21" customFormat="1" outlineLevel="1">
      <c r="A212" s="91" t="s">
        <v>1145</v>
      </c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 s="33">
        <f t="shared" ref="AE212:BM212" si="135">AE173</f>
        <v>0</v>
      </c>
      <c r="AF212" s="33">
        <f t="shared" si="135"/>
        <v>-0.12119684453408008</v>
      </c>
      <c r="AG212" s="33">
        <f t="shared" si="135"/>
        <v>-1.2986984068705949</v>
      </c>
      <c r="AH212" s="33">
        <f t="shared" si="135"/>
        <v>-0.29216435250788209</v>
      </c>
      <c r="AI212" s="33">
        <f t="shared" si="135"/>
        <v>-0.22698110173710528</v>
      </c>
      <c r="AJ212" s="33">
        <f t="shared" si="135"/>
        <v>-0.15096857168168354</v>
      </c>
      <c r="AK212" s="33">
        <f t="shared" si="135"/>
        <v>-6.2737030151695627E-2</v>
      </c>
      <c r="AL212" s="33">
        <f t="shared" si="135"/>
        <v>3.9272729465845035E-2</v>
      </c>
      <c r="AM212" s="33">
        <f t="shared" si="135"/>
        <v>0.15680980633456221</v>
      </c>
      <c r="AN212" s="33">
        <f t="shared" si="135"/>
        <v>0.29183606290750985</v>
      </c>
      <c r="AO212" s="33">
        <f t="shared" si="135"/>
        <v>0.44655174266359632</v>
      </c>
      <c r="AP212" s="33">
        <f t="shared" si="135"/>
        <v>0.14854115708385685</v>
      </c>
      <c r="AQ212" s="33">
        <f t="shared" si="135"/>
        <v>0.29335089509052192</v>
      </c>
      <c r="AR212" s="33">
        <f t="shared" si="135"/>
        <v>0.4593473456326862</v>
      </c>
      <c r="AS212" s="33">
        <f t="shared" si="135"/>
        <v>0.64918720053384771</v>
      </c>
      <c r="AT212" s="33">
        <f t="shared" si="135"/>
        <v>0.86584938322590643</v>
      </c>
      <c r="AU212" s="33">
        <f t="shared" si="135"/>
        <v>-0.30361979011369211</v>
      </c>
      <c r="AV212" s="33">
        <f t="shared" si="135"/>
        <v>-0.19284397943489395</v>
      </c>
      <c r="AW212" s="33">
        <f t="shared" si="135"/>
        <v>-6.4358765909866555E-2</v>
      </c>
      <c r="AX212" s="33">
        <f t="shared" si="135"/>
        <v>8.409346796988082E-2</v>
      </c>
      <c r="AY212" s="33">
        <f t="shared" si="135"/>
        <v>0.2550452284888669</v>
      </c>
      <c r="AZ212" s="33">
        <f t="shared" si="135"/>
        <v>0.45133701660100822</v>
      </c>
      <c r="BA212" s="33">
        <f t="shared" si="135"/>
        <v>0.67615441010741151</v>
      </c>
      <c r="BB212" s="33">
        <f t="shared" si="135"/>
        <v>0.93306959938001111</v>
      </c>
      <c r="BC212" s="33">
        <f t="shared" si="135"/>
        <v>1.2260879111671139</v>
      </c>
      <c r="BD212" s="33">
        <f t="shared" si="135"/>
        <v>1.5596999191645136</v>
      </c>
      <c r="BE212" s="33">
        <f t="shared" si="135"/>
        <v>1.9389398118813217</v>
      </c>
      <c r="BF212" s="33">
        <f t="shared" si="135"/>
        <v>2.3694507687966588</v>
      </c>
      <c r="BG212" s="33">
        <f t="shared" si="135"/>
        <v>2.857558185926524</v>
      </c>
      <c r="BH212" s="33">
        <f t="shared" si="135"/>
        <v>3.4103516928582018</v>
      </c>
      <c r="BI212" s="33">
        <f t="shared" si="135"/>
        <v>4.0357770163602957</v>
      </c>
      <c r="BJ212" s="33">
        <f t="shared" si="135"/>
        <v>4.7427388722934118</v>
      </c>
      <c r="BK212" s="33">
        <f t="shared" si="135"/>
        <v>5.5412162093576001</v>
      </c>
      <c r="BL212" s="33">
        <f t="shared" si="135"/>
        <v>6.4423912870411622</v>
      </c>
      <c r="BM212" s="33">
        <f t="shared" si="135"/>
        <v>7.4587942480235689</v>
      </c>
    </row>
    <row r="213" spans="1:65" s="21" customFormat="1" outlineLevel="1">
      <c r="A213" s="92" t="s">
        <v>162</v>
      </c>
      <c r="B213" s="21" t="s">
        <v>38</v>
      </c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 s="33">
        <f t="shared" ref="AE213:BM213" si="136">AE174</f>
        <v>0</v>
      </c>
      <c r="AF213" s="33">
        <f t="shared" si="136"/>
        <v>1.92046965251831</v>
      </c>
      <c r="AG213" s="33">
        <f t="shared" si="136"/>
        <v>1.9222146249517351</v>
      </c>
      <c r="AH213" s="33">
        <f t="shared" si="136"/>
        <v>1.9335134458451055</v>
      </c>
      <c r="AI213" s="33">
        <f t="shared" si="136"/>
        <v>1.9335134458451055</v>
      </c>
      <c r="AJ213" s="33">
        <f t="shared" si="136"/>
        <v>1.9335134458451055</v>
      </c>
      <c r="AK213" s="33">
        <f t="shared" si="136"/>
        <v>2.2707861106027245</v>
      </c>
      <c r="AL213" s="33">
        <f t="shared" si="136"/>
        <v>2.2725952291364622</v>
      </c>
      <c r="AM213" s="33">
        <f t="shared" si="136"/>
        <v>2.2782127481575092</v>
      </c>
      <c r="AN213" s="33">
        <f t="shared" si="136"/>
        <v>2.2782127481575092</v>
      </c>
      <c r="AO213" s="33">
        <f t="shared" si="136"/>
        <v>2.2782127481575092</v>
      </c>
      <c r="AP213" s="33">
        <f t="shared" si="136"/>
        <v>2.7083025380973713</v>
      </c>
      <c r="AQ213" s="33">
        <f t="shared" si="136"/>
        <v>2.710582173112043</v>
      </c>
      <c r="AR213" s="33">
        <f t="shared" si="136"/>
        <v>2.7179824505699828</v>
      </c>
      <c r="AS213" s="33">
        <f t="shared" si="136"/>
        <v>2.7179824505699828</v>
      </c>
      <c r="AT213" s="33">
        <f t="shared" si="136"/>
        <v>2.7179824505699828</v>
      </c>
      <c r="AU213" s="33">
        <f t="shared" si="136"/>
        <v>3.2425338083089184</v>
      </c>
      <c r="AV213" s="33">
        <f t="shared" si="136"/>
        <v>3.2459106194612306</v>
      </c>
      <c r="AW213" s="33">
        <f t="shared" si="136"/>
        <v>3.2570127897901457</v>
      </c>
      <c r="AX213" s="33">
        <f t="shared" si="136"/>
        <v>3.2570127897901457</v>
      </c>
      <c r="AY213" s="33">
        <f t="shared" si="136"/>
        <v>3.2570127897901457</v>
      </c>
      <c r="AZ213" s="33">
        <f t="shared" si="136"/>
        <v>3.8354733009250448</v>
      </c>
      <c r="BA213" s="33">
        <f t="shared" si="136"/>
        <v>3.8408935850179904</v>
      </c>
      <c r="BB213" s="33">
        <f t="shared" si="136"/>
        <v>3.8591267341782531</v>
      </c>
      <c r="BC213" s="33">
        <f t="shared" si="136"/>
        <v>3.8591267341782531</v>
      </c>
      <c r="BD213" s="33">
        <f t="shared" si="136"/>
        <v>3.8591267341782531</v>
      </c>
      <c r="BE213" s="33">
        <f t="shared" si="136"/>
        <v>4.396478191481072</v>
      </c>
      <c r="BF213" s="33">
        <f t="shared" si="136"/>
        <v>4.4049440606371215</v>
      </c>
      <c r="BG213" s="33">
        <f t="shared" si="136"/>
        <v>4.4298804690826152</v>
      </c>
      <c r="BH213" s="33">
        <f t="shared" si="136"/>
        <v>4.4298804690826152</v>
      </c>
      <c r="BI213" s="33">
        <f t="shared" si="136"/>
        <v>4.4298804690826152</v>
      </c>
      <c r="BJ213" s="33">
        <f t="shared" si="136"/>
        <v>5.9080203881540001</v>
      </c>
      <c r="BK213" s="33">
        <f t="shared" si="136"/>
        <v>5.9377770401041632</v>
      </c>
      <c r="BL213" s="33">
        <f t="shared" si="136"/>
        <v>6.0791824879041281</v>
      </c>
      <c r="BM213" s="33">
        <f t="shared" si="136"/>
        <v>6.0791824879041281</v>
      </c>
    </row>
    <row r="214" spans="1:65" s="21" customFormat="1" outlineLevel="1">
      <c r="A214" s="92" t="s">
        <v>191</v>
      </c>
      <c r="B214" s="21" t="s">
        <v>38</v>
      </c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 s="33">
        <f t="shared" ref="AE214:BM214" si="137">AE217</f>
        <v>0</v>
      </c>
      <c r="AF214" s="33">
        <f t="shared" si="137"/>
        <v>0</v>
      </c>
      <c r="AG214" s="33">
        <f t="shared" si="137"/>
        <v>0</v>
      </c>
      <c r="AH214" s="33">
        <f t="shared" si="137"/>
        <v>0</v>
      </c>
      <c r="AI214" s="33">
        <f t="shared" si="137"/>
        <v>0</v>
      </c>
      <c r="AJ214" s="33">
        <f t="shared" si="137"/>
        <v>0</v>
      </c>
      <c r="AK214" s="33">
        <f t="shared" si="137"/>
        <v>0</v>
      </c>
      <c r="AL214" s="33">
        <f t="shared" si="137"/>
        <v>0</v>
      </c>
      <c r="AM214" s="33">
        <f t="shared" si="137"/>
        <v>0</v>
      </c>
      <c r="AN214" s="33">
        <f t="shared" si="137"/>
        <v>0</v>
      </c>
      <c r="AO214" s="33">
        <f t="shared" si="137"/>
        <v>0</v>
      </c>
      <c r="AP214" s="33">
        <f t="shared" si="137"/>
        <v>0</v>
      </c>
      <c r="AQ214" s="33">
        <f t="shared" si="137"/>
        <v>0</v>
      </c>
      <c r="AR214" s="33">
        <f t="shared" si="137"/>
        <v>0</v>
      </c>
      <c r="AS214" s="33">
        <f t="shared" si="137"/>
        <v>0</v>
      </c>
      <c r="AT214" s="33">
        <f t="shared" si="137"/>
        <v>0</v>
      </c>
      <c r="AU214" s="33">
        <f t="shared" si="137"/>
        <v>0</v>
      </c>
      <c r="AV214" s="33">
        <f t="shared" si="137"/>
        <v>0</v>
      </c>
      <c r="AW214" s="33">
        <f t="shared" si="137"/>
        <v>0</v>
      </c>
      <c r="AX214" s="33">
        <f t="shared" si="137"/>
        <v>0</v>
      </c>
      <c r="AY214" s="33">
        <f t="shared" si="137"/>
        <v>0</v>
      </c>
      <c r="AZ214" s="33">
        <f t="shared" si="137"/>
        <v>0</v>
      </c>
      <c r="BA214" s="33">
        <f t="shared" si="137"/>
        <v>0</v>
      </c>
      <c r="BB214" s="33">
        <f t="shared" si="137"/>
        <v>0</v>
      </c>
      <c r="BC214" s="33">
        <f t="shared" si="137"/>
        <v>0</v>
      </c>
      <c r="BD214" s="33">
        <f t="shared" si="137"/>
        <v>0</v>
      </c>
      <c r="BE214" s="33">
        <f t="shared" si="137"/>
        <v>0</v>
      </c>
      <c r="BF214" s="33">
        <f t="shared" si="137"/>
        <v>0</v>
      </c>
      <c r="BG214" s="33">
        <f t="shared" si="137"/>
        <v>0</v>
      </c>
      <c r="BH214" s="33">
        <f t="shared" si="137"/>
        <v>0</v>
      </c>
      <c r="BI214" s="33">
        <f t="shared" si="137"/>
        <v>0</v>
      </c>
      <c r="BJ214" s="33">
        <f t="shared" si="137"/>
        <v>0</v>
      </c>
      <c r="BK214" s="33">
        <f t="shared" si="137"/>
        <v>0</v>
      </c>
      <c r="BL214" s="33">
        <f t="shared" si="137"/>
        <v>0</v>
      </c>
      <c r="BM214" s="33">
        <f t="shared" si="137"/>
        <v>0</v>
      </c>
    </row>
    <row r="215" spans="1:65" s="21" customFormat="1" outlineLevel="1">
      <c r="A215" s="92" t="s">
        <v>192</v>
      </c>
      <c r="B215" s="21" t="s">
        <v>38</v>
      </c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 s="33">
        <f t="shared" ref="AE215:BM215" si="138">AE175</f>
        <v>-1.4905612191968538</v>
      </c>
      <c r="AF215" s="33">
        <f t="shared" si="138"/>
        <v>-0.62205024713511103</v>
      </c>
      <c r="AG215" s="33">
        <f t="shared" si="138"/>
        <v>-0.68370495879159998</v>
      </c>
      <c r="AH215" s="33">
        <f t="shared" si="138"/>
        <v>-0.42442507606807078</v>
      </c>
      <c r="AI215" s="33">
        <f t="shared" si="138"/>
        <v>-5.5031635311207694E-2</v>
      </c>
      <c r="AJ215" s="33">
        <f t="shared" si="138"/>
        <v>-0.51265007805817175</v>
      </c>
      <c r="AK215" s="33">
        <f t="shared" si="138"/>
        <v>0.23287968289239513</v>
      </c>
      <c r="AL215" s="33">
        <f t="shared" si="138"/>
        <v>-0.10807254580190984</v>
      </c>
      <c r="AM215" s="33">
        <f t="shared" si="138"/>
        <v>-0.13156453592938</v>
      </c>
      <c r="AN215" s="33">
        <f t="shared" si="138"/>
        <v>-8.9439144030776685E-2</v>
      </c>
      <c r="AO215" s="33">
        <f t="shared" si="138"/>
        <v>-0.78552803183999442</v>
      </c>
      <c r="AP215" s="33">
        <f t="shared" si="138"/>
        <v>0.52958871013965503</v>
      </c>
      <c r="AQ215" s="33">
        <f t="shared" si="138"/>
        <v>-0.11970515941097659</v>
      </c>
      <c r="AR215" s="33">
        <f t="shared" si="138"/>
        <v>-0.15053956805556989</v>
      </c>
      <c r="AS215" s="33">
        <f t="shared" si="138"/>
        <v>-9.9598950144979881E-2</v>
      </c>
      <c r="AT215" s="33">
        <f t="shared" si="138"/>
        <v>-0.67092243112489491</v>
      </c>
      <c r="AU215" s="33">
        <f t="shared" si="138"/>
        <v>0.34383325869220727</v>
      </c>
      <c r="AV215" s="33">
        <f t="shared" si="138"/>
        <v>-0.13328550665207661</v>
      </c>
      <c r="AW215" s="33">
        <f t="shared" si="138"/>
        <v>-0.16885516764870534</v>
      </c>
      <c r="AX215" s="33">
        <f t="shared" si="138"/>
        <v>-0.10885749795701738</v>
      </c>
      <c r="AY215" s="33">
        <f t="shared" si="138"/>
        <v>-1.0436307499269262</v>
      </c>
      <c r="AZ215" s="33">
        <f t="shared" si="138"/>
        <v>0.63900826818004042</v>
      </c>
      <c r="BA215" s="33">
        <f t="shared" si="138"/>
        <v>-0.1522344267660376</v>
      </c>
      <c r="BB215" s="33">
        <f t="shared" si="138"/>
        <v>-0.19430698327817719</v>
      </c>
      <c r="BC215" s="33">
        <f t="shared" si="138"/>
        <v>-0.12382720924036317</v>
      </c>
      <c r="BD215" s="33">
        <f t="shared" si="138"/>
        <v>-0.89110558634608683</v>
      </c>
      <c r="BE215" s="33">
        <f t="shared" si="138"/>
        <v>0.45263433071252024</v>
      </c>
      <c r="BF215" s="33">
        <f t="shared" si="138"/>
        <v>-0.18788883082759966</v>
      </c>
      <c r="BG215" s="33">
        <f t="shared" si="138"/>
        <v>-0.22327614604001944</v>
      </c>
      <c r="BH215" s="33">
        <f t="shared" si="138"/>
        <v>-0.14097026734262741</v>
      </c>
      <c r="BI215" s="33">
        <f t="shared" si="138"/>
        <v>-1.0399941659723257</v>
      </c>
      <c r="BJ215" s="33">
        <f t="shared" si="138"/>
        <v>0.37547585345666334</v>
      </c>
      <c r="BK215" s="33">
        <f t="shared" si="138"/>
        <v>0.18286242537276465</v>
      </c>
      <c r="BL215" s="33">
        <f t="shared" si="138"/>
        <v>-0.66108674005836932</v>
      </c>
      <c r="BM215" s="33">
        <f t="shared" si="138"/>
        <v>8.2568303295095831</v>
      </c>
    </row>
    <row r="216" spans="1:65" s="21" customFormat="1" outlineLevel="1">
      <c r="A216" s="92" t="s">
        <v>193</v>
      </c>
      <c r="B216" s="21" t="s">
        <v>38</v>
      </c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 s="33">
        <f t="shared" ref="AE216:BM216" si="139">AE$1256</f>
        <v>0</v>
      </c>
      <c r="AF216" s="33">
        <f t="shared" si="139"/>
        <v>-0.16263766553294148</v>
      </c>
      <c r="AG216" s="33">
        <f t="shared" si="139"/>
        <v>-2.4161247087627817</v>
      </c>
      <c r="AH216" s="33">
        <f t="shared" si="139"/>
        <v>-1.8035396768297776</v>
      </c>
      <c r="AI216" s="33">
        <f t="shared" si="139"/>
        <v>-2.4024514983915091</v>
      </c>
      <c r="AJ216" s="33">
        <f t="shared" si="139"/>
        <v>-3.4892642733073975</v>
      </c>
      <c r="AK216" s="33">
        <f t="shared" si="139"/>
        <v>-2.5231174196710171</v>
      </c>
      <c r="AL216" s="33">
        <f t="shared" si="139"/>
        <v>-2.6145589741985615</v>
      </c>
      <c r="AM216" s="33">
        <f t="shared" si="139"/>
        <v>-2.4057150541191308</v>
      </c>
      <c r="AN216" s="33">
        <f t="shared" si="139"/>
        <v>-2.7600419870418422</v>
      </c>
      <c r="AO216" s="33">
        <f t="shared" si="139"/>
        <v>-4.3993273913444719</v>
      </c>
      <c r="AP216" s="33">
        <f t="shared" si="139"/>
        <v>-2.6046394883286155</v>
      </c>
      <c r="AQ216" s="33">
        <f t="shared" si="139"/>
        <v>-2.6741501975264423</v>
      </c>
      <c r="AR216" s="33">
        <f t="shared" si="139"/>
        <v>-2.4150476485017114</v>
      </c>
      <c r="AS216" s="33">
        <f t="shared" si="139"/>
        <v>-2.7956639406725565</v>
      </c>
      <c r="AT216" s="33">
        <f t="shared" si="139"/>
        <v>-4.1111870188172066</v>
      </c>
      <c r="AU216" s="33">
        <f t="shared" si="139"/>
        <v>-3.1998385929181907</v>
      </c>
      <c r="AV216" s="33">
        <f t="shared" si="139"/>
        <v>-3.288440728137962</v>
      </c>
      <c r="AW216" s="33">
        <f t="shared" si="139"/>
        <v>-2.9980972945291513</v>
      </c>
      <c r="AX216" s="33">
        <f t="shared" si="139"/>
        <v>-3.4524936578734726</v>
      </c>
      <c r="AY216" s="33">
        <f t="shared" si="139"/>
        <v>-5.6342024595519602</v>
      </c>
      <c r="AZ216" s="33">
        <f t="shared" si="139"/>
        <v>-3.4062661741100206</v>
      </c>
      <c r="BA216" s="33">
        <f t="shared" si="139"/>
        <v>-3.4629076316568757</v>
      </c>
      <c r="BB216" s="33">
        <f t="shared" si="139"/>
        <v>-3.0745482943820037</v>
      </c>
      <c r="BC216" s="33">
        <f t="shared" si="139"/>
        <v>-3.5459849119219209</v>
      </c>
      <c r="BD216" s="33">
        <f t="shared" si="139"/>
        <v>-5.2728122133079118</v>
      </c>
      <c r="BE216" s="33">
        <f t="shared" si="139"/>
        <v>-3.4080070610803554</v>
      </c>
      <c r="BF216" s="33">
        <f t="shared" si="139"/>
        <v>-3.4301512532755218</v>
      </c>
      <c r="BG216" s="33">
        <f t="shared" si="139"/>
        <v>-2.8948049756844245</v>
      </c>
      <c r="BH216" s="33">
        <f t="shared" si="139"/>
        <v>-3.3488645984219843</v>
      </c>
      <c r="BI216" s="33">
        <f t="shared" si="139"/>
        <v>-5.2779424471997336</v>
      </c>
      <c r="BJ216" s="33">
        <f t="shared" si="139"/>
        <v>-2.703296342572894</v>
      </c>
      <c r="BK216" s="33">
        <f t="shared" si="139"/>
        <v>-7.2349350866615838</v>
      </c>
      <c r="BL216" s="33">
        <f t="shared" si="139"/>
        <v>-1.7696803862420778</v>
      </c>
      <c r="BM216" s="33">
        <f t="shared" si="139"/>
        <v>-8.5483072557693607</v>
      </c>
    </row>
    <row r="217" spans="1:65" outlineLevel="1">
      <c r="A217" s="57" t="s">
        <v>191</v>
      </c>
      <c r="B217" s="57" t="s">
        <v>38</v>
      </c>
      <c r="C217" s="21"/>
      <c r="D217" s="21"/>
      <c r="E217" s="21"/>
      <c r="F217" s="21"/>
      <c r="G217" s="21"/>
      <c r="H217" s="21"/>
      <c r="I217" s="21"/>
      <c r="AE217" s="36">
        <f t="shared" ref="AE217:BM217" si="140">AE325</f>
        <v>0</v>
      </c>
      <c r="AF217" s="36">
        <f t="shared" si="140"/>
        <v>0</v>
      </c>
      <c r="AG217" s="36">
        <f t="shared" si="140"/>
        <v>0</v>
      </c>
      <c r="AH217" s="36">
        <f t="shared" si="140"/>
        <v>0</v>
      </c>
      <c r="AI217" s="36">
        <f t="shared" si="140"/>
        <v>0</v>
      </c>
      <c r="AJ217" s="36">
        <f t="shared" si="140"/>
        <v>0</v>
      </c>
      <c r="AK217" s="36">
        <f t="shared" si="140"/>
        <v>0</v>
      </c>
      <c r="AL217" s="36">
        <f t="shared" si="140"/>
        <v>0</v>
      </c>
      <c r="AM217" s="36">
        <f t="shared" si="140"/>
        <v>0</v>
      </c>
      <c r="AN217" s="36">
        <f t="shared" si="140"/>
        <v>0</v>
      </c>
      <c r="AO217" s="36">
        <f t="shared" si="140"/>
        <v>0</v>
      </c>
      <c r="AP217" s="36">
        <f t="shared" si="140"/>
        <v>0</v>
      </c>
      <c r="AQ217" s="36">
        <f t="shared" si="140"/>
        <v>0</v>
      </c>
      <c r="AR217" s="36">
        <f t="shared" si="140"/>
        <v>0</v>
      </c>
      <c r="AS217" s="36">
        <f t="shared" si="140"/>
        <v>0</v>
      </c>
      <c r="AT217" s="36">
        <f t="shared" si="140"/>
        <v>0</v>
      </c>
      <c r="AU217" s="36">
        <f t="shared" si="140"/>
        <v>0</v>
      </c>
      <c r="AV217" s="36">
        <f t="shared" si="140"/>
        <v>0</v>
      </c>
      <c r="AW217" s="36">
        <f t="shared" si="140"/>
        <v>0</v>
      </c>
      <c r="AX217" s="36">
        <f t="shared" si="140"/>
        <v>0</v>
      </c>
      <c r="AY217" s="36">
        <f t="shared" si="140"/>
        <v>0</v>
      </c>
      <c r="AZ217" s="36">
        <f t="shared" si="140"/>
        <v>0</v>
      </c>
      <c r="BA217" s="36">
        <f t="shared" si="140"/>
        <v>0</v>
      </c>
      <c r="BB217" s="36">
        <f t="shared" si="140"/>
        <v>0</v>
      </c>
      <c r="BC217" s="36">
        <f t="shared" si="140"/>
        <v>0</v>
      </c>
      <c r="BD217" s="36">
        <f t="shared" si="140"/>
        <v>0</v>
      </c>
      <c r="BE217" s="36">
        <f t="shared" si="140"/>
        <v>0</v>
      </c>
      <c r="BF217" s="36">
        <f t="shared" si="140"/>
        <v>0</v>
      </c>
      <c r="BG217" s="36">
        <f t="shared" si="140"/>
        <v>0</v>
      </c>
      <c r="BH217" s="36">
        <f t="shared" si="140"/>
        <v>0</v>
      </c>
      <c r="BI217" s="36">
        <f t="shared" si="140"/>
        <v>0</v>
      </c>
      <c r="BJ217" s="36">
        <f t="shared" si="140"/>
        <v>0</v>
      </c>
      <c r="BK217" s="36">
        <f t="shared" si="140"/>
        <v>0</v>
      </c>
      <c r="BL217" s="36">
        <f t="shared" si="140"/>
        <v>0</v>
      </c>
      <c r="BM217" s="36">
        <f t="shared" si="140"/>
        <v>0</v>
      </c>
    </row>
    <row r="218" spans="1:65">
      <c r="D218"/>
    </row>
    <row r="219" spans="1:65" s="1" customFormat="1">
      <c r="A219" s="1" t="s">
        <v>194</v>
      </c>
    </row>
    <row r="220" spans="1:65" s="28" customFormat="1">
      <c r="A220" s="28" t="s">
        <v>195</v>
      </c>
      <c r="D220" s="64"/>
    </row>
    <row r="221" spans="1:65" outlineLevel="1">
      <c r="A221" s="93" t="str">
        <f>MacroEco!A$8</f>
        <v>Índice de inflação brasileira (IPCA)</v>
      </c>
      <c r="B221" s="729">
        <f>MacroEco!B$8</f>
        <v>44985</v>
      </c>
      <c r="E221" s="30">
        <f>Premissas!D$8</f>
        <v>1</v>
      </c>
      <c r="F221" t="str">
        <f>Premissas!E$8</f>
        <v>[1: Nominais; 2: Reais]</v>
      </c>
      <c r="M221" s="93">
        <f>MacroEco!I$8</f>
        <v>0.39844931706461373</v>
      </c>
      <c r="N221" s="93">
        <f>MacroEco!J$8</f>
        <v>0.41620951973516296</v>
      </c>
      <c r="O221" s="93"/>
      <c r="P221" s="93">
        <f>MacroEco!M$8</f>
        <v>0.48695070016560921</v>
      </c>
      <c r="Q221" s="93">
        <f>MacroEco!N$8</f>
        <v>0.5186176351714844</v>
      </c>
      <c r="R221" s="93">
        <f>MacroEco!O$8</f>
        <v>0.54889748363489588</v>
      </c>
      <c r="S221" s="93">
        <f>MacroEco!P$8</f>
        <v>0.58134181533832796</v>
      </c>
      <c r="T221" s="93">
        <f>MacroEco!Q$8</f>
        <v>0.618591969979713</v>
      </c>
      <c r="U221" s="93">
        <f>MacroEco!R$8</f>
        <v>0.68461737149657442</v>
      </c>
      <c r="V221" s="93">
        <f>MacroEco!S$8</f>
        <v>0.72766648872706374</v>
      </c>
      <c r="W221" s="93">
        <f>MacroEco!T$8</f>
        <v>0.74911336631562475</v>
      </c>
      <c r="X221" s="93">
        <f>MacroEco!U$8</f>
        <v>0.77717127352319593</v>
      </c>
      <c r="Y221" s="93">
        <f>MacroEco!V$8</f>
        <v>0.81063657930614608</v>
      </c>
      <c r="Z221" s="93">
        <f>MacroEco!W$8</f>
        <v>0.847255801921456</v>
      </c>
      <c r="AA221" s="93">
        <f>MacroEco!X$8</f>
        <v>0.93249867323908586</v>
      </c>
      <c r="AB221" s="93">
        <f>MacroEco!X$8</f>
        <v>0.93249867323908586</v>
      </c>
      <c r="AC221" s="93">
        <f>MacroEco!Y$8</f>
        <v>0.98644232043845348</v>
      </c>
      <c r="AD221" s="93">
        <f>MacroEco!Z$8</f>
        <v>1.035172571068113</v>
      </c>
      <c r="AE221" s="93">
        <f>MacroEco!AA$8</f>
        <v>1.071403611055497</v>
      </c>
      <c r="AF221" s="93">
        <f>MacroEco!AB$8</f>
        <v>1.1035457193871618</v>
      </c>
      <c r="AG221" s="93">
        <f>MacroEco!AC$8</f>
        <v>1.1366520909687767</v>
      </c>
      <c r="AH221" s="93">
        <f>MacroEco!AD$8</f>
        <v>1.17075165369784</v>
      </c>
      <c r="AI221" s="93">
        <f>MacroEco!AE$8</f>
        <v>1.2058742033087753</v>
      </c>
      <c r="AJ221" s="93">
        <f>MacroEco!AF$8</f>
        <v>1.2420504294080386</v>
      </c>
      <c r="AK221" s="93">
        <f>MacroEco!AG$8</f>
        <v>1.2793119422902797</v>
      </c>
      <c r="AL221" s="93">
        <f>MacroEco!AH$8</f>
        <v>1.3176913005589881</v>
      </c>
      <c r="AM221" s="93">
        <f>MacroEco!AI$8</f>
        <v>1.3572220395757577</v>
      </c>
      <c r="AN221" s="93">
        <f>MacroEco!AJ$8</f>
        <v>1.3979387007630304</v>
      </c>
      <c r="AO221" s="93">
        <f>MacroEco!AK$8</f>
        <v>1.4398768617859214</v>
      </c>
      <c r="AP221" s="93">
        <f>MacroEco!AL$8</f>
        <v>1.483073167639499</v>
      </c>
      <c r="AQ221" s="93">
        <f>MacroEco!AM$8</f>
        <v>1.527565362668684</v>
      </c>
      <c r="AR221" s="93">
        <f>MacroEco!AN$8</f>
        <v>1.5733923235487446</v>
      </c>
      <c r="AS221" s="93">
        <f>MacroEco!AO$8</f>
        <v>1.620594093255207</v>
      </c>
      <c r="AT221" s="93">
        <f>MacroEco!AP$8</f>
        <v>1.6692119160528633</v>
      </c>
      <c r="AU221" s="93">
        <f>MacroEco!AQ$8</f>
        <v>1.7192882735344492</v>
      </c>
      <c r="AV221" s="93">
        <f>MacroEco!AR$8</f>
        <v>1.7708669217404827</v>
      </c>
      <c r="AW221" s="93">
        <f>MacroEco!AS$8</f>
        <v>1.8239929293926971</v>
      </c>
      <c r="AX221" s="93">
        <f>MacroEco!AT$8</f>
        <v>1.878712717274478</v>
      </c>
      <c r="AY221" s="93">
        <f>MacroEco!AU$8</f>
        <v>1.9350740987927124</v>
      </c>
      <c r="AZ221" s="93">
        <f>MacroEco!AV$8</f>
        <v>1.9931263217564938</v>
      </c>
      <c r="BA221" s="93">
        <f>MacroEco!AW$8</f>
        <v>2.0529201114091888</v>
      </c>
      <c r="BB221" s="93">
        <f>MacroEco!AX$8</f>
        <v>2.1145077147514644</v>
      </c>
      <c r="BC221" s="93">
        <f>MacroEco!AY$8</f>
        <v>2.1779429461940083</v>
      </c>
      <c r="BD221" s="93">
        <f>MacroEco!AZ$8</f>
        <v>2.2432812345798285</v>
      </c>
      <c r="BE221" s="93">
        <f>MacroEco!BA$8</f>
        <v>2.3105796716172233</v>
      </c>
      <c r="BF221" s="93">
        <f>MacroEco!BB$8</f>
        <v>2.3798970617657402</v>
      </c>
      <c r="BG221" s="93">
        <f>MacroEco!BC$8</f>
        <v>2.4512939736187125</v>
      </c>
      <c r="BH221" s="93">
        <f>MacroEco!BD$8</f>
        <v>2.524832792827274</v>
      </c>
      <c r="BI221" s="93">
        <f>MacroEco!BE$8</f>
        <v>2.6005777766120923</v>
      </c>
      <c r="BJ221" s="93">
        <f>MacroEco!BF$8</f>
        <v>2.678595109910455</v>
      </c>
      <c r="BK221" s="93">
        <f>MacroEco!BG$8</f>
        <v>2.7589529632077689</v>
      </c>
      <c r="BL221" s="93">
        <f>MacroEco!BH$8</f>
        <v>2.8417215521040022</v>
      </c>
      <c r="BM221" s="93">
        <f>MacroEco!BI$8</f>
        <v>2.9269731986671226</v>
      </c>
    </row>
    <row r="222" spans="1:65" outlineLevel="1">
      <c r="A222" s="93" t="str">
        <f>MacroEco!A$11</f>
        <v>Câmbio (nominal) (média do período)</v>
      </c>
      <c r="B222" s="93" t="str">
        <f>MacroEco!B$11</f>
        <v>R$/US$</v>
      </c>
      <c r="E222" s="30">
        <f>Premissas!D$8</f>
        <v>1</v>
      </c>
      <c r="F222" t="str">
        <f>Premissas!E$8</f>
        <v>[1: Nominais; 2: Reais]</v>
      </c>
      <c r="M222" s="93">
        <f>MacroEco!I$11</f>
        <v>2.1761250000000003</v>
      </c>
      <c r="N222" s="93">
        <f>MacroEco!J$11</f>
        <v>1.9478583333333332</v>
      </c>
      <c r="O222" s="93"/>
      <c r="P222" s="93">
        <f>MacroEco!L$11</f>
        <v>1.997583333333333</v>
      </c>
      <c r="Q222" s="93">
        <f>MacroEco!M$11</f>
        <v>1.7601333333333331</v>
      </c>
      <c r="R222" s="93">
        <f>MacroEco!N$11</f>
        <v>1.6749666666666669</v>
      </c>
      <c r="S222" s="93">
        <f>MacroEco!O$11</f>
        <v>1.9545833333333329</v>
      </c>
      <c r="T222" s="93">
        <f>MacroEco!P$11</f>
        <v>2.1576249999999999</v>
      </c>
      <c r="U222" s="93">
        <f>MacroEco!Q$11</f>
        <v>2.353566666666667</v>
      </c>
      <c r="V222" s="93">
        <f>MacroEco!R$11</f>
        <v>3.3315333333333328</v>
      </c>
      <c r="W222" s="93">
        <f>MacroEco!S$11</f>
        <v>3.4901166666666668</v>
      </c>
      <c r="X222" s="93">
        <f>MacroEco!T$11</f>
        <v>3.1920083333333333</v>
      </c>
      <c r="Y222" s="93">
        <f>MacroEco!U$11</f>
        <v>3.6544500000000006</v>
      </c>
      <c r="Z222" s="93">
        <f>MacroEco!V$11</f>
        <v>3.9450833333333328</v>
      </c>
      <c r="AA222" s="93">
        <f>MacroEco!W$11</f>
        <v>5.1558416666666664</v>
      </c>
      <c r="AB222" s="93">
        <f>MacroEco!X$11</f>
        <v>5.3950249999999995</v>
      </c>
      <c r="AC222" s="93">
        <f>MacroEco!Y$11</f>
        <v>5.1647666666666661</v>
      </c>
      <c r="AD222" s="93">
        <f>MacroEco!Z$11</f>
        <v>5.2</v>
      </c>
      <c r="AE222" s="93">
        <f>MacroEco!AA$11</f>
        <v>5.0999999999999996</v>
      </c>
      <c r="AF222" s="93">
        <f>MacroEco!AB$11</f>
        <v>5.15</v>
      </c>
      <c r="AG222" s="93">
        <f>MacroEco!AC$11</f>
        <v>5.2002875191668805</v>
      </c>
      <c r="AH222" s="93">
        <f>MacroEco!AD$11</f>
        <v>5.2510660741753057</v>
      </c>
      <c r="AI222" s="93">
        <f>MacroEco!AE$11</f>
        <v>5.3023404597775654</v>
      </c>
      <c r="AJ222" s="93">
        <f>MacroEco!AF$11</f>
        <v>5.3541155175446304</v>
      </c>
      <c r="AK222" s="93">
        <f>MacroEco!AG$11</f>
        <v>5.4063961363233126</v>
      </c>
      <c r="AL222" s="93">
        <f>MacroEco!AH$11</f>
        <v>5.4591872526978955</v>
      </c>
      <c r="AM222" s="93">
        <f>MacroEco!AI$11</f>
        <v>5.51249385145627</v>
      </c>
      <c r="AN222" s="93">
        <f>MacroEco!AJ$11</f>
        <v>5.5663209660606219</v>
      </c>
      <c r="AO222" s="93">
        <f>MacroEco!AK$11</f>
        <v>5.6206736791227145</v>
      </c>
      <c r="AP222" s="93">
        <f>MacroEco!AL$11</f>
        <v>5.6755571228838138</v>
      </c>
      <c r="AQ222" s="93">
        <f>MacroEco!AM$11</f>
        <v>5.7309764796992964</v>
      </c>
      <c r="AR222" s="93">
        <f>MacroEco!AN$11</f>
        <v>5.7869369825279975</v>
      </c>
      <c r="AS222" s="93">
        <f>MacroEco!AO$11</f>
        <v>5.8434439154263274</v>
      </c>
      <c r="AT222" s="93">
        <f>MacroEco!AP$11</f>
        <v>5.9005026140472179</v>
      </c>
      <c r="AU222" s="93">
        <f>MacroEco!AQ$11</f>
        <v>5.958118466143941</v>
      </c>
      <c r="AV222" s="93">
        <f>MacroEco!AR$11</f>
        <v>6.016296912078845</v>
      </c>
      <c r="AW222" s="93">
        <f>MacroEco!AS$11</f>
        <v>6.0750434453370588</v>
      </c>
      <c r="AX222" s="93">
        <f>MacroEco!AT$11</f>
        <v>6.1343636130452168</v>
      </c>
      <c r="AY222" s="93">
        <f>MacroEco!AU$11</f>
        <v>6.1942630164952401</v>
      </c>
      <c r="AZ222" s="93">
        <f>MacroEco!AV$11</f>
        <v>6.2547473116732393</v>
      </c>
      <c r="BA222" s="93">
        <f>MacroEco!AW$11</f>
        <v>6.3158222097935806</v>
      </c>
      <c r="BB222" s="93">
        <f>MacroEco!AX$11</f>
        <v>6.3774934778381622</v>
      </c>
      <c r="BC222" s="93">
        <f>MacroEco!AY$11</f>
        <v>6.4397669391009655</v>
      </c>
      <c r="BD222" s="93">
        <f>MacroEco!AZ$11</f>
        <v>6.5026484737379127</v>
      </c>
      <c r="BE222" s="93">
        <f>MacroEco!BA$11</f>
        <v>6.5661440193221026</v>
      </c>
      <c r="BF222" s="93">
        <f>MacroEco!BB$11</f>
        <v>6.6302595714044612</v>
      </c>
      <c r="BG222" s="93">
        <f>MacroEco!BC$11</f>
        <v>6.6950011840798762</v>
      </c>
      <c r="BH222" s="93">
        <f>MacroEco!BD$11</f>
        <v>6.7603749705588463</v>
      </c>
      <c r="BI222" s="93">
        <f>MacroEco!BE$11</f>
        <v>6.8263871037447243</v>
      </c>
      <c r="BJ222" s="93">
        <f>MacroEco!BF$11</f>
        <v>6.8930438168165882</v>
      </c>
      <c r="BK222" s="93">
        <f>MacroEco!BG$11</f>
        <v>6.9603514038178123</v>
      </c>
      <c r="BL222" s="93">
        <f>MacroEco!BH$11</f>
        <v>7.0283162202503764</v>
      </c>
      <c r="BM222" s="93">
        <f>MacroEco!BI$11</f>
        <v>7.0969446836749839</v>
      </c>
    </row>
    <row r="223" spans="1:65" outlineLevel="1">
      <c r="A223" s="93" t="str">
        <f>MacroEco!A$11</f>
        <v>Câmbio (nominal) (média do período)</v>
      </c>
      <c r="B223" s="93" t="str">
        <f>MacroEco!B$12</f>
        <v>R$/Euro</v>
      </c>
      <c r="E223" s="30">
        <f>Premissas!D$8</f>
        <v>1</v>
      </c>
      <c r="F223" t="str">
        <f>Premissas!E$8</f>
        <v>[1: Nominais; 2: Reais]</v>
      </c>
      <c r="M223" s="93">
        <f>MacroEco!I$12</f>
        <v>0</v>
      </c>
      <c r="N223" s="93">
        <f>MacroEco!J$12</f>
        <v>0</v>
      </c>
      <c r="O223" s="93"/>
      <c r="P223" s="93">
        <f>MacroEco!L$12</f>
        <v>2.7691750000000002</v>
      </c>
      <c r="Q223" s="93">
        <f>MacroEco!M$12</f>
        <v>2.3352083333333331</v>
      </c>
      <c r="R223" s="93">
        <f>MacroEco!N$12</f>
        <v>2.328183333333333</v>
      </c>
      <c r="S223" s="93">
        <f>MacroEco!O$12</f>
        <v>2.5115583333333338</v>
      </c>
      <c r="T223" s="93">
        <f>MacroEco!P$12</f>
        <v>2.8676666666666666</v>
      </c>
      <c r="U223" s="93">
        <f>MacroEco!Q$12</f>
        <v>3.1220666666666665</v>
      </c>
      <c r="V223" s="93">
        <f>MacroEco!R$12</f>
        <v>3.6929500000000002</v>
      </c>
      <c r="W223" s="93">
        <f>MacroEco!S$12</f>
        <v>3.8615416666666671</v>
      </c>
      <c r="X223" s="93">
        <f>MacroEco!T$12</f>
        <v>3.6071083333333331</v>
      </c>
      <c r="Y223" s="93">
        <f>MacroEco!U$12</f>
        <v>4.3091749999999998</v>
      </c>
      <c r="Z223" s="93">
        <f>MacroEco!V$12</f>
        <v>4.4155249999999997</v>
      </c>
      <c r="AA223" s="93">
        <f>MacroEco!W$12</f>
        <v>5.8921666666666672</v>
      </c>
      <c r="AB223" s="93">
        <f>MacroEco!X$12</f>
        <v>6.3812749999999996</v>
      </c>
      <c r="AC223" s="93">
        <f>MacroEco!Y$12</f>
        <v>5.4441416666666669</v>
      </c>
      <c r="AD223" s="93">
        <f>MacroEco!Z$12</f>
        <v>5.4330660287081294</v>
      </c>
      <c r="AE223" s="93">
        <f>MacroEco!AA$12</f>
        <v>5.4967970085170226</v>
      </c>
      <c r="AF223" s="93">
        <f>MacroEco!AB$12</f>
        <v>5.5344095002664062</v>
      </c>
      <c r="AG223" s="93">
        <f>MacroEco!AC$12</f>
        <v>5.5722793599945257</v>
      </c>
      <c r="AH223" s="93">
        <f>MacroEco!AD$12</f>
        <v>5.6104083487725926</v>
      </c>
      <c r="AI223" s="93">
        <f>MacroEco!AE$12</f>
        <v>5.6487982397221614</v>
      </c>
      <c r="AJ223" s="93">
        <f>MacroEco!AF$12</f>
        <v>5.6874508180975827</v>
      </c>
      <c r="AK223" s="93">
        <f>MacroEco!AG$12</f>
        <v>5.7263678813690229</v>
      </c>
      <c r="AL223" s="93">
        <f>MacroEco!AH$12</f>
        <v>5.7655512393060544</v>
      </c>
      <c r="AM223" s="93">
        <f>MacroEco!AI$12</f>
        <v>5.805002714061815</v>
      </c>
      <c r="AN223" s="93">
        <f>MacroEco!AJ$12</f>
        <v>5.8447241402577417</v>
      </c>
      <c r="AO223" s="93">
        <f>MacroEco!AK$12</f>
        <v>5.88471736506889</v>
      </c>
      <c r="AP223" s="93">
        <f>MacroEco!AL$12</f>
        <v>5.9249842483098307</v>
      </c>
      <c r="AQ223" s="93">
        <f>MacroEco!AM$12</f>
        <v>5.9655266625211407</v>
      </c>
      <c r="AR223" s="93">
        <f>MacroEco!AN$12</f>
        <v>6.0063464930564763</v>
      </c>
      <c r="AS223" s="93">
        <f>MacroEco!AO$12</f>
        <v>6.047445638170255</v>
      </c>
      <c r="AT223" s="93">
        <f>MacroEco!AP$12</f>
        <v>6.0888260091059276</v>
      </c>
      <c r="AU223" s="93">
        <f>MacroEco!AQ$12</f>
        <v>6.1304895301848541</v>
      </c>
      <c r="AV223" s="93">
        <f>MacroEco!AR$12</f>
        <v>6.1724381388957967</v>
      </c>
      <c r="AW223" s="93">
        <f>MacroEco!AS$12</f>
        <v>6.2146737859850161</v>
      </c>
      <c r="AX223" s="93">
        <f>MacroEco!AT$12</f>
        <v>6.2571984355469867</v>
      </c>
      <c r="AY223" s="93">
        <f>MacroEco!AU$12</f>
        <v>6.300014065115735</v>
      </c>
      <c r="AZ223" s="93">
        <f>MacroEco!AV$12</f>
        <v>6.3431226657568009</v>
      </c>
      <c r="BA223" s="93">
        <f>MacroEco!AW$12</f>
        <v>6.3865262421598299</v>
      </c>
      <c r="BB223" s="93">
        <f>MacroEco!AX$12</f>
        <v>6.4302268127317941</v>
      </c>
      <c r="BC223" s="93">
        <f>MacroEco!AY$12</f>
        <v>6.4742264096908588</v>
      </c>
      <c r="BD223" s="93">
        <f>MacroEco!AZ$12</f>
        <v>6.5185270791608847</v>
      </c>
      <c r="BE223" s="93">
        <f>MacroEco!BA$12</f>
        <v>6.5631308812665807</v>
      </c>
      <c r="BF223" s="93">
        <f>MacroEco!BB$12</f>
        <v>6.6080398902293052</v>
      </c>
      <c r="BG223" s="93">
        <f>MacroEco!BC$12</f>
        <v>6.6532561944635242</v>
      </c>
      <c r="BH223" s="93">
        <f>MacroEco!BD$12</f>
        <v>6.6987818966739301</v>
      </c>
      <c r="BI223" s="93">
        <f>MacroEco!BE$12</f>
        <v>6.7446191139532248</v>
      </c>
      <c r="BJ223" s="93">
        <f>MacroEco!BF$12</f>
        <v>6.7907699778805695</v>
      </c>
      <c r="BK223" s="93">
        <f>MacroEco!BG$12</f>
        <v>6.8372366346207114</v>
      </c>
      <c r="BL223" s="93">
        <f>MacroEco!BH$12</f>
        <v>6.8840212450237859</v>
      </c>
      <c r="BM223" s="93">
        <f>MacroEco!BI$12</f>
        <v>6.9311259847258064</v>
      </c>
    </row>
    <row r="224" spans="1:65">
      <c r="D224"/>
    </row>
    <row r="225" spans="1:65">
      <c r="D225"/>
    </row>
    <row r="226" spans="1:65" s="28" customFormat="1">
      <c r="A226" s="28" t="s">
        <v>860</v>
      </c>
      <c r="B226" s="28" t="s">
        <v>38</v>
      </c>
      <c r="C226" s="64"/>
      <c r="D226" s="64"/>
      <c r="E226" s="117">
        <f>1/1000</f>
        <v>1E-3</v>
      </c>
      <c r="F226" s="28" t="s">
        <v>202</v>
      </c>
      <c r="AD226" s="118"/>
      <c r="AE226" s="118">
        <f t="shared" ref="AE226:BM226" si="141">SUM(AE227,AE231,AE234,AE241,AE247,AE249)</f>
        <v>19.716653751707732</v>
      </c>
      <c r="AF226" s="118">
        <f t="shared" si="141"/>
        <v>29.183319300401347</v>
      </c>
      <c r="AG226" s="118">
        <f t="shared" si="141"/>
        <v>45.650659446831249</v>
      </c>
      <c r="AH226" s="118">
        <f t="shared" si="141"/>
        <v>30.660235750218657</v>
      </c>
      <c r="AI226" s="118">
        <f t="shared" si="141"/>
        <v>31.589746087593113</v>
      </c>
      <c r="AJ226" s="118">
        <f t="shared" si="141"/>
        <v>35.596091165100326</v>
      </c>
      <c r="AK226" s="118">
        <f t="shared" si="141"/>
        <v>33.493479126841244</v>
      </c>
      <c r="AL226" s="118">
        <f t="shared" si="141"/>
        <v>34.465970875402896</v>
      </c>
      <c r="AM226" s="118">
        <f t="shared" si="141"/>
        <v>35.450814628237701</v>
      </c>
      <c r="AN226" s="118">
        <f t="shared" si="141"/>
        <v>36.446577764958846</v>
      </c>
      <c r="AO226" s="118">
        <f t="shared" si="141"/>
        <v>46.503569298383702</v>
      </c>
      <c r="AP226" s="118">
        <f t="shared" si="141"/>
        <v>38.93887424684354</v>
      </c>
      <c r="AQ226" s="118">
        <f t="shared" si="141"/>
        <v>40.013268573156289</v>
      </c>
      <c r="AR226" s="118">
        <f t="shared" si="141"/>
        <v>41.096877442671783</v>
      </c>
      <c r="AS226" s="118">
        <f t="shared" si="141"/>
        <v>42.187645491270658</v>
      </c>
      <c r="AT226" s="118">
        <f t="shared" si="141"/>
        <v>59.200198894975877</v>
      </c>
      <c r="AU226" s="118">
        <f t="shared" si="141"/>
        <v>45.796965395566474</v>
      </c>
      <c r="AV226" s="118">
        <f t="shared" si="141"/>
        <v>47.06328946049058</v>
      </c>
      <c r="AW226" s="118">
        <f t="shared" si="141"/>
        <v>48.345341557974379</v>
      </c>
      <c r="AX226" s="118">
        <f t="shared" si="141"/>
        <v>49.641594899628615</v>
      </c>
      <c r="AY226" s="118">
        <f t="shared" si="141"/>
        <v>57.796893438885689</v>
      </c>
      <c r="AZ226" s="118">
        <f t="shared" si="141"/>
        <v>52.268879566231988</v>
      </c>
      <c r="BA226" s="118">
        <f t="shared" si="141"/>
        <v>53.595099334374702</v>
      </c>
      <c r="BB226" s="118">
        <f t="shared" si="141"/>
        <v>54.925995624557231</v>
      </c>
      <c r="BC226" s="118">
        <f t="shared" si="141"/>
        <v>56.258300164835902</v>
      </c>
      <c r="BD226" s="118">
        <f t="shared" si="141"/>
        <v>63.11783592198924</v>
      </c>
      <c r="BE226" s="118">
        <f t="shared" si="141"/>
        <v>58.911161255797161</v>
      </c>
      <c r="BF226" s="118">
        <f t="shared" si="141"/>
        <v>60.32482911906903</v>
      </c>
      <c r="BG226" s="118">
        <f t="shared" si="141"/>
        <v>61.609639166750455</v>
      </c>
      <c r="BH226" s="118">
        <f t="shared" si="141"/>
        <v>62.869468005626231</v>
      </c>
      <c r="BI226" s="118">
        <f t="shared" si="141"/>
        <v>70.605232491669142</v>
      </c>
      <c r="BJ226" s="118">
        <f t="shared" si="141"/>
        <v>65.283755249500402</v>
      </c>
      <c r="BK226" s="118">
        <f t="shared" si="141"/>
        <v>66.420515010931851</v>
      </c>
      <c r="BL226" s="118">
        <f t="shared" si="141"/>
        <v>67.496874744529549</v>
      </c>
      <c r="BM226" s="118">
        <f t="shared" si="141"/>
        <v>78.46294512665412</v>
      </c>
    </row>
    <row r="227" spans="1:65" s="14" customFormat="1" outlineLevel="1">
      <c r="A227" s="14" t="s">
        <v>1140</v>
      </c>
      <c r="B227" s="14" t="s">
        <v>38</v>
      </c>
      <c r="D227" s="119"/>
      <c r="E227" s="474">
        <f>SUM(AE227:BM227)</f>
        <v>1122.1433274342087</v>
      </c>
      <c r="F227" s="119"/>
      <c r="G227" s="119"/>
      <c r="AC227" s="395"/>
      <c r="AD227" s="396"/>
      <c r="AE227" s="121">
        <f>SUM(AE228)*$E$226</f>
        <v>18.706680047257063</v>
      </c>
      <c r="AF227" s="121">
        <f>SUM(AF228,AF229)*$E$226</f>
        <v>19.370806280930392</v>
      </c>
      <c r="AG227" s="121">
        <f t="shared" ref="AG227:BM227" si="142">SUM(AG228,AG229)*$E$226</f>
        <v>19.455467433338892</v>
      </c>
      <c r="AH227" s="121">
        <f t="shared" si="142"/>
        <v>19.073052131582006</v>
      </c>
      <c r="AI227" s="121">
        <f t="shared" si="142"/>
        <v>19.759218127440839</v>
      </c>
      <c r="AJ227" s="121">
        <f t="shared" si="142"/>
        <v>20.464994929183273</v>
      </c>
      <c r="AK227" s="121">
        <f t="shared" si="142"/>
        <v>21.190798160614509</v>
      </c>
      <c r="AL227" s="121">
        <f t="shared" si="142"/>
        <v>21.937168621557401</v>
      </c>
      <c r="AM227" s="121">
        <f t="shared" si="142"/>
        <v>22.704606195657611</v>
      </c>
      <c r="AN227" s="121">
        <f t="shared" si="142"/>
        <v>23.49353145954316</v>
      </c>
      <c r="AO227" s="121">
        <f t="shared" si="142"/>
        <v>24.304383429284989</v>
      </c>
      <c r="AP227" s="121">
        <f t="shared" si="142"/>
        <v>25.137580714734636</v>
      </c>
      <c r="AQ227" s="121">
        <f t="shared" si="142"/>
        <v>25.993491905207627</v>
      </c>
      <c r="AR227" s="121">
        <f t="shared" si="142"/>
        <v>26.87247056571017</v>
      </c>
      <c r="AS227" s="121">
        <f t="shared" si="142"/>
        <v>27.774982743343724</v>
      </c>
      <c r="AT227" s="121">
        <f t="shared" si="142"/>
        <v>28.701468824245957</v>
      </c>
      <c r="AU227" s="121">
        <f t="shared" si="142"/>
        <v>29.652378886731967</v>
      </c>
      <c r="AV227" s="121">
        <f t="shared" si="142"/>
        <v>30.628180673334594</v>
      </c>
      <c r="AW227" s="121">
        <f t="shared" si="142"/>
        <v>31.629384946036655</v>
      </c>
      <c r="AX227" s="121">
        <f t="shared" si="142"/>
        <v>32.656544598120405</v>
      </c>
      <c r="AY227" s="121">
        <f t="shared" si="142"/>
        <v>33.710163225630254</v>
      </c>
      <c r="AZ227" s="121">
        <f t="shared" si="142"/>
        <v>34.790700704686813</v>
      </c>
      <c r="BA227" s="121">
        <f t="shared" si="142"/>
        <v>35.898607445899231</v>
      </c>
      <c r="BB227" s="121">
        <f t="shared" si="142"/>
        <v>37.034421653190087</v>
      </c>
      <c r="BC227" s="121">
        <f t="shared" si="142"/>
        <v>38.198688037291127</v>
      </c>
      <c r="BD227" s="121">
        <f t="shared" si="142"/>
        <v>39.391881774562947</v>
      </c>
      <c r="BE227" s="121">
        <f t="shared" si="142"/>
        <v>40.614427559937241</v>
      </c>
      <c r="BF227" s="121">
        <f t="shared" si="142"/>
        <v>41.945486658026098</v>
      </c>
      <c r="BG227" s="121">
        <f t="shared" si="142"/>
        <v>43.221247754713268</v>
      </c>
      <c r="BH227" s="121">
        <f t="shared" si="142"/>
        <v>44.52702285319473</v>
      </c>
      <c r="BI227" s="121">
        <f t="shared" si="142"/>
        <v>45.863223891156814</v>
      </c>
      <c r="BJ227" s="121">
        <f t="shared" si="142"/>
        <v>47.230236701396471</v>
      </c>
      <c r="BK227" s="121">
        <f t="shared" si="142"/>
        <v>48.628494954978002</v>
      </c>
      <c r="BL227" s="121">
        <f t="shared" si="142"/>
        <v>50.05857642869104</v>
      </c>
      <c r="BM227" s="121">
        <f t="shared" si="142"/>
        <v>51.522957116998526</v>
      </c>
    </row>
    <row r="228" spans="1:65" outlineLevel="1">
      <c r="A228" s="32" t="s">
        <v>1412</v>
      </c>
      <c r="B228" t="s">
        <v>1101</v>
      </c>
      <c r="D228"/>
      <c r="AC228" s="123"/>
      <c r="AE228" s="303">
        <f>SUM('Receita CP'!O13,'Receita CP'!O20)*1000</f>
        <v>18706.680047257061</v>
      </c>
      <c r="AF228" s="303">
        <f>SUM('Receita CP'!P13,'Receita CP'!P20)*1000</f>
        <v>19370.806280930392</v>
      </c>
      <c r="AG228" s="303">
        <f>SUM('Receita CP'!Q13,'Receita CP'!Q20)*1000</f>
        <v>20053.438796654496</v>
      </c>
      <c r="AH228" s="303">
        <f>SUM('Receita CP'!R13,'Receita CP'!R20)*1000</f>
        <v>19778.932962780422</v>
      </c>
      <c r="AI228" s="303">
        <f>SUM('Receita CP'!S13,'Receita CP'!S20)*1000</f>
        <v>20483.584218594558</v>
      </c>
      <c r="AJ228" s="303">
        <f>SUM('Receita CP'!T13,'Receita CP'!T20)*1000</f>
        <v>21208.148437248747</v>
      </c>
      <c r="AK228" s="303">
        <f>SUM('Receita CP'!U13,'Receita CP'!U20)*1000</f>
        <v>21953.042667035425</v>
      </c>
      <c r="AL228" s="303">
        <f>SUM('Receita CP'!V13,'Receita CP'!V20)*1000</f>
        <v>22718.813242883367</v>
      </c>
      <c r="AM228" s="303">
        <f>SUM('Receita CP'!W13,'Receita CP'!W20)*1000</f>
        <v>23505.963869915086</v>
      </c>
      <c r="AN228" s="303">
        <f>SUM('Receita CP'!X13,'Receita CP'!X20)*1000</f>
        <v>24314.916019452256</v>
      </c>
      <c r="AO228" s="303">
        <f>SUM('Receita CP'!Y13,'Receita CP'!Y20)*1000</f>
        <v>25146.110073262451</v>
      </c>
      <c r="AP228" s="303">
        <f>SUM('Receita CP'!Z13,'Receita CP'!Z20)*1000</f>
        <v>25999.965179228879</v>
      </c>
      <c r="AQ228" s="303">
        <f>SUM('Receita CP'!AA13,'Receita CP'!AA20)*1000</f>
        <v>26876.848711330589</v>
      </c>
      <c r="AR228" s="303">
        <f>SUM('Receita CP'!AB13,'Receita CP'!AB20)*1000</f>
        <v>27777.112489915748</v>
      </c>
      <c r="AS228" s="303">
        <f>SUM('Receita CP'!AC13,'Receita CP'!AC20)*1000</f>
        <v>28701.224425328463</v>
      </c>
      <c r="AT228" s="303">
        <f>SUM('Receita CP'!AD13,'Receita CP'!AD20)*1000</f>
        <v>29649.625818666962</v>
      </c>
      <c r="AU228" s="303">
        <f>SUM('Receita CP'!AE13,'Receita CP'!AE20)*1000</f>
        <v>30622.767884269968</v>
      </c>
      <c r="AV228" s="303">
        <f>SUM('Receita CP'!AF13,'Receita CP'!AF20)*1000</f>
        <v>31621.119972308916</v>
      </c>
      <c r="AW228" s="303">
        <f>SUM('Receita CP'!AG13,'Receita CP'!AG20)*1000</f>
        <v>32645.195701079374</v>
      </c>
      <c r="AX228" s="303">
        <f>SUM('Receita CP'!AH13,'Receita CP'!AH20)*1000</f>
        <v>33695.551997255563</v>
      </c>
      <c r="AY228" s="303">
        <f>SUM('Receita CP'!AI13,'Receita CP'!AI20)*1000</f>
        <v>34772.694839642958</v>
      </c>
      <c r="AZ228" s="303">
        <f>SUM('Receita CP'!AJ13,'Receita CP'!AJ20)*1000</f>
        <v>35877.085090642533</v>
      </c>
      <c r="BA228" s="303">
        <f>SUM('Receita CP'!AK13,'Receita CP'!AK20)*1000</f>
        <v>37009.173852221822</v>
      </c>
      <c r="BB228" s="303">
        <f>SUM('Receita CP'!AL13,'Receita CP'!AL20)*1000</f>
        <v>38169.502638836959</v>
      </c>
      <c r="BC228" s="303">
        <f>SUM('Receita CP'!AM13,'Receita CP'!AM20)*1000</f>
        <v>39358.619600532154</v>
      </c>
      <c r="BD228" s="303">
        <f>SUM('Receita CP'!AN13,'Receita CP'!AN20)*1000</f>
        <v>40577.001275658688</v>
      </c>
      <c r="BE228" s="303">
        <f>SUM('Receita CP'!AO13,'Receita CP'!AO20)*1000</f>
        <v>41825.072302759276</v>
      </c>
      <c r="BF228" s="303">
        <f>SUM('Receita CP'!AP13,'Receita CP'!AP20)*1000</f>
        <v>43184.112637754661</v>
      </c>
      <c r="BG228" s="303">
        <f>SUM('Receita CP'!AQ13,'Receita CP'!AQ20)*1000</f>
        <v>44485.911479530252</v>
      </c>
      <c r="BH228" s="303">
        <f>SUM('Receita CP'!AR13,'Receita CP'!AR20)*1000</f>
        <v>45818.041842151826</v>
      </c>
      <c r="BI228" s="303">
        <f>SUM('Receita CP'!AS13,'Receita CP'!AS20)*1000</f>
        <v>47180.914814168245</v>
      </c>
      <c r="BJ228" s="303">
        <f>SUM('Receita CP'!AT13,'Receita CP'!AT20)*1000</f>
        <v>48574.914724972674</v>
      </c>
      <c r="BK228" s="303">
        <f>SUM('Receita CP'!AU13,'Receita CP'!AU20)*1000</f>
        <v>50000.475156365806</v>
      </c>
      <c r="BL228" s="303">
        <f>SUM('Receita CP'!AV13,'Receita CP'!AV20)*1000</f>
        <v>51458.177778273268</v>
      </c>
      <c r="BM228" s="303">
        <f>SUM('Receita CP'!AW13,'Receita CP'!AW20)*1000</f>
        <v>52950.305563422706</v>
      </c>
    </row>
    <row r="229" spans="1:65" outlineLevel="1">
      <c r="A229" s="32" t="s">
        <v>1633</v>
      </c>
      <c r="B229" t="s">
        <v>38</v>
      </c>
      <c r="D229"/>
      <c r="AC229" s="123"/>
      <c r="AE229" s="303">
        <f>'Receita CP'!O25/$E$226</f>
        <v>0</v>
      </c>
      <c r="AF229" s="303">
        <f>'Receita CP'!P25/$E$226</f>
        <v>0</v>
      </c>
      <c r="AG229" s="303">
        <f>'Receita CP'!Q25/$E$226</f>
        <v>-597.97136331560489</v>
      </c>
      <c r="AH229" s="303">
        <f>'Receita CP'!R25/$E$226</f>
        <v>-705.88083119841656</v>
      </c>
      <c r="AI229" s="303">
        <f>'Receita CP'!S25/$E$226</f>
        <v>-724.36609115371914</v>
      </c>
      <c r="AJ229" s="303">
        <f>'Receita CP'!T25/$E$226</f>
        <v>-743.15350806547235</v>
      </c>
      <c r="AK229" s="303">
        <f>'Receita CP'!U25/$E$226</f>
        <v>-762.24450642091711</v>
      </c>
      <c r="AL229" s="303">
        <f>'Receita CP'!V25/$E$226</f>
        <v>-781.64462132596645</v>
      </c>
      <c r="AM229" s="303">
        <f>'Receita CP'!W25/$E$226</f>
        <v>-801.35767425747326</v>
      </c>
      <c r="AN229" s="303">
        <f>'Receita CP'!X25/$E$226</f>
        <v>-821.38455990909517</v>
      </c>
      <c r="AO229" s="303">
        <f>'Receita CP'!Y25/$E$226</f>
        <v>-841.72664397746155</v>
      </c>
      <c r="AP229" s="303">
        <f>'Receita CP'!Z25/$E$226</f>
        <v>-862.38446449424305</v>
      </c>
      <c r="AQ229" s="303">
        <f>'Receita CP'!AA25/$E$226</f>
        <v>-883.35680612296449</v>
      </c>
      <c r="AR229" s="303">
        <f>'Receita CP'!AB25/$E$226</f>
        <v>-904.64192420557765</v>
      </c>
      <c r="AS229" s="303">
        <f>'Receita CP'!AC25/$E$226</f>
        <v>-926.24168198473797</v>
      </c>
      <c r="AT229" s="303">
        <f>'Receita CP'!AD25/$E$226</f>
        <v>-948.15699442100424</v>
      </c>
      <c r="AU229" s="303">
        <f>'Receita CP'!AE25/$E$226</f>
        <v>-970.38899753799944</v>
      </c>
      <c r="AV229" s="303">
        <f>'Receita CP'!AF25/$E$226</f>
        <v>-992.93929897432031</v>
      </c>
      <c r="AW229" s="303">
        <f>'Receita CP'!AG25/$E$226</f>
        <v>-1015.810755042718</v>
      </c>
      <c r="AX229" s="303">
        <f>'Receita CP'!AH25/$E$226</f>
        <v>-1039.007399135158</v>
      </c>
      <c r="AY229" s="303">
        <f>'Receita CP'!AI25/$E$226</f>
        <v>-1062.5316140127049</v>
      </c>
      <c r="AZ229" s="303">
        <f>'Receita CP'!AJ25/$E$226</f>
        <v>-1086.3843859557242</v>
      </c>
      <c r="BA229" s="303">
        <f>'Receita CP'!AK25/$E$226</f>
        <v>-1110.566406322589</v>
      </c>
      <c r="BB229" s="303">
        <f>'Receita CP'!AL25/$E$226</f>
        <v>-1135.0809856468686</v>
      </c>
      <c r="BC229" s="303">
        <f>'Receita CP'!AM25/$E$226</f>
        <v>-1159.9315632410312</v>
      </c>
      <c r="BD229" s="303">
        <f>'Receita CP'!AN25/$E$226</f>
        <v>-1185.1195010957351</v>
      </c>
      <c r="BE229" s="303">
        <f>'Receita CP'!AO25/$E$226</f>
        <v>-1210.644742822032</v>
      </c>
      <c r="BF229" s="303">
        <f>'Receita CP'!AP25/$E$226</f>
        <v>-1238.6259797285602</v>
      </c>
      <c r="BG229" s="303">
        <f>'Receita CP'!AQ25/$E$226</f>
        <v>-1264.6637248169848</v>
      </c>
      <c r="BH229" s="303">
        <f>'Receita CP'!AR25/$E$226</f>
        <v>-1291.0189889570979</v>
      </c>
      <c r="BI229" s="303">
        <f>'Receita CP'!AS25/$E$226</f>
        <v>-1317.6909230114359</v>
      </c>
      <c r="BJ229" s="303">
        <f>'Receita CP'!AT25/$E$226</f>
        <v>-1344.6780235762033</v>
      </c>
      <c r="BK229" s="303">
        <f>'Receita CP'!AU25/$E$226</f>
        <v>-1371.9802013878075</v>
      </c>
      <c r="BL229" s="303">
        <f>'Receita CP'!AV25/$E$226</f>
        <v>-1399.6013495822297</v>
      </c>
      <c r="BM229" s="303">
        <f>'Receita CP'!AW25/$E$226</f>
        <v>-1427.3484464241781</v>
      </c>
    </row>
    <row r="230" spans="1:65" outlineLevel="1">
      <c r="A230" s="32"/>
      <c r="D230"/>
      <c r="AE230" s="128"/>
      <c r="AF230" s="128"/>
      <c r="AG230" s="128"/>
      <c r="AH230" s="128"/>
      <c r="AI230" s="128"/>
      <c r="AJ230" s="128"/>
      <c r="AK230" s="128"/>
      <c r="AL230" s="128"/>
      <c r="AM230" s="128"/>
      <c r="AN230" s="128"/>
      <c r="AO230" s="128"/>
      <c r="AP230" s="128"/>
      <c r="AQ230" s="128"/>
      <c r="AR230" s="128"/>
      <c r="AS230" s="128"/>
      <c r="AT230" s="128"/>
      <c r="AU230" s="128"/>
      <c r="AV230" s="128"/>
      <c r="AW230" s="128"/>
      <c r="AX230" s="128"/>
      <c r="AY230" s="128"/>
      <c r="AZ230" s="128"/>
      <c r="BA230" s="128"/>
      <c r="BB230" s="128"/>
      <c r="BC230" s="128"/>
      <c r="BD230" s="128"/>
      <c r="BE230" s="128"/>
      <c r="BF230" s="128"/>
      <c r="BG230" s="128"/>
      <c r="BH230" s="128"/>
      <c r="BI230" s="128"/>
      <c r="BJ230" s="128"/>
      <c r="BK230" s="128"/>
      <c r="BL230" s="128"/>
      <c r="BM230" s="128"/>
    </row>
    <row r="231" spans="1:65" s="576" customFormat="1" outlineLevel="1">
      <c r="D231" s="577"/>
      <c r="E231" s="474"/>
      <c r="F231" s="577"/>
      <c r="G231" s="577"/>
      <c r="AC231" s="578"/>
      <c r="AD231" s="579"/>
      <c r="AE231" s="580"/>
      <c r="AF231" s="580"/>
      <c r="AG231" s="580"/>
      <c r="AH231" s="580"/>
      <c r="AI231" s="580"/>
      <c r="AJ231" s="580"/>
      <c r="AK231" s="580"/>
      <c r="AL231" s="580"/>
      <c r="AM231" s="580"/>
      <c r="AN231" s="580"/>
      <c r="AO231" s="580"/>
      <c r="AP231" s="580"/>
      <c r="AQ231" s="580"/>
      <c r="AR231" s="580"/>
      <c r="AS231" s="580"/>
      <c r="AT231" s="580"/>
      <c r="AU231" s="580"/>
      <c r="AV231" s="580"/>
      <c r="AW231" s="580"/>
      <c r="AX231" s="580"/>
      <c r="AY231" s="580"/>
      <c r="AZ231" s="580"/>
      <c r="BA231" s="580"/>
      <c r="BB231" s="580"/>
      <c r="BC231" s="580"/>
      <c r="BD231" s="580"/>
      <c r="BE231" s="580"/>
      <c r="BF231" s="580"/>
      <c r="BG231" s="580"/>
      <c r="BH231" s="580"/>
      <c r="BI231" s="580"/>
      <c r="BJ231" s="580"/>
      <c r="BK231" s="580"/>
      <c r="BL231" s="580"/>
      <c r="BM231" s="580"/>
    </row>
    <row r="232" spans="1:65" outlineLevel="1">
      <c r="A232" s="475"/>
      <c r="B232" s="568"/>
      <c r="D232"/>
      <c r="AC232" s="123"/>
      <c r="AE232" s="298"/>
      <c r="AF232" s="298"/>
      <c r="AG232" s="298"/>
      <c r="AH232" s="298"/>
      <c r="AI232" s="298"/>
      <c r="AJ232" s="298"/>
      <c r="AK232" s="298"/>
      <c r="AL232" s="298"/>
      <c r="AM232" s="298"/>
      <c r="AN232" s="298"/>
      <c r="AO232" s="298"/>
      <c r="AP232" s="298"/>
      <c r="AQ232" s="298"/>
      <c r="AR232" s="298"/>
      <c r="AS232" s="298"/>
      <c r="AT232" s="298"/>
      <c r="AU232" s="298"/>
      <c r="AV232" s="298"/>
      <c r="AW232" s="298"/>
      <c r="AX232" s="298"/>
      <c r="AY232" s="298"/>
      <c r="AZ232" s="298"/>
      <c r="BA232" s="298"/>
      <c r="BB232" s="298"/>
      <c r="BC232" s="298"/>
      <c r="BD232" s="298"/>
      <c r="BE232" s="298"/>
      <c r="BF232" s="298"/>
      <c r="BG232" s="298"/>
      <c r="BH232" s="298"/>
      <c r="BI232" s="298"/>
      <c r="BJ232" s="298"/>
      <c r="BK232" s="298"/>
      <c r="BL232" s="298"/>
      <c r="BM232" s="298"/>
    </row>
    <row r="233" spans="1:65" outlineLevel="1">
      <c r="A233" s="32"/>
      <c r="D233"/>
      <c r="AE233" s="128"/>
      <c r="AF233" s="128"/>
      <c r="AG233" s="128"/>
      <c r="AH233" s="128"/>
      <c r="AI233" s="128"/>
      <c r="AJ233" s="675"/>
      <c r="AK233" s="128"/>
      <c r="AL233" s="128"/>
      <c r="AM233" s="128"/>
      <c r="AN233" s="128"/>
      <c r="AO233" s="128"/>
      <c r="AP233" s="128"/>
      <c r="AQ233" s="128"/>
      <c r="AR233" s="128"/>
      <c r="AS233" s="128"/>
      <c r="AT233" s="128"/>
      <c r="AU233" s="128"/>
      <c r="AV233" s="128"/>
      <c r="AW233" s="128"/>
      <c r="AX233" s="128"/>
      <c r="AY233" s="128"/>
      <c r="AZ233" s="128"/>
      <c r="BA233" s="128"/>
      <c r="BB233" s="128"/>
      <c r="BC233" s="128"/>
      <c r="BD233" s="128"/>
      <c r="BE233" s="128"/>
      <c r="BF233" s="128"/>
      <c r="BG233" s="128"/>
      <c r="BH233" s="128"/>
      <c r="BI233" s="128"/>
      <c r="BJ233" s="128"/>
      <c r="BK233" s="128"/>
      <c r="BL233" s="128"/>
      <c r="BM233" s="128"/>
    </row>
    <row r="234" spans="1:65" s="14" customFormat="1" outlineLevel="1">
      <c r="A234" s="14" t="s">
        <v>861</v>
      </c>
      <c r="B234" s="14" t="s">
        <v>38</v>
      </c>
      <c r="E234" s="525">
        <f t="shared" ref="E234:E238" si="143">SUM(AE234:BM234)</f>
        <v>382.2932389647778</v>
      </c>
      <c r="AD234" s="135"/>
      <c r="AE234" s="135">
        <f t="shared" ref="AE234:BM234" si="144">SUM(AE235:AE238)*$E226</f>
        <v>0</v>
      </c>
      <c r="AF234" s="135">
        <f t="shared" si="144"/>
        <v>0</v>
      </c>
      <c r="AG234" s="135">
        <f t="shared" si="144"/>
        <v>6.7377055021476604</v>
      </c>
      <c r="AH234" s="135">
        <f t="shared" si="144"/>
        <v>7.9535868304046931</v>
      </c>
      <c r="AI234" s="135">
        <f t="shared" si="144"/>
        <v>8.1618714496193707</v>
      </c>
      <c r="AJ234" s="135">
        <f t="shared" si="144"/>
        <v>8.3735606542588439</v>
      </c>
      <c r="AK234" s="135">
        <f t="shared" si="144"/>
        <v>8.5886704948835728</v>
      </c>
      <c r="AL234" s="135">
        <f t="shared" si="144"/>
        <v>8.8072633388841286</v>
      </c>
      <c r="AM234" s="135">
        <f t="shared" si="144"/>
        <v>9.0293822451546291</v>
      </c>
      <c r="AN234" s="135">
        <f t="shared" si="144"/>
        <v>9.2550372947503678</v>
      </c>
      <c r="AO234" s="135">
        <f t="shared" si="144"/>
        <v>9.4842438758023846</v>
      </c>
      <c r="AP234" s="135">
        <f t="shared" si="144"/>
        <v>9.7170080506393575</v>
      </c>
      <c r="AQ234" s="135">
        <f t="shared" si="144"/>
        <v>9.9533161253291773</v>
      </c>
      <c r="AR234" s="135">
        <f t="shared" si="144"/>
        <v>10.193148441752987</v>
      </c>
      <c r="AS234" s="135">
        <f t="shared" si="144"/>
        <v>10.436525994194232</v>
      </c>
      <c r="AT234" s="135">
        <f t="shared" si="144"/>
        <v>10.68345909206765</v>
      </c>
      <c r="AU234" s="135">
        <f t="shared" si="144"/>
        <v>10.93396053563943</v>
      </c>
      <c r="AV234" s="135">
        <f t="shared" si="144"/>
        <v>11.18804843914727</v>
      </c>
      <c r="AW234" s="135">
        <f t="shared" si="144"/>
        <v>11.445754986396821</v>
      </c>
      <c r="AX234" s="135">
        <f t="shared" si="144"/>
        <v>11.70712562405812</v>
      </c>
      <c r="AY234" s="135">
        <f t="shared" si="144"/>
        <v>11.972187200143154</v>
      </c>
      <c r="AZ234" s="135">
        <f t="shared" si="144"/>
        <v>12.240950827670133</v>
      </c>
      <c r="BA234" s="135">
        <f t="shared" si="144"/>
        <v>12.513424296592556</v>
      </c>
      <c r="BB234" s="135">
        <f t="shared" si="144"/>
        <v>12.789644908697111</v>
      </c>
      <c r="BC234" s="135">
        <f t="shared" si="144"/>
        <v>13.069651416800351</v>
      </c>
      <c r="BD234" s="135">
        <f t="shared" si="144"/>
        <v>13.353459167275886</v>
      </c>
      <c r="BE234" s="135">
        <f t="shared" si="144"/>
        <v>13.641067524755288</v>
      </c>
      <c r="BF234" s="135">
        <f t="shared" si="144"/>
        <v>13.956349067364055</v>
      </c>
      <c r="BG234" s="135">
        <f t="shared" si="144"/>
        <v>14.249732110613913</v>
      </c>
      <c r="BH234" s="135">
        <f t="shared" si="144"/>
        <v>14.546692833319414</v>
      </c>
      <c r="BI234" s="135">
        <f t="shared" si="144"/>
        <v>14.847221667734487</v>
      </c>
      <c r="BJ234" s="135">
        <f t="shared" si="144"/>
        <v>15.151301674098065</v>
      </c>
      <c r="BK234" s="135">
        <f t="shared" si="144"/>
        <v>15.458931846623182</v>
      </c>
      <c r="BL234" s="135">
        <f t="shared" si="144"/>
        <v>15.770156051630758</v>
      </c>
      <c r="BM234" s="135">
        <f t="shared" si="144"/>
        <v>16.08279939632877</v>
      </c>
    </row>
    <row r="235" spans="1:65" s="289" customFormat="1" outlineLevel="2">
      <c r="A235" s="289" t="s">
        <v>799</v>
      </c>
      <c r="B235" s="289" t="s">
        <v>203</v>
      </c>
      <c r="E235" s="289">
        <f t="shared" si="143"/>
        <v>274501.70617428253</v>
      </c>
      <c r="AE235" s="303">
        <f>'Receita Acessórias'!O22</f>
        <v>0</v>
      </c>
      <c r="AF235" s="303">
        <f>'Receita Acessórias'!P22</f>
        <v>0</v>
      </c>
      <c r="AG235" s="303">
        <f>'Receita Acessórias'!Q22</f>
        <v>6016.5397523763513</v>
      </c>
      <c r="AH235" s="303">
        <f>'Receita Acessórias'!R22</f>
        <v>6155.0830159833495</v>
      </c>
      <c r="AI235" s="303">
        <f>'Receita Acessórias'!S22</f>
        <v>6294.7133115676043</v>
      </c>
      <c r="AJ235" s="303">
        <f>'Receita Acessórias'!T22</f>
        <v>6435.3636223484364</v>
      </c>
      <c r="AK235" s="303">
        <f>'Receita Acessórias'!U22</f>
        <v>6576.970113261088</v>
      </c>
      <c r="AL235" s="303">
        <f>'Receita Acessórias'!V22</f>
        <v>6719.5013044105863</v>
      </c>
      <c r="AM235" s="303">
        <f>'Receita Acessórias'!W22</f>
        <v>6862.9078940139061</v>
      </c>
      <c r="AN235" s="303">
        <f>'Receita Acessórias'!X22</f>
        <v>7007.1127008257063</v>
      </c>
      <c r="AO235" s="303">
        <f>'Receita Acessórias'!Y22</f>
        <v>7152.0396803285385</v>
      </c>
      <c r="AP235" s="303">
        <f>'Receita Acessórias'!Z22</f>
        <v>7297.6028908455792</v>
      </c>
      <c r="AQ235" s="303">
        <f>'Receita Acessórias'!AA22</f>
        <v>7443.6988520286004</v>
      </c>
      <c r="AR235" s="303">
        <f>'Receita Acessórias'!AB22</f>
        <v>7590.2169744557732</v>
      </c>
      <c r="AS235" s="303">
        <f>'Receita Acessórias'!AC22</f>
        <v>7737.0738088343896</v>
      </c>
      <c r="AT235" s="303">
        <f>'Receita Acessórias'!AD22</f>
        <v>7884.1748119262902</v>
      </c>
      <c r="AU235" s="303">
        <f>'Receita Acessórias'!AE22</f>
        <v>8031.4240360381173</v>
      </c>
      <c r="AV235" s="303">
        <f>'Receita Acessórias'!AF22</f>
        <v>8178.7260600045774</v>
      </c>
      <c r="AW235" s="303">
        <f>'Receita Acessórias'!AG22</f>
        <v>8325.9921218298296</v>
      </c>
      <c r="AX235" s="303">
        <f>'Receita Acessórias'!AH22</f>
        <v>8473.1392059509308</v>
      </c>
      <c r="AY235" s="303">
        <f>'Receita Acessórias'!AI22</f>
        <v>8620.0670386351503</v>
      </c>
      <c r="AZ235" s="303">
        <f>'Receita Acessórias'!AJ22</f>
        <v>8766.6603953357699</v>
      </c>
      <c r="BA235" s="303">
        <f>'Receita Acessórias'!AK22</f>
        <v>8912.7980802483562</v>
      </c>
      <c r="BB235" s="303">
        <f>'Receita Acessórias'!AL22</f>
        <v>9058.3759019547542</v>
      </c>
      <c r="BC235" s="303">
        <f>'Receita Acessórias'!AM22</f>
        <v>9203.2864956696612</v>
      </c>
      <c r="BD235" s="303">
        <f>'Receita Acessórias'!AN22</f>
        <v>9347.4020493501775</v>
      </c>
      <c r="BE235" s="303">
        <f>'Receita Acessórias'!AO22</f>
        <v>9490.5798454650139</v>
      </c>
      <c r="BF235" s="303">
        <f>'Receita Acessórias'!AP22</f>
        <v>9632.6827653454184</v>
      </c>
      <c r="BG235" s="303">
        <f>'Receita Acessórias'!AQ22</f>
        <v>9773.5937025327039</v>
      </c>
      <c r="BH235" s="303">
        <f>'Receita Acessórias'!AR22</f>
        <v>9913.177951525824</v>
      </c>
      <c r="BI235" s="303">
        <f>'Receita Acessórias'!AS22</f>
        <v>10051.287100072017</v>
      </c>
      <c r="BJ235" s="303">
        <f>'Receita Acessórias'!AT22</f>
        <v>10187.764623231971</v>
      </c>
      <c r="BK235" s="303">
        <f>'Receita Acessórias'!AU22</f>
        <v>10322.461363452023</v>
      </c>
      <c r="BL235" s="303">
        <f>'Receita Acessórias'!AV22</f>
        <v>10455.254011642715</v>
      </c>
      <c r="BM235" s="303">
        <f>'Receita Acessórias'!AW22</f>
        <v>10584.034692791267</v>
      </c>
    </row>
    <row r="236" spans="1:65" s="289" customFormat="1" outlineLevel="2">
      <c r="A236" s="289" t="s">
        <v>794</v>
      </c>
      <c r="B236" s="289" t="s">
        <v>203</v>
      </c>
      <c r="E236" s="289">
        <f t="shared" si="143"/>
        <v>74888.695463027965</v>
      </c>
      <c r="AE236" s="303">
        <f>'Receita Acessórias'!O42</f>
        <v>0</v>
      </c>
      <c r="AF236" s="303">
        <f>'Receita Acessórias'!P42</f>
        <v>0</v>
      </c>
      <c r="AG236" s="303">
        <f>'Receita Acessórias'!Q42</f>
        <v>0</v>
      </c>
      <c r="AH236" s="303">
        <f>'Receita Acessórias'!R42</f>
        <v>1060.7317326573902</v>
      </c>
      <c r="AI236" s="303">
        <f>'Receita Acessórias'!S42</f>
        <v>1112.6494284335652</v>
      </c>
      <c r="AJ236" s="303">
        <f>'Receita Acessórias'!T42</f>
        <v>1166.8294314671666</v>
      </c>
      <c r="AK236" s="303">
        <f>'Receita Acessórias'!U42</f>
        <v>1223.3592789014326</v>
      </c>
      <c r="AL236" s="303">
        <f>'Receita Acessórias'!V42</f>
        <v>1282.3365913240025</v>
      </c>
      <c r="AM236" s="303">
        <f>'Receita Acessórias'!W42</f>
        <v>1343.8596389146226</v>
      </c>
      <c r="AN236" s="303">
        <f>'Receita Acessórias'!X42</f>
        <v>1408.0249352168257</v>
      </c>
      <c r="AO236" s="303">
        <f>'Receita Acessórias'!Y42</f>
        <v>1474.9330278693928</v>
      </c>
      <c r="AP236" s="303">
        <f>'Receita Acessórias'!Z42</f>
        <v>1544.6862221799631</v>
      </c>
      <c r="AQ236" s="303">
        <f>'Receita Acessórias'!AA42</f>
        <v>1617.3867081198548</v>
      </c>
      <c r="AR236" s="303">
        <f>'Receita Acessórias'!AB42</f>
        <v>1693.1386726683209</v>
      </c>
      <c r="AS236" s="303">
        <f>'Receita Acessórias'!AC42</f>
        <v>1772.0565619568399</v>
      </c>
      <c r="AT236" s="303">
        <f>'Receita Acessórias'!AD42</f>
        <v>1854.2565609568958</v>
      </c>
      <c r="AU236" s="303">
        <f>'Receita Acessórias'!AE42</f>
        <v>1939.8589182900489</v>
      </c>
      <c r="AV236" s="303">
        <f>'Receita Acessórias'!AF42</f>
        <v>2028.988606909619</v>
      </c>
      <c r="AW236" s="303">
        <f>'Receita Acessórias'!AG42</f>
        <v>2121.7772119735969</v>
      </c>
      <c r="AX236" s="303">
        <f>'Receita Acessórias'!AH42</f>
        <v>2218.3631462817516</v>
      </c>
      <c r="AY236" s="303">
        <f>'Receita Acessórias'!AI42</f>
        <v>2318.8855507766552</v>
      </c>
      <c r="AZ236" s="303">
        <f>'Receita Acessórias'!AJ42</f>
        <v>2423.4845742835328</v>
      </c>
      <c r="BA236" s="303">
        <f>'Receita Acessórias'!AK42</f>
        <v>2532.3037295586873</v>
      </c>
      <c r="BB236" s="303">
        <f>'Receita Acessórias'!AL42</f>
        <v>2645.4969985937569</v>
      </c>
      <c r="BC236" s="303">
        <f>'Receita Acessórias'!AM42</f>
        <v>2763.2233681494558</v>
      </c>
      <c r="BD236" s="303">
        <f>'Receita Acessórias'!AN42</f>
        <v>2885.64131668863</v>
      </c>
      <c r="BE236" s="303">
        <f>'Receita Acessórias'!AO42</f>
        <v>3012.910033050016</v>
      </c>
      <c r="BF236" s="303">
        <f>'Receita Acessórias'!AP42</f>
        <v>3169.0556496023978</v>
      </c>
      <c r="BG236" s="303">
        <f>'Receita Acessórias'!AQ42</f>
        <v>3304.6376251497504</v>
      </c>
      <c r="BH236" s="303">
        <f>'Receita Acessórias'!AR42</f>
        <v>3445.2829903305819</v>
      </c>
      <c r="BI236" s="303">
        <f>'Receita Acessórias'!AS42</f>
        <v>3591.1483789188292</v>
      </c>
      <c r="BJ236" s="303">
        <f>'Receita Acessórias'!AT42</f>
        <v>3742.3921377779957</v>
      </c>
      <c r="BK236" s="303">
        <f>'Receita Acessórias'!AU42</f>
        <v>3899.1802972766823</v>
      </c>
      <c r="BL236" s="303">
        <f>'Receita Acessórias'!AV42</f>
        <v>4061.694813130156</v>
      </c>
      <c r="BM236" s="303">
        <f>'Receita Acessórias'!AW42</f>
        <v>4230.1213256195533</v>
      </c>
    </row>
    <row r="237" spans="1:65" s="289" customFormat="1" outlineLevel="2">
      <c r="A237" s="289" t="s">
        <v>800</v>
      </c>
      <c r="B237" s="289" t="s">
        <v>203</v>
      </c>
      <c r="E237" s="289">
        <f t="shared" si="143"/>
        <v>32902.837327467365</v>
      </c>
      <c r="AE237" s="303">
        <f>'Receita Acessórias'!O34</f>
        <v>0</v>
      </c>
      <c r="AF237" s="303">
        <f>'Receita Acessórias'!P34</f>
        <v>0</v>
      </c>
      <c r="AG237" s="303">
        <f>'Receita Acessórias'!Q34</f>
        <v>721.16574977130847</v>
      </c>
      <c r="AH237" s="303">
        <f>'Receita Acessórias'!R34</f>
        <v>737.772081763953</v>
      </c>
      <c r="AI237" s="303">
        <f>'Receita Acessórias'!S34</f>
        <v>754.50870961820056</v>
      </c>
      <c r="AJ237" s="303">
        <f>'Receita Acessórias'!T34</f>
        <v>771.36760044324024</v>
      </c>
      <c r="AK237" s="303">
        <f>'Receita Acessórias'!U34</f>
        <v>788.34110272105215</v>
      </c>
      <c r="AL237" s="303">
        <f>'Receita Acessórias'!V34</f>
        <v>805.42544314954</v>
      </c>
      <c r="AM237" s="303">
        <f>'Receita Acessórias'!W34</f>
        <v>822.61471222610112</v>
      </c>
      <c r="AN237" s="303">
        <f>'Receita Acessórias'!X34</f>
        <v>839.89965870783647</v>
      </c>
      <c r="AO237" s="303">
        <f>'Receita Acessórias'!Y34</f>
        <v>857.2711676044529</v>
      </c>
      <c r="AP237" s="303">
        <f>'Receita Acessórias'!Z34</f>
        <v>874.71893761381398</v>
      </c>
      <c r="AQ237" s="303">
        <f>'Receita Acessórias'!AA34</f>
        <v>892.23056518072201</v>
      </c>
      <c r="AR237" s="303">
        <f>'Receita Acessórias'!AB34</f>
        <v>909.79279462889338</v>
      </c>
      <c r="AS237" s="303">
        <f>'Receita Acessórias'!AC34</f>
        <v>927.39562340300165</v>
      </c>
      <c r="AT237" s="303">
        <f>'Receita Acessórias'!AD34</f>
        <v>945.02771918446479</v>
      </c>
      <c r="AU237" s="303">
        <f>'Receita Acessórias'!AE34</f>
        <v>962.67758131126402</v>
      </c>
      <c r="AV237" s="303">
        <f>'Receita Acessórias'!AF34</f>
        <v>980.33377223307195</v>
      </c>
      <c r="AW237" s="303">
        <f>'Receita Acessórias'!AG34</f>
        <v>997.98565259339512</v>
      </c>
      <c r="AX237" s="303">
        <f>'Receita Acessórias'!AH34</f>
        <v>1015.6232718254369</v>
      </c>
      <c r="AY237" s="303">
        <f>'Receita Acessórias'!AI34</f>
        <v>1033.2346107313481</v>
      </c>
      <c r="AZ237" s="303">
        <f>'Receita Acessórias'!AJ34</f>
        <v>1050.8058580508296</v>
      </c>
      <c r="BA237" s="303">
        <f>'Receita Acessórias'!AK34</f>
        <v>1068.3224867855108</v>
      </c>
      <c r="BB237" s="303">
        <f>'Receita Acessórias'!AL34</f>
        <v>1085.7720081486002</v>
      </c>
      <c r="BC237" s="303">
        <f>'Receita Acessórias'!AM34</f>
        <v>1103.1415529812325</v>
      </c>
      <c r="BD237" s="303">
        <f>'Receita Acessórias'!AN34</f>
        <v>1120.415801237079</v>
      </c>
      <c r="BE237" s="303">
        <f>'Receita Acessórias'!AO34</f>
        <v>1137.5776462402598</v>
      </c>
      <c r="BF237" s="303">
        <f>'Receita Acessórias'!AP34</f>
        <v>1154.6106524162381</v>
      </c>
      <c r="BG237" s="303">
        <f>'Receita Acessórias'!AQ34</f>
        <v>1171.5007829314582</v>
      </c>
      <c r="BH237" s="303">
        <f>'Receita Acessórias'!AR34</f>
        <v>1188.2318914630073</v>
      </c>
      <c r="BI237" s="303">
        <f>'Receita Acessórias'!AS34</f>
        <v>1204.7861887436418</v>
      </c>
      <c r="BJ237" s="303">
        <f>'Receita Acessórias'!AT34</f>
        <v>1221.1449130880965</v>
      </c>
      <c r="BK237" s="303">
        <f>'Receita Acessórias'!AU34</f>
        <v>1237.2901858944761</v>
      </c>
      <c r="BL237" s="303">
        <f>'Receita Acessórias'!AV34</f>
        <v>1253.2072268578859</v>
      </c>
      <c r="BM237" s="303">
        <f>'Receita Acessórias'!AW34</f>
        <v>1268.643377917949</v>
      </c>
    </row>
    <row r="238" spans="1:65" s="289" customFormat="1" outlineLevel="2">
      <c r="A238" s="289" t="s">
        <v>773</v>
      </c>
      <c r="B238" s="289" t="s">
        <v>203</v>
      </c>
      <c r="E238" s="289">
        <f t="shared" si="143"/>
        <v>0</v>
      </c>
      <c r="AE238" s="426"/>
      <c r="AF238" s="426"/>
      <c r="AG238" s="426"/>
      <c r="AH238" s="426"/>
      <c r="AI238" s="426"/>
      <c r="AJ238" s="426"/>
      <c r="AK238" s="426"/>
      <c r="AL238" s="426"/>
      <c r="AM238" s="426"/>
      <c r="AN238" s="426"/>
      <c r="AO238" s="426"/>
      <c r="AP238" s="426"/>
      <c r="AQ238" s="426"/>
      <c r="AR238" s="426"/>
      <c r="AS238" s="426"/>
      <c r="AT238" s="426"/>
      <c r="AU238" s="426"/>
      <c r="AV238" s="426"/>
      <c r="AW238" s="426"/>
      <c r="AX238" s="426"/>
      <c r="AY238" s="426"/>
      <c r="AZ238" s="426"/>
      <c r="BA238" s="426"/>
      <c r="BB238" s="426"/>
      <c r="BC238" s="426"/>
      <c r="BD238" s="426"/>
      <c r="BE238" s="426"/>
      <c r="BF238" s="426"/>
      <c r="BG238" s="426"/>
      <c r="BH238" s="426"/>
      <c r="BI238" s="426"/>
      <c r="BJ238" s="426"/>
      <c r="BK238" s="426"/>
      <c r="BL238" s="426"/>
      <c r="BM238" s="426"/>
    </row>
    <row r="239" spans="1:65" outlineLevel="2">
      <c r="AC239" s="123"/>
      <c r="AD239" s="123"/>
      <c r="AE239" s="123"/>
      <c r="AF239" s="123"/>
      <c r="AG239" s="123"/>
      <c r="AH239" s="123"/>
      <c r="AI239" s="123"/>
      <c r="AJ239" s="123"/>
      <c r="AK239" s="123"/>
      <c r="AL239" s="123"/>
      <c r="AM239" s="123"/>
      <c r="AN239" s="123"/>
      <c r="AO239" s="123"/>
      <c r="AP239" s="123"/>
      <c r="AQ239" s="123"/>
      <c r="AR239" s="123"/>
      <c r="AS239" s="123"/>
      <c r="AT239" s="123"/>
      <c r="AU239" s="123"/>
      <c r="AV239" s="123"/>
      <c r="AW239" s="123"/>
      <c r="AX239" s="123"/>
      <c r="AY239" s="123"/>
      <c r="AZ239" s="123"/>
      <c r="BA239" s="123"/>
      <c r="BB239" s="123"/>
      <c r="BC239" s="123"/>
      <c r="BD239" s="123"/>
      <c r="BE239" s="123"/>
      <c r="BF239" s="123"/>
      <c r="BG239" s="123"/>
      <c r="BH239" s="123"/>
      <c r="BI239" s="123"/>
      <c r="BJ239" s="123"/>
      <c r="BK239" s="123"/>
      <c r="BL239" s="123"/>
      <c r="BM239" s="123"/>
    </row>
    <row r="240" spans="1:65" outlineLevel="1">
      <c r="A240" s="32"/>
      <c r="D240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  <c r="BD240" s="45"/>
      <c r="BE240" s="45"/>
      <c r="BF240" s="45"/>
      <c r="BG240" s="45"/>
      <c r="BH240" s="45"/>
      <c r="BI240" s="45"/>
      <c r="BJ240" s="45"/>
      <c r="BK240" s="45"/>
      <c r="BL240" s="45"/>
      <c r="BM240" s="45"/>
    </row>
    <row r="241" spans="1:65" s="14" customFormat="1" outlineLevel="1">
      <c r="A241" s="14" t="s">
        <v>1141</v>
      </c>
      <c r="B241" s="14" t="s">
        <v>38</v>
      </c>
      <c r="D241" s="119"/>
      <c r="E241" s="402">
        <f>SUM(AE241:BM241)</f>
        <v>44.619883125414276</v>
      </c>
      <c r="N241" s="140"/>
      <c r="O241" s="140"/>
      <c r="AC241" s="395"/>
      <c r="AD241" s="395"/>
      <c r="AE241" s="402">
        <f>AE242</f>
        <v>1.0099737044506674</v>
      </c>
      <c r="AF241" s="402">
        <f t="shared" ref="AF241:BM241" si="145">AF242</f>
        <v>9.6913161749368779</v>
      </c>
      <c r="AG241" s="402">
        <f t="shared" si="145"/>
        <v>18.158788104474102</v>
      </c>
      <c r="AH241" s="402">
        <f t="shared" si="145"/>
        <v>0</v>
      </c>
      <c r="AI241" s="402">
        <f t="shared" si="145"/>
        <v>0</v>
      </c>
      <c r="AJ241" s="402">
        <f t="shared" si="145"/>
        <v>0</v>
      </c>
      <c r="AK241" s="402">
        <f t="shared" si="145"/>
        <v>0</v>
      </c>
      <c r="AL241" s="402">
        <f>AL242</f>
        <v>0</v>
      </c>
      <c r="AM241" s="402">
        <f t="shared" si="145"/>
        <v>0</v>
      </c>
      <c r="AN241" s="402">
        <f t="shared" si="145"/>
        <v>0</v>
      </c>
      <c r="AO241" s="402">
        <f t="shared" si="145"/>
        <v>3.9573583956064309</v>
      </c>
      <c r="AP241" s="402">
        <f t="shared" si="145"/>
        <v>0</v>
      </c>
      <c r="AQ241" s="402">
        <f t="shared" si="145"/>
        <v>0</v>
      </c>
      <c r="AR241" s="402">
        <f t="shared" si="145"/>
        <v>0</v>
      </c>
      <c r="AS241" s="402">
        <f t="shared" si="145"/>
        <v>0</v>
      </c>
      <c r="AT241" s="402">
        <f t="shared" si="145"/>
        <v>11.802446745946201</v>
      </c>
      <c r="AU241" s="402">
        <f t="shared" si="145"/>
        <v>0</v>
      </c>
      <c r="AV241" s="402">
        <f t="shared" si="145"/>
        <v>0</v>
      </c>
      <c r="AW241" s="402">
        <f t="shared" si="145"/>
        <v>0</v>
      </c>
      <c r="AX241" s="402">
        <f t="shared" si="145"/>
        <v>0</v>
      </c>
      <c r="AY241" s="402">
        <f t="shared" si="145"/>
        <v>0</v>
      </c>
      <c r="AZ241" s="402">
        <f t="shared" si="145"/>
        <v>0</v>
      </c>
      <c r="BA241" s="402">
        <f t="shared" si="145"/>
        <v>0</v>
      </c>
      <c r="BB241" s="402">
        <f t="shared" si="145"/>
        <v>0</v>
      </c>
      <c r="BC241" s="402">
        <f t="shared" si="145"/>
        <v>0</v>
      </c>
      <c r="BD241" s="402">
        <f t="shared" si="145"/>
        <v>0</v>
      </c>
      <c r="BE241" s="402">
        <f t="shared" si="145"/>
        <v>0</v>
      </c>
      <c r="BF241" s="402">
        <f t="shared" si="145"/>
        <v>0</v>
      </c>
      <c r="BG241" s="402">
        <f t="shared" si="145"/>
        <v>0</v>
      </c>
      <c r="BH241" s="402">
        <f t="shared" si="145"/>
        <v>0</v>
      </c>
      <c r="BI241" s="402">
        <f t="shared" si="145"/>
        <v>0</v>
      </c>
      <c r="BJ241" s="402">
        <f t="shared" si="145"/>
        <v>0</v>
      </c>
      <c r="BK241" s="402">
        <f t="shared" si="145"/>
        <v>0</v>
      </c>
      <c r="BL241" s="402">
        <f t="shared" si="145"/>
        <v>0</v>
      </c>
      <c r="BM241" s="402">
        <f t="shared" si="145"/>
        <v>0</v>
      </c>
    </row>
    <row r="242" spans="1:65" outlineLevel="2">
      <c r="A242" s="32" t="s">
        <v>1130</v>
      </c>
      <c r="B242" t="s">
        <v>38</v>
      </c>
      <c r="D242"/>
      <c r="E242" s="401">
        <v>0</v>
      </c>
      <c r="F242" s="220" t="s">
        <v>1116</v>
      </c>
      <c r="AE242" s="403">
        <f t="shared" ref="AE242:BM242" si="146">-AE245*(1+$E242)</f>
        <v>1.0099737044506674</v>
      </c>
      <c r="AF242" s="403">
        <f t="shared" si="146"/>
        <v>9.6913161749368779</v>
      </c>
      <c r="AG242" s="403">
        <f t="shared" si="146"/>
        <v>18.158788104474102</v>
      </c>
      <c r="AH242" s="403">
        <f t="shared" si="146"/>
        <v>0</v>
      </c>
      <c r="AI242" s="403">
        <f t="shared" si="146"/>
        <v>0</v>
      </c>
      <c r="AJ242" s="403">
        <f t="shared" si="146"/>
        <v>0</v>
      </c>
      <c r="AK242" s="403">
        <f t="shared" si="146"/>
        <v>0</v>
      </c>
      <c r="AL242" s="403">
        <f>-AL245*(1+$E242)</f>
        <v>0</v>
      </c>
      <c r="AM242" s="403">
        <f t="shared" si="146"/>
        <v>0</v>
      </c>
      <c r="AN242" s="403">
        <f t="shared" si="146"/>
        <v>0</v>
      </c>
      <c r="AO242" s="403">
        <f t="shared" si="146"/>
        <v>3.9573583956064309</v>
      </c>
      <c r="AP242" s="403">
        <f t="shared" si="146"/>
        <v>0</v>
      </c>
      <c r="AQ242" s="403">
        <f t="shared" si="146"/>
        <v>0</v>
      </c>
      <c r="AR242" s="403">
        <f t="shared" si="146"/>
        <v>0</v>
      </c>
      <c r="AS242" s="403">
        <f t="shared" si="146"/>
        <v>0</v>
      </c>
      <c r="AT242" s="403">
        <f t="shared" si="146"/>
        <v>11.802446745946201</v>
      </c>
      <c r="AU242" s="403">
        <f t="shared" si="146"/>
        <v>0</v>
      </c>
      <c r="AV242" s="403">
        <f t="shared" si="146"/>
        <v>0</v>
      </c>
      <c r="AW242" s="403">
        <f t="shared" si="146"/>
        <v>0</v>
      </c>
      <c r="AX242" s="403">
        <f t="shared" si="146"/>
        <v>0</v>
      </c>
      <c r="AY242" s="403">
        <f t="shared" si="146"/>
        <v>0</v>
      </c>
      <c r="AZ242" s="403">
        <f t="shared" si="146"/>
        <v>0</v>
      </c>
      <c r="BA242" s="403">
        <f t="shared" si="146"/>
        <v>0</v>
      </c>
      <c r="BB242" s="403">
        <f t="shared" si="146"/>
        <v>0</v>
      </c>
      <c r="BC242" s="403">
        <f t="shared" si="146"/>
        <v>0</v>
      </c>
      <c r="BD242" s="403">
        <f t="shared" si="146"/>
        <v>0</v>
      </c>
      <c r="BE242" s="403">
        <f t="shared" si="146"/>
        <v>0</v>
      </c>
      <c r="BF242" s="403">
        <f t="shared" si="146"/>
        <v>0</v>
      </c>
      <c r="BG242" s="403">
        <f t="shared" si="146"/>
        <v>0</v>
      </c>
      <c r="BH242" s="403">
        <f t="shared" si="146"/>
        <v>0</v>
      </c>
      <c r="BI242" s="403">
        <f t="shared" si="146"/>
        <v>0</v>
      </c>
      <c r="BJ242" s="403">
        <f t="shared" si="146"/>
        <v>0</v>
      </c>
      <c r="BK242" s="403">
        <f t="shared" si="146"/>
        <v>0</v>
      </c>
      <c r="BL242" s="403">
        <f t="shared" si="146"/>
        <v>0</v>
      </c>
      <c r="BM242" s="403">
        <f t="shared" si="146"/>
        <v>0</v>
      </c>
    </row>
    <row r="243" spans="1:65" outlineLevel="2">
      <c r="A243" s="32"/>
      <c r="D243"/>
      <c r="AE243" s="102"/>
      <c r="AF243" s="102"/>
      <c r="AG243" s="102"/>
      <c r="AH243" s="102"/>
      <c r="AI243" s="102"/>
      <c r="AJ243" s="102"/>
      <c r="AK243" s="102"/>
      <c r="AL243" s="102"/>
      <c r="AM243" s="102"/>
      <c r="AN243" s="102"/>
      <c r="AO243" s="102"/>
      <c r="AP243" s="102"/>
      <c r="AQ243" s="102"/>
      <c r="AR243" s="102"/>
      <c r="AS243" s="102"/>
      <c r="AT243" s="102"/>
      <c r="AU243" s="102"/>
      <c r="AV243" s="102"/>
      <c r="AW243" s="102"/>
      <c r="AX243" s="102"/>
      <c r="AY243" s="102"/>
      <c r="AZ243" s="102"/>
      <c r="BA243" s="102"/>
      <c r="BB243" s="102"/>
      <c r="BC243" s="102"/>
      <c r="BD243" s="102"/>
      <c r="BE243" s="102"/>
      <c r="BF243" s="102"/>
      <c r="BG243" s="102"/>
      <c r="BH243" s="102"/>
      <c r="BI243" s="102"/>
      <c r="BJ243" s="102"/>
      <c r="BK243" s="102"/>
      <c r="BL243" s="102"/>
      <c r="BM243" s="102"/>
    </row>
    <row r="244" spans="1:65" s="53" customFormat="1" outlineLevel="2">
      <c r="A244" s="292" t="s">
        <v>1115</v>
      </c>
      <c r="B244" s="53" t="s">
        <v>38</v>
      </c>
      <c r="AE244" s="66">
        <f>AE245</f>
        <v>-1.0099737044506674</v>
      </c>
      <c r="AF244" s="66">
        <f t="shared" ref="AF244:BM244" si="147">AF245</f>
        <v>-9.6913161749368779</v>
      </c>
      <c r="AG244" s="66">
        <f t="shared" si="147"/>
        <v>-18.158788104474102</v>
      </c>
      <c r="AH244" s="66">
        <f t="shared" si="147"/>
        <v>0</v>
      </c>
      <c r="AI244" s="66">
        <f t="shared" si="147"/>
        <v>0</v>
      </c>
      <c r="AJ244" s="66">
        <f t="shared" si="147"/>
        <v>0</v>
      </c>
      <c r="AK244" s="66">
        <f t="shared" si="147"/>
        <v>0</v>
      </c>
      <c r="AL244" s="66">
        <f>AL245</f>
        <v>0</v>
      </c>
      <c r="AM244" s="66">
        <f t="shared" si="147"/>
        <v>0</v>
      </c>
      <c r="AN244" s="66">
        <f t="shared" si="147"/>
        <v>0</v>
      </c>
      <c r="AO244" s="66">
        <f t="shared" si="147"/>
        <v>-3.9573583956064309</v>
      </c>
      <c r="AP244" s="66">
        <f t="shared" si="147"/>
        <v>0</v>
      </c>
      <c r="AQ244" s="66">
        <f t="shared" si="147"/>
        <v>0</v>
      </c>
      <c r="AR244" s="66">
        <f t="shared" si="147"/>
        <v>0</v>
      </c>
      <c r="AS244" s="66">
        <f t="shared" si="147"/>
        <v>0</v>
      </c>
      <c r="AT244" s="66">
        <f t="shared" si="147"/>
        <v>-11.802446745946201</v>
      </c>
      <c r="AU244" s="66">
        <f t="shared" si="147"/>
        <v>0</v>
      </c>
      <c r="AV244" s="66">
        <f t="shared" si="147"/>
        <v>0</v>
      </c>
      <c r="AW244" s="66">
        <f t="shared" si="147"/>
        <v>0</v>
      </c>
      <c r="AX244" s="66">
        <f t="shared" si="147"/>
        <v>0</v>
      </c>
      <c r="AY244" s="66">
        <f t="shared" si="147"/>
        <v>0</v>
      </c>
      <c r="AZ244" s="66">
        <f t="shared" si="147"/>
        <v>0</v>
      </c>
      <c r="BA244" s="66">
        <f t="shared" si="147"/>
        <v>0</v>
      </c>
      <c r="BB244" s="66">
        <f t="shared" si="147"/>
        <v>0</v>
      </c>
      <c r="BC244" s="66">
        <f t="shared" si="147"/>
        <v>0</v>
      </c>
      <c r="BD244" s="66">
        <f t="shared" si="147"/>
        <v>0</v>
      </c>
      <c r="BE244" s="66">
        <f t="shared" si="147"/>
        <v>0</v>
      </c>
      <c r="BF244" s="66">
        <f t="shared" si="147"/>
        <v>0</v>
      </c>
      <c r="BG244" s="66">
        <f t="shared" si="147"/>
        <v>0</v>
      </c>
      <c r="BH244" s="66">
        <f t="shared" si="147"/>
        <v>0</v>
      </c>
      <c r="BI244" s="66">
        <f t="shared" si="147"/>
        <v>0</v>
      </c>
      <c r="BJ244" s="66">
        <f t="shared" si="147"/>
        <v>0</v>
      </c>
      <c r="BK244" s="66">
        <f t="shared" si="147"/>
        <v>0</v>
      </c>
      <c r="BL244" s="66">
        <f t="shared" si="147"/>
        <v>0</v>
      </c>
      <c r="BM244" s="66">
        <f t="shared" si="147"/>
        <v>0</v>
      </c>
    </row>
    <row r="245" spans="1:65" outlineLevel="2">
      <c r="A245" s="48" t="s">
        <v>1131</v>
      </c>
      <c r="B245" t="s">
        <v>38</v>
      </c>
      <c r="D245"/>
      <c r="AC245" s="36"/>
      <c r="AE245" s="102">
        <f t="shared" ref="AE245:BM245" si="148">-SUMIF($I$1402:$I$1421,"G",AE$1402:AE$1421)*$E$226</f>
        <v>-1.0099737044506674</v>
      </c>
      <c r="AF245" s="102">
        <f t="shared" si="148"/>
        <v>-9.6913161749368779</v>
      </c>
      <c r="AG245" s="102">
        <f t="shared" si="148"/>
        <v>-18.158788104474102</v>
      </c>
      <c r="AH245" s="102">
        <f t="shared" si="148"/>
        <v>0</v>
      </c>
      <c r="AI245" s="102">
        <f t="shared" si="148"/>
        <v>0</v>
      </c>
      <c r="AJ245" s="102">
        <f t="shared" si="148"/>
        <v>0</v>
      </c>
      <c r="AK245" s="102">
        <f t="shared" si="148"/>
        <v>0</v>
      </c>
      <c r="AL245" s="102">
        <f t="shared" si="148"/>
        <v>0</v>
      </c>
      <c r="AM245" s="102">
        <f t="shared" si="148"/>
        <v>0</v>
      </c>
      <c r="AN245" s="102">
        <f t="shared" si="148"/>
        <v>0</v>
      </c>
      <c r="AO245" s="102">
        <f t="shared" si="148"/>
        <v>-3.9573583956064309</v>
      </c>
      <c r="AP245" s="102">
        <f t="shared" si="148"/>
        <v>0</v>
      </c>
      <c r="AQ245" s="102">
        <f t="shared" si="148"/>
        <v>0</v>
      </c>
      <c r="AR245" s="102">
        <f t="shared" si="148"/>
        <v>0</v>
      </c>
      <c r="AS245" s="102">
        <f t="shared" si="148"/>
        <v>0</v>
      </c>
      <c r="AT245" s="102">
        <f t="shared" si="148"/>
        <v>-11.802446745946201</v>
      </c>
      <c r="AU245" s="102">
        <f t="shared" si="148"/>
        <v>0</v>
      </c>
      <c r="AV245" s="102">
        <f t="shared" si="148"/>
        <v>0</v>
      </c>
      <c r="AW245" s="102">
        <f t="shared" si="148"/>
        <v>0</v>
      </c>
      <c r="AX245" s="102">
        <f t="shared" si="148"/>
        <v>0</v>
      </c>
      <c r="AY245" s="102">
        <f t="shared" si="148"/>
        <v>0</v>
      </c>
      <c r="AZ245" s="102">
        <f t="shared" si="148"/>
        <v>0</v>
      </c>
      <c r="BA245" s="102">
        <f t="shared" si="148"/>
        <v>0</v>
      </c>
      <c r="BB245" s="102">
        <f t="shared" si="148"/>
        <v>0</v>
      </c>
      <c r="BC245" s="102">
        <f t="shared" si="148"/>
        <v>0</v>
      </c>
      <c r="BD245" s="102">
        <f t="shared" si="148"/>
        <v>0</v>
      </c>
      <c r="BE245" s="102">
        <f t="shared" si="148"/>
        <v>0</v>
      </c>
      <c r="BF245" s="102">
        <f t="shared" si="148"/>
        <v>0</v>
      </c>
      <c r="BG245" s="102">
        <f t="shared" si="148"/>
        <v>0</v>
      </c>
      <c r="BH245" s="102">
        <f t="shared" si="148"/>
        <v>0</v>
      </c>
      <c r="BI245" s="102">
        <f t="shared" si="148"/>
        <v>0</v>
      </c>
      <c r="BJ245" s="102">
        <f t="shared" si="148"/>
        <v>0</v>
      </c>
      <c r="BK245" s="102">
        <f t="shared" si="148"/>
        <v>0</v>
      </c>
      <c r="BL245" s="102">
        <f t="shared" si="148"/>
        <v>0</v>
      </c>
      <c r="BM245" s="102">
        <f t="shared" si="148"/>
        <v>0</v>
      </c>
    </row>
    <row r="246" spans="1:65" outlineLevel="1">
      <c r="A246" s="32"/>
      <c r="D246"/>
      <c r="AE246" s="102"/>
      <c r="AF246" s="102"/>
      <c r="AG246" s="102"/>
      <c r="AH246" s="102"/>
      <c r="AI246" s="102"/>
      <c r="AJ246" s="102"/>
      <c r="AK246" s="102"/>
      <c r="AL246" s="102"/>
      <c r="AM246" s="102"/>
      <c r="AN246" s="102"/>
      <c r="AO246" s="102"/>
      <c r="AP246" s="102"/>
      <c r="AQ246" s="102"/>
      <c r="AR246" s="102"/>
      <c r="AS246" s="102"/>
      <c r="AT246" s="102"/>
      <c r="AU246" s="102"/>
      <c r="AV246" s="102"/>
      <c r="AW246" s="102"/>
      <c r="AX246" s="102"/>
      <c r="AY246" s="102"/>
      <c r="AZ246" s="102"/>
      <c r="BA246" s="102"/>
      <c r="BB246" s="102"/>
      <c r="BC246" s="102"/>
      <c r="BD246" s="102"/>
      <c r="BE246" s="102"/>
      <c r="BF246" s="102"/>
      <c r="BG246" s="102"/>
      <c r="BH246" s="102"/>
      <c r="BI246" s="102"/>
      <c r="BJ246" s="102"/>
      <c r="BK246" s="102"/>
      <c r="BL246" s="102"/>
      <c r="BM246" s="102"/>
    </row>
    <row r="247" spans="1:65" s="14" customFormat="1" outlineLevel="1">
      <c r="A247" s="415" t="s">
        <v>1142</v>
      </c>
      <c r="B247" s="14" t="s">
        <v>38</v>
      </c>
      <c r="AE247" s="416">
        <f>AE1460</f>
        <v>0</v>
      </c>
      <c r="AF247" s="416">
        <f t="shared" ref="AF247:BM247" si="149">AF1460</f>
        <v>0.12119684453408008</v>
      </c>
      <c r="AG247" s="416">
        <f t="shared" si="149"/>
        <v>1.2986984068705949</v>
      </c>
      <c r="AH247" s="416">
        <f t="shared" si="149"/>
        <v>3.6335967882319586</v>
      </c>
      <c r="AI247" s="416">
        <f t="shared" si="149"/>
        <v>3.6686565105329043</v>
      </c>
      <c r="AJ247" s="416">
        <f t="shared" si="149"/>
        <v>3.6958942427413568</v>
      </c>
      <c r="AK247" s="416">
        <f t="shared" si="149"/>
        <v>3.7140104713431588</v>
      </c>
      <c r="AL247" s="416">
        <f t="shared" si="149"/>
        <v>3.721538914961362</v>
      </c>
      <c r="AM247" s="416">
        <f t="shared" si="149"/>
        <v>3.7168261874254611</v>
      </c>
      <c r="AN247" s="416">
        <f t="shared" si="149"/>
        <v>3.6980090106653138</v>
      </c>
      <c r="AO247" s="416">
        <f t="shared" si="149"/>
        <v>3.6629886831164122</v>
      </c>
      <c r="AP247" s="416">
        <f t="shared" si="149"/>
        <v>4.0842854814695526</v>
      </c>
      <c r="AQ247" s="416">
        <f t="shared" si="149"/>
        <v>4.0664605426194891</v>
      </c>
      <c r="AR247" s="416">
        <f t="shared" si="149"/>
        <v>4.0312584352086258</v>
      </c>
      <c r="AS247" s="416">
        <f t="shared" si="149"/>
        <v>3.9761367537327033</v>
      </c>
      <c r="AT247" s="416">
        <f t="shared" si="149"/>
        <v>3.8982342896686419</v>
      </c>
      <c r="AU247" s="416">
        <f t="shared" si="149"/>
        <v>5.2106259731950768</v>
      </c>
      <c r="AV247" s="416">
        <f t="shared" si="149"/>
        <v>5.2470603480087199</v>
      </c>
      <c r="AW247" s="416">
        <f t="shared" si="149"/>
        <v>5.2702016255409072</v>
      </c>
      <c r="AX247" s="416">
        <f t="shared" si="149"/>
        <v>5.2779246774500912</v>
      </c>
      <c r="AY247" s="416">
        <f t="shared" si="149"/>
        <v>5.2678334612937041</v>
      </c>
      <c r="AZ247" s="416">
        <f t="shared" si="149"/>
        <v>5.2372280338750405</v>
      </c>
      <c r="BA247" s="416">
        <f t="shared" si="149"/>
        <v>5.183067591882919</v>
      </c>
      <c r="BB247" s="416">
        <f t="shared" si="149"/>
        <v>5.1019290626700293</v>
      </c>
      <c r="BC247" s="416">
        <f t="shared" si="149"/>
        <v>4.9899607107444277</v>
      </c>
      <c r="BD247" s="416">
        <f t="shared" si="149"/>
        <v>4.8428301614043745</v>
      </c>
      <c r="BE247" s="416">
        <f t="shared" si="149"/>
        <v>4.6556661711046328</v>
      </c>
      <c r="BF247" s="416">
        <f t="shared" si="149"/>
        <v>4.4229933936788743</v>
      </c>
      <c r="BG247" s="416">
        <f t="shared" si="149"/>
        <v>4.1386593014232753</v>
      </c>
      <c r="BH247" s="416">
        <f t="shared" si="149"/>
        <v>3.7957523191120921</v>
      </c>
      <c r="BI247" s="416">
        <f t="shared" si="149"/>
        <v>3.386510115969108</v>
      </c>
      <c r="BJ247" s="416">
        <f t="shared" si="149"/>
        <v>2.9022168740058727</v>
      </c>
      <c r="BK247" s="416">
        <f t="shared" si="149"/>
        <v>2.3330882093306635</v>
      </c>
      <c r="BL247" s="416">
        <f t="shared" si="149"/>
        <v>1.6681422642077515</v>
      </c>
      <c r="BM247" s="416">
        <f t="shared" si="149"/>
        <v>0.895055309762812</v>
      </c>
    </row>
    <row r="248" spans="1:65" outlineLevel="1">
      <c r="A248" s="32"/>
      <c r="D248"/>
      <c r="AE248" s="102"/>
      <c r="AF248" s="102"/>
      <c r="AG248" s="102"/>
      <c r="AH248" s="102"/>
      <c r="AI248" s="102"/>
      <c r="AJ248" s="102"/>
      <c r="AK248" s="102"/>
      <c r="AL248" s="102"/>
      <c r="AM248" s="102"/>
      <c r="AN248" s="102"/>
      <c r="AO248" s="102"/>
      <c r="AP248" s="102"/>
      <c r="AQ248" s="102"/>
      <c r="AR248" s="102"/>
      <c r="AS248" s="102"/>
      <c r="AT248" s="102"/>
      <c r="AU248" s="102"/>
      <c r="AV248" s="102"/>
      <c r="AW248" s="102"/>
      <c r="AX248" s="102"/>
      <c r="AY248" s="102"/>
      <c r="AZ248" s="102"/>
      <c r="BA248" s="102"/>
      <c r="BB248" s="102"/>
      <c r="BC248" s="102"/>
      <c r="BD248" s="102"/>
      <c r="BE248" s="102"/>
      <c r="BF248" s="102"/>
      <c r="BG248" s="102"/>
      <c r="BH248" s="102"/>
      <c r="BI248" s="102"/>
      <c r="BJ248" s="102"/>
      <c r="BK248" s="102"/>
      <c r="BL248" s="102"/>
      <c r="BM248" s="102"/>
    </row>
    <row r="249" spans="1:65" s="14" customFormat="1" outlineLevel="1">
      <c r="A249" s="14" t="s">
        <v>862</v>
      </c>
      <c r="C249" s="119"/>
      <c r="D249" s="119"/>
      <c r="E249" s="140"/>
      <c r="AD249" s="135"/>
      <c r="AE249" s="135">
        <f t="shared" ref="AE249:BM249" si="150">SUM(AE250,AE256)*$E226</f>
        <v>0</v>
      </c>
      <c r="AF249" s="135">
        <f t="shared" si="150"/>
        <v>0</v>
      </c>
      <c r="AG249" s="135">
        <f t="shared" si="150"/>
        <v>0</v>
      </c>
      <c r="AH249" s="135">
        <f t="shared" si="150"/>
        <v>0</v>
      </c>
      <c r="AI249" s="135">
        <f t="shared" si="150"/>
        <v>0</v>
      </c>
      <c r="AJ249" s="135">
        <f t="shared" si="150"/>
        <v>3.0616413389168509</v>
      </c>
      <c r="AK249" s="135">
        <f t="shared" si="150"/>
        <v>0</v>
      </c>
      <c r="AL249" s="135">
        <f t="shared" si="150"/>
        <v>0</v>
      </c>
      <c r="AM249" s="135">
        <f t="shared" si="150"/>
        <v>0</v>
      </c>
      <c r="AN249" s="135">
        <f t="shared" si="150"/>
        <v>0</v>
      </c>
      <c r="AO249" s="135">
        <f t="shared" si="150"/>
        <v>5.0945949145734861</v>
      </c>
      <c r="AP249" s="135">
        <f t="shared" si="150"/>
        <v>0</v>
      </c>
      <c r="AQ249" s="135">
        <f t="shared" si="150"/>
        <v>0</v>
      </c>
      <c r="AR249" s="135">
        <f t="shared" si="150"/>
        <v>0</v>
      </c>
      <c r="AS249" s="135">
        <f t="shared" si="150"/>
        <v>0</v>
      </c>
      <c r="AT249" s="135">
        <f t="shared" si="150"/>
        <v>4.1145899430474246</v>
      </c>
      <c r="AU249" s="135">
        <f t="shared" si="150"/>
        <v>0</v>
      </c>
      <c r="AV249" s="135">
        <f t="shared" si="150"/>
        <v>0</v>
      </c>
      <c r="AW249" s="135">
        <f t="shared" si="150"/>
        <v>0</v>
      </c>
      <c r="AX249" s="135">
        <f t="shared" si="150"/>
        <v>0</v>
      </c>
      <c r="AY249" s="135">
        <f t="shared" si="150"/>
        <v>6.8467095518185763</v>
      </c>
      <c r="AZ249" s="135">
        <f t="shared" si="150"/>
        <v>0</v>
      </c>
      <c r="BA249" s="135">
        <f t="shared" si="150"/>
        <v>0</v>
      </c>
      <c r="BB249" s="135">
        <f t="shared" si="150"/>
        <v>0</v>
      </c>
      <c r="BC249" s="135">
        <f t="shared" si="150"/>
        <v>0</v>
      </c>
      <c r="BD249" s="135">
        <f t="shared" si="150"/>
        <v>5.5296648187460322</v>
      </c>
      <c r="BE249" s="135">
        <f t="shared" si="150"/>
        <v>0</v>
      </c>
      <c r="BF249" s="135">
        <f t="shared" si="150"/>
        <v>0</v>
      </c>
      <c r="BG249" s="135">
        <f t="shared" si="150"/>
        <v>0</v>
      </c>
      <c r="BH249" s="135">
        <f t="shared" si="150"/>
        <v>0</v>
      </c>
      <c r="BI249" s="135">
        <f t="shared" si="150"/>
        <v>6.5082768168087242</v>
      </c>
      <c r="BJ249" s="135">
        <f t="shared" si="150"/>
        <v>0</v>
      </c>
      <c r="BK249" s="135">
        <f t="shared" si="150"/>
        <v>0</v>
      </c>
      <c r="BL249" s="135">
        <f t="shared" si="150"/>
        <v>0</v>
      </c>
      <c r="BM249" s="135">
        <f t="shared" si="150"/>
        <v>9.9621333035640216</v>
      </c>
    </row>
    <row r="250" spans="1:65" s="53" customFormat="1" outlineLevel="2" collapsed="1">
      <c r="A250" s="53" t="s">
        <v>854</v>
      </c>
      <c r="B250" s="53" t="s">
        <v>203</v>
      </c>
      <c r="D250" s="65"/>
      <c r="N250" s="8"/>
      <c r="O250" s="8"/>
      <c r="AC250" s="299"/>
      <c r="AD250" s="299"/>
      <c r="AE250" s="299">
        <f>SUM(AE254:AE254)</f>
        <v>0</v>
      </c>
      <c r="AF250" s="299">
        <f t="shared" ref="AF250:BM250" si="151">SUM(AF254:AF254)</f>
        <v>0</v>
      </c>
      <c r="AG250" s="299">
        <f t="shared" si="151"/>
        <v>0</v>
      </c>
      <c r="AH250" s="299">
        <f t="shared" si="151"/>
        <v>0</v>
      </c>
      <c r="AI250" s="299">
        <f t="shared" si="151"/>
        <v>0</v>
      </c>
      <c r="AJ250" s="299">
        <f t="shared" si="151"/>
        <v>3061.6413389168506</v>
      </c>
      <c r="AK250" s="299">
        <f t="shared" si="151"/>
        <v>0</v>
      </c>
      <c r="AL250" s="299">
        <f t="shared" si="151"/>
        <v>0</v>
      </c>
      <c r="AM250" s="299">
        <f t="shared" si="151"/>
        <v>0</v>
      </c>
      <c r="AN250" s="299">
        <f t="shared" si="151"/>
        <v>0</v>
      </c>
      <c r="AO250" s="299">
        <f t="shared" si="151"/>
        <v>3516.1841954903211</v>
      </c>
      <c r="AP250" s="299">
        <f t="shared" si="151"/>
        <v>0</v>
      </c>
      <c r="AQ250" s="299">
        <f t="shared" si="151"/>
        <v>0</v>
      </c>
      <c r="AR250" s="299">
        <f t="shared" si="151"/>
        <v>0</v>
      </c>
      <c r="AS250" s="299">
        <f t="shared" si="151"/>
        <v>0</v>
      </c>
      <c r="AT250" s="299">
        <f t="shared" si="151"/>
        <v>4114.5899430474246</v>
      </c>
      <c r="AU250" s="299">
        <f t="shared" si="151"/>
        <v>0</v>
      </c>
      <c r="AV250" s="299">
        <f t="shared" si="151"/>
        <v>0</v>
      </c>
      <c r="AW250" s="299">
        <f t="shared" si="151"/>
        <v>0</v>
      </c>
      <c r="AX250" s="299">
        <f t="shared" si="151"/>
        <v>0</v>
      </c>
      <c r="AY250" s="299">
        <f t="shared" si="151"/>
        <v>4725.457533110377</v>
      </c>
      <c r="AZ250" s="299">
        <f t="shared" si="151"/>
        <v>0</v>
      </c>
      <c r="BA250" s="299">
        <f t="shared" si="151"/>
        <v>0</v>
      </c>
      <c r="BB250" s="299">
        <f t="shared" si="151"/>
        <v>0</v>
      </c>
      <c r="BC250" s="299">
        <f t="shared" si="151"/>
        <v>0</v>
      </c>
      <c r="BD250" s="299">
        <f t="shared" si="151"/>
        <v>5529.6648187460323</v>
      </c>
      <c r="BE250" s="299">
        <f t="shared" si="151"/>
        <v>0</v>
      </c>
      <c r="BF250" s="299">
        <f t="shared" si="151"/>
        <v>0</v>
      </c>
      <c r="BG250" s="299">
        <f t="shared" si="151"/>
        <v>0</v>
      </c>
      <c r="BH250" s="299">
        <f t="shared" si="151"/>
        <v>0</v>
      </c>
      <c r="BI250" s="299">
        <f t="shared" si="151"/>
        <v>4413.9137672850911</v>
      </c>
      <c r="BJ250" s="299">
        <f t="shared" si="151"/>
        <v>0</v>
      </c>
      <c r="BK250" s="299">
        <f t="shared" si="151"/>
        <v>0</v>
      </c>
      <c r="BL250" s="299">
        <f t="shared" si="151"/>
        <v>0</v>
      </c>
      <c r="BM250" s="299">
        <f t="shared" si="151"/>
        <v>6753.5492962378376</v>
      </c>
    </row>
    <row r="251" spans="1:65" outlineLevel="2">
      <c r="A251" s="54" t="s">
        <v>1011</v>
      </c>
      <c r="D251"/>
    </row>
    <row r="252" spans="1:65" outlineLevel="2">
      <c r="A252" s="32" t="s">
        <v>759</v>
      </c>
      <c r="D252"/>
      <c r="AE252" s="63">
        <f>(Capex!AD152)/AE221</f>
        <v>6592.4263129211449</v>
      </c>
      <c r="AF252" s="63">
        <f>(Capex!AE152)/AF221</f>
        <v>0</v>
      </c>
      <c r="AG252" s="63">
        <f>(Capex!AF152)/AG221</f>
        <v>0</v>
      </c>
      <c r="AH252" s="63">
        <f>(Capex!AG152)/AH221</f>
        <v>0</v>
      </c>
      <c r="AI252" s="63">
        <f>(Capex!AH152)/AI221</f>
        <v>0</v>
      </c>
      <c r="AJ252" s="63">
        <f>(Capex!AI152)/AJ221</f>
        <v>7042.8273083796248</v>
      </c>
      <c r="AK252" s="63">
        <f>(Capex!AJ152)/AK221</f>
        <v>0</v>
      </c>
      <c r="AL252" s="63">
        <f>(Capex!AK152)/AL221</f>
        <v>0</v>
      </c>
      <c r="AM252" s="63">
        <f>(Capex!AL152)/AM221</f>
        <v>0</v>
      </c>
      <c r="AN252" s="63">
        <f>(Capex!AM152)/AN221</f>
        <v>0</v>
      </c>
      <c r="AO252" s="63">
        <f>(Capex!AN152)/AO221</f>
        <v>6977.1525782302861</v>
      </c>
      <c r="AP252" s="63">
        <f>(Capex!AO152)/AP221</f>
        <v>0</v>
      </c>
      <c r="AQ252" s="63">
        <f>(Capex!AP152)/AQ221</f>
        <v>0</v>
      </c>
      <c r="AR252" s="63">
        <f>(Capex!AQ152)/AR221</f>
        <v>0</v>
      </c>
      <c r="AS252" s="63">
        <f>(Capex!AR152)/AS221</f>
        <v>0</v>
      </c>
      <c r="AT252" s="63">
        <f>(Capex!AS152)/AT221</f>
        <v>7042.8273083796266</v>
      </c>
      <c r="AU252" s="63">
        <f>(Capex!AT152)/AU221</f>
        <v>0</v>
      </c>
      <c r="AV252" s="63">
        <f>(Capex!AU152)/AV221</f>
        <v>0</v>
      </c>
      <c r="AW252" s="63">
        <f>(Capex!AV152)/AW221</f>
        <v>0</v>
      </c>
      <c r="AX252" s="63">
        <f>(Capex!AW152)/AX221</f>
        <v>0</v>
      </c>
      <c r="AY252" s="63">
        <f>(Capex!AX152)/AY221</f>
        <v>6977.152578230287</v>
      </c>
      <c r="AZ252" s="63">
        <f>(Capex!AY152)/AZ221</f>
        <v>0</v>
      </c>
      <c r="BA252" s="63">
        <f>(Capex!AZ152)/BA221</f>
        <v>0</v>
      </c>
      <c r="BB252" s="63">
        <f>(Capex!BA152)/BB221</f>
        <v>0</v>
      </c>
      <c r="BC252" s="63">
        <f>(Capex!BB152)/BC221</f>
        <v>0</v>
      </c>
      <c r="BD252" s="63">
        <f>(Capex!BC152)/BD221</f>
        <v>7042.8273083796266</v>
      </c>
      <c r="BE252" s="63">
        <f>(Capex!BD152)/BE221</f>
        <v>0</v>
      </c>
      <c r="BF252" s="63">
        <f>(Capex!BE152)/BF221</f>
        <v>0</v>
      </c>
      <c r="BG252" s="63">
        <f>(Capex!BF152)/BG221</f>
        <v>0</v>
      </c>
      <c r="BH252" s="63">
        <f>(Capex!BG152)/BH221</f>
        <v>0</v>
      </c>
      <c r="BI252" s="63">
        <f>(Capex!BH152)/BI221</f>
        <v>4849.3770521535253</v>
      </c>
      <c r="BJ252" s="63">
        <f>(Capex!BI152)/BJ221</f>
        <v>0</v>
      </c>
      <c r="BK252" s="63">
        <f>(Capex!BJ152)/BK221</f>
        <v>0</v>
      </c>
      <c r="BL252" s="63">
        <f>(Capex!BK152)/BL221</f>
        <v>0</v>
      </c>
      <c r="BM252" s="63">
        <f>(Capex!BL152)/BM221</f>
        <v>0</v>
      </c>
    </row>
    <row r="253" spans="1:65" outlineLevel="2">
      <c r="A253" s="54" t="s">
        <v>196</v>
      </c>
      <c r="D253"/>
    </row>
    <row r="254" spans="1:65" outlineLevel="2">
      <c r="A254" s="32" t="s">
        <v>759</v>
      </c>
      <c r="D254" s="131">
        <v>0.35</v>
      </c>
      <c r="E254" s="54" t="s">
        <v>855</v>
      </c>
      <c r="AC254" s="289"/>
      <c r="AE254" s="394">
        <v>0</v>
      </c>
      <c r="AF254" s="394">
        <v>0</v>
      </c>
      <c r="AG254" s="394">
        <v>0</v>
      </c>
      <c r="AH254" s="394">
        <v>0</v>
      </c>
      <c r="AI254" s="394">
        <v>0</v>
      </c>
      <c r="AJ254" s="42">
        <f>AJ252*$D254*AJ$221</f>
        <v>3061.6413389168506</v>
      </c>
      <c r="AK254" s="289">
        <f t="shared" ref="AK254:BL254" si="152">AK252*$D254*AK$221</f>
        <v>0</v>
      </c>
      <c r="AL254" s="289">
        <f t="shared" si="152"/>
        <v>0</v>
      </c>
      <c r="AM254" s="289">
        <f t="shared" si="152"/>
        <v>0</v>
      </c>
      <c r="AN254" s="289">
        <f t="shared" si="152"/>
        <v>0</v>
      </c>
      <c r="AO254" s="289">
        <f t="shared" si="152"/>
        <v>3516.1841954903211</v>
      </c>
      <c r="AP254" s="289">
        <f t="shared" si="152"/>
        <v>0</v>
      </c>
      <c r="AQ254" s="289">
        <f t="shared" si="152"/>
        <v>0</v>
      </c>
      <c r="AR254" s="289">
        <f t="shared" si="152"/>
        <v>0</v>
      </c>
      <c r="AS254" s="289">
        <f t="shared" si="152"/>
        <v>0</v>
      </c>
      <c r="AT254" s="289">
        <f t="shared" si="152"/>
        <v>4114.5899430474246</v>
      </c>
      <c r="AU254" s="289">
        <f t="shared" si="152"/>
        <v>0</v>
      </c>
      <c r="AV254" s="289">
        <f t="shared" si="152"/>
        <v>0</v>
      </c>
      <c r="AW254" s="289">
        <f t="shared" si="152"/>
        <v>0</v>
      </c>
      <c r="AX254" s="289">
        <f t="shared" si="152"/>
        <v>0</v>
      </c>
      <c r="AY254" s="289">
        <f t="shared" si="152"/>
        <v>4725.457533110377</v>
      </c>
      <c r="AZ254" s="289">
        <f t="shared" si="152"/>
        <v>0</v>
      </c>
      <c r="BA254" s="289">
        <f t="shared" si="152"/>
        <v>0</v>
      </c>
      <c r="BB254" s="289">
        <f t="shared" si="152"/>
        <v>0</v>
      </c>
      <c r="BC254" s="289">
        <f t="shared" si="152"/>
        <v>0</v>
      </c>
      <c r="BD254" s="289">
        <f t="shared" si="152"/>
        <v>5529.6648187460323</v>
      </c>
      <c r="BE254" s="289">
        <f t="shared" si="152"/>
        <v>0</v>
      </c>
      <c r="BF254" s="289">
        <f t="shared" si="152"/>
        <v>0</v>
      </c>
      <c r="BG254" s="289">
        <f t="shared" si="152"/>
        <v>0</v>
      </c>
      <c r="BH254" s="289">
        <f t="shared" si="152"/>
        <v>0</v>
      </c>
      <c r="BI254" s="289">
        <f t="shared" si="152"/>
        <v>4413.9137672850911</v>
      </c>
      <c r="BJ254" s="289">
        <f t="shared" si="152"/>
        <v>0</v>
      </c>
      <c r="BK254" s="289">
        <f t="shared" si="152"/>
        <v>0</v>
      </c>
      <c r="BL254" s="289">
        <f t="shared" si="152"/>
        <v>0</v>
      </c>
      <c r="BM254" s="461">
        <f>AE252*$D254*BM221</f>
        <v>6753.5492962378376</v>
      </c>
    </row>
    <row r="255" spans="1:65" outlineLevel="1">
      <c r="D255"/>
      <c r="AE255" s="102"/>
      <c r="AF255" s="102"/>
      <c r="AG255" s="102"/>
      <c r="AH255" s="102"/>
      <c r="AI255" s="102"/>
      <c r="AJ255" s="102"/>
      <c r="AK255" s="102"/>
      <c r="AL255" s="102"/>
      <c r="AM255" s="102"/>
      <c r="AN255" s="102"/>
      <c r="AO255" s="102"/>
      <c r="AP255" s="102"/>
      <c r="AQ255" s="102"/>
      <c r="AR255" s="102"/>
      <c r="AS255" s="102"/>
      <c r="AT255" s="102"/>
      <c r="AU255" s="102"/>
      <c r="AV255" s="102"/>
      <c r="AW255" s="102"/>
      <c r="AX255" s="102"/>
      <c r="AY255" s="102"/>
      <c r="AZ255" s="102"/>
      <c r="BA255" s="102"/>
      <c r="BB255" s="102"/>
      <c r="BC255" s="102"/>
      <c r="BD255" s="102"/>
      <c r="BE255" s="102"/>
      <c r="BF255" s="102"/>
      <c r="BG255" s="102"/>
      <c r="BH255" s="102"/>
      <c r="BI255" s="102"/>
      <c r="BJ255" s="102"/>
      <c r="BK255" s="102"/>
      <c r="BL255" s="102"/>
      <c r="BM255" s="102"/>
    </row>
    <row r="256" spans="1:65" s="53" customFormat="1" outlineLevel="2" collapsed="1">
      <c r="A256" s="53" t="s">
        <v>1631</v>
      </c>
      <c r="B256" s="53" t="s">
        <v>203</v>
      </c>
      <c r="D256" s="65"/>
      <c r="N256" s="8"/>
      <c r="O256" s="8"/>
      <c r="AC256" s="299"/>
      <c r="AD256" s="299"/>
      <c r="AE256" s="299">
        <f>SUM(AE260:AE260)</f>
        <v>0</v>
      </c>
      <c r="AF256" s="299">
        <f t="shared" ref="AF256:BM256" si="153">SUM(AF260:AF260)</f>
        <v>0</v>
      </c>
      <c r="AG256" s="299">
        <f t="shared" si="153"/>
        <v>0</v>
      </c>
      <c r="AH256" s="299">
        <f t="shared" si="153"/>
        <v>0</v>
      </c>
      <c r="AI256" s="299">
        <f t="shared" si="153"/>
        <v>0</v>
      </c>
      <c r="AJ256" s="299">
        <f t="shared" si="153"/>
        <v>0</v>
      </c>
      <c r="AK256" s="299">
        <f t="shared" si="153"/>
        <v>0</v>
      </c>
      <c r="AL256" s="299">
        <f t="shared" si="153"/>
        <v>0</v>
      </c>
      <c r="AM256" s="299">
        <f t="shared" si="153"/>
        <v>0</v>
      </c>
      <c r="AN256" s="299">
        <f t="shared" si="153"/>
        <v>0</v>
      </c>
      <c r="AO256" s="299">
        <f t="shared" si="153"/>
        <v>1578.4107190831644</v>
      </c>
      <c r="AP256" s="299">
        <f t="shared" si="153"/>
        <v>0</v>
      </c>
      <c r="AQ256" s="299">
        <f t="shared" si="153"/>
        <v>0</v>
      </c>
      <c r="AR256" s="299">
        <f t="shared" si="153"/>
        <v>0</v>
      </c>
      <c r="AS256" s="299">
        <f t="shared" si="153"/>
        <v>0</v>
      </c>
      <c r="AT256" s="299">
        <f t="shared" si="153"/>
        <v>0</v>
      </c>
      <c r="AU256" s="299">
        <f t="shared" si="153"/>
        <v>0</v>
      </c>
      <c r="AV256" s="299">
        <f t="shared" si="153"/>
        <v>0</v>
      </c>
      <c r="AW256" s="299">
        <f t="shared" si="153"/>
        <v>0</v>
      </c>
      <c r="AX256" s="299">
        <f t="shared" si="153"/>
        <v>0</v>
      </c>
      <c r="AY256" s="299">
        <f t="shared" si="153"/>
        <v>2121.2520187081986</v>
      </c>
      <c r="AZ256" s="299">
        <f t="shared" si="153"/>
        <v>0</v>
      </c>
      <c r="BA256" s="299">
        <f t="shared" si="153"/>
        <v>0</v>
      </c>
      <c r="BB256" s="299">
        <f t="shared" si="153"/>
        <v>0</v>
      </c>
      <c r="BC256" s="299">
        <f t="shared" si="153"/>
        <v>0</v>
      </c>
      <c r="BD256" s="299">
        <f t="shared" si="153"/>
        <v>0</v>
      </c>
      <c r="BE256" s="299">
        <f t="shared" si="153"/>
        <v>0</v>
      </c>
      <c r="BF256" s="299">
        <f t="shared" si="153"/>
        <v>0</v>
      </c>
      <c r="BG256" s="299">
        <f t="shared" si="153"/>
        <v>0</v>
      </c>
      <c r="BH256" s="299">
        <f t="shared" si="153"/>
        <v>0</v>
      </c>
      <c r="BI256" s="299">
        <f t="shared" si="153"/>
        <v>2094.363049523633</v>
      </c>
      <c r="BJ256" s="299">
        <f t="shared" si="153"/>
        <v>0</v>
      </c>
      <c r="BK256" s="299">
        <f t="shared" si="153"/>
        <v>0</v>
      </c>
      <c r="BL256" s="299">
        <f t="shared" si="153"/>
        <v>0</v>
      </c>
      <c r="BM256" s="299">
        <f t="shared" si="153"/>
        <v>3208.5840073261847</v>
      </c>
    </row>
    <row r="257" spans="1:65" outlineLevel="2">
      <c r="A257" s="54" t="s">
        <v>1011</v>
      </c>
      <c r="D257"/>
    </row>
    <row r="258" spans="1:65" outlineLevel="2">
      <c r="A258" s="32" t="s">
        <v>814</v>
      </c>
      <c r="D258"/>
      <c r="AE258" s="63">
        <f>(SUM(Capex!AD153,Capex!AD158)/AE221)</f>
        <v>3132.0351283877262</v>
      </c>
      <c r="AF258" s="63">
        <f>(SUM(Capex!AE153,Capex!AE158)/AF221)</f>
        <v>0</v>
      </c>
      <c r="AG258" s="63">
        <f>(SUM(Capex!AF153,Capex!AF158)/AG221)</f>
        <v>0</v>
      </c>
      <c r="AH258" s="63">
        <f>(SUM(Capex!AG153,Capex!AG158)/AH221)</f>
        <v>0</v>
      </c>
      <c r="AI258" s="63">
        <f>(SUM(Capex!AH153,Capex!AH158)/AI221)</f>
        <v>0</v>
      </c>
      <c r="AJ258" s="63">
        <f>(SUM(Capex!AI153,Capex!AI158)/AJ221)</f>
        <v>0</v>
      </c>
      <c r="AK258" s="63">
        <f>(SUM(Capex!AJ153,Capex!AJ158)/AK221)</f>
        <v>0</v>
      </c>
      <c r="AL258" s="63">
        <f>(SUM(Capex!AK153,Capex!AK158)/AL221)</f>
        <v>0</v>
      </c>
      <c r="AM258" s="63">
        <f>(SUM(Capex!AL153,Capex!AL158)/AM221)</f>
        <v>0</v>
      </c>
      <c r="AN258" s="63">
        <f>(SUM(Capex!AM153,Capex!AM158)/AN221)</f>
        <v>0</v>
      </c>
      <c r="AO258" s="63">
        <f>(SUM(Capex!AN153,Capex!AN158)/AO221)</f>
        <v>3132.0351283877262</v>
      </c>
      <c r="AP258" s="63">
        <f>(SUM(Capex!AO153,Capex!AO158)/AP221)</f>
        <v>0</v>
      </c>
      <c r="AQ258" s="63">
        <f>(SUM(Capex!AP153,Capex!AP158)/AQ221)</f>
        <v>0</v>
      </c>
      <c r="AR258" s="63">
        <f>(SUM(Capex!AQ153,Capex!AQ158)/AR221)</f>
        <v>0</v>
      </c>
      <c r="AS258" s="63">
        <f>(SUM(Capex!AR153,Capex!AR158)/AS221)</f>
        <v>0</v>
      </c>
      <c r="AT258" s="63">
        <f>(SUM(Capex!AS153,Capex!AS158)/AT221)</f>
        <v>0</v>
      </c>
      <c r="AU258" s="63">
        <f>(SUM(Capex!AT153,Capex!AT158)/AU221)</f>
        <v>0</v>
      </c>
      <c r="AV258" s="63">
        <f>(SUM(Capex!AU153,Capex!AU158)/AV221)</f>
        <v>0</v>
      </c>
      <c r="AW258" s="63">
        <f>(SUM(Capex!AV153,Capex!AV158)/AW221)</f>
        <v>0</v>
      </c>
      <c r="AX258" s="63">
        <f>(SUM(Capex!AW153,Capex!AW158)/AX221)</f>
        <v>0</v>
      </c>
      <c r="AY258" s="63">
        <f>(SUM(Capex!AX153,Capex!AX158)/AY221)</f>
        <v>3132.0351283877262</v>
      </c>
      <c r="AZ258" s="63">
        <f>(SUM(Capex!AY153,Capex!AY158)/AZ221)</f>
        <v>0</v>
      </c>
      <c r="BA258" s="63">
        <f>(SUM(Capex!AZ153,Capex!AZ158)/BA221)</f>
        <v>0</v>
      </c>
      <c r="BB258" s="63">
        <f>(SUM(Capex!BA153,Capex!BA158)/BB221)</f>
        <v>0</v>
      </c>
      <c r="BC258" s="63">
        <f>(SUM(Capex!BB153,Capex!BB158)/BC221)</f>
        <v>0</v>
      </c>
      <c r="BD258" s="63">
        <f>(SUM(Capex!BC153,Capex!BC158)/BD221)</f>
        <v>0</v>
      </c>
      <c r="BE258" s="63">
        <f>(SUM(Capex!BD153,Capex!BD158)/BE221)</f>
        <v>0</v>
      </c>
      <c r="BF258" s="63">
        <f>(SUM(Capex!BE153,Capex!BE158)/BF221)</f>
        <v>0</v>
      </c>
      <c r="BG258" s="63">
        <f>(SUM(Capex!BF153,Capex!BF158)/BG221)</f>
        <v>0</v>
      </c>
      <c r="BH258" s="63">
        <f>(SUM(Capex!BG153,Capex!BG158)/BH221)</f>
        <v>0</v>
      </c>
      <c r="BI258" s="63">
        <f>(SUM(Capex!BH153,Capex!BH158)/BI221)</f>
        <v>2300.9865273116002</v>
      </c>
      <c r="BJ258" s="63">
        <f>(SUM(Capex!BI153,Capex!BI158)/BJ221)</f>
        <v>0</v>
      </c>
      <c r="BK258" s="63">
        <f>(SUM(Capex!BJ153,Capex!BJ158)/BK221)</f>
        <v>0</v>
      </c>
      <c r="BL258" s="63">
        <f>(SUM(Capex!BK153,Capex!BK158)/BL221)</f>
        <v>0</v>
      </c>
      <c r="BM258" s="63">
        <f>(SUM(Capex!BL153,Capex!BL158)/BM221)</f>
        <v>0</v>
      </c>
    </row>
    <row r="259" spans="1:65" outlineLevel="2">
      <c r="A259" s="54" t="s">
        <v>196</v>
      </c>
      <c r="D259"/>
    </row>
    <row r="260" spans="1:65" outlineLevel="2">
      <c r="A260" s="32" t="s">
        <v>814</v>
      </c>
      <c r="D260" s="131">
        <v>0.35</v>
      </c>
      <c r="E260" s="54" t="s">
        <v>855</v>
      </c>
      <c r="AC260" s="289"/>
      <c r="AE260" s="394">
        <v>0</v>
      </c>
      <c r="AF260" s="394">
        <v>0</v>
      </c>
      <c r="AG260" s="394">
        <v>0</v>
      </c>
      <c r="AH260" s="394">
        <v>0</v>
      </c>
      <c r="AI260" s="394">
        <v>0</v>
      </c>
      <c r="AJ260" s="42">
        <f t="shared" ref="AJ260:BL260" si="154">AJ258*$D260*AJ$221</f>
        <v>0</v>
      </c>
      <c r="AK260" s="289">
        <f t="shared" si="154"/>
        <v>0</v>
      </c>
      <c r="AL260" s="289">
        <f t="shared" si="154"/>
        <v>0</v>
      </c>
      <c r="AM260" s="289">
        <f t="shared" si="154"/>
        <v>0</v>
      </c>
      <c r="AN260" s="289">
        <f t="shared" si="154"/>
        <v>0</v>
      </c>
      <c r="AO260" s="289">
        <f>AO258*$D260*AO$221</f>
        <v>1578.4107190831644</v>
      </c>
      <c r="AP260" s="289">
        <f t="shared" si="154"/>
        <v>0</v>
      </c>
      <c r="AQ260" s="289">
        <f t="shared" si="154"/>
        <v>0</v>
      </c>
      <c r="AR260" s="289">
        <f t="shared" si="154"/>
        <v>0</v>
      </c>
      <c r="AS260" s="289">
        <f t="shared" si="154"/>
        <v>0</v>
      </c>
      <c r="AT260" s="289">
        <f t="shared" si="154"/>
        <v>0</v>
      </c>
      <c r="AU260" s="289">
        <f t="shared" si="154"/>
        <v>0</v>
      </c>
      <c r="AV260" s="289">
        <f t="shared" si="154"/>
        <v>0</v>
      </c>
      <c r="AW260" s="289">
        <f t="shared" si="154"/>
        <v>0</v>
      </c>
      <c r="AX260" s="289">
        <f t="shared" si="154"/>
        <v>0</v>
      </c>
      <c r="AY260" s="289">
        <f t="shared" si="154"/>
        <v>2121.2520187081986</v>
      </c>
      <c r="AZ260" s="289">
        <f t="shared" si="154"/>
        <v>0</v>
      </c>
      <c r="BA260" s="289">
        <f t="shared" si="154"/>
        <v>0</v>
      </c>
      <c r="BB260" s="289">
        <f t="shared" si="154"/>
        <v>0</v>
      </c>
      <c r="BC260" s="289">
        <f t="shared" si="154"/>
        <v>0</v>
      </c>
      <c r="BD260" s="289">
        <f t="shared" si="154"/>
        <v>0</v>
      </c>
      <c r="BE260" s="289">
        <f t="shared" si="154"/>
        <v>0</v>
      </c>
      <c r="BF260" s="289">
        <f t="shared" si="154"/>
        <v>0</v>
      </c>
      <c r="BG260" s="289">
        <f t="shared" si="154"/>
        <v>0</v>
      </c>
      <c r="BH260" s="289">
        <f t="shared" si="154"/>
        <v>0</v>
      </c>
      <c r="BI260" s="289">
        <f t="shared" si="154"/>
        <v>2094.363049523633</v>
      </c>
      <c r="BJ260" s="289">
        <f t="shared" si="154"/>
        <v>0</v>
      </c>
      <c r="BK260" s="289">
        <f t="shared" si="154"/>
        <v>0</v>
      </c>
      <c r="BL260" s="289">
        <f t="shared" si="154"/>
        <v>0</v>
      </c>
      <c r="BM260" s="461">
        <f>AE258*$D260*BM221</f>
        <v>3208.5840073261847</v>
      </c>
    </row>
    <row r="261" spans="1:65">
      <c r="AC261" s="123"/>
      <c r="AD261" s="123"/>
      <c r="AE261" s="123"/>
      <c r="AF261" s="123"/>
      <c r="AG261" s="123"/>
      <c r="AH261" s="123"/>
      <c r="AI261" s="123"/>
      <c r="AJ261" s="123"/>
      <c r="AK261" s="123"/>
      <c r="AL261" s="123"/>
      <c r="AM261" s="123"/>
      <c r="AN261" s="123"/>
      <c r="AO261" s="123"/>
      <c r="AP261" s="123"/>
      <c r="AQ261" s="123"/>
      <c r="AR261" s="123"/>
      <c r="AS261" s="123"/>
      <c r="AT261" s="123"/>
      <c r="AU261" s="123"/>
      <c r="AV261" s="123"/>
      <c r="AW261" s="123"/>
      <c r="AX261" s="123"/>
      <c r="AY261" s="123"/>
      <c r="AZ261" s="123"/>
      <c r="BA261" s="123"/>
      <c r="BB261" s="123"/>
      <c r="BC261" s="123"/>
      <c r="BD261" s="123"/>
      <c r="BE261" s="123"/>
      <c r="BF261" s="123"/>
      <c r="BG261" s="123"/>
      <c r="BH261" s="123"/>
      <c r="BI261" s="123"/>
      <c r="BJ261" s="123"/>
      <c r="BK261" s="123"/>
      <c r="BL261" s="123"/>
      <c r="BM261" s="123"/>
    </row>
    <row r="262" spans="1:65" s="28" customFormat="1">
      <c r="A262" s="28" t="s">
        <v>204</v>
      </c>
      <c r="B262" s="28" t="s">
        <v>38</v>
      </c>
      <c r="D262" s="64"/>
      <c r="E262" s="117">
        <f>1/1000</f>
        <v>1E-3</v>
      </c>
      <c r="F262" s="28" t="s">
        <v>202</v>
      </c>
      <c r="I262" s="117">
        <f>1/1000000</f>
        <v>9.9999999999999995E-7</v>
      </c>
      <c r="J262" s="28" t="s">
        <v>828</v>
      </c>
      <c r="N262" s="126"/>
      <c r="O262" s="126"/>
      <c r="P262" s="126"/>
      <c r="Q262" s="126"/>
      <c r="R262" s="126"/>
      <c r="S262" s="126"/>
      <c r="T262" s="126"/>
      <c r="U262" s="126"/>
      <c r="V262" s="126"/>
      <c r="W262" s="126"/>
      <c r="X262" s="126"/>
      <c r="Y262" s="126"/>
      <c r="Z262" s="126"/>
      <c r="AA262" s="126"/>
      <c r="AB262" s="118"/>
      <c r="AC262" s="118"/>
      <c r="AD262" s="118"/>
      <c r="AE262" s="118">
        <f t="shared" ref="AE262:BM262" si="155">SUM(AE264,AE265,AE273,AE283,AE285)</f>
        <v>-1.5654778159931446</v>
      </c>
      <c r="AF262" s="118">
        <f>SUM(AF264,AF265,AF273,AF283,AF285)</f>
        <v>-1.4957748711807022</v>
      </c>
      <c r="AG262" s="118">
        <f t="shared" si="155"/>
        <v>-2.2391197480316372</v>
      </c>
      <c r="AH262" s="118">
        <f t="shared" si="155"/>
        <v>-2.4688082622200973</v>
      </c>
      <c r="AI262" s="118">
        <f t="shared" si="155"/>
        <v>-2.5590741194649689</v>
      </c>
      <c r="AJ262" s="118">
        <f t="shared" si="155"/>
        <v>-2.9766295811483716</v>
      </c>
      <c r="AK262" s="118">
        <f t="shared" si="155"/>
        <v>-2.7617295972022933</v>
      </c>
      <c r="AL262" s="118">
        <f t="shared" si="155"/>
        <v>-2.8595900302191932</v>
      </c>
      <c r="AM262" s="118">
        <f t="shared" si="155"/>
        <v>-2.9550371142624043</v>
      </c>
      <c r="AN262" s="118">
        <f t="shared" si="155"/>
        <v>-3.0561203903771497</v>
      </c>
      <c r="AO262" s="118">
        <f t="shared" si="155"/>
        <v>-3.6299364724754155</v>
      </c>
      <c r="AP262" s="118">
        <f t="shared" si="155"/>
        <v>-3.1584548134370061</v>
      </c>
      <c r="AQ262" s="118">
        <f t="shared" si="155"/>
        <v>-3.2647851105611636</v>
      </c>
      <c r="AR262" s="118">
        <f t="shared" si="155"/>
        <v>-3.3726631939894736</v>
      </c>
      <c r="AS262" s="118">
        <f t="shared" si="155"/>
        <v>-3.4842021278506126</v>
      </c>
      <c r="AT262" s="118">
        <f t="shared" si="155"/>
        <v>-3.9777927985074868</v>
      </c>
      <c r="AU262" s="118">
        <f t="shared" si="155"/>
        <v>-3.6745626646968641</v>
      </c>
      <c r="AV262" s="118">
        <f t="shared" si="155"/>
        <v>-3.7931590055150299</v>
      </c>
      <c r="AW262" s="118">
        <f t="shared" si="155"/>
        <v>-3.9138941618047243</v>
      </c>
      <c r="AX262" s="118">
        <f t="shared" si="155"/>
        <v>-4.0388704503273711</v>
      </c>
      <c r="AY262" s="118">
        <f t="shared" si="155"/>
        <v>-4.7986590223330365</v>
      </c>
      <c r="AZ262" s="118">
        <f t="shared" si="155"/>
        <v>-4.2525052203085449</v>
      </c>
      <c r="BA262" s="118">
        <f t="shared" si="155"/>
        <v>-4.3849513282056956</v>
      </c>
      <c r="BB262" s="118">
        <f t="shared" si="155"/>
        <v>-4.5193756160827476</v>
      </c>
      <c r="BC262" s="118">
        <f t="shared" si="155"/>
        <v>-4.6588855023914491</v>
      </c>
      <c r="BD262" s="118">
        <f t="shared" si="155"/>
        <v>-5.3113776437561286</v>
      </c>
      <c r="BE262" s="118">
        <f t="shared" si="155"/>
        <v>-4.9049238755070883</v>
      </c>
      <c r="BF262" s="118">
        <f t="shared" si="155"/>
        <v>-5.0637127224936389</v>
      </c>
      <c r="BG262" s="118">
        <f t="shared" si="155"/>
        <v>-5.2118719441750461</v>
      </c>
      <c r="BH262" s="118">
        <f t="shared" si="155"/>
        <v>-5.3657922921804628</v>
      </c>
      <c r="BI262" s="118">
        <f t="shared" si="155"/>
        <v>-6.1230192272664841</v>
      </c>
      <c r="BJ262" s="118">
        <f t="shared" si="155"/>
        <v>-5.5707987336835663</v>
      </c>
      <c r="BK262" s="118">
        <f t="shared" si="155"/>
        <v>-5.7308754731358365</v>
      </c>
      <c r="BL262" s="118">
        <f t="shared" si="155"/>
        <v>-5.8858431959233917</v>
      </c>
      <c r="BM262" s="118">
        <f t="shared" si="155"/>
        <v>-6.9769958270004526</v>
      </c>
    </row>
    <row r="263" spans="1:65" s="96" customFormat="1" outlineLevel="1">
      <c r="A263" s="96" t="s">
        <v>205</v>
      </c>
      <c r="D263" s="97"/>
    </row>
    <row r="264" spans="1:65" s="53" customFormat="1" outlineLevel="1">
      <c r="A264" s="53" t="s">
        <v>206</v>
      </c>
      <c r="B264" s="53" t="s">
        <v>38</v>
      </c>
      <c r="E264" s="293">
        <v>0</v>
      </c>
      <c r="F264" s="53" t="s">
        <v>207</v>
      </c>
      <c r="AC264" s="125"/>
      <c r="AD264" s="125"/>
      <c r="AE264" s="125">
        <f>SUM(AE235,AE236,AE237)*-$E264*$E$262</f>
        <v>0</v>
      </c>
      <c r="AF264" s="125">
        <f t="shared" ref="AF264:BM264" si="156">SUM(AF235,AF236,AF237)*-$E264*$E$262</f>
        <v>0</v>
      </c>
      <c r="AG264" s="125">
        <f t="shared" si="156"/>
        <v>0</v>
      </c>
      <c r="AH264" s="125">
        <f t="shared" si="156"/>
        <v>0</v>
      </c>
      <c r="AI264" s="125">
        <f t="shared" si="156"/>
        <v>0</v>
      </c>
      <c r="AJ264" s="125">
        <f t="shared" si="156"/>
        <v>0</v>
      </c>
      <c r="AK264" s="125">
        <f t="shared" si="156"/>
        <v>0</v>
      </c>
      <c r="AL264" s="125">
        <f t="shared" si="156"/>
        <v>0</v>
      </c>
      <c r="AM264" s="125">
        <f t="shared" si="156"/>
        <v>0</v>
      </c>
      <c r="AN264" s="125">
        <f t="shared" si="156"/>
        <v>0</v>
      </c>
      <c r="AO264" s="125">
        <f t="shared" si="156"/>
        <v>0</v>
      </c>
      <c r="AP264" s="125">
        <f t="shared" si="156"/>
        <v>0</v>
      </c>
      <c r="AQ264" s="125">
        <f t="shared" si="156"/>
        <v>0</v>
      </c>
      <c r="AR264" s="125">
        <f t="shared" si="156"/>
        <v>0</v>
      </c>
      <c r="AS264" s="125">
        <f t="shared" si="156"/>
        <v>0</v>
      </c>
      <c r="AT264" s="125">
        <f t="shared" si="156"/>
        <v>0</v>
      </c>
      <c r="AU264" s="125">
        <f t="shared" si="156"/>
        <v>0</v>
      </c>
      <c r="AV264" s="125">
        <f t="shared" si="156"/>
        <v>0</v>
      </c>
      <c r="AW264" s="125">
        <f t="shared" si="156"/>
        <v>0</v>
      </c>
      <c r="AX264" s="125">
        <f t="shared" si="156"/>
        <v>0</v>
      </c>
      <c r="AY264" s="125">
        <f t="shared" si="156"/>
        <v>0</v>
      </c>
      <c r="AZ264" s="125">
        <f t="shared" si="156"/>
        <v>0</v>
      </c>
      <c r="BA264" s="125">
        <f t="shared" si="156"/>
        <v>0</v>
      </c>
      <c r="BB264" s="125">
        <f t="shared" si="156"/>
        <v>0</v>
      </c>
      <c r="BC264" s="125">
        <f t="shared" si="156"/>
        <v>0</v>
      </c>
      <c r="BD264" s="125">
        <f t="shared" si="156"/>
        <v>0</v>
      </c>
      <c r="BE264" s="125">
        <f t="shared" si="156"/>
        <v>0</v>
      </c>
      <c r="BF264" s="125">
        <f t="shared" si="156"/>
        <v>0</v>
      </c>
      <c r="BG264" s="125">
        <f t="shared" si="156"/>
        <v>0</v>
      </c>
      <c r="BH264" s="125">
        <f t="shared" si="156"/>
        <v>0</v>
      </c>
      <c r="BI264" s="125">
        <f t="shared" si="156"/>
        <v>0</v>
      </c>
      <c r="BJ264" s="125">
        <f t="shared" si="156"/>
        <v>0</v>
      </c>
      <c r="BK264" s="125">
        <f t="shared" si="156"/>
        <v>0</v>
      </c>
      <c r="BL264" s="125">
        <f t="shared" si="156"/>
        <v>0</v>
      </c>
      <c r="BM264" s="125">
        <f t="shared" si="156"/>
        <v>0</v>
      </c>
    </row>
    <row r="265" spans="1:65" s="53" customFormat="1" outlineLevel="1">
      <c r="A265" s="53" t="s">
        <v>208</v>
      </c>
      <c r="B265" s="53" t="s">
        <v>38</v>
      </c>
      <c r="AB265" s="125"/>
      <c r="AC265" s="125"/>
      <c r="AD265" s="125"/>
      <c r="AE265" s="125">
        <f t="shared" ref="AE265:BM265" si="157">SUM(AE267:AE272)</f>
        <v>-0.37413360094514125</v>
      </c>
      <c r="AF265" s="125">
        <f t="shared" si="157"/>
        <v>-0.38741612561860783</v>
      </c>
      <c r="AG265" s="125">
        <f t="shared" si="157"/>
        <v>-0.52386345870973106</v>
      </c>
      <c r="AH265" s="125">
        <f t="shared" si="157"/>
        <v>-0.60736142795421555</v>
      </c>
      <c r="AI265" s="125">
        <f t="shared" si="157"/>
        <v>-0.62725529971712024</v>
      </c>
      <c r="AJ265" s="125">
        <f t="shared" si="157"/>
        <v>-0.64766962509003578</v>
      </c>
      <c r="AK265" s="125">
        <f t="shared" si="157"/>
        <v>-0.66861484193379095</v>
      </c>
      <c r="AL265" s="125">
        <f t="shared" si="157"/>
        <v>-0.6901048720973747</v>
      </c>
      <c r="AM265" s="125">
        <f t="shared" si="157"/>
        <v>-0.71215248869144532</v>
      </c>
      <c r="AN265" s="125">
        <f t="shared" si="157"/>
        <v>-0.73476827655732713</v>
      </c>
      <c r="AO265" s="125">
        <f t="shared" si="157"/>
        <v>-0.75796335461734754</v>
      </c>
      <c r="AP265" s="125">
        <f t="shared" si="157"/>
        <v>-0.78174830807854812</v>
      </c>
      <c r="AQ265" s="125">
        <f t="shared" si="157"/>
        <v>-0.80613238936493636</v>
      </c>
      <c r="AR265" s="125">
        <f t="shared" si="157"/>
        <v>-0.83112449576608938</v>
      </c>
      <c r="AS265" s="125">
        <f t="shared" si="157"/>
        <v>-0.85673665383609021</v>
      </c>
      <c r="AT265" s="125">
        <f t="shared" si="157"/>
        <v>-0.88298023178416318</v>
      </c>
      <c r="AU265" s="125">
        <f t="shared" si="157"/>
        <v>-0.90986691210905568</v>
      </c>
      <c r="AV265" s="125">
        <f t="shared" si="157"/>
        <v>-0.93740890962111378</v>
      </c>
      <c r="AW265" s="125">
        <f t="shared" si="157"/>
        <v>-0.96561965584129028</v>
      </c>
      <c r="AX265" s="125">
        <f t="shared" si="157"/>
        <v>-0.99451376735196995</v>
      </c>
      <c r="AY265" s="125">
        <f t="shared" si="157"/>
        <v>-1.0241045823111194</v>
      </c>
      <c r="AZ265" s="125">
        <f t="shared" si="157"/>
        <v>-1.0544043316566598</v>
      </c>
      <c r="BA265" s="125">
        <f t="shared" si="157"/>
        <v>-1.0854250748896423</v>
      </c>
      <c r="BB265" s="125">
        <f t="shared" si="157"/>
        <v>-1.1171813044787446</v>
      </c>
      <c r="BC265" s="125">
        <f t="shared" si="157"/>
        <v>-1.1496877615200605</v>
      </c>
      <c r="BD265" s="125">
        <f t="shared" si="157"/>
        <v>-1.1829574204481541</v>
      </c>
      <c r="BE265" s="125">
        <f t="shared" si="157"/>
        <v>-1.2170020213535697</v>
      </c>
      <c r="BF265" s="125">
        <f t="shared" si="157"/>
        <v>-1.2538855977573138</v>
      </c>
      <c r="BG265" s="125">
        <f t="shared" si="157"/>
        <v>-1.2893439470535397</v>
      </c>
      <c r="BH265" s="125">
        <f t="shared" si="157"/>
        <v>-1.3255963939696886</v>
      </c>
      <c r="BI265" s="125">
        <f t="shared" si="157"/>
        <v>-1.3626546538244142</v>
      </c>
      <c r="BJ265" s="125">
        <f t="shared" si="157"/>
        <v>-1.4005298824358765</v>
      </c>
      <c r="BK265" s="125">
        <f t="shared" si="157"/>
        <v>-1.439234624405789</v>
      </c>
      <c r="BL265" s="125">
        <f t="shared" si="157"/>
        <v>-1.4787853206314141</v>
      </c>
      <c r="BM265" s="125">
        <f t="shared" si="157"/>
        <v>-1.5191921214222734</v>
      </c>
    </row>
    <row r="266" spans="1:65" s="53" customFormat="1" outlineLevel="1">
      <c r="A266" s="292" t="s">
        <v>967</v>
      </c>
      <c r="B266" s="53" t="s">
        <v>968</v>
      </c>
      <c r="E266" s="419">
        <v>0.02</v>
      </c>
      <c r="AC266" s="125"/>
      <c r="AD266" s="125"/>
      <c r="AE266" s="293">
        <f>$E$266</f>
        <v>0.02</v>
      </c>
      <c r="AF266" s="293">
        <f t="shared" ref="AF266:BM266" si="158">$E$266</f>
        <v>0.02</v>
      </c>
      <c r="AG266" s="293">
        <f t="shared" si="158"/>
        <v>0.02</v>
      </c>
      <c r="AH266" s="293">
        <f t="shared" si="158"/>
        <v>0.02</v>
      </c>
      <c r="AI266" s="293">
        <f t="shared" si="158"/>
        <v>0.02</v>
      </c>
      <c r="AJ266" s="293">
        <f t="shared" si="158"/>
        <v>0.02</v>
      </c>
      <c r="AK266" s="293">
        <f t="shared" si="158"/>
        <v>0.02</v>
      </c>
      <c r="AL266" s="293">
        <f t="shared" si="158"/>
        <v>0.02</v>
      </c>
      <c r="AM266" s="293">
        <f t="shared" si="158"/>
        <v>0.02</v>
      </c>
      <c r="AN266" s="293">
        <f t="shared" si="158"/>
        <v>0.02</v>
      </c>
      <c r="AO266" s="293">
        <f t="shared" si="158"/>
        <v>0.02</v>
      </c>
      <c r="AP266" s="293">
        <f t="shared" si="158"/>
        <v>0.02</v>
      </c>
      <c r="AQ266" s="293">
        <f t="shared" si="158"/>
        <v>0.02</v>
      </c>
      <c r="AR266" s="293">
        <f t="shared" si="158"/>
        <v>0.02</v>
      </c>
      <c r="AS266" s="293">
        <f t="shared" si="158"/>
        <v>0.02</v>
      </c>
      <c r="AT266" s="293">
        <f t="shared" si="158"/>
        <v>0.02</v>
      </c>
      <c r="AU266" s="293">
        <f t="shared" si="158"/>
        <v>0.02</v>
      </c>
      <c r="AV266" s="293">
        <f t="shared" si="158"/>
        <v>0.02</v>
      </c>
      <c r="AW266" s="293">
        <f t="shared" si="158"/>
        <v>0.02</v>
      </c>
      <c r="AX266" s="293">
        <f t="shared" si="158"/>
        <v>0.02</v>
      </c>
      <c r="AY266" s="293">
        <f t="shared" si="158"/>
        <v>0.02</v>
      </c>
      <c r="AZ266" s="293">
        <f t="shared" si="158"/>
        <v>0.02</v>
      </c>
      <c r="BA266" s="293">
        <f t="shared" si="158"/>
        <v>0.02</v>
      </c>
      <c r="BB266" s="293">
        <f t="shared" si="158"/>
        <v>0.02</v>
      </c>
      <c r="BC266" s="293">
        <f t="shared" si="158"/>
        <v>0.02</v>
      </c>
      <c r="BD266" s="293">
        <f t="shared" si="158"/>
        <v>0.02</v>
      </c>
      <c r="BE266" s="293">
        <f t="shared" si="158"/>
        <v>0.02</v>
      </c>
      <c r="BF266" s="293">
        <f t="shared" si="158"/>
        <v>0.02</v>
      </c>
      <c r="BG266" s="293">
        <f t="shared" si="158"/>
        <v>0.02</v>
      </c>
      <c r="BH266" s="293">
        <f t="shared" si="158"/>
        <v>0.02</v>
      </c>
      <c r="BI266" s="293">
        <f t="shared" si="158"/>
        <v>0.02</v>
      </c>
      <c r="BJ266" s="293">
        <f t="shared" si="158"/>
        <v>0.02</v>
      </c>
      <c r="BK266" s="293">
        <f t="shared" si="158"/>
        <v>0.02</v>
      </c>
      <c r="BL266" s="293">
        <f t="shared" si="158"/>
        <v>0.02</v>
      </c>
      <c r="BM266" s="293">
        <f t="shared" si="158"/>
        <v>0.02</v>
      </c>
    </row>
    <row r="267" spans="1:65" outlineLevel="1">
      <c r="A267" s="32" t="s">
        <v>1327</v>
      </c>
      <c r="D267"/>
      <c r="E267" s="38"/>
      <c r="AC267" s="128"/>
      <c r="AD267" s="128"/>
      <c r="AE267" s="128">
        <f t="shared" ref="AE267:BM267" si="159">AE1461*AE$266</f>
        <v>0</v>
      </c>
      <c r="AF267" s="128">
        <f t="shared" si="159"/>
        <v>0</v>
      </c>
      <c r="AG267" s="128">
        <f t="shared" si="159"/>
        <v>0</v>
      </c>
      <c r="AH267" s="128">
        <f t="shared" si="159"/>
        <v>-6.6828648714481534E-2</v>
      </c>
      <c r="AI267" s="128">
        <f t="shared" si="159"/>
        <v>-6.8833508175915978E-2</v>
      </c>
      <c r="AJ267" s="128">
        <f t="shared" si="159"/>
        <v>-7.0898513421193465E-2</v>
      </c>
      <c r="AK267" s="128">
        <f t="shared" si="159"/>
        <v>-7.3025468823829265E-2</v>
      </c>
      <c r="AL267" s="128">
        <f t="shared" si="159"/>
        <v>-7.5216232888544149E-2</v>
      </c>
      <c r="AM267" s="128">
        <f t="shared" si="159"/>
        <v>-7.7472719875200463E-2</v>
      </c>
      <c r="AN267" s="128">
        <f t="shared" si="159"/>
        <v>-7.9796901471456474E-2</v>
      </c>
      <c r="AO267" s="128">
        <f t="shared" si="159"/>
        <v>-8.2190808515600178E-2</v>
      </c>
      <c r="AP267" s="128">
        <f t="shared" si="159"/>
        <v>-8.4656532771068188E-2</v>
      </c>
      <c r="AQ267" s="128">
        <f t="shared" si="159"/>
        <v>-8.7196228754200217E-2</v>
      </c>
      <c r="AR267" s="128">
        <f t="shared" si="159"/>
        <v>-8.9812115616826241E-2</v>
      </c>
      <c r="AS267" s="128">
        <f t="shared" si="159"/>
        <v>-9.2506479085331023E-2</v>
      </c>
      <c r="AT267" s="128">
        <f t="shared" si="159"/>
        <v>-9.5281673457890972E-2</v>
      </c>
      <c r="AU267" s="128">
        <f t="shared" si="159"/>
        <v>-9.8140123661627693E-2</v>
      </c>
      <c r="AV267" s="128">
        <f t="shared" si="159"/>
        <v>-0.10108432737147652</v>
      </c>
      <c r="AW267" s="128">
        <f t="shared" si="159"/>
        <v>-0.10411685719262082</v>
      </c>
      <c r="AX267" s="128">
        <f t="shared" si="159"/>
        <v>-0.10724036290839944</v>
      </c>
      <c r="AY267" s="128">
        <f t="shared" si="159"/>
        <v>-0.11045757379565142</v>
      </c>
      <c r="AZ267" s="128">
        <f t="shared" si="159"/>
        <v>-0.11377130100952097</v>
      </c>
      <c r="BA267" s="128">
        <f t="shared" si="159"/>
        <v>-0.11718444003980662</v>
      </c>
      <c r="BB267" s="128">
        <f t="shared" si="159"/>
        <v>-0.1206999732410008</v>
      </c>
      <c r="BC267" s="128">
        <f t="shared" si="159"/>
        <v>-0.12432097243823083</v>
      </c>
      <c r="BD267" s="128">
        <f t="shared" si="159"/>
        <v>-0.12805060161137777</v>
      </c>
      <c r="BE267" s="128">
        <f t="shared" si="159"/>
        <v>-0.13189211965971909</v>
      </c>
      <c r="BF267" s="128">
        <f t="shared" si="159"/>
        <v>-0.13584888324951067</v>
      </c>
      <c r="BG267" s="128">
        <f t="shared" si="159"/>
        <v>-0.139924349746996</v>
      </c>
      <c r="BH267" s="128">
        <f t="shared" si="159"/>
        <v>-0.14412208023940587</v>
      </c>
      <c r="BI267" s="128">
        <f t="shared" si="159"/>
        <v>-0.14844574264658808</v>
      </c>
      <c r="BJ267" s="128">
        <f t="shared" si="159"/>
        <v>-0.15289911492598571</v>
      </c>
      <c r="BK267" s="128">
        <f t="shared" si="159"/>
        <v>-0.15748608837376529</v>
      </c>
      <c r="BL267" s="128">
        <f t="shared" si="159"/>
        <v>-0.16221067102497827</v>
      </c>
      <c r="BM267" s="128">
        <f t="shared" si="159"/>
        <v>-0.16707699115572763</v>
      </c>
    </row>
    <row r="268" spans="1:65" outlineLevel="1">
      <c r="A268" s="32" t="s">
        <v>1139</v>
      </c>
      <c r="D268"/>
      <c r="E268" s="38"/>
      <c r="AC268" s="128"/>
      <c r="AD268" s="128"/>
      <c r="AE268" s="128">
        <f t="shared" ref="AE268:BM268" si="160">AE227*-AE$266</f>
        <v>-0.37413360094514125</v>
      </c>
      <c r="AF268" s="128">
        <f t="shared" si="160"/>
        <v>-0.38741612561860783</v>
      </c>
      <c r="AG268" s="128">
        <f t="shared" si="160"/>
        <v>-0.38910934866677788</v>
      </c>
      <c r="AH268" s="128">
        <f t="shared" si="160"/>
        <v>-0.38146104263164016</v>
      </c>
      <c r="AI268" s="128">
        <f t="shared" si="160"/>
        <v>-0.39518436254881678</v>
      </c>
      <c r="AJ268" s="128">
        <f t="shared" si="160"/>
        <v>-0.4092998985836655</v>
      </c>
      <c r="AK268" s="128">
        <f t="shared" si="160"/>
        <v>-0.4238159632122902</v>
      </c>
      <c r="AL268" s="128">
        <f t="shared" si="160"/>
        <v>-0.43874337243114803</v>
      </c>
      <c r="AM268" s="128">
        <f t="shared" si="160"/>
        <v>-0.45409212391315223</v>
      </c>
      <c r="AN268" s="128">
        <f t="shared" si="160"/>
        <v>-0.4698706291908632</v>
      </c>
      <c r="AO268" s="128">
        <f t="shared" si="160"/>
        <v>-0.48608766858569979</v>
      </c>
      <c r="AP268" s="128">
        <f t="shared" si="160"/>
        <v>-0.50275161429469273</v>
      </c>
      <c r="AQ268" s="128">
        <f t="shared" si="160"/>
        <v>-0.51986983810415255</v>
      </c>
      <c r="AR268" s="128">
        <f t="shared" si="160"/>
        <v>-0.53744941131420343</v>
      </c>
      <c r="AS268" s="128">
        <f t="shared" si="160"/>
        <v>-0.55549965486687447</v>
      </c>
      <c r="AT268" s="128">
        <f t="shared" si="160"/>
        <v>-0.57402937648491914</v>
      </c>
      <c r="AU268" s="128">
        <f t="shared" si="160"/>
        <v>-0.59304757773463934</v>
      </c>
      <c r="AV268" s="128">
        <f t="shared" si="160"/>
        <v>-0.61256361346669186</v>
      </c>
      <c r="AW268" s="128">
        <f t="shared" si="160"/>
        <v>-0.63258769892073308</v>
      </c>
      <c r="AX268" s="128">
        <f t="shared" si="160"/>
        <v>-0.65313089196240814</v>
      </c>
      <c r="AY268" s="128">
        <f t="shared" si="160"/>
        <v>-0.67420326451260504</v>
      </c>
      <c r="AZ268" s="128">
        <f t="shared" si="160"/>
        <v>-0.69581401409373622</v>
      </c>
      <c r="BA268" s="128">
        <f t="shared" si="160"/>
        <v>-0.71797214891798466</v>
      </c>
      <c r="BB268" s="128">
        <f t="shared" si="160"/>
        <v>-0.74068843306380172</v>
      </c>
      <c r="BC268" s="128">
        <f t="shared" si="160"/>
        <v>-0.76397376074582257</v>
      </c>
      <c r="BD268" s="128">
        <f t="shared" si="160"/>
        <v>-0.78783763549125896</v>
      </c>
      <c r="BE268" s="128">
        <f t="shared" si="160"/>
        <v>-0.81228855119874488</v>
      </c>
      <c r="BF268" s="128">
        <f t="shared" si="160"/>
        <v>-0.83890973316052198</v>
      </c>
      <c r="BG268" s="128">
        <f t="shared" si="160"/>
        <v>-0.86442495509426542</v>
      </c>
      <c r="BH268" s="128">
        <f t="shared" si="160"/>
        <v>-0.89054045706389462</v>
      </c>
      <c r="BI268" s="128">
        <f t="shared" si="160"/>
        <v>-0.91726447782313625</v>
      </c>
      <c r="BJ268" s="128">
        <f t="shared" si="160"/>
        <v>-0.94460473402792944</v>
      </c>
      <c r="BK268" s="128">
        <f t="shared" si="160"/>
        <v>-0.97256989909956004</v>
      </c>
      <c r="BL268" s="128">
        <f t="shared" si="160"/>
        <v>-1.0011715285738207</v>
      </c>
      <c r="BM268" s="128">
        <f t="shared" si="160"/>
        <v>-1.0304591423399705</v>
      </c>
    </row>
    <row r="269" spans="1:65" outlineLevel="1">
      <c r="A269" s="32" t="s">
        <v>1476</v>
      </c>
      <c r="D269"/>
      <c r="E269" s="38"/>
      <c r="AC269" s="128"/>
      <c r="AD269" s="128"/>
      <c r="AE269" s="128">
        <f t="shared" ref="AE269:BM269" si="161">AE231*-AE$266</f>
        <v>0</v>
      </c>
      <c r="AF269" s="128">
        <f t="shared" si="161"/>
        <v>0</v>
      </c>
      <c r="AG269" s="128">
        <f t="shared" si="161"/>
        <v>0</v>
      </c>
      <c r="AH269" s="128">
        <f t="shared" si="161"/>
        <v>0</v>
      </c>
      <c r="AI269" s="128">
        <f t="shared" si="161"/>
        <v>0</v>
      </c>
      <c r="AJ269" s="128">
        <f t="shared" si="161"/>
        <v>0</v>
      </c>
      <c r="AK269" s="128">
        <f t="shared" si="161"/>
        <v>0</v>
      </c>
      <c r="AL269" s="128">
        <f t="shared" si="161"/>
        <v>0</v>
      </c>
      <c r="AM269" s="128">
        <f t="shared" si="161"/>
        <v>0</v>
      </c>
      <c r="AN269" s="128">
        <f t="shared" si="161"/>
        <v>0</v>
      </c>
      <c r="AO269" s="128">
        <f t="shared" si="161"/>
        <v>0</v>
      </c>
      <c r="AP269" s="128">
        <f t="shared" si="161"/>
        <v>0</v>
      </c>
      <c r="AQ269" s="128">
        <f t="shared" si="161"/>
        <v>0</v>
      </c>
      <c r="AR269" s="128">
        <f t="shared" si="161"/>
        <v>0</v>
      </c>
      <c r="AS269" s="128">
        <f t="shared" si="161"/>
        <v>0</v>
      </c>
      <c r="AT269" s="128">
        <f t="shared" si="161"/>
        <v>0</v>
      </c>
      <c r="AU269" s="128">
        <f t="shared" si="161"/>
        <v>0</v>
      </c>
      <c r="AV269" s="128">
        <f t="shared" si="161"/>
        <v>0</v>
      </c>
      <c r="AW269" s="128">
        <f t="shared" si="161"/>
        <v>0</v>
      </c>
      <c r="AX269" s="128">
        <f t="shared" si="161"/>
        <v>0</v>
      </c>
      <c r="AY269" s="128">
        <f t="shared" si="161"/>
        <v>0</v>
      </c>
      <c r="AZ269" s="128">
        <f t="shared" si="161"/>
        <v>0</v>
      </c>
      <c r="BA269" s="128">
        <f t="shared" si="161"/>
        <v>0</v>
      </c>
      <c r="BB269" s="128">
        <f t="shared" si="161"/>
        <v>0</v>
      </c>
      <c r="BC269" s="128">
        <f t="shared" si="161"/>
        <v>0</v>
      </c>
      <c r="BD269" s="128">
        <f t="shared" si="161"/>
        <v>0</v>
      </c>
      <c r="BE269" s="128">
        <f t="shared" si="161"/>
        <v>0</v>
      </c>
      <c r="BF269" s="128">
        <f t="shared" si="161"/>
        <v>0</v>
      </c>
      <c r="BG269" s="128">
        <f t="shared" si="161"/>
        <v>0</v>
      </c>
      <c r="BH269" s="128">
        <f t="shared" si="161"/>
        <v>0</v>
      </c>
      <c r="BI269" s="128">
        <f t="shared" si="161"/>
        <v>0</v>
      </c>
      <c r="BJ269" s="128">
        <f t="shared" si="161"/>
        <v>0</v>
      </c>
      <c r="BK269" s="128">
        <f t="shared" si="161"/>
        <v>0</v>
      </c>
      <c r="BL269" s="128">
        <f t="shared" si="161"/>
        <v>0</v>
      </c>
      <c r="BM269" s="128">
        <f t="shared" si="161"/>
        <v>0</v>
      </c>
    </row>
    <row r="270" spans="1:65" outlineLevel="1">
      <c r="A270" s="32" t="s">
        <v>799</v>
      </c>
      <c r="D270"/>
      <c r="E270" s="38"/>
      <c r="AC270" s="128"/>
      <c r="AD270" s="128"/>
      <c r="AE270" s="128">
        <f t="shared" ref="AE270:BM270" si="162">AE235*-AE$266*$E$262</f>
        <v>0</v>
      </c>
      <c r="AF270" s="128">
        <f t="shared" si="162"/>
        <v>0</v>
      </c>
      <c r="AG270" s="128">
        <f t="shared" si="162"/>
        <v>-0.12033079504752704</v>
      </c>
      <c r="AH270" s="128">
        <f t="shared" si="162"/>
        <v>-0.12310166031966699</v>
      </c>
      <c r="AI270" s="128">
        <f t="shared" si="162"/>
        <v>-0.12589426623135208</v>
      </c>
      <c r="AJ270" s="128">
        <f t="shared" si="162"/>
        <v>-0.12870727244696872</v>
      </c>
      <c r="AK270" s="128">
        <f t="shared" si="162"/>
        <v>-0.13153940226522176</v>
      </c>
      <c r="AL270" s="128">
        <f t="shared" si="162"/>
        <v>-0.13439002608821174</v>
      </c>
      <c r="AM270" s="128">
        <f t="shared" si="162"/>
        <v>-0.13725815788027815</v>
      </c>
      <c r="AN270" s="128">
        <f t="shared" si="162"/>
        <v>-0.14014225401651415</v>
      </c>
      <c r="AO270" s="128">
        <f t="shared" si="162"/>
        <v>-0.14304079360657077</v>
      </c>
      <c r="AP270" s="128">
        <f t="shared" si="162"/>
        <v>-0.14595205781691159</v>
      </c>
      <c r="AQ270" s="128">
        <f t="shared" si="162"/>
        <v>-0.14887397704057201</v>
      </c>
      <c r="AR270" s="128">
        <f t="shared" si="162"/>
        <v>-0.15180433948911548</v>
      </c>
      <c r="AS270" s="128">
        <f t="shared" si="162"/>
        <v>-0.15474147617668779</v>
      </c>
      <c r="AT270" s="128">
        <f t="shared" si="162"/>
        <v>-0.15768349623852582</v>
      </c>
      <c r="AU270" s="128">
        <f t="shared" si="162"/>
        <v>-0.16062848072076236</v>
      </c>
      <c r="AV270" s="128">
        <f t="shared" si="162"/>
        <v>-0.16357452120009155</v>
      </c>
      <c r="AW270" s="128">
        <f t="shared" si="162"/>
        <v>-0.16651984243659662</v>
      </c>
      <c r="AX270" s="128">
        <f t="shared" si="162"/>
        <v>-0.16946278411901861</v>
      </c>
      <c r="AY270" s="128">
        <f t="shared" si="162"/>
        <v>-0.172401340772703</v>
      </c>
      <c r="AZ270" s="128">
        <f t="shared" si="162"/>
        <v>-0.17533320790671539</v>
      </c>
      <c r="BA270" s="128">
        <f t="shared" si="162"/>
        <v>-0.17825596160496712</v>
      </c>
      <c r="BB270" s="128">
        <f t="shared" si="162"/>
        <v>-0.18116751803909509</v>
      </c>
      <c r="BC270" s="128">
        <f t="shared" si="162"/>
        <v>-0.18406572991339323</v>
      </c>
      <c r="BD270" s="128">
        <f t="shared" si="162"/>
        <v>-0.18694804098700357</v>
      </c>
      <c r="BE270" s="128">
        <f t="shared" si="162"/>
        <v>-0.18981159690930027</v>
      </c>
      <c r="BF270" s="128">
        <f t="shared" si="162"/>
        <v>-0.19265365530690837</v>
      </c>
      <c r="BG270" s="128">
        <f t="shared" si="162"/>
        <v>-0.19547187405065411</v>
      </c>
      <c r="BH270" s="128">
        <f t="shared" si="162"/>
        <v>-0.19826355903051648</v>
      </c>
      <c r="BI270" s="128">
        <f t="shared" si="162"/>
        <v>-0.20102574200144033</v>
      </c>
      <c r="BJ270" s="128">
        <f t="shared" si="162"/>
        <v>-0.20375529246463944</v>
      </c>
      <c r="BK270" s="128">
        <f t="shared" si="162"/>
        <v>-0.20644922726904044</v>
      </c>
      <c r="BL270" s="128">
        <f t="shared" si="162"/>
        <v>-0.20910508023285432</v>
      </c>
      <c r="BM270" s="128">
        <f t="shared" si="162"/>
        <v>-0.21168069385582536</v>
      </c>
    </row>
    <row r="271" spans="1:65" outlineLevel="1">
      <c r="A271" s="32" t="s">
        <v>800</v>
      </c>
      <c r="D271"/>
      <c r="E271" s="38"/>
      <c r="AC271" s="128"/>
      <c r="AD271" s="128"/>
      <c r="AE271" s="128">
        <f>AE237*-AE$266*$E$262</f>
        <v>0</v>
      </c>
      <c r="AF271" s="128">
        <f t="shared" ref="AF271:BM271" si="163">AF237*-AF$266*$E$262</f>
        <v>0</v>
      </c>
      <c r="AG271" s="128">
        <f t="shared" si="163"/>
        <v>-1.442331499542617E-2</v>
      </c>
      <c r="AH271" s="128">
        <f t="shared" si="163"/>
        <v>-1.4755441635279061E-2</v>
      </c>
      <c r="AI271" s="128">
        <f t="shared" si="163"/>
        <v>-1.5090174192364013E-2</v>
      </c>
      <c r="AJ271" s="128">
        <f t="shared" si="163"/>
        <v>-1.5427352008864805E-2</v>
      </c>
      <c r="AK271" s="128">
        <f t="shared" si="163"/>
        <v>-1.5766822054421044E-2</v>
      </c>
      <c r="AL271" s="128">
        <f t="shared" si="163"/>
        <v>-1.6108508862990801E-2</v>
      </c>
      <c r="AM271" s="128">
        <f t="shared" si="163"/>
        <v>-1.6452294244522023E-2</v>
      </c>
      <c r="AN271" s="128">
        <f t="shared" si="163"/>
        <v>-1.6797993174156731E-2</v>
      </c>
      <c r="AO271" s="128">
        <f t="shared" si="163"/>
        <v>-1.7145423352089059E-2</v>
      </c>
      <c r="AP271" s="128">
        <f t="shared" si="163"/>
        <v>-1.7494378752276281E-2</v>
      </c>
      <c r="AQ271" s="128">
        <f t="shared" si="163"/>
        <v>-1.7844611303614439E-2</v>
      </c>
      <c r="AR271" s="128">
        <f t="shared" si="163"/>
        <v>-1.819585589257787E-2</v>
      </c>
      <c r="AS271" s="128">
        <f t="shared" si="163"/>
        <v>-1.8547912468060035E-2</v>
      </c>
      <c r="AT271" s="128">
        <f t="shared" si="163"/>
        <v>-1.8900554383689296E-2</v>
      </c>
      <c r="AU271" s="128">
        <f t="shared" si="163"/>
        <v>-1.9253551626225281E-2</v>
      </c>
      <c r="AV271" s="128">
        <f t="shared" si="163"/>
        <v>-1.960667544466144E-2</v>
      </c>
      <c r="AW271" s="128">
        <f t="shared" si="163"/>
        <v>-1.9959713051867906E-2</v>
      </c>
      <c r="AX271" s="128">
        <f t="shared" si="163"/>
        <v>-2.0312465436508737E-2</v>
      </c>
      <c r="AY271" s="128">
        <f t="shared" si="163"/>
        <v>-2.0664692214626964E-2</v>
      </c>
      <c r="AZ271" s="128">
        <f t="shared" si="163"/>
        <v>-2.1016117161016593E-2</v>
      </c>
      <c r="BA271" s="128">
        <f t="shared" si="163"/>
        <v>-2.1366449735710218E-2</v>
      </c>
      <c r="BB271" s="128">
        <f t="shared" si="163"/>
        <v>-2.1715440162972006E-2</v>
      </c>
      <c r="BC271" s="128">
        <f t="shared" si="163"/>
        <v>-2.206283105962465E-2</v>
      </c>
      <c r="BD271" s="128">
        <f t="shared" si="163"/>
        <v>-2.2408316024741581E-2</v>
      </c>
      <c r="BE271" s="128">
        <f t="shared" si="163"/>
        <v>-2.2751552924805196E-2</v>
      </c>
      <c r="BF271" s="128">
        <f t="shared" si="163"/>
        <v>-2.3092213048324761E-2</v>
      </c>
      <c r="BG271" s="128">
        <f t="shared" si="163"/>
        <v>-2.3430015658629164E-2</v>
      </c>
      <c r="BH271" s="128">
        <f t="shared" si="163"/>
        <v>-2.3764637829260145E-2</v>
      </c>
      <c r="BI271" s="128">
        <f t="shared" si="163"/>
        <v>-2.4095723774872839E-2</v>
      </c>
      <c r="BJ271" s="128">
        <f t="shared" si="163"/>
        <v>-2.442289826176193E-2</v>
      </c>
      <c r="BK271" s="128">
        <f t="shared" si="163"/>
        <v>-2.4745803717889522E-2</v>
      </c>
      <c r="BL271" s="128">
        <f t="shared" si="163"/>
        <v>-2.5064144537157718E-2</v>
      </c>
      <c r="BM271" s="128">
        <f t="shared" si="163"/>
        <v>-2.5372867558358981E-2</v>
      </c>
    </row>
    <row r="272" spans="1:65" outlineLevel="1">
      <c r="A272" s="32" t="s">
        <v>794</v>
      </c>
      <c r="D272"/>
      <c r="E272" s="38"/>
      <c r="AC272" s="128"/>
      <c r="AD272" s="128"/>
      <c r="AE272" s="128">
        <f t="shared" ref="AE272:BM272" si="164">AE236*-AE$266*$E$262</f>
        <v>0</v>
      </c>
      <c r="AF272" s="128">
        <f t="shared" si="164"/>
        <v>0</v>
      </c>
      <c r="AG272" s="128">
        <f t="shared" si="164"/>
        <v>0</v>
      </c>
      <c r="AH272" s="128">
        <f t="shared" si="164"/>
        <v>-2.1214634653147806E-2</v>
      </c>
      <c r="AI272" s="128">
        <f t="shared" si="164"/>
        <v>-2.2252988568671302E-2</v>
      </c>
      <c r="AJ272" s="128">
        <f t="shared" si="164"/>
        <v>-2.3336588629343333E-2</v>
      </c>
      <c r="AK272" s="128">
        <f t="shared" si="164"/>
        <v>-2.4467185578028652E-2</v>
      </c>
      <c r="AL272" s="128">
        <f t="shared" si="164"/>
        <v>-2.564673182648005E-2</v>
      </c>
      <c r="AM272" s="128">
        <f t="shared" si="164"/>
        <v>-2.6877192778292452E-2</v>
      </c>
      <c r="AN272" s="128">
        <f t="shared" si="164"/>
        <v>-2.8160498704336515E-2</v>
      </c>
      <c r="AO272" s="128">
        <f t="shared" si="164"/>
        <v>-2.9498660557387858E-2</v>
      </c>
      <c r="AP272" s="128">
        <f t="shared" si="164"/>
        <v>-3.0893724443599266E-2</v>
      </c>
      <c r="AQ272" s="128">
        <f t="shared" si="164"/>
        <v>-3.2347734162397099E-2</v>
      </c>
      <c r="AR272" s="128">
        <f t="shared" si="164"/>
        <v>-3.3862773453366413E-2</v>
      </c>
      <c r="AS272" s="128">
        <f t="shared" si="164"/>
        <v>-3.5441131239136801E-2</v>
      </c>
      <c r="AT272" s="128">
        <f t="shared" si="164"/>
        <v>-3.7085131219137916E-2</v>
      </c>
      <c r="AU272" s="128">
        <f t="shared" si="164"/>
        <v>-3.8797178365800981E-2</v>
      </c>
      <c r="AV272" s="128">
        <f t="shared" si="164"/>
        <v>-4.0579772138192381E-2</v>
      </c>
      <c r="AW272" s="128">
        <f t="shared" si="164"/>
        <v>-4.2435544239471941E-2</v>
      </c>
      <c r="AX272" s="128">
        <f t="shared" si="164"/>
        <v>-4.4367262925635031E-2</v>
      </c>
      <c r="AY272" s="128">
        <f t="shared" si="164"/>
        <v>-4.6377711015533112E-2</v>
      </c>
      <c r="AZ272" s="128">
        <f t="shared" si="164"/>
        <v>-4.8469691485670659E-2</v>
      </c>
      <c r="BA272" s="128">
        <f t="shared" si="164"/>
        <v>-5.0646074591173748E-2</v>
      </c>
      <c r="BB272" s="128">
        <f t="shared" si="164"/>
        <v>-5.2909939971875139E-2</v>
      </c>
      <c r="BC272" s="128">
        <f t="shared" si="164"/>
        <v>-5.5264467362989116E-2</v>
      </c>
      <c r="BD272" s="128">
        <f t="shared" si="164"/>
        <v>-5.7712826333772609E-2</v>
      </c>
      <c r="BE272" s="128">
        <f t="shared" si="164"/>
        <v>-6.0258200661000322E-2</v>
      </c>
      <c r="BF272" s="128">
        <f t="shared" si="164"/>
        <v>-6.3381112992047961E-2</v>
      </c>
      <c r="BG272" s="128">
        <f t="shared" si="164"/>
        <v>-6.6092752502995011E-2</v>
      </c>
      <c r="BH272" s="128">
        <f t="shared" si="164"/>
        <v>-6.8905659806611633E-2</v>
      </c>
      <c r="BI272" s="128">
        <f t="shared" si="164"/>
        <v>-7.1822967578376598E-2</v>
      </c>
      <c r="BJ272" s="128">
        <f t="shared" si="164"/>
        <v>-7.4847842755559918E-2</v>
      </c>
      <c r="BK272" s="128">
        <f t="shared" si="164"/>
        <v>-7.7983605945533649E-2</v>
      </c>
      <c r="BL272" s="128">
        <f t="shared" si="164"/>
        <v>-8.123389626260312E-2</v>
      </c>
      <c r="BM272" s="128">
        <f t="shared" si="164"/>
        <v>-8.4602426512391068E-2</v>
      </c>
    </row>
    <row r="273" spans="1:65" s="53" customFormat="1" outlineLevel="1">
      <c r="A273" s="53" t="s">
        <v>209</v>
      </c>
      <c r="B273" s="53" t="s">
        <v>38</v>
      </c>
      <c r="E273" s="293">
        <f>Premissas!D123</f>
        <v>9.2499999999999999E-2</v>
      </c>
      <c r="F273" s="53" t="s">
        <v>210</v>
      </c>
      <c r="I273" s="293">
        <f>Premissas!D124</f>
        <v>3.6499999999999998E-2</v>
      </c>
      <c r="J273" s="53" t="s">
        <v>211</v>
      </c>
      <c r="AB273" s="125"/>
      <c r="AE273" s="125">
        <f t="shared" ref="AE273:BM273" si="165">SUM(AE274:AE281)</f>
        <v>-1.7303679043712783</v>
      </c>
      <c r="AF273" s="125">
        <f>SUM(AF274:AF281)</f>
        <v>-1.7971189324447923</v>
      </c>
      <c r="AG273" s="125">
        <f t="shared" si="165"/>
        <v>-2.4274966967786153</v>
      </c>
      <c r="AH273" s="125">
        <f t="shared" si="165"/>
        <v>-2.8138280591856883</v>
      </c>
      <c r="AI273" s="125">
        <f t="shared" si="165"/>
        <v>-2.9073594424297493</v>
      </c>
      <c r="AJ273" s="125">
        <f t="shared" si="165"/>
        <v>-3.2847108428482619</v>
      </c>
      <c r="AK273" s="125">
        <f t="shared" si="165"/>
        <v>-3.0984966515410139</v>
      </c>
      <c r="AL273" s="125">
        <f t="shared" si="165"/>
        <v>-3.1980740048789587</v>
      </c>
      <c r="AM273" s="125">
        <f t="shared" si="165"/>
        <v>-3.3002268401361197</v>
      </c>
      <c r="AN273" s="125">
        <f t="shared" si="165"/>
        <v>-3.4052759691272412</v>
      </c>
      <c r="AO273" s="125">
        <f t="shared" si="165"/>
        <v>-3.9837620001124581</v>
      </c>
      <c r="AP273" s="125">
        <f t="shared" si="165"/>
        <v>-3.6227286385226205</v>
      </c>
      <c r="AQ273" s="125">
        <f t="shared" si="165"/>
        <v>-3.7360207421771046</v>
      </c>
      <c r="AR273" s="125">
        <f t="shared" si="165"/>
        <v>-3.8518413601619939</v>
      </c>
      <c r="AS273" s="125">
        <f t="shared" si="165"/>
        <v>-3.9708188198901517</v>
      </c>
      <c r="AT273" s="125">
        <f t="shared" si="165"/>
        <v>-4.4727563474392618</v>
      </c>
      <c r="AU273" s="125">
        <f t="shared" si="165"/>
        <v>-4.2167618773222717</v>
      </c>
      <c r="AV273" s="125">
        <f t="shared" si="165"/>
        <v>-4.3444031006828343</v>
      </c>
      <c r="AW273" s="125">
        <f t="shared" si="165"/>
        <v>-4.4751449588106231</v>
      </c>
      <c r="AX273" s="125">
        <f t="shared" si="165"/>
        <v>-4.6093839062818569</v>
      </c>
      <c r="AY273" s="125">
        <f t="shared" si="165"/>
        <v>-5.3795165326108263</v>
      </c>
      <c r="AZ273" s="125">
        <f t="shared" si="165"/>
        <v>-4.8866258537559446</v>
      </c>
      <c r="BA273" s="125">
        <f t="shared" si="165"/>
        <v>-5.0303968157363501</v>
      </c>
      <c r="BB273" s="125">
        <f t="shared" si="165"/>
        <v>-5.1775782529019274</v>
      </c>
      <c r="BC273" s="125">
        <f t="shared" si="165"/>
        <v>-5.3286195711038626</v>
      </c>
      <c r="BD273" s="125">
        <f t="shared" si="165"/>
        <v>-5.9939322677181934</v>
      </c>
      <c r="BE273" s="125">
        <f t="shared" si="165"/>
        <v>-5.6402329842558441</v>
      </c>
      <c r="BF273" s="125">
        <f t="shared" si="165"/>
        <v>-5.8111663155606923</v>
      </c>
      <c r="BG273" s="125">
        <f t="shared" si="165"/>
        <v>-5.9755182789914993</v>
      </c>
      <c r="BH273" s="125">
        <f t="shared" si="165"/>
        <v>-6.1439949776219764</v>
      </c>
      <c r="BI273" s="125">
        <f t="shared" si="165"/>
        <v>-6.9173415636049596</v>
      </c>
      <c r="BJ273" s="125">
        <f t="shared" si="165"/>
        <v>-6.4908903028926028</v>
      </c>
      <c r="BK273" s="125">
        <f t="shared" si="165"/>
        <v>-6.6703003215758292</v>
      </c>
      <c r="BL273" s="125">
        <f t="shared" si="165"/>
        <v>-6.8536346277255129</v>
      </c>
      <c r="BM273" s="125">
        <f t="shared" si="165"/>
        <v>-7.962949820544698</v>
      </c>
    </row>
    <row r="274" spans="1:65" outlineLevel="1">
      <c r="A274" s="32" t="s">
        <v>1327</v>
      </c>
      <c r="D274"/>
      <c r="AE274" s="128">
        <f t="shared" ref="AE274:BM274" si="166">-AE1461*CHOOSE(AE$288,-$I$273,-$E$273)</f>
        <v>0</v>
      </c>
      <c r="AF274" s="128">
        <f t="shared" si="166"/>
        <v>0</v>
      </c>
      <c r="AG274" s="128">
        <f t="shared" si="166"/>
        <v>0</v>
      </c>
      <c r="AH274" s="128">
        <f t="shared" si="166"/>
        <v>-0.30908250030447709</v>
      </c>
      <c r="AI274" s="128">
        <f t="shared" si="166"/>
        <v>-0.3183549753136114</v>
      </c>
      <c r="AJ274" s="128">
        <f t="shared" si="166"/>
        <v>-0.32790562457301975</v>
      </c>
      <c r="AK274" s="128">
        <f t="shared" si="166"/>
        <v>-0.33774279331021034</v>
      </c>
      <c r="AL274" s="128">
        <f t="shared" si="166"/>
        <v>-0.34787507710951665</v>
      </c>
      <c r="AM274" s="128">
        <f t="shared" si="166"/>
        <v>-0.35831132942280214</v>
      </c>
      <c r="AN274" s="128">
        <f t="shared" si="166"/>
        <v>-0.3690606693054862</v>
      </c>
      <c r="AO274" s="128">
        <f t="shared" si="166"/>
        <v>-0.38013248938465077</v>
      </c>
      <c r="AP274" s="128">
        <f t="shared" si="166"/>
        <v>-0.39153646406619036</v>
      </c>
      <c r="AQ274" s="128">
        <f t="shared" si="166"/>
        <v>-0.40328255798817603</v>
      </c>
      <c r="AR274" s="128">
        <f t="shared" si="166"/>
        <v>-0.41538103472782134</v>
      </c>
      <c r="AS274" s="128">
        <f t="shared" si="166"/>
        <v>-0.42784246576965596</v>
      </c>
      <c r="AT274" s="128">
        <f t="shared" si="166"/>
        <v>-0.44067773974274571</v>
      </c>
      <c r="AU274" s="128">
        <f t="shared" si="166"/>
        <v>-0.45389807193502807</v>
      </c>
      <c r="AV274" s="128">
        <f t="shared" si="166"/>
        <v>-0.46751501409307888</v>
      </c>
      <c r="AW274" s="128">
        <f t="shared" si="166"/>
        <v>-0.48154046451587124</v>
      </c>
      <c r="AX274" s="128">
        <f t="shared" si="166"/>
        <v>-0.49598667845134742</v>
      </c>
      <c r="AY274" s="128">
        <f t="shared" si="166"/>
        <v>-0.51086627880488777</v>
      </c>
      <c r="AZ274" s="128">
        <f t="shared" si="166"/>
        <v>-0.52619226716903456</v>
      </c>
      <c r="BA274" s="128">
        <f t="shared" si="166"/>
        <v>-0.54197803518410559</v>
      </c>
      <c r="BB274" s="128">
        <f t="shared" si="166"/>
        <v>-0.55823737623962877</v>
      </c>
      <c r="BC274" s="128">
        <f t="shared" si="166"/>
        <v>-0.57498449752681757</v>
      </c>
      <c r="BD274" s="128">
        <f t="shared" si="166"/>
        <v>-0.59223403245262218</v>
      </c>
      <c r="BE274" s="128">
        <f t="shared" si="166"/>
        <v>-0.61000105342620081</v>
      </c>
      <c r="BF274" s="128">
        <f t="shared" si="166"/>
        <v>-0.62830108502898685</v>
      </c>
      <c r="BG274" s="128">
        <f t="shared" si="166"/>
        <v>-0.64715011757985641</v>
      </c>
      <c r="BH274" s="128">
        <f t="shared" si="166"/>
        <v>-0.66656462110725223</v>
      </c>
      <c r="BI274" s="128">
        <f t="shared" si="166"/>
        <v>-0.68656155974046984</v>
      </c>
      <c r="BJ274" s="128">
        <f t="shared" si="166"/>
        <v>-0.7071584065326838</v>
      </c>
      <c r="BK274" s="128">
        <f t="shared" si="166"/>
        <v>-0.72837315872866437</v>
      </c>
      <c r="BL274" s="128">
        <f t="shared" si="166"/>
        <v>-0.75022435349052452</v>
      </c>
      <c r="BM274" s="128">
        <f t="shared" si="166"/>
        <v>-0.77273108409524027</v>
      </c>
    </row>
    <row r="275" spans="1:65" outlineLevel="1">
      <c r="A275" s="32" t="s">
        <v>1139</v>
      </c>
      <c r="D275"/>
      <c r="AE275" s="128">
        <f t="shared" ref="AE275:BM275" si="167">AE227*CHOOSE(AE$288,-$I$273,-$E$273)</f>
        <v>-1.7303679043712783</v>
      </c>
      <c r="AF275" s="128">
        <f t="shared" si="167"/>
        <v>-1.7917995809860612</v>
      </c>
      <c r="AG275" s="128">
        <f t="shared" si="167"/>
        <v>-1.7996307375838476</v>
      </c>
      <c r="AH275" s="128">
        <f t="shared" si="167"/>
        <v>-1.7642573221713356</v>
      </c>
      <c r="AI275" s="128">
        <f t="shared" si="167"/>
        <v>-1.8277276767882775</v>
      </c>
      <c r="AJ275" s="128">
        <f t="shared" si="167"/>
        <v>-1.8930120309494527</v>
      </c>
      <c r="AK275" s="128">
        <f t="shared" si="167"/>
        <v>-1.9601488298568421</v>
      </c>
      <c r="AL275" s="128">
        <f t="shared" si="167"/>
        <v>-2.0291880974940595</v>
      </c>
      <c r="AM275" s="128">
        <f t="shared" si="167"/>
        <v>-2.100176073098329</v>
      </c>
      <c r="AN275" s="128">
        <f t="shared" si="167"/>
        <v>-2.1731516600077421</v>
      </c>
      <c r="AO275" s="128">
        <f t="shared" si="167"/>
        <v>-2.2481554672088615</v>
      </c>
      <c r="AP275" s="128">
        <f t="shared" si="167"/>
        <v>-2.325226216112954</v>
      </c>
      <c r="AQ275" s="128">
        <f t="shared" si="167"/>
        <v>-2.4043980012317054</v>
      </c>
      <c r="AR275" s="128">
        <f t="shared" si="167"/>
        <v>-2.4857035273281909</v>
      </c>
      <c r="AS275" s="128">
        <f t="shared" si="167"/>
        <v>-2.5691859037592946</v>
      </c>
      <c r="AT275" s="128">
        <f t="shared" si="167"/>
        <v>-2.654885866242751</v>
      </c>
      <c r="AU275" s="128">
        <f t="shared" si="167"/>
        <v>-2.742845047022707</v>
      </c>
      <c r="AV275" s="128">
        <f t="shared" si="167"/>
        <v>-2.8331067122834499</v>
      </c>
      <c r="AW275" s="128">
        <f t="shared" si="167"/>
        <v>-2.9257181075083905</v>
      </c>
      <c r="AX275" s="128">
        <f t="shared" si="167"/>
        <v>-3.0207303753261376</v>
      </c>
      <c r="AY275" s="128">
        <f t="shared" si="167"/>
        <v>-3.1181900983707984</v>
      </c>
      <c r="AZ275" s="128">
        <f t="shared" si="167"/>
        <v>-3.2181398151835303</v>
      </c>
      <c r="BA275" s="128">
        <f t="shared" si="167"/>
        <v>-3.3206211887456787</v>
      </c>
      <c r="BB275" s="128">
        <f t="shared" si="167"/>
        <v>-3.4256840029200828</v>
      </c>
      <c r="BC275" s="128">
        <f t="shared" si="167"/>
        <v>-3.5333786434494292</v>
      </c>
      <c r="BD275" s="128">
        <f t="shared" si="167"/>
        <v>-3.6437490641470727</v>
      </c>
      <c r="BE275" s="128">
        <f t="shared" si="167"/>
        <v>-3.7568345492941946</v>
      </c>
      <c r="BF275" s="128">
        <f t="shared" si="167"/>
        <v>-3.8799575158674142</v>
      </c>
      <c r="BG275" s="128">
        <f t="shared" si="167"/>
        <v>-3.9979654173109771</v>
      </c>
      <c r="BH275" s="128">
        <f t="shared" si="167"/>
        <v>-4.1187496139205129</v>
      </c>
      <c r="BI275" s="128">
        <f t="shared" si="167"/>
        <v>-4.2423482099320049</v>
      </c>
      <c r="BJ275" s="128">
        <f t="shared" si="167"/>
        <v>-4.3687968948791731</v>
      </c>
      <c r="BK275" s="128">
        <f t="shared" si="167"/>
        <v>-4.4981357833354654</v>
      </c>
      <c r="BL275" s="128">
        <f t="shared" si="167"/>
        <v>-4.6304183196539208</v>
      </c>
      <c r="BM275" s="128">
        <f t="shared" si="167"/>
        <v>-4.7658735333223632</v>
      </c>
    </row>
    <row r="276" spans="1:65" outlineLevel="1">
      <c r="A276" s="32" t="s">
        <v>1476</v>
      </c>
      <c r="D276"/>
      <c r="E276" s="38"/>
      <c r="AC276" s="128"/>
      <c r="AD276" s="128"/>
      <c r="AE276" s="128">
        <f t="shared" ref="AE276:BM276" si="168">AE231*CHOOSE(AE$288,-$I$273,-$E$273)</f>
        <v>0</v>
      </c>
      <c r="AF276" s="128">
        <f t="shared" si="168"/>
        <v>0</v>
      </c>
      <c r="AG276" s="128">
        <f t="shared" si="168"/>
        <v>0</v>
      </c>
      <c r="AH276" s="128">
        <f t="shared" si="168"/>
        <v>0</v>
      </c>
      <c r="AI276" s="128">
        <f t="shared" si="168"/>
        <v>0</v>
      </c>
      <c r="AJ276" s="128">
        <f t="shared" si="168"/>
        <v>0</v>
      </c>
      <c r="AK276" s="128">
        <f t="shared" si="168"/>
        <v>0</v>
      </c>
      <c r="AL276" s="128">
        <f t="shared" si="168"/>
        <v>0</v>
      </c>
      <c r="AM276" s="128">
        <f t="shared" si="168"/>
        <v>0</v>
      </c>
      <c r="AN276" s="128">
        <f t="shared" si="168"/>
        <v>0</v>
      </c>
      <c r="AO276" s="128">
        <f t="shared" si="168"/>
        <v>0</v>
      </c>
      <c r="AP276" s="128">
        <f t="shared" si="168"/>
        <v>0</v>
      </c>
      <c r="AQ276" s="128">
        <f t="shared" si="168"/>
        <v>0</v>
      </c>
      <c r="AR276" s="128">
        <f t="shared" si="168"/>
        <v>0</v>
      </c>
      <c r="AS276" s="128">
        <f t="shared" si="168"/>
        <v>0</v>
      </c>
      <c r="AT276" s="128">
        <f t="shared" si="168"/>
        <v>0</v>
      </c>
      <c r="AU276" s="128">
        <f t="shared" si="168"/>
        <v>0</v>
      </c>
      <c r="AV276" s="128">
        <f t="shared" si="168"/>
        <v>0</v>
      </c>
      <c r="AW276" s="128">
        <f t="shared" si="168"/>
        <v>0</v>
      </c>
      <c r="AX276" s="128">
        <f t="shared" si="168"/>
        <v>0</v>
      </c>
      <c r="AY276" s="128">
        <f t="shared" si="168"/>
        <v>0</v>
      </c>
      <c r="AZ276" s="128">
        <f t="shared" si="168"/>
        <v>0</v>
      </c>
      <c r="BA276" s="128">
        <f t="shared" si="168"/>
        <v>0</v>
      </c>
      <c r="BB276" s="128">
        <f t="shared" si="168"/>
        <v>0</v>
      </c>
      <c r="BC276" s="128">
        <f t="shared" si="168"/>
        <v>0</v>
      </c>
      <c r="BD276" s="128">
        <f t="shared" si="168"/>
        <v>0</v>
      </c>
      <c r="BE276" s="128">
        <f t="shared" si="168"/>
        <v>0</v>
      </c>
      <c r="BF276" s="128">
        <f t="shared" si="168"/>
        <v>0</v>
      </c>
      <c r="BG276" s="128">
        <f t="shared" si="168"/>
        <v>0</v>
      </c>
      <c r="BH276" s="128">
        <f t="shared" si="168"/>
        <v>0</v>
      </c>
      <c r="BI276" s="128">
        <f t="shared" si="168"/>
        <v>0</v>
      </c>
      <c r="BJ276" s="128">
        <f t="shared" si="168"/>
        <v>0</v>
      </c>
      <c r="BK276" s="128">
        <f t="shared" si="168"/>
        <v>0</v>
      </c>
      <c r="BL276" s="128">
        <f t="shared" si="168"/>
        <v>0</v>
      </c>
      <c r="BM276" s="128">
        <f t="shared" si="168"/>
        <v>0</v>
      </c>
    </row>
    <row r="277" spans="1:65" outlineLevel="1">
      <c r="A277" s="32" t="s">
        <v>799</v>
      </c>
      <c r="D277"/>
      <c r="AC277" s="128"/>
      <c r="AE277" s="128">
        <f t="shared" ref="AE277:BM277" si="169">AE235*CHOOSE(AE$288,-$I$273*$E$262,-$E$273*$E$262)</f>
        <v>0</v>
      </c>
      <c r="AF277" s="128">
        <f t="shared" si="169"/>
        <v>0</v>
      </c>
      <c r="AG277" s="128">
        <f t="shared" si="169"/>
        <v>-0.55652992709481253</v>
      </c>
      <c r="AH277" s="128">
        <f t="shared" si="169"/>
        <v>-0.56934517897845982</v>
      </c>
      <c r="AI277" s="128">
        <f t="shared" si="169"/>
        <v>-0.58226098132000337</v>
      </c>
      <c r="AJ277" s="128">
        <f t="shared" si="169"/>
        <v>-0.59527113506723039</v>
      </c>
      <c r="AK277" s="128">
        <f t="shared" si="169"/>
        <v>-0.60836973547665063</v>
      </c>
      <c r="AL277" s="128">
        <f t="shared" si="169"/>
        <v>-0.62155387065797918</v>
      </c>
      <c r="AM277" s="128">
        <f t="shared" si="169"/>
        <v>-0.63481898019628635</v>
      </c>
      <c r="AN277" s="128">
        <f t="shared" si="169"/>
        <v>-0.6481579248263778</v>
      </c>
      <c r="AO277" s="128">
        <f t="shared" si="169"/>
        <v>-0.66156367043038977</v>
      </c>
      <c r="AP277" s="128">
        <f t="shared" si="169"/>
        <v>-0.67502826740321609</v>
      </c>
      <c r="AQ277" s="128">
        <f t="shared" si="169"/>
        <v>-0.68854214381264556</v>
      </c>
      <c r="AR277" s="128">
        <f t="shared" si="169"/>
        <v>-0.70209507013715899</v>
      </c>
      <c r="AS277" s="128">
        <f t="shared" si="169"/>
        <v>-0.71567932731718098</v>
      </c>
      <c r="AT277" s="128">
        <f t="shared" si="169"/>
        <v>-0.72928617010318186</v>
      </c>
      <c r="AU277" s="128">
        <f t="shared" si="169"/>
        <v>-0.74290672333352581</v>
      </c>
      <c r="AV277" s="128">
        <f t="shared" si="169"/>
        <v>-0.75653216055042338</v>
      </c>
      <c r="AW277" s="128">
        <f t="shared" si="169"/>
        <v>-0.77015427126925917</v>
      </c>
      <c r="AX277" s="128">
        <f t="shared" si="169"/>
        <v>-0.78376537655046108</v>
      </c>
      <c r="AY277" s="128">
        <f t="shared" si="169"/>
        <v>-0.79735620107375138</v>
      </c>
      <c r="AZ277" s="128">
        <f t="shared" si="169"/>
        <v>-0.81091608656855874</v>
      </c>
      <c r="BA277" s="128">
        <f t="shared" si="169"/>
        <v>-0.82443382242297292</v>
      </c>
      <c r="BB277" s="128">
        <f t="shared" si="169"/>
        <v>-0.8378997709308148</v>
      </c>
      <c r="BC277" s="128">
        <f t="shared" si="169"/>
        <v>-0.85130400084944369</v>
      </c>
      <c r="BD277" s="128">
        <f t="shared" si="169"/>
        <v>-0.86463468956489142</v>
      </c>
      <c r="BE277" s="128">
        <f t="shared" si="169"/>
        <v>-0.87787863570551372</v>
      </c>
      <c r="BF277" s="128">
        <f t="shared" si="169"/>
        <v>-0.89102315579445124</v>
      </c>
      <c r="BG277" s="128">
        <f t="shared" si="169"/>
        <v>-0.90405741748427515</v>
      </c>
      <c r="BH277" s="128">
        <f t="shared" si="169"/>
        <v>-0.91696896051613874</v>
      </c>
      <c r="BI277" s="128">
        <f t="shared" si="169"/>
        <v>-0.92974405675666161</v>
      </c>
      <c r="BJ277" s="128">
        <f t="shared" si="169"/>
        <v>-0.94236822764895734</v>
      </c>
      <c r="BK277" s="128">
        <f t="shared" si="169"/>
        <v>-0.95482767611931207</v>
      </c>
      <c r="BL277" s="128">
        <f t="shared" si="169"/>
        <v>-0.96711099607695117</v>
      </c>
      <c r="BM277" s="128">
        <f t="shared" si="169"/>
        <v>-0.97902320908319218</v>
      </c>
    </row>
    <row r="278" spans="1:65" outlineLevel="1">
      <c r="A278" s="32" t="s">
        <v>800</v>
      </c>
      <c r="D278"/>
      <c r="AE278" s="128">
        <f t="shared" ref="AE278:BM278" si="170">AE237*CHOOSE(AE$288,-$I$273*$E$262,-$E$273*$E$262)</f>
        <v>0</v>
      </c>
      <c r="AF278" s="128">
        <f t="shared" si="170"/>
        <v>0</v>
      </c>
      <c r="AG278" s="128">
        <f t="shared" si="170"/>
        <v>-6.6707831853846031E-2</v>
      </c>
      <c r="AH278" s="128">
        <f t="shared" si="170"/>
        <v>-6.8243917563165654E-2</v>
      </c>
      <c r="AI278" s="128">
        <f t="shared" si="170"/>
        <v>-6.9792055639683548E-2</v>
      </c>
      <c r="AJ278" s="128">
        <f t="shared" si="170"/>
        <v>-7.1351503040999714E-2</v>
      </c>
      <c r="AK278" s="128">
        <f t="shared" si="170"/>
        <v>-7.2921552001697323E-2</v>
      </c>
      <c r="AL278" s="128">
        <f t="shared" si="170"/>
        <v>-7.4501853491332454E-2</v>
      </c>
      <c r="AM278" s="128">
        <f t="shared" si="170"/>
        <v>-7.6091860880914353E-2</v>
      </c>
      <c r="AN278" s="128">
        <f t="shared" si="170"/>
        <v>-7.769071843047487E-2</v>
      </c>
      <c r="AO278" s="128">
        <f t="shared" si="170"/>
        <v>-7.9297583003411887E-2</v>
      </c>
      <c r="AP278" s="128">
        <f t="shared" si="170"/>
        <v>-8.0911501729277788E-2</v>
      </c>
      <c r="AQ278" s="128">
        <f t="shared" si="170"/>
        <v>-8.253132727921679E-2</v>
      </c>
      <c r="AR278" s="128">
        <f t="shared" si="170"/>
        <v>-8.4155833503172642E-2</v>
      </c>
      <c r="AS278" s="128">
        <f t="shared" si="170"/>
        <v>-8.5784095164777655E-2</v>
      </c>
      <c r="AT278" s="128">
        <f t="shared" si="170"/>
        <v>-8.7415064024562991E-2</v>
      </c>
      <c r="AU278" s="128">
        <f t="shared" si="170"/>
        <v>-8.9047676271291926E-2</v>
      </c>
      <c r="AV278" s="128">
        <f t="shared" si="170"/>
        <v>-9.0680873931559158E-2</v>
      </c>
      <c r="AW278" s="128">
        <f t="shared" si="170"/>
        <v>-9.2313672864889049E-2</v>
      </c>
      <c r="AX278" s="128">
        <f t="shared" si="170"/>
        <v>-9.3945152643852906E-2</v>
      </c>
      <c r="AY278" s="128">
        <f t="shared" si="170"/>
        <v>-9.5574201492649696E-2</v>
      </c>
      <c r="AZ278" s="128">
        <f t="shared" si="170"/>
        <v>-9.7199541869701728E-2</v>
      </c>
      <c r="BA278" s="128">
        <f t="shared" si="170"/>
        <v>-9.8819830027659747E-2</v>
      </c>
      <c r="BB278" s="128">
        <f t="shared" si="170"/>
        <v>-0.10043391075374551</v>
      </c>
      <c r="BC278" s="128">
        <f t="shared" si="170"/>
        <v>-0.10204059365076401</v>
      </c>
      <c r="BD278" s="128">
        <f t="shared" si="170"/>
        <v>-0.1036384616144298</v>
      </c>
      <c r="BE278" s="128">
        <f t="shared" si="170"/>
        <v>-0.10522593227722403</v>
      </c>
      <c r="BF278" s="128">
        <f t="shared" si="170"/>
        <v>-0.10680148534850202</v>
      </c>
      <c r="BG278" s="128">
        <f t="shared" si="170"/>
        <v>-0.10836382242115988</v>
      </c>
      <c r="BH278" s="128">
        <f t="shared" si="170"/>
        <v>-0.10991144996032817</v>
      </c>
      <c r="BI278" s="128">
        <f t="shared" si="170"/>
        <v>-0.11144272245878686</v>
      </c>
      <c r="BJ278" s="128">
        <f t="shared" si="170"/>
        <v>-0.11295590446064892</v>
      </c>
      <c r="BK278" s="128">
        <f t="shared" si="170"/>
        <v>-0.11444934219523903</v>
      </c>
      <c r="BL278" s="128">
        <f t="shared" si="170"/>
        <v>-0.11592166848435444</v>
      </c>
      <c r="BM278" s="128">
        <f t="shared" si="170"/>
        <v>-0.11734951245741028</v>
      </c>
    </row>
    <row r="279" spans="1:65" outlineLevel="1">
      <c r="A279" s="32" t="s">
        <v>794</v>
      </c>
      <c r="D279"/>
      <c r="AE279" s="128">
        <f t="shared" ref="AE279:BM279" si="171">AE236*CHOOSE(AE$288,-$I$273*$E$262,-$E$273*$E$262)</f>
        <v>0</v>
      </c>
      <c r="AF279" s="128">
        <f t="shared" si="171"/>
        <v>0</v>
      </c>
      <c r="AG279" s="128">
        <f t="shared" si="171"/>
        <v>0</v>
      </c>
      <c r="AH279" s="128">
        <f t="shared" si="171"/>
        <v>-9.8117685270808594E-2</v>
      </c>
      <c r="AI279" s="128">
        <f t="shared" si="171"/>
        <v>-0.10292007213010478</v>
      </c>
      <c r="AJ279" s="128">
        <f t="shared" si="171"/>
        <v>-0.10793172241071292</v>
      </c>
      <c r="AK279" s="128">
        <f t="shared" si="171"/>
        <v>-0.11316073329838251</v>
      </c>
      <c r="AL279" s="128">
        <f t="shared" si="171"/>
        <v>-0.11861613469747023</v>
      </c>
      <c r="AM279" s="128">
        <f t="shared" si="171"/>
        <v>-0.12430701659960258</v>
      </c>
      <c r="AN279" s="128">
        <f t="shared" si="171"/>
        <v>-0.13024230650755639</v>
      </c>
      <c r="AO279" s="128">
        <f t="shared" si="171"/>
        <v>-0.13643130507791884</v>
      </c>
      <c r="AP279" s="128">
        <f t="shared" si="171"/>
        <v>-0.1428834755516466</v>
      </c>
      <c r="AQ279" s="128">
        <f t="shared" si="171"/>
        <v>-0.14960827050108658</v>
      </c>
      <c r="AR279" s="128">
        <f t="shared" si="171"/>
        <v>-0.15661532722181967</v>
      </c>
      <c r="AS279" s="128">
        <f t="shared" si="171"/>
        <v>-0.16391523198100769</v>
      </c>
      <c r="AT279" s="128">
        <f t="shared" si="171"/>
        <v>-0.17151873188851285</v>
      </c>
      <c r="AU279" s="128">
        <f t="shared" si="171"/>
        <v>-0.17943694994182952</v>
      </c>
      <c r="AV279" s="128">
        <f t="shared" si="171"/>
        <v>-0.18768144613913976</v>
      </c>
      <c r="AW279" s="128">
        <f t="shared" si="171"/>
        <v>-0.19626439210755769</v>
      </c>
      <c r="AX279" s="128">
        <f t="shared" si="171"/>
        <v>-0.20519859103106203</v>
      </c>
      <c r="AY279" s="128">
        <f t="shared" si="171"/>
        <v>-0.2144969134468406</v>
      </c>
      <c r="AZ279" s="128">
        <f t="shared" si="171"/>
        <v>-0.22417232312122679</v>
      </c>
      <c r="BA279" s="128">
        <f t="shared" si="171"/>
        <v>-0.23423809498417858</v>
      </c>
      <c r="BB279" s="128">
        <f t="shared" si="171"/>
        <v>-0.24470847236992252</v>
      </c>
      <c r="BC279" s="128">
        <f t="shared" si="171"/>
        <v>-0.25559816155382464</v>
      </c>
      <c r="BD279" s="128">
        <f t="shared" si="171"/>
        <v>-0.26692182179369828</v>
      </c>
      <c r="BE279" s="128">
        <f t="shared" si="171"/>
        <v>-0.27869417805712648</v>
      </c>
      <c r="BF279" s="128">
        <f t="shared" si="171"/>
        <v>-0.29313764758822181</v>
      </c>
      <c r="BG279" s="128">
        <f t="shared" si="171"/>
        <v>-0.30567898032635193</v>
      </c>
      <c r="BH279" s="128">
        <f t="shared" si="171"/>
        <v>-0.31868867660557881</v>
      </c>
      <c r="BI279" s="128">
        <f t="shared" si="171"/>
        <v>-0.3321812250499917</v>
      </c>
      <c r="BJ279" s="128">
        <f t="shared" si="171"/>
        <v>-0.34617127274446458</v>
      </c>
      <c r="BK279" s="128">
        <f t="shared" si="171"/>
        <v>-0.36067417749809311</v>
      </c>
      <c r="BL279" s="128">
        <f t="shared" si="171"/>
        <v>-0.37570677021453941</v>
      </c>
      <c r="BM279" s="128">
        <f t="shared" si="171"/>
        <v>-0.39128622261980867</v>
      </c>
    </row>
    <row r="280" spans="1:65" outlineLevel="1">
      <c r="A280" s="32" t="s">
        <v>1608</v>
      </c>
      <c r="D280"/>
      <c r="AE280" s="128">
        <f t="shared" ref="AE280:BM280" si="172">SUM(AE250,AE256)*CHOOSE(AE$288,-$I$273*$E$262,-$E$273*$E$262)</f>
        <v>0</v>
      </c>
      <c r="AF280" s="128">
        <f t="shared" si="172"/>
        <v>0</v>
      </c>
      <c r="AG280" s="128">
        <f t="shared" si="172"/>
        <v>0</v>
      </c>
      <c r="AH280" s="128">
        <f t="shared" si="172"/>
        <v>0</v>
      </c>
      <c r="AI280" s="128">
        <f t="shared" si="172"/>
        <v>0</v>
      </c>
      <c r="AJ280" s="128">
        <f t="shared" si="172"/>
        <v>-0.28320182384980869</v>
      </c>
      <c r="AK280" s="128">
        <f t="shared" si="172"/>
        <v>0</v>
      </c>
      <c r="AL280" s="128">
        <f t="shared" si="172"/>
        <v>0</v>
      </c>
      <c r="AM280" s="128">
        <f t="shared" si="172"/>
        <v>0</v>
      </c>
      <c r="AN280" s="128">
        <f t="shared" si="172"/>
        <v>0</v>
      </c>
      <c r="AO280" s="128">
        <f t="shared" si="172"/>
        <v>-0.4712500295980474</v>
      </c>
      <c r="AP280" s="128">
        <f t="shared" si="172"/>
        <v>0</v>
      </c>
      <c r="AQ280" s="128">
        <f t="shared" si="172"/>
        <v>0</v>
      </c>
      <c r="AR280" s="128">
        <f t="shared" si="172"/>
        <v>0</v>
      </c>
      <c r="AS280" s="128">
        <f t="shared" si="172"/>
        <v>0</v>
      </c>
      <c r="AT280" s="128">
        <f t="shared" si="172"/>
        <v>-0.3805995697318868</v>
      </c>
      <c r="AU280" s="128">
        <f t="shared" si="172"/>
        <v>0</v>
      </c>
      <c r="AV280" s="128">
        <f t="shared" si="172"/>
        <v>0</v>
      </c>
      <c r="AW280" s="128">
        <f t="shared" si="172"/>
        <v>0</v>
      </c>
      <c r="AX280" s="128">
        <f t="shared" si="172"/>
        <v>0</v>
      </c>
      <c r="AY280" s="128">
        <f t="shared" si="172"/>
        <v>-0.63332063354321833</v>
      </c>
      <c r="AZ280" s="128">
        <f t="shared" si="172"/>
        <v>0</v>
      </c>
      <c r="BA280" s="128">
        <f t="shared" si="172"/>
        <v>0</v>
      </c>
      <c r="BB280" s="128">
        <f t="shared" si="172"/>
        <v>0</v>
      </c>
      <c r="BC280" s="128">
        <f t="shared" si="172"/>
        <v>0</v>
      </c>
      <c r="BD280" s="128">
        <f t="shared" si="172"/>
        <v>-0.511493995734008</v>
      </c>
      <c r="BE280" s="128">
        <f t="shared" si="172"/>
        <v>0</v>
      </c>
      <c r="BF280" s="128">
        <f t="shared" si="172"/>
        <v>0</v>
      </c>
      <c r="BG280" s="128">
        <f t="shared" si="172"/>
        <v>0</v>
      </c>
      <c r="BH280" s="128">
        <f t="shared" si="172"/>
        <v>0</v>
      </c>
      <c r="BI280" s="128">
        <f t="shared" si="172"/>
        <v>-0.60201560555480693</v>
      </c>
      <c r="BJ280" s="128">
        <f t="shared" si="172"/>
        <v>0</v>
      </c>
      <c r="BK280" s="128">
        <f t="shared" si="172"/>
        <v>0</v>
      </c>
      <c r="BL280" s="128">
        <f t="shared" si="172"/>
        <v>0</v>
      </c>
      <c r="BM280" s="128">
        <f t="shared" si="172"/>
        <v>-0.92149733057967198</v>
      </c>
    </row>
    <row r="281" spans="1:65" outlineLevel="1">
      <c r="A281" s="32" t="s">
        <v>780</v>
      </c>
      <c r="D281"/>
      <c r="AE281" s="128">
        <f>AE285</f>
        <v>0</v>
      </c>
      <c r="AF281" s="128">
        <f>AF285</f>
        <v>-5.3193514587309872E-3</v>
      </c>
      <c r="AG281" s="128">
        <f t="shared" ref="AG281:BM281" si="173">AG285</f>
        <v>-4.6282002461091381E-3</v>
      </c>
      <c r="AH281" s="128">
        <f t="shared" si="173"/>
        <v>-4.7814548974414832E-3</v>
      </c>
      <c r="AI281" s="128">
        <f t="shared" si="173"/>
        <v>-6.3036812380689502E-3</v>
      </c>
      <c r="AJ281" s="128">
        <f t="shared" si="173"/>
        <v>-6.0370029570377508E-3</v>
      </c>
      <c r="AK281" s="128">
        <f t="shared" si="173"/>
        <v>-6.1530075972312404E-3</v>
      </c>
      <c r="AL281" s="128">
        <f t="shared" si="173"/>
        <v>-6.3389714286007171E-3</v>
      </c>
      <c r="AM281" s="128">
        <f t="shared" si="173"/>
        <v>-6.5215799381850587E-3</v>
      </c>
      <c r="AN281" s="128">
        <f t="shared" si="173"/>
        <v>-6.9726900496042878E-3</v>
      </c>
      <c r="AO281" s="128">
        <f t="shared" si="173"/>
        <v>-6.9314554091783019E-3</v>
      </c>
      <c r="AP281" s="128">
        <f t="shared" si="173"/>
        <v>-7.142713659335811E-3</v>
      </c>
      <c r="AQ281" s="128">
        <f t="shared" si="173"/>
        <v>-7.6584413642740452E-3</v>
      </c>
      <c r="AR281" s="128">
        <f t="shared" si="173"/>
        <v>-7.8905672438300753E-3</v>
      </c>
      <c r="AS281" s="128">
        <f t="shared" si="173"/>
        <v>-8.4117958982349618E-3</v>
      </c>
      <c r="AT281" s="128">
        <f t="shared" si="173"/>
        <v>-8.3732057056204248E-3</v>
      </c>
      <c r="AU281" s="128">
        <f t="shared" si="173"/>
        <v>-8.6274088178898301E-3</v>
      </c>
      <c r="AV281" s="128">
        <f t="shared" si="173"/>
        <v>-8.8868936851844074E-3</v>
      </c>
      <c r="AW281" s="128">
        <f t="shared" si="173"/>
        <v>-9.1540505446562129E-3</v>
      </c>
      <c r="AX281" s="128">
        <f t="shared" si="173"/>
        <v>-9.7577322789963328E-3</v>
      </c>
      <c r="AY281" s="128">
        <f t="shared" si="173"/>
        <v>-9.7122058786803037E-3</v>
      </c>
      <c r="AZ281" s="128">
        <f t="shared" si="173"/>
        <v>-1.0005819843892717E-2</v>
      </c>
      <c r="BA281" s="128">
        <f t="shared" si="173"/>
        <v>-1.0305844371754211E-2</v>
      </c>
      <c r="BB281" s="128">
        <f t="shared" si="173"/>
        <v>-1.0614719687733002E-2</v>
      </c>
      <c r="BC281" s="128">
        <f t="shared" si="173"/>
        <v>-1.1313674073583663E-2</v>
      </c>
      <c r="BD281" s="128">
        <f t="shared" si="173"/>
        <v>-1.1260202411472351E-2</v>
      </c>
      <c r="BE281" s="128">
        <f t="shared" si="173"/>
        <v>-1.1598635495584667E-2</v>
      </c>
      <c r="BF281" s="128">
        <f t="shared" si="173"/>
        <v>-1.1945425933116448E-2</v>
      </c>
      <c r="BG281" s="128">
        <f t="shared" si="173"/>
        <v>-1.2302523868878153E-2</v>
      </c>
      <c r="BH281" s="128">
        <f t="shared" si="173"/>
        <v>-1.3111655512167033E-2</v>
      </c>
      <c r="BI281" s="128">
        <f t="shared" si="173"/>
        <v>-1.3048184112237045E-2</v>
      </c>
      <c r="BJ281" s="128">
        <f t="shared" si="173"/>
        <v>-1.3439596626675317E-2</v>
      </c>
      <c r="BK281" s="128">
        <f t="shared" si="173"/>
        <v>-1.3840183699055066E-2</v>
      </c>
      <c r="BL281" s="128">
        <f t="shared" si="173"/>
        <v>-1.4252519805222926E-2</v>
      </c>
      <c r="BM281" s="128">
        <f t="shared" si="173"/>
        <v>-1.5188928387010726E-2</v>
      </c>
    </row>
    <row r="282" spans="1:65" outlineLevel="1">
      <c r="A282" s="32"/>
      <c r="D282"/>
      <c r="AE282" s="128"/>
      <c r="AF282" s="128"/>
      <c r="AG282" s="128"/>
      <c r="AH282" s="128"/>
      <c r="AI282" s="128"/>
      <c r="AJ282" s="128"/>
      <c r="AK282" s="128"/>
      <c r="AL282" s="128"/>
      <c r="AM282" s="128"/>
      <c r="AN282" s="128"/>
      <c r="AO282" s="128"/>
      <c r="AP282" s="128"/>
      <c r="AQ282" s="128"/>
      <c r="AR282" s="128"/>
      <c r="AS282" s="128"/>
      <c r="AT282" s="128"/>
      <c r="AU282" s="128"/>
      <c r="AV282" s="128"/>
      <c r="AW282" s="128"/>
      <c r="AX282" s="128"/>
      <c r="AY282" s="128"/>
      <c r="AZ282" s="128"/>
      <c r="BA282" s="128"/>
      <c r="BB282" s="128"/>
      <c r="BC282" s="128"/>
      <c r="BD282" s="128"/>
      <c r="BE282" s="128"/>
      <c r="BF282" s="128"/>
      <c r="BG282" s="128"/>
      <c r="BH282" s="128"/>
      <c r="BI282" s="128"/>
      <c r="BJ282" s="128"/>
      <c r="BK282" s="128"/>
      <c r="BL282" s="128"/>
      <c r="BM282" s="128"/>
    </row>
    <row r="283" spans="1:65" s="14" customFormat="1" outlineLevel="1">
      <c r="A283" s="14" t="s">
        <v>212</v>
      </c>
      <c r="B283" s="14" t="s">
        <v>38</v>
      </c>
      <c r="AE283" s="130">
        <f>AE290</f>
        <v>0.53902368932327505</v>
      </c>
      <c r="AF283" s="130">
        <f>AF290</f>
        <v>0.6940795383414291</v>
      </c>
      <c r="AG283" s="130">
        <f t="shared" ref="AG283:BH283" si="174">AG290</f>
        <v>0.71686860770281868</v>
      </c>
      <c r="AH283" s="130">
        <f t="shared" si="174"/>
        <v>0.95716267981724812</v>
      </c>
      <c r="AI283" s="130">
        <f t="shared" si="174"/>
        <v>0.98184430391996957</v>
      </c>
      <c r="AJ283" s="130">
        <f t="shared" si="174"/>
        <v>0.96178788974696383</v>
      </c>
      <c r="AK283" s="130">
        <f t="shared" si="174"/>
        <v>1.011534903869743</v>
      </c>
      <c r="AL283" s="130">
        <f t="shared" si="174"/>
        <v>1.0349278181857406</v>
      </c>
      <c r="AM283" s="130">
        <f t="shared" si="174"/>
        <v>1.0638637945033464</v>
      </c>
      <c r="AN283" s="130">
        <f>AN290</f>
        <v>1.090896545357023</v>
      </c>
      <c r="AO283" s="130">
        <f t="shared" si="174"/>
        <v>1.1187203376635682</v>
      </c>
      <c r="AP283" s="130">
        <f t="shared" si="174"/>
        <v>1.2531648468234984</v>
      </c>
      <c r="AQ283" s="130">
        <f t="shared" si="174"/>
        <v>1.2850264623451519</v>
      </c>
      <c r="AR283" s="130">
        <f t="shared" si="174"/>
        <v>1.3181932291824396</v>
      </c>
      <c r="AS283" s="130">
        <f t="shared" si="174"/>
        <v>1.3517651417738643</v>
      </c>
      <c r="AT283" s="130">
        <f t="shared" si="174"/>
        <v>1.3863169864215583</v>
      </c>
      <c r="AU283" s="130">
        <f t="shared" si="174"/>
        <v>1.4606935335523537</v>
      </c>
      <c r="AV283" s="130">
        <f t="shared" si="174"/>
        <v>1.4975398984741026</v>
      </c>
      <c r="AW283" s="130">
        <f t="shared" si="174"/>
        <v>1.5360245033918447</v>
      </c>
      <c r="AX283" s="130">
        <f t="shared" si="174"/>
        <v>1.5747849555854521</v>
      </c>
      <c r="AY283" s="130">
        <f t="shared" si="174"/>
        <v>1.6146742984675897</v>
      </c>
      <c r="AZ283" s="130">
        <f t="shared" si="174"/>
        <v>1.6985307849479514</v>
      </c>
      <c r="BA283" s="130">
        <f t="shared" si="174"/>
        <v>1.7411764067920514</v>
      </c>
      <c r="BB283" s="130">
        <f t="shared" si="174"/>
        <v>1.7859986609856573</v>
      </c>
      <c r="BC283" s="130">
        <f t="shared" si="174"/>
        <v>1.8307355043060578</v>
      </c>
      <c r="BD283" s="130">
        <f t="shared" si="174"/>
        <v>1.8767722468216919</v>
      </c>
      <c r="BE283" s="130">
        <f t="shared" si="174"/>
        <v>1.9639097655979099</v>
      </c>
      <c r="BF283" s="130">
        <f t="shared" si="174"/>
        <v>2.0132846167574838</v>
      </c>
      <c r="BG283" s="130">
        <f t="shared" si="174"/>
        <v>2.0652928057388715</v>
      </c>
      <c r="BH283" s="130">
        <f t="shared" si="174"/>
        <v>2.1169107349233696</v>
      </c>
      <c r="BI283" s="130">
        <f>BI290</f>
        <v>2.1700251742751275</v>
      </c>
      <c r="BJ283" s="130">
        <f>BJ290</f>
        <v>2.3340610482715887</v>
      </c>
      <c r="BK283" s="130">
        <f>BK290</f>
        <v>2.3924996565448371</v>
      </c>
      <c r="BL283" s="130">
        <f>BL290</f>
        <v>2.4608292722387577</v>
      </c>
      <c r="BM283" s="130">
        <f>BM290</f>
        <v>2.5203350433535308</v>
      </c>
    </row>
    <row r="284" spans="1:65" outlineLevel="1">
      <c r="D284"/>
      <c r="AE284" s="128"/>
      <c r="AF284" s="128"/>
      <c r="AG284" s="128"/>
      <c r="AH284" s="128"/>
      <c r="AI284" s="128"/>
      <c r="AJ284" s="128"/>
      <c r="AK284" s="128"/>
      <c r="AL284" s="128"/>
      <c r="AM284" s="128"/>
      <c r="AN284" s="128"/>
      <c r="AO284" s="128"/>
      <c r="AP284" s="128"/>
      <c r="AQ284" s="128"/>
      <c r="AR284" s="128"/>
      <c r="AS284" s="128"/>
      <c r="AT284" s="128"/>
      <c r="AU284" s="128"/>
      <c r="AV284" s="128"/>
      <c r="AW284" s="128"/>
      <c r="AX284" s="128"/>
      <c r="AY284" s="128"/>
      <c r="AZ284" s="128"/>
      <c r="BA284" s="128"/>
      <c r="BB284" s="128"/>
      <c r="BC284" s="128"/>
      <c r="BD284" s="128"/>
      <c r="BE284" s="128"/>
      <c r="BF284" s="128"/>
      <c r="BG284" s="128"/>
      <c r="BH284" s="128"/>
      <c r="BI284" s="128"/>
      <c r="BJ284" s="128"/>
      <c r="BK284" s="128"/>
      <c r="BL284" s="128"/>
      <c r="BM284" s="128"/>
    </row>
    <row r="285" spans="1:65" outlineLevel="1">
      <c r="A285" t="s">
        <v>213</v>
      </c>
      <c r="B285" t="s">
        <v>38</v>
      </c>
      <c r="D285"/>
      <c r="E285" s="34">
        <f>Premissas!D126</f>
        <v>4.65E-2</v>
      </c>
      <c r="F285" t="s">
        <v>210</v>
      </c>
      <c r="G285" t="s">
        <v>214</v>
      </c>
      <c r="I285" s="34">
        <f>Premissas!D127</f>
        <v>0</v>
      </c>
      <c r="J285" t="s">
        <v>211</v>
      </c>
      <c r="AC285" s="128"/>
      <c r="AD285" s="128"/>
      <c r="AE285" s="128">
        <f t="shared" ref="AE285:BM285" si="175">AE286*IF(AE288=2,-$E285,-$I285)</f>
        <v>0</v>
      </c>
      <c r="AF285" s="128">
        <f>AF286*IF(AF288=2,-$E285,-$I285)</f>
        <v>-5.3193514587309872E-3</v>
      </c>
      <c r="AG285" s="128">
        <f t="shared" si="175"/>
        <v>-4.6282002461091381E-3</v>
      </c>
      <c r="AH285" s="128">
        <f t="shared" si="175"/>
        <v>-4.7814548974414832E-3</v>
      </c>
      <c r="AI285" s="128">
        <f t="shared" si="175"/>
        <v>-6.3036812380689502E-3</v>
      </c>
      <c r="AJ285" s="128">
        <f t="shared" si="175"/>
        <v>-6.0370029570377508E-3</v>
      </c>
      <c r="AK285" s="128">
        <f t="shared" si="175"/>
        <v>-6.1530075972312404E-3</v>
      </c>
      <c r="AL285" s="128">
        <f t="shared" si="175"/>
        <v>-6.3389714286007171E-3</v>
      </c>
      <c r="AM285" s="128">
        <f t="shared" si="175"/>
        <v>-6.5215799381850587E-3</v>
      </c>
      <c r="AN285" s="128">
        <f t="shared" si="175"/>
        <v>-6.9726900496042878E-3</v>
      </c>
      <c r="AO285" s="128">
        <f t="shared" si="175"/>
        <v>-6.9314554091783019E-3</v>
      </c>
      <c r="AP285" s="128">
        <f t="shared" si="175"/>
        <v>-7.142713659335811E-3</v>
      </c>
      <c r="AQ285" s="128">
        <f t="shared" si="175"/>
        <v>-7.6584413642740452E-3</v>
      </c>
      <c r="AR285" s="128">
        <f t="shared" si="175"/>
        <v>-7.8905672438300753E-3</v>
      </c>
      <c r="AS285" s="128">
        <f t="shared" si="175"/>
        <v>-8.4117958982349618E-3</v>
      </c>
      <c r="AT285" s="128">
        <f t="shared" si="175"/>
        <v>-8.3732057056204248E-3</v>
      </c>
      <c r="AU285" s="128">
        <f t="shared" si="175"/>
        <v>-8.6274088178898301E-3</v>
      </c>
      <c r="AV285" s="128">
        <f t="shared" si="175"/>
        <v>-8.8868936851844074E-3</v>
      </c>
      <c r="AW285" s="128">
        <f t="shared" si="175"/>
        <v>-9.1540505446562129E-3</v>
      </c>
      <c r="AX285" s="128">
        <f t="shared" si="175"/>
        <v>-9.7577322789963328E-3</v>
      </c>
      <c r="AY285" s="128">
        <f t="shared" si="175"/>
        <v>-9.7122058786803037E-3</v>
      </c>
      <c r="AZ285" s="128">
        <f t="shared" si="175"/>
        <v>-1.0005819843892717E-2</v>
      </c>
      <c r="BA285" s="128">
        <f t="shared" si="175"/>
        <v>-1.0305844371754211E-2</v>
      </c>
      <c r="BB285" s="128">
        <f t="shared" si="175"/>
        <v>-1.0614719687733002E-2</v>
      </c>
      <c r="BC285" s="128">
        <f t="shared" si="175"/>
        <v>-1.1313674073583663E-2</v>
      </c>
      <c r="BD285" s="128">
        <f t="shared" si="175"/>
        <v>-1.1260202411472351E-2</v>
      </c>
      <c r="BE285" s="128">
        <f t="shared" si="175"/>
        <v>-1.1598635495584667E-2</v>
      </c>
      <c r="BF285" s="128">
        <f t="shared" si="175"/>
        <v>-1.1945425933116448E-2</v>
      </c>
      <c r="BG285" s="128">
        <f t="shared" si="175"/>
        <v>-1.2302523868878153E-2</v>
      </c>
      <c r="BH285" s="128">
        <f t="shared" si="175"/>
        <v>-1.3111655512167033E-2</v>
      </c>
      <c r="BI285" s="128">
        <f t="shared" si="175"/>
        <v>-1.3048184112237045E-2</v>
      </c>
      <c r="BJ285" s="128">
        <f t="shared" si="175"/>
        <v>-1.3439596626675317E-2</v>
      </c>
      <c r="BK285" s="128">
        <f t="shared" si="175"/>
        <v>-1.3840183699055066E-2</v>
      </c>
      <c r="BL285" s="128">
        <f t="shared" si="175"/>
        <v>-1.4252519805222926E-2</v>
      </c>
      <c r="BM285" s="128">
        <f t="shared" si="175"/>
        <v>-1.5188928387010726E-2</v>
      </c>
    </row>
    <row r="286" spans="1:65" outlineLevel="1">
      <c r="A286" t="s">
        <v>215</v>
      </c>
      <c r="B286" t="s">
        <v>38</v>
      </c>
      <c r="D286"/>
      <c r="AE286" s="129">
        <f>AE1478</f>
        <v>0</v>
      </c>
      <c r="AF286" s="129">
        <f t="shared" ref="AF286:BM286" si="176">AF1478</f>
        <v>0.11439465502647285</v>
      </c>
      <c r="AG286" s="129">
        <f t="shared" si="176"/>
        <v>9.9531188088368555E-2</v>
      </c>
      <c r="AH286" s="129">
        <f t="shared" si="176"/>
        <v>0.10282698704175233</v>
      </c>
      <c r="AI286" s="129">
        <f t="shared" si="176"/>
        <v>0.13556303737782688</v>
      </c>
      <c r="AJ286" s="129">
        <f t="shared" si="176"/>
        <v>0.12982802058145701</v>
      </c>
      <c r="AK286" s="129">
        <f t="shared" si="176"/>
        <v>0.13232274402647828</v>
      </c>
      <c r="AL286" s="129">
        <f t="shared" si="176"/>
        <v>0.13632196620646703</v>
      </c>
      <c r="AM286" s="129">
        <f t="shared" si="176"/>
        <v>0.14024903092871094</v>
      </c>
      <c r="AN286" s="129">
        <f t="shared" si="176"/>
        <v>0.14995032364740404</v>
      </c>
      <c r="AO286" s="129">
        <f t="shared" si="176"/>
        <v>0.14906355718663014</v>
      </c>
      <c r="AP286" s="129">
        <f t="shared" si="176"/>
        <v>0.15360674536206045</v>
      </c>
      <c r="AQ286" s="129">
        <f t="shared" si="176"/>
        <v>0.16469766374782893</v>
      </c>
      <c r="AR286" s="129">
        <f t="shared" si="176"/>
        <v>0.16968961814688335</v>
      </c>
      <c r="AS286" s="129">
        <f t="shared" si="176"/>
        <v>0.18089883652118197</v>
      </c>
      <c r="AT286" s="129">
        <f t="shared" si="176"/>
        <v>0.1800689399058156</v>
      </c>
      <c r="AU286" s="129">
        <f t="shared" si="176"/>
        <v>0.18553567350300709</v>
      </c>
      <c r="AV286" s="129">
        <f t="shared" si="176"/>
        <v>0.19111599322977219</v>
      </c>
      <c r="AW286" s="129">
        <f t="shared" si="176"/>
        <v>0.19686130203561747</v>
      </c>
      <c r="AX286" s="129">
        <f t="shared" si="176"/>
        <v>0.20984370492465232</v>
      </c>
      <c r="AY286" s="129">
        <f t="shared" si="176"/>
        <v>0.20886464255226461</v>
      </c>
      <c r="AZ286" s="129">
        <f t="shared" si="176"/>
        <v>0.21517892137403691</v>
      </c>
      <c r="BA286" s="129">
        <f t="shared" si="176"/>
        <v>0.22163106175815506</v>
      </c>
      <c r="BB286" s="129">
        <f t="shared" si="176"/>
        <v>0.22827354167167746</v>
      </c>
      <c r="BC286" s="129">
        <f t="shared" si="176"/>
        <v>0.24330481878674542</v>
      </c>
      <c r="BD286" s="129">
        <f t="shared" si="176"/>
        <v>0.24215489056929787</v>
      </c>
      <c r="BE286" s="129">
        <f t="shared" si="176"/>
        <v>0.24943302141042295</v>
      </c>
      <c r="BF286" s="129">
        <f t="shared" si="176"/>
        <v>0.25689088028207413</v>
      </c>
      <c r="BG286" s="129">
        <f t="shared" si="176"/>
        <v>0.26457040578232588</v>
      </c>
      <c r="BH286" s="129">
        <f t="shared" si="176"/>
        <v>0.28197108628316198</v>
      </c>
      <c r="BI286" s="129">
        <f t="shared" si="176"/>
        <v>0.28060610994058161</v>
      </c>
      <c r="BJ286" s="129">
        <f t="shared" si="176"/>
        <v>0.28902358336936168</v>
      </c>
      <c r="BK286" s="129">
        <f t="shared" si="176"/>
        <v>0.29763835911946379</v>
      </c>
      <c r="BL286" s="129">
        <f t="shared" si="176"/>
        <v>0.30650580226285862</v>
      </c>
      <c r="BM286" s="129">
        <f t="shared" si="176"/>
        <v>0.32664362122603713</v>
      </c>
    </row>
    <row r="287" spans="1:65" outlineLevel="1">
      <c r="D287"/>
    </row>
    <row r="288" spans="1:65" outlineLevel="1">
      <c r="A288" t="s">
        <v>216</v>
      </c>
      <c r="B288" t="s">
        <v>217</v>
      </c>
      <c r="D288"/>
      <c r="AE288" s="99">
        <v>2</v>
      </c>
      <c r="AF288" s="99">
        <v>2</v>
      </c>
      <c r="AG288" s="99">
        <v>2</v>
      </c>
      <c r="AH288" s="99">
        <v>2</v>
      </c>
      <c r="AI288" s="99">
        <v>2</v>
      </c>
      <c r="AJ288" s="99">
        <v>2</v>
      </c>
      <c r="AK288" s="99">
        <v>2</v>
      </c>
      <c r="AL288" s="99">
        <v>2</v>
      </c>
      <c r="AM288" s="99">
        <v>2</v>
      </c>
      <c r="AN288" s="99">
        <v>2</v>
      </c>
      <c r="AO288" s="99">
        <v>2</v>
      </c>
      <c r="AP288" s="99">
        <v>2</v>
      </c>
      <c r="AQ288" s="99">
        <v>2</v>
      </c>
      <c r="AR288" s="99">
        <v>2</v>
      </c>
      <c r="AS288" s="99">
        <v>2</v>
      </c>
      <c r="AT288" s="99">
        <v>2</v>
      </c>
      <c r="AU288" s="99">
        <v>2</v>
      </c>
      <c r="AV288" s="99">
        <v>2</v>
      </c>
      <c r="AW288" s="99">
        <v>2</v>
      </c>
      <c r="AX288" s="99">
        <v>2</v>
      </c>
      <c r="AY288" s="99">
        <v>2</v>
      </c>
      <c r="AZ288" s="99">
        <v>2</v>
      </c>
      <c r="BA288" s="99">
        <v>2</v>
      </c>
      <c r="BB288" s="99">
        <v>2</v>
      </c>
      <c r="BC288" s="99">
        <v>2</v>
      </c>
      <c r="BD288" s="99">
        <v>2</v>
      </c>
      <c r="BE288" s="99">
        <v>2</v>
      </c>
      <c r="BF288" s="99">
        <v>2</v>
      </c>
      <c r="BG288" s="99">
        <v>2</v>
      </c>
      <c r="BH288" s="99">
        <v>2</v>
      </c>
      <c r="BI288" s="99">
        <v>2</v>
      </c>
      <c r="BJ288" s="99">
        <v>2</v>
      </c>
      <c r="BK288" s="99">
        <v>2</v>
      </c>
      <c r="BL288" s="99">
        <v>2</v>
      </c>
      <c r="BM288" s="99">
        <v>2</v>
      </c>
    </row>
    <row r="289" spans="1:65" outlineLevel="1"/>
    <row r="290" spans="1:65" s="53" customFormat="1" outlineLevel="1">
      <c r="A290" s="53" t="s">
        <v>218</v>
      </c>
      <c r="B290" s="53" t="s">
        <v>38</v>
      </c>
      <c r="D290" s="65"/>
      <c r="E290" s="124">
        <f>E273</f>
        <v>9.2499999999999999E-2</v>
      </c>
      <c r="F290" s="53" t="s">
        <v>219</v>
      </c>
      <c r="I290" s="293"/>
      <c r="AC290" s="125"/>
      <c r="AD290" s="125"/>
      <c r="AE290" s="125">
        <f t="shared" ref="AE290:BH290" si="177">SUM(AE291,AE294)</f>
        <v>0.53902368932327505</v>
      </c>
      <c r="AF290" s="125">
        <f t="shared" si="177"/>
        <v>0.6940795383414291</v>
      </c>
      <c r="AG290" s="125">
        <f t="shared" si="177"/>
        <v>0.71686860770281868</v>
      </c>
      <c r="AH290" s="125">
        <f t="shared" si="177"/>
        <v>0.95716267981724812</v>
      </c>
      <c r="AI290" s="125">
        <f t="shared" si="177"/>
        <v>0.98184430391996957</v>
      </c>
      <c r="AJ290" s="125">
        <f>SUM(AJ291,AJ294)</f>
        <v>0.96178788974696383</v>
      </c>
      <c r="AK290" s="125">
        <f t="shared" si="177"/>
        <v>1.011534903869743</v>
      </c>
      <c r="AL290" s="125">
        <f t="shared" si="177"/>
        <v>1.0349278181857406</v>
      </c>
      <c r="AM290" s="125">
        <f t="shared" si="177"/>
        <v>1.0638637945033464</v>
      </c>
      <c r="AN290" s="125">
        <f t="shared" si="177"/>
        <v>1.090896545357023</v>
      </c>
      <c r="AO290" s="125">
        <f t="shared" si="177"/>
        <v>1.1187203376635682</v>
      </c>
      <c r="AP290" s="125">
        <f t="shared" si="177"/>
        <v>1.2531648468234984</v>
      </c>
      <c r="AQ290" s="125">
        <f t="shared" si="177"/>
        <v>1.2850264623451519</v>
      </c>
      <c r="AR290" s="125">
        <f t="shared" si="177"/>
        <v>1.3181932291824396</v>
      </c>
      <c r="AS290" s="125">
        <f t="shared" si="177"/>
        <v>1.3517651417738643</v>
      </c>
      <c r="AT290" s="125">
        <f t="shared" si="177"/>
        <v>1.3863169864215583</v>
      </c>
      <c r="AU290" s="125">
        <f t="shared" si="177"/>
        <v>1.4606935335523537</v>
      </c>
      <c r="AV290" s="125">
        <f t="shared" si="177"/>
        <v>1.4975398984741026</v>
      </c>
      <c r="AW290" s="125">
        <f t="shared" si="177"/>
        <v>1.5360245033918447</v>
      </c>
      <c r="AX290" s="125">
        <f t="shared" si="177"/>
        <v>1.5747849555854521</v>
      </c>
      <c r="AY290" s="125">
        <f t="shared" si="177"/>
        <v>1.6146742984675897</v>
      </c>
      <c r="AZ290" s="125">
        <f t="shared" si="177"/>
        <v>1.6985307849479514</v>
      </c>
      <c r="BA290" s="125">
        <f t="shared" si="177"/>
        <v>1.7411764067920514</v>
      </c>
      <c r="BB290" s="125">
        <f t="shared" si="177"/>
        <v>1.7859986609856573</v>
      </c>
      <c r="BC290" s="125">
        <f t="shared" si="177"/>
        <v>1.8307355043060578</v>
      </c>
      <c r="BD290" s="125">
        <f t="shared" si="177"/>
        <v>1.8767722468216919</v>
      </c>
      <c r="BE290" s="125">
        <f t="shared" si="177"/>
        <v>1.9639097655979099</v>
      </c>
      <c r="BF290" s="125">
        <f t="shared" si="177"/>
        <v>2.0132846167574838</v>
      </c>
      <c r="BG290" s="125">
        <f t="shared" si="177"/>
        <v>2.0652928057388715</v>
      </c>
      <c r="BH290" s="125">
        <f t="shared" si="177"/>
        <v>2.1169107349233696</v>
      </c>
      <c r="BI290" s="125">
        <f>SUM(BI291,BI294)</f>
        <v>2.1700251742751275</v>
      </c>
      <c r="BJ290" s="125">
        <f>SUM(BJ291,BJ294)</f>
        <v>2.3340610482715887</v>
      </c>
      <c r="BK290" s="125">
        <f>SUM(BK291,BK294)</f>
        <v>2.3924996565448371</v>
      </c>
      <c r="BL290" s="125">
        <f>SUM(BL291,BL294)</f>
        <v>2.4608292722387577</v>
      </c>
      <c r="BM290" s="125">
        <f>SUM(BM291,BM294)</f>
        <v>2.5203350433535308</v>
      </c>
    </row>
    <row r="291" spans="1:65" s="53" customFormat="1" outlineLevel="1">
      <c r="A291" s="53" t="s">
        <v>220</v>
      </c>
      <c r="B291" s="53" t="s">
        <v>38</v>
      </c>
      <c r="D291" s="65"/>
      <c r="E291" s="124"/>
      <c r="AC291" s="125"/>
      <c r="AD291" s="125"/>
      <c r="AE291" s="125">
        <f>SUM(AE292:AE293)</f>
        <v>0.53902368932327505</v>
      </c>
      <c r="AF291" s="125">
        <f t="shared" ref="AF291:BH291" si="178">SUM(AF292:AF293)</f>
        <v>0.55196478405507421</v>
      </c>
      <c r="AG291" s="125">
        <f t="shared" si="178"/>
        <v>0.57462472545639032</v>
      </c>
      <c r="AH291" s="125">
        <f t="shared" si="178"/>
        <v>0.7511932016017584</v>
      </c>
      <c r="AI291" s="125">
        <f t="shared" si="178"/>
        <v>0.77398814120779125</v>
      </c>
      <c r="AJ291" s="125">
        <f>SUM(AJ292:AJ293)</f>
        <v>0.75198844200319626</v>
      </c>
      <c r="AK291" s="125">
        <f t="shared" si="178"/>
        <v>0.77477569535137469</v>
      </c>
      <c r="AL291" s="125">
        <f t="shared" si="178"/>
        <v>0.79597310380586284</v>
      </c>
      <c r="AM291" s="125">
        <f t="shared" si="178"/>
        <v>0.82236990369319773</v>
      </c>
      <c r="AN291" s="125">
        <f t="shared" si="178"/>
        <v>0.84721547012347953</v>
      </c>
      <c r="AO291" s="125">
        <f t="shared" si="178"/>
        <v>0.8727864624739281</v>
      </c>
      <c r="AP291" s="125">
        <f t="shared" si="178"/>
        <v>0.97308394322352909</v>
      </c>
      <c r="AQ291" s="125">
        <f t="shared" si="178"/>
        <v>1.002386870280674</v>
      </c>
      <c r="AR291" s="125">
        <f t="shared" si="178"/>
        <v>1.0325443212484484</v>
      </c>
      <c r="AS291" s="125">
        <f t="shared" si="178"/>
        <v>1.0635806876421188</v>
      </c>
      <c r="AT291" s="125">
        <f t="shared" si="178"/>
        <v>1.0955209197061258</v>
      </c>
      <c r="AU291" s="125">
        <f t="shared" si="178"/>
        <v>1.1283907054030422</v>
      </c>
      <c r="AV291" s="125">
        <f t="shared" si="178"/>
        <v>1.1622165265094866</v>
      </c>
      <c r="AW291" s="125">
        <f t="shared" si="178"/>
        <v>1.1970257912391544</v>
      </c>
      <c r="AX291" s="125">
        <f t="shared" si="178"/>
        <v>1.2328468504615151</v>
      </c>
      <c r="AY291" s="125">
        <f t="shared" si="178"/>
        <v>1.2697086185832687</v>
      </c>
      <c r="AZ291" s="125">
        <f t="shared" si="178"/>
        <v>1.3076406252364525</v>
      </c>
      <c r="BA291" s="125">
        <f t="shared" si="178"/>
        <v>1.3466731919943831</v>
      </c>
      <c r="BB291" s="125">
        <f t="shared" si="178"/>
        <v>1.3868378804649395</v>
      </c>
      <c r="BC291" s="125">
        <f t="shared" si="178"/>
        <v>1.4281671617195941</v>
      </c>
      <c r="BD291" s="125">
        <f t="shared" si="178"/>
        <v>1.4706941153075099</v>
      </c>
      <c r="BE291" s="125">
        <f t="shared" si="178"/>
        <v>1.5144525436477696</v>
      </c>
      <c r="BF291" s="125">
        <f t="shared" si="178"/>
        <v>1.5594773854163799</v>
      </c>
      <c r="BG291" s="125">
        <f t="shared" si="178"/>
        <v>1.6058050390471823</v>
      </c>
      <c r="BH291" s="125">
        <f t="shared" si="178"/>
        <v>1.6534726698722928</v>
      </c>
      <c r="BI291" s="125">
        <f>SUM(BI292:BI293)</f>
        <v>1.7025183019138819</v>
      </c>
      <c r="BJ291" s="125">
        <f>SUM(BJ292:BJ293)</f>
        <v>1.7529809503695866</v>
      </c>
      <c r="BK291" s="125">
        <f>SUM(BK292:BK293)</f>
        <v>1.804900968723165</v>
      </c>
      <c r="BL291" s="125">
        <f>SUM(BL292:BL293)</f>
        <v>1.858320485674269</v>
      </c>
      <c r="BM291" s="125">
        <f>SUM(BM292:BM293)</f>
        <v>1.9132467783152549</v>
      </c>
    </row>
    <row r="292" spans="1:65" outlineLevel="1">
      <c r="A292" t="s">
        <v>221</v>
      </c>
      <c r="B292" t="s">
        <v>38</v>
      </c>
      <c r="D292"/>
      <c r="E292" s="268">
        <f>Premissas!D129</f>
        <v>0</v>
      </c>
      <c r="F292" t="s">
        <v>222</v>
      </c>
      <c r="I292" s="425">
        <f>SUM(AE292:BM292)</f>
        <v>0</v>
      </c>
      <c r="AC292" s="128"/>
      <c r="AD292" s="128"/>
      <c r="AE292" s="128">
        <f t="shared" ref="AE292:BM292" si="179">CHOOSE(AE288,0,AE306*$E292*$E290)</f>
        <v>0</v>
      </c>
      <c r="AF292" s="128">
        <f t="shared" si="179"/>
        <v>0</v>
      </c>
      <c r="AG292" s="128">
        <f t="shared" si="179"/>
        <v>0</v>
      </c>
      <c r="AH292" s="128">
        <f t="shared" si="179"/>
        <v>0</v>
      </c>
      <c r="AI292" s="128">
        <f t="shared" si="179"/>
        <v>0</v>
      </c>
      <c r="AJ292" s="128">
        <f t="shared" si="179"/>
        <v>0</v>
      </c>
      <c r="AK292" s="128">
        <f t="shared" si="179"/>
        <v>0</v>
      </c>
      <c r="AL292" s="128">
        <f t="shared" si="179"/>
        <v>0</v>
      </c>
      <c r="AM292" s="128">
        <f t="shared" si="179"/>
        <v>0</v>
      </c>
      <c r="AN292" s="128">
        <f t="shared" si="179"/>
        <v>0</v>
      </c>
      <c r="AO292" s="128">
        <f t="shared" si="179"/>
        <v>0</v>
      </c>
      <c r="AP292" s="128">
        <f t="shared" si="179"/>
        <v>0</v>
      </c>
      <c r="AQ292" s="128">
        <f t="shared" si="179"/>
        <v>0</v>
      </c>
      <c r="AR292" s="128">
        <f t="shared" si="179"/>
        <v>0</v>
      </c>
      <c r="AS292" s="128">
        <f t="shared" si="179"/>
        <v>0</v>
      </c>
      <c r="AT292" s="128">
        <f t="shared" si="179"/>
        <v>0</v>
      </c>
      <c r="AU292" s="128">
        <f t="shared" si="179"/>
        <v>0</v>
      </c>
      <c r="AV292" s="128">
        <f t="shared" si="179"/>
        <v>0</v>
      </c>
      <c r="AW292" s="128">
        <f t="shared" si="179"/>
        <v>0</v>
      </c>
      <c r="AX292" s="128">
        <f t="shared" si="179"/>
        <v>0</v>
      </c>
      <c r="AY292" s="128">
        <f t="shared" si="179"/>
        <v>0</v>
      </c>
      <c r="AZ292" s="128">
        <f t="shared" si="179"/>
        <v>0</v>
      </c>
      <c r="BA292" s="128">
        <f t="shared" si="179"/>
        <v>0</v>
      </c>
      <c r="BB292" s="128">
        <f t="shared" si="179"/>
        <v>0</v>
      </c>
      <c r="BC292" s="128">
        <f t="shared" si="179"/>
        <v>0</v>
      </c>
      <c r="BD292" s="128">
        <f t="shared" si="179"/>
        <v>0</v>
      </c>
      <c r="BE292" s="128">
        <f t="shared" si="179"/>
        <v>0</v>
      </c>
      <c r="BF292" s="128">
        <f t="shared" si="179"/>
        <v>0</v>
      </c>
      <c r="BG292" s="128">
        <f t="shared" si="179"/>
        <v>0</v>
      </c>
      <c r="BH292" s="128">
        <f t="shared" si="179"/>
        <v>0</v>
      </c>
      <c r="BI292" s="128">
        <f t="shared" si="179"/>
        <v>0</v>
      </c>
      <c r="BJ292" s="128">
        <f t="shared" si="179"/>
        <v>0</v>
      </c>
      <c r="BK292" s="128">
        <f t="shared" si="179"/>
        <v>0</v>
      </c>
      <c r="BL292" s="128">
        <f t="shared" si="179"/>
        <v>0</v>
      </c>
      <c r="BM292" s="128">
        <f t="shared" si="179"/>
        <v>0</v>
      </c>
    </row>
    <row r="293" spans="1:65" outlineLevel="1">
      <c r="A293" t="s">
        <v>715</v>
      </c>
      <c r="B293" t="s">
        <v>38</v>
      </c>
      <c r="D293"/>
      <c r="E293" s="268">
        <f>Premissas!D130</f>
        <v>0.8</v>
      </c>
      <c r="F293" t="s">
        <v>222</v>
      </c>
      <c r="I293" s="425">
        <f>SUM(AE293:BM293)</f>
        <v>41.518396951095362</v>
      </c>
      <c r="AC293" s="128"/>
      <c r="AD293" s="128"/>
      <c r="AE293" s="128">
        <f t="shared" ref="AE293:BM293" si="180">CHOOSE(AE288,0,AE309*$E293*$E290)</f>
        <v>0.53902368932327505</v>
      </c>
      <c r="AF293" s="128">
        <f t="shared" si="180"/>
        <v>0.55196478405507421</v>
      </c>
      <c r="AG293" s="128">
        <f t="shared" si="180"/>
        <v>0.57462472545639032</v>
      </c>
      <c r="AH293" s="128">
        <f t="shared" si="180"/>
        <v>0.7511932016017584</v>
      </c>
      <c r="AI293" s="128">
        <f t="shared" si="180"/>
        <v>0.77398814120779125</v>
      </c>
      <c r="AJ293" s="128">
        <f t="shared" si="180"/>
        <v>0.75198844200319626</v>
      </c>
      <c r="AK293" s="128">
        <f t="shared" si="180"/>
        <v>0.77477569535137469</v>
      </c>
      <c r="AL293" s="128">
        <f t="shared" si="180"/>
        <v>0.79597310380586284</v>
      </c>
      <c r="AM293" s="128">
        <f t="shared" si="180"/>
        <v>0.82236990369319773</v>
      </c>
      <c r="AN293" s="128">
        <f t="shared" si="180"/>
        <v>0.84721547012347953</v>
      </c>
      <c r="AO293" s="128">
        <f t="shared" si="180"/>
        <v>0.8727864624739281</v>
      </c>
      <c r="AP293" s="128">
        <f t="shared" si="180"/>
        <v>0.97308394322352909</v>
      </c>
      <c r="AQ293" s="128">
        <f t="shared" si="180"/>
        <v>1.002386870280674</v>
      </c>
      <c r="AR293" s="128">
        <f t="shared" si="180"/>
        <v>1.0325443212484484</v>
      </c>
      <c r="AS293" s="128">
        <f t="shared" si="180"/>
        <v>1.0635806876421188</v>
      </c>
      <c r="AT293" s="128">
        <f t="shared" si="180"/>
        <v>1.0955209197061258</v>
      </c>
      <c r="AU293" s="128">
        <f t="shared" si="180"/>
        <v>1.1283907054030422</v>
      </c>
      <c r="AV293" s="128">
        <f t="shared" si="180"/>
        <v>1.1622165265094866</v>
      </c>
      <c r="AW293" s="128">
        <f t="shared" si="180"/>
        <v>1.1970257912391544</v>
      </c>
      <c r="AX293" s="128">
        <f t="shared" si="180"/>
        <v>1.2328468504615151</v>
      </c>
      <c r="AY293" s="128">
        <f t="shared" si="180"/>
        <v>1.2697086185832687</v>
      </c>
      <c r="AZ293" s="128">
        <f t="shared" si="180"/>
        <v>1.3076406252364525</v>
      </c>
      <c r="BA293" s="128">
        <f t="shared" si="180"/>
        <v>1.3466731919943831</v>
      </c>
      <c r="BB293" s="128">
        <f t="shared" si="180"/>
        <v>1.3868378804649395</v>
      </c>
      <c r="BC293" s="128">
        <f t="shared" si="180"/>
        <v>1.4281671617195941</v>
      </c>
      <c r="BD293" s="128">
        <f t="shared" si="180"/>
        <v>1.4706941153075099</v>
      </c>
      <c r="BE293" s="128">
        <f t="shared" si="180"/>
        <v>1.5144525436477696</v>
      </c>
      <c r="BF293" s="128">
        <f t="shared" si="180"/>
        <v>1.5594773854163799</v>
      </c>
      <c r="BG293" s="128">
        <f t="shared" si="180"/>
        <v>1.6058050390471823</v>
      </c>
      <c r="BH293" s="128">
        <f t="shared" si="180"/>
        <v>1.6534726698722928</v>
      </c>
      <c r="BI293" s="128">
        <f t="shared" si="180"/>
        <v>1.7025183019138819</v>
      </c>
      <c r="BJ293" s="128">
        <f t="shared" si="180"/>
        <v>1.7529809503695866</v>
      </c>
      <c r="BK293" s="128">
        <f t="shared" si="180"/>
        <v>1.804900968723165</v>
      </c>
      <c r="BL293" s="128">
        <f t="shared" si="180"/>
        <v>1.858320485674269</v>
      </c>
      <c r="BM293" s="128">
        <f t="shared" si="180"/>
        <v>1.9132467783152549</v>
      </c>
    </row>
    <row r="294" spans="1:65" s="53" customFormat="1" outlineLevel="1">
      <c r="A294" s="53" t="s">
        <v>223</v>
      </c>
      <c r="B294" s="53" t="s">
        <v>38</v>
      </c>
      <c r="AC294" s="125"/>
      <c r="AD294" s="125"/>
      <c r="AE294" s="125">
        <f>AE295+AE297</f>
        <v>0</v>
      </c>
      <c r="AF294" s="125">
        <f t="shared" ref="AF294:BM294" si="181">AF295+AF297</f>
        <v>0.14211475428635495</v>
      </c>
      <c r="AG294" s="125">
        <f t="shared" si="181"/>
        <v>0.14224388224642839</v>
      </c>
      <c r="AH294" s="125">
        <f t="shared" si="181"/>
        <v>0.20596947821548975</v>
      </c>
      <c r="AI294" s="125">
        <f t="shared" si="181"/>
        <v>0.2078561627121783</v>
      </c>
      <c r="AJ294" s="125">
        <f t="shared" si="181"/>
        <v>0.20979944774376752</v>
      </c>
      <c r="AK294" s="125">
        <f t="shared" si="181"/>
        <v>0.23675920851836824</v>
      </c>
      <c r="AL294" s="125">
        <f t="shared" si="181"/>
        <v>0.23895471437987781</v>
      </c>
      <c r="AM294" s="125">
        <f t="shared" si="181"/>
        <v>0.24149389081014866</v>
      </c>
      <c r="AN294" s="125">
        <f t="shared" si="181"/>
        <v>0.24368107523354343</v>
      </c>
      <c r="AO294" s="125">
        <f t="shared" si="181"/>
        <v>0.24593387518964008</v>
      </c>
      <c r="AP294" s="125">
        <f t="shared" si="181"/>
        <v>0.2800809035999694</v>
      </c>
      <c r="AQ294" s="125">
        <f t="shared" si="181"/>
        <v>0.28263959206447803</v>
      </c>
      <c r="AR294" s="125">
        <f t="shared" si="181"/>
        <v>0.28564890793399123</v>
      </c>
      <c r="AS294" s="125">
        <f t="shared" si="181"/>
        <v>0.28818445413174554</v>
      </c>
      <c r="AT294" s="125">
        <f t="shared" si="181"/>
        <v>0.29079606671543257</v>
      </c>
      <c r="AU294" s="125">
        <f t="shared" si="181"/>
        <v>0.33230282814931145</v>
      </c>
      <c r="AV294" s="125">
        <f t="shared" si="181"/>
        <v>0.33532337196461609</v>
      </c>
      <c r="AW294" s="125">
        <f t="shared" si="181"/>
        <v>0.33899871215269034</v>
      </c>
      <c r="AX294" s="125">
        <f t="shared" si="181"/>
        <v>0.34193810512393691</v>
      </c>
      <c r="AY294" s="125">
        <f t="shared" si="181"/>
        <v>0.34496567988432092</v>
      </c>
      <c r="AZ294" s="125">
        <f t="shared" si="181"/>
        <v>0.39089015971149899</v>
      </c>
      <c r="BA294" s="125">
        <f t="shared" si="181"/>
        <v>0.39450321479766831</v>
      </c>
      <c r="BB294" s="125">
        <f t="shared" si="181"/>
        <v>0.39916078052071785</v>
      </c>
      <c r="BC294" s="125">
        <f t="shared" si="181"/>
        <v>0.40256834258646368</v>
      </c>
      <c r="BD294" s="125">
        <f t="shared" si="181"/>
        <v>0.40607813151418182</v>
      </c>
      <c r="BE294" s="125">
        <f t="shared" si="181"/>
        <v>0.44945722195014021</v>
      </c>
      <c r="BF294" s="125">
        <f t="shared" si="181"/>
        <v>0.45380723134110412</v>
      </c>
      <c r="BG294" s="125">
        <f t="shared" si="181"/>
        <v>0.45948776669168934</v>
      </c>
      <c r="BH294" s="125">
        <f t="shared" si="181"/>
        <v>0.46343806505107665</v>
      </c>
      <c r="BI294" s="125">
        <f t="shared" si="181"/>
        <v>0.46750687236124555</v>
      </c>
      <c r="BJ294" s="125">
        <f t="shared" si="181"/>
        <v>0.58108009790200199</v>
      </c>
      <c r="BK294" s="125">
        <f t="shared" si="181"/>
        <v>0.58759868782167224</v>
      </c>
      <c r="BL294" s="125">
        <f t="shared" si="181"/>
        <v>0.6025087865644887</v>
      </c>
      <c r="BM294" s="125">
        <f t="shared" si="181"/>
        <v>0.60708826503827606</v>
      </c>
    </row>
    <row r="295" spans="1:65" outlineLevel="1">
      <c r="A295" s="32" t="s">
        <v>1155</v>
      </c>
      <c r="B295" t="s">
        <v>38</v>
      </c>
      <c r="D295"/>
      <c r="E295" s="198">
        <f>Premissas!$D$132</f>
        <v>0.8</v>
      </c>
      <c r="F295" t="s">
        <v>222</v>
      </c>
      <c r="I295" s="425">
        <f>SUM(AE295:BM295)</f>
        <v>8.5989873836278612</v>
      </c>
      <c r="J295" s="68">
        <f>I295/E296</f>
        <v>-7.400000000000001E-2</v>
      </c>
      <c r="AC295" s="128"/>
      <c r="AD295" s="128"/>
      <c r="AE295" s="128">
        <f>CHOOSE(AE288,0,-AE296*$E295*$E290)</f>
        <v>0</v>
      </c>
      <c r="AF295" s="128">
        <f>CHOOSE(AF288,0,-AF296*$E295*$E290)</f>
        <v>0.14211475428635495</v>
      </c>
      <c r="AG295" s="128">
        <f t="shared" ref="AG295:BH295" si="182">CHOOSE(AG288,0,-AG296*$E295*$E290)</f>
        <v>0.14224388224642839</v>
      </c>
      <c r="AH295" s="128">
        <f t="shared" si="182"/>
        <v>0.14307999499253782</v>
      </c>
      <c r="AI295" s="128">
        <f t="shared" si="182"/>
        <v>0.14307999499253782</v>
      </c>
      <c r="AJ295" s="128">
        <f t="shared" si="182"/>
        <v>0.14307999499253782</v>
      </c>
      <c r="AK295" s="128">
        <f t="shared" si="182"/>
        <v>0.16803817218460163</v>
      </c>
      <c r="AL295" s="128">
        <f t="shared" si="182"/>
        <v>0.16817204695609822</v>
      </c>
      <c r="AM295" s="128">
        <f t="shared" si="182"/>
        <v>0.16858774336365567</v>
      </c>
      <c r="AN295" s="128">
        <f t="shared" si="182"/>
        <v>0.16858774336365567</v>
      </c>
      <c r="AO295" s="128">
        <f t="shared" si="182"/>
        <v>0.16858774336365567</v>
      </c>
      <c r="AP295" s="128">
        <f t="shared" si="182"/>
        <v>0.20041438781920548</v>
      </c>
      <c r="AQ295" s="128">
        <f t="shared" si="182"/>
        <v>0.20058308081029119</v>
      </c>
      <c r="AR295" s="128">
        <f t="shared" si="182"/>
        <v>0.20113070134217872</v>
      </c>
      <c r="AS295" s="128">
        <f t="shared" si="182"/>
        <v>0.20113070134217872</v>
      </c>
      <c r="AT295" s="128">
        <f t="shared" si="182"/>
        <v>0.20113070134217872</v>
      </c>
      <c r="AU295" s="128">
        <f t="shared" si="182"/>
        <v>0.23994750181485996</v>
      </c>
      <c r="AV295" s="128">
        <f t="shared" si="182"/>
        <v>0.24019738584013109</v>
      </c>
      <c r="AW295" s="128">
        <f t="shared" si="182"/>
        <v>0.24101894644447078</v>
      </c>
      <c r="AX295" s="128">
        <f t="shared" si="182"/>
        <v>0.24101894644447078</v>
      </c>
      <c r="AY295" s="128">
        <f t="shared" si="182"/>
        <v>0.24101894644447078</v>
      </c>
      <c r="AZ295" s="128">
        <f t="shared" si="182"/>
        <v>0.28382502426845335</v>
      </c>
      <c r="BA295" s="128">
        <f t="shared" si="182"/>
        <v>0.28422612529133129</v>
      </c>
      <c r="BB295" s="128">
        <f t="shared" si="182"/>
        <v>0.28557537832919072</v>
      </c>
      <c r="BC295" s="128">
        <f t="shared" si="182"/>
        <v>0.28557537832919072</v>
      </c>
      <c r="BD295" s="128">
        <f t="shared" si="182"/>
        <v>0.28557537832919072</v>
      </c>
      <c r="BE295" s="128">
        <f t="shared" si="182"/>
        <v>0.32533938616959934</v>
      </c>
      <c r="BF295" s="128">
        <f t="shared" si="182"/>
        <v>0.32596586048714699</v>
      </c>
      <c r="BG295" s="128">
        <f t="shared" si="182"/>
        <v>0.32781115471211353</v>
      </c>
      <c r="BH295" s="128">
        <f t="shared" si="182"/>
        <v>0.32781115471211353</v>
      </c>
      <c r="BI295" s="128">
        <f>CHOOSE(BI288,0,-BI296*$E295*$E290)</f>
        <v>0.32781115471211353</v>
      </c>
      <c r="BJ295" s="128">
        <f>CHOOSE(BJ288,0,-BJ296*$E295*$E290)</f>
        <v>0.43719350872339602</v>
      </c>
      <c r="BK295" s="128">
        <f>CHOOSE(BK288,0,-BK296*$E295*$E290)</f>
        <v>0.43939550096770807</v>
      </c>
      <c r="BL295" s="128">
        <f>CHOOSE(BL288,0,-BL296*$E295*$E290)</f>
        <v>0.44985950410490555</v>
      </c>
      <c r="BM295" s="128">
        <f>CHOOSE(BM288,0,-BM296*$E295*$E290)</f>
        <v>0.44985950410490555</v>
      </c>
    </row>
    <row r="296" spans="1:65" outlineLevel="1">
      <c r="A296" s="48" t="s">
        <v>1153</v>
      </c>
      <c r="B296" t="s">
        <v>38</v>
      </c>
      <c r="D296"/>
      <c r="E296" s="38">
        <f>SUM(AE296:BM296)</f>
        <v>-116.20253221118729</v>
      </c>
      <c r="F296" t="s">
        <v>38</v>
      </c>
      <c r="J296" s="35"/>
      <c r="AE296" s="129">
        <f t="shared" ref="AE296:BH296" si="183">AE1466</f>
        <v>0</v>
      </c>
      <c r="AF296" s="129">
        <f>AF1466</f>
        <v>-1.92046965251831</v>
      </c>
      <c r="AG296" s="129">
        <f t="shared" si="183"/>
        <v>-1.9222146249517351</v>
      </c>
      <c r="AH296" s="129">
        <f t="shared" si="183"/>
        <v>-1.9335134458451055</v>
      </c>
      <c r="AI296" s="129">
        <f t="shared" si="183"/>
        <v>-1.9335134458451055</v>
      </c>
      <c r="AJ296" s="129">
        <f t="shared" si="183"/>
        <v>-1.9335134458451055</v>
      </c>
      <c r="AK296" s="129">
        <f t="shared" si="183"/>
        <v>-2.2707861106027245</v>
      </c>
      <c r="AL296" s="129">
        <f t="shared" si="183"/>
        <v>-2.2725952291364622</v>
      </c>
      <c r="AM296" s="129">
        <f t="shared" si="183"/>
        <v>-2.2782127481575092</v>
      </c>
      <c r="AN296" s="129">
        <f t="shared" si="183"/>
        <v>-2.2782127481575092</v>
      </c>
      <c r="AO296" s="129">
        <f t="shared" si="183"/>
        <v>-2.2782127481575092</v>
      </c>
      <c r="AP296" s="129">
        <f t="shared" si="183"/>
        <v>-2.7083025380973713</v>
      </c>
      <c r="AQ296" s="129">
        <f t="shared" si="183"/>
        <v>-2.710582173112043</v>
      </c>
      <c r="AR296" s="129">
        <f t="shared" si="183"/>
        <v>-2.7179824505699828</v>
      </c>
      <c r="AS296" s="129">
        <f t="shared" si="183"/>
        <v>-2.7179824505699828</v>
      </c>
      <c r="AT296" s="129">
        <f t="shared" si="183"/>
        <v>-2.7179824505699828</v>
      </c>
      <c r="AU296" s="129">
        <f t="shared" si="183"/>
        <v>-3.2425338083089184</v>
      </c>
      <c r="AV296" s="129">
        <f t="shared" si="183"/>
        <v>-3.2459106194612306</v>
      </c>
      <c r="AW296" s="129">
        <f t="shared" si="183"/>
        <v>-3.2570127897901457</v>
      </c>
      <c r="AX296" s="129">
        <f t="shared" si="183"/>
        <v>-3.2570127897901457</v>
      </c>
      <c r="AY296" s="129">
        <f t="shared" si="183"/>
        <v>-3.2570127897901457</v>
      </c>
      <c r="AZ296" s="129">
        <f t="shared" si="183"/>
        <v>-3.8354733009250448</v>
      </c>
      <c r="BA296" s="129">
        <f t="shared" si="183"/>
        <v>-3.8408935850179904</v>
      </c>
      <c r="BB296" s="129">
        <f t="shared" si="183"/>
        <v>-3.8591267341782531</v>
      </c>
      <c r="BC296" s="129">
        <f t="shared" si="183"/>
        <v>-3.8591267341782531</v>
      </c>
      <c r="BD296" s="129">
        <f t="shared" si="183"/>
        <v>-3.8591267341782531</v>
      </c>
      <c r="BE296" s="129">
        <f t="shared" si="183"/>
        <v>-4.396478191481072</v>
      </c>
      <c r="BF296" s="129">
        <f t="shared" si="183"/>
        <v>-4.4049440606371215</v>
      </c>
      <c r="BG296" s="129">
        <f t="shared" si="183"/>
        <v>-4.4298804690826152</v>
      </c>
      <c r="BH296" s="129">
        <f t="shared" si="183"/>
        <v>-4.4298804690826152</v>
      </c>
      <c r="BI296" s="129">
        <f>BI1466</f>
        <v>-4.4298804690826152</v>
      </c>
      <c r="BJ296" s="129">
        <f>BJ1466</f>
        <v>-5.9080203881540001</v>
      </c>
      <c r="BK296" s="129">
        <f>BK1466</f>
        <v>-5.9377770401041632</v>
      </c>
      <c r="BL296" s="129">
        <f>BL1466</f>
        <v>-6.0791824879041281</v>
      </c>
      <c r="BM296" s="129">
        <f>BM1466</f>
        <v>-6.0791824879041281</v>
      </c>
    </row>
    <row r="297" spans="1:65" outlineLevel="1">
      <c r="A297" s="32" t="s">
        <v>1156</v>
      </c>
      <c r="B297" t="s">
        <v>38</v>
      </c>
      <c r="D297"/>
      <c r="E297" s="198">
        <f>Premissas!$D$132</f>
        <v>0.8</v>
      </c>
      <c r="F297" t="s">
        <v>222</v>
      </c>
      <c r="I297" s="425">
        <f>SUM(AE297:BM297)</f>
        <v>3.3018713512806555</v>
      </c>
      <c r="J297" s="68">
        <f>I297/E298</f>
        <v>-7.3999999999999982E-2</v>
      </c>
      <c r="AE297" s="128">
        <f>CHOOSE(AE288,0,-$E$298*$E297*$E290*AE300)</f>
        <v>0</v>
      </c>
      <c r="AF297" s="128">
        <f t="shared" ref="AF297:BM297" si="184">CHOOSE(AF288,0,-$E$298*$E297*$E290*AF300)</f>
        <v>0</v>
      </c>
      <c r="AG297" s="128">
        <f t="shared" si="184"/>
        <v>0</v>
      </c>
      <c r="AH297" s="128">
        <f t="shared" si="184"/>
        <v>6.2889483222951931E-2</v>
      </c>
      <c r="AI297" s="128">
        <f t="shared" si="184"/>
        <v>6.4776167719640482E-2</v>
      </c>
      <c r="AJ297" s="128">
        <f t="shared" si="184"/>
        <v>6.6719452751229702E-2</v>
      </c>
      <c r="AK297" s="128">
        <f t="shared" si="184"/>
        <v>6.8721036333766597E-2</v>
      </c>
      <c r="AL297" s="128">
        <f t="shared" si="184"/>
        <v>7.0782667423779588E-2</v>
      </c>
      <c r="AM297" s="128">
        <f t="shared" si="184"/>
        <v>7.2906147446492972E-2</v>
      </c>
      <c r="AN297" s="128">
        <f t="shared" si="184"/>
        <v>7.5093331869887758E-2</v>
      </c>
      <c r="AO297" s="128">
        <f t="shared" si="184"/>
        <v>7.7346131825984404E-2</v>
      </c>
      <c r="AP297" s="128">
        <f t="shared" si="184"/>
        <v>7.9666515780763947E-2</v>
      </c>
      <c r="AQ297" s="128">
        <f t="shared" si="184"/>
        <v>8.2056511254186851E-2</v>
      </c>
      <c r="AR297" s="128">
        <f t="shared" si="184"/>
        <v>8.4518206591812473E-2</v>
      </c>
      <c r="AS297" s="128">
        <f t="shared" si="184"/>
        <v>8.7053752789566841E-2</v>
      </c>
      <c r="AT297" s="128">
        <f t="shared" si="184"/>
        <v>8.9665365373253855E-2</v>
      </c>
      <c r="AU297" s="128">
        <f t="shared" si="184"/>
        <v>9.2355326334451468E-2</v>
      </c>
      <c r="AV297" s="128">
        <f t="shared" si="184"/>
        <v>9.5125986124485001E-2</v>
      </c>
      <c r="AW297" s="128">
        <f t="shared" si="184"/>
        <v>9.7979765708219563E-2</v>
      </c>
      <c r="AX297" s="128">
        <f t="shared" si="184"/>
        <v>0.10091915867946614</v>
      </c>
      <c r="AY297" s="128">
        <f t="shared" si="184"/>
        <v>0.10394673343985011</v>
      </c>
      <c r="AZ297" s="128">
        <f t="shared" si="184"/>
        <v>0.10706513544304565</v>
      </c>
      <c r="BA297" s="128">
        <f t="shared" si="184"/>
        <v>0.11027708950633701</v>
      </c>
      <c r="BB297" s="128">
        <f t="shared" si="184"/>
        <v>0.11358540219152713</v>
      </c>
      <c r="BC297" s="128">
        <f t="shared" si="184"/>
        <v>0.11699296425727294</v>
      </c>
      <c r="BD297" s="128">
        <f t="shared" si="184"/>
        <v>0.12050275318499112</v>
      </c>
      <c r="BE297" s="128">
        <f t="shared" si="184"/>
        <v>0.12411783578054086</v>
      </c>
      <c r="BF297" s="128">
        <f t="shared" si="184"/>
        <v>0.12784137085395711</v>
      </c>
      <c r="BG297" s="128">
        <f t="shared" si="184"/>
        <v>0.13167661197957581</v>
      </c>
      <c r="BH297" s="128">
        <f t="shared" si="184"/>
        <v>0.1356269103389631</v>
      </c>
      <c r="BI297" s="128">
        <f t="shared" si="184"/>
        <v>0.139695717649132</v>
      </c>
      <c r="BJ297" s="128">
        <f t="shared" si="184"/>
        <v>0.14388658917860594</v>
      </c>
      <c r="BK297" s="128">
        <f t="shared" si="184"/>
        <v>0.14820318685396414</v>
      </c>
      <c r="BL297" s="128">
        <f t="shared" si="184"/>
        <v>0.15264928245958309</v>
      </c>
      <c r="BM297" s="128">
        <f t="shared" si="184"/>
        <v>0.15722876093337057</v>
      </c>
    </row>
    <row r="298" spans="1:65" outlineLevel="1">
      <c r="A298" s="48" t="s">
        <v>1154</v>
      </c>
      <c r="B298" t="s">
        <v>38</v>
      </c>
      <c r="D298"/>
      <c r="E298" s="38">
        <f>SUM(AE298:BM298)</f>
        <v>-44.619883125414276</v>
      </c>
      <c r="F298" t="s">
        <v>38</v>
      </c>
      <c r="AE298" s="129">
        <f t="shared" ref="AE298:BM298" si="185">AE245</f>
        <v>-1.0099737044506674</v>
      </c>
      <c r="AF298" s="129">
        <f t="shared" si="185"/>
        <v>-9.6913161749368779</v>
      </c>
      <c r="AG298" s="129">
        <f t="shared" si="185"/>
        <v>-18.158788104474102</v>
      </c>
      <c r="AH298" s="129">
        <f t="shared" si="185"/>
        <v>0</v>
      </c>
      <c r="AI298" s="129">
        <f t="shared" si="185"/>
        <v>0</v>
      </c>
      <c r="AJ298" s="129">
        <f t="shared" si="185"/>
        <v>0</v>
      </c>
      <c r="AK298" s="129">
        <f t="shared" si="185"/>
        <v>0</v>
      </c>
      <c r="AL298" s="129">
        <f t="shared" si="185"/>
        <v>0</v>
      </c>
      <c r="AM298" s="129">
        <f t="shared" si="185"/>
        <v>0</v>
      </c>
      <c r="AN298" s="129">
        <f t="shared" si="185"/>
        <v>0</v>
      </c>
      <c r="AO298" s="129">
        <f t="shared" si="185"/>
        <v>-3.9573583956064309</v>
      </c>
      <c r="AP298" s="129">
        <f t="shared" si="185"/>
        <v>0</v>
      </c>
      <c r="AQ298" s="129">
        <f t="shared" si="185"/>
        <v>0</v>
      </c>
      <c r="AR298" s="129">
        <f t="shared" si="185"/>
        <v>0</v>
      </c>
      <c r="AS298" s="129">
        <f t="shared" si="185"/>
        <v>0</v>
      </c>
      <c r="AT298" s="129">
        <f t="shared" si="185"/>
        <v>-11.802446745946201</v>
      </c>
      <c r="AU298" s="129">
        <f t="shared" si="185"/>
        <v>0</v>
      </c>
      <c r="AV298" s="129">
        <f t="shared" si="185"/>
        <v>0</v>
      </c>
      <c r="AW298" s="129">
        <f t="shared" si="185"/>
        <v>0</v>
      </c>
      <c r="AX298" s="129">
        <f t="shared" si="185"/>
        <v>0</v>
      </c>
      <c r="AY298" s="129">
        <f t="shared" si="185"/>
        <v>0</v>
      </c>
      <c r="AZ298" s="129">
        <f t="shared" si="185"/>
        <v>0</v>
      </c>
      <c r="BA298" s="129">
        <f t="shared" si="185"/>
        <v>0</v>
      </c>
      <c r="BB298" s="129">
        <f t="shared" si="185"/>
        <v>0</v>
      </c>
      <c r="BC298" s="129">
        <f t="shared" si="185"/>
        <v>0</v>
      </c>
      <c r="BD298" s="129">
        <f t="shared" si="185"/>
        <v>0</v>
      </c>
      <c r="BE298" s="129">
        <f t="shared" si="185"/>
        <v>0</v>
      </c>
      <c r="BF298" s="129">
        <f t="shared" si="185"/>
        <v>0</v>
      </c>
      <c r="BG298" s="129">
        <f t="shared" si="185"/>
        <v>0</v>
      </c>
      <c r="BH298" s="129">
        <f t="shared" si="185"/>
        <v>0</v>
      </c>
      <c r="BI298" s="129">
        <f t="shared" si="185"/>
        <v>0</v>
      </c>
      <c r="BJ298" s="129">
        <f t="shared" si="185"/>
        <v>0</v>
      </c>
      <c r="BK298" s="129">
        <f t="shared" si="185"/>
        <v>0</v>
      </c>
      <c r="BL298" s="129">
        <f t="shared" si="185"/>
        <v>0</v>
      </c>
      <c r="BM298" s="129">
        <f t="shared" si="185"/>
        <v>0</v>
      </c>
    </row>
    <row r="299" spans="1:65" outlineLevel="1">
      <c r="A299" s="48" t="s">
        <v>1129</v>
      </c>
      <c r="B299" t="s">
        <v>38</v>
      </c>
      <c r="D299"/>
      <c r="E299" s="38">
        <f>SUM(AE299:BM299)</f>
        <v>-175.43442029319641</v>
      </c>
      <c r="F299" t="s">
        <v>38</v>
      </c>
      <c r="AE299" s="129">
        <f>AE1461</f>
        <v>0</v>
      </c>
      <c r="AF299" s="129">
        <f t="shared" ref="AF299:BM299" si="186">AF1461</f>
        <v>0</v>
      </c>
      <c r="AG299" s="129">
        <f t="shared" si="186"/>
        <v>0</v>
      </c>
      <c r="AH299" s="129">
        <f t="shared" si="186"/>
        <v>-3.3414324357240766</v>
      </c>
      <c r="AI299" s="129">
        <f t="shared" si="186"/>
        <v>-3.441675408795799</v>
      </c>
      <c r="AJ299" s="129">
        <f t="shared" si="186"/>
        <v>-3.5449256710596733</v>
      </c>
      <c r="AK299" s="129">
        <f t="shared" si="186"/>
        <v>-3.6512734411914631</v>
      </c>
      <c r="AL299" s="129">
        <f t="shared" si="186"/>
        <v>-3.7608116444272071</v>
      </c>
      <c r="AM299" s="129">
        <f t="shared" si="186"/>
        <v>-3.8736359937600233</v>
      </c>
      <c r="AN299" s="129">
        <f t="shared" si="186"/>
        <v>-3.9898450735728237</v>
      </c>
      <c r="AO299" s="129">
        <f t="shared" si="186"/>
        <v>-4.1095404257800086</v>
      </c>
      <c r="AP299" s="129">
        <f t="shared" si="186"/>
        <v>-4.2328266385534095</v>
      </c>
      <c r="AQ299" s="129">
        <f t="shared" si="186"/>
        <v>-4.359811437710011</v>
      </c>
      <c r="AR299" s="129">
        <f t="shared" si="186"/>
        <v>-4.490605780841312</v>
      </c>
      <c r="AS299" s="129">
        <f t="shared" si="186"/>
        <v>-4.625323954266551</v>
      </c>
      <c r="AT299" s="129">
        <f t="shared" si="186"/>
        <v>-4.7640836728945484</v>
      </c>
      <c r="AU299" s="129">
        <f t="shared" si="186"/>
        <v>-4.9070061830813847</v>
      </c>
      <c r="AV299" s="129">
        <f t="shared" si="186"/>
        <v>-5.0542163685738259</v>
      </c>
      <c r="AW299" s="129">
        <f t="shared" si="186"/>
        <v>-5.2058428596310407</v>
      </c>
      <c r="AX299" s="129">
        <f t="shared" si="186"/>
        <v>-5.362018145419972</v>
      </c>
      <c r="AY299" s="129">
        <f t="shared" si="186"/>
        <v>-5.522878689782571</v>
      </c>
      <c r="AZ299" s="129">
        <f t="shared" si="186"/>
        <v>-5.6885650504760488</v>
      </c>
      <c r="BA299" s="129">
        <f t="shared" si="186"/>
        <v>-5.8592220019903305</v>
      </c>
      <c r="BB299" s="129">
        <f t="shared" si="186"/>
        <v>-6.0349986620500404</v>
      </c>
      <c r="BC299" s="129">
        <f t="shared" si="186"/>
        <v>-6.2160486219115416</v>
      </c>
      <c r="BD299" s="129">
        <f t="shared" si="186"/>
        <v>-6.4025300805688881</v>
      </c>
      <c r="BE299" s="129">
        <f t="shared" si="186"/>
        <v>-6.5946059829859545</v>
      </c>
      <c r="BF299" s="129">
        <f t="shared" si="186"/>
        <v>-6.7924441624755332</v>
      </c>
      <c r="BG299" s="129">
        <f t="shared" si="186"/>
        <v>-6.9962174873497993</v>
      </c>
      <c r="BH299" s="129">
        <f t="shared" si="186"/>
        <v>-7.2061040119702939</v>
      </c>
      <c r="BI299" s="129">
        <f t="shared" si="186"/>
        <v>-7.4222871323294033</v>
      </c>
      <c r="BJ299" s="129">
        <f t="shared" si="186"/>
        <v>-7.644955746299285</v>
      </c>
      <c r="BK299" s="129">
        <f t="shared" si="186"/>
        <v>-7.874304418688264</v>
      </c>
      <c r="BL299" s="129">
        <f t="shared" si="186"/>
        <v>-8.1105335512489134</v>
      </c>
      <c r="BM299" s="129">
        <f t="shared" si="186"/>
        <v>-8.3538495577863809</v>
      </c>
    </row>
    <row r="300" spans="1:65" outlineLevel="1">
      <c r="A300" s="48" t="s">
        <v>1157</v>
      </c>
      <c r="B300" t="s">
        <v>42</v>
      </c>
      <c r="D300"/>
      <c r="E300" s="103">
        <f>SUM(AE300:BM300)</f>
        <v>0.99999999999999978</v>
      </c>
      <c r="I300" s="38"/>
      <c r="AE300" s="103">
        <f>IFERROR(AE299/$E$299,0)</f>
        <v>0</v>
      </c>
      <c r="AF300" s="103">
        <f t="shared" ref="AF300:BM300" si="187">IFERROR(AF299/$E$299,0)</f>
        <v>0</v>
      </c>
      <c r="AG300" s="103">
        <f t="shared" si="187"/>
        <v>0</v>
      </c>
      <c r="AH300" s="103">
        <f t="shared" si="187"/>
        <v>1.9046618275590826E-2</v>
      </c>
      <c r="AI300" s="103">
        <f t="shared" si="187"/>
        <v>1.9618016823858549E-2</v>
      </c>
      <c r="AJ300" s="103">
        <f t="shared" si="187"/>
        <v>2.0206557328574307E-2</v>
      </c>
      <c r="AK300" s="103">
        <f t="shared" si="187"/>
        <v>2.0812754048431536E-2</v>
      </c>
      <c r="AL300" s="103">
        <f t="shared" si="187"/>
        <v>2.143713666988448E-2</v>
      </c>
      <c r="AM300" s="103">
        <f t="shared" si="187"/>
        <v>2.2080250769981016E-2</v>
      </c>
      <c r="AN300" s="103">
        <f t="shared" si="187"/>
        <v>2.2742658293080444E-2</v>
      </c>
      <c r="AO300" s="103">
        <f t="shared" si="187"/>
        <v>2.3424938041872859E-2</v>
      </c>
      <c r="AP300" s="103">
        <f t="shared" si="187"/>
        <v>2.4127686183129049E-2</v>
      </c>
      <c r="AQ300" s="103">
        <f t="shared" si="187"/>
        <v>2.4851516768622916E-2</v>
      </c>
      <c r="AR300" s="103">
        <f t="shared" si="187"/>
        <v>2.5597062271681608E-2</v>
      </c>
      <c r="AS300" s="103">
        <f t="shared" si="187"/>
        <v>2.6364974139832055E-2</v>
      </c>
      <c r="AT300" s="103">
        <f t="shared" si="187"/>
        <v>2.7155923364027019E-2</v>
      </c>
      <c r="AU300" s="103">
        <f t="shared" si="187"/>
        <v>2.797060106494783E-2</v>
      </c>
      <c r="AV300" s="103">
        <f t="shared" si="187"/>
        <v>2.8809719096896263E-2</v>
      </c>
      <c r="AW300" s="103">
        <f t="shared" si="187"/>
        <v>2.9674010669803151E-2</v>
      </c>
      <c r="AX300" s="103">
        <f t="shared" si="187"/>
        <v>3.0564230989897245E-2</v>
      </c>
      <c r="AY300" s="103">
        <f t="shared" si="187"/>
        <v>3.148115791959416E-2</v>
      </c>
      <c r="AZ300" s="103">
        <f t="shared" si="187"/>
        <v>3.2425592657181992E-2</v>
      </c>
      <c r="BA300" s="103">
        <f t="shared" si="187"/>
        <v>3.3398360436897451E-2</v>
      </c>
      <c r="BB300" s="103">
        <f t="shared" si="187"/>
        <v>3.4400311250004374E-2</v>
      </c>
      <c r="BC300" s="103">
        <f t="shared" si="187"/>
        <v>3.5432320587504507E-2</v>
      </c>
      <c r="BD300" s="103">
        <f t="shared" si="187"/>
        <v>3.6495290205129642E-2</v>
      </c>
      <c r="BE300" s="103">
        <f t="shared" si="187"/>
        <v>3.7590148911283532E-2</v>
      </c>
      <c r="BF300" s="103">
        <f t="shared" si="187"/>
        <v>3.871785337862204E-2</v>
      </c>
      <c r="BG300" s="103">
        <f t="shared" si="187"/>
        <v>3.9879388979980702E-2</v>
      </c>
      <c r="BH300" s="103">
        <f t="shared" si="187"/>
        <v>4.1075770649380124E-2</v>
      </c>
      <c r="BI300" s="103">
        <f t="shared" si="187"/>
        <v>4.2308043768861534E-2</v>
      </c>
      <c r="BJ300" s="103">
        <f t="shared" si="187"/>
        <v>4.3577285081927375E-2</v>
      </c>
      <c r="BK300" s="103">
        <f t="shared" si="187"/>
        <v>4.4884603634385199E-2</v>
      </c>
      <c r="BL300" s="103">
        <f t="shared" si="187"/>
        <v>4.6231141743416762E-2</v>
      </c>
      <c r="BM300" s="103">
        <f t="shared" si="187"/>
        <v>4.7618075995719267E-2</v>
      </c>
    </row>
    <row r="301" spans="1:65" outlineLevel="1"/>
    <row r="302" spans="1:65" s="14" customFormat="1" outlineLevel="1">
      <c r="A302" s="14" t="s">
        <v>1605</v>
      </c>
      <c r="B302" s="14" t="s">
        <v>225</v>
      </c>
      <c r="D302" s="119"/>
      <c r="AD302" s="130">
        <f>-AD303</f>
        <v>0</v>
      </c>
      <c r="AE302" s="130">
        <f t="shared" ref="AE302:BL302" si="188">-AE303</f>
        <v>0</v>
      </c>
      <c r="AF302" s="130">
        <f t="shared" si="188"/>
        <v>0</v>
      </c>
      <c r="AG302" s="130">
        <f t="shared" si="188"/>
        <v>0</v>
      </c>
      <c r="AH302" s="130">
        <f t="shared" si="188"/>
        <v>0</v>
      </c>
      <c r="AI302" s="130">
        <f t="shared" si="188"/>
        <v>0</v>
      </c>
      <c r="AJ302" s="130">
        <f t="shared" si="188"/>
        <v>0</v>
      </c>
      <c r="AK302" s="130">
        <f t="shared" si="188"/>
        <v>0</v>
      </c>
      <c r="AL302" s="130">
        <f t="shared" si="188"/>
        <v>0</v>
      </c>
      <c r="AM302" s="130">
        <f t="shared" si="188"/>
        <v>0</v>
      </c>
      <c r="AN302" s="130">
        <f t="shared" si="188"/>
        <v>0</v>
      </c>
      <c r="AO302" s="130">
        <f t="shared" si="188"/>
        <v>0</v>
      </c>
      <c r="AP302" s="130">
        <f t="shared" si="188"/>
        <v>0</v>
      </c>
      <c r="AQ302" s="130">
        <f t="shared" si="188"/>
        <v>0</v>
      </c>
      <c r="AR302" s="130">
        <f t="shared" si="188"/>
        <v>0</v>
      </c>
      <c r="AS302" s="130">
        <f t="shared" si="188"/>
        <v>0</v>
      </c>
      <c r="AT302" s="130">
        <f t="shared" si="188"/>
        <v>0</v>
      </c>
      <c r="AU302" s="130">
        <f t="shared" si="188"/>
        <v>0</v>
      </c>
      <c r="AV302" s="130">
        <f t="shared" si="188"/>
        <v>0</v>
      </c>
      <c r="AW302" s="130">
        <f t="shared" si="188"/>
        <v>0</v>
      </c>
      <c r="AX302" s="130">
        <f t="shared" si="188"/>
        <v>0</v>
      </c>
      <c r="AY302" s="130">
        <f t="shared" si="188"/>
        <v>0</v>
      </c>
      <c r="AZ302" s="130">
        <f t="shared" si="188"/>
        <v>0</v>
      </c>
      <c r="BA302" s="130">
        <f t="shared" si="188"/>
        <v>0</v>
      </c>
      <c r="BB302" s="130">
        <f t="shared" si="188"/>
        <v>0</v>
      </c>
      <c r="BC302" s="130">
        <f t="shared" si="188"/>
        <v>0</v>
      </c>
      <c r="BD302" s="130">
        <f t="shared" si="188"/>
        <v>0</v>
      </c>
      <c r="BE302" s="130">
        <f t="shared" si="188"/>
        <v>0</v>
      </c>
      <c r="BF302" s="130">
        <f t="shared" si="188"/>
        <v>0</v>
      </c>
      <c r="BG302" s="130">
        <f t="shared" si="188"/>
        <v>0</v>
      </c>
      <c r="BH302" s="130">
        <f t="shared" si="188"/>
        <v>0</v>
      </c>
      <c r="BI302" s="130">
        <f t="shared" si="188"/>
        <v>0</v>
      </c>
      <c r="BJ302" s="130">
        <f t="shared" si="188"/>
        <v>0</v>
      </c>
      <c r="BK302" s="130">
        <f t="shared" si="188"/>
        <v>0</v>
      </c>
      <c r="BL302" s="130">
        <f t="shared" si="188"/>
        <v>0</v>
      </c>
    </row>
    <row r="303" spans="1:65" s="128" customFormat="1" outlineLevel="1">
      <c r="A303" t="s">
        <v>1605</v>
      </c>
      <c r="B303" t="s">
        <v>38</v>
      </c>
      <c r="C303"/>
      <c r="D303"/>
      <c r="E303" s="132">
        <v>0.13494</v>
      </c>
      <c r="F303" t="s">
        <v>1606</v>
      </c>
      <c r="G303" t="s">
        <v>1614</v>
      </c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 s="133">
        <f t="shared" ref="AD303:BL303" si="189">AD232*$E303</f>
        <v>0</v>
      </c>
      <c r="AE303" s="133">
        <f t="shared" si="189"/>
        <v>0</v>
      </c>
      <c r="AF303" s="133">
        <f t="shared" si="189"/>
        <v>0</v>
      </c>
      <c r="AG303" s="133">
        <f t="shared" si="189"/>
        <v>0</v>
      </c>
      <c r="AH303" s="133">
        <f t="shared" si="189"/>
        <v>0</v>
      </c>
      <c r="AI303" s="133">
        <f t="shared" si="189"/>
        <v>0</v>
      </c>
      <c r="AJ303" s="133">
        <f t="shared" si="189"/>
        <v>0</v>
      </c>
      <c r="AK303" s="133">
        <f t="shared" si="189"/>
        <v>0</v>
      </c>
      <c r="AL303" s="133">
        <f t="shared" si="189"/>
        <v>0</v>
      </c>
      <c r="AM303" s="133">
        <f t="shared" si="189"/>
        <v>0</v>
      </c>
      <c r="AN303" s="133">
        <f t="shared" si="189"/>
        <v>0</v>
      </c>
      <c r="AO303" s="133">
        <f t="shared" si="189"/>
        <v>0</v>
      </c>
      <c r="AP303" s="133">
        <f t="shared" si="189"/>
        <v>0</v>
      </c>
      <c r="AQ303" s="133">
        <f t="shared" si="189"/>
        <v>0</v>
      </c>
      <c r="AR303" s="133">
        <f t="shared" si="189"/>
        <v>0</v>
      </c>
      <c r="AS303" s="133">
        <f t="shared" si="189"/>
        <v>0</v>
      </c>
      <c r="AT303" s="133">
        <f t="shared" si="189"/>
        <v>0</v>
      </c>
      <c r="AU303" s="133">
        <f t="shared" si="189"/>
        <v>0</v>
      </c>
      <c r="AV303" s="133">
        <f t="shared" si="189"/>
        <v>0</v>
      </c>
      <c r="AW303" s="133">
        <f t="shared" si="189"/>
        <v>0</v>
      </c>
      <c r="AX303" s="133">
        <f t="shared" si="189"/>
        <v>0</v>
      </c>
      <c r="AY303" s="133">
        <f t="shared" si="189"/>
        <v>0</v>
      </c>
      <c r="AZ303" s="133">
        <f t="shared" si="189"/>
        <v>0</v>
      </c>
      <c r="BA303" s="133">
        <f t="shared" si="189"/>
        <v>0</v>
      </c>
      <c r="BB303" s="133">
        <f t="shared" si="189"/>
        <v>0</v>
      </c>
      <c r="BC303" s="133">
        <f t="shared" si="189"/>
        <v>0</v>
      </c>
      <c r="BD303" s="133">
        <f t="shared" si="189"/>
        <v>0</v>
      </c>
      <c r="BE303" s="133">
        <f t="shared" si="189"/>
        <v>0</v>
      </c>
      <c r="BF303" s="133">
        <f t="shared" si="189"/>
        <v>0</v>
      </c>
      <c r="BG303" s="133">
        <f t="shared" si="189"/>
        <v>0</v>
      </c>
      <c r="BH303" s="133">
        <f t="shared" si="189"/>
        <v>0</v>
      </c>
      <c r="BI303" s="133">
        <f t="shared" si="189"/>
        <v>0</v>
      </c>
      <c r="BJ303" s="133">
        <f t="shared" si="189"/>
        <v>0</v>
      </c>
      <c r="BK303" s="133">
        <f t="shared" si="189"/>
        <v>0</v>
      </c>
      <c r="BL303" s="133">
        <f t="shared" si="189"/>
        <v>0</v>
      </c>
    </row>
    <row r="304" spans="1:65" outlineLevel="1">
      <c r="D304"/>
    </row>
    <row r="305" spans="1:65" s="28" customFormat="1">
      <c r="A305" s="28" t="s">
        <v>226</v>
      </c>
      <c r="B305" s="28" t="s">
        <v>38</v>
      </c>
      <c r="C305" s="64"/>
      <c r="D305" s="64"/>
      <c r="E305" s="117">
        <f>1/1000</f>
        <v>1E-3</v>
      </c>
      <c r="F305" s="28" t="s">
        <v>202</v>
      </c>
      <c r="N305" s="126"/>
      <c r="O305" s="126"/>
      <c r="P305" s="126"/>
      <c r="Q305" s="126"/>
      <c r="R305" s="126"/>
      <c r="S305" s="126"/>
      <c r="T305" s="126"/>
      <c r="U305" s="126"/>
      <c r="V305" s="126"/>
      <c r="W305" s="126"/>
      <c r="X305" s="126"/>
      <c r="Y305" s="126"/>
      <c r="Z305" s="126"/>
      <c r="AA305" s="126"/>
      <c r="AB305" s="118"/>
      <c r="AC305" s="118"/>
      <c r="AD305" s="118"/>
      <c r="AE305" s="231">
        <f>-SUM(AE306,AE309,AE312,AE325)+IF(AE227=0,#REF!,0)</f>
        <v>-17.712720778292592</v>
      </c>
      <c r="AF305" s="118">
        <f>-SUM(AF306,AF309,AF312,AF325)+IF(AF227=0,#REF!,0)</f>
        <v>-15.41128073626351</v>
      </c>
      <c r="AG305" s="118">
        <f>-SUM(AG306,AG309,AG312,AG325)+IF(AG227=0,#REF!,0)</f>
        <v>-15.921597993561658</v>
      </c>
      <c r="AH305" s="118">
        <f>-SUM(AH306,AH309,AH312,AH325)+IF(AH227=0,#REF!,0)</f>
        <v>-20.990405787534478</v>
      </c>
      <c r="AI305" s="118">
        <f>-SUM(AI306,AI309,AI312,AI325)+IF(AI227=0,#REF!,0)</f>
        <v>-20.10240318680626</v>
      </c>
      <c r="AJ305" s="118">
        <f>-SUM(AJ306,AJ309,AJ312,AJ325)+IF(AJ227=0,#REF!,0)</f>
        <v>-20.488682946035347</v>
      </c>
      <c r="AK305" s="118">
        <f>-SUM(AK306,AK309,AK312,AK325)+IF(AK227=0,#REF!,0)</f>
        <v>-21.10791734809812</v>
      </c>
      <c r="AL305" s="118">
        <f>-SUM(AL306,AL309,AL312,AL325)+IF(AL227=0,#REF!,0)</f>
        <v>-21.715978982510066</v>
      </c>
      <c r="AM305" s="118">
        <f>-SUM(AM306,AM309,AM312,AM325)+IF(AM227=0,#REF!,0)</f>
        <v>-23.218114629275473</v>
      </c>
      <c r="AN305" s="118">
        <f>-SUM(AN306,AN309,AN312,AN325)+IF(AN227=0,#REF!,0)</f>
        <v>-23.080808854704014</v>
      </c>
      <c r="AO305" s="118">
        <f>-SUM(AO306,AO309,AO312,AO325)+IF(AO227=0,#REF!,0)</f>
        <v>-23.784270249609353</v>
      </c>
      <c r="AP305" s="118">
        <f>-SUM(AP306,AP309,AP312,AP325)+IF(AP227=0,#REF!,0)</f>
        <v>-25.501573741599337</v>
      </c>
      <c r="AQ305" s="118">
        <f>-SUM(AQ306,AQ309,AQ312,AQ325)+IF(AQ227=0,#REF!,0)</f>
        <v>-26.274521519517418</v>
      </c>
      <c r="AR305" s="118">
        <f>-SUM(AR306,AR309,AR312,AR325)+IF(AR227=0,#REF!,0)</f>
        <v>-28.010142429086244</v>
      </c>
      <c r="AS305" s="118">
        <f>-SUM(AS306,AS309,AS312,AS325)+IF(AS227=0,#REF!,0)</f>
        <v>-27.881642307997257</v>
      </c>
      <c r="AT305" s="118">
        <f>-SUM(AT306,AT309,AT312,AT325)+IF(AT227=0,#REF!,0)</f>
        <v>-28.728104284336567</v>
      </c>
      <c r="AU305" s="118">
        <f>-SUM(AU306,AU309,AU312,AU325)+IF(AU227=0,#REF!,0)</f>
        <v>-29.592153790416319</v>
      </c>
      <c r="AV305" s="118">
        <f>-SUM(AV306,AV309,AV312,AV325)+IF(AV227=0,#REF!,0)</f>
        <v>-30.481749992611743</v>
      </c>
      <c r="AW305" s="118">
        <f>-SUM(AW306,AW309,AW312,AW325)+IF(AW227=0,#REF!,0)</f>
        <v>-32.49192850446228</v>
      </c>
      <c r="AX305" s="118">
        <f>-SUM(AX306,AX309,AX312,AX325)+IF(AX227=0,#REF!,0)</f>
        <v>-32.340331750028064</v>
      </c>
      <c r="AY305" s="118">
        <f>-SUM(AY306,AY309,AY312,AY325)+IF(AY227=0,#REF!,0)</f>
        <v>-33.318026535334745</v>
      </c>
      <c r="AZ305" s="118">
        <f>-SUM(AZ306,AZ309,AZ312,AZ325)+IF(AZ227=0,#REF!,0)</f>
        <v>-34.317067627069207</v>
      </c>
      <c r="BA305" s="118">
        <f>-SUM(BA306,BA309,BA312,BA325)+IF(BA227=0,#REF!,0)</f>
        <v>-35.345580645937176</v>
      </c>
      <c r="BB305" s="118">
        <f>-SUM(BB306,BB309,BB312,BB325)+IF(BB227=0,#REF!,0)</f>
        <v>-37.67300419923798</v>
      </c>
      <c r="BC305" s="118">
        <f>-SUM(BC306,BC309,BC312,BC325)+IF(BC227=0,#REF!,0)</f>
        <v>-37.49495079782676</v>
      </c>
      <c r="BD305" s="118">
        <f>-SUM(BD306,BD309,BD312,BD325)+IF(BD227=0,#REF!,0)</f>
        <v>-38.62188718613001</v>
      </c>
      <c r="BE305" s="118">
        <f>-SUM(BE306,BE309,BE312,BE325)+IF(BE227=0,#REF!,0)</f>
        <v>-39.776652430772785</v>
      </c>
      <c r="BF305" s="118">
        <f>-SUM(BF306,BF309,BF312,BF325)+IF(BF227=0,#REF!,0)</f>
        <v>-40.965740250166633</v>
      </c>
      <c r="BG305" s="118">
        <f>-SUM(BG306,BG309,BG312,BG325)+IF(BG227=0,#REF!,0)</f>
        <v>-43.660039166425101</v>
      </c>
      <c r="BH305" s="118">
        <f>-SUM(BH306,BH309,BH312,BH325)+IF(BH227=0,#REF!,0)</f>
        <v>-43.448687990799705</v>
      </c>
      <c r="BI305" s="118">
        <f>-SUM(BI306,BI309,BI312,BI325)+IF(BI227=0,#REF!,0)</f>
        <v>-44.752038715255999</v>
      </c>
      <c r="BJ305" s="118">
        <f>-SUM(BJ306,BJ309,BJ312,BJ325)+IF(BJ227=0,#REF!,0)</f>
        <v>-46.085939476562125</v>
      </c>
      <c r="BK305" s="118">
        <f>-SUM(BK306,BK309,BK312,BK325)+IF(BK227=0,#REF!,0)</f>
        <v>-47.458962931023265</v>
      </c>
      <c r="BL305" s="118">
        <f>-SUM(BL306,BL309,BL312,BL325)+IF(BL227=0,#REF!,0)</f>
        <v>-50.577076834999296</v>
      </c>
      <c r="BM305" s="118">
        <f>-SUM(BM306,BM309,BM312,BM325)+IF(BM227=0,#REF!,0)</f>
        <v>-50.325875666633841</v>
      </c>
    </row>
    <row r="306" spans="1:65" s="14" customFormat="1" outlineLevel="1">
      <c r="A306" s="14" t="s">
        <v>221</v>
      </c>
      <c r="B306" s="14" t="s">
        <v>38</v>
      </c>
      <c r="AD306" s="135"/>
      <c r="AE306" s="135">
        <f>AE307*$E305</f>
        <v>7.5356468493524709</v>
      </c>
      <c r="AF306" s="135">
        <f t="shared" ref="AF306:BM306" si="190">AF307*$E305</f>
        <v>7.7617162548330443</v>
      </c>
      <c r="AG306" s="135">
        <f t="shared" si="190"/>
        <v>7.9945677424780355</v>
      </c>
      <c r="AH306" s="135">
        <f t="shared" si="190"/>
        <v>8.8762315088635511</v>
      </c>
      <c r="AI306" s="135">
        <f t="shared" si="190"/>
        <v>9.1433939391226371</v>
      </c>
      <c r="AJ306" s="135">
        <f t="shared" si="190"/>
        <v>9.8074292830334677</v>
      </c>
      <c r="AK306" s="135">
        <f t="shared" si="190"/>
        <v>10.102421080740966</v>
      </c>
      <c r="AL306" s="135">
        <f t="shared" si="190"/>
        <v>10.40620589571615</v>
      </c>
      <c r="AM306" s="135">
        <f t="shared" si="190"/>
        <v>10.719044904608511</v>
      </c>
      <c r="AN306" s="135">
        <f t="shared" si="190"/>
        <v>11.041205675123406</v>
      </c>
      <c r="AO306" s="135">
        <f t="shared" si="190"/>
        <v>11.372963900264763</v>
      </c>
      <c r="AP306" s="135">
        <f t="shared" si="190"/>
        <v>11.714603042839526</v>
      </c>
      <c r="AQ306" s="135">
        <f t="shared" si="190"/>
        <v>12.066414136693764</v>
      </c>
      <c r="AR306" s="135">
        <f t="shared" si="190"/>
        <v>12.428696577211314</v>
      </c>
      <c r="AS306" s="135">
        <f t="shared" si="190"/>
        <v>12.801760301406768</v>
      </c>
      <c r="AT306" s="135">
        <f t="shared" si="190"/>
        <v>13.185923959890671</v>
      </c>
      <c r="AU306" s="135">
        <f t="shared" si="190"/>
        <v>13.581515726341888</v>
      </c>
      <c r="AV306" s="135">
        <f t="shared" si="190"/>
        <v>13.988873697944154</v>
      </c>
      <c r="AW306" s="135">
        <f t="shared" si="190"/>
        <v>14.408346560687823</v>
      </c>
      <c r="AX306" s="135">
        <f t="shared" si="190"/>
        <v>14.840293867931386</v>
      </c>
      <c r="AY306" s="135">
        <f t="shared" si="190"/>
        <v>15.285084990077127</v>
      </c>
      <c r="AZ306" s="135">
        <f t="shared" si="190"/>
        <v>15.743099526589187</v>
      </c>
      <c r="BA306" s="135">
        <f t="shared" si="190"/>
        <v>16.214728147524831</v>
      </c>
      <c r="BB306" s="135">
        <f t="shared" si="190"/>
        <v>16.700374359216539</v>
      </c>
      <c r="BC306" s="135">
        <f t="shared" si="190"/>
        <v>17.200453646887311</v>
      </c>
      <c r="BD306" s="135">
        <f t="shared" si="190"/>
        <v>17.715392724997738</v>
      </c>
      <c r="BE306" s="135">
        <f t="shared" si="190"/>
        <v>18.245630198913329</v>
      </c>
      <c r="BF306" s="135">
        <f t="shared" si="190"/>
        <v>18.791618244945514</v>
      </c>
      <c r="BG306" s="135">
        <f t="shared" si="190"/>
        <v>19.353823995227366</v>
      </c>
      <c r="BH306" s="135">
        <f t="shared" si="190"/>
        <v>19.932727497698018</v>
      </c>
      <c r="BI306" s="135">
        <f t="shared" si="190"/>
        <v>20.52882233595809</v>
      </c>
      <c r="BJ306" s="135">
        <f t="shared" si="190"/>
        <v>21.142616395895903</v>
      </c>
      <c r="BK306" s="135">
        <f t="shared" si="190"/>
        <v>21.774633366970392</v>
      </c>
      <c r="BL306" s="135">
        <f t="shared" si="190"/>
        <v>22.425414556795076</v>
      </c>
      <c r="BM306" s="135">
        <f t="shared" si="190"/>
        <v>23.095395500494732</v>
      </c>
    </row>
    <row r="307" spans="1:65" outlineLevel="1">
      <c r="A307" t="s">
        <v>221</v>
      </c>
      <c r="B307" t="s">
        <v>203</v>
      </c>
      <c r="D307"/>
      <c r="AD307" s="102"/>
      <c r="AE307" s="101">
        <f>Opex!AD9</f>
        <v>7535.6468493524708</v>
      </c>
      <c r="AF307" s="101">
        <f>Opex!AE9</f>
        <v>7761.7162548330443</v>
      </c>
      <c r="AG307" s="101">
        <f>Opex!AF9</f>
        <v>7994.5677424780351</v>
      </c>
      <c r="AH307" s="101">
        <f>Opex!AG9</f>
        <v>8876.2315088635514</v>
      </c>
      <c r="AI307" s="101">
        <f>Opex!AH9</f>
        <v>9143.3939391226377</v>
      </c>
      <c r="AJ307" s="101">
        <f>Opex!AI9</f>
        <v>9807.4292830334671</v>
      </c>
      <c r="AK307" s="101">
        <f>Opex!AJ9</f>
        <v>10102.421080740965</v>
      </c>
      <c r="AL307" s="101">
        <f>Opex!AK9</f>
        <v>10406.20589571615</v>
      </c>
      <c r="AM307" s="101">
        <f>Opex!AL9</f>
        <v>10719.04490460851</v>
      </c>
      <c r="AN307" s="101">
        <f>Opex!AM9</f>
        <v>11041.205675123405</v>
      </c>
      <c r="AO307" s="101">
        <f>Opex!AN9</f>
        <v>11372.963900264762</v>
      </c>
      <c r="AP307" s="101">
        <f>Opex!AO9</f>
        <v>11714.603042839526</v>
      </c>
      <c r="AQ307" s="101">
        <f>Opex!AP9</f>
        <v>12066.414136693764</v>
      </c>
      <c r="AR307" s="101">
        <f>Opex!AQ9</f>
        <v>12428.696577211314</v>
      </c>
      <c r="AS307" s="101">
        <f>Opex!AR9</f>
        <v>12801.760301406768</v>
      </c>
      <c r="AT307" s="101">
        <f>Opex!AS9</f>
        <v>13185.92395989067</v>
      </c>
      <c r="AU307" s="101">
        <f>Opex!AT9</f>
        <v>13581.515726341888</v>
      </c>
      <c r="AV307" s="101">
        <f>Opex!AU9</f>
        <v>13988.873697944153</v>
      </c>
      <c r="AW307" s="101">
        <f>Opex!AV9</f>
        <v>14408.346560687824</v>
      </c>
      <c r="AX307" s="101">
        <f>Opex!AW9</f>
        <v>14840.293867931387</v>
      </c>
      <c r="AY307" s="101">
        <f>Opex!AX9</f>
        <v>15285.084990077126</v>
      </c>
      <c r="AZ307" s="101">
        <f>Opex!AY9</f>
        <v>15743.099526589187</v>
      </c>
      <c r="BA307" s="101">
        <f>Opex!AZ9</f>
        <v>16214.728147524829</v>
      </c>
      <c r="BB307" s="101">
        <f>Opex!BA9</f>
        <v>16700.374359216537</v>
      </c>
      <c r="BC307" s="101">
        <f>Opex!BB9</f>
        <v>17200.453646887312</v>
      </c>
      <c r="BD307" s="101">
        <f>Opex!BC9</f>
        <v>17715.392724997739</v>
      </c>
      <c r="BE307" s="101">
        <f>Opex!BD9</f>
        <v>18245.630198913328</v>
      </c>
      <c r="BF307" s="101">
        <f>Opex!BE9</f>
        <v>18791.618244945515</v>
      </c>
      <c r="BG307" s="101">
        <f>Opex!BF9</f>
        <v>19353.823995227365</v>
      </c>
      <c r="BH307" s="101">
        <f>Opex!BG9</f>
        <v>19932.727497698019</v>
      </c>
      <c r="BI307" s="101">
        <f>Opex!BH9</f>
        <v>20528.822335958088</v>
      </c>
      <c r="BJ307" s="101">
        <f>Opex!BI9</f>
        <v>21142.616395895904</v>
      </c>
      <c r="BK307" s="101">
        <f>Opex!BJ9</f>
        <v>21774.633366970393</v>
      </c>
      <c r="BL307" s="101">
        <f>Opex!BK9</f>
        <v>22425.414556795076</v>
      </c>
      <c r="BM307" s="101">
        <f>Opex!BL9</f>
        <v>23095.395500494731</v>
      </c>
    </row>
    <row r="308" spans="1:65" outlineLevel="1">
      <c r="D308"/>
      <c r="AC308" s="36"/>
      <c r="AE308" s="36"/>
      <c r="AF308" s="36"/>
      <c r="AG308" s="36"/>
      <c r="AH308" s="36"/>
      <c r="AI308" s="36"/>
      <c r="AJ308" s="36"/>
      <c r="AK308" s="36"/>
      <c r="AL308" s="36"/>
      <c r="AM308" s="36"/>
      <c r="AN308" s="36"/>
      <c r="AO308" s="36"/>
      <c r="AP308" s="36"/>
      <c r="AQ308" s="36"/>
      <c r="AR308" s="36"/>
      <c r="AS308" s="36"/>
      <c r="AT308" s="36"/>
      <c r="AU308" s="36"/>
      <c r="AV308" s="36"/>
      <c r="AW308" s="36"/>
      <c r="AX308" s="36"/>
      <c r="AY308" s="36"/>
      <c r="AZ308" s="36"/>
      <c r="BA308" s="36"/>
      <c r="BB308" s="36"/>
      <c r="BC308" s="36"/>
      <c r="BD308" s="36"/>
      <c r="BE308" s="36"/>
      <c r="BF308" s="36"/>
      <c r="BG308" s="36"/>
      <c r="BH308" s="36"/>
      <c r="BI308" s="36"/>
      <c r="BJ308" s="36"/>
      <c r="BK308" s="36"/>
      <c r="BL308" s="36"/>
      <c r="BM308" s="36"/>
    </row>
    <row r="309" spans="1:65" s="14" customFormat="1" outlineLevel="1">
      <c r="A309" s="14" t="s">
        <v>714</v>
      </c>
      <c r="B309" s="14" t="s">
        <v>38</v>
      </c>
      <c r="AD309" s="135"/>
      <c r="AE309" s="135">
        <f>SUM(AE310)*$E305</f>
        <v>7.2841039097739868</v>
      </c>
      <c r="AF309" s="135">
        <f t="shared" ref="AF309:BM309" si="191">SUM(AF310)*$E305</f>
        <v>7.4589835683118126</v>
      </c>
      <c r="AG309" s="135">
        <f t="shared" si="191"/>
        <v>7.7651989926539233</v>
      </c>
      <c r="AH309" s="135">
        <f t="shared" si="191"/>
        <v>10.151259481104844</v>
      </c>
      <c r="AI309" s="135">
        <f t="shared" si="191"/>
        <v>10.459299205510693</v>
      </c>
      <c r="AJ309" s="135">
        <f t="shared" si="191"/>
        <v>10.162005973016166</v>
      </c>
      <c r="AK309" s="135">
        <f t="shared" si="191"/>
        <v>10.46994182907263</v>
      </c>
      <c r="AL309" s="135">
        <f t="shared" si="191"/>
        <v>10.756393294673822</v>
      </c>
      <c r="AM309" s="135">
        <f t="shared" si="191"/>
        <v>11.113106806664833</v>
      </c>
      <c r="AN309" s="135">
        <f t="shared" si="191"/>
        <v>11.448857704371344</v>
      </c>
      <c r="AO309" s="135">
        <f t="shared" si="191"/>
        <v>11.794411655053082</v>
      </c>
      <c r="AP309" s="135">
        <f t="shared" si="191"/>
        <v>13.149783016534176</v>
      </c>
      <c r="AQ309" s="135">
        <f t="shared" si="191"/>
        <v>13.545768517306403</v>
      </c>
      <c r="AR309" s="135">
        <f t="shared" si="191"/>
        <v>13.953301638492546</v>
      </c>
      <c r="AS309" s="135">
        <f t="shared" si="191"/>
        <v>14.372711995163765</v>
      </c>
      <c r="AT309" s="135">
        <f t="shared" si="191"/>
        <v>14.804336752785483</v>
      </c>
      <c r="AU309" s="135">
        <f t="shared" si="191"/>
        <v>15.248523045987056</v>
      </c>
      <c r="AV309" s="135">
        <f t="shared" si="191"/>
        <v>15.705628736614685</v>
      </c>
      <c r="AW309" s="135">
        <f t="shared" si="191"/>
        <v>16.176024205934517</v>
      </c>
      <c r="AX309" s="135">
        <f t="shared" si="191"/>
        <v>16.660092573804256</v>
      </c>
      <c r="AY309" s="135">
        <f t="shared" si="191"/>
        <v>17.158224575449577</v>
      </c>
      <c r="AZ309" s="135">
        <f t="shared" si="191"/>
        <v>17.670819259952061</v>
      </c>
      <c r="BA309" s="135">
        <f t="shared" si="191"/>
        <v>18.198286378302473</v>
      </c>
      <c r="BB309" s="135">
        <f t="shared" si="191"/>
        <v>18.7410524387154</v>
      </c>
      <c r="BC309" s="135">
        <f t="shared" si="191"/>
        <v>19.299556239453974</v>
      </c>
      <c r="BD309" s="135">
        <f t="shared" si="191"/>
        <v>19.874244801452836</v>
      </c>
      <c r="BE309" s="135">
        <f t="shared" si="191"/>
        <v>20.465574914159049</v>
      </c>
      <c r="BF309" s="135">
        <f t="shared" si="191"/>
        <v>21.074018721842972</v>
      </c>
      <c r="BG309" s="135">
        <f t="shared" si="191"/>
        <v>21.700068095232194</v>
      </c>
      <c r="BH309" s="135">
        <f t="shared" si="191"/>
        <v>22.344225268544495</v>
      </c>
      <c r="BI309" s="135">
        <f t="shared" si="191"/>
        <v>23.007004079917323</v>
      </c>
      <c r="BJ309" s="135">
        <f t="shared" si="191"/>
        <v>23.688931761751171</v>
      </c>
      <c r="BK309" s="135">
        <f t="shared" si="191"/>
        <v>24.39055363139412</v>
      </c>
      <c r="BL309" s="135">
        <f t="shared" si="191"/>
        <v>25.112438995598229</v>
      </c>
      <c r="BM309" s="135">
        <f t="shared" si="191"/>
        <v>25.854686193449389</v>
      </c>
    </row>
    <row r="310" spans="1:65" outlineLevel="1">
      <c r="A310" t="s">
        <v>714</v>
      </c>
      <c r="B310" t="s">
        <v>203</v>
      </c>
      <c r="D310"/>
      <c r="AD310" s="102"/>
      <c r="AE310" s="101">
        <f>Opex!AD10</f>
        <v>7284.1039097739867</v>
      </c>
      <c r="AF310" s="101">
        <f>Opex!AE10</f>
        <v>7458.9835683118126</v>
      </c>
      <c r="AG310" s="101">
        <f>Opex!AF10</f>
        <v>7765.1989926539236</v>
      </c>
      <c r="AH310" s="101">
        <f>Opex!AG10</f>
        <v>10151.259481104844</v>
      </c>
      <c r="AI310" s="101">
        <f>Opex!AH10</f>
        <v>10459.299205510692</v>
      </c>
      <c r="AJ310" s="101">
        <f>Opex!AI10</f>
        <v>10162.005973016167</v>
      </c>
      <c r="AK310" s="101">
        <f>Opex!AJ10</f>
        <v>10469.94182907263</v>
      </c>
      <c r="AL310" s="101">
        <f>Opex!AK10</f>
        <v>10756.393294673822</v>
      </c>
      <c r="AM310" s="101">
        <f>Opex!AL10</f>
        <v>11113.106806664833</v>
      </c>
      <c r="AN310" s="101">
        <f>Opex!AM10</f>
        <v>11448.857704371343</v>
      </c>
      <c r="AO310" s="101">
        <f>Opex!AN10</f>
        <v>11794.411655053082</v>
      </c>
      <c r="AP310" s="101">
        <f>Opex!AO10</f>
        <v>13149.783016534177</v>
      </c>
      <c r="AQ310" s="101">
        <f>Opex!AP10</f>
        <v>13545.768517306402</v>
      </c>
      <c r="AR310" s="101">
        <f>Opex!AQ10</f>
        <v>13953.301638492545</v>
      </c>
      <c r="AS310" s="101">
        <f>Opex!AR10</f>
        <v>14372.711995163765</v>
      </c>
      <c r="AT310" s="101">
        <f>Opex!AS10</f>
        <v>14804.336752785483</v>
      </c>
      <c r="AU310" s="101">
        <f>Opex!AT10</f>
        <v>15248.523045987056</v>
      </c>
      <c r="AV310" s="101">
        <f>Opex!AU10</f>
        <v>15705.628736614684</v>
      </c>
      <c r="AW310" s="101">
        <f>Opex!AV10</f>
        <v>16176.024205934518</v>
      </c>
      <c r="AX310" s="101">
        <f>Opex!AW10</f>
        <v>16660.092573804257</v>
      </c>
      <c r="AY310" s="101">
        <f>Opex!AX10</f>
        <v>17158.224575449578</v>
      </c>
      <c r="AZ310" s="101">
        <f>Opex!AY10</f>
        <v>17670.819259952063</v>
      </c>
      <c r="BA310" s="101">
        <f>Opex!AZ10</f>
        <v>18198.286378302473</v>
      </c>
      <c r="BB310" s="101">
        <f>Opex!BA10</f>
        <v>18741.0524387154</v>
      </c>
      <c r="BC310" s="101">
        <f>Opex!BB10</f>
        <v>19299.556239453974</v>
      </c>
      <c r="BD310" s="101">
        <f>Opex!BC10</f>
        <v>19874.244801452835</v>
      </c>
      <c r="BE310" s="101">
        <f>Opex!BD10</f>
        <v>20465.57491415905</v>
      </c>
      <c r="BF310" s="101">
        <f>Opex!BE10</f>
        <v>21074.018721842971</v>
      </c>
      <c r="BG310" s="101">
        <f>Opex!BF10</f>
        <v>21700.068095232193</v>
      </c>
      <c r="BH310" s="101">
        <f>Opex!BG10</f>
        <v>22344.225268544495</v>
      </c>
      <c r="BI310" s="101">
        <f>Opex!BH10</f>
        <v>23007.004079917322</v>
      </c>
      <c r="BJ310" s="101">
        <f>Opex!BI10</f>
        <v>23688.93176175117</v>
      </c>
      <c r="BK310" s="101">
        <f>Opex!BJ10</f>
        <v>24390.553631394119</v>
      </c>
      <c r="BL310" s="101">
        <f>Opex!BK10</f>
        <v>25112.43899559823</v>
      </c>
      <c r="BM310" s="101">
        <f>Opex!BL10</f>
        <v>25854.68619344939</v>
      </c>
    </row>
    <row r="311" spans="1:65" outlineLevel="1">
      <c r="D311"/>
      <c r="AE311" s="36"/>
      <c r="AF311" s="36"/>
      <c r="AG311" s="36"/>
      <c r="AH311" s="36"/>
      <c r="AI311" s="42"/>
      <c r="AJ311" s="42"/>
      <c r="AK311" s="42"/>
      <c r="AL311" s="42"/>
      <c r="AM311" s="42"/>
      <c r="AN311" s="42"/>
      <c r="AO311" s="42"/>
      <c r="AP311" s="42"/>
      <c r="AQ311" s="42"/>
      <c r="AR311" s="42"/>
      <c r="AS311" s="42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  <c r="BG311" s="42"/>
      <c r="BH311" s="42"/>
      <c r="BI311" s="42"/>
      <c r="BJ311" s="42"/>
      <c r="BK311" s="42"/>
      <c r="BL311" s="42"/>
      <c r="BM311" s="42"/>
    </row>
    <row r="312" spans="1:65" s="14" customFormat="1" outlineLevel="1">
      <c r="A312" s="14" t="s">
        <v>198</v>
      </c>
      <c r="B312" s="14" t="s">
        <v>38</v>
      </c>
      <c r="AD312" s="135"/>
      <c r="AE312" s="135">
        <f>(AE317+AE321+AE322+AE323+AE313)*$E$305</f>
        <v>2.8929700191661341</v>
      </c>
      <c r="AF312" s="135">
        <f t="shared" ref="AF312:BM312" si="192">(AF317+AF321+AF322+AF323+AF313)*$E$305</f>
        <v>0.19058091311865405</v>
      </c>
      <c r="AG312" s="135">
        <f t="shared" si="192"/>
        <v>0.16183125842969939</v>
      </c>
      <c r="AH312" s="135">
        <f t="shared" si="192"/>
        <v>1.9629147975660821</v>
      </c>
      <c r="AI312" s="135">
        <f t="shared" si="192"/>
        <v>0.49971004217293158</v>
      </c>
      <c r="AJ312" s="135">
        <f t="shared" si="192"/>
        <v>0.5192476899857128</v>
      </c>
      <c r="AK312" s="135">
        <f t="shared" si="192"/>
        <v>0.53555443828452465</v>
      </c>
      <c r="AL312" s="135">
        <f t="shared" si="192"/>
        <v>0.55337979212009514</v>
      </c>
      <c r="AM312" s="135">
        <f t="shared" si="192"/>
        <v>1.3859629180021291</v>
      </c>
      <c r="AN312" s="135">
        <f t="shared" si="192"/>
        <v>0.59074547520926379</v>
      </c>
      <c r="AO312" s="135">
        <f t="shared" si="192"/>
        <v>0.61689469429150523</v>
      </c>
      <c r="AP312" s="135">
        <f t="shared" si="192"/>
        <v>0.6371876822256366</v>
      </c>
      <c r="AQ312" s="135">
        <f t="shared" si="192"/>
        <v>0.66233886551725096</v>
      </c>
      <c r="AR312" s="135">
        <f t="shared" si="192"/>
        <v>1.6281442133823847</v>
      </c>
      <c r="AS312" s="135">
        <f t="shared" si="192"/>
        <v>0.70717001142672375</v>
      </c>
      <c r="AT312" s="135">
        <f t="shared" si="192"/>
        <v>0.7378435716604147</v>
      </c>
      <c r="AU312" s="135">
        <f t="shared" si="192"/>
        <v>0.7621150180873747</v>
      </c>
      <c r="AV312" s="135">
        <f t="shared" si="192"/>
        <v>0.78724755805290381</v>
      </c>
      <c r="AW312" s="135">
        <f t="shared" si="192"/>
        <v>1.9075577378399402</v>
      </c>
      <c r="AX312" s="135">
        <f t="shared" si="192"/>
        <v>0.83994530829242331</v>
      </c>
      <c r="AY312" s="135">
        <f t="shared" si="192"/>
        <v>0.87471696980804392</v>
      </c>
      <c r="AZ312" s="135">
        <f t="shared" si="192"/>
        <v>0.90314884052796141</v>
      </c>
      <c r="BA312" s="135">
        <f t="shared" si="192"/>
        <v>0.93256612010986761</v>
      </c>
      <c r="BB312" s="135">
        <f t="shared" si="192"/>
        <v>2.2315774013060423</v>
      </c>
      <c r="BC312" s="135">
        <f t="shared" si="192"/>
        <v>0.99494091148547437</v>
      </c>
      <c r="BD312" s="135">
        <f t="shared" si="192"/>
        <v>1.0322496596794339</v>
      </c>
      <c r="BE312" s="135">
        <f t="shared" si="192"/>
        <v>1.0654473177004051</v>
      </c>
      <c r="BF312" s="135">
        <f t="shared" si="192"/>
        <v>1.1001032833781472</v>
      </c>
      <c r="BG312" s="135">
        <f t="shared" si="192"/>
        <v>2.6061470759655436</v>
      </c>
      <c r="BH312" s="135">
        <f t="shared" si="192"/>
        <v>1.1717352245571884</v>
      </c>
      <c r="BI312" s="135">
        <f t="shared" si="192"/>
        <v>1.2162122993805875</v>
      </c>
      <c r="BJ312" s="135">
        <f t="shared" si="192"/>
        <v>1.2543913189150493</v>
      </c>
      <c r="BK312" s="135">
        <f t="shared" si="192"/>
        <v>1.2937759326587526</v>
      </c>
      <c r="BL312" s="135">
        <f t="shared" si="192"/>
        <v>3.0392232826059922</v>
      </c>
      <c r="BM312" s="135">
        <f t="shared" si="192"/>
        <v>1.3757939726897175</v>
      </c>
    </row>
    <row r="313" spans="1:65" s="53" customFormat="1" outlineLevel="1">
      <c r="A313" s="53" t="s">
        <v>794</v>
      </c>
      <c r="B313" s="53" t="s">
        <v>203</v>
      </c>
      <c r="I313" s="137"/>
      <c r="AE313" s="299">
        <f>SUM(AE314:AE315)</f>
        <v>0</v>
      </c>
      <c r="AF313" s="299">
        <f t="shared" ref="AF313:BM313" si="193">SUM(AF314:AF315)</f>
        <v>0</v>
      </c>
      <c r="AG313" s="299">
        <f t="shared" si="193"/>
        <v>0</v>
      </c>
      <c r="AH313" s="299">
        <f t="shared" si="193"/>
        <v>1083.7851506205373</v>
      </c>
      <c r="AI313" s="299">
        <f t="shared" si="193"/>
        <v>306.52830346396377</v>
      </c>
      <c r="AJ313" s="299">
        <f t="shared" si="193"/>
        <v>317.88453288848416</v>
      </c>
      <c r="AK313" s="299">
        <f t="shared" si="193"/>
        <v>329.66148674622957</v>
      </c>
      <c r="AL313" s="299">
        <f t="shared" si="193"/>
        <v>341.87475199323063</v>
      </c>
      <c r="AM313" s="299">
        <f t="shared" si="193"/>
        <v>354.54049304948035</v>
      </c>
      <c r="AN313" s="299">
        <f t="shared" si="193"/>
        <v>367.67547319276019</v>
      </c>
      <c r="AO313" s="299">
        <f t="shared" si="193"/>
        <v>381.29707674506295</v>
      </c>
      <c r="AP313" s="299">
        <f t="shared" si="193"/>
        <v>395.42333208097489</v>
      </c>
      <c r="AQ313" s="299">
        <f t="shared" si="193"/>
        <v>410.0729354884715</v>
      </c>
      <c r="AR313" s="299">
        <f t="shared" si="193"/>
        <v>425.26527591370422</v>
      </c>
      <c r="AS313" s="299">
        <f t="shared" si="193"/>
        <v>441.02046062253066</v>
      </c>
      <c r="AT313" s="299">
        <f t="shared" si="193"/>
        <v>457.35934181274962</v>
      </c>
      <c r="AU313" s="299">
        <f t="shared" si="193"/>
        <v>474.30354421226406</v>
      </c>
      <c r="AV313" s="299">
        <f t="shared" si="193"/>
        <v>491.87549369969787</v>
      </c>
      <c r="AW313" s="299">
        <f t="shared" si="193"/>
        <v>510.09844698534664</v>
      </c>
      <c r="AX313" s="299">
        <f t="shared" si="193"/>
        <v>528.99652239174418</v>
      </c>
      <c r="AY313" s="299">
        <f t="shared" si="193"/>
        <v>548.59473177458597</v>
      </c>
      <c r="AZ313" s="299">
        <f t="shared" si="193"/>
        <v>568.91901362625435</v>
      </c>
      <c r="BA313" s="299">
        <f t="shared" si="193"/>
        <v>589.99626740576093</v>
      </c>
      <c r="BB313" s="299">
        <f t="shared" si="193"/>
        <v>611.85438914053941</v>
      </c>
      <c r="BC313" s="299">
        <f t="shared" si="193"/>
        <v>634.5223083472124</v>
      </c>
      <c r="BD313" s="299">
        <f t="shared" si="193"/>
        <v>658.03002632019331</v>
      </c>
      <c r="BE313" s="299">
        <f t="shared" si="193"/>
        <v>682.40865583880077</v>
      </c>
      <c r="BF313" s="299">
        <f t="shared" si="193"/>
        <v>707.69046234543873</v>
      </c>
      <c r="BG313" s="299">
        <f t="shared" si="193"/>
        <v>733.90890664934125</v>
      </c>
      <c r="BH313" s="299">
        <f t="shared" si="193"/>
        <v>761.09868921240104</v>
      </c>
      <c r="BI313" s="299">
        <f t="shared" si="193"/>
        <v>789.29579607569531</v>
      </c>
      <c r="BJ313" s="299">
        <f t="shared" si="193"/>
        <v>818.53754648749305</v>
      </c>
      <c r="BK313" s="299">
        <f t="shared" si="193"/>
        <v>848.86264229577864</v>
      </c>
      <c r="BL313" s="299">
        <f t="shared" si="193"/>
        <v>880.31121917066639</v>
      </c>
      <c r="BM313" s="299">
        <f t="shared" si="193"/>
        <v>912.92489972449664</v>
      </c>
    </row>
    <row r="314" spans="1:65" outlineLevel="1">
      <c r="A314" s="102" t="s">
        <v>1196</v>
      </c>
      <c r="B314" s="102" t="s">
        <v>203</v>
      </c>
      <c r="D314"/>
      <c r="E314" s="98">
        <v>120</v>
      </c>
      <c r="F314" t="s">
        <v>1197</v>
      </c>
      <c r="I314" s="102"/>
      <c r="J314" s="102"/>
      <c r="K314" s="102"/>
      <c r="AE314" s="289">
        <f>IF(AND('Receita Acessórias'!N45=0,'Receita Acessórias'!O45&gt;0),1,0)*$E314*AE$221*AE$223</f>
        <v>0</v>
      </c>
      <c r="AF314" s="289">
        <f>IF(AND('Receita Acessórias'!O45=0,'Receita Acessórias'!P45&gt;0),1,0)*$E314*AF$221*AF$223</f>
        <v>0</v>
      </c>
      <c r="AG314" s="289">
        <f>IF(AND('Receita Acessórias'!P45=0,'Receita Acessórias'!Q45&gt;0),1,0)*$E314*AG$221*AG$223</f>
        <v>0</v>
      </c>
      <c r="AH314" s="289">
        <f>IF(AND('Receita Acessórias'!Q45=0,'Receita Acessórias'!R45&gt;0),1,0)*$E314*AH$221*AH$223</f>
        <v>788.20738226948163</v>
      </c>
      <c r="AI314" s="289">
        <f>IF(AND('Receita Acessórias'!R45=0,'Receita Acessórias'!S45&gt;0),1,0)*$E314*AI$221*AI$223</f>
        <v>0</v>
      </c>
      <c r="AJ314" s="289">
        <f>IF(AND('Receita Acessórias'!S45=0,'Receita Acessórias'!T45&gt;0),1,0)*$E314*AJ$221*AJ$223</f>
        <v>0</v>
      </c>
      <c r="AK314" s="289">
        <f>IF(AND('Receita Acessórias'!T45=0,'Receita Acessórias'!U45&gt;0),1,0)*$E314*AK$221*AK$223</f>
        <v>0</v>
      </c>
      <c r="AL314" s="289">
        <f>IF(AND('Receita Acessórias'!U45=0,'Receita Acessórias'!V45&gt;0),1,0)*$E314*AL$221*AL$223</f>
        <v>0</v>
      </c>
      <c r="AM314" s="289">
        <f>IF(AND('Receita Acessórias'!V45=0,'Receita Acessórias'!W45&gt;0),1,0)*$E314*AM$221*AM$223</f>
        <v>0</v>
      </c>
      <c r="AN314" s="289">
        <f>IF(AND('Receita Acessórias'!W45=0,'Receita Acessórias'!X45&gt;0),1,0)*$E314*AN$221*AN$223</f>
        <v>0</v>
      </c>
      <c r="AO314" s="289">
        <f>IF(AND('Receita Acessórias'!X45=0,'Receita Acessórias'!Y45&gt;0),1,0)*$E314*AO$221*AO$223</f>
        <v>0</v>
      </c>
      <c r="AP314" s="289">
        <f>IF(AND('Receita Acessórias'!Y45=0,'Receita Acessórias'!Z45&gt;0),1,0)*$E314*AP$221*AP$223</f>
        <v>0</v>
      </c>
      <c r="AQ314" s="289">
        <f>IF(AND('Receita Acessórias'!Z45=0,'Receita Acessórias'!AA45&gt;0),1,0)*$E314*AQ$221*AQ$223</f>
        <v>0</v>
      </c>
      <c r="AR314" s="289">
        <f>IF(AND('Receita Acessórias'!AA45=0,'Receita Acessórias'!AB45&gt;0),1,0)*$E314*AR$221*AR$223</f>
        <v>0</v>
      </c>
      <c r="AS314" s="289">
        <f>IF(AND('Receita Acessórias'!AB45=0,'Receita Acessórias'!AC45&gt;0),1,0)*$E314*AS$221*AS$223</f>
        <v>0</v>
      </c>
      <c r="AT314" s="289">
        <f>IF(AND('Receita Acessórias'!AC45=0,'Receita Acessórias'!AD45&gt;0),1,0)*$E314*AT$221*AT$223</f>
        <v>0</v>
      </c>
      <c r="AU314" s="289">
        <f>IF(AND('Receita Acessórias'!AD45=0,'Receita Acessórias'!AE45&gt;0),1,0)*$E314*AU$221*AU$223</f>
        <v>0</v>
      </c>
      <c r="AV314" s="289">
        <f>IF(AND('Receita Acessórias'!AE45=0,'Receita Acessórias'!AF45&gt;0),1,0)*$E314*AV$221*AV$223</f>
        <v>0</v>
      </c>
      <c r="AW314" s="289">
        <f>IF(AND('Receita Acessórias'!AF45=0,'Receita Acessórias'!AG45&gt;0),1,0)*$E314*AW$221*AW$223</f>
        <v>0</v>
      </c>
      <c r="AX314" s="289">
        <f>IF(AND('Receita Acessórias'!AG45=0,'Receita Acessórias'!AH45&gt;0),1,0)*$E314*AX$221*AX$223</f>
        <v>0</v>
      </c>
      <c r="AY314" s="289">
        <f>IF(AND('Receita Acessórias'!AH45=0,'Receita Acessórias'!AI45&gt;0),1,0)*$E314*AY$221*AY$223</f>
        <v>0</v>
      </c>
      <c r="AZ314" s="289">
        <f>IF(AND('Receita Acessórias'!AI45=0,'Receita Acessórias'!AJ45&gt;0),1,0)*$E314*AZ$221*AZ$223</f>
        <v>0</v>
      </c>
      <c r="BA314" s="289">
        <f>IF(AND('Receita Acessórias'!AJ45=0,'Receita Acessórias'!AK45&gt;0),1,0)*$E314*BA$221*BA$223</f>
        <v>0</v>
      </c>
      <c r="BB314" s="289">
        <f>IF(AND('Receita Acessórias'!AK45=0,'Receita Acessórias'!AL45&gt;0),1,0)*$E314*BB$221*BB$223</f>
        <v>0</v>
      </c>
      <c r="BC314" s="289">
        <f>IF(AND('Receita Acessórias'!AL45=0,'Receita Acessórias'!AM45&gt;0),1,0)*$E314*BC$221*BC$223</f>
        <v>0</v>
      </c>
      <c r="BD314" s="289">
        <f>IF(AND('Receita Acessórias'!AM45=0,'Receita Acessórias'!AN45&gt;0),1,0)*$E314*BD$221*BD$223</f>
        <v>0</v>
      </c>
      <c r="BE314" s="289">
        <f>IF(AND('Receita Acessórias'!AN45=0,'Receita Acessórias'!AO45&gt;0),1,0)*$E314*BE$221*BE$223</f>
        <v>0</v>
      </c>
      <c r="BF314" s="289">
        <f>IF(AND('Receita Acessórias'!AO45=0,'Receita Acessórias'!AP45&gt;0),1,0)*$E314*BF$221*BF$223</f>
        <v>0</v>
      </c>
      <c r="BG314" s="289">
        <f>IF(AND('Receita Acessórias'!AP45=0,'Receita Acessórias'!AQ45&gt;0),1,0)*$E314*BG$221*BG$223</f>
        <v>0</v>
      </c>
      <c r="BH314" s="289">
        <f>IF(AND('Receita Acessórias'!AQ45=0,'Receita Acessórias'!AR45&gt;0),1,0)*$E314*BH$221*BH$223</f>
        <v>0</v>
      </c>
      <c r="BI314" s="289">
        <f>IF(AND('Receita Acessórias'!AR45=0,'Receita Acessórias'!AS45&gt;0),1,0)*$E314*BI$221*BI$223</f>
        <v>0</v>
      </c>
      <c r="BJ314" s="289">
        <f>IF(AND('Receita Acessórias'!AS45=0,'Receita Acessórias'!AT45&gt;0),1,0)*$E314*BJ$221*BJ$223</f>
        <v>0</v>
      </c>
      <c r="BK314" s="289">
        <f>IF(AND('Receita Acessórias'!AT45=0,'Receita Acessórias'!AU45&gt;0),1,0)*$E314*BK$221*BK$223</f>
        <v>0</v>
      </c>
      <c r="BL314" s="289">
        <f>IF(AND('Receita Acessórias'!AU45=0,'Receita Acessórias'!AV45&gt;0),1,0)*$E314*BL$221*BL$223</f>
        <v>0</v>
      </c>
      <c r="BM314" s="289">
        <f>IF(AND('Receita Acessórias'!AV45=0,'Receita Acessórias'!AW45&gt;0),1,0)*$E314*BM$221*BM$223</f>
        <v>0</v>
      </c>
    </row>
    <row r="315" spans="1:65" outlineLevel="1">
      <c r="A315" s="102" t="s">
        <v>1198</v>
      </c>
      <c r="B315" s="102" t="s">
        <v>203</v>
      </c>
      <c r="D315"/>
      <c r="E315" s="98">
        <v>45</v>
      </c>
      <c r="F315" t="s">
        <v>1199</v>
      </c>
      <c r="I315" s="102"/>
      <c r="J315" s="102"/>
      <c r="K315" s="102"/>
      <c r="AE315" s="289">
        <f>IF('Receita Acessórias'!O45&gt;0,1,0)*$E315*AE$221*AE$223</f>
        <v>0</v>
      </c>
      <c r="AF315" s="289">
        <f>IF('Receita Acessórias'!P45&gt;0,1,0)*$E315*AF$221*AF$223</f>
        <v>0</v>
      </c>
      <c r="AG315" s="289">
        <f>IF('Receita Acessórias'!Q45&gt;0,1,0)*$E315*AG$221*AG$223</f>
        <v>0</v>
      </c>
      <c r="AH315" s="289">
        <f>IF('Receita Acessórias'!R45&gt;0,1,0)*$E315*AH$221*AH$223</f>
        <v>295.57776835105562</v>
      </c>
      <c r="AI315" s="289">
        <f>IF('Receita Acessórias'!S45&gt;0,1,0)*$E315*AI$221*AI$223</f>
        <v>306.52830346396377</v>
      </c>
      <c r="AJ315" s="289">
        <f>IF('Receita Acessórias'!T45&gt;0,1,0)*$E315*AJ$221*AJ$223</f>
        <v>317.88453288848416</v>
      </c>
      <c r="AK315" s="289">
        <f>IF('Receita Acessórias'!U45&gt;0,1,0)*$E315*AK$221*AK$223</f>
        <v>329.66148674622957</v>
      </c>
      <c r="AL315" s="289">
        <f>IF('Receita Acessórias'!V45&gt;0,1,0)*$E315*AL$221*AL$223</f>
        <v>341.87475199323063</v>
      </c>
      <c r="AM315" s="289">
        <f>IF('Receita Acessórias'!W45&gt;0,1,0)*$E315*AM$221*AM$223</f>
        <v>354.54049304948035</v>
      </c>
      <c r="AN315" s="289">
        <f>IF('Receita Acessórias'!X45&gt;0,1,0)*$E315*AN$221*AN$223</f>
        <v>367.67547319276019</v>
      </c>
      <c r="AO315" s="289">
        <f>IF('Receita Acessórias'!Y45&gt;0,1,0)*$E315*AO$221*AO$223</f>
        <v>381.29707674506295</v>
      </c>
      <c r="AP315" s="289">
        <f>IF('Receita Acessórias'!Z45&gt;0,1,0)*$E315*AP$221*AP$223</f>
        <v>395.42333208097489</v>
      </c>
      <c r="AQ315" s="289">
        <f>IF('Receita Acessórias'!AA45&gt;0,1,0)*$E315*AQ$221*AQ$223</f>
        <v>410.0729354884715</v>
      </c>
      <c r="AR315" s="289">
        <f>IF('Receita Acessórias'!AB45&gt;0,1,0)*$E315*AR$221*AR$223</f>
        <v>425.26527591370422</v>
      </c>
      <c r="AS315" s="289">
        <f>IF('Receita Acessórias'!AC45&gt;0,1,0)*$E315*AS$221*AS$223</f>
        <v>441.02046062253066</v>
      </c>
      <c r="AT315" s="289">
        <f>IF('Receita Acessórias'!AD45&gt;0,1,0)*$E315*AT$221*AT$223</f>
        <v>457.35934181274962</v>
      </c>
      <c r="AU315" s="289">
        <f>IF('Receita Acessórias'!AE45&gt;0,1,0)*$E315*AU$221*AU$223</f>
        <v>474.30354421226406</v>
      </c>
      <c r="AV315" s="289">
        <f>IF('Receita Acessórias'!AF45&gt;0,1,0)*$E315*AV$221*AV$223</f>
        <v>491.87549369969787</v>
      </c>
      <c r="AW315" s="289">
        <f>IF('Receita Acessórias'!AG45&gt;0,1,0)*$E315*AW$221*AW$223</f>
        <v>510.09844698534664</v>
      </c>
      <c r="AX315" s="289">
        <f>IF('Receita Acessórias'!AH45&gt;0,1,0)*$E315*AX$221*AX$223</f>
        <v>528.99652239174418</v>
      </c>
      <c r="AY315" s="289">
        <f>IF('Receita Acessórias'!AI45&gt;0,1,0)*$E315*AY$221*AY$223</f>
        <v>548.59473177458597</v>
      </c>
      <c r="AZ315" s="289">
        <f>IF('Receita Acessórias'!AJ45&gt;0,1,0)*$E315*AZ$221*AZ$223</f>
        <v>568.91901362625435</v>
      </c>
      <c r="BA315" s="289">
        <f>IF('Receita Acessórias'!AK45&gt;0,1,0)*$E315*BA$221*BA$223</f>
        <v>589.99626740576093</v>
      </c>
      <c r="BB315" s="289">
        <f>IF('Receita Acessórias'!AL45&gt;0,1,0)*$E315*BB$221*BB$223</f>
        <v>611.85438914053941</v>
      </c>
      <c r="BC315" s="289">
        <f>IF('Receita Acessórias'!AM45&gt;0,1,0)*$E315*BC$221*BC$223</f>
        <v>634.5223083472124</v>
      </c>
      <c r="BD315" s="289">
        <f>IF('Receita Acessórias'!AN45&gt;0,1,0)*$E315*BD$221*BD$223</f>
        <v>658.03002632019331</v>
      </c>
      <c r="BE315" s="289">
        <f>IF('Receita Acessórias'!AO45&gt;0,1,0)*$E315*BE$221*BE$223</f>
        <v>682.40865583880077</v>
      </c>
      <c r="BF315" s="289">
        <f>IF('Receita Acessórias'!AP45&gt;0,1,0)*$E315*BF$221*BF$223</f>
        <v>707.69046234543873</v>
      </c>
      <c r="BG315" s="289">
        <f>IF('Receita Acessórias'!AQ45&gt;0,1,0)*$E315*BG$221*BG$223</f>
        <v>733.90890664934125</v>
      </c>
      <c r="BH315" s="289">
        <f>IF('Receita Acessórias'!AR45&gt;0,1,0)*$E315*BH$221*BH$223</f>
        <v>761.09868921240104</v>
      </c>
      <c r="BI315" s="289">
        <f>IF('Receita Acessórias'!AS45&gt;0,1,0)*$E315*BI$221*BI$223</f>
        <v>789.29579607569531</v>
      </c>
      <c r="BJ315" s="289">
        <f>IF('Receita Acessórias'!AT45&gt;0,1,0)*$E315*BJ$221*BJ$223</f>
        <v>818.53754648749305</v>
      </c>
      <c r="BK315" s="289">
        <f>IF('Receita Acessórias'!AU45&gt;0,1,0)*$E315*BK$221*BK$223</f>
        <v>848.86264229577864</v>
      </c>
      <c r="BL315" s="289">
        <f>IF('Receita Acessórias'!AV45&gt;0,1,0)*$E315*BL$221*BL$223</f>
        <v>880.31121917066639</v>
      </c>
      <c r="BM315" s="289">
        <f>IF('Receita Acessórias'!AW45&gt;0,1,0)*$E315*BM$221*BM$223</f>
        <v>912.92489972449664</v>
      </c>
    </row>
    <row r="316" spans="1:65" outlineLevel="1">
      <c r="D316"/>
    </row>
    <row r="317" spans="1:65" s="54" customFormat="1" outlineLevel="1">
      <c r="A317" s="54" t="s">
        <v>722</v>
      </c>
      <c r="B317" s="54" t="s">
        <v>203</v>
      </c>
      <c r="E317" s="127">
        <v>5.0000000000000001E-3</v>
      </c>
      <c r="F317" t="s">
        <v>1236</v>
      </c>
      <c r="G317" t="s">
        <v>1622</v>
      </c>
      <c r="AC317" s="547"/>
      <c r="AD317" s="548"/>
      <c r="AE317" s="549">
        <f t="shared" ref="AE317:BM317" si="194">$E$317*AE320</f>
        <v>83.010892709703199</v>
      </c>
      <c r="AF317" s="549">
        <f t="shared" si="194"/>
        <v>85.957952871628621</v>
      </c>
      <c r="AG317" s="549">
        <f t="shared" si="194"/>
        <v>86.333636735441345</v>
      </c>
      <c r="AH317" s="549">
        <f t="shared" si="194"/>
        <v>99.464275267420746</v>
      </c>
      <c r="AI317" s="549">
        <f t="shared" si="194"/>
        <v>102.95396506705009</v>
      </c>
      <c r="AJ317" s="549">
        <f>$E$317*AJ320</f>
        <v>106.54402266357808</v>
      </c>
      <c r="AK317" s="549">
        <f t="shared" si="194"/>
        <v>110.23669273301401</v>
      </c>
      <c r="AL317" s="549">
        <f t="shared" si="194"/>
        <v>114.03478743030669</v>
      </c>
      <c r="AM317" s="549">
        <f t="shared" si="194"/>
        <v>117.94094971554074</v>
      </c>
      <c r="AN317" s="549">
        <f t="shared" si="194"/>
        <v>121.95748336570217</v>
      </c>
      <c r="AO317" s="549">
        <f t="shared" si="194"/>
        <v>126.08678710685093</v>
      </c>
      <c r="AP317" s="549">
        <f t="shared" si="194"/>
        <v>130.33118263021569</v>
      </c>
      <c r="AQ317" s="549">
        <f t="shared" si="194"/>
        <v>134.69278358419703</v>
      </c>
      <c r="AR317" s="549">
        <f t="shared" si="194"/>
        <v>139.1736512878222</v>
      </c>
      <c r="AS317" s="549">
        <f t="shared" si="194"/>
        <v>143.77636097064558</v>
      </c>
      <c r="AT317" s="549">
        <f t="shared" si="194"/>
        <v>148.50338920606103</v>
      </c>
      <c r="AU317" s="549">
        <f t="shared" si="194"/>
        <v>153.35727124729675</v>
      </c>
      <c r="AV317" s="549">
        <f t="shared" si="194"/>
        <v>158.34063687346858</v>
      </c>
      <c r="AW317" s="549">
        <f t="shared" si="194"/>
        <v>163.45632338765046</v>
      </c>
      <c r="AX317" s="549">
        <f t="shared" si="194"/>
        <v>168.70737217446043</v>
      </c>
      <c r="AY317" s="549">
        <f t="shared" si="194"/>
        <v>174.09662349964441</v>
      </c>
      <c r="AZ317" s="549">
        <f t="shared" si="194"/>
        <v>179.62674178853521</v>
      </c>
      <c r="BA317" s="549">
        <f t="shared" si="194"/>
        <v>185.30036817500994</v>
      </c>
      <c r="BB317" s="549">
        <f t="shared" si="194"/>
        <v>191.12055264887809</v>
      </c>
      <c r="BC317" s="549">
        <f t="shared" si="194"/>
        <v>197.09039392521183</v>
      </c>
      <c r="BD317" s="549">
        <f t="shared" si="194"/>
        <v>203.21270260714752</v>
      </c>
      <c r="BE317" s="549">
        <f t="shared" si="194"/>
        <v>209.49008634672165</v>
      </c>
      <c r="BF317" s="549">
        <f t="shared" si="194"/>
        <v>216.274568015976</v>
      </c>
      <c r="BG317" s="549">
        <f t="shared" si="194"/>
        <v>222.84000201165492</v>
      </c>
      <c r="BH317" s="549">
        <f t="shared" si="194"/>
        <v>229.56575046416981</v>
      </c>
      <c r="BI317" s="549">
        <f t="shared" si="194"/>
        <v>236.45445516672007</v>
      </c>
      <c r="BJ317" s="549">
        <f t="shared" si="194"/>
        <v>243.5086664866499</v>
      </c>
      <c r="BK317" s="549">
        <f t="shared" si="194"/>
        <v>250.73117222064405</v>
      </c>
      <c r="BL317" s="549">
        <f t="shared" si="194"/>
        <v>258.12542553598354</v>
      </c>
      <c r="BM317" s="549">
        <f t="shared" si="194"/>
        <v>265.70332961935804</v>
      </c>
    </row>
    <row r="318" spans="1:65" outlineLevel="1">
      <c r="A318" s="32" t="s">
        <v>1429</v>
      </c>
      <c r="B318" t="s">
        <v>203</v>
      </c>
      <c r="D318"/>
      <c r="AC318" s="42"/>
      <c r="AD318" s="45"/>
      <c r="AE318" s="334">
        <f>SUM(AE114:AE114,'Receita CP'!O8,)*1000</f>
        <v>18706.680047257061</v>
      </c>
      <c r="AF318" s="334">
        <f>SUM(AF114:AF114,'Receita CP'!P8,)*1000</f>
        <v>19370.806280930392</v>
      </c>
      <c r="AG318" s="334">
        <f>SUM(AG114:AG114,'Receita CP'!Q8,)*1000</f>
        <v>19455.467433338894</v>
      </c>
      <c r="AH318" s="334">
        <f>SUM(AH114:AH114,'Receita CP'!R8,)*1000</f>
        <v>22414.484567306085</v>
      </c>
      <c r="AI318" s="334">
        <f>SUM(AI114:AI114,'Receita CP'!S8,)*1000</f>
        <v>23200.893536236639</v>
      </c>
      <c r="AJ318" s="334">
        <f>SUM(AJ114:AJ114,'Receita CP'!T8,)*1000</f>
        <v>24009.920600242946</v>
      </c>
      <c r="AK318" s="334">
        <f>SUM(AK114:AK114,'Receita CP'!U8,)*1000</f>
        <v>24842.071601805972</v>
      </c>
      <c r="AL318" s="334">
        <f>SUM(AL114:AL114,'Receita CP'!V8,)*1000</f>
        <v>25697.980265984606</v>
      </c>
      <c r="AM318" s="334">
        <f>SUM(AM114:AM114,'Receita CP'!W8,)*1000</f>
        <v>26578.242189417633</v>
      </c>
      <c r="AN318" s="334">
        <f>SUM(AN114:AN114,'Receita CP'!X8,)*1000</f>
        <v>27483.376533115985</v>
      </c>
      <c r="AO318" s="334">
        <f>SUM(AO114:AO114,'Receita CP'!Y8,)*1000</f>
        <v>28413.923855064997</v>
      </c>
      <c r="AP318" s="334">
        <f>SUM(AP114:AP114,'Receita CP'!Z8,)*1000</f>
        <v>29370.407353288043</v>
      </c>
      <c r="AQ318" s="334">
        <f>SUM(AQ114:AQ114,'Receita CP'!AA8,)*1000</f>
        <v>30353.303342917639</v>
      </c>
      <c r="AR318" s="334">
        <f>SUM(AR114:AR114,'Receita CP'!AB8,)*1000</f>
        <v>31363.076346551479</v>
      </c>
      <c r="AS318" s="334">
        <f>SUM(AS114:AS114,'Receita CP'!AC8,)*1000</f>
        <v>32400.306697610275</v>
      </c>
      <c r="AT318" s="334">
        <f>SUM(AT114:AT114,'Receita CP'!AD8,)*1000</f>
        <v>33465.55249714051</v>
      </c>
      <c r="AU318" s="334">
        <f>SUM(AU114:AU114,'Receita CP'!AE8,)*1000</f>
        <v>34559.385069813354</v>
      </c>
      <c r="AV318" s="334">
        <f>SUM(AV114:AV114,'Receita CP'!AF8,)*1000</f>
        <v>35682.397041908414</v>
      </c>
      <c r="AW318" s="334">
        <f>SUM(AW114:AW114,'Receita CP'!AG8,)*1000</f>
        <v>36835.227805667702</v>
      </c>
      <c r="AX318" s="334">
        <f>SUM(AX114:AX114,'Receita CP'!AH8,)*1000</f>
        <v>38018.56274354038</v>
      </c>
      <c r="AY318" s="334">
        <f>SUM(AY114:AY114,'Receita CP'!AI8,)*1000</f>
        <v>39233.041915412825</v>
      </c>
      <c r="AZ318" s="334">
        <f>SUM(AZ114:AZ114,'Receita CP'!AJ8,)*1000</f>
        <v>40479.265755162865</v>
      </c>
      <c r="BA318" s="334">
        <f>SUM(BA114:BA114,'Receita CP'!AK8,)*1000</f>
        <v>41757.829447889562</v>
      </c>
      <c r="BB318" s="334">
        <f>SUM(BB114:BB114,'Receita CP'!AL8,)*1000</f>
        <v>43069.420315240131</v>
      </c>
      <c r="BC318" s="334">
        <f>SUM(BC114:BC114,'Receita CP'!AM8,)*1000</f>
        <v>44414.736659202666</v>
      </c>
      <c r="BD318" s="334">
        <f>SUM(BD114:BD114,'Receita CP'!AN8,)*1000</f>
        <v>45794.411855131832</v>
      </c>
      <c r="BE318" s="334">
        <f>SUM(BE114:BE114,'Receita CP'!AO8,)*1000</f>
        <v>47209.033542923193</v>
      </c>
      <c r="BF318" s="334">
        <f>SUM(BF114:BF114,'Receita CP'!AP8,)*1000</f>
        <v>48737.930820501635</v>
      </c>
      <c r="BG318" s="334">
        <f>SUM(BG114:BG114,'Receita CP'!AQ8,)*1000</f>
        <v>50217.465242063074</v>
      </c>
      <c r="BH318" s="334">
        <f>SUM(BH114:BH114,'Receita CP'!AR8,)*1000</f>
        <v>51733.126865165024</v>
      </c>
      <c r="BI318" s="334">
        <f>SUM(BI114:BI114,'Receita CP'!AS8,)*1000</f>
        <v>53285.511023486215</v>
      </c>
      <c r="BJ318" s="334">
        <f>SUM(BJ114:BJ114,'Receita CP'!AT8,)*1000</f>
        <v>54875.19244769575</v>
      </c>
      <c r="BK318" s="334">
        <f>SUM(BK114:BK114,'Receita CP'!AU8,)*1000</f>
        <v>56502.799373666261</v>
      </c>
      <c r="BL318" s="334">
        <f>SUM(BL114:BL114,'Receita CP'!AV8,)*1000</f>
        <v>58169.109979939953</v>
      </c>
      <c r="BM318" s="334">
        <f>SUM(BM114:BM114,'Receita CP'!AW8,)*1000</f>
        <v>59876.806674784908</v>
      </c>
    </row>
    <row r="319" spans="1:65" outlineLevel="1">
      <c r="A319" s="32" t="s">
        <v>1430</v>
      </c>
      <c r="B319" t="s">
        <v>203</v>
      </c>
      <c r="D319"/>
      <c r="AC319" s="42"/>
      <c r="AD319" s="45"/>
      <c r="AE319" s="334">
        <f t="shared" ref="AE319:BM319" si="195">SUM(,AE267:AE268,AE274:AE275)*1000</f>
        <v>-2104.5015053164198</v>
      </c>
      <c r="AF319" s="334">
        <f t="shared" si="195"/>
        <v>-2179.2157066046693</v>
      </c>
      <c r="AG319" s="334">
        <f t="shared" si="195"/>
        <v>-2188.7400862506256</v>
      </c>
      <c r="AH319" s="334">
        <f t="shared" si="195"/>
        <v>-2521.6295138219343</v>
      </c>
      <c r="AI319" s="334">
        <f t="shared" si="195"/>
        <v>-2610.1005228266217</v>
      </c>
      <c r="AJ319" s="334">
        <f t="shared" si="195"/>
        <v>-2701.1160675273313</v>
      </c>
      <c r="AK319" s="334">
        <f t="shared" si="195"/>
        <v>-2794.7330552031717</v>
      </c>
      <c r="AL319" s="334">
        <f t="shared" si="195"/>
        <v>-2891.0227799232684</v>
      </c>
      <c r="AM319" s="334">
        <f t="shared" si="195"/>
        <v>-2990.052246309484</v>
      </c>
      <c r="AN319" s="334">
        <f t="shared" si="195"/>
        <v>-3091.8798599755482</v>
      </c>
      <c r="AO319" s="334">
        <f t="shared" si="195"/>
        <v>-3196.5664336948121</v>
      </c>
      <c r="AP319" s="334">
        <f t="shared" si="195"/>
        <v>-3304.1708272449055</v>
      </c>
      <c r="AQ319" s="334">
        <f t="shared" si="195"/>
        <v>-3414.7466260782344</v>
      </c>
      <c r="AR319" s="334">
        <f t="shared" si="195"/>
        <v>-3528.3460889870416</v>
      </c>
      <c r="AS319" s="334">
        <f t="shared" si="195"/>
        <v>-3645.0345034811562</v>
      </c>
      <c r="AT319" s="334">
        <f t="shared" si="195"/>
        <v>-3764.8746559283072</v>
      </c>
      <c r="AU319" s="334">
        <f t="shared" si="195"/>
        <v>-3887.9308203540022</v>
      </c>
      <c r="AV319" s="334">
        <f t="shared" si="195"/>
        <v>-4014.2696672146972</v>
      </c>
      <c r="AW319" s="334">
        <f t="shared" si="195"/>
        <v>-4143.9631281376151</v>
      </c>
      <c r="AX319" s="334">
        <f t="shared" si="195"/>
        <v>-4277.0883086482927</v>
      </c>
      <c r="AY319" s="334">
        <f t="shared" si="195"/>
        <v>-4413.7172154839427</v>
      </c>
      <c r="AZ319" s="334">
        <f t="shared" si="195"/>
        <v>-4553.9173974558225</v>
      </c>
      <c r="BA319" s="334">
        <f t="shared" si="195"/>
        <v>-4697.7558128875762</v>
      </c>
      <c r="BB319" s="334">
        <f t="shared" si="195"/>
        <v>-4845.3097854645139</v>
      </c>
      <c r="BC319" s="334">
        <f t="shared" si="195"/>
        <v>-4996.6578741603007</v>
      </c>
      <c r="BD319" s="334">
        <f t="shared" si="195"/>
        <v>-5151.871333702331</v>
      </c>
      <c r="BE319" s="334">
        <f t="shared" si="195"/>
        <v>-5311.0162735788599</v>
      </c>
      <c r="BF319" s="334">
        <f t="shared" si="195"/>
        <v>-5483.0172173064338</v>
      </c>
      <c r="BG319" s="334">
        <f t="shared" si="195"/>
        <v>-5649.4648397320952</v>
      </c>
      <c r="BH319" s="334">
        <f t="shared" si="195"/>
        <v>-5819.9767723310651</v>
      </c>
      <c r="BI319" s="334">
        <f t="shared" si="195"/>
        <v>-5994.6199901421996</v>
      </c>
      <c r="BJ319" s="334">
        <f t="shared" si="195"/>
        <v>-6173.4591503657721</v>
      </c>
      <c r="BK319" s="334">
        <f t="shared" si="195"/>
        <v>-6356.5649295374551</v>
      </c>
      <c r="BL319" s="334">
        <f t="shared" si="195"/>
        <v>-6544.0248727432445</v>
      </c>
      <c r="BM319" s="334">
        <f t="shared" si="195"/>
        <v>-6736.1407509133023</v>
      </c>
    </row>
    <row r="320" spans="1:65" outlineLevel="1">
      <c r="A320" s="32" t="s">
        <v>1330</v>
      </c>
      <c r="B320" t="s">
        <v>203</v>
      </c>
      <c r="D320"/>
      <c r="AC320" s="42"/>
      <c r="AD320" s="45"/>
      <c r="AE320" s="289">
        <f>SUM(AE318:AE319)</f>
        <v>16602.178541940641</v>
      </c>
      <c r="AF320" s="289">
        <f t="shared" ref="AF320:BM320" si="196">SUM(AF318:AF319)</f>
        <v>17191.590574325724</v>
      </c>
      <c r="AG320" s="289">
        <f t="shared" si="196"/>
        <v>17266.727347088268</v>
      </c>
      <c r="AH320" s="289">
        <f t="shared" si="196"/>
        <v>19892.855053484149</v>
      </c>
      <c r="AI320" s="289">
        <f t="shared" si="196"/>
        <v>20590.793013410017</v>
      </c>
      <c r="AJ320" s="289">
        <f t="shared" si="196"/>
        <v>21308.804532715614</v>
      </c>
      <c r="AK320" s="289">
        <f t="shared" si="196"/>
        <v>22047.338546602801</v>
      </c>
      <c r="AL320" s="289">
        <f t="shared" si="196"/>
        <v>22806.957486061339</v>
      </c>
      <c r="AM320" s="289">
        <f t="shared" si="196"/>
        <v>23588.189943108147</v>
      </c>
      <c r="AN320" s="289">
        <f t="shared" si="196"/>
        <v>24391.496673140435</v>
      </c>
      <c r="AO320" s="289">
        <f t="shared" si="196"/>
        <v>25217.357421370187</v>
      </c>
      <c r="AP320" s="289">
        <f t="shared" si="196"/>
        <v>26066.236526043136</v>
      </c>
      <c r="AQ320" s="289">
        <f t="shared" si="196"/>
        <v>26938.556716839405</v>
      </c>
      <c r="AR320" s="289">
        <f t="shared" si="196"/>
        <v>27834.730257564439</v>
      </c>
      <c r="AS320" s="289">
        <f t="shared" si="196"/>
        <v>28755.272194129117</v>
      </c>
      <c r="AT320" s="289">
        <f t="shared" si="196"/>
        <v>29700.677841212204</v>
      </c>
      <c r="AU320" s="289">
        <f t="shared" si="196"/>
        <v>30671.454249459352</v>
      </c>
      <c r="AV320" s="289">
        <f t="shared" si="196"/>
        <v>31668.127374693719</v>
      </c>
      <c r="AW320" s="289">
        <f t="shared" si="196"/>
        <v>32691.264677530089</v>
      </c>
      <c r="AX320" s="289">
        <f t="shared" si="196"/>
        <v>33741.474434892087</v>
      </c>
      <c r="AY320" s="289">
        <f t="shared" si="196"/>
        <v>34819.324699928882</v>
      </c>
      <c r="AZ320" s="289">
        <f t="shared" si="196"/>
        <v>35925.348357707044</v>
      </c>
      <c r="BA320" s="289">
        <f t="shared" si="196"/>
        <v>37060.073635001987</v>
      </c>
      <c r="BB320" s="289">
        <f t="shared" si="196"/>
        <v>38224.110529775615</v>
      </c>
      <c r="BC320" s="289">
        <f t="shared" si="196"/>
        <v>39418.078785042366</v>
      </c>
      <c r="BD320" s="289">
        <f t="shared" si="196"/>
        <v>40642.540521429502</v>
      </c>
      <c r="BE320" s="289">
        <f t="shared" si="196"/>
        <v>41898.017269344331</v>
      </c>
      <c r="BF320" s="289">
        <f t="shared" si="196"/>
        <v>43254.9136031952</v>
      </c>
      <c r="BG320" s="289">
        <f t="shared" si="196"/>
        <v>44568.000402330981</v>
      </c>
      <c r="BH320" s="289">
        <f t="shared" si="196"/>
        <v>45913.150092833959</v>
      </c>
      <c r="BI320" s="289">
        <f t="shared" si="196"/>
        <v>47290.891033344014</v>
      </c>
      <c r="BJ320" s="289">
        <f t="shared" si="196"/>
        <v>48701.733297329978</v>
      </c>
      <c r="BK320" s="289">
        <f t="shared" si="196"/>
        <v>50146.234444128808</v>
      </c>
      <c r="BL320" s="289">
        <f t="shared" si="196"/>
        <v>51625.085107196704</v>
      </c>
      <c r="BM320" s="289">
        <f t="shared" si="196"/>
        <v>53140.665923871609</v>
      </c>
    </row>
    <row r="321" spans="1:65" s="54" customFormat="1" outlineLevel="1">
      <c r="A321" s="54" t="s">
        <v>908</v>
      </c>
      <c r="B321" s="54" t="s">
        <v>203</v>
      </c>
      <c r="D321" s="690">
        <v>3494645.04</v>
      </c>
      <c r="E321" s="725">
        <f>MIN((D321/1000)*(1/HLOOKUP(G321,MacroEco!$51:$55,5,FALSE)),-2.5%*Controle!$D$85*1000)</f>
        <v>2582.0078216987454</v>
      </c>
      <c r="F321" t="s">
        <v>909</v>
      </c>
      <c r="G321" s="422">
        <v>44866</v>
      </c>
      <c r="H321" t="s">
        <v>1615</v>
      </c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 s="552"/>
      <c r="AD321" s="548"/>
      <c r="AE321" s="550">
        <f t="shared" ref="AE321:BM321" si="197">IF(AE1=$E$327,$E$321,0)*AE$221</f>
        <v>2766.3725039415735</v>
      </c>
      <c r="AF321" s="550">
        <f t="shared" si="197"/>
        <v>0</v>
      </c>
      <c r="AG321" s="550">
        <f t="shared" si="197"/>
        <v>0</v>
      </c>
      <c r="AH321" s="550">
        <f t="shared" si="197"/>
        <v>0</v>
      </c>
      <c r="AI321" s="550">
        <f t="shared" si="197"/>
        <v>0</v>
      </c>
      <c r="AJ321" s="550">
        <f t="shared" si="197"/>
        <v>0</v>
      </c>
      <c r="AK321" s="550">
        <f t="shared" si="197"/>
        <v>0</v>
      </c>
      <c r="AL321" s="550">
        <f t="shared" si="197"/>
        <v>0</v>
      </c>
      <c r="AM321" s="550">
        <f t="shared" si="197"/>
        <v>0</v>
      </c>
      <c r="AN321" s="550">
        <f t="shared" si="197"/>
        <v>0</v>
      </c>
      <c r="AO321" s="550">
        <f t="shared" si="197"/>
        <v>0</v>
      </c>
      <c r="AP321" s="550">
        <f t="shared" si="197"/>
        <v>0</v>
      </c>
      <c r="AQ321" s="550">
        <f t="shared" si="197"/>
        <v>0</v>
      </c>
      <c r="AR321" s="550">
        <f t="shared" si="197"/>
        <v>0</v>
      </c>
      <c r="AS321" s="550">
        <f t="shared" si="197"/>
        <v>0</v>
      </c>
      <c r="AT321" s="550">
        <f t="shared" si="197"/>
        <v>0</v>
      </c>
      <c r="AU321" s="550">
        <f t="shared" si="197"/>
        <v>0</v>
      </c>
      <c r="AV321" s="550">
        <f t="shared" si="197"/>
        <v>0</v>
      </c>
      <c r="AW321" s="550">
        <f t="shared" si="197"/>
        <v>0</v>
      </c>
      <c r="AX321" s="550">
        <f t="shared" si="197"/>
        <v>0</v>
      </c>
      <c r="AY321" s="550">
        <f t="shared" si="197"/>
        <v>0</v>
      </c>
      <c r="AZ321" s="550">
        <f t="shared" si="197"/>
        <v>0</v>
      </c>
      <c r="BA321" s="550">
        <f t="shared" si="197"/>
        <v>0</v>
      </c>
      <c r="BB321" s="550">
        <f t="shared" si="197"/>
        <v>0</v>
      </c>
      <c r="BC321" s="550">
        <f t="shared" si="197"/>
        <v>0</v>
      </c>
      <c r="BD321" s="550">
        <f t="shared" si="197"/>
        <v>0</v>
      </c>
      <c r="BE321" s="550">
        <f t="shared" si="197"/>
        <v>0</v>
      </c>
      <c r="BF321" s="550">
        <f t="shared" si="197"/>
        <v>0</v>
      </c>
      <c r="BG321" s="550">
        <f t="shared" si="197"/>
        <v>0</v>
      </c>
      <c r="BH321" s="550">
        <f t="shared" si="197"/>
        <v>0</v>
      </c>
      <c r="BI321" s="550">
        <f t="shared" si="197"/>
        <v>0</v>
      </c>
      <c r="BJ321" s="550">
        <f t="shared" si="197"/>
        <v>0</v>
      </c>
      <c r="BK321" s="550">
        <f t="shared" si="197"/>
        <v>0</v>
      </c>
      <c r="BL321" s="550">
        <f t="shared" si="197"/>
        <v>0</v>
      </c>
      <c r="BM321" s="550">
        <f t="shared" si="197"/>
        <v>0</v>
      </c>
    </row>
    <row r="322" spans="1:65" s="54" customFormat="1" outlineLevel="1">
      <c r="A322" s="54" t="s">
        <v>962</v>
      </c>
      <c r="B322" s="54" t="s">
        <v>203</v>
      </c>
      <c r="D322"/>
      <c r="E322" s="45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 s="552"/>
      <c r="AD322" s="548"/>
      <c r="AE322" s="551">
        <f>AE1622</f>
        <v>43.586622514857382</v>
      </c>
      <c r="AF322" s="551">
        <f t="shared" ref="AF322:BM322" si="198">AF1622</f>
        <v>104.62296024702545</v>
      </c>
      <c r="AG322" s="551">
        <f t="shared" si="198"/>
        <v>75.497621694258044</v>
      </c>
      <c r="AH322" s="551">
        <f t="shared" si="198"/>
        <v>77.214379459420087</v>
      </c>
      <c r="AI322" s="551">
        <f t="shared" si="198"/>
        <v>90.227773641917736</v>
      </c>
      <c r="AJ322" s="551">
        <f t="shared" si="198"/>
        <v>94.819134433650575</v>
      </c>
      <c r="AK322" s="551">
        <f t="shared" si="198"/>
        <v>95.656258805281041</v>
      </c>
      <c r="AL322" s="551">
        <f t="shared" si="198"/>
        <v>97.470252696557779</v>
      </c>
      <c r="AM322" s="551">
        <f t="shared" si="198"/>
        <v>99.148251491653525</v>
      </c>
      <c r="AN322" s="551">
        <f t="shared" si="198"/>
        <v>101.11251865080146</v>
      </c>
      <c r="AO322" s="551">
        <f t="shared" si="198"/>
        <v>109.51083043959132</v>
      </c>
      <c r="AP322" s="551">
        <f t="shared" si="198"/>
        <v>111.43316751444597</v>
      </c>
      <c r="AQ322" s="551">
        <f t="shared" si="198"/>
        <v>117.57314644458235</v>
      </c>
      <c r="AR322" s="551">
        <f t="shared" si="198"/>
        <v>119.66989205161148</v>
      </c>
      <c r="AS322" s="551">
        <f t="shared" si="198"/>
        <v>122.37318983354751</v>
      </c>
      <c r="AT322" s="551">
        <f t="shared" si="198"/>
        <v>131.98084064160409</v>
      </c>
      <c r="AU322" s="551">
        <f t="shared" si="198"/>
        <v>134.45420262781383</v>
      </c>
      <c r="AV322" s="551">
        <f t="shared" si="198"/>
        <v>137.03142747973735</v>
      </c>
      <c r="AW322" s="551">
        <f t="shared" si="198"/>
        <v>139.60720983132492</v>
      </c>
      <c r="AX322" s="551">
        <f t="shared" si="198"/>
        <v>142.24141372621867</v>
      </c>
      <c r="AY322" s="551">
        <f t="shared" si="198"/>
        <v>152.02561453381355</v>
      </c>
      <c r="AZ322" s="551">
        <f t="shared" si="198"/>
        <v>154.6030851131718</v>
      </c>
      <c r="BA322" s="551">
        <f t="shared" si="198"/>
        <v>157.26948452909679</v>
      </c>
      <c r="BB322" s="551">
        <f t="shared" si="198"/>
        <v>159.89783066574597</v>
      </c>
      <c r="BC322" s="551">
        <f t="shared" si="198"/>
        <v>163.32820921305006</v>
      </c>
      <c r="BD322" s="551">
        <f t="shared" si="198"/>
        <v>171.00693075209321</v>
      </c>
      <c r="BE322" s="551">
        <f t="shared" si="198"/>
        <v>173.54857551488283</v>
      </c>
      <c r="BF322" s="551">
        <f t="shared" si="198"/>
        <v>176.13825301673234</v>
      </c>
      <c r="BG322" s="551">
        <f t="shared" si="198"/>
        <v>178.62178313332015</v>
      </c>
      <c r="BH322" s="551">
        <f t="shared" si="198"/>
        <v>181.07078488061751</v>
      </c>
      <c r="BI322" s="551">
        <f t="shared" si="198"/>
        <v>190.46204813817209</v>
      </c>
      <c r="BJ322" s="551">
        <f t="shared" si="198"/>
        <v>192.34510594090617</v>
      </c>
      <c r="BK322" s="551">
        <f t="shared" si="198"/>
        <v>194.18211814232993</v>
      </c>
      <c r="BL322" s="551">
        <f t="shared" si="198"/>
        <v>195.75370663694119</v>
      </c>
      <c r="BM322" s="551">
        <f t="shared" si="198"/>
        <v>197.16574334586269</v>
      </c>
    </row>
    <row r="323" spans="1:65" s="54" customFormat="1" outlineLevel="1">
      <c r="A323" s="54" t="s">
        <v>1065</v>
      </c>
      <c r="B323" s="54" t="s">
        <v>203</v>
      </c>
      <c r="D323"/>
      <c r="E323" s="553">
        <v>120</v>
      </c>
      <c r="F323" t="s">
        <v>909</v>
      </c>
      <c r="G323" t="s">
        <v>1072</v>
      </c>
      <c r="H323"/>
      <c r="I323" s="553">
        <v>5</v>
      </c>
      <c r="J323" t="s">
        <v>1073</v>
      </c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 s="552"/>
      <c r="AD323" s="548"/>
      <c r="AE323" s="281">
        <f t="shared" ref="AE323:BM323" si="199">$E323*$I$323*AE$221*IF(OR(AE1=2027,AE1=2032,AE1=2037,AE1=2042,AE1=2047,AE1=2052,AE1=2057),1,0)</f>
        <v>0</v>
      </c>
      <c r="AF323" s="281">
        <f t="shared" si="199"/>
        <v>0</v>
      </c>
      <c r="AG323" s="281">
        <f t="shared" si="199"/>
        <v>0</v>
      </c>
      <c r="AH323" s="281">
        <f t="shared" si="199"/>
        <v>702.45099221870396</v>
      </c>
      <c r="AI323" s="281">
        <f t="shared" si="199"/>
        <v>0</v>
      </c>
      <c r="AJ323" s="281">
        <f t="shared" si="199"/>
        <v>0</v>
      </c>
      <c r="AK323" s="281">
        <f t="shared" si="199"/>
        <v>0</v>
      </c>
      <c r="AL323" s="281">
        <f t="shared" si="199"/>
        <v>0</v>
      </c>
      <c r="AM323" s="281">
        <f t="shared" si="199"/>
        <v>814.33322374545457</v>
      </c>
      <c r="AN323" s="281">
        <f t="shared" si="199"/>
        <v>0</v>
      </c>
      <c r="AO323" s="281">
        <f t="shared" si="199"/>
        <v>0</v>
      </c>
      <c r="AP323" s="281">
        <f t="shared" si="199"/>
        <v>0</v>
      </c>
      <c r="AQ323" s="281">
        <f t="shared" si="199"/>
        <v>0</v>
      </c>
      <c r="AR323" s="281">
        <f t="shared" si="199"/>
        <v>944.0353941292467</v>
      </c>
      <c r="AS323" s="281">
        <f t="shared" si="199"/>
        <v>0</v>
      </c>
      <c r="AT323" s="281">
        <f t="shared" si="199"/>
        <v>0</v>
      </c>
      <c r="AU323" s="281">
        <f t="shared" si="199"/>
        <v>0</v>
      </c>
      <c r="AV323" s="281">
        <f t="shared" si="199"/>
        <v>0</v>
      </c>
      <c r="AW323" s="281">
        <f t="shared" si="199"/>
        <v>1094.3957576356183</v>
      </c>
      <c r="AX323" s="281">
        <f t="shared" si="199"/>
        <v>0</v>
      </c>
      <c r="AY323" s="281">
        <f t="shared" si="199"/>
        <v>0</v>
      </c>
      <c r="AZ323" s="281">
        <f t="shared" si="199"/>
        <v>0</v>
      </c>
      <c r="BA323" s="281">
        <f t="shared" si="199"/>
        <v>0</v>
      </c>
      <c r="BB323" s="281">
        <f t="shared" si="199"/>
        <v>1268.7046288508786</v>
      </c>
      <c r="BC323" s="281">
        <f t="shared" si="199"/>
        <v>0</v>
      </c>
      <c r="BD323" s="281">
        <f t="shared" si="199"/>
        <v>0</v>
      </c>
      <c r="BE323" s="281">
        <f t="shared" si="199"/>
        <v>0</v>
      </c>
      <c r="BF323" s="281">
        <f t="shared" si="199"/>
        <v>0</v>
      </c>
      <c r="BG323" s="281">
        <f t="shared" si="199"/>
        <v>1470.7763841712274</v>
      </c>
      <c r="BH323" s="281">
        <f t="shared" si="199"/>
        <v>0</v>
      </c>
      <c r="BI323" s="281">
        <f t="shared" si="199"/>
        <v>0</v>
      </c>
      <c r="BJ323" s="281">
        <f t="shared" si="199"/>
        <v>0</v>
      </c>
      <c r="BK323" s="281">
        <f t="shared" si="199"/>
        <v>0</v>
      </c>
      <c r="BL323" s="281">
        <f t="shared" si="199"/>
        <v>1705.0329312624012</v>
      </c>
      <c r="BM323" s="281">
        <f t="shared" si="199"/>
        <v>0</v>
      </c>
    </row>
    <row r="324" spans="1:65" outlineLevel="1">
      <c r="D324"/>
      <c r="I324" s="289"/>
      <c r="L324" s="289"/>
      <c r="AB324" s="289"/>
      <c r="AD324" s="45"/>
      <c r="AE324" s="42"/>
      <c r="AF324" s="42"/>
      <c r="AG324" s="42"/>
      <c r="AH324" s="42"/>
      <c r="AI324" s="42"/>
      <c r="AJ324" s="42"/>
      <c r="AK324" s="42"/>
      <c r="AL324" s="42"/>
      <c r="AM324" s="42"/>
      <c r="AN324" s="42"/>
      <c r="AO324" s="42"/>
      <c r="AP324" s="42"/>
      <c r="AQ324" s="42"/>
      <c r="AR324" s="42"/>
      <c r="AS324" s="42"/>
      <c r="AT324" s="42"/>
      <c r="AU324" s="42"/>
      <c r="AV324" s="42"/>
      <c r="AW324" s="42"/>
      <c r="AX324" s="42"/>
      <c r="AY324" s="42"/>
      <c r="AZ324" s="42"/>
      <c r="BA324" s="42"/>
      <c r="BB324" s="42"/>
      <c r="BC324" s="42"/>
      <c r="BD324" s="42"/>
      <c r="BE324" s="42"/>
      <c r="BF324" s="42"/>
      <c r="BG324" s="42"/>
      <c r="BH324" s="42"/>
      <c r="BI324" s="42"/>
      <c r="BJ324" s="42"/>
      <c r="BK324" s="42"/>
      <c r="BL324" s="42"/>
      <c r="BM324" s="42"/>
    </row>
    <row r="325" spans="1:65" s="14" customFormat="1" outlineLevel="1">
      <c r="A325" s="14" t="s">
        <v>187</v>
      </c>
      <c r="B325" s="14" t="s">
        <v>38</v>
      </c>
      <c r="E325" s="134">
        <f>Controle!B14</f>
        <v>0</v>
      </c>
      <c r="F325" s="14" t="s">
        <v>229</v>
      </c>
      <c r="I325" s="140"/>
      <c r="J325" s="140"/>
      <c r="K325" s="140"/>
      <c r="AC325" s="141"/>
      <c r="AD325" s="141"/>
      <c r="AE325" s="135">
        <f t="shared" ref="AE325:BM325" si="200">AE$226*AE$326*$E325</f>
        <v>0</v>
      </c>
      <c r="AF325" s="135">
        <f t="shared" si="200"/>
        <v>0</v>
      </c>
      <c r="AG325" s="135">
        <f t="shared" si="200"/>
        <v>0</v>
      </c>
      <c r="AH325" s="135">
        <f t="shared" si="200"/>
        <v>0</v>
      </c>
      <c r="AI325" s="135">
        <f t="shared" si="200"/>
        <v>0</v>
      </c>
      <c r="AJ325" s="135">
        <f t="shared" si="200"/>
        <v>0</v>
      </c>
      <c r="AK325" s="135">
        <f t="shared" si="200"/>
        <v>0</v>
      </c>
      <c r="AL325" s="135">
        <f t="shared" si="200"/>
        <v>0</v>
      </c>
      <c r="AM325" s="135">
        <f t="shared" si="200"/>
        <v>0</v>
      </c>
      <c r="AN325" s="135">
        <f t="shared" si="200"/>
        <v>0</v>
      </c>
      <c r="AO325" s="135">
        <f t="shared" si="200"/>
        <v>0</v>
      </c>
      <c r="AP325" s="135">
        <f t="shared" si="200"/>
        <v>0</v>
      </c>
      <c r="AQ325" s="135">
        <f t="shared" si="200"/>
        <v>0</v>
      </c>
      <c r="AR325" s="135">
        <f t="shared" si="200"/>
        <v>0</v>
      </c>
      <c r="AS325" s="135">
        <f t="shared" si="200"/>
        <v>0</v>
      </c>
      <c r="AT325" s="135">
        <f t="shared" si="200"/>
        <v>0</v>
      </c>
      <c r="AU325" s="135">
        <f t="shared" si="200"/>
        <v>0</v>
      </c>
      <c r="AV325" s="135">
        <f t="shared" si="200"/>
        <v>0</v>
      </c>
      <c r="AW325" s="135">
        <f t="shared" si="200"/>
        <v>0</v>
      </c>
      <c r="AX325" s="135">
        <f t="shared" si="200"/>
        <v>0</v>
      </c>
      <c r="AY325" s="135">
        <f t="shared" si="200"/>
        <v>0</v>
      </c>
      <c r="AZ325" s="135">
        <f t="shared" si="200"/>
        <v>0</v>
      </c>
      <c r="BA325" s="135">
        <f t="shared" si="200"/>
        <v>0</v>
      </c>
      <c r="BB325" s="135">
        <f t="shared" si="200"/>
        <v>0</v>
      </c>
      <c r="BC325" s="135">
        <f t="shared" si="200"/>
        <v>0</v>
      </c>
      <c r="BD325" s="135">
        <f t="shared" si="200"/>
        <v>0</v>
      </c>
      <c r="BE325" s="135">
        <f t="shared" si="200"/>
        <v>0</v>
      </c>
      <c r="BF325" s="135">
        <f t="shared" si="200"/>
        <v>0</v>
      </c>
      <c r="BG325" s="135">
        <f t="shared" si="200"/>
        <v>0</v>
      </c>
      <c r="BH325" s="135">
        <f t="shared" si="200"/>
        <v>0</v>
      </c>
      <c r="BI325" s="135">
        <f t="shared" si="200"/>
        <v>0</v>
      </c>
      <c r="BJ325" s="135">
        <f t="shared" si="200"/>
        <v>0</v>
      </c>
      <c r="BK325" s="135">
        <f t="shared" si="200"/>
        <v>0</v>
      </c>
      <c r="BL325" s="135">
        <f t="shared" si="200"/>
        <v>0</v>
      </c>
      <c r="BM325" s="135">
        <f t="shared" si="200"/>
        <v>0</v>
      </c>
    </row>
    <row r="326" spans="1:65" outlineLevel="1">
      <c r="A326" s="114" t="s">
        <v>230</v>
      </c>
      <c r="B326" t="s">
        <v>42</v>
      </c>
      <c r="D326"/>
      <c r="AE326" s="142">
        <f>MAX(0,MIN(100%,(AE$327-$E$328)/($E$329-$E$328)))</f>
        <v>1</v>
      </c>
      <c r="AF326" s="142">
        <f>MAX(0,MIN(100%,(AF$327-$E$328)/($E$329-$E$328)))</f>
        <v>1</v>
      </c>
      <c r="AG326" s="142">
        <f>MAX(0,MIN(100%,(AG$327-$E$328)/($E$329-$E$328)))</f>
        <v>1</v>
      </c>
      <c r="AH326" s="142">
        <f t="shared" ref="AH326:BM326" si="201">MAX(0,MIN(100%,(AH$327-$E$328)/($E$329-$E$328)))</f>
        <v>1</v>
      </c>
      <c r="AI326" s="142">
        <f t="shared" si="201"/>
        <v>1</v>
      </c>
      <c r="AJ326" s="142">
        <f t="shared" si="201"/>
        <v>1</v>
      </c>
      <c r="AK326" s="142">
        <f t="shared" si="201"/>
        <v>1</v>
      </c>
      <c r="AL326" s="142">
        <f t="shared" si="201"/>
        <v>1</v>
      </c>
      <c r="AM326" s="142">
        <f t="shared" si="201"/>
        <v>1</v>
      </c>
      <c r="AN326" s="142">
        <f t="shared" si="201"/>
        <v>1</v>
      </c>
      <c r="AO326" s="142">
        <f t="shared" si="201"/>
        <v>1</v>
      </c>
      <c r="AP326" s="142">
        <f t="shared" si="201"/>
        <v>1</v>
      </c>
      <c r="AQ326" s="142">
        <f t="shared" si="201"/>
        <v>1</v>
      </c>
      <c r="AR326" s="142">
        <f t="shared" si="201"/>
        <v>1</v>
      </c>
      <c r="AS326" s="142">
        <f t="shared" si="201"/>
        <v>1</v>
      </c>
      <c r="AT326" s="142">
        <f t="shared" si="201"/>
        <v>1</v>
      </c>
      <c r="AU326" s="142">
        <f t="shared" si="201"/>
        <v>1</v>
      </c>
      <c r="AV326" s="142">
        <f t="shared" si="201"/>
        <v>1</v>
      </c>
      <c r="AW326" s="142">
        <f t="shared" si="201"/>
        <v>1</v>
      </c>
      <c r="AX326" s="142">
        <f t="shared" si="201"/>
        <v>1</v>
      </c>
      <c r="AY326" s="142">
        <f t="shared" si="201"/>
        <v>1</v>
      </c>
      <c r="AZ326" s="142">
        <f t="shared" si="201"/>
        <v>1</v>
      </c>
      <c r="BA326" s="142">
        <f t="shared" si="201"/>
        <v>1</v>
      </c>
      <c r="BB326" s="142">
        <f t="shared" si="201"/>
        <v>1</v>
      </c>
      <c r="BC326" s="142">
        <f t="shared" si="201"/>
        <v>1</v>
      </c>
      <c r="BD326" s="142">
        <f t="shared" si="201"/>
        <v>1</v>
      </c>
      <c r="BE326" s="142">
        <f t="shared" si="201"/>
        <v>1</v>
      </c>
      <c r="BF326" s="142">
        <f t="shared" si="201"/>
        <v>1</v>
      </c>
      <c r="BG326" s="142">
        <f t="shared" si="201"/>
        <v>1</v>
      </c>
      <c r="BH326" s="142">
        <f t="shared" si="201"/>
        <v>1</v>
      </c>
      <c r="BI326" s="142">
        <f t="shared" si="201"/>
        <v>1</v>
      </c>
      <c r="BJ326" s="142">
        <f t="shared" si="201"/>
        <v>1</v>
      </c>
      <c r="BK326" s="142">
        <f t="shared" si="201"/>
        <v>1</v>
      </c>
      <c r="BL326" s="142">
        <f t="shared" si="201"/>
        <v>1</v>
      </c>
      <c r="BM326" s="142">
        <f t="shared" si="201"/>
        <v>1</v>
      </c>
    </row>
    <row r="327" spans="1:65" outlineLevel="1">
      <c r="A327" t="s">
        <v>231</v>
      </c>
      <c r="D327"/>
      <c r="E327" s="104">
        <f>Premissas!D16</f>
        <v>2024</v>
      </c>
      <c r="F327" t="s">
        <v>228</v>
      </c>
      <c r="I327" s="104">
        <f>Premissas!D18</f>
        <v>2058</v>
      </c>
      <c r="J327" t="s">
        <v>232</v>
      </c>
      <c r="AE327" s="102">
        <f t="shared" ref="AE327:BM327" si="202">IF(AE$1=$E327,1,IF(AE$1&lt;$I327+1,AD327+1,0))</f>
        <v>1</v>
      </c>
      <c r="AF327" s="102">
        <f t="shared" si="202"/>
        <v>2</v>
      </c>
      <c r="AG327" s="102">
        <f t="shared" si="202"/>
        <v>3</v>
      </c>
      <c r="AH327" s="102">
        <f t="shared" si="202"/>
        <v>4</v>
      </c>
      <c r="AI327" s="102">
        <f t="shared" si="202"/>
        <v>5</v>
      </c>
      <c r="AJ327" s="102">
        <f t="shared" si="202"/>
        <v>6</v>
      </c>
      <c r="AK327" s="102">
        <f t="shared" si="202"/>
        <v>7</v>
      </c>
      <c r="AL327" s="102">
        <f t="shared" si="202"/>
        <v>8</v>
      </c>
      <c r="AM327" s="102">
        <f t="shared" si="202"/>
        <v>9</v>
      </c>
      <c r="AN327" s="102">
        <f t="shared" si="202"/>
        <v>10</v>
      </c>
      <c r="AO327" s="102">
        <f t="shared" si="202"/>
        <v>11</v>
      </c>
      <c r="AP327" s="102">
        <f t="shared" si="202"/>
        <v>12</v>
      </c>
      <c r="AQ327" s="102">
        <f t="shared" si="202"/>
        <v>13</v>
      </c>
      <c r="AR327" s="102">
        <f t="shared" si="202"/>
        <v>14</v>
      </c>
      <c r="AS327" s="102">
        <f t="shared" si="202"/>
        <v>15</v>
      </c>
      <c r="AT327" s="102">
        <f t="shared" si="202"/>
        <v>16</v>
      </c>
      <c r="AU327" s="102">
        <f t="shared" si="202"/>
        <v>17</v>
      </c>
      <c r="AV327" s="102">
        <f t="shared" si="202"/>
        <v>18</v>
      </c>
      <c r="AW327" s="102">
        <f t="shared" si="202"/>
        <v>19</v>
      </c>
      <c r="AX327" s="102">
        <f t="shared" si="202"/>
        <v>20</v>
      </c>
      <c r="AY327" s="102">
        <f t="shared" si="202"/>
        <v>21</v>
      </c>
      <c r="AZ327" s="102">
        <f t="shared" si="202"/>
        <v>22</v>
      </c>
      <c r="BA327" s="102">
        <f t="shared" si="202"/>
        <v>23</v>
      </c>
      <c r="BB327" s="102">
        <f t="shared" si="202"/>
        <v>24</v>
      </c>
      <c r="BC327" s="102">
        <f t="shared" si="202"/>
        <v>25</v>
      </c>
      <c r="BD327" s="102">
        <f t="shared" si="202"/>
        <v>26</v>
      </c>
      <c r="BE327" s="102">
        <f t="shared" si="202"/>
        <v>27</v>
      </c>
      <c r="BF327" s="102">
        <f t="shared" si="202"/>
        <v>28</v>
      </c>
      <c r="BG327" s="102">
        <f t="shared" si="202"/>
        <v>29</v>
      </c>
      <c r="BH327" s="102">
        <f t="shared" si="202"/>
        <v>30</v>
      </c>
      <c r="BI327" s="102">
        <f t="shared" si="202"/>
        <v>31</v>
      </c>
      <c r="BJ327" s="102">
        <f t="shared" si="202"/>
        <v>32</v>
      </c>
      <c r="BK327" s="102">
        <f t="shared" si="202"/>
        <v>33</v>
      </c>
      <c r="BL327" s="102">
        <f t="shared" si="202"/>
        <v>34</v>
      </c>
      <c r="BM327" s="102">
        <f t="shared" si="202"/>
        <v>35</v>
      </c>
    </row>
    <row r="328" spans="1:65" outlineLevel="1">
      <c r="A328" t="s">
        <v>233</v>
      </c>
      <c r="D328"/>
      <c r="E328" s="30">
        <f>Controle!B15</f>
        <v>0</v>
      </c>
      <c r="F328" t="s">
        <v>71</v>
      </c>
      <c r="AE328" s="45"/>
      <c r="AF328" s="45"/>
      <c r="AG328" s="45"/>
      <c r="AH328" s="45"/>
      <c r="AI328" s="45"/>
      <c r="AJ328" s="45"/>
      <c r="AK328" s="45"/>
      <c r="AL328" s="45"/>
      <c r="AM328" s="45"/>
      <c r="AN328" s="45"/>
      <c r="AO328" s="45"/>
      <c r="AP328" s="45"/>
      <c r="AQ328" s="45"/>
      <c r="AR328" s="45"/>
      <c r="AS328" s="45"/>
      <c r="AT328" s="45"/>
      <c r="AU328" s="45"/>
      <c r="AV328" s="45"/>
      <c r="AW328" s="45"/>
      <c r="AX328" s="45"/>
      <c r="AY328" s="45"/>
      <c r="AZ328" s="45"/>
      <c r="BA328" s="45"/>
      <c r="BB328" s="45"/>
      <c r="BC328" s="45"/>
      <c r="BD328" s="45"/>
      <c r="BE328" s="45"/>
      <c r="BF328" s="45"/>
      <c r="BG328" s="45"/>
      <c r="BH328" s="45"/>
      <c r="BI328" s="45"/>
      <c r="BJ328" s="45"/>
      <c r="BK328" s="45"/>
      <c r="BL328" s="45"/>
      <c r="BM328" s="45"/>
    </row>
    <row r="329" spans="1:65" outlineLevel="1">
      <c r="A329" t="s">
        <v>234</v>
      </c>
      <c r="D329"/>
      <c r="E329" s="30">
        <f>Controle!B16</f>
        <v>1</v>
      </c>
      <c r="F329" t="s">
        <v>235</v>
      </c>
    </row>
    <row r="330" spans="1:65" outlineLevel="1">
      <c r="D330"/>
    </row>
    <row r="331" spans="1:65" outlineLevel="1">
      <c r="A331" s="32"/>
      <c r="D331"/>
      <c r="K331" s="289"/>
      <c r="AE331" s="128"/>
      <c r="AF331" s="128"/>
      <c r="AG331" s="128"/>
      <c r="AH331" s="128"/>
      <c r="AI331" s="128"/>
      <c r="AJ331" s="128"/>
      <c r="AK331" s="128"/>
      <c r="AL331" s="128"/>
      <c r="AM331" s="128"/>
      <c r="AN331" s="128"/>
      <c r="AO331" s="128"/>
      <c r="AP331" s="128"/>
      <c r="AQ331" s="128"/>
      <c r="AR331" s="128"/>
      <c r="AS331" s="128"/>
      <c r="AT331" s="128"/>
      <c r="AU331" s="128"/>
      <c r="AV331" s="128"/>
      <c r="AW331" s="128"/>
      <c r="AX331" s="128"/>
      <c r="AY331" s="128"/>
      <c r="AZ331" s="128"/>
      <c r="BA331" s="128"/>
      <c r="BB331" s="128"/>
      <c r="BC331" s="128"/>
      <c r="BD331" s="128"/>
      <c r="BE331" s="128"/>
      <c r="BF331" s="128"/>
      <c r="BG331" s="128"/>
      <c r="BH331" s="128"/>
      <c r="BI331" s="128"/>
      <c r="BJ331" s="128"/>
      <c r="BK331" s="128"/>
      <c r="BL331" s="128"/>
      <c r="BM331" s="128"/>
    </row>
    <row r="332" spans="1:65">
      <c r="D332"/>
    </row>
    <row r="333" spans="1:65" s="28" customFormat="1">
      <c r="A333" s="28" t="s">
        <v>236</v>
      </c>
      <c r="B333" s="6"/>
      <c r="AD333" s="118"/>
      <c r="AE333" s="118"/>
      <c r="AF333" s="118"/>
      <c r="AG333" s="118"/>
      <c r="AH333" s="118"/>
      <c r="AI333" s="118"/>
      <c r="AJ333" s="118"/>
      <c r="AK333" s="118"/>
      <c r="AL333" s="118"/>
      <c r="AM333" s="118"/>
      <c r="AN333" s="118"/>
      <c r="AO333" s="118"/>
      <c r="AP333" s="118"/>
      <c r="AQ333" s="118"/>
      <c r="AR333" s="118"/>
      <c r="AS333" s="118"/>
      <c r="AT333" s="118"/>
      <c r="AU333" s="118"/>
      <c r="AV333" s="118"/>
      <c r="AW333" s="118"/>
      <c r="AX333" s="118"/>
      <c r="AY333" s="118"/>
      <c r="AZ333" s="118"/>
      <c r="BA333" s="118"/>
      <c r="BB333" s="118"/>
      <c r="BC333" s="118"/>
      <c r="BD333" s="118"/>
      <c r="BE333" s="118"/>
      <c r="BF333" s="118"/>
      <c r="BG333" s="118"/>
      <c r="BH333" s="118"/>
      <c r="BI333" s="118"/>
      <c r="BJ333" s="118"/>
      <c r="BK333" s="118"/>
      <c r="BL333" s="118"/>
      <c r="BM333" s="118"/>
    </row>
    <row r="334" spans="1:65" s="7" customFormat="1" outlineLevel="1">
      <c r="A334" s="7" t="s">
        <v>237</v>
      </c>
      <c r="I334" s="116"/>
      <c r="AB334" s="96">
        <f>SUM(AB335,AB345,AB351)</f>
        <v>160822.41533660158</v>
      </c>
      <c r="AD334" s="96"/>
      <c r="AE334" s="96">
        <f t="shared" ref="AE334:BM334" si="203">SUM(AE335,AE345,AE351)</f>
        <v>13359.924278829767</v>
      </c>
      <c r="AF334" s="96">
        <f t="shared" si="203"/>
        <v>9734.9404857725058</v>
      </c>
      <c r="AG334" s="96">
        <f t="shared" si="203"/>
        <v>18441.258626808361</v>
      </c>
      <c r="AH334" s="96">
        <f t="shared" si="203"/>
        <v>0</v>
      </c>
      <c r="AI334" s="96">
        <f t="shared" si="203"/>
        <v>0</v>
      </c>
      <c r="AJ334" s="96">
        <f t="shared" si="203"/>
        <v>8757.3766748671351</v>
      </c>
      <c r="AK334" s="96">
        <f t="shared" si="203"/>
        <v>45.227963343438788</v>
      </c>
      <c r="AL334" s="96">
        <f t="shared" si="203"/>
        <v>140.43797552617366</v>
      </c>
      <c r="AM334" s="96">
        <f t="shared" si="203"/>
        <v>0</v>
      </c>
      <c r="AN334" s="96">
        <f t="shared" si="203"/>
        <v>0</v>
      </c>
      <c r="AO334" s="96">
        <f t="shared" si="203"/>
        <v>20653.218773515393</v>
      </c>
      <c r="AP334" s="96">
        <f t="shared" si="203"/>
        <v>52.431605337439329</v>
      </c>
      <c r="AQ334" s="96">
        <f t="shared" si="203"/>
        <v>162.80610407467103</v>
      </c>
      <c r="AR334" s="96">
        <f t="shared" si="203"/>
        <v>0</v>
      </c>
      <c r="AS334" s="96">
        <f t="shared" si="203"/>
        <v>1819.099169308749</v>
      </c>
      <c r="AT334" s="96">
        <f t="shared" si="203"/>
        <v>23571.62869938631</v>
      </c>
      <c r="AU334" s="96">
        <f t="shared" si="203"/>
        <v>60.782600741622936</v>
      </c>
      <c r="AV334" s="96">
        <f t="shared" si="203"/>
        <v>188.73689559155375</v>
      </c>
      <c r="AW334" s="96">
        <f t="shared" si="203"/>
        <v>0</v>
      </c>
      <c r="AX334" s="96">
        <f t="shared" si="203"/>
        <v>0</v>
      </c>
      <c r="AY334" s="96">
        <f t="shared" si="203"/>
        <v>22437.840229114405</v>
      </c>
      <c r="AZ334" s="96">
        <f t="shared" si="203"/>
        <v>70.463693208291417</v>
      </c>
      <c r="BA334" s="96">
        <f t="shared" si="203"/>
        <v>218.79778992315423</v>
      </c>
      <c r="BB334" s="96">
        <f t="shared" si="203"/>
        <v>0</v>
      </c>
      <c r="BC334" s="96">
        <f t="shared" si="203"/>
        <v>2444.7171692853144</v>
      </c>
      <c r="BD334" s="96">
        <f t="shared" si="203"/>
        <v>15816.796398709414</v>
      </c>
      <c r="BE334" s="96">
        <f t="shared" si="203"/>
        <v>81.686732715801242</v>
      </c>
      <c r="BF334" s="96">
        <f t="shared" si="203"/>
        <v>253.64660537205049</v>
      </c>
      <c r="BG334" s="96">
        <f t="shared" si="203"/>
        <v>0</v>
      </c>
      <c r="BH334" s="96">
        <f t="shared" si="203"/>
        <v>0</v>
      </c>
      <c r="BI334" s="96">
        <f t="shared" si="203"/>
        <v>22121.853620076276</v>
      </c>
      <c r="BJ334" s="96">
        <f t="shared" si="203"/>
        <v>94.697311451702021</v>
      </c>
      <c r="BK334" s="96">
        <f t="shared" si="203"/>
        <v>294.04593364202128</v>
      </c>
      <c r="BL334" s="96">
        <f t="shared" si="203"/>
        <v>0</v>
      </c>
      <c r="BM334" s="96">
        <f t="shared" si="203"/>
        <v>0</v>
      </c>
    </row>
    <row r="335" spans="1:65" s="143" customFormat="1" outlineLevel="1">
      <c r="A335" s="137" t="s">
        <v>810</v>
      </c>
      <c r="B335" s="137" t="s">
        <v>203</v>
      </c>
      <c r="C335" s="137"/>
      <c r="D335" s="137"/>
      <c r="E335" s="137"/>
      <c r="F335" s="137"/>
      <c r="G335" s="137"/>
      <c r="H335" s="137"/>
      <c r="I335" s="137" t="s">
        <v>817</v>
      </c>
      <c r="J335" s="137"/>
      <c r="K335" s="137"/>
      <c r="L335" s="137"/>
      <c r="M335" s="137"/>
      <c r="N335" s="137"/>
      <c r="O335" s="137"/>
      <c r="P335" s="137"/>
      <c r="Q335" s="137"/>
      <c r="R335" s="137"/>
      <c r="S335" s="137"/>
      <c r="T335" s="137"/>
      <c r="U335" s="137"/>
      <c r="V335" s="137"/>
      <c r="W335" s="137"/>
      <c r="X335" s="137"/>
      <c r="Y335" s="137"/>
      <c r="Z335" s="137"/>
      <c r="AA335" s="137"/>
      <c r="AB335" s="137">
        <f>SUM(AE335:BM335)</f>
        <v>48883.699464008343</v>
      </c>
      <c r="AC335" s="287">
        <f>AB335/$AB$334</f>
        <v>0.3039607343397665</v>
      </c>
      <c r="AD335" s="137"/>
      <c r="AE335" s="137">
        <f t="shared" ref="AE335:BM335" si="204">SUM(AE336:AE343)</f>
        <v>1009.9737044506674</v>
      </c>
      <c r="AF335" s="137">
        <f t="shared" si="204"/>
        <v>9691.3161749368774</v>
      </c>
      <c r="AG335" s="137">
        <f t="shared" si="204"/>
        <v>18158.788104474101</v>
      </c>
      <c r="AH335" s="137">
        <f t="shared" si="204"/>
        <v>0</v>
      </c>
      <c r="AI335" s="137">
        <f t="shared" si="204"/>
        <v>0</v>
      </c>
      <c r="AJ335" s="137">
        <f t="shared" si="204"/>
        <v>0</v>
      </c>
      <c r="AK335" s="137">
        <f t="shared" si="204"/>
        <v>0</v>
      </c>
      <c r="AL335" s="137">
        <f t="shared" si="204"/>
        <v>0</v>
      </c>
      <c r="AM335" s="137">
        <f t="shared" si="204"/>
        <v>0</v>
      </c>
      <c r="AN335" s="137">
        <f t="shared" si="204"/>
        <v>0</v>
      </c>
      <c r="AO335" s="137">
        <f t="shared" si="204"/>
        <v>3957.3583956064308</v>
      </c>
      <c r="AP335" s="137">
        <f t="shared" si="204"/>
        <v>0</v>
      </c>
      <c r="AQ335" s="137">
        <f t="shared" si="204"/>
        <v>0</v>
      </c>
      <c r="AR335" s="137">
        <f t="shared" si="204"/>
        <v>0</v>
      </c>
      <c r="AS335" s="137">
        <f t="shared" si="204"/>
        <v>1819.099169308749</v>
      </c>
      <c r="AT335" s="137">
        <f t="shared" si="204"/>
        <v>11802.446745946201</v>
      </c>
      <c r="AU335" s="137">
        <f t="shared" si="204"/>
        <v>0</v>
      </c>
      <c r="AV335" s="137">
        <f t="shared" si="204"/>
        <v>0</v>
      </c>
      <c r="AW335" s="137">
        <f t="shared" si="204"/>
        <v>0</v>
      </c>
      <c r="AX335" s="137">
        <f t="shared" si="204"/>
        <v>0</v>
      </c>
      <c r="AY335" s="137">
        <f t="shared" si="204"/>
        <v>0</v>
      </c>
      <c r="AZ335" s="137">
        <f t="shared" si="204"/>
        <v>0</v>
      </c>
      <c r="BA335" s="137">
        <f t="shared" si="204"/>
        <v>0</v>
      </c>
      <c r="BB335" s="137">
        <f t="shared" si="204"/>
        <v>0</v>
      </c>
      <c r="BC335" s="137">
        <f t="shared" si="204"/>
        <v>2444.7171692853144</v>
      </c>
      <c r="BD335" s="137">
        <f t="shared" si="204"/>
        <v>0</v>
      </c>
      <c r="BE335" s="137">
        <f t="shared" si="204"/>
        <v>0</v>
      </c>
      <c r="BF335" s="137">
        <f t="shared" si="204"/>
        <v>0</v>
      </c>
      <c r="BG335" s="137">
        <f t="shared" si="204"/>
        <v>0</v>
      </c>
      <c r="BH335" s="137">
        <f t="shared" si="204"/>
        <v>0</v>
      </c>
      <c r="BI335" s="137">
        <f t="shared" si="204"/>
        <v>0</v>
      </c>
      <c r="BJ335" s="137">
        <f t="shared" si="204"/>
        <v>0</v>
      </c>
      <c r="BK335" s="137">
        <f t="shared" si="204"/>
        <v>0</v>
      </c>
      <c r="BL335" s="137">
        <f t="shared" si="204"/>
        <v>0</v>
      </c>
      <c r="BM335" s="137">
        <f t="shared" si="204"/>
        <v>0</v>
      </c>
    </row>
    <row r="336" spans="1:65" outlineLevel="1">
      <c r="A336" s="104" t="str">
        <f>Capex!A9</f>
        <v>Aterro sanitário / Implementação</v>
      </c>
      <c r="B336" s="102" t="s">
        <v>203</v>
      </c>
      <c r="D336"/>
      <c r="E336" s="115">
        <v>1</v>
      </c>
      <c r="F336" s="102" t="s">
        <v>238</v>
      </c>
      <c r="I336" s="98" t="s">
        <v>1417</v>
      </c>
      <c r="AB336" s="289">
        <f t="shared" ref="AB336:AB343" si="205">SUM(AE336:BM336)</f>
        <v>17097.952235611891</v>
      </c>
      <c r="AE336" s="101">
        <f>AE1426</f>
        <v>0</v>
      </c>
      <c r="AF336" s="101">
        <f t="shared" ref="AF336:BM336" si="206">AF1426</f>
        <v>2080.7487189256144</v>
      </c>
      <c r="AG336" s="101">
        <f t="shared" si="206"/>
        <v>3214.7567707400735</v>
      </c>
      <c r="AH336" s="101">
        <f t="shared" si="206"/>
        <v>0</v>
      </c>
      <c r="AI336" s="101">
        <f t="shared" si="206"/>
        <v>0</v>
      </c>
      <c r="AJ336" s="101">
        <f t="shared" si="206"/>
        <v>0</v>
      </c>
      <c r="AK336" s="101">
        <f t="shared" si="206"/>
        <v>0</v>
      </c>
      <c r="AL336" s="101">
        <f t="shared" si="206"/>
        <v>0</v>
      </c>
      <c r="AM336" s="101">
        <f t="shared" si="206"/>
        <v>0</v>
      </c>
      <c r="AN336" s="101">
        <f t="shared" si="206"/>
        <v>0</v>
      </c>
      <c r="AO336" s="101">
        <f t="shared" si="206"/>
        <v>0</v>
      </c>
      <c r="AP336" s="101">
        <f t="shared" si="206"/>
        <v>0</v>
      </c>
      <c r="AQ336" s="101">
        <f t="shared" si="206"/>
        <v>0</v>
      </c>
      <c r="AR336" s="101">
        <f t="shared" si="206"/>
        <v>0</v>
      </c>
      <c r="AS336" s="101">
        <f t="shared" si="206"/>
        <v>0</v>
      </c>
      <c r="AT336" s="101">
        <f t="shared" si="206"/>
        <v>11802.446745946201</v>
      </c>
      <c r="AU336" s="101">
        <f t="shared" si="206"/>
        <v>0</v>
      </c>
      <c r="AV336" s="101">
        <f t="shared" si="206"/>
        <v>0</v>
      </c>
      <c r="AW336" s="101">
        <f t="shared" si="206"/>
        <v>0</v>
      </c>
      <c r="AX336" s="101">
        <f t="shared" si="206"/>
        <v>0</v>
      </c>
      <c r="AY336" s="101">
        <f t="shared" si="206"/>
        <v>0</v>
      </c>
      <c r="AZ336" s="101">
        <f t="shared" si="206"/>
        <v>0</v>
      </c>
      <c r="BA336" s="101">
        <f t="shared" si="206"/>
        <v>0</v>
      </c>
      <c r="BB336" s="101">
        <f t="shared" si="206"/>
        <v>0</v>
      </c>
      <c r="BC336" s="101">
        <f t="shared" si="206"/>
        <v>0</v>
      </c>
      <c r="BD336" s="101">
        <f t="shared" si="206"/>
        <v>0</v>
      </c>
      <c r="BE336" s="101">
        <f t="shared" si="206"/>
        <v>0</v>
      </c>
      <c r="BF336" s="101">
        <f t="shared" si="206"/>
        <v>0</v>
      </c>
      <c r="BG336" s="101">
        <f t="shared" si="206"/>
        <v>0</v>
      </c>
      <c r="BH336" s="101">
        <f t="shared" si="206"/>
        <v>0</v>
      </c>
      <c r="BI336" s="101">
        <f t="shared" si="206"/>
        <v>0</v>
      </c>
      <c r="BJ336" s="101">
        <f t="shared" si="206"/>
        <v>0</v>
      </c>
      <c r="BK336" s="101">
        <f t="shared" si="206"/>
        <v>0</v>
      </c>
      <c r="BL336" s="101">
        <f t="shared" si="206"/>
        <v>0</v>
      </c>
      <c r="BM336" s="101">
        <f t="shared" si="206"/>
        <v>0</v>
      </c>
    </row>
    <row r="337" spans="1:65" outlineLevel="1">
      <c r="A337" s="104" t="str">
        <f>Capex!A10</f>
        <v>UTR</v>
      </c>
      <c r="B337" s="102" t="s">
        <v>203</v>
      </c>
      <c r="D337"/>
      <c r="E337" s="115">
        <v>1</v>
      </c>
      <c r="F337" s="102" t="s">
        <v>238</v>
      </c>
      <c r="I337" s="98" t="s">
        <v>1417</v>
      </c>
      <c r="AB337" s="289">
        <f t="shared" si="205"/>
        <v>3957.3583956064308</v>
      </c>
      <c r="AE337" s="101">
        <f t="shared" ref="AE337:BM337" si="207">AE1427</f>
        <v>0</v>
      </c>
      <c r="AF337" s="101">
        <f t="shared" si="207"/>
        <v>0</v>
      </c>
      <c r="AG337" s="101">
        <f t="shared" si="207"/>
        <v>0</v>
      </c>
      <c r="AH337" s="101">
        <f t="shared" si="207"/>
        <v>0</v>
      </c>
      <c r="AI337" s="101">
        <f t="shared" si="207"/>
        <v>0</v>
      </c>
      <c r="AJ337" s="101">
        <f t="shared" si="207"/>
        <v>0</v>
      </c>
      <c r="AK337" s="101">
        <f t="shared" si="207"/>
        <v>0</v>
      </c>
      <c r="AL337" s="101">
        <f t="shared" si="207"/>
        <v>0</v>
      </c>
      <c r="AM337" s="101">
        <f t="shared" si="207"/>
        <v>0</v>
      </c>
      <c r="AN337" s="101">
        <f t="shared" si="207"/>
        <v>0</v>
      </c>
      <c r="AO337" s="101">
        <f t="shared" si="207"/>
        <v>3957.3583956064308</v>
      </c>
      <c r="AP337" s="101">
        <f t="shared" si="207"/>
        <v>0</v>
      </c>
      <c r="AQ337" s="101">
        <f t="shared" si="207"/>
        <v>0</v>
      </c>
      <c r="AR337" s="101">
        <f t="shared" si="207"/>
        <v>0</v>
      </c>
      <c r="AS337" s="101">
        <f t="shared" si="207"/>
        <v>0</v>
      </c>
      <c r="AT337" s="101">
        <f t="shared" si="207"/>
        <v>0</v>
      </c>
      <c r="AU337" s="101">
        <f t="shared" si="207"/>
        <v>0</v>
      </c>
      <c r="AV337" s="101">
        <f t="shared" si="207"/>
        <v>0</v>
      </c>
      <c r="AW337" s="101">
        <f t="shared" si="207"/>
        <v>0</v>
      </c>
      <c r="AX337" s="101">
        <f t="shared" si="207"/>
        <v>0</v>
      </c>
      <c r="AY337" s="101">
        <f t="shared" si="207"/>
        <v>0</v>
      </c>
      <c r="AZ337" s="101">
        <f t="shared" si="207"/>
        <v>0</v>
      </c>
      <c r="BA337" s="101">
        <f t="shared" si="207"/>
        <v>0</v>
      </c>
      <c r="BB337" s="101">
        <f t="shared" si="207"/>
        <v>0</v>
      </c>
      <c r="BC337" s="101">
        <f t="shared" si="207"/>
        <v>0</v>
      </c>
      <c r="BD337" s="101">
        <f t="shared" si="207"/>
        <v>0</v>
      </c>
      <c r="BE337" s="101">
        <f t="shared" si="207"/>
        <v>0</v>
      </c>
      <c r="BF337" s="101">
        <f t="shared" si="207"/>
        <v>0</v>
      </c>
      <c r="BG337" s="101">
        <f t="shared" si="207"/>
        <v>0</v>
      </c>
      <c r="BH337" s="101">
        <f t="shared" si="207"/>
        <v>0</v>
      </c>
      <c r="BI337" s="101">
        <f t="shared" si="207"/>
        <v>0</v>
      </c>
      <c r="BJ337" s="101">
        <f t="shared" si="207"/>
        <v>0</v>
      </c>
      <c r="BK337" s="101">
        <f t="shared" si="207"/>
        <v>0</v>
      </c>
      <c r="BL337" s="101">
        <f t="shared" si="207"/>
        <v>0</v>
      </c>
      <c r="BM337" s="101">
        <f t="shared" si="207"/>
        <v>0</v>
      </c>
    </row>
    <row r="338" spans="1:65" outlineLevel="1">
      <c r="A338" s="104" t="str">
        <f>Capex!A11</f>
        <v>UTMB-Investimentos Iniciais</v>
      </c>
      <c r="B338" s="102" t="s">
        <v>203</v>
      </c>
      <c r="D338"/>
      <c r="E338" s="115">
        <v>1</v>
      </c>
      <c r="F338" s="102" t="s">
        <v>238</v>
      </c>
      <c r="I338" s="98" t="s">
        <v>1417</v>
      </c>
      <c r="AB338" s="289">
        <f t="shared" si="205"/>
        <v>387.4808354653934</v>
      </c>
      <c r="AE338" s="101">
        <f t="shared" ref="AE338:BM338" si="208">AE1428</f>
        <v>387.4808354653934</v>
      </c>
      <c r="AF338" s="101">
        <f t="shared" si="208"/>
        <v>0</v>
      </c>
      <c r="AG338" s="101">
        <f t="shared" si="208"/>
        <v>0</v>
      </c>
      <c r="AH338" s="101">
        <f t="shared" si="208"/>
        <v>0</v>
      </c>
      <c r="AI338" s="101">
        <f t="shared" si="208"/>
        <v>0</v>
      </c>
      <c r="AJ338" s="101">
        <f t="shared" si="208"/>
        <v>0</v>
      </c>
      <c r="AK338" s="101">
        <f t="shared" si="208"/>
        <v>0</v>
      </c>
      <c r="AL338" s="101">
        <f t="shared" si="208"/>
        <v>0</v>
      </c>
      <c r="AM338" s="101">
        <f t="shared" si="208"/>
        <v>0</v>
      </c>
      <c r="AN338" s="101">
        <f t="shared" si="208"/>
        <v>0</v>
      </c>
      <c r="AO338" s="101">
        <f t="shared" si="208"/>
        <v>0</v>
      </c>
      <c r="AP338" s="101">
        <f t="shared" si="208"/>
        <v>0</v>
      </c>
      <c r="AQ338" s="101">
        <f t="shared" si="208"/>
        <v>0</v>
      </c>
      <c r="AR338" s="101">
        <f t="shared" si="208"/>
        <v>0</v>
      </c>
      <c r="AS338" s="101">
        <f t="shared" si="208"/>
        <v>0</v>
      </c>
      <c r="AT338" s="101">
        <f t="shared" si="208"/>
        <v>0</v>
      </c>
      <c r="AU338" s="101">
        <f t="shared" si="208"/>
        <v>0</v>
      </c>
      <c r="AV338" s="101">
        <f t="shared" si="208"/>
        <v>0</v>
      </c>
      <c r="AW338" s="101">
        <f t="shared" si="208"/>
        <v>0</v>
      </c>
      <c r="AX338" s="101">
        <f t="shared" si="208"/>
        <v>0</v>
      </c>
      <c r="AY338" s="101">
        <f t="shared" si="208"/>
        <v>0</v>
      </c>
      <c r="AZ338" s="101">
        <f t="shared" si="208"/>
        <v>0</v>
      </c>
      <c r="BA338" s="101">
        <f t="shared" si="208"/>
        <v>0</v>
      </c>
      <c r="BB338" s="101">
        <f t="shared" si="208"/>
        <v>0</v>
      </c>
      <c r="BC338" s="101">
        <f t="shared" si="208"/>
        <v>0</v>
      </c>
      <c r="BD338" s="101">
        <f t="shared" si="208"/>
        <v>0</v>
      </c>
      <c r="BE338" s="101">
        <f t="shared" si="208"/>
        <v>0</v>
      </c>
      <c r="BF338" s="101">
        <f t="shared" si="208"/>
        <v>0</v>
      </c>
      <c r="BG338" s="101">
        <f t="shared" si="208"/>
        <v>0</v>
      </c>
      <c r="BH338" s="101">
        <f t="shared" si="208"/>
        <v>0</v>
      </c>
      <c r="BI338" s="101">
        <f t="shared" si="208"/>
        <v>0</v>
      </c>
      <c r="BJ338" s="101">
        <f t="shared" si="208"/>
        <v>0</v>
      </c>
      <c r="BK338" s="101">
        <f t="shared" si="208"/>
        <v>0</v>
      </c>
      <c r="BL338" s="101">
        <f t="shared" si="208"/>
        <v>0</v>
      </c>
      <c r="BM338" s="101">
        <f t="shared" si="208"/>
        <v>0</v>
      </c>
    </row>
    <row r="339" spans="1:65" outlineLevel="1">
      <c r="A339" s="104" t="str">
        <f>Capex!A12</f>
        <v>UTMB-Triagem Mecanizada de Resíduos Mistos - implantação</v>
      </c>
      <c r="B339" s="102" t="s">
        <v>203</v>
      </c>
      <c r="D339"/>
      <c r="E339" s="115">
        <v>1</v>
      </c>
      <c r="F339" s="102" t="s">
        <v>238</v>
      </c>
      <c r="I339" s="98" t="s">
        <v>1417</v>
      </c>
      <c r="AB339" s="289">
        <f t="shared" si="205"/>
        <v>18772.752586849085</v>
      </c>
      <c r="AE339" s="101">
        <f t="shared" ref="AE339:BM339" si="209">AE1429</f>
        <v>0</v>
      </c>
      <c r="AF339" s="101">
        <f t="shared" si="209"/>
        <v>7376.327146109661</v>
      </c>
      <c r="AG339" s="101">
        <f t="shared" si="209"/>
        <v>11396.425440739426</v>
      </c>
      <c r="AH339" s="101">
        <f t="shared" si="209"/>
        <v>0</v>
      </c>
      <c r="AI339" s="101">
        <f t="shared" si="209"/>
        <v>0</v>
      </c>
      <c r="AJ339" s="101">
        <f t="shared" si="209"/>
        <v>0</v>
      </c>
      <c r="AK339" s="101">
        <f t="shared" si="209"/>
        <v>0</v>
      </c>
      <c r="AL339" s="101">
        <f t="shared" si="209"/>
        <v>0</v>
      </c>
      <c r="AM339" s="101">
        <f t="shared" si="209"/>
        <v>0</v>
      </c>
      <c r="AN339" s="101">
        <f t="shared" si="209"/>
        <v>0</v>
      </c>
      <c r="AO339" s="101">
        <f t="shared" si="209"/>
        <v>0</v>
      </c>
      <c r="AP339" s="101">
        <f t="shared" si="209"/>
        <v>0</v>
      </c>
      <c r="AQ339" s="101">
        <f t="shared" si="209"/>
        <v>0</v>
      </c>
      <c r="AR339" s="101">
        <f t="shared" si="209"/>
        <v>0</v>
      </c>
      <c r="AS339" s="101">
        <f t="shared" si="209"/>
        <v>0</v>
      </c>
      <c r="AT339" s="101">
        <f t="shared" si="209"/>
        <v>0</v>
      </c>
      <c r="AU339" s="101">
        <f t="shared" si="209"/>
        <v>0</v>
      </c>
      <c r="AV339" s="101">
        <f t="shared" si="209"/>
        <v>0</v>
      </c>
      <c r="AW339" s="101">
        <f t="shared" si="209"/>
        <v>0</v>
      </c>
      <c r="AX339" s="101">
        <f t="shared" si="209"/>
        <v>0</v>
      </c>
      <c r="AY339" s="101">
        <f t="shared" si="209"/>
        <v>0</v>
      </c>
      <c r="AZ339" s="101">
        <f t="shared" si="209"/>
        <v>0</v>
      </c>
      <c r="BA339" s="101">
        <f t="shared" si="209"/>
        <v>0</v>
      </c>
      <c r="BB339" s="101">
        <f t="shared" si="209"/>
        <v>0</v>
      </c>
      <c r="BC339" s="101">
        <f t="shared" si="209"/>
        <v>0</v>
      </c>
      <c r="BD339" s="101">
        <f t="shared" si="209"/>
        <v>0</v>
      </c>
      <c r="BE339" s="101">
        <f t="shared" si="209"/>
        <v>0</v>
      </c>
      <c r="BF339" s="101">
        <f t="shared" si="209"/>
        <v>0</v>
      </c>
      <c r="BG339" s="101">
        <f t="shared" si="209"/>
        <v>0</v>
      </c>
      <c r="BH339" s="101">
        <f t="shared" si="209"/>
        <v>0</v>
      </c>
      <c r="BI339" s="101">
        <f t="shared" si="209"/>
        <v>0</v>
      </c>
      <c r="BJ339" s="101">
        <f t="shared" si="209"/>
        <v>0</v>
      </c>
      <c r="BK339" s="101">
        <f t="shared" si="209"/>
        <v>0</v>
      </c>
      <c r="BL339" s="101">
        <f t="shared" si="209"/>
        <v>0</v>
      </c>
      <c r="BM339" s="101">
        <f t="shared" si="209"/>
        <v>0</v>
      </c>
    </row>
    <row r="340" spans="1:65" outlineLevel="1">
      <c r="A340" s="104" t="str">
        <f>Capex!A13</f>
        <v>UTMB-Triagem Mecanizada de Resíduos Mistos - reinvestimento</v>
      </c>
      <c r="B340" s="102" t="s">
        <v>203</v>
      </c>
      <c r="D340"/>
      <c r="E340" s="115">
        <v>1</v>
      </c>
      <c r="F340" s="102" t="s">
        <v>238</v>
      </c>
      <c r="I340" s="98" t="s">
        <v>1417</v>
      </c>
      <c r="AB340" s="289">
        <f t="shared" si="205"/>
        <v>4263.8163385940634</v>
      </c>
      <c r="AE340" s="101">
        <f t="shared" ref="AE340:BM340" si="210">AE1430</f>
        <v>0</v>
      </c>
      <c r="AF340" s="101">
        <f t="shared" si="210"/>
        <v>0</v>
      </c>
      <c r="AG340" s="101">
        <f t="shared" si="210"/>
        <v>0</v>
      </c>
      <c r="AH340" s="101">
        <f t="shared" si="210"/>
        <v>0</v>
      </c>
      <c r="AI340" s="101">
        <f t="shared" si="210"/>
        <v>0</v>
      </c>
      <c r="AJ340" s="101">
        <f t="shared" si="210"/>
        <v>0</v>
      </c>
      <c r="AK340" s="101">
        <f t="shared" si="210"/>
        <v>0</v>
      </c>
      <c r="AL340" s="101">
        <f t="shared" si="210"/>
        <v>0</v>
      </c>
      <c r="AM340" s="101">
        <f t="shared" si="210"/>
        <v>0</v>
      </c>
      <c r="AN340" s="101">
        <f t="shared" si="210"/>
        <v>0</v>
      </c>
      <c r="AO340" s="101">
        <f t="shared" si="210"/>
        <v>0</v>
      </c>
      <c r="AP340" s="101">
        <f t="shared" si="210"/>
        <v>0</v>
      </c>
      <c r="AQ340" s="101">
        <f t="shared" si="210"/>
        <v>0</v>
      </c>
      <c r="AR340" s="101">
        <f t="shared" si="210"/>
        <v>0</v>
      </c>
      <c r="AS340" s="101">
        <f t="shared" si="210"/>
        <v>1819.099169308749</v>
      </c>
      <c r="AT340" s="101">
        <f t="shared" si="210"/>
        <v>0</v>
      </c>
      <c r="AU340" s="101">
        <f t="shared" si="210"/>
        <v>0</v>
      </c>
      <c r="AV340" s="101">
        <f t="shared" si="210"/>
        <v>0</v>
      </c>
      <c r="AW340" s="101">
        <f t="shared" si="210"/>
        <v>0</v>
      </c>
      <c r="AX340" s="101">
        <f t="shared" si="210"/>
        <v>0</v>
      </c>
      <c r="AY340" s="101">
        <f t="shared" si="210"/>
        <v>0</v>
      </c>
      <c r="AZ340" s="101">
        <f t="shared" si="210"/>
        <v>0</v>
      </c>
      <c r="BA340" s="101">
        <f t="shared" si="210"/>
        <v>0</v>
      </c>
      <c r="BB340" s="101">
        <f t="shared" si="210"/>
        <v>0</v>
      </c>
      <c r="BC340" s="101">
        <f t="shared" si="210"/>
        <v>2444.7171692853144</v>
      </c>
      <c r="BD340" s="101">
        <f t="shared" si="210"/>
        <v>0</v>
      </c>
      <c r="BE340" s="101">
        <f t="shared" si="210"/>
        <v>0</v>
      </c>
      <c r="BF340" s="101">
        <f t="shared" si="210"/>
        <v>0</v>
      </c>
      <c r="BG340" s="101">
        <f t="shared" si="210"/>
        <v>0</v>
      </c>
      <c r="BH340" s="101">
        <f t="shared" si="210"/>
        <v>0</v>
      </c>
      <c r="BI340" s="101">
        <f t="shared" si="210"/>
        <v>0</v>
      </c>
      <c r="BJ340" s="101">
        <f t="shared" si="210"/>
        <v>0</v>
      </c>
      <c r="BK340" s="101">
        <f t="shared" si="210"/>
        <v>0</v>
      </c>
      <c r="BL340" s="101">
        <f t="shared" si="210"/>
        <v>0</v>
      </c>
      <c r="BM340" s="101">
        <f t="shared" si="210"/>
        <v>0</v>
      </c>
    </row>
    <row r="341" spans="1:65" outlineLevel="1">
      <c r="A341" s="104" t="str">
        <f>Capex!A14</f>
        <v>UTMB-Compostagem</v>
      </c>
      <c r="B341" s="102" t="s">
        <v>203</v>
      </c>
      <c r="D341"/>
      <c r="E341" s="115">
        <v>1</v>
      </c>
      <c r="F341" s="102" t="s">
        <v>238</v>
      </c>
      <c r="I341" s="98" t="s">
        <v>1417</v>
      </c>
      <c r="AB341" s="289">
        <f t="shared" si="205"/>
        <v>3547.6058929946016</v>
      </c>
      <c r="AE341" s="101">
        <f t="shared" ref="AE341:BM341" si="211">AE1431</f>
        <v>0</v>
      </c>
      <c r="AF341" s="101">
        <f t="shared" si="211"/>
        <v>0</v>
      </c>
      <c r="AG341" s="101">
        <f t="shared" si="211"/>
        <v>3547.6058929946016</v>
      </c>
      <c r="AH341" s="101">
        <f t="shared" si="211"/>
        <v>0</v>
      </c>
      <c r="AI341" s="101">
        <f t="shared" si="211"/>
        <v>0</v>
      </c>
      <c r="AJ341" s="101">
        <f t="shared" si="211"/>
        <v>0</v>
      </c>
      <c r="AK341" s="101">
        <f t="shared" si="211"/>
        <v>0</v>
      </c>
      <c r="AL341" s="101">
        <f t="shared" si="211"/>
        <v>0</v>
      </c>
      <c r="AM341" s="101">
        <f t="shared" si="211"/>
        <v>0</v>
      </c>
      <c r="AN341" s="101">
        <f t="shared" si="211"/>
        <v>0</v>
      </c>
      <c r="AO341" s="101">
        <f t="shared" si="211"/>
        <v>0</v>
      </c>
      <c r="AP341" s="101">
        <f t="shared" si="211"/>
        <v>0</v>
      </c>
      <c r="AQ341" s="101">
        <f t="shared" si="211"/>
        <v>0</v>
      </c>
      <c r="AR341" s="101">
        <f t="shared" si="211"/>
        <v>0</v>
      </c>
      <c r="AS341" s="101">
        <f t="shared" si="211"/>
        <v>0</v>
      </c>
      <c r="AT341" s="101">
        <f t="shared" si="211"/>
        <v>0</v>
      </c>
      <c r="AU341" s="101">
        <f t="shared" si="211"/>
        <v>0</v>
      </c>
      <c r="AV341" s="101">
        <f t="shared" si="211"/>
        <v>0</v>
      </c>
      <c r="AW341" s="101">
        <f t="shared" si="211"/>
        <v>0</v>
      </c>
      <c r="AX341" s="101">
        <f t="shared" si="211"/>
        <v>0</v>
      </c>
      <c r="AY341" s="101">
        <f t="shared" si="211"/>
        <v>0</v>
      </c>
      <c r="AZ341" s="101">
        <f t="shared" si="211"/>
        <v>0</v>
      </c>
      <c r="BA341" s="101">
        <f t="shared" si="211"/>
        <v>0</v>
      </c>
      <c r="BB341" s="101">
        <f t="shared" si="211"/>
        <v>0</v>
      </c>
      <c r="BC341" s="101">
        <f t="shared" si="211"/>
        <v>0</v>
      </c>
      <c r="BD341" s="101">
        <f t="shared" si="211"/>
        <v>0</v>
      </c>
      <c r="BE341" s="101">
        <f t="shared" si="211"/>
        <v>0</v>
      </c>
      <c r="BF341" s="101">
        <f t="shared" si="211"/>
        <v>0</v>
      </c>
      <c r="BG341" s="101">
        <f t="shared" si="211"/>
        <v>0</v>
      </c>
      <c r="BH341" s="101">
        <f t="shared" si="211"/>
        <v>0</v>
      </c>
      <c r="BI341" s="101">
        <f t="shared" si="211"/>
        <v>0</v>
      </c>
      <c r="BJ341" s="101">
        <f t="shared" si="211"/>
        <v>0</v>
      </c>
      <c r="BK341" s="101">
        <f t="shared" si="211"/>
        <v>0</v>
      </c>
      <c r="BL341" s="101">
        <f t="shared" si="211"/>
        <v>0</v>
      </c>
      <c r="BM341" s="101">
        <f t="shared" si="211"/>
        <v>0</v>
      </c>
    </row>
    <row r="342" spans="1:65" outlineLevel="1">
      <c r="A342" s="104" t="str">
        <f>Capex!A15</f>
        <v>Aterro de Inertes</v>
      </c>
      <c r="B342" s="102" t="s">
        <v>203</v>
      </c>
      <c r="D342"/>
      <c r="E342" s="115">
        <v>1</v>
      </c>
      <c r="F342" s="102" t="s">
        <v>238</v>
      </c>
      <c r="I342" s="98" t="s">
        <v>1417</v>
      </c>
      <c r="AB342" s="289">
        <f t="shared" si="205"/>
        <v>36.906043069247467</v>
      </c>
      <c r="AE342" s="101">
        <f t="shared" ref="AE342:BM342" si="212">AE1432</f>
        <v>36.906043069247467</v>
      </c>
      <c r="AF342" s="101">
        <f t="shared" si="212"/>
        <v>0</v>
      </c>
      <c r="AG342" s="101">
        <f t="shared" si="212"/>
        <v>0</v>
      </c>
      <c r="AH342" s="101">
        <f t="shared" si="212"/>
        <v>0</v>
      </c>
      <c r="AI342" s="101">
        <f t="shared" si="212"/>
        <v>0</v>
      </c>
      <c r="AJ342" s="101">
        <f t="shared" si="212"/>
        <v>0</v>
      </c>
      <c r="AK342" s="101">
        <f t="shared" si="212"/>
        <v>0</v>
      </c>
      <c r="AL342" s="101">
        <f t="shared" si="212"/>
        <v>0</v>
      </c>
      <c r="AM342" s="101">
        <f t="shared" si="212"/>
        <v>0</v>
      </c>
      <c r="AN342" s="101">
        <f t="shared" si="212"/>
        <v>0</v>
      </c>
      <c r="AO342" s="101">
        <f t="shared" si="212"/>
        <v>0</v>
      </c>
      <c r="AP342" s="101">
        <f t="shared" si="212"/>
        <v>0</v>
      </c>
      <c r="AQ342" s="101">
        <f t="shared" si="212"/>
        <v>0</v>
      </c>
      <c r="AR342" s="101">
        <f t="shared" si="212"/>
        <v>0</v>
      </c>
      <c r="AS342" s="101">
        <f t="shared" si="212"/>
        <v>0</v>
      </c>
      <c r="AT342" s="101">
        <f t="shared" si="212"/>
        <v>0</v>
      </c>
      <c r="AU342" s="101">
        <f t="shared" si="212"/>
        <v>0</v>
      </c>
      <c r="AV342" s="101">
        <f t="shared" si="212"/>
        <v>0</v>
      </c>
      <c r="AW342" s="101">
        <f t="shared" si="212"/>
        <v>0</v>
      </c>
      <c r="AX342" s="101">
        <f t="shared" si="212"/>
        <v>0</v>
      </c>
      <c r="AY342" s="101">
        <f t="shared" si="212"/>
        <v>0</v>
      </c>
      <c r="AZ342" s="101">
        <f t="shared" si="212"/>
        <v>0</v>
      </c>
      <c r="BA342" s="101">
        <f t="shared" si="212"/>
        <v>0</v>
      </c>
      <c r="BB342" s="101">
        <f t="shared" si="212"/>
        <v>0</v>
      </c>
      <c r="BC342" s="101">
        <f t="shared" si="212"/>
        <v>0</v>
      </c>
      <c r="BD342" s="101">
        <f t="shared" si="212"/>
        <v>0</v>
      </c>
      <c r="BE342" s="101">
        <f t="shared" si="212"/>
        <v>0</v>
      </c>
      <c r="BF342" s="101">
        <f t="shared" si="212"/>
        <v>0</v>
      </c>
      <c r="BG342" s="101">
        <f t="shared" si="212"/>
        <v>0</v>
      </c>
      <c r="BH342" s="101">
        <f t="shared" si="212"/>
        <v>0</v>
      </c>
      <c r="BI342" s="101">
        <f t="shared" si="212"/>
        <v>0</v>
      </c>
      <c r="BJ342" s="101">
        <f t="shared" si="212"/>
        <v>0</v>
      </c>
      <c r="BK342" s="101">
        <f t="shared" si="212"/>
        <v>0</v>
      </c>
      <c r="BL342" s="101">
        <f t="shared" si="212"/>
        <v>0</v>
      </c>
      <c r="BM342" s="101">
        <f t="shared" si="212"/>
        <v>0</v>
      </c>
    </row>
    <row r="343" spans="1:65" outlineLevel="1">
      <c r="A343" s="104" t="str">
        <f>Capex!A16</f>
        <v>Ecopontos (UDCs)</v>
      </c>
      <c r="B343" s="102" t="s">
        <v>203</v>
      </c>
      <c r="D343"/>
      <c r="E343" s="115">
        <v>1</v>
      </c>
      <c r="F343" s="102" t="s">
        <v>238</v>
      </c>
      <c r="I343" s="98" t="s">
        <v>1417</v>
      </c>
      <c r="AB343" s="289">
        <f t="shared" si="205"/>
        <v>819.8271358176271</v>
      </c>
      <c r="AE343" s="101">
        <f t="shared" ref="AE343:BM343" si="213">AE1433</f>
        <v>585.58682591602644</v>
      </c>
      <c r="AF343" s="101">
        <f t="shared" si="213"/>
        <v>234.24030990160065</v>
      </c>
      <c r="AG343" s="101">
        <f t="shared" si="213"/>
        <v>0</v>
      </c>
      <c r="AH343" s="101">
        <f t="shared" si="213"/>
        <v>0</v>
      </c>
      <c r="AI343" s="101">
        <f t="shared" si="213"/>
        <v>0</v>
      </c>
      <c r="AJ343" s="101">
        <f t="shared" si="213"/>
        <v>0</v>
      </c>
      <c r="AK343" s="101">
        <f t="shared" si="213"/>
        <v>0</v>
      </c>
      <c r="AL343" s="101">
        <f t="shared" si="213"/>
        <v>0</v>
      </c>
      <c r="AM343" s="101">
        <f t="shared" si="213"/>
        <v>0</v>
      </c>
      <c r="AN343" s="101">
        <f t="shared" si="213"/>
        <v>0</v>
      </c>
      <c r="AO343" s="101">
        <f t="shared" si="213"/>
        <v>0</v>
      </c>
      <c r="AP343" s="101">
        <f t="shared" si="213"/>
        <v>0</v>
      </c>
      <c r="AQ343" s="101">
        <f t="shared" si="213"/>
        <v>0</v>
      </c>
      <c r="AR343" s="101">
        <f t="shared" si="213"/>
        <v>0</v>
      </c>
      <c r="AS343" s="101">
        <f t="shared" si="213"/>
        <v>0</v>
      </c>
      <c r="AT343" s="101">
        <f t="shared" si="213"/>
        <v>0</v>
      </c>
      <c r="AU343" s="101">
        <f t="shared" si="213"/>
        <v>0</v>
      </c>
      <c r="AV343" s="101">
        <f t="shared" si="213"/>
        <v>0</v>
      </c>
      <c r="AW343" s="101">
        <f t="shared" si="213"/>
        <v>0</v>
      </c>
      <c r="AX343" s="101">
        <f t="shared" si="213"/>
        <v>0</v>
      </c>
      <c r="AY343" s="101">
        <f t="shared" si="213"/>
        <v>0</v>
      </c>
      <c r="AZ343" s="101">
        <f t="shared" si="213"/>
        <v>0</v>
      </c>
      <c r="BA343" s="101">
        <f t="shared" si="213"/>
        <v>0</v>
      </c>
      <c r="BB343" s="101">
        <f t="shared" si="213"/>
        <v>0</v>
      </c>
      <c r="BC343" s="101">
        <f t="shared" si="213"/>
        <v>0</v>
      </c>
      <c r="BD343" s="101">
        <f t="shared" si="213"/>
        <v>0</v>
      </c>
      <c r="BE343" s="101">
        <f t="shared" si="213"/>
        <v>0</v>
      </c>
      <c r="BF343" s="101">
        <f t="shared" si="213"/>
        <v>0</v>
      </c>
      <c r="BG343" s="101">
        <f t="shared" si="213"/>
        <v>0</v>
      </c>
      <c r="BH343" s="101">
        <f t="shared" si="213"/>
        <v>0</v>
      </c>
      <c r="BI343" s="101">
        <f t="shared" si="213"/>
        <v>0</v>
      </c>
      <c r="BJ343" s="101">
        <f t="shared" si="213"/>
        <v>0</v>
      </c>
      <c r="BK343" s="101">
        <f t="shared" si="213"/>
        <v>0</v>
      </c>
      <c r="BL343" s="101">
        <f t="shared" si="213"/>
        <v>0</v>
      </c>
      <c r="BM343" s="101">
        <f t="shared" si="213"/>
        <v>0</v>
      </c>
    </row>
    <row r="344" spans="1:65" outlineLevel="1">
      <c r="B344" s="102"/>
      <c r="D344"/>
    </row>
    <row r="345" spans="1:65" s="53" customFormat="1" outlineLevel="1">
      <c r="A345" s="137" t="s">
        <v>814</v>
      </c>
      <c r="B345" s="137" t="s">
        <v>203</v>
      </c>
      <c r="AB345" s="137">
        <f>SUM(AE345:BM345)</f>
        <v>107333.15260558945</v>
      </c>
      <c r="AC345" s="437">
        <f>AB345/$AB$334</f>
        <v>0.66740169509916258</v>
      </c>
      <c r="AE345" s="137">
        <f t="shared" ref="AE345:BM345" si="214">SUM(AE346:AE349)</f>
        <v>11637.434356791955</v>
      </c>
      <c r="AF345" s="137">
        <f t="shared" si="214"/>
        <v>0</v>
      </c>
      <c r="AG345" s="137">
        <f t="shared" si="214"/>
        <v>0</v>
      </c>
      <c r="AH345" s="137">
        <f t="shared" si="214"/>
        <v>0</v>
      </c>
      <c r="AI345" s="137">
        <f t="shared" si="214"/>
        <v>0</v>
      </c>
      <c r="AJ345" s="137">
        <f t="shared" si="214"/>
        <v>8747.5466826195734</v>
      </c>
      <c r="AK345" s="137">
        <f t="shared" si="214"/>
        <v>0</v>
      </c>
      <c r="AL345" s="137">
        <f t="shared" si="214"/>
        <v>0</v>
      </c>
      <c r="AM345" s="137">
        <f t="shared" si="214"/>
        <v>0</v>
      </c>
      <c r="AN345" s="137">
        <f t="shared" si="214"/>
        <v>0</v>
      </c>
      <c r="AO345" s="137">
        <f t="shared" si="214"/>
        <v>16193.697093174682</v>
      </c>
      <c r="AP345" s="137">
        <f t="shared" si="214"/>
        <v>0</v>
      </c>
      <c r="AQ345" s="137">
        <f t="shared" si="214"/>
        <v>0</v>
      </c>
      <c r="AR345" s="137">
        <f t="shared" si="214"/>
        <v>0</v>
      </c>
      <c r="AS345" s="137">
        <f t="shared" si="214"/>
        <v>0</v>
      </c>
      <c r="AT345" s="137">
        <f t="shared" si="214"/>
        <v>11755.971265849787</v>
      </c>
      <c r="AU345" s="137">
        <f t="shared" si="214"/>
        <v>0</v>
      </c>
      <c r="AV345" s="137">
        <f t="shared" si="214"/>
        <v>0</v>
      </c>
      <c r="AW345" s="137">
        <f t="shared" si="214"/>
        <v>0</v>
      </c>
      <c r="AX345" s="137">
        <f t="shared" si="214"/>
        <v>0</v>
      </c>
      <c r="AY345" s="137">
        <f t="shared" si="214"/>
        <v>21762.974765654759</v>
      </c>
      <c r="AZ345" s="137">
        <f t="shared" si="214"/>
        <v>0</v>
      </c>
      <c r="BA345" s="137">
        <f t="shared" si="214"/>
        <v>0</v>
      </c>
      <c r="BB345" s="137">
        <f t="shared" si="214"/>
        <v>0</v>
      </c>
      <c r="BC345" s="137">
        <f t="shared" si="214"/>
        <v>0</v>
      </c>
      <c r="BD345" s="137">
        <f t="shared" si="214"/>
        <v>15799.04233927438</v>
      </c>
      <c r="BE345" s="137">
        <f t="shared" si="214"/>
        <v>0</v>
      </c>
      <c r="BF345" s="137">
        <f t="shared" si="214"/>
        <v>0</v>
      </c>
      <c r="BG345" s="137">
        <f t="shared" si="214"/>
        <v>0</v>
      </c>
      <c r="BH345" s="137">
        <f t="shared" si="214"/>
        <v>0</v>
      </c>
      <c r="BI345" s="137">
        <f t="shared" si="214"/>
        <v>21436.486102224309</v>
      </c>
      <c r="BJ345" s="137">
        <f t="shared" si="214"/>
        <v>0</v>
      </c>
      <c r="BK345" s="137">
        <f t="shared" si="214"/>
        <v>0</v>
      </c>
      <c r="BL345" s="137">
        <f t="shared" si="214"/>
        <v>0</v>
      </c>
      <c r="BM345" s="137">
        <f t="shared" si="214"/>
        <v>0</v>
      </c>
    </row>
    <row r="346" spans="1:65" outlineLevel="1">
      <c r="A346" s="104" t="str">
        <f>Capex!A19</f>
        <v>Manejo de Resíduos Sólidos Urbanos - Frota</v>
      </c>
      <c r="B346" s="102" t="s">
        <v>203</v>
      </c>
      <c r="D346"/>
      <c r="E346" s="115">
        <v>1</v>
      </c>
      <c r="F346" s="102" t="s">
        <v>238</v>
      </c>
      <c r="I346" s="98" t="s">
        <v>1417</v>
      </c>
      <c r="AB346" s="289">
        <f>SUM(AE346:BM346)</f>
        <v>79524.439633269838</v>
      </c>
      <c r="AE346" s="101">
        <f>AE1436</f>
        <v>7063.1493572809904</v>
      </c>
      <c r="AF346" s="101">
        <f t="shared" ref="AF346:BH346" si="215">AF1436</f>
        <v>0</v>
      </c>
      <c r="AG346" s="101">
        <f t="shared" si="215"/>
        <v>0</v>
      </c>
      <c r="AH346" s="101">
        <f t="shared" si="215"/>
        <v>0</v>
      </c>
      <c r="AI346" s="101">
        <f t="shared" si="215"/>
        <v>0</v>
      </c>
      <c r="AJ346" s="101">
        <f t="shared" si="215"/>
        <v>8747.5466826195734</v>
      </c>
      <c r="AK346" s="101">
        <f t="shared" si="215"/>
        <v>0</v>
      </c>
      <c r="AL346" s="101">
        <f t="shared" si="215"/>
        <v>0</v>
      </c>
      <c r="AM346" s="101">
        <f t="shared" si="215"/>
        <v>0</v>
      </c>
      <c r="AN346" s="101">
        <f t="shared" si="215"/>
        <v>0</v>
      </c>
      <c r="AO346" s="101">
        <f t="shared" si="215"/>
        <v>10046.240558543775</v>
      </c>
      <c r="AP346" s="101">
        <f t="shared" si="215"/>
        <v>0</v>
      </c>
      <c r="AQ346" s="101">
        <f t="shared" si="215"/>
        <v>0</v>
      </c>
      <c r="AR346" s="101">
        <f t="shared" si="215"/>
        <v>0</v>
      </c>
      <c r="AS346" s="101">
        <f t="shared" si="215"/>
        <v>0</v>
      </c>
      <c r="AT346" s="101">
        <f t="shared" si="215"/>
        <v>11755.971265849787</v>
      </c>
      <c r="AU346" s="101">
        <f t="shared" si="215"/>
        <v>0</v>
      </c>
      <c r="AV346" s="101">
        <f t="shared" si="215"/>
        <v>0</v>
      </c>
      <c r="AW346" s="101">
        <f t="shared" si="215"/>
        <v>0</v>
      </c>
      <c r="AX346" s="101">
        <f t="shared" si="215"/>
        <v>0</v>
      </c>
      <c r="AY346" s="101">
        <f t="shared" si="215"/>
        <v>13501.307237458223</v>
      </c>
      <c r="AZ346" s="101">
        <f t="shared" si="215"/>
        <v>0</v>
      </c>
      <c r="BA346" s="101">
        <f t="shared" si="215"/>
        <v>0</v>
      </c>
      <c r="BB346" s="101">
        <f t="shared" si="215"/>
        <v>0</v>
      </c>
      <c r="BC346" s="101">
        <f t="shared" si="215"/>
        <v>0</v>
      </c>
      <c r="BD346" s="101">
        <f t="shared" si="215"/>
        <v>15799.04233927438</v>
      </c>
      <c r="BE346" s="101">
        <f t="shared" si="215"/>
        <v>0</v>
      </c>
      <c r="BF346" s="101">
        <f t="shared" si="215"/>
        <v>0</v>
      </c>
      <c r="BG346" s="101">
        <f t="shared" si="215"/>
        <v>0</v>
      </c>
      <c r="BH346" s="101">
        <f t="shared" si="215"/>
        <v>0</v>
      </c>
      <c r="BI346" s="101">
        <f>BI1436</f>
        <v>12611.182192243117</v>
      </c>
      <c r="BJ346" s="101">
        <f>BJ1436</f>
        <v>0</v>
      </c>
      <c r="BK346" s="101">
        <f>BK1436</f>
        <v>0</v>
      </c>
      <c r="BL346" s="101">
        <f>BL1436</f>
        <v>0</v>
      </c>
      <c r="BM346" s="101">
        <f>BM1436</f>
        <v>0</v>
      </c>
    </row>
    <row r="347" spans="1:65" outlineLevel="1">
      <c r="A347" s="104" t="str">
        <f>Capex!A20</f>
        <v>Manejo de Resíduos Sólidos Urbanos - outros equipamentos</v>
      </c>
      <c r="B347" s="102" t="s">
        <v>203</v>
      </c>
      <c r="D347"/>
      <c r="E347" s="115">
        <v>1</v>
      </c>
      <c r="F347" s="102" t="s">
        <v>238</v>
      </c>
      <c r="I347" s="98" t="s">
        <v>1417</v>
      </c>
      <c r="AB347" s="289">
        <f>SUM(AE347:BM347)</f>
        <v>17729.751949604713</v>
      </c>
      <c r="AE347" s="101">
        <f t="shared" ref="AE347:BM347" si="216">AE1437</f>
        <v>2990.4965397151213</v>
      </c>
      <c r="AF347" s="101">
        <f t="shared" si="216"/>
        <v>0</v>
      </c>
      <c r="AG347" s="101">
        <f t="shared" si="216"/>
        <v>0</v>
      </c>
      <c r="AH347" s="101">
        <f t="shared" si="216"/>
        <v>0</v>
      </c>
      <c r="AI347" s="101">
        <f t="shared" si="216"/>
        <v>0</v>
      </c>
      <c r="AJ347" s="101">
        <f t="shared" si="216"/>
        <v>0</v>
      </c>
      <c r="AK347" s="101">
        <f t="shared" si="216"/>
        <v>0</v>
      </c>
      <c r="AL347" s="101">
        <f t="shared" si="216"/>
        <v>0</v>
      </c>
      <c r="AM347" s="101">
        <f t="shared" si="216"/>
        <v>0</v>
      </c>
      <c r="AN347" s="101">
        <f t="shared" si="216"/>
        <v>0</v>
      </c>
      <c r="AO347" s="101">
        <f t="shared" si="216"/>
        <v>4018.9772820950716</v>
      </c>
      <c r="AP347" s="101">
        <f t="shared" si="216"/>
        <v>0</v>
      </c>
      <c r="AQ347" s="101">
        <f t="shared" si="216"/>
        <v>0</v>
      </c>
      <c r="AR347" s="101">
        <f t="shared" si="216"/>
        <v>0</v>
      </c>
      <c r="AS347" s="101">
        <f t="shared" si="216"/>
        <v>0</v>
      </c>
      <c r="AT347" s="101">
        <f t="shared" si="216"/>
        <v>0</v>
      </c>
      <c r="AU347" s="101">
        <f t="shared" si="216"/>
        <v>0</v>
      </c>
      <c r="AV347" s="101">
        <f t="shared" si="216"/>
        <v>0</v>
      </c>
      <c r="AW347" s="101">
        <f t="shared" si="216"/>
        <v>0</v>
      </c>
      <c r="AX347" s="101">
        <f t="shared" si="216"/>
        <v>0</v>
      </c>
      <c r="AY347" s="101">
        <f t="shared" si="216"/>
        <v>5401.1693976194892</v>
      </c>
      <c r="AZ347" s="101">
        <f t="shared" si="216"/>
        <v>0</v>
      </c>
      <c r="BA347" s="101">
        <f t="shared" si="216"/>
        <v>0</v>
      </c>
      <c r="BB347" s="101">
        <f t="shared" si="216"/>
        <v>0</v>
      </c>
      <c r="BC347" s="101">
        <f t="shared" si="216"/>
        <v>0</v>
      </c>
      <c r="BD347" s="101">
        <f t="shared" si="216"/>
        <v>0</v>
      </c>
      <c r="BE347" s="101">
        <f t="shared" si="216"/>
        <v>0</v>
      </c>
      <c r="BF347" s="101">
        <f t="shared" si="216"/>
        <v>0</v>
      </c>
      <c r="BG347" s="101">
        <f t="shared" si="216"/>
        <v>0</v>
      </c>
      <c r="BH347" s="101">
        <f t="shared" si="216"/>
        <v>0</v>
      </c>
      <c r="BI347" s="101">
        <f t="shared" si="216"/>
        <v>5319.1087301750313</v>
      </c>
      <c r="BJ347" s="101">
        <f t="shared" si="216"/>
        <v>0</v>
      </c>
      <c r="BK347" s="101">
        <f t="shared" si="216"/>
        <v>0</v>
      </c>
      <c r="BL347" s="101">
        <f t="shared" si="216"/>
        <v>0</v>
      </c>
      <c r="BM347" s="101">
        <f t="shared" si="216"/>
        <v>0</v>
      </c>
    </row>
    <row r="348" spans="1:65" outlineLevel="1">
      <c r="A348" s="104" t="str">
        <f>Capex!A21</f>
        <v>Ecopontos</v>
      </c>
      <c r="B348" s="102" t="s">
        <v>203</v>
      </c>
      <c r="D348"/>
      <c r="E348" s="115">
        <v>1</v>
      </c>
      <c r="F348" s="102" t="s">
        <v>238</v>
      </c>
      <c r="I348" s="98" t="s">
        <v>1417</v>
      </c>
      <c r="AB348" s="289">
        <f>SUM(AE348:BM348)</f>
        <v>6026.9749224733014</v>
      </c>
      <c r="AE348" s="101">
        <f t="shared" ref="AE348:BM348" si="217">AE1438</f>
        <v>967.7313834389339</v>
      </c>
      <c r="AF348" s="101">
        <f t="shared" si="217"/>
        <v>0</v>
      </c>
      <c r="AG348" s="101">
        <f t="shared" si="217"/>
        <v>0</v>
      </c>
      <c r="AH348" s="101">
        <f t="shared" si="217"/>
        <v>0</v>
      </c>
      <c r="AI348" s="101">
        <f t="shared" si="217"/>
        <v>0</v>
      </c>
      <c r="AJ348" s="101">
        <f t="shared" si="217"/>
        <v>0</v>
      </c>
      <c r="AK348" s="101">
        <f t="shared" si="217"/>
        <v>0</v>
      </c>
      <c r="AL348" s="101">
        <f t="shared" si="217"/>
        <v>0</v>
      </c>
      <c r="AM348" s="101">
        <f t="shared" si="217"/>
        <v>0</v>
      </c>
      <c r="AN348" s="101">
        <f t="shared" si="217"/>
        <v>0</v>
      </c>
      <c r="AO348" s="101">
        <f t="shared" si="217"/>
        <v>1300.5500570089303</v>
      </c>
      <c r="AP348" s="101">
        <f t="shared" si="217"/>
        <v>0</v>
      </c>
      <c r="AQ348" s="101">
        <f t="shared" si="217"/>
        <v>0</v>
      </c>
      <c r="AR348" s="101">
        <f t="shared" si="217"/>
        <v>0</v>
      </c>
      <c r="AS348" s="101">
        <f t="shared" si="217"/>
        <v>0</v>
      </c>
      <c r="AT348" s="101">
        <f t="shared" si="217"/>
        <v>0</v>
      </c>
      <c r="AU348" s="101">
        <f t="shared" si="217"/>
        <v>0</v>
      </c>
      <c r="AV348" s="101">
        <f t="shared" si="217"/>
        <v>0</v>
      </c>
      <c r="AW348" s="101">
        <f t="shared" si="217"/>
        <v>0</v>
      </c>
      <c r="AX348" s="101">
        <f t="shared" si="217"/>
        <v>0</v>
      </c>
      <c r="AY348" s="101">
        <f t="shared" si="217"/>
        <v>1747.8305237712332</v>
      </c>
      <c r="AZ348" s="101">
        <f t="shared" si="217"/>
        <v>0</v>
      </c>
      <c r="BA348" s="101">
        <f t="shared" si="217"/>
        <v>0</v>
      </c>
      <c r="BB348" s="101">
        <f t="shared" si="217"/>
        <v>0</v>
      </c>
      <c r="BC348" s="101">
        <f t="shared" si="217"/>
        <v>0</v>
      </c>
      <c r="BD348" s="101">
        <f t="shared" si="217"/>
        <v>0</v>
      </c>
      <c r="BE348" s="101">
        <f t="shared" si="217"/>
        <v>0</v>
      </c>
      <c r="BF348" s="101">
        <f t="shared" si="217"/>
        <v>0</v>
      </c>
      <c r="BG348" s="101">
        <f t="shared" si="217"/>
        <v>0</v>
      </c>
      <c r="BH348" s="101">
        <f t="shared" si="217"/>
        <v>0</v>
      </c>
      <c r="BI348" s="101">
        <f t="shared" si="217"/>
        <v>2010.8629582542044</v>
      </c>
      <c r="BJ348" s="101">
        <f t="shared" si="217"/>
        <v>0</v>
      </c>
      <c r="BK348" s="101">
        <f t="shared" si="217"/>
        <v>0</v>
      </c>
      <c r="BL348" s="101">
        <f t="shared" si="217"/>
        <v>0</v>
      </c>
      <c r="BM348" s="101">
        <f t="shared" si="217"/>
        <v>0</v>
      </c>
    </row>
    <row r="349" spans="1:65" outlineLevel="1">
      <c r="A349" s="104" t="str">
        <f>Capex!A22</f>
        <v>RCC</v>
      </c>
      <c r="B349" s="102" t="s">
        <v>203</v>
      </c>
      <c r="D349"/>
      <c r="E349" s="115">
        <v>1</v>
      </c>
      <c r="F349" s="102" t="s">
        <v>238</v>
      </c>
      <c r="I349" s="98" t="s">
        <v>1417</v>
      </c>
      <c r="AB349" s="289">
        <f>SUM(AE349:BM349)</f>
        <v>4051.9861002415782</v>
      </c>
      <c r="AE349" s="101">
        <f t="shared" ref="AE349:BM349" si="218">AE1439</f>
        <v>616.05707635691078</v>
      </c>
      <c r="AF349" s="101">
        <f t="shared" si="218"/>
        <v>0</v>
      </c>
      <c r="AG349" s="101">
        <f t="shared" si="218"/>
        <v>0</v>
      </c>
      <c r="AH349" s="101">
        <f t="shared" si="218"/>
        <v>0</v>
      </c>
      <c r="AI349" s="101">
        <f t="shared" si="218"/>
        <v>0</v>
      </c>
      <c r="AJ349" s="101">
        <f t="shared" si="218"/>
        <v>0</v>
      </c>
      <c r="AK349" s="101">
        <f t="shared" si="218"/>
        <v>0</v>
      </c>
      <c r="AL349" s="101">
        <f t="shared" si="218"/>
        <v>0</v>
      </c>
      <c r="AM349" s="101">
        <f t="shared" si="218"/>
        <v>0</v>
      </c>
      <c r="AN349" s="101">
        <f t="shared" si="218"/>
        <v>0</v>
      </c>
      <c r="AO349" s="101">
        <f t="shared" si="218"/>
        <v>827.92919552690478</v>
      </c>
      <c r="AP349" s="101">
        <f t="shared" si="218"/>
        <v>0</v>
      </c>
      <c r="AQ349" s="101">
        <f t="shared" si="218"/>
        <v>0</v>
      </c>
      <c r="AR349" s="101">
        <f t="shared" si="218"/>
        <v>0</v>
      </c>
      <c r="AS349" s="101">
        <f t="shared" si="218"/>
        <v>0</v>
      </c>
      <c r="AT349" s="101">
        <f t="shared" si="218"/>
        <v>0</v>
      </c>
      <c r="AU349" s="101">
        <f t="shared" si="218"/>
        <v>0</v>
      </c>
      <c r="AV349" s="101">
        <f t="shared" si="218"/>
        <v>0</v>
      </c>
      <c r="AW349" s="101">
        <f t="shared" si="218"/>
        <v>0</v>
      </c>
      <c r="AX349" s="101">
        <f t="shared" si="218"/>
        <v>0</v>
      </c>
      <c r="AY349" s="101">
        <f t="shared" si="218"/>
        <v>1112.6676068058098</v>
      </c>
      <c r="AZ349" s="101">
        <f t="shared" si="218"/>
        <v>0</v>
      </c>
      <c r="BA349" s="101">
        <f t="shared" si="218"/>
        <v>0</v>
      </c>
      <c r="BB349" s="101">
        <f t="shared" si="218"/>
        <v>0</v>
      </c>
      <c r="BC349" s="101">
        <f t="shared" si="218"/>
        <v>0</v>
      </c>
      <c r="BD349" s="101">
        <f t="shared" si="218"/>
        <v>0</v>
      </c>
      <c r="BE349" s="101">
        <f t="shared" si="218"/>
        <v>0</v>
      </c>
      <c r="BF349" s="101">
        <f t="shared" si="218"/>
        <v>0</v>
      </c>
      <c r="BG349" s="101">
        <f t="shared" si="218"/>
        <v>0</v>
      </c>
      <c r="BH349" s="101">
        <f t="shared" si="218"/>
        <v>0</v>
      </c>
      <c r="BI349" s="101">
        <f t="shared" si="218"/>
        <v>1495.3322215519531</v>
      </c>
      <c r="BJ349" s="101">
        <f t="shared" si="218"/>
        <v>0</v>
      </c>
      <c r="BK349" s="101">
        <f t="shared" si="218"/>
        <v>0</v>
      </c>
      <c r="BL349" s="101">
        <f t="shared" si="218"/>
        <v>0</v>
      </c>
      <c r="BM349" s="101">
        <f t="shared" si="218"/>
        <v>0</v>
      </c>
    </row>
    <row r="350" spans="1:65" ht="13.5" customHeight="1" outlineLevel="1">
      <c r="D350"/>
    </row>
    <row r="351" spans="1:65" s="53" customFormat="1" outlineLevel="1">
      <c r="A351" s="137" t="s">
        <v>766</v>
      </c>
      <c r="B351" s="137" t="s">
        <v>203</v>
      </c>
      <c r="AB351" s="137">
        <f>SUM(AE351:BM351)</f>
        <v>4605.563267003763</v>
      </c>
      <c r="AC351" s="287">
        <f>AB351/$AB$334</f>
        <v>2.8637570561070802E-2</v>
      </c>
      <c r="AE351" s="137">
        <f>SUM(AE352)</f>
        <v>712.51621758714384</v>
      </c>
      <c r="AF351" s="137">
        <f t="shared" ref="AF351:BM351" si="219">SUM(AF352:AF355)</f>
        <v>43.624310835628698</v>
      </c>
      <c r="AG351" s="137">
        <f t="shared" si="219"/>
        <v>282.47052233426217</v>
      </c>
      <c r="AH351" s="137">
        <f t="shared" si="219"/>
        <v>0</v>
      </c>
      <c r="AI351" s="137">
        <f t="shared" si="219"/>
        <v>0</v>
      </c>
      <c r="AJ351" s="137">
        <f t="shared" si="219"/>
        <v>9.8299922475609307</v>
      </c>
      <c r="AK351" s="137">
        <f t="shared" si="219"/>
        <v>45.227963343438788</v>
      </c>
      <c r="AL351" s="137">
        <f t="shared" si="219"/>
        <v>140.43797552617366</v>
      </c>
      <c r="AM351" s="137">
        <f t="shared" si="219"/>
        <v>0</v>
      </c>
      <c r="AN351" s="137">
        <f t="shared" si="219"/>
        <v>0</v>
      </c>
      <c r="AO351" s="137">
        <f t="shared" si="219"/>
        <v>502.16328473428081</v>
      </c>
      <c r="AP351" s="137">
        <f t="shared" si="219"/>
        <v>52.431605337439329</v>
      </c>
      <c r="AQ351" s="137">
        <f t="shared" si="219"/>
        <v>162.80610407467103</v>
      </c>
      <c r="AR351" s="137">
        <f t="shared" si="219"/>
        <v>0</v>
      </c>
      <c r="AS351" s="137">
        <f t="shared" si="219"/>
        <v>0</v>
      </c>
      <c r="AT351" s="137">
        <f t="shared" si="219"/>
        <v>13.210687590322875</v>
      </c>
      <c r="AU351" s="137">
        <f t="shared" si="219"/>
        <v>60.782600741622936</v>
      </c>
      <c r="AV351" s="137">
        <f t="shared" si="219"/>
        <v>188.73689559155375</v>
      </c>
      <c r="AW351" s="137">
        <f t="shared" si="219"/>
        <v>0</v>
      </c>
      <c r="AX351" s="137">
        <f t="shared" si="219"/>
        <v>0</v>
      </c>
      <c r="AY351" s="137">
        <f t="shared" si="219"/>
        <v>674.86546345964621</v>
      </c>
      <c r="AZ351" s="137">
        <f t="shared" si="219"/>
        <v>70.463693208291417</v>
      </c>
      <c r="BA351" s="137">
        <f t="shared" si="219"/>
        <v>218.79778992315423</v>
      </c>
      <c r="BB351" s="137">
        <f t="shared" si="219"/>
        <v>0</v>
      </c>
      <c r="BC351" s="137">
        <f t="shared" si="219"/>
        <v>0</v>
      </c>
      <c r="BD351" s="137">
        <f t="shared" si="219"/>
        <v>17.754059435033039</v>
      </c>
      <c r="BE351" s="137">
        <f t="shared" si="219"/>
        <v>81.686732715801242</v>
      </c>
      <c r="BF351" s="137">
        <f t="shared" si="219"/>
        <v>253.64660537205049</v>
      </c>
      <c r="BG351" s="137">
        <f t="shared" si="219"/>
        <v>0</v>
      </c>
      <c r="BH351" s="137">
        <f t="shared" si="219"/>
        <v>0</v>
      </c>
      <c r="BI351" s="137">
        <f t="shared" si="219"/>
        <v>685.36751785196441</v>
      </c>
      <c r="BJ351" s="137">
        <f t="shared" si="219"/>
        <v>94.697311451702021</v>
      </c>
      <c r="BK351" s="137">
        <f t="shared" si="219"/>
        <v>294.04593364202128</v>
      </c>
      <c r="BL351" s="137">
        <f t="shared" si="219"/>
        <v>0</v>
      </c>
      <c r="BM351" s="137">
        <f t="shared" si="219"/>
        <v>0</v>
      </c>
    </row>
    <row r="352" spans="1:65" outlineLevel="1">
      <c r="A352" t="s">
        <v>1573</v>
      </c>
      <c r="B352" s="102" t="s">
        <v>203</v>
      </c>
      <c r="D352"/>
      <c r="E352" s="115">
        <v>1</v>
      </c>
      <c r="F352" s="102" t="s">
        <v>238</v>
      </c>
      <c r="I352" s="98" t="s">
        <v>1417</v>
      </c>
      <c r="AE352" s="101">
        <f>AE1441</f>
        <v>712.51621758714384</v>
      </c>
      <c r="AF352" s="101">
        <f t="shared" ref="AF352:BM352" si="220">AF1441</f>
        <v>43.624310835628698</v>
      </c>
      <c r="AG352" s="101">
        <f t="shared" si="220"/>
        <v>282.47052233426217</v>
      </c>
      <c r="AH352" s="101">
        <f t="shared" si="220"/>
        <v>0</v>
      </c>
      <c r="AI352" s="101">
        <f t="shared" si="220"/>
        <v>0</v>
      </c>
      <c r="AJ352" s="101">
        <f t="shared" si="220"/>
        <v>9.8299922475609307</v>
      </c>
      <c r="AK352" s="101">
        <f t="shared" si="220"/>
        <v>45.227963343438788</v>
      </c>
      <c r="AL352" s="101">
        <f t="shared" si="220"/>
        <v>140.43797552617366</v>
      </c>
      <c r="AM352" s="101">
        <f t="shared" si="220"/>
        <v>0</v>
      </c>
      <c r="AN352" s="101">
        <f t="shared" si="220"/>
        <v>0</v>
      </c>
      <c r="AO352" s="101">
        <f t="shared" si="220"/>
        <v>502.16328473428081</v>
      </c>
      <c r="AP352" s="101">
        <f t="shared" si="220"/>
        <v>52.431605337439329</v>
      </c>
      <c r="AQ352" s="101">
        <f t="shared" si="220"/>
        <v>162.80610407467103</v>
      </c>
      <c r="AR352" s="101">
        <f t="shared" si="220"/>
        <v>0</v>
      </c>
      <c r="AS352" s="101">
        <f t="shared" si="220"/>
        <v>0</v>
      </c>
      <c r="AT352" s="101">
        <f t="shared" si="220"/>
        <v>13.210687590322875</v>
      </c>
      <c r="AU352" s="101">
        <f t="shared" si="220"/>
        <v>60.782600741622936</v>
      </c>
      <c r="AV352" s="101">
        <f t="shared" si="220"/>
        <v>188.73689559155375</v>
      </c>
      <c r="AW352" s="101">
        <f t="shared" si="220"/>
        <v>0</v>
      </c>
      <c r="AX352" s="101">
        <f t="shared" si="220"/>
        <v>0</v>
      </c>
      <c r="AY352" s="101">
        <f t="shared" si="220"/>
        <v>674.86546345964621</v>
      </c>
      <c r="AZ352" s="101">
        <f t="shared" si="220"/>
        <v>70.463693208291417</v>
      </c>
      <c r="BA352" s="101">
        <f t="shared" si="220"/>
        <v>218.79778992315423</v>
      </c>
      <c r="BB352" s="101">
        <f t="shared" si="220"/>
        <v>0</v>
      </c>
      <c r="BC352" s="101">
        <f t="shared" si="220"/>
        <v>0</v>
      </c>
      <c r="BD352" s="101">
        <f t="shared" si="220"/>
        <v>17.754059435033039</v>
      </c>
      <c r="BE352" s="101">
        <f t="shared" si="220"/>
        <v>81.686732715801242</v>
      </c>
      <c r="BF352" s="101">
        <f t="shared" si="220"/>
        <v>253.64660537205049</v>
      </c>
      <c r="BG352" s="101">
        <f t="shared" si="220"/>
        <v>0</v>
      </c>
      <c r="BH352" s="101">
        <f t="shared" si="220"/>
        <v>0</v>
      </c>
      <c r="BI352" s="101">
        <f t="shared" si="220"/>
        <v>685.36751785196441</v>
      </c>
      <c r="BJ352" s="101">
        <f t="shared" si="220"/>
        <v>94.697311451702021</v>
      </c>
      <c r="BK352" s="101">
        <f t="shared" si="220"/>
        <v>294.04593364202128</v>
      </c>
      <c r="BL352" s="101">
        <f t="shared" si="220"/>
        <v>0</v>
      </c>
      <c r="BM352" s="101">
        <f t="shared" si="220"/>
        <v>0</v>
      </c>
    </row>
    <row r="353" spans="1:65" outlineLevel="1">
      <c r="D353"/>
    </row>
    <row r="354" spans="1:65" s="14" customFormat="1" outlineLevel="1">
      <c r="A354" s="14" t="s">
        <v>240</v>
      </c>
      <c r="D354" s="119"/>
      <c r="E354" s="139">
        <f>1/1000</f>
        <v>1E-3</v>
      </c>
      <c r="F354" s="14" t="s">
        <v>202</v>
      </c>
    </row>
    <row r="355" spans="1:65" s="53" customFormat="1" ht="15" outlineLevel="1">
      <c r="A355" s="8" t="s">
        <v>241</v>
      </c>
      <c r="B355" s="8"/>
      <c r="C355" s="8"/>
      <c r="D355" s="8"/>
      <c r="E355" s="295" t="str">
        <f>IF(ROUND(SUM(AE357:BM357)-SUM(AE360:BM361),5)=-ROUND(SUM(AE358:BM359),5),"OK","ERRO")</f>
        <v>OK</v>
      </c>
      <c r="F355" s="8"/>
      <c r="G355" s="8"/>
      <c r="H355" s="8"/>
      <c r="I355" s="8"/>
      <c r="J355" s="8"/>
      <c r="K355" s="8"/>
      <c r="L355" s="144"/>
      <c r="M355" s="144"/>
      <c r="N355" s="144"/>
      <c r="O355" s="144"/>
      <c r="P355" s="144"/>
      <c r="Q355" s="144"/>
      <c r="R355" s="144"/>
      <c r="S355" s="144"/>
      <c r="T355" s="144"/>
      <c r="U355" s="144"/>
      <c r="V355" s="144"/>
      <c r="W355" s="144"/>
      <c r="X355" s="144"/>
      <c r="Y355" s="144"/>
      <c r="Z355" s="144"/>
      <c r="AA355" s="144"/>
      <c r="AB355" s="144"/>
      <c r="AC355" s="144"/>
      <c r="AD355" s="144"/>
      <c r="AE355" s="144"/>
      <c r="AF355" s="144"/>
      <c r="AG355" s="144"/>
      <c r="AH355" s="144"/>
      <c r="AI355" s="144"/>
      <c r="AJ355" s="144"/>
      <c r="AK355" s="144"/>
      <c r="AL355" s="144"/>
      <c r="AM355" s="144"/>
      <c r="AN355" s="144"/>
      <c r="AO355" s="144"/>
      <c r="AP355" s="144"/>
      <c r="AQ355" s="144"/>
      <c r="AR355" s="144"/>
      <c r="AS355" s="144"/>
      <c r="AT355" s="144"/>
      <c r="AU355" s="144"/>
      <c r="AV355" s="144"/>
      <c r="AW355" s="144"/>
      <c r="AX355" s="144"/>
      <c r="AY355" s="144"/>
      <c r="AZ355" s="144"/>
      <c r="BA355" s="144"/>
      <c r="BB355" s="144"/>
      <c r="BC355" s="144"/>
      <c r="BD355" s="144"/>
      <c r="BE355" s="144"/>
      <c r="BF355" s="144"/>
      <c r="BG355" s="144"/>
      <c r="BH355" s="144"/>
      <c r="BI355" s="144"/>
      <c r="BJ355" s="144"/>
      <c r="BK355" s="144"/>
      <c r="BL355" s="144"/>
      <c r="BM355" s="144"/>
    </row>
    <row r="356" spans="1:65" outlineLevel="1">
      <c r="A356" t="s">
        <v>242</v>
      </c>
      <c r="B356" t="s">
        <v>38</v>
      </c>
      <c r="D356"/>
      <c r="L356" s="89"/>
      <c r="M356" s="89"/>
      <c r="N356" s="89"/>
      <c r="O356" s="89"/>
      <c r="P356" s="89"/>
      <c r="Q356" s="89"/>
      <c r="R356" s="89"/>
      <c r="S356" s="89"/>
      <c r="T356" s="89"/>
      <c r="U356" s="89"/>
      <c r="V356" s="89"/>
      <c r="W356" s="89"/>
      <c r="X356" s="89"/>
      <c r="Y356" s="89"/>
      <c r="Z356" s="89"/>
      <c r="AA356" s="89"/>
      <c r="AB356" s="89"/>
      <c r="AC356" s="89"/>
      <c r="AD356" s="89"/>
      <c r="AE356" s="89">
        <f>SUM(AE372,AE454)*$E$354</f>
        <v>0</v>
      </c>
      <c r="AF356" s="89">
        <f t="shared" ref="AF356:BH356" si="221">SUM(AF372,AF454)*$E$354</f>
        <v>0</v>
      </c>
      <c r="AG356" s="89">
        <f t="shared" si="221"/>
        <v>0</v>
      </c>
      <c r="AH356" s="89">
        <f t="shared" si="221"/>
        <v>0</v>
      </c>
      <c r="AI356" s="89">
        <f t="shared" si="221"/>
        <v>0</v>
      </c>
      <c r="AJ356" s="89">
        <f t="shared" si="221"/>
        <v>0</v>
      </c>
      <c r="AK356" s="89">
        <f t="shared" si="221"/>
        <v>0</v>
      </c>
      <c r="AL356" s="89">
        <f t="shared" si="221"/>
        <v>0</v>
      </c>
      <c r="AM356" s="89">
        <f t="shared" si="221"/>
        <v>0</v>
      </c>
      <c r="AN356" s="89">
        <f t="shared" si="221"/>
        <v>0</v>
      </c>
      <c r="AO356" s="89">
        <f t="shared" si="221"/>
        <v>0</v>
      </c>
      <c r="AP356" s="89">
        <f t="shared" si="221"/>
        <v>0</v>
      </c>
      <c r="AQ356" s="89">
        <f t="shared" si="221"/>
        <v>0</v>
      </c>
      <c r="AR356" s="89">
        <f t="shared" si="221"/>
        <v>0</v>
      </c>
      <c r="AS356" s="89">
        <f t="shared" si="221"/>
        <v>0</v>
      </c>
      <c r="AT356" s="89">
        <f t="shared" si="221"/>
        <v>0</v>
      </c>
      <c r="AU356" s="89">
        <f t="shared" si="221"/>
        <v>0</v>
      </c>
      <c r="AV356" s="89">
        <f t="shared" si="221"/>
        <v>0</v>
      </c>
      <c r="AW356" s="89">
        <f t="shared" si="221"/>
        <v>0</v>
      </c>
      <c r="AX356" s="89">
        <f t="shared" si="221"/>
        <v>0</v>
      </c>
      <c r="AY356" s="89">
        <f t="shared" si="221"/>
        <v>0</v>
      </c>
      <c r="AZ356" s="89">
        <f t="shared" si="221"/>
        <v>0</v>
      </c>
      <c r="BA356" s="89">
        <f t="shared" si="221"/>
        <v>0</v>
      </c>
      <c r="BB356" s="89">
        <f t="shared" si="221"/>
        <v>0</v>
      </c>
      <c r="BC356" s="89">
        <f t="shared" si="221"/>
        <v>0</v>
      </c>
      <c r="BD356" s="89">
        <f t="shared" si="221"/>
        <v>0</v>
      </c>
      <c r="BE356" s="89">
        <f t="shared" si="221"/>
        <v>0</v>
      </c>
      <c r="BF356" s="89">
        <f t="shared" si="221"/>
        <v>0</v>
      </c>
      <c r="BG356" s="89">
        <f t="shared" si="221"/>
        <v>0</v>
      </c>
      <c r="BH356" s="89">
        <f t="shared" si="221"/>
        <v>0</v>
      </c>
      <c r="BI356" s="89">
        <f t="shared" ref="BI356:BM361" si="222">SUM(BI372,BI454)*$E$354</f>
        <v>0</v>
      </c>
      <c r="BJ356" s="89">
        <f t="shared" si="222"/>
        <v>0</v>
      </c>
      <c r="BK356" s="89">
        <f t="shared" si="222"/>
        <v>0</v>
      </c>
      <c r="BL356" s="89">
        <f t="shared" si="222"/>
        <v>0</v>
      </c>
      <c r="BM356" s="89">
        <f t="shared" si="222"/>
        <v>0</v>
      </c>
    </row>
    <row r="357" spans="1:65" outlineLevel="1">
      <c r="A357" t="s">
        <v>243</v>
      </c>
      <c r="B357" t="s">
        <v>38</v>
      </c>
      <c r="D357"/>
      <c r="E357" s="89">
        <f t="shared" ref="E357:E362" si="223">SUM(AE357:BM357)</f>
        <v>0</v>
      </c>
      <c r="L357" s="89"/>
      <c r="M357" s="89"/>
      <c r="N357" s="89"/>
      <c r="O357" s="89"/>
      <c r="P357" s="89"/>
      <c r="Q357" s="89"/>
      <c r="R357" s="89"/>
      <c r="S357" s="89"/>
      <c r="T357" s="89"/>
      <c r="U357" s="89"/>
      <c r="V357" s="89"/>
      <c r="W357" s="89"/>
      <c r="X357" s="89"/>
      <c r="Y357" s="89"/>
      <c r="Z357" s="89"/>
      <c r="AA357" s="89"/>
      <c r="AB357" s="89"/>
      <c r="AC357" s="89"/>
      <c r="AD357" s="89"/>
      <c r="AE357" s="89">
        <f t="shared" ref="AE357:BH357" si="224">SUM(AE373,AE455)*$E$354</f>
        <v>0</v>
      </c>
      <c r="AF357" s="89">
        <f t="shared" si="224"/>
        <v>0</v>
      </c>
      <c r="AG357" s="89">
        <f t="shared" si="224"/>
        <v>0</v>
      </c>
      <c r="AH357" s="89">
        <f t="shared" si="224"/>
        <v>0</v>
      </c>
      <c r="AI357" s="89">
        <f t="shared" si="224"/>
        <v>0</v>
      </c>
      <c r="AJ357" s="89">
        <f t="shared" si="224"/>
        <v>0</v>
      </c>
      <c r="AK357" s="89">
        <f t="shared" si="224"/>
        <v>0</v>
      </c>
      <c r="AL357" s="89">
        <f t="shared" si="224"/>
        <v>0</v>
      </c>
      <c r="AM357" s="89">
        <f t="shared" si="224"/>
        <v>0</v>
      </c>
      <c r="AN357" s="89">
        <f t="shared" si="224"/>
        <v>0</v>
      </c>
      <c r="AO357" s="89">
        <f t="shared" si="224"/>
        <v>0</v>
      </c>
      <c r="AP357" s="89">
        <f t="shared" si="224"/>
        <v>0</v>
      </c>
      <c r="AQ357" s="89">
        <f t="shared" si="224"/>
        <v>0</v>
      </c>
      <c r="AR357" s="89">
        <f t="shared" si="224"/>
        <v>0</v>
      </c>
      <c r="AS357" s="89">
        <f t="shared" si="224"/>
        <v>0</v>
      </c>
      <c r="AT357" s="89">
        <f t="shared" si="224"/>
        <v>0</v>
      </c>
      <c r="AU357" s="89">
        <f t="shared" si="224"/>
        <v>0</v>
      </c>
      <c r="AV357" s="89">
        <f t="shared" si="224"/>
        <v>0</v>
      </c>
      <c r="AW357" s="89">
        <f t="shared" si="224"/>
        <v>0</v>
      </c>
      <c r="AX357" s="89">
        <f t="shared" si="224"/>
        <v>0</v>
      </c>
      <c r="AY357" s="89">
        <f t="shared" si="224"/>
        <v>0</v>
      </c>
      <c r="AZ357" s="89">
        <f t="shared" si="224"/>
        <v>0</v>
      </c>
      <c r="BA357" s="89">
        <f t="shared" si="224"/>
        <v>0</v>
      </c>
      <c r="BB357" s="89">
        <f t="shared" si="224"/>
        <v>0</v>
      </c>
      <c r="BC357" s="89">
        <f t="shared" si="224"/>
        <v>0</v>
      </c>
      <c r="BD357" s="89">
        <f t="shared" si="224"/>
        <v>0</v>
      </c>
      <c r="BE357" s="89">
        <f t="shared" si="224"/>
        <v>0</v>
      </c>
      <c r="BF357" s="89">
        <f t="shared" si="224"/>
        <v>0</v>
      </c>
      <c r="BG357" s="89">
        <f t="shared" si="224"/>
        <v>0</v>
      </c>
      <c r="BH357" s="89">
        <f t="shared" si="224"/>
        <v>0</v>
      </c>
      <c r="BI357" s="89">
        <f t="shared" si="222"/>
        <v>0</v>
      </c>
      <c r="BJ357" s="89">
        <f t="shared" si="222"/>
        <v>0</v>
      </c>
      <c r="BK357" s="89">
        <f t="shared" si="222"/>
        <v>0</v>
      </c>
      <c r="BL357" s="89">
        <f t="shared" si="222"/>
        <v>0</v>
      </c>
      <c r="BM357" s="89">
        <f t="shared" si="222"/>
        <v>0</v>
      </c>
    </row>
    <row r="358" spans="1:65" outlineLevel="1">
      <c r="A358" t="s">
        <v>244</v>
      </c>
      <c r="B358" t="s">
        <v>38</v>
      </c>
      <c r="D358"/>
      <c r="E358" s="89">
        <f t="shared" si="223"/>
        <v>0</v>
      </c>
      <c r="L358" s="89"/>
      <c r="M358" s="89"/>
      <c r="N358" s="89"/>
      <c r="O358" s="89"/>
      <c r="P358" s="89"/>
      <c r="Q358" s="89"/>
      <c r="R358" s="89"/>
      <c r="S358" s="89"/>
      <c r="T358" s="89"/>
      <c r="U358" s="89"/>
      <c r="V358" s="89"/>
      <c r="W358" s="89"/>
      <c r="X358" s="89"/>
      <c r="Y358" s="89"/>
      <c r="Z358" s="89"/>
      <c r="AA358" s="89"/>
      <c r="AB358" s="89"/>
      <c r="AC358" s="89"/>
      <c r="AD358" s="89"/>
      <c r="AE358" s="89">
        <f t="shared" ref="AE358:BH358" si="225">SUM(AE374,AE456)*$E$354</f>
        <v>0</v>
      </c>
      <c r="AF358" s="89">
        <f t="shared" si="225"/>
        <v>0</v>
      </c>
      <c r="AG358" s="89">
        <f t="shared" si="225"/>
        <v>0</v>
      </c>
      <c r="AH358" s="89">
        <f t="shared" si="225"/>
        <v>0</v>
      </c>
      <c r="AI358" s="89">
        <f t="shared" si="225"/>
        <v>0</v>
      </c>
      <c r="AJ358" s="89">
        <f t="shared" si="225"/>
        <v>0</v>
      </c>
      <c r="AK358" s="89">
        <f t="shared" si="225"/>
        <v>0</v>
      </c>
      <c r="AL358" s="89">
        <f t="shared" si="225"/>
        <v>0</v>
      </c>
      <c r="AM358" s="89">
        <f t="shared" si="225"/>
        <v>0</v>
      </c>
      <c r="AN358" s="89">
        <f t="shared" si="225"/>
        <v>0</v>
      </c>
      <c r="AO358" s="89">
        <f t="shared" si="225"/>
        <v>0</v>
      </c>
      <c r="AP358" s="89">
        <f t="shared" si="225"/>
        <v>0</v>
      </c>
      <c r="AQ358" s="89">
        <f t="shared" si="225"/>
        <v>0</v>
      </c>
      <c r="AR358" s="89">
        <f t="shared" si="225"/>
        <v>0</v>
      </c>
      <c r="AS358" s="89">
        <f t="shared" si="225"/>
        <v>0</v>
      </c>
      <c r="AT358" s="89">
        <f t="shared" si="225"/>
        <v>0</v>
      </c>
      <c r="AU358" s="89">
        <f t="shared" si="225"/>
        <v>0</v>
      </c>
      <c r="AV358" s="89">
        <f t="shared" si="225"/>
        <v>0</v>
      </c>
      <c r="AW358" s="89">
        <f t="shared" si="225"/>
        <v>0</v>
      </c>
      <c r="AX358" s="89">
        <f t="shared" si="225"/>
        <v>0</v>
      </c>
      <c r="AY358" s="89">
        <f>SUM(AY374,AY456)*$E$354</f>
        <v>0</v>
      </c>
      <c r="AZ358" s="89">
        <f t="shared" si="225"/>
        <v>0</v>
      </c>
      <c r="BA358" s="89">
        <f t="shared" si="225"/>
        <v>0</v>
      </c>
      <c r="BB358" s="89">
        <f t="shared" si="225"/>
        <v>0</v>
      </c>
      <c r="BC358" s="89">
        <f t="shared" si="225"/>
        <v>0</v>
      </c>
      <c r="BD358" s="89">
        <f t="shared" si="225"/>
        <v>0</v>
      </c>
      <c r="BE358" s="89">
        <f t="shared" si="225"/>
        <v>0</v>
      </c>
      <c r="BF358" s="89">
        <f t="shared" si="225"/>
        <v>0</v>
      </c>
      <c r="BG358" s="89">
        <f t="shared" si="225"/>
        <v>0</v>
      </c>
      <c r="BH358" s="89">
        <f t="shared" si="225"/>
        <v>0</v>
      </c>
      <c r="BI358" s="89">
        <f t="shared" si="222"/>
        <v>0</v>
      </c>
      <c r="BJ358" s="89">
        <f t="shared" si="222"/>
        <v>0</v>
      </c>
      <c r="BK358" s="89">
        <f t="shared" si="222"/>
        <v>0</v>
      </c>
      <c r="BL358" s="89">
        <f t="shared" si="222"/>
        <v>0</v>
      </c>
      <c r="BM358" s="89">
        <f t="shared" si="222"/>
        <v>0</v>
      </c>
    </row>
    <row r="359" spans="1:65" outlineLevel="1">
      <c r="A359" t="s">
        <v>245</v>
      </c>
      <c r="B359" t="s">
        <v>38</v>
      </c>
      <c r="D359"/>
      <c r="E359" s="89">
        <f t="shared" si="223"/>
        <v>0</v>
      </c>
      <c r="L359" s="89"/>
      <c r="M359" s="89"/>
      <c r="N359" s="89"/>
      <c r="O359" s="89"/>
      <c r="P359" s="89"/>
      <c r="Q359" s="89"/>
      <c r="R359" s="89"/>
      <c r="S359" s="89"/>
      <c r="T359" s="89"/>
      <c r="U359" s="89"/>
      <c r="V359" s="89"/>
      <c r="W359" s="89"/>
      <c r="X359" s="89"/>
      <c r="Y359" s="89"/>
      <c r="Z359" s="89"/>
      <c r="AA359" s="89"/>
      <c r="AB359" s="89"/>
      <c r="AC359" s="89"/>
      <c r="AD359" s="89"/>
      <c r="AE359" s="89">
        <f>SUM(AE375,AE457)*$E$354</f>
        <v>0</v>
      </c>
      <c r="AF359" s="89">
        <f>SUM(AF375,AF457)*$E$354</f>
        <v>0</v>
      </c>
      <c r="AG359" s="89">
        <f t="shared" ref="AG359:BH359" si="226">SUM(AG375,AG457)*$E$354</f>
        <v>0</v>
      </c>
      <c r="AH359" s="89">
        <f t="shared" si="226"/>
        <v>0</v>
      </c>
      <c r="AI359" s="89">
        <f t="shared" si="226"/>
        <v>0</v>
      </c>
      <c r="AJ359" s="89">
        <f t="shared" si="226"/>
        <v>0</v>
      </c>
      <c r="AK359" s="89">
        <f t="shared" si="226"/>
        <v>0</v>
      </c>
      <c r="AL359" s="89">
        <f t="shared" si="226"/>
        <v>0</v>
      </c>
      <c r="AM359" s="89">
        <f t="shared" si="226"/>
        <v>0</v>
      </c>
      <c r="AN359" s="89">
        <f t="shared" si="226"/>
        <v>0</v>
      </c>
      <c r="AO359" s="89">
        <f t="shared" si="226"/>
        <v>0</v>
      </c>
      <c r="AP359" s="89">
        <f t="shared" si="226"/>
        <v>0</v>
      </c>
      <c r="AQ359" s="89">
        <f t="shared" si="226"/>
        <v>0</v>
      </c>
      <c r="AR359" s="89">
        <f t="shared" si="226"/>
        <v>0</v>
      </c>
      <c r="AS359" s="89">
        <f t="shared" si="226"/>
        <v>0</v>
      </c>
      <c r="AT359" s="89">
        <f t="shared" si="226"/>
        <v>0</v>
      </c>
      <c r="AU359" s="89">
        <f t="shared" si="226"/>
        <v>0</v>
      </c>
      <c r="AV359" s="89">
        <f t="shared" si="226"/>
        <v>0</v>
      </c>
      <c r="AW359" s="89">
        <f t="shared" si="226"/>
        <v>0</v>
      </c>
      <c r="AX359" s="89">
        <f t="shared" si="226"/>
        <v>0</v>
      </c>
      <c r="AY359" s="89">
        <f t="shared" si="226"/>
        <v>0</v>
      </c>
      <c r="AZ359" s="89">
        <f t="shared" si="226"/>
        <v>0</v>
      </c>
      <c r="BA359" s="89">
        <f t="shared" si="226"/>
        <v>0</v>
      </c>
      <c r="BB359" s="89">
        <f t="shared" si="226"/>
        <v>0</v>
      </c>
      <c r="BC359" s="89">
        <f t="shared" si="226"/>
        <v>0</v>
      </c>
      <c r="BD359" s="89">
        <f t="shared" si="226"/>
        <v>0</v>
      </c>
      <c r="BE359" s="89">
        <f t="shared" si="226"/>
        <v>0</v>
      </c>
      <c r="BF359" s="89">
        <f t="shared" si="226"/>
        <v>0</v>
      </c>
      <c r="BG359" s="89">
        <f t="shared" si="226"/>
        <v>0</v>
      </c>
      <c r="BH359" s="89">
        <f t="shared" si="226"/>
        <v>0</v>
      </c>
      <c r="BI359" s="89">
        <f t="shared" si="222"/>
        <v>0</v>
      </c>
      <c r="BJ359" s="89">
        <f t="shared" si="222"/>
        <v>0</v>
      </c>
      <c r="BK359" s="89">
        <f t="shared" si="222"/>
        <v>0</v>
      </c>
      <c r="BL359" s="89">
        <f t="shared" si="222"/>
        <v>0</v>
      </c>
      <c r="BM359" s="89">
        <f t="shared" si="222"/>
        <v>0</v>
      </c>
    </row>
    <row r="360" spans="1:65" outlineLevel="1">
      <c r="A360" t="s">
        <v>246</v>
      </c>
      <c r="B360" t="s">
        <v>38</v>
      </c>
      <c r="D360"/>
      <c r="E360" s="89">
        <f t="shared" si="223"/>
        <v>0</v>
      </c>
      <c r="L360" s="89"/>
      <c r="M360" s="89"/>
      <c r="N360" s="89"/>
      <c r="O360" s="89"/>
      <c r="P360" s="89"/>
      <c r="Q360" s="89"/>
      <c r="R360" s="89"/>
      <c r="S360" s="89"/>
      <c r="T360" s="89"/>
      <c r="U360" s="89"/>
      <c r="V360" s="89"/>
      <c r="W360" s="89"/>
      <c r="X360" s="89"/>
      <c r="Y360" s="89"/>
      <c r="Z360" s="89"/>
      <c r="AA360" s="89"/>
      <c r="AB360" s="89"/>
      <c r="AC360" s="89"/>
      <c r="AD360" s="89"/>
      <c r="AE360" s="89">
        <f>SUM(AE376,AE458)*$E$354</f>
        <v>0</v>
      </c>
      <c r="AF360" s="89">
        <f t="shared" ref="AF360:BH360" si="227">SUM(AF376,AF458)*$E$354</f>
        <v>0</v>
      </c>
      <c r="AG360" s="89">
        <f t="shared" si="227"/>
        <v>0</v>
      </c>
      <c r="AH360" s="89">
        <f t="shared" si="227"/>
        <v>0</v>
      </c>
      <c r="AI360" s="89">
        <f t="shared" si="227"/>
        <v>0</v>
      </c>
      <c r="AJ360" s="89">
        <f t="shared" si="227"/>
        <v>0</v>
      </c>
      <c r="AK360" s="89">
        <f t="shared" si="227"/>
        <v>0</v>
      </c>
      <c r="AL360" s="89">
        <f t="shared" si="227"/>
        <v>0</v>
      </c>
      <c r="AM360" s="89">
        <f t="shared" si="227"/>
        <v>0</v>
      </c>
      <c r="AN360" s="89">
        <f>SUM(AN376,AN458)*$E$354</f>
        <v>0</v>
      </c>
      <c r="AO360" s="89">
        <f t="shared" si="227"/>
        <v>0</v>
      </c>
      <c r="AP360" s="89">
        <f t="shared" si="227"/>
        <v>0</v>
      </c>
      <c r="AQ360" s="89">
        <f t="shared" si="227"/>
        <v>0</v>
      </c>
      <c r="AR360" s="89">
        <f t="shared" si="227"/>
        <v>0</v>
      </c>
      <c r="AS360" s="89">
        <f t="shared" si="227"/>
        <v>0</v>
      </c>
      <c r="AT360" s="89">
        <f t="shared" si="227"/>
        <v>0</v>
      </c>
      <c r="AU360" s="89">
        <f t="shared" si="227"/>
        <v>0</v>
      </c>
      <c r="AV360" s="89">
        <f t="shared" si="227"/>
        <v>0</v>
      </c>
      <c r="AW360" s="89">
        <f t="shared" si="227"/>
        <v>0</v>
      </c>
      <c r="AX360" s="89">
        <f t="shared" si="227"/>
        <v>0</v>
      </c>
      <c r="AY360" s="89">
        <f t="shared" si="227"/>
        <v>0</v>
      </c>
      <c r="AZ360" s="89">
        <f t="shared" si="227"/>
        <v>0</v>
      </c>
      <c r="BA360" s="89">
        <f t="shared" si="227"/>
        <v>0</v>
      </c>
      <c r="BB360" s="89">
        <f t="shared" si="227"/>
        <v>0</v>
      </c>
      <c r="BC360" s="89">
        <f t="shared" si="227"/>
        <v>0</v>
      </c>
      <c r="BD360" s="89">
        <f t="shared" si="227"/>
        <v>0</v>
      </c>
      <c r="BE360" s="89">
        <f t="shared" si="227"/>
        <v>0</v>
      </c>
      <c r="BF360" s="89">
        <f t="shared" si="227"/>
        <v>0</v>
      </c>
      <c r="BG360" s="89">
        <f t="shared" si="227"/>
        <v>0</v>
      </c>
      <c r="BH360" s="89">
        <f t="shared" si="227"/>
        <v>0</v>
      </c>
      <c r="BI360" s="89">
        <f t="shared" si="222"/>
        <v>0</v>
      </c>
      <c r="BJ360" s="89">
        <f t="shared" si="222"/>
        <v>0</v>
      </c>
      <c r="BK360" s="89">
        <f t="shared" si="222"/>
        <v>0</v>
      </c>
      <c r="BL360" s="89">
        <f t="shared" si="222"/>
        <v>0</v>
      </c>
      <c r="BM360" s="89">
        <f t="shared" si="222"/>
        <v>0</v>
      </c>
    </row>
    <row r="361" spans="1:65" outlineLevel="1">
      <c r="A361" t="s">
        <v>247</v>
      </c>
      <c r="B361" t="s">
        <v>38</v>
      </c>
      <c r="D361"/>
      <c r="E361" s="89">
        <f t="shared" si="223"/>
        <v>0</v>
      </c>
      <c r="L361" s="89"/>
      <c r="M361" s="89"/>
      <c r="N361" s="89"/>
      <c r="O361" s="89"/>
      <c r="P361" s="89"/>
      <c r="Q361" s="89"/>
      <c r="R361" s="89"/>
      <c r="S361" s="89"/>
      <c r="T361" s="89"/>
      <c r="U361" s="89"/>
      <c r="V361" s="89"/>
      <c r="W361" s="89"/>
      <c r="X361" s="89"/>
      <c r="Y361" s="89"/>
      <c r="Z361" s="89"/>
      <c r="AA361" s="89"/>
      <c r="AB361" s="89"/>
      <c r="AC361" s="89"/>
      <c r="AD361" s="89"/>
      <c r="AE361" s="89">
        <f t="shared" ref="AE361:BH361" si="228">SUM(AE377,AE459)*$E$354</f>
        <v>0</v>
      </c>
      <c r="AF361" s="89">
        <f t="shared" si="228"/>
        <v>0</v>
      </c>
      <c r="AG361" s="89">
        <f t="shared" si="228"/>
        <v>0</v>
      </c>
      <c r="AH361" s="89">
        <f t="shared" si="228"/>
        <v>0</v>
      </c>
      <c r="AI361" s="89">
        <f t="shared" si="228"/>
        <v>0</v>
      </c>
      <c r="AJ361" s="89">
        <f t="shared" si="228"/>
        <v>0</v>
      </c>
      <c r="AK361" s="89">
        <f t="shared" si="228"/>
        <v>0</v>
      </c>
      <c r="AL361" s="89">
        <f t="shared" si="228"/>
        <v>0</v>
      </c>
      <c r="AM361" s="89">
        <f t="shared" si="228"/>
        <v>0</v>
      </c>
      <c r="AN361" s="89">
        <f t="shared" si="228"/>
        <v>0</v>
      </c>
      <c r="AO361" s="89">
        <f t="shared" si="228"/>
        <v>0</v>
      </c>
      <c r="AP361" s="89">
        <f t="shared" si="228"/>
        <v>0</v>
      </c>
      <c r="AQ361" s="89">
        <f t="shared" si="228"/>
        <v>0</v>
      </c>
      <c r="AR361" s="89">
        <f t="shared" si="228"/>
        <v>0</v>
      </c>
      <c r="AS361" s="89">
        <f t="shared" si="228"/>
        <v>0</v>
      </c>
      <c r="AT361" s="89">
        <f t="shared" si="228"/>
        <v>0</v>
      </c>
      <c r="AU361" s="89">
        <f t="shared" si="228"/>
        <v>0</v>
      </c>
      <c r="AV361" s="89">
        <f t="shared" si="228"/>
        <v>0</v>
      </c>
      <c r="AW361" s="89">
        <f t="shared" si="228"/>
        <v>0</v>
      </c>
      <c r="AX361" s="89">
        <f t="shared" si="228"/>
        <v>0</v>
      </c>
      <c r="AY361" s="89">
        <f t="shared" si="228"/>
        <v>0</v>
      </c>
      <c r="AZ361" s="89">
        <f t="shared" si="228"/>
        <v>0</v>
      </c>
      <c r="BA361" s="89">
        <f t="shared" si="228"/>
        <v>0</v>
      </c>
      <c r="BB361" s="89">
        <f t="shared" si="228"/>
        <v>0</v>
      </c>
      <c r="BC361" s="89">
        <f t="shared" si="228"/>
        <v>0</v>
      </c>
      <c r="BD361" s="89">
        <f t="shared" si="228"/>
        <v>0</v>
      </c>
      <c r="BE361" s="89">
        <f t="shared" si="228"/>
        <v>0</v>
      </c>
      <c r="BF361" s="89">
        <f t="shared" si="228"/>
        <v>0</v>
      </c>
      <c r="BG361" s="89">
        <f t="shared" si="228"/>
        <v>0</v>
      </c>
      <c r="BH361" s="89">
        <f t="shared" si="228"/>
        <v>0</v>
      </c>
      <c r="BI361" s="89">
        <f t="shared" si="222"/>
        <v>0</v>
      </c>
      <c r="BJ361" s="89">
        <f t="shared" si="222"/>
        <v>0</v>
      </c>
      <c r="BK361" s="89">
        <f t="shared" si="222"/>
        <v>0</v>
      </c>
      <c r="BL361" s="89">
        <f t="shared" si="222"/>
        <v>0</v>
      </c>
      <c r="BM361" s="89">
        <f t="shared" si="222"/>
        <v>0</v>
      </c>
    </row>
    <row r="362" spans="1:65" outlineLevel="1">
      <c r="A362" t="s">
        <v>248</v>
      </c>
      <c r="B362" t="s">
        <v>38</v>
      </c>
      <c r="D362"/>
      <c r="E362" s="89">
        <f t="shared" si="223"/>
        <v>0</v>
      </c>
      <c r="L362" s="89"/>
      <c r="M362" s="89"/>
      <c r="N362" s="89"/>
      <c r="O362" s="89"/>
      <c r="P362" s="89"/>
      <c r="Q362" s="89"/>
      <c r="R362" s="89"/>
      <c r="S362" s="89"/>
      <c r="T362" s="89"/>
      <c r="U362" s="89"/>
      <c r="V362" s="89"/>
      <c r="W362" s="89"/>
      <c r="X362" s="89"/>
      <c r="Y362" s="89"/>
      <c r="Z362" s="89"/>
      <c r="AA362" s="89"/>
      <c r="AB362" s="89"/>
      <c r="AC362" s="89"/>
      <c r="AD362" s="89"/>
      <c r="AE362" s="89">
        <f t="shared" ref="AE362:BM362" si="229">IF(AE$1140=1,-AE$1148,0)*$E$354</f>
        <v>0</v>
      </c>
      <c r="AF362" s="89">
        <f t="shared" si="229"/>
        <v>0</v>
      </c>
      <c r="AG362" s="89">
        <f t="shared" si="229"/>
        <v>0</v>
      </c>
      <c r="AH362" s="89">
        <f t="shared" si="229"/>
        <v>0</v>
      </c>
      <c r="AI362" s="89">
        <f t="shared" si="229"/>
        <v>0</v>
      </c>
      <c r="AJ362" s="89">
        <f t="shared" si="229"/>
        <v>0</v>
      </c>
      <c r="AK362" s="89">
        <f t="shared" si="229"/>
        <v>0</v>
      </c>
      <c r="AL362" s="89">
        <f t="shared" si="229"/>
        <v>0</v>
      </c>
      <c r="AM362" s="89">
        <f t="shared" si="229"/>
        <v>0</v>
      </c>
      <c r="AN362" s="89">
        <f t="shared" si="229"/>
        <v>0</v>
      </c>
      <c r="AO362" s="89">
        <f t="shared" si="229"/>
        <v>0</v>
      </c>
      <c r="AP362" s="89">
        <f t="shared" si="229"/>
        <v>0</v>
      </c>
      <c r="AQ362" s="89">
        <f t="shared" si="229"/>
        <v>0</v>
      </c>
      <c r="AR362" s="89">
        <f t="shared" si="229"/>
        <v>0</v>
      </c>
      <c r="AS362" s="89">
        <f t="shared" si="229"/>
        <v>0</v>
      </c>
      <c r="AT362" s="89">
        <f t="shared" si="229"/>
        <v>0</v>
      </c>
      <c r="AU362" s="89">
        <f t="shared" si="229"/>
        <v>0</v>
      </c>
      <c r="AV362" s="89">
        <f t="shared" si="229"/>
        <v>0</v>
      </c>
      <c r="AW362" s="89">
        <f t="shared" si="229"/>
        <v>0</v>
      </c>
      <c r="AX362" s="89">
        <f t="shared" si="229"/>
        <v>0</v>
      </c>
      <c r="AY362" s="89">
        <f t="shared" si="229"/>
        <v>0</v>
      </c>
      <c r="AZ362" s="89">
        <f t="shared" si="229"/>
        <v>0</v>
      </c>
      <c r="BA362" s="89">
        <f t="shared" si="229"/>
        <v>0</v>
      </c>
      <c r="BB362" s="89">
        <f t="shared" si="229"/>
        <v>0</v>
      </c>
      <c r="BC362" s="89">
        <f t="shared" si="229"/>
        <v>0</v>
      </c>
      <c r="BD362" s="89">
        <f t="shared" si="229"/>
        <v>0</v>
      </c>
      <c r="BE362" s="89">
        <f t="shared" si="229"/>
        <v>0</v>
      </c>
      <c r="BF362" s="89">
        <f t="shared" si="229"/>
        <v>0</v>
      </c>
      <c r="BG362" s="89">
        <f t="shared" si="229"/>
        <v>0</v>
      </c>
      <c r="BH362" s="89">
        <f t="shared" si="229"/>
        <v>0</v>
      </c>
      <c r="BI362" s="89">
        <f t="shared" si="229"/>
        <v>0</v>
      </c>
      <c r="BJ362" s="89">
        <f t="shared" si="229"/>
        <v>0</v>
      </c>
      <c r="BK362" s="89">
        <f t="shared" si="229"/>
        <v>0</v>
      </c>
      <c r="BL362" s="89">
        <f t="shared" si="229"/>
        <v>0</v>
      </c>
      <c r="BM362" s="89">
        <f t="shared" si="229"/>
        <v>0</v>
      </c>
    </row>
    <row r="363" spans="1:65" outlineLevel="1">
      <c r="D363"/>
      <c r="L363" s="89"/>
      <c r="M363" s="89"/>
      <c r="N363" s="89"/>
      <c r="O363" s="89"/>
      <c r="P363" s="89"/>
      <c r="Q363" s="89"/>
      <c r="R363" s="89"/>
      <c r="S363" s="89"/>
      <c r="T363" s="89"/>
      <c r="U363" s="89"/>
      <c r="V363" s="89"/>
      <c r="W363" s="89"/>
      <c r="X363" s="89"/>
      <c r="Y363" s="89"/>
      <c r="Z363" s="89"/>
      <c r="AA363" s="89"/>
      <c r="AB363" s="89"/>
      <c r="AC363" s="89"/>
      <c r="AD363" s="89"/>
      <c r="AE363" s="89"/>
      <c r="AF363" s="89"/>
      <c r="AG363" s="89"/>
      <c r="AH363" s="89"/>
      <c r="AI363" s="89"/>
      <c r="AJ363" s="89"/>
      <c r="AK363" s="89"/>
      <c r="AL363" s="89"/>
      <c r="AM363" s="89"/>
      <c r="AN363" s="89"/>
      <c r="AO363" s="89"/>
      <c r="AP363" s="89"/>
      <c r="AQ363" s="89"/>
      <c r="AR363" s="89"/>
      <c r="AS363" s="89"/>
      <c r="AT363" s="89"/>
      <c r="AU363" s="89"/>
      <c r="AV363" s="89"/>
      <c r="AW363" s="89"/>
      <c r="AX363" s="89"/>
      <c r="AY363" s="89"/>
      <c r="AZ363" s="89"/>
      <c r="BA363" s="89"/>
      <c r="BB363" s="89"/>
      <c r="BC363" s="89"/>
      <c r="BD363" s="89"/>
      <c r="BE363" s="89"/>
      <c r="BF363" s="89"/>
      <c r="BG363" s="89"/>
      <c r="BH363" s="89"/>
      <c r="BI363" s="89"/>
      <c r="BJ363" s="89"/>
      <c r="BK363" s="89"/>
      <c r="BL363" s="89"/>
      <c r="BM363" s="89"/>
    </row>
    <row r="364" spans="1:65" outlineLevel="1">
      <c r="A364" t="s">
        <v>249</v>
      </c>
      <c r="B364" t="s">
        <v>85</v>
      </c>
      <c r="D364"/>
      <c r="L364" s="89"/>
      <c r="M364" s="89"/>
      <c r="N364" s="89"/>
      <c r="O364" s="89"/>
      <c r="P364" s="89"/>
      <c r="Q364" s="89"/>
      <c r="R364" s="89"/>
      <c r="S364" s="89"/>
      <c r="T364" s="89"/>
      <c r="U364" s="89"/>
      <c r="V364" s="89"/>
      <c r="W364" s="89"/>
      <c r="X364" s="89"/>
      <c r="Y364" s="89"/>
      <c r="Z364" s="89"/>
      <c r="AA364" s="89"/>
      <c r="AB364" s="89"/>
      <c r="AC364" s="89"/>
      <c r="AD364" s="89"/>
      <c r="AE364" s="89">
        <f>SIGN(SUM(AE380,AE462))</f>
        <v>0</v>
      </c>
      <c r="AF364" s="89">
        <f t="shared" ref="AF364:BH364" si="230">SIGN(SUM(AF380,AF462))</f>
        <v>0</v>
      </c>
      <c r="AG364" s="89">
        <f t="shared" si="230"/>
        <v>0</v>
      </c>
      <c r="AH364" s="89">
        <f t="shared" si="230"/>
        <v>0</v>
      </c>
      <c r="AI364" s="89">
        <f>SIGN(SUM(AI380,AI462))</f>
        <v>0</v>
      </c>
      <c r="AJ364" s="89">
        <f t="shared" si="230"/>
        <v>0</v>
      </c>
      <c r="AK364" s="89">
        <f t="shared" si="230"/>
        <v>0</v>
      </c>
      <c r="AL364" s="89">
        <f t="shared" si="230"/>
        <v>0</v>
      </c>
      <c r="AM364" s="89">
        <f t="shared" si="230"/>
        <v>0</v>
      </c>
      <c r="AN364" s="89">
        <f t="shared" si="230"/>
        <v>0</v>
      </c>
      <c r="AO364" s="89">
        <f t="shared" si="230"/>
        <v>0</v>
      </c>
      <c r="AP364" s="89">
        <f>SIGN(SUM(AP380,AP462))</f>
        <v>0</v>
      </c>
      <c r="AQ364" s="89">
        <f t="shared" si="230"/>
        <v>0</v>
      </c>
      <c r="AR364" s="89">
        <f t="shared" si="230"/>
        <v>0</v>
      </c>
      <c r="AS364" s="89">
        <f t="shared" si="230"/>
        <v>0</v>
      </c>
      <c r="AT364" s="89">
        <f t="shared" si="230"/>
        <v>0</v>
      </c>
      <c r="AU364" s="89">
        <f t="shared" si="230"/>
        <v>0</v>
      </c>
      <c r="AV364" s="89">
        <f t="shared" si="230"/>
        <v>0</v>
      </c>
      <c r="AW364" s="89">
        <f t="shared" si="230"/>
        <v>0</v>
      </c>
      <c r="AX364" s="89">
        <f t="shared" si="230"/>
        <v>0</v>
      </c>
      <c r="AY364" s="89">
        <f>SIGN(SUM(AY380,AY462))</f>
        <v>0</v>
      </c>
      <c r="AZ364" s="89">
        <f t="shared" si="230"/>
        <v>0</v>
      </c>
      <c r="BA364" s="89">
        <f t="shared" si="230"/>
        <v>0</v>
      </c>
      <c r="BB364" s="89">
        <f t="shared" si="230"/>
        <v>0</v>
      </c>
      <c r="BC364" s="89">
        <f t="shared" si="230"/>
        <v>0</v>
      </c>
      <c r="BD364" s="89">
        <f t="shared" si="230"/>
        <v>0</v>
      </c>
      <c r="BE364" s="89">
        <f t="shared" si="230"/>
        <v>0</v>
      </c>
      <c r="BF364" s="89">
        <f t="shared" si="230"/>
        <v>0</v>
      </c>
      <c r="BG364" s="89">
        <f t="shared" si="230"/>
        <v>0</v>
      </c>
      <c r="BH364" s="89">
        <f t="shared" si="230"/>
        <v>0</v>
      </c>
      <c r="BI364" s="89">
        <f>SIGN(SUM(BI380,BI462))</f>
        <v>0</v>
      </c>
      <c r="BJ364" s="89">
        <f>SIGN(SUM(BJ380,BJ462))</f>
        <v>0</v>
      </c>
      <c r="BK364" s="89">
        <f>SIGN(SUM(BK380,BK462))</f>
        <v>0</v>
      </c>
      <c r="BL364" s="89">
        <f>SIGN(SUM(BL380,BL462))</f>
        <v>0</v>
      </c>
      <c r="BM364" s="89">
        <f>SIGN(SUM(BM380,BM462))</f>
        <v>0</v>
      </c>
    </row>
    <row r="365" spans="1:65" outlineLevel="1">
      <c r="D365"/>
      <c r="L365" s="89"/>
      <c r="M365" s="89"/>
      <c r="N365" s="89"/>
      <c r="O365" s="89"/>
      <c r="P365" s="89"/>
      <c r="Q365" s="89"/>
      <c r="R365" s="89"/>
      <c r="S365" s="89"/>
      <c r="T365" s="89"/>
      <c r="U365" s="89"/>
      <c r="V365" s="89"/>
      <c r="W365" s="89"/>
      <c r="X365" s="89"/>
      <c r="Y365" s="89"/>
      <c r="Z365" s="89"/>
      <c r="AA365" s="89"/>
      <c r="AB365" s="89"/>
      <c r="AC365" s="89"/>
      <c r="AD365" s="89"/>
      <c r="AE365" s="89"/>
      <c r="AF365" s="89"/>
      <c r="AG365" s="89"/>
      <c r="AH365" s="89"/>
      <c r="AI365" s="89"/>
      <c r="AJ365" s="89"/>
      <c r="AK365" s="89"/>
      <c r="AL365" s="89"/>
      <c r="AM365" s="89"/>
      <c r="AN365" s="89"/>
      <c r="AO365" s="89"/>
      <c r="AP365" s="89"/>
      <c r="AQ365" s="89"/>
      <c r="AR365" s="89"/>
      <c r="AS365" s="89"/>
      <c r="AT365" s="89"/>
      <c r="AU365" s="89"/>
      <c r="AV365" s="89"/>
      <c r="AW365" s="89"/>
      <c r="AX365" s="89"/>
      <c r="AY365" s="89"/>
      <c r="AZ365" s="89"/>
      <c r="BA365" s="89"/>
      <c r="BB365" s="89"/>
      <c r="BC365" s="89"/>
      <c r="BD365" s="89"/>
      <c r="BE365" s="89"/>
      <c r="BF365" s="89"/>
      <c r="BG365" s="89"/>
      <c r="BH365" s="89"/>
      <c r="BI365" s="89"/>
      <c r="BJ365" s="89"/>
      <c r="BK365" s="89"/>
      <c r="BL365" s="89"/>
      <c r="BM365" s="89"/>
    </row>
    <row r="366" spans="1:65" outlineLevel="1">
      <c r="A366" t="s">
        <v>1029</v>
      </c>
      <c r="B366" s="89">
        <f>MAX(AE356:BH356)</f>
        <v>0</v>
      </c>
      <c r="D366"/>
      <c r="L366" s="89"/>
      <c r="M366" s="89"/>
      <c r="N366" s="89"/>
      <c r="O366" s="89"/>
      <c r="P366" s="89"/>
      <c r="Q366" s="89"/>
      <c r="R366" s="89"/>
      <c r="S366" s="89"/>
      <c r="T366" s="89"/>
      <c r="U366" s="89"/>
      <c r="V366" s="89"/>
      <c r="W366" s="89"/>
      <c r="X366" s="89"/>
      <c r="Y366" s="89"/>
      <c r="Z366" s="89"/>
      <c r="AA366" s="89"/>
      <c r="AB366" s="89"/>
      <c r="AC366" s="89"/>
      <c r="AD366" s="89"/>
      <c r="AF366" s="89"/>
      <c r="AG366" s="89"/>
      <c r="AH366" s="89"/>
      <c r="AI366" s="89"/>
      <c r="AJ366" s="89"/>
      <c r="AK366" s="89"/>
      <c r="AL366" s="89"/>
      <c r="AM366" s="89"/>
      <c r="AN366" s="89"/>
      <c r="AO366" s="89"/>
      <c r="AP366" s="89"/>
      <c r="AQ366" s="89"/>
      <c r="AR366" s="89"/>
      <c r="AS366" s="89"/>
      <c r="AT366" s="89"/>
      <c r="AU366" s="89"/>
      <c r="AV366" s="89"/>
      <c r="AW366" s="89"/>
      <c r="AX366" s="89"/>
      <c r="AY366" s="89"/>
      <c r="AZ366" s="89"/>
      <c r="BA366" s="89"/>
      <c r="BB366" s="89"/>
      <c r="BC366" s="89"/>
      <c r="BD366" s="89"/>
      <c r="BE366" s="89"/>
      <c r="BF366" s="89"/>
      <c r="BG366" s="89"/>
      <c r="BH366" s="89"/>
      <c r="BI366" s="89"/>
      <c r="BJ366" s="89"/>
      <c r="BK366" s="89"/>
      <c r="BL366" s="89"/>
      <c r="BM366" s="89"/>
    </row>
    <row r="367" spans="1:65" outlineLevel="1">
      <c r="A367" t="s">
        <v>1028</v>
      </c>
      <c r="B367">
        <f>_xlfn.XLOOKUP(B366,$AE$356:$BH$356,$AE$1:$BH$1)</f>
        <v>2024</v>
      </c>
      <c r="D367"/>
      <c r="L367" s="89"/>
      <c r="M367" s="89"/>
      <c r="N367" s="89"/>
      <c r="O367" s="89"/>
      <c r="P367" s="89"/>
      <c r="Q367" s="89"/>
      <c r="R367" s="89"/>
      <c r="S367" s="89"/>
      <c r="T367" s="89"/>
      <c r="U367" s="89"/>
      <c r="V367" s="89"/>
      <c r="W367" s="89"/>
      <c r="X367" s="89"/>
      <c r="Y367" s="89"/>
      <c r="Z367" s="89"/>
      <c r="AA367" s="89"/>
      <c r="AB367" s="89"/>
      <c r="AC367" s="89"/>
      <c r="AD367" s="89"/>
      <c r="AF367" s="89"/>
      <c r="AG367" s="89"/>
      <c r="AH367" s="89"/>
      <c r="AI367" s="89"/>
      <c r="AJ367" s="89"/>
      <c r="AK367" s="89"/>
      <c r="AL367" s="89"/>
      <c r="AM367" s="89"/>
      <c r="AN367" s="89"/>
      <c r="AO367" s="89"/>
      <c r="AP367" s="89"/>
      <c r="AQ367" s="89"/>
      <c r="AR367" s="89"/>
      <c r="AS367" s="89"/>
      <c r="AT367" s="89"/>
      <c r="AU367" s="89"/>
      <c r="AV367" s="89"/>
      <c r="AW367" s="89"/>
      <c r="AX367" s="89"/>
      <c r="AY367" s="89"/>
      <c r="AZ367" s="89"/>
      <c r="BA367" s="89"/>
      <c r="BB367" s="89"/>
      <c r="BC367" s="89"/>
      <c r="BD367" s="89"/>
      <c r="BE367" s="89"/>
      <c r="BF367" s="89"/>
      <c r="BG367" s="89"/>
      <c r="BH367" s="89"/>
      <c r="BI367" s="89"/>
      <c r="BJ367" s="89"/>
      <c r="BK367" s="89"/>
      <c r="BL367" s="89"/>
      <c r="BM367" s="89"/>
    </row>
    <row r="368" spans="1:65" outlineLevel="1">
      <c r="D368"/>
      <c r="L368" s="89"/>
      <c r="M368" s="89"/>
      <c r="N368" s="89"/>
      <c r="O368" s="89"/>
      <c r="P368" s="89"/>
      <c r="Q368" s="89"/>
      <c r="R368" s="89"/>
      <c r="S368" s="89"/>
      <c r="T368" s="89"/>
      <c r="U368" s="89"/>
      <c r="V368" s="89"/>
      <c r="W368" s="89"/>
      <c r="X368" s="89"/>
      <c r="Y368" s="89"/>
      <c r="Z368" s="89"/>
      <c r="AA368" s="89"/>
      <c r="AB368" s="89"/>
      <c r="AC368" s="89"/>
      <c r="AD368" s="89"/>
      <c r="AE368" s="89"/>
      <c r="AF368" s="89"/>
      <c r="AG368" s="89"/>
      <c r="AH368" s="89"/>
      <c r="AI368" s="89"/>
      <c r="AJ368" s="89"/>
      <c r="AK368" s="89"/>
      <c r="AL368" s="89"/>
      <c r="AM368" s="89"/>
      <c r="AN368" s="89"/>
      <c r="AO368" s="89"/>
      <c r="AP368" s="89"/>
      <c r="AQ368" s="89"/>
      <c r="AR368" s="89"/>
      <c r="AS368" s="89"/>
      <c r="AT368" s="89"/>
      <c r="AU368" s="89"/>
      <c r="AV368" s="89"/>
      <c r="AW368" s="89"/>
      <c r="AX368" s="89"/>
      <c r="AY368" s="89"/>
      <c r="AZ368" s="89"/>
      <c r="BA368" s="89"/>
      <c r="BB368" s="89"/>
      <c r="BC368" s="89"/>
      <c r="BD368" s="89"/>
      <c r="BE368" s="89"/>
      <c r="BF368" s="89"/>
      <c r="BG368" s="89"/>
      <c r="BH368" s="89"/>
      <c r="BI368" s="89"/>
      <c r="BJ368" s="89"/>
      <c r="BK368" s="89"/>
      <c r="BL368" s="89"/>
      <c r="BM368" s="89"/>
    </row>
    <row r="369" spans="1:65" outlineLevel="1">
      <c r="D369"/>
      <c r="L369" s="89"/>
      <c r="M369" s="89"/>
      <c r="N369" s="89"/>
      <c r="O369" s="89"/>
      <c r="P369" s="89"/>
      <c r="Q369" s="89"/>
      <c r="R369" s="89"/>
      <c r="S369" s="89"/>
      <c r="T369" s="89"/>
      <c r="U369" s="89"/>
      <c r="V369" s="89"/>
      <c r="W369" s="89"/>
      <c r="X369" s="89"/>
      <c r="Y369" s="89"/>
      <c r="Z369" s="89"/>
      <c r="AA369" s="89"/>
      <c r="AB369" s="89"/>
      <c r="AC369" s="89"/>
      <c r="AD369" s="89"/>
      <c r="AE369" s="89"/>
      <c r="AF369" s="89"/>
      <c r="AG369" s="89"/>
      <c r="AH369" s="89"/>
      <c r="AI369" s="89"/>
      <c r="AJ369" s="89"/>
      <c r="AK369" s="89"/>
      <c r="AL369" s="89"/>
      <c r="AM369" s="89"/>
      <c r="AN369" s="89"/>
      <c r="AO369" s="89"/>
      <c r="AP369" s="89"/>
      <c r="AQ369" s="89"/>
      <c r="AR369" s="89"/>
      <c r="AS369" s="89"/>
      <c r="AT369" s="89"/>
      <c r="AU369" s="89"/>
      <c r="AV369" s="89"/>
      <c r="AW369" s="89"/>
      <c r="AX369" s="89"/>
      <c r="AY369" s="89"/>
      <c r="AZ369" s="89"/>
      <c r="BA369" s="89"/>
      <c r="BB369" s="89"/>
      <c r="BC369" s="89"/>
      <c r="BD369" s="89"/>
      <c r="BE369" s="89"/>
      <c r="BF369" s="89"/>
      <c r="BG369" s="89"/>
      <c r="BH369" s="89"/>
      <c r="BI369" s="89"/>
      <c r="BJ369" s="89"/>
      <c r="BK369" s="89"/>
      <c r="BL369" s="89"/>
      <c r="BM369" s="89"/>
    </row>
    <row r="370" spans="1:65" s="14" customFormat="1" outlineLevel="1">
      <c r="A370" s="140" t="s">
        <v>250</v>
      </c>
      <c r="L370" s="145"/>
      <c r="M370" s="145"/>
      <c r="N370" s="145"/>
      <c r="O370" s="145"/>
      <c r="P370" s="145"/>
      <c r="Q370" s="145"/>
      <c r="R370" s="145"/>
      <c r="S370" s="145"/>
      <c r="T370" s="145"/>
      <c r="U370" s="145"/>
      <c r="V370" s="145"/>
      <c r="W370" s="145"/>
      <c r="X370" s="145"/>
      <c r="Y370" s="145"/>
      <c r="Z370" s="145"/>
      <c r="AA370" s="145"/>
      <c r="AB370" s="145"/>
      <c r="AC370" s="145"/>
      <c r="AD370" s="145"/>
      <c r="AE370" s="145"/>
      <c r="AF370" s="145"/>
      <c r="AG370" s="145"/>
      <c r="AH370" s="145"/>
      <c r="AI370" s="145"/>
      <c r="AJ370" s="145"/>
      <c r="AK370" s="145"/>
      <c r="AL370" s="145"/>
      <c r="AM370" s="145"/>
      <c r="AN370" s="145"/>
      <c r="AO370" s="145"/>
      <c r="AP370" s="145"/>
      <c r="AQ370" s="145"/>
      <c r="AR370" s="145"/>
      <c r="AS370" s="145"/>
      <c r="AT370" s="145"/>
      <c r="AU370" s="145"/>
      <c r="AV370" s="145"/>
      <c r="AW370" s="145"/>
      <c r="AX370" s="145"/>
      <c r="AY370" s="145"/>
      <c r="AZ370" s="145"/>
      <c r="BA370" s="145"/>
      <c r="BB370" s="145"/>
      <c r="BC370" s="145"/>
      <c r="BD370" s="145"/>
      <c r="BE370" s="145"/>
      <c r="BF370" s="145"/>
      <c r="BG370" s="145"/>
      <c r="BH370" s="145"/>
      <c r="BI370" s="145"/>
      <c r="BJ370" s="145"/>
      <c r="BK370" s="145"/>
      <c r="BL370" s="145"/>
      <c r="BM370" s="145"/>
    </row>
    <row r="371" spans="1:65" s="53" customFormat="1" outlineLevel="2">
      <c r="A371" s="8" t="s">
        <v>241</v>
      </c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144"/>
      <c r="M371" s="144"/>
      <c r="N371" s="144"/>
      <c r="O371" s="144"/>
      <c r="P371" s="144"/>
      <c r="Q371" s="144"/>
      <c r="R371" s="144"/>
      <c r="S371" s="144"/>
      <c r="T371" s="144"/>
      <c r="U371" s="144"/>
      <c r="V371" s="144"/>
      <c r="W371" s="144"/>
      <c r="X371" s="144"/>
      <c r="Y371" s="144"/>
      <c r="Z371" s="144"/>
      <c r="AA371" s="144"/>
      <c r="AB371" s="144"/>
      <c r="AC371" s="144"/>
      <c r="AD371" s="144"/>
      <c r="AE371" s="144"/>
      <c r="AF371" s="144"/>
      <c r="AG371" s="144"/>
      <c r="AH371" s="144"/>
      <c r="AI371" s="144"/>
      <c r="AJ371" s="144"/>
      <c r="AK371" s="144"/>
      <c r="AL371" s="144"/>
      <c r="AM371" s="144"/>
      <c r="AN371" s="144"/>
      <c r="AO371" s="144"/>
      <c r="AP371" s="144"/>
      <c r="AQ371" s="144"/>
      <c r="AR371" s="144"/>
      <c r="AS371" s="144"/>
      <c r="AT371" s="144"/>
      <c r="AU371" s="144"/>
      <c r="AV371" s="144"/>
      <c r="AW371" s="144"/>
      <c r="AX371" s="144"/>
      <c r="AY371" s="144"/>
      <c r="AZ371" s="144"/>
      <c r="BA371" s="144"/>
      <c r="BB371" s="144"/>
      <c r="BC371" s="144"/>
      <c r="BD371" s="144"/>
      <c r="BE371" s="144"/>
      <c r="BF371" s="144"/>
      <c r="BG371" s="144"/>
      <c r="BH371" s="144"/>
      <c r="BI371" s="144"/>
      <c r="BJ371" s="144"/>
      <c r="BK371" s="144"/>
      <c r="BL371" s="144"/>
      <c r="BM371" s="144"/>
    </row>
    <row r="372" spans="1:65" outlineLevel="2">
      <c r="A372" t="s">
        <v>242</v>
      </c>
      <c r="B372" t="s">
        <v>38</v>
      </c>
      <c r="D372"/>
      <c r="AD372" s="146">
        <f>SUM(AD384,AD411)</f>
        <v>0</v>
      </c>
      <c r="AE372" s="89">
        <f t="shared" ref="AE372:BH377" si="231">SUM(AE384,AE411)</f>
        <v>0</v>
      </c>
      <c r="AF372" s="89">
        <f t="shared" si="231"/>
        <v>0</v>
      </c>
      <c r="AG372" s="89">
        <f t="shared" si="231"/>
        <v>0</v>
      </c>
      <c r="AH372" s="89">
        <f t="shared" si="231"/>
        <v>0</v>
      </c>
      <c r="AI372" s="89">
        <f t="shared" si="231"/>
        <v>0</v>
      </c>
      <c r="AJ372" s="89">
        <f t="shared" si="231"/>
        <v>0</v>
      </c>
      <c r="AK372" s="89">
        <f t="shared" si="231"/>
        <v>0</v>
      </c>
      <c r="AL372" s="89">
        <f t="shared" si="231"/>
        <v>0</v>
      </c>
      <c r="AM372" s="89">
        <f t="shared" si="231"/>
        <v>0</v>
      </c>
      <c r="AN372" s="89">
        <f t="shared" si="231"/>
        <v>0</v>
      </c>
      <c r="AO372" s="89">
        <f t="shared" si="231"/>
        <v>0</v>
      </c>
      <c r="AP372" s="89">
        <f t="shared" si="231"/>
        <v>0</v>
      </c>
      <c r="AQ372" s="89">
        <f t="shared" si="231"/>
        <v>0</v>
      </c>
      <c r="AR372" s="89">
        <f t="shared" si="231"/>
        <v>0</v>
      </c>
      <c r="AS372" s="89">
        <f t="shared" si="231"/>
        <v>0</v>
      </c>
      <c r="AT372" s="89">
        <f t="shared" si="231"/>
        <v>0</v>
      </c>
      <c r="AU372" s="89">
        <f t="shared" si="231"/>
        <v>0</v>
      </c>
      <c r="AV372" s="89">
        <f t="shared" si="231"/>
        <v>0</v>
      </c>
      <c r="AW372" s="89">
        <f t="shared" si="231"/>
        <v>0</v>
      </c>
      <c r="AX372" s="89">
        <f t="shared" si="231"/>
        <v>0</v>
      </c>
      <c r="AY372" s="89">
        <f t="shared" si="231"/>
        <v>0</v>
      </c>
      <c r="AZ372" s="89">
        <f t="shared" si="231"/>
        <v>0</v>
      </c>
      <c r="BA372" s="89">
        <f t="shared" si="231"/>
        <v>0</v>
      </c>
      <c r="BB372" s="89">
        <f t="shared" si="231"/>
        <v>0</v>
      </c>
      <c r="BC372" s="89">
        <f t="shared" si="231"/>
        <v>0</v>
      </c>
      <c r="BD372" s="89">
        <f t="shared" si="231"/>
        <v>0</v>
      </c>
      <c r="BE372" s="89">
        <f t="shared" si="231"/>
        <v>0</v>
      </c>
      <c r="BF372" s="89">
        <f t="shared" si="231"/>
        <v>0</v>
      </c>
      <c r="BG372" s="89">
        <f t="shared" si="231"/>
        <v>0</v>
      </c>
      <c r="BH372" s="89">
        <f t="shared" si="231"/>
        <v>0</v>
      </c>
      <c r="BI372" s="89">
        <f t="shared" ref="BI372:BM377" si="232">SUM(BI384,BI411)</f>
        <v>0</v>
      </c>
      <c r="BJ372" s="89">
        <f t="shared" si="232"/>
        <v>0</v>
      </c>
      <c r="BK372" s="89">
        <f t="shared" si="232"/>
        <v>0</v>
      </c>
      <c r="BL372" s="89">
        <f t="shared" si="232"/>
        <v>0</v>
      </c>
      <c r="BM372" s="89">
        <f t="shared" si="232"/>
        <v>0</v>
      </c>
    </row>
    <row r="373" spans="1:65" outlineLevel="2">
      <c r="A373" t="s">
        <v>243</v>
      </c>
      <c r="B373" t="s">
        <v>38</v>
      </c>
      <c r="D373"/>
      <c r="AE373" s="89">
        <f t="shared" si="231"/>
        <v>0</v>
      </c>
      <c r="AF373" s="89">
        <f t="shared" si="231"/>
        <v>0</v>
      </c>
      <c r="AG373" s="89">
        <f t="shared" si="231"/>
        <v>0</v>
      </c>
      <c r="AH373" s="89">
        <f t="shared" si="231"/>
        <v>0</v>
      </c>
      <c r="AI373" s="89">
        <f t="shared" si="231"/>
        <v>0</v>
      </c>
      <c r="AJ373" s="89">
        <f t="shared" si="231"/>
        <v>0</v>
      </c>
      <c r="AK373" s="89">
        <f t="shared" si="231"/>
        <v>0</v>
      </c>
      <c r="AL373" s="89">
        <f t="shared" si="231"/>
        <v>0</v>
      </c>
      <c r="AM373" s="89">
        <f t="shared" si="231"/>
        <v>0</v>
      </c>
      <c r="AN373" s="89">
        <f t="shared" si="231"/>
        <v>0</v>
      </c>
      <c r="AO373" s="89">
        <f t="shared" si="231"/>
        <v>0</v>
      </c>
      <c r="AP373" s="89">
        <f t="shared" si="231"/>
        <v>0</v>
      </c>
      <c r="AQ373" s="89">
        <f t="shared" si="231"/>
        <v>0</v>
      </c>
      <c r="AR373" s="89">
        <f t="shared" si="231"/>
        <v>0</v>
      </c>
      <c r="AS373" s="89">
        <f t="shared" si="231"/>
        <v>0</v>
      </c>
      <c r="AT373" s="89">
        <f t="shared" si="231"/>
        <v>0</v>
      </c>
      <c r="AU373" s="89">
        <f t="shared" si="231"/>
        <v>0</v>
      </c>
      <c r="AV373" s="89">
        <f t="shared" si="231"/>
        <v>0</v>
      </c>
      <c r="AW373" s="89">
        <f t="shared" si="231"/>
        <v>0</v>
      </c>
      <c r="AX373" s="89">
        <f t="shared" si="231"/>
        <v>0</v>
      </c>
      <c r="AY373" s="89">
        <f t="shared" si="231"/>
        <v>0</v>
      </c>
      <c r="AZ373" s="89">
        <f t="shared" si="231"/>
        <v>0</v>
      </c>
      <c r="BA373" s="89">
        <f t="shared" si="231"/>
        <v>0</v>
      </c>
      <c r="BB373" s="89">
        <f t="shared" si="231"/>
        <v>0</v>
      </c>
      <c r="BC373" s="89">
        <f t="shared" si="231"/>
        <v>0</v>
      </c>
      <c r="BD373" s="89">
        <f t="shared" si="231"/>
        <v>0</v>
      </c>
      <c r="BE373" s="89">
        <f t="shared" si="231"/>
        <v>0</v>
      </c>
      <c r="BF373" s="89">
        <f t="shared" si="231"/>
        <v>0</v>
      </c>
      <c r="BG373" s="89">
        <f t="shared" si="231"/>
        <v>0</v>
      </c>
      <c r="BH373" s="89">
        <f>SUM(BH385,BH412)</f>
        <v>0</v>
      </c>
      <c r="BI373" s="89">
        <f t="shared" si="232"/>
        <v>0</v>
      </c>
      <c r="BJ373" s="89">
        <f t="shared" si="232"/>
        <v>0</v>
      </c>
      <c r="BK373" s="89">
        <f t="shared" si="232"/>
        <v>0</v>
      </c>
      <c r="BL373" s="89">
        <f t="shared" si="232"/>
        <v>0</v>
      </c>
      <c r="BM373" s="89">
        <f t="shared" si="232"/>
        <v>0</v>
      </c>
    </row>
    <row r="374" spans="1:65" outlineLevel="2">
      <c r="A374" t="s">
        <v>244</v>
      </c>
      <c r="B374" t="s">
        <v>38</v>
      </c>
      <c r="D374"/>
      <c r="AE374" s="89">
        <f t="shared" si="231"/>
        <v>0</v>
      </c>
      <c r="AF374" s="89">
        <f t="shared" si="231"/>
        <v>0</v>
      </c>
      <c r="AG374" s="89">
        <f t="shared" si="231"/>
        <v>0</v>
      </c>
      <c r="AH374" s="89">
        <f t="shared" si="231"/>
        <v>0</v>
      </c>
      <c r="AI374" s="89">
        <f t="shared" si="231"/>
        <v>0</v>
      </c>
      <c r="AJ374" s="89">
        <f t="shared" si="231"/>
        <v>0</v>
      </c>
      <c r="AK374" s="89">
        <f t="shared" si="231"/>
        <v>0</v>
      </c>
      <c r="AL374" s="89">
        <f t="shared" si="231"/>
        <v>0</v>
      </c>
      <c r="AM374" s="89">
        <f t="shared" si="231"/>
        <v>0</v>
      </c>
      <c r="AN374" s="89">
        <f t="shared" si="231"/>
        <v>0</v>
      </c>
      <c r="AO374" s="89">
        <f t="shared" si="231"/>
        <v>0</v>
      </c>
      <c r="AP374" s="89">
        <f t="shared" si="231"/>
        <v>0</v>
      </c>
      <c r="AQ374" s="89">
        <f t="shared" si="231"/>
        <v>0</v>
      </c>
      <c r="AR374" s="89">
        <f t="shared" si="231"/>
        <v>0</v>
      </c>
      <c r="AS374" s="89">
        <f t="shared" si="231"/>
        <v>0</v>
      </c>
      <c r="AT374" s="89">
        <f t="shared" si="231"/>
        <v>0</v>
      </c>
      <c r="AU374" s="89">
        <f t="shared" si="231"/>
        <v>0</v>
      </c>
      <c r="AV374" s="89">
        <f t="shared" si="231"/>
        <v>0</v>
      </c>
      <c r="AW374" s="89">
        <f t="shared" si="231"/>
        <v>0</v>
      </c>
      <c r="AX374" s="89">
        <f t="shared" si="231"/>
        <v>0</v>
      </c>
      <c r="AY374" s="89">
        <f t="shared" si="231"/>
        <v>0</v>
      </c>
      <c r="AZ374" s="89">
        <f t="shared" si="231"/>
        <v>0</v>
      </c>
      <c r="BA374" s="89">
        <f t="shared" si="231"/>
        <v>0</v>
      </c>
      <c r="BB374" s="89">
        <f t="shared" si="231"/>
        <v>0</v>
      </c>
      <c r="BC374" s="89">
        <f t="shared" si="231"/>
        <v>0</v>
      </c>
      <c r="BD374" s="89">
        <f t="shared" si="231"/>
        <v>0</v>
      </c>
      <c r="BE374" s="89">
        <f t="shared" si="231"/>
        <v>0</v>
      </c>
      <c r="BF374" s="89">
        <f t="shared" si="231"/>
        <v>0</v>
      </c>
      <c r="BG374" s="89">
        <f t="shared" si="231"/>
        <v>0</v>
      </c>
      <c r="BH374" s="89">
        <f t="shared" si="231"/>
        <v>0</v>
      </c>
      <c r="BI374" s="89">
        <f t="shared" si="232"/>
        <v>0</v>
      </c>
      <c r="BJ374" s="89">
        <f t="shared" si="232"/>
        <v>0</v>
      </c>
      <c r="BK374" s="89">
        <f t="shared" si="232"/>
        <v>0</v>
      </c>
      <c r="BL374" s="89">
        <f t="shared" si="232"/>
        <v>0</v>
      </c>
      <c r="BM374" s="89">
        <f t="shared" si="232"/>
        <v>0</v>
      </c>
    </row>
    <row r="375" spans="1:65" outlineLevel="2">
      <c r="A375" t="s">
        <v>245</v>
      </c>
      <c r="B375" t="s">
        <v>38</v>
      </c>
      <c r="D375"/>
      <c r="AE375" s="89">
        <f>SUM(AE387,AE414)</f>
        <v>0</v>
      </c>
      <c r="AF375" s="89">
        <f t="shared" si="231"/>
        <v>0</v>
      </c>
      <c r="AG375" s="89">
        <f t="shared" si="231"/>
        <v>0</v>
      </c>
      <c r="AH375" s="89">
        <f t="shared" si="231"/>
        <v>0</v>
      </c>
      <c r="AI375" s="89">
        <f t="shared" si="231"/>
        <v>0</v>
      </c>
      <c r="AJ375" s="89">
        <f t="shared" si="231"/>
        <v>0</v>
      </c>
      <c r="AK375" s="89">
        <f t="shared" si="231"/>
        <v>0</v>
      </c>
      <c r="AL375" s="89">
        <f t="shared" si="231"/>
        <v>0</v>
      </c>
      <c r="AM375" s="89">
        <f t="shared" si="231"/>
        <v>0</v>
      </c>
      <c r="AN375" s="89">
        <f t="shared" si="231"/>
        <v>0</v>
      </c>
      <c r="AO375" s="89">
        <f t="shared" si="231"/>
        <v>0</v>
      </c>
      <c r="AP375" s="89">
        <f t="shared" si="231"/>
        <v>0</v>
      </c>
      <c r="AQ375" s="89">
        <f t="shared" si="231"/>
        <v>0</v>
      </c>
      <c r="AR375" s="89">
        <f t="shared" si="231"/>
        <v>0</v>
      </c>
      <c r="AS375" s="89">
        <f t="shared" si="231"/>
        <v>0</v>
      </c>
      <c r="AT375" s="89">
        <f t="shared" si="231"/>
        <v>0</v>
      </c>
      <c r="AU375" s="89">
        <f t="shared" si="231"/>
        <v>0</v>
      </c>
      <c r="AV375" s="89">
        <f t="shared" si="231"/>
        <v>0</v>
      </c>
      <c r="AW375" s="89">
        <f t="shared" si="231"/>
        <v>0</v>
      </c>
      <c r="AX375" s="89">
        <f t="shared" si="231"/>
        <v>0</v>
      </c>
      <c r="AY375" s="89">
        <f t="shared" si="231"/>
        <v>0</v>
      </c>
      <c r="AZ375" s="89">
        <f t="shared" si="231"/>
        <v>0</v>
      </c>
      <c r="BA375" s="89">
        <f t="shared" si="231"/>
        <v>0</v>
      </c>
      <c r="BB375" s="89">
        <f t="shared" si="231"/>
        <v>0</v>
      </c>
      <c r="BC375" s="89">
        <f t="shared" si="231"/>
        <v>0</v>
      </c>
      <c r="BD375" s="89">
        <f t="shared" si="231"/>
        <v>0</v>
      </c>
      <c r="BE375" s="89">
        <f t="shared" si="231"/>
        <v>0</v>
      </c>
      <c r="BF375" s="89">
        <f t="shared" si="231"/>
        <v>0</v>
      </c>
      <c r="BG375" s="89">
        <f t="shared" si="231"/>
        <v>0</v>
      </c>
      <c r="BH375" s="89">
        <f t="shared" si="231"/>
        <v>0</v>
      </c>
      <c r="BI375" s="89">
        <f t="shared" si="232"/>
        <v>0</v>
      </c>
      <c r="BJ375" s="89">
        <f t="shared" si="232"/>
        <v>0</v>
      </c>
      <c r="BK375" s="89">
        <f t="shared" si="232"/>
        <v>0</v>
      </c>
      <c r="BL375" s="89">
        <f t="shared" si="232"/>
        <v>0</v>
      </c>
      <c r="BM375" s="89">
        <f t="shared" si="232"/>
        <v>0</v>
      </c>
    </row>
    <row r="376" spans="1:65" outlineLevel="2">
      <c r="A376" t="s">
        <v>246</v>
      </c>
      <c r="B376" t="s">
        <v>38</v>
      </c>
      <c r="D376"/>
      <c r="AE376" s="89">
        <f t="shared" si="231"/>
        <v>0</v>
      </c>
      <c r="AF376" s="89">
        <f t="shared" si="231"/>
        <v>0</v>
      </c>
      <c r="AG376" s="89">
        <f t="shared" si="231"/>
        <v>0</v>
      </c>
      <c r="AH376" s="89">
        <f t="shared" si="231"/>
        <v>0</v>
      </c>
      <c r="AI376" s="89">
        <f t="shared" si="231"/>
        <v>0</v>
      </c>
      <c r="AJ376" s="89">
        <f t="shared" si="231"/>
        <v>0</v>
      </c>
      <c r="AK376" s="89">
        <f t="shared" si="231"/>
        <v>0</v>
      </c>
      <c r="AL376" s="89">
        <f t="shared" si="231"/>
        <v>0</v>
      </c>
      <c r="AM376" s="89">
        <f t="shared" si="231"/>
        <v>0</v>
      </c>
      <c r="AN376" s="89">
        <f t="shared" si="231"/>
        <v>0</v>
      </c>
      <c r="AO376" s="89">
        <f t="shared" si="231"/>
        <v>0</v>
      </c>
      <c r="AP376" s="89">
        <f t="shared" si="231"/>
        <v>0</v>
      </c>
      <c r="AQ376" s="89">
        <f t="shared" si="231"/>
        <v>0</v>
      </c>
      <c r="AR376" s="89">
        <f t="shared" si="231"/>
        <v>0</v>
      </c>
      <c r="AS376" s="89">
        <f t="shared" si="231"/>
        <v>0</v>
      </c>
      <c r="AT376" s="89">
        <f t="shared" si="231"/>
        <v>0</v>
      </c>
      <c r="AU376" s="89">
        <f t="shared" si="231"/>
        <v>0</v>
      </c>
      <c r="AV376" s="89">
        <f t="shared" si="231"/>
        <v>0</v>
      </c>
      <c r="AW376" s="89">
        <f t="shared" si="231"/>
        <v>0</v>
      </c>
      <c r="AX376" s="89">
        <f t="shared" si="231"/>
        <v>0</v>
      </c>
      <c r="AY376" s="89">
        <f t="shared" si="231"/>
        <v>0</v>
      </c>
      <c r="AZ376" s="89">
        <f t="shared" si="231"/>
        <v>0</v>
      </c>
      <c r="BA376" s="89">
        <f t="shared" si="231"/>
        <v>0</v>
      </c>
      <c r="BB376" s="89">
        <f t="shared" si="231"/>
        <v>0</v>
      </c>
      <c r="BC376" s="89">
        <f t="shared" si="231"/>
        <v>0</v>
      </c>
      <c r="BD376" s="89">
        <f t="shared" si="231"/>
        <v>0</v>
      </c>
      <c r="BE376" s="89">
        <f t="shared" si="231"/>
        <v>0</v>
      </c>
      <c r="BF376" s="89">
        <f t="shared" si="231"/>
        <v>0</v>
      </c>
      <c r="BG376" s="89">
        <f t="shared" si="231"/>
        <v>0</v>
      </c>
      <c r="BH376" s="89">
        <f t="shared" si="231"/>
        <v>0</v>
      </c>
      <c r="BI376" s="89">
        <f t="shared" si="232"/>
        <v>0</v>
      </c>
      <c r="BJ376" s="89">
        <f t="shared" si="232"/>
        <v>0</v>
      </c>
      <c r="BK376" s="89">
        <f t="shared" si="232"/>
        <v>0</v>
      </c>
      <c r="BL376" s="89">
        <f t="shared" si="232"/>
        <v>0</v>
      </c>
      <c r="BM376" s="89">
        <f t="shared" si="232"/>
        <v>0</v>
      </c>
    </row>
    <row r="377" spans="1:65" outlineLevel="2">
      <c r="A377" t="s">
        <v>247</v>
      </c>
      <c r="B377" t="s">
        <v>38</v>
      </c>
      <c r="D377"/>
      <c r="AE377" s="89">
        <f>SUM(AE389,AE416)</f>
        <v>0</v>
      </c>
      <c r="AF377" s="89">
        <f t="shared" si="231"/>
        <v>0</v>
      </c>
      <c r="AG377" s="89">
        <f t="shared" si="231"/>
        <v>0</v>
      </c>
      <c r="AH377" s="89">
        <f t="shared" si="231"/>
        <v>0</v>
      </c>
      <c r="AI377" s="89">
        <f t="shared" si="231"/>
        <v>0</v>
      </c>
      <c r="AJ377" s="89">
        <f t="shared" si="231"/>
        <v>0</v>
      </c>
      <c r="AK377" s="89">
        <f t="shared" si="231"/>
        <v>0</v>
      </c>
      <c r="AL377" s="89">
        <f t="shared" si="231"/>
        <v>0</v>
      </c>
      <c r="AM377" s="89">
        <f t="shared" si="231"/>
        <v>0</v>
      </c>
      <c r="AN377" s="89">
        <f t="shared" si="231"/>
        <v>0</v>
      </c>
      <c r="AO377" s="89">
        <f t="shared" si="231"/>
        <v>0</v>
      </c>
      <c r="AP377" s="89">
        <f t="shared" si="231"/>
        <v>0</v>
      </c>
      <c r="AQ377" s="89">
        <f t="shared" si="231"/>
        <v>0</v>
      </c>
      <c r="AR377" s="89">
        <f t="shared" si="231"/>
        <v>0</v>
      </c>
      <c r="AS377" s="89">
        <f t="shared" si="231"/>
        <v>0</v>
      </c>
      <c r="AT377" s="89">
        <f t="shared" si="231"/>
        <v>0</v>
      </c>
      <c r="AU377" s="89">
        <f t="shared" si="231"/>
        <v>0</v>
      </c>
      <c r="AV377" s="89">
        <f t="shared" si="231"/>
        <v>0</v>
      </c>
      <c r="AW377" s="89">
        <f t="shared" si="231"/>
        <v>0</v>
      </c>
      <c r="AX377" s="89">
        <f t="shared" si="231"/>
        <v>0</v>
      </c>
      <c r="AY377" s="89">
        <f t="shared" si="231"/>
        <v>0</v>
      </c>
      <c r="AZ377" s="89">
        <f t="shared" si="231"/>
        <v>0</v>
      </c>
      <c r="BA377" s="89">
        <f t="shared" si="231"/>
        <v>0</v>
      </c>
      <c r="BB377" s="89">
        <f t="shared" si="231"/>
        <v>0</v>
      </c>
      <c r="BC377" s="89">
        <f t="shared" si="231"/>
        <v>0</v>
      </c>
      <c r="BD377" s="89">
        <f t="shared" si="231"/>
        <v>0</v>
      </c>
      <c r="BE377" s="89">
        <f t="shared" si="231"/>
        <v>0</v>
      </c>
      <c r="BF377" s="89">
        <f t="shared" si="231"/>
        <v>0</v>
      </c>
      <c r="BG377" s="89">
        <f t="shared" si="231"/>
        <v>0</v>
      </c>
      <c r="BH377" s="89">
        <f t="shared" si="231"/>
        <v>0</v>
      </c>
      <c r="BI377" s="89">
        <f t="shared" si="232"/>
        <v>0</v>
      </c>
      <c r="BJ377" s="89">
        <f t="shared" si="232"/>
        <v>0</v>
      </c>
      <c r="BK377" s="89">
        <f t="shared" si="232"/>
        <v>0</v>
      </c>
      <c r="BL377" s="89">
        <f t="shared" si="232"/>
        <v>0</v>
      </c>
      <c r="BM377" s="89">
        <f t="shared" si="232"/>
        <v>0</v>
      </c>
    </row>
    <row r="378" spans="1:65" outlineLevel="2">
      <c r="A378" t="s">
        <v>248</v>
      </c>
      <c r="B378" t="s">
        <v>38</v>
      </c>
      <c r="D378"/>
      <c r="AE378" s="147">
        <v>0</v>
      </c>
      <c r="AF378" s="147">
        <v>0</v>
      </c>
      <c r="AG378" s="147">
        <v>0</v>
      </c>
      <c r="AH378" s="147">
        <v>0</v>
      </c>
      <c r="AI378" s="147">
        <v>0</v>
      </c>
      <c r="AJ378" s="147">
        <v>0</v>
      </c>
      <c r="AK378" s="147">
        <v>0</v>
      </c>
      <c r="AL378" s="147">
        <v>0</v>
      </c>
      <c r="AM378" s="147">
        <v>0</v>
      </c>
      <c r="AN378" s="147">
        <v>0</v>
      </c>
      <c r="AO378" s="147">
        <v>0</v>
      </c>
      <c r="AP378" s="147">
        <v>0</v>
      </c>
      <c r="AQ378" s="147">
        <v>0</v>
      </c>
      <c r="AR378" s="147">
        <v>0</v>
      </c>
      <c r="AS378" s="147">
        <v>0</v>
      </c>
      <c r="AT378" s="147">
        <v>0</v>
      </c>
      <c r="AU378" s="147">
        <v>0</v>
      </c>
      <c r="AV378" s="147">
        <v>0</v>
      </c>
      <c r="AW378" s="147">
        <v>0</v>
      </c>
      <c r="AX378" s="147">
        <v>0</v>
      </c>
      <c r="AY378" s="147">
        <v>0</v>
      </c>
      <c r="AZ378" s="147">
        <v>0</v>
      </c>
      <c r="BA378" s="147">
        <v>0</v>
      </c>
      <c r="BB378" s="147">
        <v>0</v>
      </c>
      <c r="BC378" s="147">
        <v>0</v>
      </c>
      <c r="BD378" s="147">
        <v>0</v>
      </c>
      <c r="BE378" s="147">
        <v>0</v>
      </c>
      <c r="BF378" s="147">
        <v>0</v>
      </c>
      <c r="BG378" s="147">
        <v>0</v>
      </c>
      <c r="BH378" s="147">
        <v>0</v>
      </c>
      <c r="BI378" s="147">
        <v>0</v>
      </c>
      <c r="BJ378" s="147">
        <v>0</v>
      </c>
      <c r="BK378" s="147">
        <v>0</v>
      </c>
      <c r="BL378" s="147">
        <v>0</v>
      </c>
      <c r="BM378" s="147">
        <v>0</v>
      </c>
    </row>
    <row r="379" spans="1:65" outlineLevel="2">
      <c r="D379"/>
      <c r="AE379" s="89"/>
      <c r="AF379" s="89"/>
      <c r="AG379" s="89"/>
      <c r="AH379" s="89"/>
      <c r="AI379" s="89"/>
      <c r="AJ379" s="89"/>
      <c r="AK379" s="89"/>
      <c r="AL379" s="89"/>
      <c r="AM379" s="89"/>
      <c r="AN379" s="89"/>
      <c r="AO379" s="89"/>
      <c r="AP379" s="89"/>
      <c r="AQ379" s="89"/>
      <c r="AR379" s="89"/>
      <c r="AS379" s="89"/>
      <c r="AT379" s="89"/>
      <c r="AU379" s="89"/>
      <c r="AV379" s="89"/>
      <c r="AW379" s="89"/>
      <c r="AX379" s="89"/>
      <c r="AY379" s="89"/>
      <c r="AZ379" s="89"/>
      <c r="BA379" s="89"/>
      <c r="BB379" s="89"/>
      <c r="BC379" s="89"/>
      <c r="BD379" s="89"/>
      <c r="BE379" s="89"/>
      <c r="BF379" s="89"/>
      <c r="BG379" s="89"/>
      <c r="BH379" s="89"/>
      <c r="BI379" s="89"/>
      <c r="BJ379" s="89"/>
      <c r="BK379" s="89"/>
      <c r="BL379" s="89"/>
      <c r="BM379" s="89"/>
    </row>
    <row r="380" spans="1:65" outlineLevel="2">
      <c r="A380" t="s">
        <v>249</v>
      </c>
      <c r="B380" t="s">
        <v>85</v>
      </c>
      <c r="D380"/>
      <c r="AE380" s="89">
        <f t="shared" ref="AE380:BH380" si="233">SIGN(SUM(AE407,AE435))</f>
        <v>0</v>
      </c>
      <c r="AF380" s="89">
        <f t="shared" si="233"/>
        <v>0</v>
      </c>
      <c r="AG380" s="89">
        <f t="shared" si="233"/>
        <v>0</v>
      </c>
      <c r="AH380" s="89">
        <f t="shared" si="233"/>
        <v>0</v>
      </c>
      <c r="AI380" s="89">
        <f t="shared" si="233"/>
        <v>0</v>
      </c>
      <c r="AJ380" s="89">
        <f t="shared" si="233"/>
        <v>0</v>
      </c>
      <c r="AK380" s="89">
        <f t="shared" si="233"/>
        <v>0</v>
      </c>
      <c r="AL380" s="89">
        <f t="shared" si="233"/>
        <v>0</v>
      </c>
      <c r="AM380" s="89">
        <f t="shared" si="233"/>
        <v>0</v>
      </c>
      <c r="AN380" s="89">
        <f t="shared" si="233"/>
        <v>0</v>
      </c>
      <c r="AO380" s="89">
        <f t="shared" si="233"/>
        <v>0</v>
      </c>
      <c r="AP380" s="89">
        <f t="shared" si="233"/>
        <v>0</v>
      </c>
      <c r="AQ380" s="89">
        <f t="shared" si="233"/>
        <v>0</v>
      </c>
      <c r="AR380" s="89">
        <f t="shared" si="233"/>
        <v>0</v>
      </c>
      <c r="AS380" s="89">
        <f t="shared" si="233"/>
        <v>0</v>
      </c>
      <c r="AT380" s="89">
        <f t="shared" si="233"/>
        <v>0</v>
      </c>
      <c r="AU380" s="89">
        <f t="shared" si="233"/>
        <v>0</v>
      </c>
      <c r="AV380" s="89">
        <f t="shared" si="233"/>
        <v>0</v>
      </c>
      <c r="AW380" s="89">
        <f t="shared" si="233"/>
        <v>0</v>
      </c>
      <c r="AX380" s="89">
        <f t="shared" si="233"/>
        <v>0</v>
      </c>
      <c r="AY380" s="89">
        <f t="shared" si="233"/>
        <v>0</v>
      </c>
      <c r="AZ380" s="89">
        <f t="shared" si="233"/>
        <v>0</v>
      </c>
      <c r="BA380" s="89">
        <f t="shared" si="233"/>
        <v>0</v>
      </c>
      <c r="BB380" s="89">
        <f t="shared" si="233"/>
        <v>0</v>
      </c>
      <c r="BC380" s="89">
        <f t="shared" si="233"/>
        <v>0</v>
      </c>
      <c r="BD380" s="89">
        <f t="shared" si="233"/>
        <v>0</v>
      </c>
      <c r="BE380" s="89">
        <f t="shared" si="233"/>
        <v>0</v>
      </c>
      <c r="BF380" s="89">
        <f t="shared" si="233"/>
        <v>0</v>
      </c>
      <c r="BG380" s="89">
        <f t="shared" si="233"/>
        <v>0</v>
      </c>
      <c r="BH380" s="89">
        <f t="shared" si="233"/>
        <v>0</v>
      </c>
      <c r="BI380" s="89">
        <f>SIGN(SUM(BI407,BI435))</f>
        <v>0</v>
      </c>
      <c r="BJ380" s="89">
        <f>SIGN(SUM(BJ407,BJ435))</f>
        <v>0</v>
      </c>
      <c r="BK380" s="89">
        <f>SIGN(SUM(BK407,BK435))</f>
        <v>0</v>
      </c>
      <c r="BL380" s="89">
        <f>SIGN(SUM(BL407,BL435))</f>
        <v>0</v>
      </c>
      <c r="BM380" s="89">
        <f>SIGN(SUM(BM407,BM435))</f>
        <v>0</v>
      </c>
    </row>
    <row r="381" spans="1:65" outlineLevel="2" collapsed="1">
      <c r="D381"/>
      <c r="L381" s="89"/>
      <c r="M381" s="89"/>
      <c r="N381" s="89"/>
      <c r="O381" s="89"/>
      <c r="P381" s="89"/>
      <c r="Q381" s="89"/>
      <c r="R381" s="89"/>
      <c r="S381" s="89"/>
      <c r="T381" s="89"/>
      <c r="U381" s="89"/>
      <c r="V381" s="89"/>
      <c r="W381" s="89"/>
      <c r="X381" s="89"/>
      <c r="Y381" s="89"/>
      <c r="Z381" s="89"/>
      <c r="AA381" s="89"/>
      <c r="AB381" s="89"/>
      <c r="AC381" s="89"/>
      <c r="AD381" s="89"/>
      <c r="AE381" s="89"/>
      <c r="AF381" s="89"/>
      <c r="AG381" s="89"/>
      <c r="AH381" s="89"/>
      <c r="AI381" s="89"/>
      <c r="AJ381" s="89"/>
      <c r="AK381" s="89"/>
      <c r="AL381" s="89"/>
      <c r="AM381" s="89"/>
      <c r="AN381" s="89"/>
      <c r="AO381" s="89"/>
      <c r="AP381" s="89"/>
      <c r="AQ381" s="89"/>
      <c r="AR381" s="89"/>
      <c r="AS381" s="89"/>
      <c r="AT381" s="89"/>
      <c r="AU381" s="89"/>
      <c r="AV381" s="89"/>
      <c r="AW381" s="89"/>
      <c r="AX381" s="89"/>
      <c r="AY381" s="89"/>
      <c r="AZ381" s="89"/>
      <c r="BA381" s="89"/>
      <c r="BB381" s="89"/>
      <c r="BC381" s="89"/>
      <c r="BD381" s="89"/>
      <c r="BE381" s="89"/>
      <c r="BF381" s="89"/>
      <c r="BG381" s="89"/>
      <c r="BH381" s="89"/>
      <c r="BI381" s="89"/>
      <c r="BJ381" s="89"/>
      <c r="BK381" s="89"/>
      <c r="BL381" s="89"/>
      <c r="BM381" s="89"/>
    </row>
    <row r="382" spans="1:65" s="14" customFormat="1" outlineLevel="2">
      <c r="A382" s="140" t="s">
        <v>251</v>
      </c>
      <c r="B382" s="140"/>
      <c r="C382" s="140"/>
      <c r="D382" s="140"/>
      <c r="E382" s="140"/>
      <c r="F382" s="140"/>
      <c r="G382" s="140"/>
      <c r="H382" s="140"/>
      <c r="I382" s="140"/>
      <c r="J382" s="140"/>
      <c r="K382" s="140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  <c r="V382" s="145"/>
      <c r="W382" s="145"/>
      <c r="X382" s="145"/>
      <c r="Y382" s="145"/>
      <c r="Z382" s="145"/>
      <c r="AA382" s="145"/>
      <c r="AB382" s="145"/>
      <c r="AC382" s="145"/>
      <c r="AD382" s="145"/>
      <c r="AE382" s="145"/>
      <c r="AF382" s="145"/>
      <c r="AG382" s="145"/>
      <c r="AH382" s="145"/>
      <c r="AI382" s="145"/>
      <c r="AJ382" s="145"/>
      <c r="AK382" s="145"/>
      <c r="AL382" s="145"/>
      <c r="AM382" s="145"/>
      <c r="AN382" s="145"/>
      <c r="AO382" s="145"/>
      <c r="AP382" s="145"/>
      <c r="AQ382" s="145"/>
      <c r="AR382" s="145"/>
      <c r="AS382" s="145"/>
      <c r="AT382" s="145"/>
      <c r="AU382" s="145"/>
      <c r="AV382" s="145"/>
      <c r="AW382" s="145"/>
      <c r="AX382" s="145"/>
      <c r="AY382" s="145"/>
      <c r="AZ382" s="145"/>
      <c r="BA382" s="145"/>
      <c r="BB382" s="145"/>
      <c r="BC382" s="145"/>
      <c r="BD382" s="145"/>
      <c r="BE382" s="145"/>
      <c r="BF382" s="145"/>
      <c r="BG382" s="145"/>
      <c r="BH382" s="145"/>
      <c r="BI382" s="145"/>
      <c r="BJ382" s="145"/>
      <c r="BK382" s="145"/>
      <c r="BL382" s="145"/>
      <c r="BM382" s="145"/>
    </row>
    <row r="383" spans="1:65" s="53" customFormat="1" ht="12.75" customHeight="1" outlineLevel="2">
      <c r="A383" s="8" t="s">
        <v>241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144"/>
      <c r="M383" s="144"/>
      <c r="N383" s="144"/>
      <c r="O383" s="144"/>
      <c r="P383" s="144"/>
      <c r="Q383" s="144"/>
      <c r="R383" s="144"/>
      <c r="S383" s="144"/>
      <c r="T383" s="144"/>
      <c r="U383" s="144"/>
      <c r="V383" s="144"/>
      <c r="W383" s="144"/>
      <c r="X383" s="144"/>
      <c r="Y383" s="144"/>
      <c r="Z383" s="144"/>
      <c r="AA383" s="144"/>
      <c r="AB383" s="144"/>
      <c r="AC383" s="144"/>
      <c r="AD383" s="144"/>
      <c r="AE383" s="144"/>
      <c r="AF383" s="144"/>
      <c r="AG383" s="144"/>
      <c r="AH383" s="144"/>
      <c r="AI383" s="144"/>
      <c r="AJ383" s="144"/>
      <c r="AK383" s="144"/>
      <c r="AL383" s="144"/>
      <c r="AM383" s="144"/>
      <c r="AN383" s="144"/>
      <c r="AO383" s="144"/>
      <c r="AP383" s="144"/>
      <c r="AQ383" s="144"/>
      <c r="AR383" s="144"/>
      <c r="AS383" s="144"/>
      <c r="AT383" s="144"/>
      <c r="AU383" s="144"/>
      <c r="AV383" s="144"/>
      <c r="AW383" s="144"/>
      <c r="AX383" s="144"/>
      <c r="AY383" s="144"/>
      <c r="AZ383" s="144"/>
      <c r="BA383" s="144"/>
      <c r="BB383" s="144"/>
      <c r="BC383" s="144"/>
      <c r="BD383" s="144"/>
      <c r="BE383" s="144"/>
      <c r="BF383" s="144"/>
      <c r="BG383" s="144"/>
      <c r="BH383" s="144"/>
      <c r="BI383" s="144"/>
      <c r="BJ383" s="144"/>
      <c r="BK383" s="144"/>
      <c r="BL383" s="144"/>
      <c r="BM383" s="144"/>
    </row>
    <row r="384" spans="1:65" ht="12.75" customHeight="1" outlineLevel="2">
      <c r="A384" t="s">
        <v>242</v>
      </c>
      <c r="B384" t="s">
        <v>38</v>
      </c>
      <c r="D384"/>
      <c r="L384" s="89"/>
      <c r="M384" s="89"/>
      <c r="N384" s="89"/>
      <c r="O384" s="89"/>
      <c r="P384" s="89"/>
      <c r="Q384" s="89"/>
      <c r="R384" s="89"/>
      <c r="S384" s="89"/>
      <c r="T384" s="89"/>
      <c r="U384" s="89"/>
      <c r="V384" s="89"/>
      <c r="W384" s="89"/>
      <c r="X384" s="89"/>
      <c r="Y384" s="89"/>
      <c r="Z384" s="89"/>
      <c r="AA384" s="89"/>
      <c r="AB384" s="89"/>
      <c r="AD384" s="146">
        <f>SUM(AD396,AD402)</f>
        <v>0</v>
      </c>
      <c r="AE384" s="89">
        <f t="shared" ref="AE384:BH384" si="234">SUM(AE396,AE402)</f>
        <v>0</v>
      </c>
      <c r="AF384" s="89">
        <f t="shared" si="234"/>
        <v>0</v>
      </c>
      <c r="AG384" s="89">
        <f t="shared" si="234"/>
        <v>0</v>
      </c>
      <c r="AH384" s="89">
        <f t="shared" si="234"/>
        <v>0</v>
      </c>
      <c r="AI384" s="89">
        <f t="shared" si="234"/>
        <v>0</v>
      </c>
      <c r="AJ384" s="89">
        <f t="shared" si="234"/>
        <v>0</v>
      </c>
      <c r="AK384" s="89">
        <f t="shared" si="234"/>
        <v>0</v>
      </c>
      <c r="AL384" s="89">
        <f t="shared" si="234"/>
        <v>0</v>
      </c>
      <c r="AM384" s="89">
        <f t="shared" si="234"/>
        <v>0</v>
      </c>
      <c r="AN384" s="89">
        <f t="shared" si="234"/>
        <v>0</v>
      </c>
      <c r="AO384" s="89">
        <f t="shared" si="234"/>
        <v>0</v>
      </c>
      <c r="AP384" s="89">
        <f t="shared" si="234"/>
        <v>0</v>
      </c>
      <c r="AQ384" s="89">
        <f t="shared" si="234"/>
        <v>0</v>
      </c>
      <c r="AR384" s="89">
        <f t="shared" si="234"/>
        <v>0</v>
      </c>
      <c r="AS384" s="89">
        <f t="shared" si="234"/>
        <v>0</v>
      </c>
      <c r="AT384" s="89">
        <f t="shared" si="234"/>
        <v>0</v>
      </c>
      <c r="AU384" s="89">
        <f t="shared" si="234"/>
        <v>0</v>
      </c>
      <c r="AV384" s="89">
        <f t="shared" si="234"/>
        <v>0</v>
      </c>
      <c r="AW384" s="89">
        <f t="shared" si="234"/>
        <v>0</v>
      </c>
      <c r="AX384" s="89">
        <f t="shared" si="234"/>
        <v>0</v>
      </c>
      <c r="AY384" s="89">
        <f t="shared" si="234"/>
        <v>0</v>
      </c>
      <c r="AZ384" s="89">
        <f t="shared" si="234"/>
        <v>0</v>
      </c>
      <c r="BA384" s="89">
        <f t="shared" si="234"/>
        <v>0</v>
      </c>
      <c r="BB384" s="89">
        <f t="shared" si="234"/>
        <v>0</v>
      </c>
      <c r="BC384" s="89">
        <f t="shared" si="234"/>
        <v>0</v>
      </c>
      <c r="BD384" s="89">
        <f t="shared" si="234"/>
        <v>0</v>
      </c>
      <c r="BE384" s="89">
        <f t="shared" si="234"/>
        <v>0</v>
      </c>
      <c r="BF384" s="89">
        <f t="shared" si="234"/>
        <v>0</v>
      </c>
      <c r="BG384" s="89">
        <f t="shared" si="234"/>
        <v>0</v>
      </c>
      <c r="BH384" s="89">
        <f t="shared" si="234"/>
        <v>0</v>
      </c>
      <c r="BI384" s="89">
        <f>SUM(BI396,BI402)</f>
        <v>0</v>
      </c>
      <c r="BJ384" s="89">
        <f>SUM(BJ396,BJ402)</f>
        <v>0</v>
      </c>
      <c r="BK384" s="89">
        <f>SUM(BK396,BK402)</f>
        <v>0</v>
      </c>
      <c r="BL384" s="89">
        <f>SUM(BL396,BL402)</f>
        <v>0</v>
      </c>
      <c r="BM384" s="89">
        <f>SUM(BM396,BM402)</f>
        <v>0</v>
      </c>
    </row>
    <row r="385" spans="1:65" ht="12.75" customHeight="1" outlineLevel="2">
      <c r="A385" t="s">
        <v>243</v>
      </c>
      <c r="B385" t="s">
        <v>38</v>
      </c>
      <c r="D385"/>
      <c r="L385" s="89"/>
      <c r="M385" s="89"/>
      <c r="N385" s="89"/>
      <c r="O385" s="89"/>
      <c r="P385" s="89"/>
      <c r="Q385" s="89"/>
      <c r="R385" s="89"/>
      <c r="S385" s="89"/>
      <c r="T385" s="89"/>
      <c r="U385" s="89"/>
      <c r="V385" s="89"/>
      <c r="W385" s="89"/>
      <c r="X385" s="89"/>
      <c r="Y385" s="89"/>
      <c r="Z385" s="89"/>
      <c r="AA385" s="89"/>
      <c r="AB385" s="89"/>
      <c r="AC385" s="89"/>
      <c r="AD385" s="89"/>
      <c r="AE385" s="89">
        <f t="shared" ref="AE385:BH385" si="235">AE393</f>
        <v>0</v>
      </c>
      <c r="AF385" s="89">
        <f t="shared" si="235"/>
        <v>0</v>
      </c>
      <c r="AG385" s="89">
        <f t="shared" si="235"/>
        <v>0</v>
      </c>
      <c r="AH385" s="89">
        <f t="shared" si="235"/>
        <v>0</v>
      </c>
      <c r="AI385" s="89">
        <f t="shared" si="235"/>
        <v>0</v>
      </c>
      <c r="AJ385" s="89">
        <f t="shared" si="235"/>
        <v>0</v>
      </c>
      <c r="AK385" s="89">
        <f t="shared" si="235"/>
        <v>0</v>
      </c>
      <c r="AL385" s="89">
        <f t="shared" si="235"/>
        <v>0</v>
      </c>
      <c r="AM385" s="89">
        <f t="shared" si="235"/>
        <v>0</v>
      </c>
      <c r="AN385" s="89">
        <f t="shared" si="235"/>
        <v>0</v>
      </c>
      <c r="AO385" s="89">
        <f t="shared" si="235"/>
        <v>0</v>
      </c>
      <c r="AP385" s="89">
        <f t="shared" si="235"/>
        <v>0</v>
      </c>
      <c r="AQ385" s="89">
        <f t="shared" si="235"/>
        <v>0</v>
      </c>
      <c r="AR385" s="89">
        <f t="shared" si="235"/>
        <v>0</v>
      </c>
      <c r="AS385" s="89">
        <f t="shared" si="235"/>
        <v>0</v>
      </c>
      <c r="AT385" s="89">
        <f t="shared" si="235"/>
        <v>0</v>
      </c>
      <c r="AU385" s="89">
        <f t="shared" si="235"/>
        <v>0</v>
      </c>
      <c r="AV385" s="89">
        <f t="shared" si="235"/>
        <v>0</v>
      </c>
      <c r="AW385" s="89">
        <f t="shared" si="235"/>
        <v>0</v>
      </c>
      <c r="AX385" s="89">
        <f t="shared" si="235"/>
        <v>0</v>
      </c>
      <c r="AY385" s="89">
        <f t="shared" si="235"/>
        <v>0</v>
      </c>
      <c r="AZ385" s="89">
        <f t="shared" si="235"/>
        <v>0</v>
      </c>
      <c r="BA385" s="89">
        <f t="shared" si="235"/>
        <v>0</v>
      </c>
      <c r="BB385" s="89">
        <f t="shared" si="235"/>
        <v>0</v>
      </c>
      <c r="BC385" s="89">
        <f t="shared" si="235"/>
        <v>0</v>
      </c>
      <c r="BD385" s="89">
        <f t="shared" si="235"/>
        <v>0</v>
      </c>
      <c r="BE385" s="89">
        <f t="shared" si="235"/>
        <v>0</v>
      </c>
      <c r="BF385" s="89">
        <f t="shared" si="235"/>
        <v>0</v>
      </c>
      <c r="BG385" s="89">
        <f t="shared" si="235"/>
        <v>0</v>
      </c>
      <c r="BH385" s="89">
        <f t="shared" si="235"/>
        <v>0</v>
      </c>
      <c r="BI385" s="89">
        <f>BI393</f>
        <v>0</v>
      </c>
      <c r="BJ385" s="89">
        <f>BJ393</f>
        <v>0</v>
      </c>
      <c r="BK385" s="89">
        <f>BK393</f>
        <v>0</v>
      </c>
      <c r="BL385" s="89">
        <f>BL393</f>
        <v>0</v>
      </c>
      <c r="BM385" s="89">
        <f>BM393</f>
        <v>0</v>
      </c>
    </row>
    <row r="386" spans="1:65" ht="12.75" customHeight="1" outlineLevel="2">
      <c r="A386" t="s">
        <v>244</v>
      </c>
      <c r="B386" t="s">
        <v>38</v>
      </c>
      <c r="D386"/>
      <c r="L386" s="89"/>
      <c r="M386" s="89"/>
      <c r="N386" s="89"/>
      <c r="O386" s="89"/>
      <c r="P386" s="89"/>
      <c r="Q386" s="89"/>
      <c r="R386" s="89"/>
      <c r="S386" s="89"/>
      <c r="T386" s="89"/>
      <c r="U386" s="89"/>
      <c r="V386" s="89"/>
      <c r="W386" s="89"/>
      <c r="X386" s="89"/>
      <c r="Y386" s="89"/>
      <c r="Z386" s="89"/>
      <c r="AA386" s="89"/>
      <c r="AB386" s="89"/>
      <c r="AC386" s="89"/>
      <c r="AD386" s="89"/>
      <c r="AE386" s="89">
        <f t="shared" ref="AE386:BH386" si="236">AE395</f>
        <v>0</v>
      </c>
      <c r="AF386" s="89">
        <f t="shared" si="236"/>
        <v>0</v>
      </c>
      <c r="AG386" s="89">
        <f t="shared" si="236"/>
        <v>0</v>
      </c>
      <c r="AH386" s="89">
        <f t="shared" si="236"/>
        <v>0</v>
      </c>
      <c r="AI386" s="89">
        <f t="shared" si="236"/>
        <v>0</v>
      </c>
      <c r="AJ386" s="89">
        <f t="shared" si="236"/>
        <v>0</v>
      </c>
      <c r="AK386" s="89">
        <f t="shared" si="236"/>
        <v>0</v>
      </c>
      <c r="AL386" s="89">
        <f t="shared" si="236"/>
        <v>0</v>
      </c>
      <c r="AM386" s="89">
        <f t="shared" si="236"/>
        <v>0</v>
      </c>
      <c r="AN386" s="89">
        <f t="shared" si="236"/>
        <v>0</v>
      </c>
      <c r="AO386" s="89">
        <f t="shared" si="236"/>
        <v>0</v>
      </c>
      <c r="AP386" s="89">
        <f t="shared" si="236"/>
        <v>0</v>
      </c>
      <c r="AQ386" s="89">
        <f t="shared" si="236"/>
        <v>0</v>
      </c>
      <c r="AR386" s="89">
        <f t="shared" si="236"/>
        <v>0</v>
      </c>
      <c r="AS386" s="89">
        <f t="shared" si="236"/>
        <v>0</v>
      </c>
      <c r="AT386" s="89">
        <f t="shared" si="236"/>
        <v>0</v>
      </c>
      <c r="AU386" s="89">
        <f t="shared" si="236"/>
        <v>0</v>
      </c>
      <c r="AV386" s="89">
        <f t="shared" si="236"/>
        <v>0</v>
      </c>
      <c r="AW386" s="89">
        <f t="shared" si="236"/>
        <v>0</v>
      </c>
      <c r="AX386" s="89">
        <f t="shared" si="236"/>
        <v>0</v>
      </c>
      <c r="AY386" s="89">
        <f t="shared" si="236"/>
        <v>0</v>
      </c>
      <c r="AZ386" s="89">
        <f t="shared" si="236"/>
        <v>0</v>
      </c>
      <c r="BA386" s="89">
        <f t="shared" si="236"/>
        <v>0</v>
      </c>
      <c r="BB386" s="89">
        <f t="shared" si="236"/>
        <v>0</v>
      </c>
      <c r="BC386" s="89">
        <f t="shared" si="236"/>
        <v>0</v>
      </c>
      <c r="BD386" s="89">
        <f t="shared" si="236"/>
        <v>0</v>
      </c>
      <c r="BE386" s="89">
        <f t="shared" si="236"/>
        <v>0</v>
      </c>
      <c r="BF386" s="89">
        <f t="shared" si="236"/>
        <v>0</v>
      </c>
      <c r="BG386" s="89">
        <f t="shared" si="236"/>
        <v>0</v>
      </c>
      <c r="BH386" s="89">
        <f t="shared" si="236"/>
        <v>0</v>
      </c>
      <c r="BI386" s="89">
        <f>BI395</f>
        <v>0</v>
      </c>
      <c r="BJ386" s="89">
        <f>BJ395</f>
        <v>0</v>
      </c>
      <c r="BK386" s="89">
        <f>BK395</f>
        <v>0</v>
      </c>
      <c r="BL386" s="89">
        <f>BL395</f>
        <v>0</v>
      </c>
      <c r="BM386" s="89">
        <f>BM395</f>
        <v>0</v>
      </c>
    </row>
    <row r="387" spans="1:65" ht="12.75" customHeight="1" outlineLevel="2">
      <c r="A387" t="s">
        <v>245</v>
      </c>
      <c r="B387" t="s">
        <v>38</v>
      </c>
      <c r="D387"/>
      <c r="L387" s="89"/>
      <c r="M387" s="89"/>
      <c r="N387" s="89"/>
      <c r="O387" s="89"/>
      <c r="P387" s="89"/>
      <c r="Q387" s="89"/>
      <c r="R387" s="89"/>
      <c r="S387" s="89"/>
      <c r="T387" s="89"/>
      <c r="U387" s="89"/>
      <c r="V387" s="89"/>
      <c r="W387" s="89"/>
      <c r="X387" s="89"/>
      <c r="Y387" s="89"/>
      <c r="Z387" s="89"/>
      <c r="AA387" s="89"/>
      <c r="AB387" s="89"/>
      <c r="AC387" s="89"/>
      <c r="AD387" s="89"/>
      <c r="AE387" s="89">
        <f t="shared" ref="AE387:BH387" si="237">SUM(AE401,AE404)</f>
        <v>0</v>
      </c>
      <c r="AF387" s="89">
        <f t="shared" si="237"/>
        <v>0</v>
      </c>
      <c r="AG387" s="89">
        <f t="shared" si="237"/>
        <v>0</v>
      </c>
      <c r="AH387" s="89">
        <f t="shared" si="237"/>
        <v>0</v>
      </c>
      <c r="AI387" s="89">
        <f t="shared" si="237"/>
        <v>0</v>
      </c>
      <c r="AJ387" s="89">
        <f t="shared" si="237"/>
        <v>0</v>
      </c>
      <c r="AK387" s="89">
        <f t="shared" si="237"/>
        <v>0</v>
      </c>
      <c r="AL387" s="89">
        <f t="shared" si="237"/>
        <v>0</v>
      </c>
      <c r="AM387" s="89">
        <f t="shared" si="237"/>
        <v>0</v>
      </c>
      <c r="AN387" s="89">
        <f t="shared" si="237"/>
        <v>0</v>
      </c>
      <c r="AO387" s="89">
        <f t="shared" si="237"/>
        <v>0</v>
      </c>
      <c r="AP387" s="89">
        <f t="shared" si="237"/>
        <v>0</v>
      </c>
      <c r="AQ387" s="89">
        <f t="shared" si="237"/>
        <v>0</v>
      </c>
      <c r="AR387" s="89">
        <f t="shared" si="237"/>
        <v>0</v>
      </c>
      <c r="AS387" s="89">
        <f t="shared" si="237"/>
        <v>0</v>
      </c>
      <c r="AT387" s="89">
        <f t="shared" si="237"/>
        <v>0</v>
      </c>
      <c r="AU387" s="89">
        <f t="shared" si="237"/>
        <v>0</v>
      </c>
      <c r="AV387" s="89">
        <f t="shared" si="237"/>
        <v>0</v>
      </c>
      <c r="AW387" s="89">
        <f t="shared" si="237"/>
        <v>0</v>
      </c>
      <c r="AX387" s="89">
        <f t="shared" si="237"/>
        <v>0</v>
      </c>
      <c r="AY387" s="89">
        <f t="shared" si="237"/>
        <v>0</v>
      </c>
      <c r="AZ387" s="89">
        <f t="shared" si="237"/>
        <v>0</v>
      </c>
      <c r="BA387" s="89">
        <f t="shared" si="237"/>
        <v>0</v>
      </c>
      <c r="BB387" s="89">
        <f t="shared" si="237"/>
        <v>0</v>
      </c>
      <c r="BC387" s="89">
        <f t="shared" si="237"/>
        <v>0</v>
      </c>
      <c r="BD387" s="89">
        <f t="shared" si="237"/>
        <v>0</v>
      </c>
      <c r="BE387" s="89">
        <f t="shared" si="237"/>
        <v>0</v>
      </c>
      <c r="BF387" s="89">
        <f t="shared" si="237"/>
        <v>0</v>
      </c>
      <c r="BG387" s="89">
        <f t="shared" si="237"/>
        <v>0</v>
      </c>
      <c r="BH387" s="89">
        <f t="shared" si="237"/>
        <v>0</v>
      </c>
      <c r="BI387" s="89">
        <f>SUM(BI401,BI404)</f>
        <v>0</v>
      </c>
      <c r="BJ387" s="89">
        <f>SUM(BJ401,BJ404)</f>
        <v>0</v>
      </c>
      <c r="BK387" s="89">
        <f>SUM(BK401,BK404)</f>
        <v>0</v>
      </c>
      <c r="BL387" s="89">
        <f>SUM(BL401,BL404)</f>
        <v>0</v>
      </c>
      <c r="BM387" s="89">
        <f>SUM(BM401,BM404)</f>
        <v>0</v>
      </c>
    </row>
    <row r="388" spans="1:65" ht="12.75" customHeight="1" outlineLevel="2">
      <c r="A388" t="s">
        <v>246</v>
      </c>
      <c r="B388" t="s">
        <v>38</v>
      </c>
      <c r="D388"/>
      <c r="L388" s="89"/>
      <c r="M388" s="89"/>
      <c r="N388" s="89"/>
      <c r="O388" s="89"/>
      <c r="P388" s="89"/>
      <c r="Q388" s="89"/>
      <c r="R388" s="89"/>
      <c r="S388" s="89"/>
      <c r="T388" s="89"/>
      <c r="U388" s="89"/>
      <c r="V388" s="89"/>
      <c r="W388" s="89"/>
      <c r="X388" s="89"/>
      <c r="Y388" s="89"/>
      <c r="Z388" s="89"/>
      <c r="AA388" s="89"/>
      <c r="AB388" s="89"/>
      <c r="AC388" s="89"/>
      <c r="AD388" s="89"/>
      <c r="AE388" s="89">
        <f t="shared" ref="AE388:BH388" si="238">IF(AE406=1,0,SUM(-AE399,AE404))</f>
        <v>0</v>
      </c>
      <c r="AF388" s="89">
        <f t="shared" si="238"/>
        <v>0</v>
      </c>
      <c r="AG388" s="89">
        <f t="shared" si="238"/>
        <v>0</v>
      </c>
      <c r="AH388" s="89">
        <f t="shared" si="238"/>
        <v>0</v>
      </c>
      <c r="AI388" s="89">
        <f t="shared" si="238"/>
        <v>0</v>
      </c>
      <c r="AJ388" s="89">
        <f t="shared" si="238"/>
        <v>0</v>
      </c>
      <c r="AK388" s="89">
        <f t="shared" si="238"/>
        <v>0</v>
      </c>
      <c r="AL388" s="89">
        <f t="shared" si="238"/>
        <v>0</v>
      </c>
      <c r="AM388" s="89">
        <f t="shared" si="238"/>
        <v>0</v>
      </c>
      <c r="AN388" s="89">
        <f t="shared" si="238"/>
        <v>0</v>
      </c>
      <c r="AO388" s="89">
        <f t="shared" si="238"/>
        <v>0</v>
      </c>
      <c r="AP388" s="89">
        <f t="shared" si="238"/>
        <v>0</v>
      </c>
      <c r="AQ388" s="89">
        <f t="shared" si="238"/>
        <v>0</v>
      </c>
      <c r="AR388" s="89">
        <f t="shared" si="238"/>
        <v>0</v>
      </c>
      <c r="AS388" s="89">
        <f t="shared" si="238"/>
        <v>0</v>
      </c>
      <c r="AT388" s="89">
        <f t="shared" si="238"/>
        <v>0</v>
      </c>
      <c r="AU388" s="89">
        <f t="shared" si="238"/>
        <v>0</v>
      </c>
      <c r="AV388" s="89">
        <f t="shared" si="238"/>
        <v>0</v>
      </c>
      <c r="AW388" s="89">
        <f t="shared" si="238"/>
        <v>0</v>
      </c>
      <c r="AX388" s="89">
        <f t="shared" si="238"/>
        <v>0</v>
      </c>
      <c r="AY388" s="89">
        <f t="shared" si="238"/>
        <v>0</v>
      </c>
      <c r="AZ388" s="89">
        <f t="shared" si="238"/>
        <v>0</v>
      </c>
      <c r="BA388" s="89">
        <f t="shared" si="238"/>
        <v>0</v>
      </c>
      <c r="BB388" s="89">
        <f t="shared" si="238"/>
        <v>0</v>
      </c>
      <c r="BC388" s="89">
        <f t="shared" si="238"/>
        <v>0</v>
      </c>
      <c r="BD388" s="89">
        <f t="shared" si="238"/>
        <v>0</v>
      </c>
      <c r="BE388" s="89">
        <f t="shared" si="238"/>
        <v>0</v>
      </c>
      <c r="BF388" s="89">
        <f t="shared" si="238"/>
        <v>0</v>
      </c>
      <c r="BG388" s="89">
        <f t="shared" si="238"/>
        <v>0</v>
      </c>
      <c r="BH388" s="89">
        <f t="shared" si="238"/>
        <v>0</v>
      </c>
      <c r="BI388" s="89">
        <f>IF(BI406=1,0,SUM(-BI399,BI404))</f>
        <v>0</v>
      </c>
      <c r="BJ388" s="89">
        <f>IF(BJ406=1,0,SUM(-BJ399,BJ404))</f>
        <v>0</v>
      </c>
      <c r="BK388" s="89">
        <f>IF(BK406=1,0,SUM(-BK399,BK404))</f>
        <v>0</v>
      </c>
      <c r="BL388" s="89">
        <f>IF(BL406=1,0,SUM(-BL399,BL404))</f>
        <v>0</v>
      </c>
      <c r="BM388" s="89">
        <f>IF(BM406=1,0,SUM(-BM399,BM404))</f>
        <v>0</v>
      </c>
    </row>
    <row r="389" spans="1:65" ht="12.75" customHeight="1" outlineLevel="2">
      <c r="A389" t="s">
        <v>247</v>
      </c>
      <c r="B389" t="s">
        <v>38</v>
      </c>
      <c r="D389"/>
      <c r="L389" s="89"/>
      <c r="M389" s="89"/>
      <c r="N389" s="89"/>
      <c r="O389" s="89"/>
      <c r="P389" s="89"/>
      <c r="Q389" s="89"/>
      <c r="R389" s="89"/>
      <c r="S389" s="89"/>
      <c r="T389" s="89"/>
      <c r="U389" s="89"/>
      <c r="V389" s="89"/>
      <c r="W389" s="89"/>
      <c r="X389" s="89"/>
      <c r="Y389" s="89"/>
      <c r="Z389" s="89"/>
      <c r="AA389" s="89"/>
      <c r="AB389" s="89"/>
      <c r="AC389" s="89"/>
      <c r="AD389" s="89"/>
      <c r="AE389" s="89">
        <f>IF(AE406=1,SUM(-AE399,AE404),0)</f>
        <v>0</v>
      </c>
      <c r="AF389" s="89">
        <f t="shared" ref="AF389:BH389" si="239">IF(AF406=1,SUM(-AF399,AF404),0)</f>
        <v>0</v>
      </c>
      <c r="AG389" s="89">
        <f t="shared" si="239"/>
        <v>0</v>
      </c>
      <c r="AH389" s="89">
        <f t="shared" si="239"/>
        <v>0</v>
      </c>
      <c r="AI389" s="89">
        <f t="shared" si="239"/>
        <v>0</v>
      </c>
      <c r="AJ389" s="89">
        <f t="shared" si="239"/>
        <v>0</v>
      </c>
      <c r="AK389" s="89">
        <f t="shared" si="239"/>
        <v>0</v>
      </c>
      <c r="AL389" s="89">
        <f t="shared" si="239"/>
        <v>0</v>
      </c>
      <c r="AM389" s="89">
        <f t="shared" si="239"/>
        <v>0</v>
      </c>
      <c r="AN389" s="89">
        <f t="shared" si="239"/>
        <v>0</v>
      </c>
      <c r="AO389" s="89">
        <f t="shared" si="239"/>
        <v>0</v>
      </c>
      <c r="AP389" s="89">
        <f t="shared" si="239"/>
        <v>0</v>
      </c>
      <c r="AQ389" s="89">
        <f t="shared" si="239"/>
        <v>0</v>
      </c>
      <c r="AR389" s="89">
        <f t="shared" si="239"/>
        <v>0</v>
      </c>
      <c r="AS389" s="89">
        <f t="shared" si="239"/>
        <v>0</v>
      </c>
      <c r="AT389" s="89">
        <f t="shared" si="239"/>
        <v>0</v>
      </c>
      <c r="AU389" s="89">
        <f t="shared" si="239"/>
        <v>0</v>
      </c>
      <c r="AV389" s="89">
        <f t="shared" si="239"/>
        <v>0</v>
      </c>
      <c r="AW389" s="89">
        <f t="shared" si="239"/>
        <v>0</v>
      </c>
      <c r="AX389" s="89">
        <f t="shared" si="239"/>
        <v>0</v>
      </c>
      <c r="AY389" s="89">
        <f t="shared" si="239"/>
        <v>0</v>
      </c>
      <c r="AZ389" s="89">
        <f t="shared" si="239"/>
        <v>0</v>
      </c>
      <c r="BA389" s="89">
        <f t="shared" si="239"/>
        <v>0</v>
      </c>
      <c r="BB389" s="89">
        <f t="shared" si="239"/>
        <v>0</v>
      </c>
      <c r="BC389" s="89">
        <f t="shared" si="239"/>
        <v>0</v>
      </c>
      <c r="BD389" s="89">
        <f t="shared" si="239"/>
        <v>0</v>
      </c>
      <c r="BE389" s="89">
        <f t="shared" si="239"/>
        <v>0</v>
      </c>
      <c r="BF389" s="89">
        <f t="shared" si="239"/>
        <v>0</v>
      </c>
      <c r="BG389" s="89">
        <f t="shared" si="239"/>
        <v>0</v>
      </c>
      <c r="BH389" s="89">
        <f t="shared" si="239"/>
        <v>0</v>
      </c>
      <c r="BI389" s="89">
        <f>IF(BI406=1,SUM(-BI399,BI404),0)</f>
        <v>0</v>
      </c>
      <c r="BJ389" s="89">
        <f>IF(BJ406=1,SUM(-BJ399,BJ404),0)</f>
        <v>0</v>
      </c>
      <c r="BK389" s="89">
        <f>IF(BK406=1,SUM(-BK399,BK404),0)</f>
        <v>0</v>
      </c>
      <c r="BL389" s="89">
        <f>IF(BL406=1,SUM(-BL399,BL404),0)</f>
        <v>0</v>
      </c>
      <c r="BM389" s="89">
        <f>IF(BM406=1,SUM(-BM399,BM404),0)</f>
        <v>0</v>
      </c>
    </row>
    <row r="390" spans="1:65" ht="12.75" customHeight="1" outlineLevel="2">
      <c r="D390"/>
      <c r="L390" s="89"/>
      <c r="M390" s="89"/>
      <c r="N390" s="89"/>
      <c r="O390" s="89"/>
      <c r="P390" s="89"/>
      <c r="Q390" s="89"/>
      <c r="R390" s="89"/>
      <c r="S390" s="89"/>
      <c r="T390" s="89"/>
      <c r="U390" s="89"/>
      <c r="V390" s="89"/>
      <c r="W390" s="89"/>
      <c r="X390" s="89"/>
      <c r="Y390" s="89"/>
      <c r="Z390" s="89"/>
      <c r="AA390" s="89"/>
      <c r="AB390" s="89"/>
      <c r="AC390" s="89"/>
      <c r="AD390" s="89"/>
      <c r="AE390" s="89"/>
      <c r="AF390" s="89"/>
      <c r="AG390" s="89"/>
      <c r="AH390" s="89"/>
      <c r="AI390" s="89"/>
      <c r="AJ390" s="89"/>
      <c r="AK390" s="89"/>
      <c r="AL390" s="89"/>
      <c r="AM390" s="89"/>
      <c r="AN390" s="89"/>
      <c r="AO390" s="89"/>
      <c r="AP390" s="89"/>
      <c r="AQ390" s="89"/>
      <c r="AR390" s="89"/>
      <c r="AS390" s="89"/>
      <c r="AT390" s="89"/>
      <c r="AU390" s="89"/>
      <c r="AV390" s="89"/>
      <c r="AW390" s="89"/>
      <c r="AX390" s="89"/>
      <c r="AY390" s="89"/>
      <c r="AZ390" s="89"/>
      <c r="BA390" s="89"/>
      <c r="BB390" s="89"/>
      <c r="BC390" s="89"/>
      <c r="BD390" s="89"/>
      <c r="BE390" s="89"/>
      <c r="BF390" s="89"/>
      <c r="BG390" s="89"/>
      <c r="BH390" s="89"/>
      <c r="BI390" s="89"/>
      <c r="BJ390" s="89"/>
      <c r="BK390" s="89"/>
      <c r="BL390" s="89"/>
      <c r="BM390" s="89"/>
    </row>
    <row r="391" spans="1:65" s="53" customFormat="1" ht="12.75" customHeight="1" outlineLevel="2">
      <c r="A391" s="8" t="s">
        <v>252</v>
      </c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144"/>
      <c r="M391" s="144"/>
      <c r="N391" s="144"/>
      <c r="O391" s="144"/>
      <c r="P391" s="144"/>
      <c r="Q391" s="144"/>
      <c r="R391" s="144"/>
      <c r="S391" s="144"/>
      <c r="T391" s="144"/>
      <c r="U391" s="144"/>
      <c r="V391" s="144"/>
      <c r="W391" s="144"/>
      <c r="X391" s="144"/>
      <c r="Y391" s="144"/>
      <c r="Z391" s="144"/>
      <c r="AA391" s="144"/>
      <c r="AB391" s="144"/>
      <c r="AC391" s="144"/>
      <c r="AD391" s="144"/>
      <c r="AE391" s="144"/>
      <c r="AF391" s="144"/>
      <c r="AG391" s="144"/>
      <c r="AH391" s="144"/>
      <c r="AI391" s="144"/>
      <c r="AJ391" s="144"/>
      <c r="AK391" s="144"/>
      <c r="AL391" s="144"/>
      <c r="AM391" s="144"/>
      <c r="AN391" s="144"/>
      <c r="AO391" s="144"/>
      <c r="AP391" s="144"/>
      <c r="AQ391" s="144"/>
      <c r="AR391" s="144"/>
      <c r="AS391" s="144"/>
      <c r="AT391" s="144"/>
      <c r="AU391" s="144"/>
      <c r="AV391" s="144"/>
      <c r="AW391" s="144"/>
      <c r="AX391" s="144"/>
      <c r="AY391" s="144"/>
      <c r="AZ391" s="144"/>
      <c r="BA391" s="144"/>
      <c r="BB391" s="144"/>
      <c r="BC391" s="144"/>
      <c r="BD391" s="144"/>
      <c r="BE391" s="144"/>
      <c r="BF391" s="144"/>
      <c r="BG391" s="144"/>
      <c r="BH391" s="144"/>
      <c r="BI391" s="144"/>
      <c r="BJ391" s="144"/>
      <c r="BK391" s="144"/>
      <c r="BL391" s="144"/>
      <c r="BM391" s="144"/>
    </row>
    <row r="392" spans="1:65" ht="12.75" customHeight="1" outlineLevel="2">
      <c r="A392" s="17" t="s">
        <v>253</v>
      </c>
      <c r="B392" s="17" t="s">
        <v>38</v>
      </c>
      <c r="C392" s="17"/>
      <c r="D392" s="17"/>
      <c r="E392" s="17"/>
      <c r="F392" s="17"/>
      <c r="G392" s="17"/>
      <c r="H392" s="17"/>
      <c r="I392" s="17"/>
      <c r="J392" s="17"/>
      <c r="K392" s="17"/>
      <c r="AE392" s="148">
        <f t="shared" ref="AE392:BH392" si="240">AD396</f>
        <v>0</v>
      </c>
      <c r="AF392" s="148">
        <f t="shared" si="240"/>
        <v>0</v>
      </c>
      <c r="AG392" s="148">
        <f t="shared" si="240"/>
        <v>0</v>
      </c>
      <c r="AH392" s="148">
        <f t="shared" si="240"/>
        <v>0</v>
      </c>
      <c r="AI392" s="148">
        <f t="shared" si="240"/>
        <v>0</v>
      </c>
      <c r="AJ392" s="148">
        <f t="shared" si="240"/>
        <v>0</v>
      </c>
      <c r="AK392" s="148">
        <f t="shared" si="240"/>
        <v>0</v>
      </c>
      <c r="AL392" s="148">
        <f t="shared" si="240"/>
        <v>0</v>
      </c>
      <c r="AM392" s="148">
        <f t="shared" si="240"/>
        <v>0</v>
      </c>
      <c r="AN392" s="148">
        <f t="shared" si="240"/>
        <v>0</v>
      </c>
      <c r="AO392" s="148">
        <f t="shared" si="240"/>
        <v>0</v>
      </c>
      <c r="AP392" s="148">
        <f t="shared" si="240"/>
        <v>0</v>
      </c>
      <c r="AQ392" s="148">
        <f t="shared" si="240"/>
        <v>0</v>
      </c>
      <c r="AR392" s="148">
        <f t="shared" si="240"/>
        <v>0</v>
      </c>
      <c r="AS392" s="148">
        <f t="shared" si="240"/>
        <v>0</v>
      </c>
      <c r="AT392" s="148">
        <f t="shared" si="240"/>
        <v>0</v>
      </c>
      <c r="AU392" s="148">
        <f t="shared" si="240"/>
        <v>0</v>
      </c>
      <c r="AV392" s="148">
        <f t="shared" si="240"/>
        <v>0</v>
      </c>
      <c r="AW392" s="148">
        <f t="shared" si="240"/>
        <v>0</v>
      </c>
      <c r="AX392" s="148">
        <f t="shared" si="240"/>
        <v>0</v>
      </c>
      <c r="AY392" s="148">
        <f t="shared" si="240"/>
        <v>0</v>
      </c>
      <c r="AZ392" s="148">
        <f t="shared" si="240"/>
        <v>0</v>
      </c>
      <c r="BA392" s="148">
        <f t="shared" si="240"/>
        <v>0</v>
      </c>
      <c r="BB392" s="148">
        <f t="shared" si="240"/>
        <v>0</v>
      </c>
      <c r="BC392" s="148">
        <f t="shared" si="240"/>
        <v>0</v>
      </c>
      <c r="BD392" s="148">
        <f t="shared" si="240"/>
        <v>0</v>
      </c>
      <c r="BE392" s="148">
        <f t="shared" si="240"/>
        <v>0</v>
      </c>
      <c r="BF392" s="148">
        <f t="shared" si="240"/>
        <v>0</v>
      </c>
      <c r="BG392" s="148">
        <f t="shared" si="240"/>
        <v>0</v>
      </c>
      <c r="BH392" s="148">
        <f t="shared" si="240"/>
        <v>0</v>
      </c>
      <c r="BI392" s="148">
        <f>BH396</f>
        <v>0</v>
      </c>
      <c r="BJ392" s="148">
        <f>BI396</f>
        <v>0</v>
      </c>
      <c r="BK392" s="148">
        <f>BJ396</f>
        <v>0</v>
      </c>
      <c r="BL392" s="148">
        <f>BK396</f>
        <v>0</v>
      </c>
      <c r="BM392" s="148">
        <f>BL396</f>
        <v>0</v>
      </c>
    </row>
    <row r="393" spans="1:65" ht="12.75" customHeight="1" outlineLevel="2">
      <c r="A393" s="32" t="s">
        <v>254</v>
      </c>
      <c r="B393" t="s">
        <v>38</v>
      </c>
      <c r="D393"/>
      <c r="AE393" s="147">
        <v>0</v>
      </c>
      <c r="AF393" s="147">
        <v>0</v>
      </c>
      <c r="AG393" s="147">
        <v>0</v>
      </c>
      <c r="AH393" s="147">
        <v>0</v>
      </c>
      <c r="AI393" s="147">
        <v>0</v>
      </c>
      <c r="AJ393" s="147">
        <v>0</v>
      </c>
      <c r="AK393" s="147">
        <v>0</v>
      </c>
      <c r="AL393" s="147">
        <v>0</v>
      </c>
      <c r="AM393" s="147">
        <v>0</v>
      </c>
      <c r="AN393" s="147">
        <v>0</v>
      </c>
      <c r="AO393" s="147">
        <v>0</v>
      </c>
      <c r="AP393" s="147">
        <v>0</v>
      </c>
      <c r="AQ393" s="147">
        <v>0</v>
      </c>
      <c r="AR393" s="147">
        <v>0</v>
      </c>
      <c r="AS393" s="147">
        <v>0</v>
      </c>
      <c r="AT393" s="147">
        <v>0</v>
      </c>
      <c r="AU393" s="147">
        <v>0</v>
      </c>
      <c r="AV393" s="147">
        <v>0</v>
      </c>
      <c r="AW393" s="147">
        <v>0</v>
      </c>
      <c r="AX393" s="147">
        <v>0</v>
      </c>
      <c r="AY393" s="147">
        <v>0</v>
      </c>
      <c r="AZ393" s="147">
        <v>0</v>
      </c>
      <c r="BA393" s="147">
        <v>0</v>
      </c>
      <c r="BB393" s="147">
        <v>0</v>
      </c>
      <c r="BC393" s="147">
        <v>0</v>
      </c>
      <c r="BD393" s="147">
        <v>0</v>
      </c>
      <c r="BE393" s="147">
        <v>0</v>
      </c>
      <c r="BF393" s="147">
        <v>0</v>
      </c>
      <c r="BG393" s="147">
        <v>0</v>
      </c>
      <c r="BH393" s="147">
        <v>0</v>
      </c>
      <c r="BI393" s="147">
        <v>0</v>
      </c>
      <c r="BJ393" s="147">
        <v>0</v>
      </c>
      <c r="BK393" s="147">
        <v>0</v>
      </c>
      <c r="BL393" s="147">
        <v>0</v>
      </c>
      <c r="BM393" s="147">
        <v>0</v>
      </c>
    </row>
    <row r="394" spans="1:65" ht="12.75" customHeight="1" outlineLevel="2">
      <c r="A394" s="32" t="s">
        <v>255</v>
      </c>
      <c r="B394" t="s">
        <v>38</v>
      </c>
      <c r="D394"/>
      <c r="AE394" s="89">
        <f t="shared" ref="AE394:BH394" si="241">-AE400</f>
        <v>0</v>
      </c>
      <c r="AF394" s="89">
        <f t="shared" si="241"/>
        <v>0</v>
      </c>
      <c r="AG394" s="89">
        <f t="shared" si="241"/>
        <v>0</v>
      </c>
      <c r="AH394" s="89">
        <f t="shared" si="241"/>
        <v>0</v>
      </c>
      <c r="AI394" s="89">
        <f t="shared" si="241"/>
        <v>0</v>
      </c>
      <c r="AJ394" s="89">
        <f t="shared" si="241"/>
        <v>0</v>
      </c>
      <c r="AK394" s="89">
        <f t="shared" si="241"/>
        <v>0</v>
      </c>
      <c r="AL394" s="89">
        <f t="shared" si="241"/>
        <v>0</v>
      </c>
      <c r="AM394" s="89">
        <f t="shared" si="241"/>
        <v>0</v>
      </c>
      <c r="AN394" s="89">
        <f t="shared" si="241"/>
        <v>0</v>
      </c>
      <c r="AO394" s="89">
        <f t="shared" si="241"/>
        <v>0</v>
      </c>
      <c r="AP394" s="89">
        <f t="shared" si="241"/>
        <v>0</v>
      </c>
      <c r="AQ394" s="89">
        <f t="shared" si="241"/>
        <v>0</v>
      </c>
      <c r="AR394" s="89">
        <f t="shared" si="241"/>
        <v>0</v>
      </c>
      <c r="AS394" s="89">
        <f t="shared" si="241"/>
        <v>0</v>
      </c>
      <c r="AT394" s="89">
        <f t="shared" si="241"/>
        <v>0</v>
      </c>
      <c r="AU394" s="89">
        <f t="shared" si="241"/>
        <v>0</v>
      </c>
      <c r="AV394" s="89">
        <f t="shared" si="241"/>
        <v>0</v>
      </c>
      <c r="AW394" s="89">
        <f t="shared" si="241"/>
        <v>0</v>
      </c>
      <c r="AX394" s="89">
        <f t="shared" si="241"/>
        <v>0</v>
      </c>
      <c r="AY394" s="89">
        <f t="shared" si="241"/>
        <v>0</v>
      </c>
      <c r="AZ394" s="89">
        <f t="shared" si="241"/>
        <v>0</v>
      </c>
      <c r="BA394" s="89">
        <f t="shared" si="241"/>
        <v>0</v>
      </c>
      <c r="BB394" s="89">
        <f t="shared" si="241"/>
        <v>0</v>
      </c>
      <c r="BC394" s="89">
        <f t="shared" si="241"/>
        <v>0</v>
      </c>
      <c r="BD394" s="89">
        <f t="shared" si="241"/>
        <v>0</v>
      </c>
      <c r="BE394" s="89">
        <f t="shared" si="241"/>
        <v>0</v>
      </c>
      <c r="BF394" s="89">
        <f t="shared" si="241"/>
        <v>0</v>
      </c>
      <c r="BG394" s="89">
        <f t="shared" si="241"/>
        <v>0</v>
      </c>
      <c r="BH394" s="89">
        <f t="shared" si="241"/>
        <v>0</v>
      </c>
      <c r="BI394" s="89">
        <f>-BI400</f>
        <v>0</v>
      </c>
      <c r="BJ394" s="89">
        <f>-BJ400</f>
        <v>0</v>
      </c>
      <c r="BK394" s="89">
        <f>-BK400</f>
        <v>0</v>
      </c>
      <c r="BL394" s="89">
        <f>-BL400</f>
        <v>0</v>
      </c>
      <c r="BM394" s="89">
        <f>-BM400</f>
        <v>0</v>
      </c>
    </row>
    <row r="395" spans="1:65" ht="12.75" customHeight="1" outlineLevel="2">
      <c r="A395" s="32" t="s">
        <v>256</v>
      </c>
      <c r="B395" t="s">
        <v>38</v>
      </c>
      <c r="D395"/>
      <c r="AE395" s="147">
        <v>0</v>
      </c>
      <c r="AF395" s="147">
        <v>0</v>
      </c>
      <c r="AG395" s="147">
        <v>0</v>
      </c>
      <c r="AH395" s="147">
        <v>0</v>
      </c>
      <c r="AI395" s="147">
        <v>0</v>
      </c>
      <c r="AJ395" s="147">
        <v>0</v>
      </c>
      <c r="AK395" s="147">
        <v>0</v>
      </c>
      <c r="AL395" s="147">
        <v>0</v>
      </c>
      <c r="AM395" s="147">
        <v>0</v>
      </c>
      <c r="AN395" s="147">
        <v>0</v>
      </c>
      <c r="AO395" s="147">
        <v>0</v>
      </c>
      <c r="AP395" s="147">
        <v>0</v>
      </c>
      <c r="AQ395" s="147">
        <v>0</v>
      </c>
      <c r="AR395" s="147">
        <v>0</v>
      </c>
      <c r="AS395" s="147">
        <v>0</v>
      </c>
      <c r="AT395" s="147">
        <v>0</v>
      </c>
      <c r="AU395" s="147">
        <v>0</v>
      </c>
      <c r="AV395" s="147">
        <v>0</v>
      </c>
      <c r="AW395" s="147">
        <v>0</v>
      </c>
      <c r="AX395" s="147">
        <v>0</v>
      </c>
      <c r="AY395" s="147">
        <v>0</v>
      </c>
      <c r="AZ395" s="147">
        <v>0</v>
      </c>
      <c r="BA395" s="147">
        <v>0</v>
      </c>
      <c r="BB395" s="147">
        <v>0</v>
      </c>
      <c r="BC395" s="147">
        <v>0</v>
      </c>
      <c r="BD395" s="147">
        <v>0</v>
      </c>
      <c r="BE395" s="147">
        <v>0</v>
      </c>
      <c r="BF395" s="147">
        <v>0</v>
      </c>
      <c r="BG395" s="147">
        <v>0</v>
      </c>
      <c r="BH395" s="147">
        <v>0</v>
      </c>
      <c r="BI395" s="147">
        <v>0</v>
      </c>
      <c r="BJ395" s="147">
        <v>0</v>
      </c>
      <c r="BK395" s="147">
        <v>0</v>
      </c>
      <c r="BL395" s="147">
        <v>0</v>
      </c>
      <c r="BM395" s="147">
        <v>0</v>
      </c>
    </row>
    <row r="396" spans="1:65" ht="12.75" customHeight="1" outlineLevel="2">
      <c r="A396" s="17" t="s">
        <v>257</v>
      </c>
      <c r="B396" s="17" t="s">
        <v>38</v>
      </c>
      <c r="C396" s="17"/>
      <c r="D396" s="17"/>
      <c r="E396" s="17"/>
      <c r="F396" s="17"/>
      <c r="G396" s="17"/>
      <c r="H396" s="17"/>
      <c r="I396" s="17"/>
      <c r="J396" s="17"/>
      <c r="AD396" s="76">
        <v>0</v>
      </c>
      <c r="AE396" s="148">
        <f t="shared" ref="AE396:BG396" si="242">SUM(AE392,AE393,AE394,AE395)</f>
        <v>0</v>
      </c>
      <c r="AF396" s="148">
        <f t="shared" si="242"/>
        <v>0</v>
      </c>
      <c r="AG396" s="148">
        <f t="shared" si="242"/>
        <v>0</v>
      </c>
      <c r="AH396" s="148">
        <f t="shared" si="242"/>
        <v>0</v>
      </c>
      <c r="AI396" s="148">
        <f t="shared" si="242"/>
        <v>0</v>
      </c>
      <c r="AJ396" s="148">
        <f t="shared" si="242"/>
        <v>0</v>
      </c>
      <c r="AK396" s="148">
        <f t="shared" si="242"/>
        <v>0</v>
      </c>
      <c r="AL396" s="148">
        <f t="shared" si="242"/>
        <v>0</v>
      </c>
      <c r="AM396" s="148">
        <f t="shared" si="242"/>
        <v>0</v>
      </c>
      <c r="AN396" s="148">
        <f t="shared" si="242"/>
        <v>0</v>
      </c>
      <c r="AO396" s="148">
        <f t="shared" si="242"/>
        <v>0</v>
      </c>
      <c r="AP396" s="148">
        <f t="shared" si="242"/>
        <v>0</v>
      </c>
      <c r="AQ396" s="148">
        <f t="shared" si="242"/>
        <v>0</v>
      </c>
      <c r="AR396" s="148">
        <f t="shared" si="242"/>
        <v>0</v>
      </c>
      <c r="AS396" s="148">
        <f t="shared" si="242"/>
        <v>0</v>
      </c>
      <c r="AT396" s="148">
        <f t="shared" si="242"/>
        <v>0</v>
      </c>
      <c r="AU396" s="148">
        <f t="shared" si="242"/>
        <v>0</v>
      </c>
      <c r="AV396" s="148">
        <f t="shared" si="242"/>
        <v>0</v>
      </c>
      <c r="AW396" s="148">
        <f t="shared" si="242"/>
        <v>0</v>
      </c>
      <c r="AX396" s="148">
        <f t="shared" si="242"/>
        <v>0</v>
      </c>
      <c r="AY396" s="148">
        <f t="shared" si="242"/>
        <v>0</v>
      </c>
      <c r="AZ396" s="148">
        <f t="shared" si="242"/>
        <v>0</v>
      </c>
      <c r="BA396" s="148">
        <f t="shared" si="242"/>
        <v>0</v>
      </c>
      <c r="BB396" s="148">
        <f t="shared" si="242"/>
        <v>0</v>
      </c>
      <c r="BC396" s="148">
        <f t="shared" si="242"/>
        <v>0</v>
      </c>
      <c r="BD396" s="148">
        <f t="shared" si="242"/>
        <v>0</v>
      </c>
      <c r="BE396" s="148">
        <f t="shared" si="242"/>
        <v>0</v>
      </c>
      <c r="BF396" s="148">
        <f t="shared" si="242"/>
        <v>0</v>
      </c>
      <c r="BG396" s="148">
        <f t="shared" si="242"/>
        <v>0</v>
      </c>
      <c r="BH396" s="148">
        <f t="shared" ref="BH396:BM396" si="243">SUM(BH392,BH393,BH394,BH395)</f>
        <v>0</v>
      </c>
      <c r="BI396" s="148">
        <f t="shared" si="243"/>
        <v>0</v>
      </c>
      <c r="BJ396" s="148">
        <f t="shared" si="243"/>
        <v>0</v>
      </c>
      <c r="BK396" s="148">
        <f t="shared" si="243"/>
        <v>0</v>
      </c>
      <c r="BL396" s="148">
        <f t="shared" si="243"/>
        <v>0</v>
      </c>
      <c r="BM396" s="148">
        <f t="shared" si="243"/>
        <v>0</v>
      </c>
    </row>
    <row r="397" spans="1:65" ht="12.75" customHeight="1" outlineLevel="2">
      <c r="D397"/>
      <c r="AE397" s="89"/>
      <c r="AF397" s="89"/>
      <c r="AG397" s="89"/>
      <c r="AH397" s="89"/>
      <c r="AI397" s="89"/>
      <c r="AJ397" s="89"/>
      <c r="AK397" s="89"/>
      <c r="AL397" s="89"/>
      <c r="AM397" s="89"/>
      <c r="AN397" s="89"/>
      <c r="AO397" s="89"/>
      <c r="AP397" s="89"/>
      <c r="AQ397" s="89"/>
      <c r="AR397" s="89"/>
      <c r="AS397" s="89"/>
      <c r="AT397" s="89"/>
      <c r="AU397" s="89"/>
      <c r="AV397" s="89"/>
      <c r="AW397" s="89"/>
      <c r="AX397" s="89"/>
      <c r="AY397" s="89"/>
      <c r="AZ397" s="89"/>
      <c r="BA397" s="89"/>
      <c r="BB397" s="89"/>
      <c r="BC397" s="89"/>
      <c r="BD397" s="89"/>
      <c r="BE397" s="89"/>
      <c r="BF397" s="89"/>
      <c r="BG397" s="89"/>
      <c r="BH397" s="89"/>
      <c r="BI397" s="89"/>
      <c r="BJ397" s="89"/>
      <c r="BK397" s="89"/>
      <c r="BL397" s="89"/>
      <c r="BM397" s="89"/>
    </row>
    <row r="398" spans="1:65" ht="12.75" customHeight="1" outlineLevel="2">
      <c r="A398" s="17" t="s">
        <v>258</v>
      </c>
      <c r="B398" s="17" t="s">
        <v>38</v>
      </c>
      <c r="C398" s="17"/>
      <c r="D398" s="17"/>
      <c r="E398" s="17"/>
      <c r="F398" s="17"/>
      <c r="G398" s="17"/>
      <c r="H398" s="17"/>
      <c r="I398" s="17"/>
      <c r="J398" s="17"/>
      <c r="K398" s="17"/>
      <c r="AE398" s="148">
        <f t="shared" ref="AE398:BH398" si="244">AD402</f>
        <v>0</v>
      </c>
      <c r="AF398" s="148">
        <f t="shared" si="244"/>
        <v>0</v>
      </c>
      <c r="AG398" s="148">
        <f t="shared" si="244"/>
        <v>0</v>
      </c>
      <c r="AH398" s="148">
        <f t="shared" si="244"/>
        <v>0</v>
      </c>
      <c r="AI398" s="148">
        <f t="shared" si="244"/>
        <v>0</v>
      </c>
      <c r="AJ398" s="148">
        <f t="shared" si="244"/>
        <v>0</v>
      </c>
      <c r="AK398" s="148">
        <f t="shared" si="244"/>
        <v>0</v>
      </c>
      <c r="AL398" s="148">
        <f t="shared" si="244"/>
        <v>0</v>
      </c>
      <c r="AM398" s="148">
        <f t="shared" si="244"/>
        <v>0</v>
      </c>
      <c r="AN398" s="148">
        <f t="shared" si="244"/>
        <v>0</v>
      </c>
      <c r="AO398" s="148">
        <f t="shared" si="244"/>
        <v>0</v>
      </c>
      <c r="AP398" s="148">
        <f t="shared" si="244"/>
        <v>0</v>
      </c>
      <c r="AQ398" s="148">
        <f t="shared" si="244"/>
        <v>0</v>
      </c>
      <c r="AR398" s="148">
        <f t="shared" si="244"/>
        <v>0</v>
      </c>
      <c r="AS398" s="148">
        <f t="shared" si="244"/>
        <v>0</v>
      </c>
      <c r="AT398" s="148">
        <f t="shared" si="244"/>
        <v>0</v>
      </c>
      <c r="AU398" s="148">
        <f t="shared" si="244"/>
        <v>0</v>
      </c>
      <c r="AV398" s="148">
        <f t="shared" si="244"/>
        <v>0</v>
      </c>
      <c r="AW398" s="148">
        <f t="shared" si="244"/>
        <v>0</v>
      </c>
      <c r="AX398" s="148">
        <f t="shared" si="244"/>
        <v>0</v>
      </c>
      <c r="AY398" s="148">
        <f t="shared" si="244"/>
        <v>0</v>
      </c>
      <c r="AZ398" s="148">
        <f t="shared" si="244"/>
        <v>0</v>
      </c>
      <c r="BA398" s="148">
        <f t="shared" si="244"/>
        <v>0</v>
      </c>
      <c r="BB398" s="148">
        <f t="shared" si="244"/>
        <v>0</v>
      </c>
      <c r="BC398" s="148">
        <f t="shared" si="244"/>
        <v>0</v>
      </c>
      <c r="BD398" s="148">
        <f t="shared" si="244"/>
        <v>0</v>
      </c>
      <c r="BE398" s="148">
        <f t="shared" si="244"/>
        <v>0</v>
      </c>
      <c r="BF398" s="148">
        <f t="shared" si="244"/>
        <v>0</v>
      </c>
      <c r="BG398" s="148">
        <f t="shared" si="244"/>
        <v>0</v>
      </c>
      <c r="BH398" s="148">
        <f t="shared" si="244"/>
        <v>0</v>
      </c>
      <c r="BI398" s="148">
        <f>BH402</f>
        <v>0</v>
      </c>
      <c r="BJ398" s="148">
        <f>BI402</f>
        <v>0</v>
      </c>
      <c r="BK398" s="148">
        <f>BJ402</f>
        <v>0</v>
      </c>
      <c r="BL398" s="148">
        <f>BK402</f>
        <v>0</v>
      </c>
      <c r="BM398" s="148">
        <f>BL402</f>
        <v>0</v>
      </c>
    </row>
    <row r="399" spans="1:65" ht="12.75" customHeight="1" outlineLevel="2">
      <c r="A399" s="32" t="s">
        <v>259</v>
      </c>
      <c r="B399" t="s">
        <v>38</v>
      </c>
      <c r="D399"/>
      <c r="AE399" s="147">
        <v>0</v>
      </c>
      <c r="AF399" s="147">
        <v>0</v>
      </c>
      <c r="AG399" s="147">
        <v>0</v>
      </c>
      <c r="AH399" s="147">
        <v>0</v>
      </c>
      <c r="AI399" s="147">
        <v>0</v>
      </c>
      <c r="AJ399" s="147">
        <v>0</v>
      </c>
      <c r="AK399" s="147">
        <v>0</v>
      </c>
      <c r="AL399" s="147">
        <v>0</v>
      </c>
      <c r="AM399" s="147">
        <v>0</v>
      </c>
      <c r="AN399" s="147">
        <v>0</v>
      </c>
      <c r="AO399" s="147">
        <v>0</v>
      </c>
      <c r="AP399" s="147">
        <v>0</v>
      </c>
      <c r="AQ399" s="147">
        <v>0</v>
      </c>
      <c r="AR399" s="147">
        <v>0</v>
      </c>
      <c r="AS399" s="147">
        <v>0</v>
      </c>
      <c r="AT399" s="147">
        <v>0</v>
      </c>
      <c r="AU399" s="147">
        <v>0</v>
      </c>
      <c r="AV399" s="147">
        <v>0</v>
      </c>
      <c r="AW399" s="147">
        <v>0</v>
      </c>
      <c r="AX399" s="147">
        <v>0</v>
      </c>
      <c r="AY399" s="147">
        <v>0</v>
      </c>
      <c r="AZ399" s="147">
        <v>0</v>
      </c>
      <c r="BA399" s="147">
        <v>0</v>
      </c>
      <c r="BB399" s="147">
        <v>0</v>
      </c>
      <c r="BC399" s="147">
        <v>0</v>
      </c>
      <c r="BD399" s="147">
        <v>0</v>
      </c>
      <c r="BE399" s="147">
        <v>0</v>
      </c>
      <c r="BF399" s="147">
        <v>0</v>
      </c>
      <c r="BG399" s="147">
        <v>0</v>
      </c>
      <c r="BH399" s="147">
        <v>0</v>
      </c>
      <c r="BI399" s="147">
        <v>0</v>
      </c>
      <c r="BJ399" s="147">
        <v>0</v>
      </c>
      <c r="BK399" s="147">
        <v>0</v>
      </c>
      <c r="BL399" s="147">
        <v>0</v>
      </c>
      <c r="BM399" s="147">
        <v>0</v>
      </c>
    </row>
    <row r="400" spans="1:65" ht="12.75" customHeight="1" outlineLevel="2">
      <c r="A400" s="32" t="s">
        <v>260</v>
      </c>
      <c r="B400" t="s">
        <v>38</v>
      </c>
      <c r="D400"/>
      <c r="AE400" s="147">
        <v>0</v>
      </c>
      <c r="AF400" s="147">
        <v>0</v>
      </c>
      <c r="AG400" s="147">
        <v>0</v>
      </c>
      <c r="AH400" s="147">
        <v>0</v>
      </c>
      <c r="AI400" s="147">
        <v>0</v>
      </c>
      <c r="AJ400" s="147">
        <v>0</v>
      </c>
      <c r="AK400" s="147">
        <v>0</v>
      </c>
      <c r="AL400" s="147">
        <v>0</v>
      </c>
      <c r="AM400" s="147">
        <v>0</v>
      </c>
      <c r="AN400" s="147">
        <v>0</v>
      </c>
      <c r="AO400" s="147">
        <v>0</v>
      </c>
      <c r="AP400" s="147">
        <v>0</v>
      </c>
      <c r="AQ400" s="147">
        <v>0</v>
      </c>
      <c r="AR400" s="147">
        <v>0</v>
      </c>
      <c r="AS400" s="147">
        <v>0</v>
      </c>
      <c r="AT400" s="147">
        <v>0</v>
      </c>
      <c r="AU400" s="147">
        <v>0</v>
      </c>
      <c r="AV400" s="147">
        <v>0</v>
      </c>
      <c r="AW400" s="147">
        <v>0</v>
      </c>
      <c r="AX400" s="147">
        <v>0</v>
      </c>
      <c r="AY400" s="147">
        <v>0</v>
      </c>
      <c r="AZ400" s="147">
        <v>0</v>
      </c>
      <c r="BA400" s="147">
        <v>0</v>
      </c>
      <c r="BB400" s="147">
        <v>0</v>
      </c>
      <c r="BC400" s="147">
        <v>0</v>
      </c>
      <c r="BD400" s="147">
        <v>0</v>
      </c>
      <c r="BE400" s="147">
        <v>0</v>
      </c>
      <c r="BF400" s="147">
        <v>0</v>
      </c>
      <c r="BG400" s="147">
        <v>0</v>
      </c>
      <c r="BH400" s="147">
        <v>0</v>
      </c>
      <c r="BI400" s="147">
        <v>0</v>
      </c>
      <c r="BJ400" s="147">
        <v>0</v>
      </c>
      <c r="BK400" s="147">
        <v>0</v>
      </c>
      <c r="BL400" s="147">
        <v>0</v>
      </c>
      <c r="BM400" s="147">
        <v>0</v>
      </c>
    </row>
    <row r="401" spans="1:65" ht="12.75" customHeight="1" outlineLevel="2">
      <c r="A401" s="32" t="s">
        <v>168</v>
      </c>
      <c r="B401" t="s">
        <v>38</v>
      </c>
      <c r="D401"/>
      <c r="AE401" s="147">
        <v>0</v>
      </c>
      <c r="AF401" s="147">
        <v>0</v>
      </c>
      <c r="AG401" s="147">
        <v>0</v>
      </c>
      <c r="AH401" s="147">
        <v>0</v>
      </c>
      <c r="AI401" s="147">
        <v>0</v>
      </c>
      <c r="AJ401" s="147">
        <v>0</v>
      </c>
      <c r="AK401" s="147">
        <v>0</v>
      </c>
      <c r="AL401" s="147">
        <v>0</v>
      </c>
      <c r="AM401" s="147">
        <v>0</v>
      </c>
      <c r="AN401" s="147">
        <v>0</v>
      </c>
      <c r="AO401" s="147">
        <v>0</v>
      </c>
      <c r="AP401" s="147">
        <v>0</v>
      </c>
      <c r="AQ401" s="147">
        <v>0</v>
      </c>
      <c r="AR401" s="147">
        <v>0</v>
      </c>
      <c r="AS401" s="147">
        <v>0</v>
      </c>
      <c r="AT401" s="147">
        <v>0</v>
      </c>
      <c r="AU401" s="147">
        <v>0</v>
      </c>
      <c r="AV401" s="147">
        <v>0</v>
      </c>
      <c r="AW401" s="147">
        <v>0</v>
      </c>
      <c r="AX401" s="147">
        <v>0</v>
      </c>
      <c r="AY401" s="147">
        <v>0</v>
      </c>
      <c r="AZ401" s="147">
        <v>0</v>
      </c>
      <c r="BA401" s="147">
        <v>0</v>
      </c>
      <c r="BB401" s="147">
        <v>0</v>
      </c>
      <c r="BC401" s="147">
        <v>0</v>
      </c>
      <c r="BD401" s="147">
        <v>0</v>
      </c>
      <c r="BE401" s="147">
        <v>0</v>
      </c>
      <c r="BF401" s="147">
        <v>0</v>
      </c>
      <c r="BG401" s="147">
        <v>0</v>
      </c>
      <c r="BH401" s="147">
        <v>0</v>
      </c>
      <c r="BI401" s="147">
        <v>0</v>
      </c>
      <c r="BJ401" s="147">
        <v>0</v>
      </c>
      <c r="BK401" s="147">
        <v>0</v>
      </c>
      <c r="BL401" s="147">
        <v>0</v>
      </c>
      <c r="BM401" s="147">
        <v>0</v>
      </c>
    </row>
    <row r="402" spans="1:65" ht="12.75" customHeight="1" outlineLevel="2">
      <c r="A402" s="17" t="s">
        <v>258</v>
      </c>
      <c r="B402" s="17" t="s">
        <v>38</v>
      </c>
      <c r="C402" s="17"/>
      <c r="D402" s="17"/>
      <c r="E402" s="17"/>
      <c r="F402" s="17"/>
      <c r="G402" s="17"/>
      <c r="H402" s="17"/>
      <c r="I402" s="17"/>
      <c r="J402" s="17"/>
      <c r="AD402" s="76">
        <v>0</v>
      </c>
      <c r="AE402" s="148">
        <f t="shared" ref="AE402:BH402" si="245">SUM(AE398,AE399,AE400,AE401)</f>
        <v>0</v>
      </c>
      <c r="AF402" s="148">
        <f t="shared" si="245"/>
        <v>0</v>
      </c>
      <c r="AG402" s="148">
        <f t="shared" si="245"/>
        <v>0</v>
      </c>
      <c r="AH402" s="148">
        <f t="shared" si="245"/>
        <v>0</v>
      </c>
      <c r="AI402" s="148">
        <f t="shared" si="245"/>
        <v>0</v>
      </c>
      <c r="AJ402" s="148">
        <f t="shared" si="245"/>
        <v>0</v>
      </c>
      <c r="AK402" s="148">
        <f t="shared" si="245"/>
        <v>0</v>
      </c>
      <c r="AL402" s="148">
        <f t="shared" si="245"/>
        <v>0</v>
      </c>
      <c r="AM402" s="148">
        <f t="shared" si="245"/>
        <v>0</v>
      </c>
      <c r="AN402" s="148">
        <f t="shared" si="245"/>
        <v>0</v>
      </c>
      <c r="AO402" s="148">
        <f t="shared" si="245"/>
        <v>0</v>
      </c>
      <c r="AP402" s="148">
        <f t="shared" si="245"/>
        <v>0</v>
      </c>
      <c r="AQ402" s="148">
        <f t="shared" si="245"/>
        <v>0</v>
      </c>
      <c r="AR402" s="148">
        <f t="shared" si="245"/>
        <v>0</v>
      </c>
      <c r="AS402" s="148">
        <f t="shared" si="245"/>
        <v>0</v>
      </c>
      <c r="AT402" s="148">
        <f t="shared" si="245"/>
        <v>0</v>
      </c>
      <c r="AU402" s="148">
        <f t="shared" si="245"/>
        <v>0</v>
      </c>
      <c r="AV402" s="148">
        <f t="shared" si="245"/>
        <v>0</v>
      </c>
      <c r="AW402" s="148">
        <f t="shared" si="245"/>
        <v>0</v>
      </c>
      <c r="AX402" s="148">
        <f t="shared" si="245"/>
        <v>0</v>
      </c>
      <c r="AY402" s="148">
        <f t="shared" si="245"/>
        <v>0</v>
      </c>
      <c r="AZ402" s="148">
        <f t="shared" si="245"/>
        <v>0</v>
      </c>
      <c r="BA402" s="148">
        <f t="shared" si="245"/>
        <v>0</v>
      </c>
      <c r="BB402" s="148">
        <f t="shared" si="245"/>
        <v>0</v>
      </c>
      <c r="BC402" s="148">
        <f t="shared" si="245"/>
        <v>0</v>
      </c>
      <c r="BD402" s="148">
        <f t="shared" si="245"/>
        <v>0</v>
      </c>
      <c r="BE402" s="148">
        <f t="shared" si="245"/>
        <v>0</v>
      </c>
      <c r="BF402" s="148">
        <f t="shared" si="245"/>
        <v>0</v>
      </c>
      <c r="BG402" s="148">
        <f t="shared" si="245"/>
        <v>0</v>
      </c>
      <c r="BH402" s="148">
        <f t="shared" si="245"/>
        <v>0</v>
      </c>
      <c r="BI402" s="148">
        <f>SUM(BI398,BI399,BI400,BI401)</f>
        <v>0</v>
      </c>
      <c r="BJ402" s="148">
        <f>SUM(BJ398,BJ399,BJ400,BJ401)</f>
        <v>0</v>
      </c>
      <c r="BK402" s="148">
        <f>SUM(BK398,BK399,BK400,BK401)</f>
        <v>0</v>
      </c>
      <c r="BL402" s="148">
        <f>SUM(BL398,BL399,BL400,BL401)</f>
        <v>0</v>
      </c>
      <c r="BM402" s="148">
        <f>SUM(BM398,BM399,BM400,BM401)</f>
        <v>0</v>
      </c>
    </row>
    <row r="403" spans="1:65" ht="12.75" customHeight="1" outlineLevel="2">
      <c r="D403"/>
      <c r="AE403" s="89"/>
      <c r="AF403" s="89"/>
      <c r="AG403" s="89"/>
      <c r="AH403" s="89"/>
      <c r="AI403" s="89"/>
      <c r="AJ403" s="89"/>
      <c r="AK403" s="89"/>
      <c r="AL403" s="89"/>
      <c r="AM403" s="89"/>
      <c r="AN403" s="89"/>
      <c r="AO403" s="89"/>
      <c r="AP403" s="89"/>
      <c r="AQ403" s="89"/>
      <c r="AR403" s="89"/>
      <c r="AS403" s="89"/>
      <c r="AT403" s="89"/>
      <c r="AU403" s="89"/>
      <c r="AV403" s="89"/>
      <c r="AW403" s="89"/>
      <c r="AX403" s="89"/>
      <c r="AY403" s="89"/>
      <c r="AZ403" s="89"/>
      <c r="BA403" s="89"/>
      <c r="BB403" s="89"/>
      <c r="BC403" s="89"/>
      <c r="BD403" s="89"/>
      <c r="BE403" s="89"/>
      <c r="BF403" s="89"/>
      <c r="BG403" s="89"/>
      <c r="BH403" s="89"/>
      <c r="BI403" s="89"/>
      <c r="BJ403" s="89"/>
      <c r="BK403" s="89"/>
      <c r="BL403" s="89"/>
      <c r="BM403" s="89"/>
    </row>
    <row r="404" spans="1:65" ht="12.75" customHeight="1" outlineLevel="2">
      <c r="A404" t="s">
        <v>261</v>
      </c>
      <c r="B404" t="s">
        <v>38</v>
      </c>
      <c r="C404" t="s">
        <v>262</v>
      </c>
      <c r="D404"/>
      <c r="AE404" s="149">
        <v>0</v>
      </c>
      <c r="AF404" s="149">
        <v>0</v>
      </c>
      <c r="AG404" s="149">
        <v>0</v>
      </c>
      <c r="AH404" s="149">
        <v>0</v>
      </c>
      <c r="AI404" s="149">
        <v>0</v>
      </c>
      <c r="AJ404" s="149">
        <v>0</v>
      </c>
      <c r="AK404" s="149">
        <v>0</v>
      </c>
      <c r="AL404" s="149">
        <v>0</v>
      </c>
      <c r="AM404" s="149">
        <v>0</v>
      </c>
      <c r="AN404" s="149">
        <v>0</v>
      </c>
      <c r="AO404" s="149">
        <v>0</v>
      </c>
      <c r="AP404" s="149">
        <v>0</v>
      </c>
      <c r="AQ404" s="149">
        <v>0</v>
      </c>
      <c r="AR404" s="149">
        <v>0</v>
      </c>
      <c r="AS404" s="149">
        <v>0</v>
      </c>
      <c r="AT404" s="149">
        <v>0</v>
      </c>
      <c r="AU404" s="149">
        <v>0</v>
      </c>
      <c r="AV404" s="149">
        <v>0</v>
      </c>
      <c r="AW404" s="149">
        <v>0</v>
      </c>
      <c r="AX404" s="149">
        <v>0</v>
      </c>
      <c r="AY404" s="149">
        <v>0</v>
      </c>
      <c r="AZ404" s="149">
        <v>0</v>
      </c>
      <c r="BA404" s="149">
        <v>0</v>
      </c>
      <c r="BB404" s="149">
        <v>0</v>
      </c>
      <c r="BC404" s="149">
        <v>0</v>
      </c>
      <c r="BD404" s="149">
        <v>0</v>
      </c>
      <c r="BE404" s="149">
        <v>0</v>
      </c>
      <c r="BF404" s="149">
        <v>0</v>
      </c>
      <c r="BG404" s="149">
        <v>0</v>
      </c>
      <c r="BH404" s="149">
        <v>0</v>
      </c>
      <c r="BI404" s="149">
        <v>0</v>
      </c>
      <c r="BJ404" s="149">
        <v>0</v>
      </c>
      <c r="BK404" s="149">
        <v>0</v>
      </c>
      <c r="BL404" s="149">
        <v>0</v>
      </c>
      <c r="BM404" s="149">
        <v>0</v>
      </c>
    </row>
    <row r="405" spans="1:65" ht="12.75" customHeight="1" outlineLevel="2">
      <c r="D405"/>
      <c r="AE405" s="89"/>
      <c r="AF405" s="89"/>
      <c r="AG405" s="89"/>
      <c r="AH405" s="89"/>
      <c r="AI405" s="89"/>
      <c r="AJ405" s="89"/>
      <c r="AK405" s="89"/>
      <c r="AL405" s="89"/>
      <c r="AM405" s="89"/>
      <c r="AN405" s="89"/>
      <c r="AO405" s="89"/>
      <c r="AP405" s="89"/>
      <c r="AQ405" s="89"/>
      <c r="AR405" s="89"/>
      <c r="AS405" s="89"/>
      <c r="AT405" s="89"/>
      <c r="AU405" s="89"/>
      <c r="AV405" s="89"/>
      <c r="AW405" s="89"/>
      <c r="AX405" s="89"/>
      <c r="AY405" s="89"/>
      <c r="AZ405" s="89"/>
      <c r="BA405" s="89"/>
      <c r="BB405" s="89"/>
      <c r="BC405" s="89"/>
      <c r="BD405" s="89"/>
      <c r="BE405" s="89"/>
      <c r="BF405" s="89"/>
      <c r="BG405" s="89"/>
      <c r="BH405" s="89"/>
      <c r="BI405" s="89"/>
      <c r="BJ405" s="89"/>
      <c r="BK405" s="89"/>
      <c r="BL405" s="89"/>
      <c r="BM405" s="89"/>
    </row>
    <row r="406" spans="1:65" ht="12.75" customHeight="1" outlineLevel="2">
      <c r="A406" t="s">
        <v>263</v>
      </c>
      <c r="B406" t="s">
        <v>85</v>
      </c>
      <c r="D406"/>
      <c r="E406" s="30"/>
      <c r="F406" t="s">
        <v>264</v>
      </c>
      <c r="AE406" s="89">
        <f t="shared" ref="AE406:AT407" si="246">IF(AE$1&lt;$E406,1,0)</f>
        <v>0</v>
      </c>
      <c r="AF406" s="89">
        <f t="shared" si="246"/>
        <v>0</v>
      </c>
      <c r="AG406" s="89">
        <f t="shared" si="246"/>
        <v>0</v>
      </c>
      <c r="AH406" s="89">
        <f t="shared" si="246"/>
        <v>0</v>
      </c>
      <c r="AI406" s="89">
        <f t="shared" si="246"/>
        <v>0</v>
      </c>
      <c r="AJ406" s="89">
        <f t="shared" si="246"/>
        <v>0</v>
      </c>
      <c r="AK406" s="89">
        <f t="shared" si="246"/>
        <v>0</v>
      </c>
      <c r="AL406" s="89">
        <f t="shared" si="246"/>
        <v>0</v>
      </c>
      <c r="AM406" s="89">
        <f t="shared" si="246"/>
        <v>0</v>
      </c>
      <c r="AN406" s="89">
        <f t="shared" si="246"/>
        <v>0</v>
      </c>
      <c r="AO406" s="89">
        <f t="shared" si="246"/>
        <v>0</v>
      </c>
      <c r="AP406" s="89">
        <f t="shared" si="246"/>
        <v>0</v>
      </c>
      <c r="AQ406" s="89">
        <f t="shared" si="246"/>
        <v>0</v>
      </c>
      <c r="AR406" s="89">
        <f t="shared" si="246"/>
        <v>0</v>
      </c>
      <c r="AS406" s="89">
        <f t="shared" si="246"/>
        <v>0</v>
      </c>
      <c r="AT406" s="89">
        <f t="shared" si="246"/>
        <v>0</v>
      </c>
      <c r="AU406" s="89">
        <f t="shared" ref="AU406:BJ407" si="247">IF(AU$1&lt;$E406,1,0)</f>
        <v>0</v>
      </c>
      <c r="AV406" s="89">
        <f t="shared" si="247"/>
        <v>0</v>
      </c>
      <c r="AW406" s="89">
        <f t="shared" si="247"/>
        <v>0</v>
      </c>
      <c r="AX406" s="89">
        <f t="shared" si="247"/>
        <v>0</v>
      </c>
      <c r="AY406" s="89">
        <f t="shared" si="247"/>
        <v>0</v>
      </c>
      <c r="AZ406" s="89">
        <f t="shared" si="247"/>
        <v>0</v>
      </c>
      <c r="BA406" s="89">
        <f t="shared" si="247"/>
        <v>0</v>
      </c>
      <c r="BB406" s="89">
        <f t="shared" si="247"/>
        <v>0</v>
      </c>
      <c r="BC406" s="89">
        <f t="shared" si="247"/>
        <v>0</v>
      </c>
      <c r="BD406" s="89">
        <f t="shared" si="247"/>
        <v>0</v>
      </c>
      <c r="BE406" s="89">
        <f t="shared" si="247"/>
        <v>0</v>
      </c>
      <c r="BF406" s="89">
        <f t="shared" si="247"/>
        <v>0</v>
      </c>
      <c r="BG406" s="89">
        <f t="shared" si="247"/>
        <v>0</v>
      </c>
      <c r="BH406" s="89">
        <f t="shared" si="247"/>
        <v>0</v>
      </c>
      <c r="BI406" s="89">
        <f t="shared" si="247"/>
        <v>0</v>
      </c>
      <c r="BJ406" s="89">
        <f t="shared" si="247"/>
        <v>0</v>
      </c>
      <c r="BK406" s="89">
        <f t="shared" ref="BK406:BM407" si="248">IF(BK$1&lt;$E406,1,0)</f>
        <v>0</v>
      </c>
      <c r="BL406" s="89">
        <f t="shared" si="248"/>
        <v>0</v>
      </c>
      <c r="BM406" s="89">
        <f t="shared" si="248"/>
        <v>0</v>
      </c>
    </row>
    <row r="407" spans="1:65" ht="12.75" customHeight="1" outlineLevel="2">
      <c r="A407" t="s">
        <v>265</v>
      </c>
      <c r="B407" t="s">
        <v>85</v>
      </c>
      <c r="D407"/>
      <c r="E407" s="30"/>
      <c r="F407" t="s">
        <v>266</v>
      </c>
      <c r="AE407" s="89">
        <f t="shared" si="246"/>
        <v>0</v>
      </c>
      <c r="AF407" s="89">
        <f t="shared" si="246"/>
        <v>0</v>
      </c>
      <c r="AG407" s="89">
        <f t="shared" si="246"/>
        <v>0</v>
      </c>
      <c r="AH407" s="89">
        <f t="shared" si="246"/>
        <v>0</v>
      </c>
      <c r="AI407" s="89">
        <f t="shared" si="246"/>
        <v>0</v>
      </c>
      <c r="AJ407" s="89">
        <f t="shared" si="246"/>
        <v>0</v>
      </c>
      <c r="AK407" s="89">
        <f t="shared" si="246"/>
        <v>0</v>
      </c>
      <c r="AL407" s="89">
        <f t="shared" si="246"/>
        <v>0</v>
      </c>
      <c r="AM407" s="89">
        <f t="shared" si="246"/>
        <v>0</v>
      </c>
      <c r="AN407" s="89">
        <f t="shared" si="246"/>
        <v>0</v>
      </c>
      <c r="AO407" s="89">
        <f t="shared" si="246"/>
        <v>0</v>
      </c>
      <c r="AP407" s="89">
        <f t="shared" si="246"/>
        <v>0</v>
      </c>
      <c r="AQ407" s="89">
        <f t="shared" si="246"/>
        <v>0</v>
      </c>
      <c r="AR407" s="89">
        <f t="shared" si="246"/>
        <v>0</v>
      </c>
      <c r="AS407" s="89">
        <f t="shared" si="246"/>
        <v>0</v>
      </c>
      <c r="AT407" s="89">
        <f t="shared" si="246"/>
        <v>0</v>
      </c>
      <c r="AU407" s="89">
        <f t="shared" si="247"/>
        <v>0</v>
      </c>
      <c r="AV407" s="89">
        <f t="shared" si="247"/>
        <v>0</v>
      </c>
      <c r="AW407" s="89">
        <f t="shared" si="247"/>
        <v>0</v>
      </c>
      <c r="AX407" s="89">
        <f t="shared" si="247"/>
        <v>0</v>
      </c>
      <c r="AY407" s="89">
        <f t="shared" si="247"/>
        <v>0</v>
      </c>
      <c r="AZ407" s="89">
        <f t="shared" si="247"/>
        <v>0</v>
      </c>
      <c r="BA407" s="89">
        <f t="shared" si="247"/>
        <v>0</v>
      </c>
      <c r="BB407" s="89">
        <f t="shared" si="247"/>
        <v>0</v>
      </c>
      <c r="BC407" s="89">
        <f t="shared" si="247"/>
        <v>0</v>
      </c>
      <c r="BD407" s="89">
        <f t="shared" si="247"/>
        <v>0</v>
      </c>
      <c r="BE407" s="89">
        <f t="shared" si="247"/>
        <v>0</v>
      </c>
      <c r="BF407" s="89">
        <f t="shared" si="247"/>
        <v>0</v>
      </c>
      <c r="BG407" s="89">
        <f t="shared" si="247"/>
        <v>0</v>
      </c>
      <c r="BH407" s="89">
        <f>IF(BH$1&lt;$E407,1,0)</f>
        <v>0</v>
      </c>
      <c r="BI407" s="89">
        <f t="shared" si="247"/>
        <v>0</v>
      </c>
      <c r="BJ407" s="89">
        <f t="shared" si="247"/>
        <v>0</v>
      </c>
      <c r="BK407" s="89">
        <f t="shared" si="248"/>
        <v>0</v>
      </c>
      <c r="BL407" s="89">
        <f t="shared" si="248"/>
        <v>0</v>
      </c>
      <c r="BM407" s="89">
        <f t="shared" si="248"/>
        <v>0</v>
      </c>
    </row>
    <row r="408" spans="1:65" outlineLevel="2">
      <c r="D408"/>
      <c r="L408" s="89"/>
      <c r="M408" s="89"/>
      <c r="N408" s="89"/>
      <c r="O408" s="89"/>
      <c r="P408" s="89"/>
      <c r="Q408" s="89"/>
      <c r="R408" s="89"/>
      <c r="S408" s="89"/>
      <c r="T408" s="89"/>
      <c r="U408" s="89"/>
      <c r="V408" s="89"/>
      <c r="W408" s="89"/>
      <c r="X408" s="89"/>
      <c r="Y408" s="89"/>
      <c r="Z408" s="89"/>
      <c r="AA408" s="89"/>
      <c r="AB408" s="89"/>
      <c r="AC408" s="89"/>
      <c r="AD408" s="89"/>
      <c r="AE408" s="89"/>
      <c r="AF408" s="89"/>
      <c r="AG408" s="89"/>
      <c r="AH408" s="89"/>
      <c r="AI408" s="89"/>
      <c r="AJ408" s="89"/>
      <c r="AK408" s="89"/>
      <c r="AL408" s="89"/>
      <c r="AM408" s="89"/>
      <c r="AN408" s="89"/>
      <c r="AO408" s="89"/>
      <c r="AP408" s="89"/>
      <c r="AQ408" s="89"/>
      <c r="AR408" s="89"/>
      <c r="AS408" s="89"/>
      <c r="AT408" s="89"/>
      <c r="AU408" s="89"/>
      <c r="AV408" s="89"/>
      <c r="AW408" s="89"/>
      <c r="AX408" s="89"/>
      <c r="AY408" s="89"/>
      <c r="AZ408" s="89"/>
      <c r="BA408" s="89"/>
      <c r="BB408" s="89"/>
      <c r="BC408" s="89"/>
      <c r="BD408" s="89"/>
      <c r="BE408" s="89"/>
      <c r="BF408" s="89"/>
      <c r="BG408" s="89"/>
      <c r="BH408" s="89"/>
      <c r="BI408" s="89"/>
      <c r="BJ408" s="89"/>
      <c r="BK408" s="89"/>
      <c r="BL408" s="89"/>
      <c r="BM408" s="89"/>
    </row>
    <row r="409" spans="1:65" s="14" customFormat="1" outlineLevel="2">
      <c r="A409" s="140" t="s">
        <v>267</v>
      </c>
      <c r="B409" s="140"/>
      <c r="C409" s="140"/>
      <c r="D409" s="140"/>
      <c r="E409" s="140"/>
      <c r="F409" s="140"/>
      <c r="G409" s="140"/>
      <c r="H409" s="140"/>
      <c r="I409" s="140"/>
      <c r="J409" s="140"/>
      <c r="K409" s="140"/>
      <c r="L409" s="145"/>
      <c r="M409" s="145"/>
      <c r="N409" s="145"/>
      <c r="O409" s="145"/>
      <c r="P409" s="145"/>
      <c r="Q409" s="145"/>
      <c r="R409" s="145"/>
      <c r="S409" s="145"/>
      <c r="T409" s="145"/>
      <c r="U409" s="145"/>
      <c r="V409" s="145"/>
      <c r="W409" s="145"/>
      <c r="X409" s="145"/>
      <c r="Y409" s="145"/>
      <c r="Z409" s="145"/>
      <c r="AA409" s="145"/>
      <c r="AB409" s="145"/>
      <c r="AC409" s="145"/>
      <c r="AD409" s="145"/>
      <c r="AE409" s="145"/>
      <c r="AF409" s="145"/>
      <c r="AG409" s="145"/>
      <c r="AH409" s="145"/>
      <c r="AI409" s="145"/>
      <c r="AJ409" s="145"/>
      <c r="AK409" s="145"/>
      <c r="AL409" s="145"/>
      <c r="AM409" s="145"/>
      <c r="AN409" s="145"/>
      <c r="AO409" s="145"/>
      <c r="AP409" s="145"/>
      <c r="AQ409" s="145"/>
      <c r="AR409" s="145"/>
      <c r="AS409" s="145"/>
      <c r="AT409" s="145"/>
      <c r="AU409" s="145"/>
      <c r="AV409" s="145"/>
      <c r="AW409" s="145"/>
      <c r="AX409" s="145"/>
      <c r="AY409" s="145"/>
      <c r="AZ409" s="145"/>
      <c r="BA409" s="145"/>
      <c r="BB409" s="145"/>
      <c r="BC409" s="145"/>
      <c r="BD409" s="145"/>
      <c r="BE409" s="145"/>
      <c r="BF409" s="145"/>
      <c r="BG409" s="145"/>
      <c r="BH409" s="145"/>
      <c r="BI409" s="145"/>
      <c r="BJ409" s="145"/>
      <c r="BK409" s="145"/>
      <c r="BL409" s="145"/>
      <c r="BM409" s="145"/>
    </row>
    <row r="410" spans="1:65" s="53" customFormat="1" ht="12.75" customHeight="1" outlineLevel="2">
      <c r="A410" s="8" t="s">
        <v>241</v>
      </c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144"/>
      <c r="M410" s="144"/>
      <c r="N410" s="144"/>
      <c r="O410" s="144"/>
      <c r="P410" s="144"/>
      <c r="Q410" s="144"/>
      <c r="R410" s="144"/>
      <c r="S410" s="144"/>
      <c r="T410" s="144"/>
      <c r="U410" s="144"/>
      <c r="V410" s="144"/>
      <c r="W410" s="144"/>
      <c r="X410" s="144"/>
      <c r="Y410" s="144"/>
      <c r="Z410" s="144"/>
      <c r="AA410" s="144"/>
      <c r="AB410" s="144"/>
      <c r="AC410" s="144"/>
      <c r="AD410" s="144"/>
      <c r="AE410" s="144"/>
      <c r="AF410" s="144"/>
      <c r="AG410" s="144"/>
      <c r="AH410" s="144"/>
      <c r="AI410" s="144"/>
      <c r="AJ410" s="144"/>
      <c r="AK410" s="144"/>
      <c r="AL410" s="144"/>
      <c r="AM410" s="144"/>
      <c r="AN410" s="144"/>
      <c r="AO410" s="144"/>
      <c r="AP410" s="144"/>
      <c r="AQ410" s="144"/>
      <c r="AR410" s="144"/>
      <c r="AS410" s="144"/>
      <c r="AT410" s="144"/>
      <c r="AU410" s="144"/>
      <c r="AV410" s="144"/>
      <c r="AW410" s="144"/>
      <c r="AX410" s="144"/>
      <c r="AY410" s="144"/>
      <c r="AZ410" s="144"/>
      <c r="BA410" s="144"/>
      <c r="BB410" s="144"/>
      <c r="BC410" s="144"/>
      <c r="BD410" s="144"/>
      <c r="BE410" s="144"/>
      <c r="BF410" s="144"/>
      <c r="BG410" s="144"/>
      <c r="BH410" s="144"/>
      <c r="BI410" s="144"/>
      <c r="BJ410" s="144"/>
      <c r="BK410" s="144"/>
      <c r="BL410" s="144"/>
      <c r="BM410" s="144"/>
    </row>
    <row r="411" spans="1:65" ht="12.75" customHeight="1" outlineLevel="2">
      <c r="A411" t="s">
        <v>242</v>
      </c>
      <c r="B411" t="s">
        <v>38</v>
      </c>
      <c r="D411"/>
      <c r="L411" s="89"/>
      <c r="M411" s="89"/>
      <c r="N411" s="89"/>
      <c r="O411" s="89"/>
      <c r="P411" s="89"/>
      <c r="Q411" s="89"/>
      <c r="R411" s="89"/>
      <c r="S411" s="89"/>
      <c r="T411" s="89"/>
      <c r="U411" s="89"/>
      <c r="V411" s="89"/>
      <c r="W411" s="89"/>
      <c r="X411" s="89"/>
      <c r="Y411" s="89"/>
      <c r="Z411" s="89"/>
      <c r="AA411" s="89"/>
      <c r="AB411" s="89"/>
      <c r="AC411" s="89"/>
      <c r="AD411" s="146">
        <f>SUM(AD423,AD429)</f>
        <v>0</v>
      </c>
      <c r="AE411" s="89">
        <f t="shared" ref="AE411:BH411" si="249">SUM(AE423,AE429)</f>
        <v>0</v>
      </c>
      <c r="AF411" s="89">
        <f t="shared" si="249"/>
        <v>0</v>
      </c>
      <c r="AG411" s="89">
        <f t="shared" si="249"/>
        <v>0</v>
      </c>
      <c r="AH411" s="89">
        <f t="shared" si="249"/>
        <v>0</v>
      </c>
      <c r="AI411" s="89">
        <f t="shared" si="249"/>
        <v>0</v>
      </c>
      <c r="AJ411" s="89">
        <f t="shared" si="249"/>
        <v>0</v>
      </c>
      <c r="AK411" s="89">
        <f t="shared" si="249"/>
        <v>0</v>
      </c>
      <c r="AL411" s="89">
        <f t="shared" si="249"/>
        <v>0</v>
      </c>
      <c r="AM411" s="89">
        <f t="shared" si="249"/>
        <v>0</v>
      </c>
      <c r="AN411" s="89">
        <f t="shared" si="249"/>
        <v>0</v>
      </c>
      <c r="AO411" s="89">
        <f t="shared" si="249"/>
        <v>0</v>
      </c>
      <c r="AP411" s="89">
        <f t="shared" si="249"/>
        <v>0</v>
      </c>
      <c r="AQ411" s="89">
        <f t="shared" si="249"/>
        <v>0</v>
      </c>
      <c r="AR411" s="89">
        <f t="shared" si="249"/>
        <v>0</v>
      </c>
      <c r="AS411" s="89">
        <f t="shared" si="249"/>
        <v>0</v>
      </c>
      <c r="AT411" s="89">
        <f t="shared" si="249"/>
        <v>0</v>
      </c>
      <c r="AU411" s="89">
        <f t="shared" si="249"/>
        <v>0</v>
      </c>
      <c r="AV411" s="89">
        <f t="shared" si="249"/>
        <v>0</v>
      </c>
      <c r="AW411" s="89">
        <f t="shared" si="249"/>
        <v>0</v>
      </c>
      <c r="AX411" s="89">
        <f t="shared" si="249"/>
        <v>0</v>
      </c>
      <c r="AY411" s="89">
        <f t="shared" si="249"/>
        <v>0</v>
      </c>
      <c r="AZ411" s="89">
        <f t="shared" si="249"/>
        <v>0</v>
      </c>
      <c r="BA411" s="89">
        <f t="shared" si="249"/>
        <v>0</v>
      </c>
      <c r="BB411" s="89">
        <f t="shared" si="249"/>
        <v>0</v>
      </c>
      <c r="BC411" s="89">
        <f t="shared" si="249"/>
        <v>0</v>
      </c>
      <c r="BD411" s="89">
        <f t="shared" si="249"/>
        <v>0</v>
      </c>
      <c r="BE411" s="89">
        <f t="shared" si="249"/>
        <v>0</v>
      </c>
      <c r="BF411" s="89">
        <f t="shared" si="249"/>
        <v>0</v>
      </c>
      <c r="BG411" s="89">
        <f t="shared" si="249"/>
        <v>0</v>
      </c>
      <c r="BH411" s="89">
        <f t="shared" si="249"/>
        <v>0</v>
      </c>
      <c r="BI411" s="89">
        <f>SUM(BI423,BI429)</f>
        <v>0</v>
      </c>
      <c r="BJ411" s="89">
        <f>SUM(BJ423,BJ429)</f>
        <v>0</v>
      </c>
      <c r="BK411" s="89">
        <f>SUM(BK423,BK429)</f>
        <v>0</v>
      </c>
      <c r="BL411" s="89">
        <f>SUM(BL423,BL429)</f>
        <v>0</v>
      </c>
      <c r="BM411" s="89">
        <f>SUM(BM423,BM429)</f>
        <v>0</v>
      </c>
    </row>
    <row r="412" spans="1:65" ht="12.75" customHeight="1" outlineLevel="2">
      <c r="A412" t="s">
        <v>243</v>
      </c>
      <c r="B412" t="s">
        <v>38</v>
      </c>
      <c r="D412"/>
      <c r="L412" s="89"/>
      <c r="M412" s="89"/>
      <c r="N412" s="89"/>
      <c r="O412" s="89"/>
      <c r="P412" s="89"/>
      <c r="Q412" s="89"/>
      <c r="R412" s="89"/>
      <c r="S412" s="89"/>
      <c r="T412" s="89"/>
      <c r="U412" s="89"/>
      <c r="V412" s="89"/>
      <c r="W412" s="89"/>
      <c r="X412" s="89"/>
      <c r="Y412" s="89"/>
      <c r="Z412" s="89"/>
      <c r="AA412" s="89"/>
      <c r="AB412" s="89"/>
      <c r="AC412" s="89"/>
      <c r="AD412" s="89"/>
      <c r="AE412" s="89">
        <f t="shared" ref="AE412:BH412" si="250">AE420</f>
        <v>0</v>
      </c>
      <c r="AF412" s="89">
        <f t="shared" si="250"/>
        <v>0</v>
      </c>
      <c r="AG412" s="89">
        <f t="shared" si="250"/>
        <v>0</v>
      </c>
      <c r="AH412" s="89">
        <f t="shared" si="250"/>
        <v>0</v>
      </c>
      <c r="AI412" s="89">
        <f t="shared" si="250"/>
        <v>0</v>
      </c>
      <c r="AJ412" s="89">
        <f t="shared" si="250"/>
        <v>0</v>
      </c>
      <c r="AK412" s="89">
        <f t="shared" si="250"/>
        <v>0</v>
      </c>
      <c r="AL412" s="89">
        <f t="shared" si="250"/>
        <v>0</v>
      </c>
      <c r="AM412" s="89">
        <f t="shared" si="250"/>
        <v>0</v>
      </c>
      <c r="AN412" s="89">
        <f t="shared" si="250"/>
        <v>0</v>
      </c>
      <c r="AO412" s="89">
        <f t="shared" si="250"/>
        <v>0</v>
      </c>
      <c r="AP412" s="89">
        <f t="shared" si="250"/>
        <v>0</v>
      </c>
      <c r="AQ412" s="89">
        <f t="shared" si="250"/>
        <v>0</v>
      </c>
      <c r="AR412" s="89">
        <f t="shared" si="250"/>
        <v>0</v>
      </c>
      <c r="AS412" s="89">
        <f t="shared" si="250"/>
        <v>0</v>
      </c>
      <c r="AT412" s="89">
        <f t="shared" si="250"/>
        <v>0</v>
      </c>
      <c r="AU412" s="89">
        <f t="shared" si="250"/>
        <v>0</v>
      </c>
      <c r="AV412" s="89">
        <f t="shared" si="250"/>
        <v>0</v>
      </c>
      <c r="AW412" s="89">
        <f t="shared" si="250"/>
        <v>0</v>
      </c>
      <c r="AX412" s="89">
        <f t="shared" si="250"/>
        <v>0</v>
      </c>
      <c r="AY412" s="89">
        <f t="shared" si="250"/>
        <v>0</v>
      </c>
      <c r="AZ412" s="89">
        <f t="shared" si="250"/>
        <v>0</v>
      </c>
      <c r="BA412" s="89">
        <f t="shared" si="250"/>
        <v>0</v>
      </c>
      <c r="BB412" s="89">
        <f t="shared" si="250"/>
        <v>0</v>
      </c>
      <c r="BC412" s="89">
        <f t="shared" si="250"/>
        <v>0</v>
      </c>
      <c r="BD412" s="89">
        <f t="shared" si="250"/>
        <v>0</v>
      </c>
      <c r="BE412" s="89">
        <f t="shared" si="250"/>
        <v>0</v>
      </c>
      <c r="BF412" s="89">
        <f t="shared" si="250"/>
        <v>0</v>
      </c>
      <c r="BG412" s="89">
        <f t="shared" si="250"/>
        <v>0</v>
      </c>
      <c r="BH412" s="89">
        <f t="shared" si="250"/>
        <v>0</v>
      </c>
      <c r="BI412" s="89">
        <f>BI420</f>
        <v>0</v>
      </c>
      <c r="BJ412" s="89">
        <f>BJ420</f>
        <v>0</v>
      </c>
      <c r="BK412" s="89">
        <f>BK420</f>
        <v>0</v>
      </c>
      <c r="BL412" s="89">
        <f>BL420</f>
        <v>0</v>
      </c>
      <c r="BM412" s="89">
        <f>BM420</f>
        <v>0</v>
      </c>
    </row>
    <row r="413" spans="1:65" ht="12.75" customHeight="1" outlineLevel="2">
      <c r="A413" t="s">
        <v>244</v>
      </c>
      <c r="B413" t="s">
        <v>38</v>
      </c>
      <c r="D413"/>
      <c r="L413" s="89"/>
      <c r="M413" s="89"/>
      <c r="N413" s="89"/>
      <c r="O413" s="89"/>
      <c r="P413" s="89"/>
      <c r="Q413" s="89"/>
      <c r="R413" s="89"/>
      <c r="S413" s="89"/>
      <c r="T413" s="89"/>
      <c r="U413" s="89"/>
      <c r="V413" s="89"/>
      <c r="W413" s="89"/>
      <c r="X413" s="89"/>
      <c r="Y413" s="89"/>
      <c r="Z413" s="89"/>
      <c r="AA413" s="89"/>
      <c r="AB413" s="89"/>
      <c r="AC413" s="89"/>
      <c r="AD413" s="89"/>
      <c r="AE413" s="89">
        <f t="shared" ref="AE413:BH413" si="251">AE422</f>
        <v>0</v>
      </c>
      <c r="AF413" s="89">
        <f t="shared" si="251"/>
        <v>0</v>
      </c>
      <c r="AG413" s="89">
        <f t="shared" si="251"/>
        <v>0</v>
      </c>
      <c r="AH413" s="89">
        <f t="shared" si="251"/>
        <v>0</v>
      </c>
      <c r="AI413" s="89">
        <f t="shared" si="251"/>
        <v>0</v>
      </c>
      <c r="AJ413" s="89">
        <f t="shared" si="251"/>
        <v>0</v>
      </c>
      <c r="AK413" s="89">
        <f t="shared" si="251"/>
        <v>0</v>
      </c>
      <c r="AL413" s="89">
        <f t="shared" si="251"/>
        <v>0</v>
      </c>
      <c r="AM413" s="89">
        <f t="shared" si="251"/>
        <v>0</v>
      </c>
      <c r="AN413" s="89">
        <f t="shared" si="251"/>
        <v>0</v>
      </c>
      <c r="AO413" s="89">
        <f t="shared" si="251"/>
        <v>0</v>
      </c>
      <c r="AP413" s="89">
        <f t="shared" si="251"/>
        <v>0</v>
      </c>
      <c r="AQ413" s="89">
        <f t="shared" si="251"/>
        <v>0</v>
      </c>
      <c r="AR413" s="89">
        <f t="shared" si="251"/>
        <v>0</v>
      </c>
      <c r="AS413" s="89">
        <f t="shared" si="251"/>
        <v>0</v>
      </c>
      <c r="AT413" s="89">
        <f t="shared" si="251"/>
        <v>0</v>
      </c>
      <c r="AU413" s="89">
        <f t="shared" si="251"/>
        <v>0</v>
      </c>
      <c r="AV413" s="89">
        <f t="shared" si="251"/>
        <v>0</v>
      </c>
      <c r="AW413" s="89">
        <f t="shared" si="251"/>
        <v>0</v>
      </c>
      <c r="AX413" s="89">
        <f t="shared" si="251"/>
        <v>0</v>
      </c>
      <c r="AY413" s="89">
        <f t="shared" si="251"/>
        <v>0</v>
      </c>
      <c r="AZ413" s="89">
        <f t="shared" si="251"/>
        <v>0</v>
      </c>
      <c r="BA413" s="89">
        <f t="shared" si="251"/>
        <v>0</v>
      </c>
      <c r="BB413" s="89">
        <f t="shared" si="251"/>
        <v>0</v>
      </c>
      <c r="BC413" s="89">
        <f t="shared" si="251"/>
        <v>0</v>
      </c>
      <c r="BD413" s="89">
        <f t="shared" si="251"/>
        <v>0</v>
      </c>
      <c r="BE413" s="89">
        <f t="shared" si="251"/>
        <v>0</v>
      </c>
      <c r="BF413" s="89">
        <f t="shared" si="251"/>
        <v>0</v>
      </c>
      <c r="BG413" s="89">
        <f t="shared" si="251"/>
        <v>0</v>
      </c>
      <c r="BH413" s="89">
        <f t="shared" si="251"/>
        <v>0</v>
      </c>
      <c r="BI413" s="89">
        <f>BI422</f>
        <v>0</v>
      </c>
      <c r="BJ413" s="89">
        <f>BJ422</f>
        <v>0</v>
      </c>
      <c r="BK413" s="89">
        <f>BK422</f>
        <v>0</v>
      </c>
      <c r="BL413" s="89">
        <f>BL422</f>
        <v>0</v>
      </c>
      <c r="BM413" s="89">
        <f>BM422</f>
        <v>0</v>
      </c>
    </row>
    <row r="414" spans="1:65" ht="12.75" customHeight="1" outlineLevel="2">
      <c r="A414" t="s">
        <v>245</v>
      </c>
      <c r="B414" t="s">
        <v>38</v>
      </c>
      <c r="D414"/>
      <c r="L414" s="89"/>
      <c r="M414" s="89"/>
      <c r="N414" s="89"/>
      <c r="O414" s="89"/>
      <c r="P414" s="89"/>
      <c r="Q414" s="89"/>
      <c r="R414" s="89"/>
      <c r="S414" s="89"/>
      <c r="T414" s="89"/>
      <c r="U414" s="89"/>
      <c r="V414" s="89"/>
      <c r="W414" s="89"/>
      <c r="X414" s="89"/>
      <c r="Y414" s="89"/>
      <c r="Z414" s="89"/>
      <c r="AA414" s="89"/>
      <c r="AB414" s="89"/>
      <c r="AC414" s="89"/>
      <c r="AD414" s="89"/>
      <c r="AE414" s="89">
        <f t="shared" ref="AE414:BH414" si="252">SUM(AE428,AE431)</f>
        <v>0</v>
      </c>
      <c r="AF414" s="89">
        <f t="shared" si="252"/>
        <v>0</v>
      </c>
      <c r="AG414" s="89">
        <f t="shared" si="252"/>
        <v>0</v>
      </c>
      <c r="AH414" s="89">
        <f t="shared" si="252"/>
        <v>0</v>
      </c>
      <c r="AI414" s="89">
        <f t="shared" si="252"/>
        <v>0</v>
      </c>
      <c r="AJ414" s="89">
        <f t="shared" si="252"/>
        <v>0</v>
      </c>
      <c r="AK414" s="89">
        <f t="shared" si="252"/>
        <v>0</v>
      </c>
      <c r="AL414" s="89">
        <f t="shared" si="252"/>
        <v>0</v>
      </c>
      <c r="AM414" s="89">
        <f t="shared" si="252"/>
        <v>0</v>
      </c>
      <c r="AN414" s="89">
        <f t="shared" si="252"/>
        <v>0</v>
      </c>
      <c r="AO414" s="89">
        <f t="shared" si="252"/>
        <v>0</v>
      </c>
      <c r="AP414" s="89">
        <f t="shared" si="252"/>
        <v>0</v>
      </c>
      <c r="AQ414" s="89">
        <f t="shared" si="252"/>
        <v>0</v>
      </c>
      <c r="AR414" s="89">
        <f t="shared" si="252"/>
        <v>0</v>
      </c>
      <c r="AS414" s="89">
        <f t="shared" si="252"/>
        <v>0</v>
      </c>
      <c r="AT414" s="89">
        <f t="shared" si="252"/>
        <v>0</v>
      </c>
      <c r="AU414" s="89">
        <f t="shared" si="252"/>
        <v>0</v>
      </c>
      <c r="AV414" s="89">
        <f t="shared" si="252"/>
        <v>0</v>
      </c>
      <c r="AW414" s="89">
        <f t="shared" si="252"/>
        <v>0</v>
      </c>
      <c r="AX414" s="89">
        <f t="shared" si="252"/>
        <v>0</v>
      </c>
      <c r="AY414" s="89">
        <f t="shared" si="252"/>
        <v>0</v>
      </c>
      <c r="AZ414" s="89">
        <f t="shared" si="252"/>
        <v>0</v>
      </c>
      <c r="BA414" s="89">
        <f t="shared" si="252"/>
        <v>0</v>
      </c>
      <c r="BB414" s="89">
        <f t="shared" si="252"/>
        <v>0</v>
      </c>
      <c r="BC414" s="89">
        <f t="shared" si="252"/>
        <v>0</v>
      </c>
      <c r="BD414" s="89">
        <f t="shared" si="252"/>
        <v>0</v>
      </c>
      <c r="BE414" s="89">
        <f t="shared" si="252"/>
        <v>0</v>
      </c>
      <c r="BF414" s="89">
        <f t="shared" si="252"/>
        <v>0</v>
      </c>
      <c r="BG414" s="89">
        <f t="shared" si="252"/>
        <v>0</v>
      </c>
      <c r="BH414" s="89">
        <f t="shared" si="252"/>
        <v>0</v>
      </c>
      <c r="BI414" s="89">
        <f>SUM(BI428,BI431)</f>
        <v>0</v>
      </c>
      <c r="BJ414" s="89">
        <f>SUM(BJ428,BJ431)</f>
        <v>0</v>
      </c>
      <c r="BK414" s="89">
        <f>SUM(BK428,BK431)</f>
        <v>0</v>
      </c>
      <c r="BL414" s="89">
        <f>SUM(BL428,BL431)</f>
        <v>0</v>
      </c>
      <c r="BM414" s="89">
        <f>SUM(BM428,BM431)</f>
        <v>0</v>
      </c>
    </row>
    <row r="415" spans="1:65" ht="12.75" customHeight="1" outlineLevel="2">
      <c r="A415" t="s">
        <v>246</v>
      </c>
      <c r="B415" t="s">
        <v>38</v>
      </c>
      <c r="D415"/>
      <c r="L415" s="89"/>
      <c r="M415" s="89"/>
      <c r="N415" s="89"/>
      <c r="O415" s="89"/>
      <c r="P415" s="89"/>
      <c r="Q415" s="89"/>
      <c r="R415" s="89"/>
      <c r="S415" s="89"/>
      <c r="T415" s="89"/>
      <c r="U415" s="89"/>
      <c r="V415" s="89"/>
      <c r="W415" s="89"/>
      <c r="X415" s="89"/>
      <c r="Y415" s="89"/>
      <c r="Z415" s="89"/>
      <c r="AA415" s="89"/>
      <c r="AB415" s="89"/>
      <c r="AC415" s="89"/>
      <c r="AD415" s="89"/>
      <c r="AE415" s="89">
        <f t="shared" ref="AE415:BH415" si="253">IF(AE434=1,0,SUM(-AE426,AE431,AE432))</f>
        <v>0</v>
      </c>
      <c r="AF415" s="89">
        <f t="shared" si="253"/>
        <v>0</v>
      </c>
      <c r="AG415" s="89">
        <f t="shared" si="253"/>
        <v>0</v>
      </c>
      <c r="AH415" s="89">
        <f t="shared" si="253"/>
        <v>0</v>
      </c>
      <c r="AI415" s="89">
        <f t="shared" si="253"/>
        <v>0</v>
      </c>
      <c r="AJ415" s="89">
        <f t="shared" si="253"/>
        <v>0</v>
      </c>
      <c r="AK415" s="89">
        <f t="shared" si="253"/>
        <v>0</v>
      </c>
      <c r="AL415" s="89">
        <f t="shared" si="253"/>
        <v>0</v>
      </c>
      <c r="AM415" s="89">
        <f t="shared" si="253"/>
        <v>0</v>
      </c>
      <c r="AN415" s="89">
        <f t="shared" si="253"/>
        <v>0</v>
      </c>
      <c r="AO415" s="89">
        <f t="shared" si="253"/>
        <v>0</v>
      </c>
      <c r="AP415" s="89">
        <f t="shared" si="253"/>
        <v>0</v>
      </c>
      <c r="AQ415" s="89">
        <f t="shared" si="253"/>
        <v>0</v>
      </c>
      <c r="AR415" s="89">
        <f t="shared" si="253"/>
        <v>0</v>
      </c>
      <c r="AS415" s="89">
        <f t="shared" si="253"/>
        <v>0</v>
      </c>
      <c r="AT415" s="89">
        <f t="shared" si="253"/>
        <v>0</v>
      </c>
      <c r="AU415" s="89">
        <f t="shared" si="253"/>
        <v>0</v>
      </c>
      <c r="AV415" s="89">
        <f t="shared" si="253"/>
        <v>0</v>
      </c>
      <c r="AW415" s="89">
        <f t="shared" si="253"/>
        <v>0</v>
      </c>
      <c r="AX415" s="89">
        <f t="shared" si="253"/>
        <v>0</v>
      </c>
      <c r="AY415" s="89">
        <f t="shared" si="253"/>
        <v>0</v>
      </c>
      <c r="AZ415" s="89">
        <f t="shared" si="253"/>
        <v>0</v>
      </c>
      <c r="BA415" s="89">
        <f t="shared" si="253"/>
        <v>0</v>
      </c>
      <c r="BB415" s="89">
        <f t="shared" si="253"/>
        <v>0</v>
      </c>
      <c r="BC415" s="89">
        <f t="shared" si="253"/>
        <v>0</v>
      </c>
      <c r="BD415" s="89">
        <f t="shared" si="253"/>
        <v>0</v>
      </c>
      <c r="BE415" s="89">
        <f t="shared" si="253"/>
        <v>0</v>
      </c>
      <c r="BF415" s="89">
        <f t="shared" si="253"/>
        <v>0</v>
      </c>
      <c r="BG415" s="89">
        <f t="shared" si="253"/>
        <v>0</v>
      </c>
      <c r="BH415" s="89">
        <f t="shared" si="253"/>
        <v>0</v>
      </c>
      <c r="BI415" s="89">
        <f>IF(BI434=1,0,SUM(-BI426,BI431,BI432))</f>
        <v>0</v>
      </c>
      <c r="BJ415" s="89">
        <f>IF(BJ434=1,0,SUM(-BJ426,BJ431,BJ432))</f>
        <v>0</v>
      </c>
      <c r="BK415" s="89">
        <f>IF(BK434=1,0,SUM(-BK426,BK431,BK432))</f>
        <v>0</v>
      </c>
      <c r="BL415" s="89">
        <f>IF(BL434=1,0,SUM(-BL426,BL431,BL432))</f>
        <v>0</v>
      </c>
      <c r="BM415" s="89">
        <f>IF(BM434=1,0,SUM(-BM426,BM431,BM432))</f>
        <v>0</v>
      </c>
    </row>
    <row r="416" spans="1:65" ht="12.75" customHeight="1" outlineLevel="2">
      <c r="A416" t="s">
        <v>247</v>
      </c>
      <c r="B416" t="s">
        <v>38</v>
      </c>
      <c r="D416"/>
      <c r="L416" s="89"/>
      <c r="M416" s="89"/>
      <c r="N416" s="89"/>
      <c r="O416" s="89"/>
      <c r="P416" s="89"/>
      <c r="Q416" s="89"/>
      <c r="R416" s="89"/>
      <c r="S416" s="89"/>
      <c r="T416" s="89"/>
      <c r="U416" s="89"/>
      <c r="V416" s="89"/>
      <c r="W416" s="89"/>
      <c r="X416" s="89"/>
      <c r="Y416" s="89"/>
      <c r="Z416" s="89"/>
      <c r="AA416" s="89"/>
      <c r="AB416" s="89"/>
      <c r="AC416" s="89"/>
      <c r="AD416" s="89"/>
      <c r="AE416" s="89">
        <f t="shared" ref="AE416:BH416" si="254">IF(AE434=1,SUM(-AE426,AE431,AE432),0)</f>
        <v>0</v>
      </c>
      <c r="AF416" s="89">
        <f t="shared" si="254"/>
        <v>0</v>
      </c>
      <c r="AG416" s="89">
        <f t="shared" si="254"/>
        <v>0</v>
      </c>
      <c r="AH416" s="89">
        <f t="shared" si="254"/>
        <v>0</v>
      </c>
      <c r="AI416" s="89">
        <f t="shared" si="254"/>
        <v>0</v>
      </c>
      <c r="AJ416" s="89">
        <f t="shared" si="254"/>
        <v>0</v>
      </c>
      <c r="AK416" s="89">
        <f t="shared" si="254"/>
        <v>0</v>
      </c>
      <c r="AL416" s="89">
        <f t="shared" si="254"/>
        <v>0</v>
      </c>
      <c r="AM416" s="89">
        <f t="shared" si="254"/>
        <v>0</v>
      </c>
      <c r="AN416" s="89">
        <f t="shared" si="254"/>
        <v>0</v>
      </c>
      <c r="AO416" s="89">
        <f t="shared" si="254"/>
        <v>0</v>
      </c>
      <c r="AP416" s="89">
        <f t="shared" si="254"/>
        <v>0</v>
      </c>
      <c r="AQ416" s="89">
        <f t="shared" si="254"/>
        <v>0</v>
      </c>
      <c r="AR416" s="89">
        <f t="shared" si="254"/>
        <v>0</v>
      </c>
      <c r="AS416" s="89">
        <f t="shared" si="254"/>
        <v>0</v>
      </c>
      <c r="AT416" s="89">
        <f t="shared" si="254"/>
        <v>0</v>
      </c>
      <c r="AU416" s="89">
        <f t="shared" si="254"/>
        <v>0</v>
      </c>
      <c r="AV416" s="89">
        <f t="shared" si="254"/>
        <v>0</v>
      </c>
      <c r="AW416" s="89">
        <f t="shared" si="254"/>
        <v>0</v>
      </c>
      <c r="AX416" s="89">
        <f t="shared" si="254"/>
        <v>0</v>
      </c>
      <c r="AY416" s="89">
        <f t="shared" si="254"/>
        <v>0</v>
      </c>
      <c r="AZ416" s="89">
        <f t="shared" si="254"/>
        <v>0</v>
      </c>
      <c r="BA416" s="89">
        <f t="shared" si="254"/>
        <v>0</v>
      </c>
      <c r="BB416" s="89">
        <f t="shared" si="254"/>
        <v>0</v>
      </c>
      <c r="BC416" s="89">
        <f t="shared" si="254"/>
        <v>0</v>
      </c>
      <c r="BD416" s="89">
        <f t="shared" si="254"/>
        <v>0</v>
      </c>
      <c r="BE416" s="89">
        <f t="shared" si="254"/>
        <v>0</v>
      </c>
      <c r="BF416" s="89">
        <f t="shared" si="254"/>
        <v>0</v>
      </c>
      <c r="BG416" s="89">
        <f t="shared" si="254"/>
        <v>0</v>
      </c>
      <c r="BH416" s="89">
        <f t="shared" si="254"/>
        <v>0</v>
      </c>
      <c r="BI416" s="89">
        <f>IF(BI434=1,SUM(-BI426,BI431,BI432),0)</f>
        <v>0</v>
      </c>
      <c r="BJ416" s="89">
        <f>IF(BJ434=1,SUM(-BJ426,BJ431,BJ432),0)</f>
        <v>0</v>
      </c>
      <c r="BK416" s="89">
        <f>IF(BK434=1,SUM(-BK426,BK431,BK432),0)</f>
        <v>0</v>
      </c>
      <c r="BL416" s="89">
        <f>IF(BL434=1,SUM(-BL426,BL431,BL432),0)</f>
        <v>0</v>
      </c>
      <c r="BM416" s="89">
        <f>IF(BM434=1,SUM(-BM426,BM431,BM432),0)</f>
        <v>0</v>
      </c>
    </row>
    <row r="417" spans="1:65" ht="12.75" customHeight="1" outlineLevel="2">
      <c r="D417"/>
      <c r="L417" s="89"/>
      <c r="M417" s="89"/>
      <c r="N417" s="89"/>
      <c r="O417" s="89"/>
      <c r="P417" s="89"/>
      <c r="Q417" s="89"/>
      <c r="R417" s="89"/>
      <c r="S417" s="89"/>
      <c r="T417" s="89"/>
      <c r="U417" s="89"/>
      <c r="V417" s="89"/>
      <c r="W417" s="89"/>
      <c r="X417" s="89"/>
      <c r="Y417" s="89"/>
      <c r="Z417" s="89"/>
      <c r="AA417" s="89"/>
      <c r="AB417" s="89"/>
      <c r="AC417" s="89"/>
      <c r="AD417" s="89"/>
      <c r="AE417" s="89"/>
      <c r="AF417" s="89"/>
      <c r="AG417" s="89"/>
      <c r="AH417" s="89"/>
      <c r="AI417" s="89"/>
      <c r="AJ417" s="89"/>
      <c r="AK417" s="89"/>
      <c r="AL417" s="89"/>
      <c r="AM417" s="89"/>
      <c r="AN417" s="89"/>
      <c r="AO417" s="89"/>
      <c r="AP417" s="89"/>
      <c r="AQ417" s="89"/>
      <c r="AR417" s="89"/>
      <c r="AS417" s="89"/>
      <c r="AT417" s="89"/>
      <c r="AU417" s="89"/>
      <c r="AV417" s="89"/>
      <c r="AW417" s="89"/>
      <c r="AX417" s="89"/>
      <c r="AY417" s="89"/>
      <c r="AZ417" s="89"/>
      <c r="BA417" s="89"/>
      <c r="BB417" s="89"/>
      <c r="BC417" s="89"/>
      <c r="BD417" s="89"/>
      <c r="BE417" s="89"/>
      <c r="BF417" s="89"/>
      <c r="BG417" s="89"/>
      <c r="BH417" s="89"/>
      <c r="BI417" s="89"/>
      <c r="BJ417" s="89"/>
      <c r="BK417" s="89"/>
      <c r="BL417" s="89"/>
      <c r="BM417" s="89"/>
    </row>
    <row r="418" spans="1:65" s="53" customFormat="1" ht="12.75" customHeight="1" outlineLevel="2">
      <c r="A418" s="8" t="s">
        <v>268</v>
      </c>
      <c r="B418" s="8"/>
      <c r="C418" s="8"/>
      <c r="D418" s="8" t="s">
        <v>269</v>
      </c>
      <c r="F418" s="8"/>
      <c r="G418" s="8"/>
      <c r="H418" s="8"/>
      <c r="I418" s="8"/>
      <c r="J418" s="8"/>
      <c r="K418" s="8"/>
      <c r="L418" s="144"/>
      <c r="M418" s="144"/>
      <c r="N418" s="144"/>
      <c r="O418" s="144"/>
      <c r="P418" s="144"/>
      <c r="Q418" s="144"/>
      <c r="R418" s="144"/>
      <c r="S418" s="144"/>
      <c r="T418" s="144"/>
      <c r="U418" s="144"/>
      <c r="V418" s="144"/>
      <c r="W418" s="144"/>
      <c r="X418" s="144"/>
      <c r="Y418" s="144"/>
      <c r="Z418" s="144"/>
      <c r="AA418" s="144"/>
      <c r="AB418" s="144"/>
      <c r="AC418" s="144"/>
      <c r="AD418" s="144"/>
      <c r="AE418" s="144"/>
      <c r="AF418" s="144"/>
      <c r="AG418" s="144"/>
      <c r="AH418" s="144"/>
      <c r="AI418" s="144"/>
      <c r="AJ418" s="144"/>
      <c r="AK418" s="144"/>
      <c r="AL418" s="144"/>
      <c r="AM418" s="144"/>
      <c r="AN418" s="144"/>
      <c r="AO418" s="144"/>
      <c r="AP418" s="144"/>
      <c r="AQ418" s="144"/>
      <c r="AR418" s="144"/>
      <c r="AS418" s="144"/>
      <c r="AT418" s="144"/>
      <c r="AU418" s="144"/>
      <c r="AV418" s="144"/>
      <c r="AW418" s="144"/>
      <c r="AX418" s="144"/>
      <c r="AY418" s="144"/>
      <c r="AZ418" s="144"/>
      <c r="BA418" s="144"/>
      <c r="BB418" s="144"/>
      <c r="BC418" s="144"/>
      <c r="BD418" s="144"/>
      <c r="BE418" s="144"/>
      <c r="BF418" s="144"/>
      <c r="BG418" s="144"/>
      <c r="BH418" s="144"/>
      <c r="BI418" s="144"/>
      <c r="BJ418" s="144"/>
      <c r="BK418" s="144"/>
      <c r="BL418" s="144"/>
      <c r="BM418" s="144"/>
    </row>
    <row r="419" spans="1:65" s="17" customFormat="1" ht="12.75" customHeight="1" outlineLevel="2">
      <c r="A419" s="17" t="s">
        <v>253</v>
      </c>
      <c r="B419" s="17" t="s">
        <v>38</v>
      </c>
      <c r="L419" s="148"/>
      <c r="M419" s="148"/>
      <c r="N419" s="148"/>
      <c r="O419" s="148"/>
      <c r="P419" s="148"/>
      <c r="Q419" s="148"/>
      <c r="R419" s="148"/>
      <c r="S419" s="148"/>
      <c r="T419" s="148"/>
      <c r="U419" s="148"/>
      <c r="V419" s="148"/>
      <c r="W419" s="148"/>
      <c r="X419" s="148"/>
      <c r="Y419" s="148"/>
      <c r="Z419" s="148"/>
      <c r="AA419" s="148"/>
      <c r="AB419" s="148"/>
      <c r="AE419" s="148">
        <f t="shared" ref="AE419:BH419" si="255">AD423</f>
        <v>0</v>
      </c>
      <c r="AF419" s="148">
        <f t="shared" si="255"/>
        <v>0</v>
      </c>
      <c r="AG419" s="148">
        <f t="shared" si="255"/>
        <v>0</v>
      </c>
      <c r="AH419" s="148">
        <f t="shared" si="255"/>
        <v>0</v>
      </c>
      <c r="AI419" s="148">
        <f t="shared" si="255"/>
        <v>0</v>
      </c>
      <c r="AJ419" s="148">
        <f t="shared" si="255"/>
        <v>0</v>
      </c>
      <c r="AK419" s="148">
        <f t="shared" si="255"/>
        <v>0</v>
      </c>
      <c r="AL419" s="148">
        <f t="shared" si="255"/>
        <v>0</v>
      </c>
      <c r="AM419" s="148">
        <f t="shared" si="255"/>
        <v>0</v>
      </c>
      <c r="AN419" s="148">
        <f t="shared" si="255"/>
        <v>0</v>
      </c>
      <c r="AO419" s="148">
        <f t="shared" si="255"/>
        <v>0</v>
      </c>
      <c r="AP419" s="148">
        <f t="shared" si="255"/>
        <v>0</v>
      </c>
      <c r="AQ419" s="148">
        <f t="shared" si="255"/>
        <v>0</v>
      </c>
      <c r="AR419" s="148">
        <f t="shared" si="255"/>
        <v>0</v>
      </c>
      <c r="AS419" s="148">
        <f t="shared" si="255"/>
        <v>0</v>
      </c>
      <c r="AT419" s="148">
        <f t="shared" si="255"/>
        <v>0</v>
      </c>
      <c r="AU419" s="148">
        <f t="shared" si="255"/>
        <v>0</v>
      </c>
      <c r="AV419" s="148">
        <f t="shared" si="255"/>
        <v>0</v>
      </c>
      <c r="AW419" s="148">
        <f t="shared" si="255"/>
        <v>0</v>
      </c>
      <c r="AX419" s="148">
        <f t="shared" si="255"/>
        <v>0</v>
      </c>
      <c r="AY419" s="148">
        <f t="shared" si="255"/>
        <v>0</v>
      </c>
      <c r="AZ419" s="148">
        <f t="shared" si="255"/>
        <v>0</v>
      </c>
      <c r="BA419" s="148">
        <f t="shared" si="255"/>
        <v>0</v>
      </c>
      <c r="BB419" s="148">
        <f t="shared" si="255"/>
        <v>0</v>
      </c>
      <c r="BC419" s="148">
        <f t="shared" si="255"/>
        <v>0</v>
      </c>
      <c r="BD419" s="148">
        <f t="shared" si="255"/>
        <v>0</v>
      </c>
      <c r="BE419" s="148">
        <f t="shared" si="255"/>
        <v>0</v>
      </c>
      <c r="BF419" s="148">
        <f t="shared" si="255"/>
        <v>0</v>
      </c>
      <c r="BG419" s="148">
        <f t="shared" si="255"/>
        <v>0</v>
      </c>
      <c r="BH419" s="148">
        <f t="shared" si="255"/>
        <v>0</v>
      </c>
      <c r="BI419" s="148">
        <f>BH423</f>
        <v>0</v>
      </c>
      <c r="BJ419" s="148">
        <f>BI423</f>
        <v>0</v>
      </c>
      <c r="BK419" s="148">
        <f>BJ423</f>
        <v>0</v>
      </c>
      <c r="BL419" s="148">
        <f>BK423</f>
        <v>0</v>
      </c>
      <c r="BM419" s="148">
        <f>BL423</f>
        <v>0</v>
      </c>
    </row>
    <row r="420" spans="1:65" ht="12.75" customHeight="1" outlineLevel="2">
      <c r="A420" s="32" t="s">
        <v>254</v>
      </c>
      <c r="B420" t="s">
        <v>38</v>
      </c>
      <c r="D420"/>
      <c r="L420" s="150"/>
      <c r="M420" s="150"/>
      <c r="N420" s="150"/>
      <c r="O420" s="150"/>
      <c r="P420" s="150"/>
      <c r="Q420" s="150"/>
      <c r="R420" s="150"/>
      <c r="S420" s="150"/>
      <c r="T420" s="150"/>
      <c r="U420" s="150"/>
      <c r="V420" s="150"/>
      <c r="W420" s="150"/>
      <c r="X420" s="150"/>
      <c r="Y420" s="150"/>
      <c r="Z420" s="150"/>
      <c r="AA420" s="150"/>
      <c r="AB420" s="150"/>
      <c r="AE420" s="150">
        <f>AE439*AE$222</f>
        <v>0</v>
      </c>
      <c r="AF420" s="150">
        <f t="shared" ref="AF420:BH423" si="256">AF439*AF$222</f>
        <v>0</v>
      </c>
      <c r="AG420" s="150">
        <f t="shared" si="256"/>
        <v>0</v>
      </c>
      <c r="AH420" s="150">
        <f t="shared" si="256"/>
        <v>0</v>
      </c>
      <c r="AI420" s="150">
        <f t="shared" si="256"/>
        <v>0</v>
      </c>
      <c r="AJ420" s="150">
        <f t="shared" si="256"/>
        <v>0</v>
      </c>
      <c r="AK420" s="150">
        <f t="shared" si="256"/>
        <v>0</v>
      </c>
      <c r="AL420" s="150">
        <f t="shared" si="256"/>
        <v>0</v>
      </c>
      <c r="AM420" s="150">
        <f t="shared" si="256"/>
        <v>0</v>
      </c>
      <c r="AN420" s="150">
        <f t="shared" si="256"/>
        <v>0</v>
      </c>
      <c r="AO420" s="150">
        <f t="shared" si="256"/>
        <v>0</v>
      </c>
      <c r="AP420" s="150">
        <f t="shared" si="256"/>
        <v>0</v>
      </c>
      <c r="AQ420" s="150">
        <f t="shared" si="256"/>
        <v>0</v>
      </c>
      <c r="AR420" s="150">
        <f t="shared" si="256"/>
        <v>0</v>
      </c>
      <c r="AS420" s="150">
        <f t="shared" si="256"/>
        <v>0</v>
      </c>
      <c r="AT420" s="150">
        <f t="shared" si="256"/>
        <v>0</v>
      </c>
      <c r="AU420" s="150">
        <f t="shared" si="256"/>
        <v>0</v>
      </c>
      <c r="AV420" s="150">
        <f t="shared" si="256"/>
        <v>0</v>
      </c>
      <c r="AW420" s="150">
        <f t="shared" si="256"/>
        <v>0</v>
      </c>
      <c r="AX420" s="150">
        <f t="shared" si="256"/>
        <v>0</v>
      </c>
      <c r="AY420" s="150">
        <f t="shared" si="256"/>
        <v>0</v>
      </c>
      <c r="AZ420" s="150">
        <f t="shared" si="256"/>
        <v>0</v>
      </c>
      <c r="BA420" s="150">
        <f t="shared" si="256"/>
        <v>0</v>
      </c>
      <c r="BB420" s="150">
        <f t="shared" si="256"/>
        <v>0</v>
      </c>
      <c r="BC420" s="150">
        <f t="shared" si="256"/>
        <v>0</v>
      </c>
      <c r="BD420" s="150">
        <f t="shared" si="256"/>
        <v>0</v>
      </c>
      <c r="BE420" s="150">
        <f t="shared" si="256"/>
        <v>0</v>
      </c>
      <c r="BF420" s="150">
        <f t="shared" si="256"/>
        <v>0</v>
      </c>
      <c r="BG420" s="150">
        <f t="shared" si="256"/>
        <v>0</v>
      </c>
      <c r="BH420" s="150">
        <f t="shared" si="256"/>
        <v>0</v>
      </c>
      <c r="BI420" s="150">
        <f t="shared" ref="BI420:BM423" si="257">BI439*BI$222</f>
        <v>0</v>
      </c>
      <c r="BJ420" s="150">
        <f t="shared" si="257"/>
        <v>0</v>
      </c>
      <c r="BK420" s="150">
        <f t="shared" si="257"/>
        <v>0</v>
      </c>
      <c r="BL420" s="150">
        <f t="shared" si="257"/>
        <v>0</v>
      </c>
      <c r="BM420" s="150">
        <f t="shared" si="257"/>
        <v>0</v>
      </c>
    </row>
    <row r="421" spans="1:65" ht="12.75" customHeight="1" outlineLevel="2">
      <c r="A421" s="32" t="s">
        <v>255</v>
      </c>
      <c r="B421" t="s">
        <v>38</v>
      </c>
      <c r="D421"/>
      <c r="L421" s="150"/>
      <c r="M421" s="150"/>
      <c r="N421" s="150"/>
      <c r="O421" s="150"/>
      <c r="P421" s="150"/>
      <c r="Q421" s="150"/>
      <c r="R421" s="150"/>
      <c r="S421" s="150"/>
      <c r="T421" s="150"/>
      <c r="U421" s="150"/>
      <c r="V421" s="150"/>
      <c r="W421" s="150"/>
      <c r="X421" s="150"/>
      <c r="Y421" s="150"/>
      <c r="Z421" s="150"/>
      <c r="AA421" s="150"/>
      <c r="AB421" s="150"/>
      <c r="AC421" s="89"/>
      <c r="AE421" s="150">
        <f>AE440*AE$222</f>
        <v>0</v>
      </c>
      <c r="AF421" s="150">
        <f t="shared" ref="AF421:AT421" si="258">AF440*AF$222</f>
        <v>0</v>
      </c>
      <c r="AG421" s="150">
        <f t="shared" si="258"/>
        <v>0</v>
      </c>
      <c r="AH421" s="150">
        <f t="shared" si="258"/>
        <v>0</v>
      </c>
      <c r="AI421" s="150">
        <f t="shared" si="258"/>
        <v>0</v>
      </c>
      <c r="AJ421" s="150">
        <f t="shared" si="258"/>
        <v>0</v>
      </c>
      <c r="AK421" s="150">
        <f t="shared" si="258"/>
        <v>0</v>
      </c>
      <c r="AL421" s="150">
        <f t="shared" si="258"/>
        <v>0</v>
      </c>
      <c r="AM421" s="150">
        <f t="shared" si="258"/>
        <v>0</v>
      </c>
      <c r="AN421" s="150">
        <f t="shared" si="258"/>
        <v>0</v>
      </c>
      <c r="AO421" s="150">
        <f t="shared" si="258"/>
        <v>0</v>
      </c>
      <c r="AP421" s="150">
        <f t="shared" si="258"/>
        <v>0</v>
      </c>
      <c r="AQ421" s="150">
        <f t="shared" si="258"/>
        <v>0</v>
      </c>
      <c r="AR421" s="150">
        <f t="shared" si="258"/>
        <v>0</v>
      </c>
      <c r="AS421" s="150">
        <f t="shared" si="258"/>
        <v>0</v>
      </c>
      <c r="AT421" s="150">
        <f t="shared" si="258"/>
        <v>0</v>
      </c>
      <c r="AU421" s="150">
        <f t="shared" si="256"/>
        <v>0</v>
      </c>
      <c r="AV421" s="150">
        <f t="shared" si="256"/>
        <v>0</v>
      </c>
      <c r="AW421" s="150">
        <f t="shared" si="256"/>
        <v>0</v>
      </c>
      <c r="AX421" s="150">
        <f t="shared" si="256"/>
        <v>0</v>
      </c>
      <c r="AY421" s="150">
        <f t="shared" si="256"/>
        <v>0</v>
      </c>
      <c r="AZ421" s="150">
        <f t="shared" si="256"/>
        <v>0</v>
      </c>
      <c r="BA421" s="150">
        <f t="shared" si="256"/>
        <v>0</v>
      </c>
      <c r="BB421" s="150">
        <f t="shared" si="256"/>
        <v>0</v>
      </c>
      <c r="BC421" s="150">
        <f t="shared" si="256"/>
        <v>0</v>
      </c>
      <c r="BD421" s="150">
        <f t="shared" si="256"/>
        <v>0</v>
      </c>
      <c r="BE421" s="150">
        <f t="shared" si="256"/>
        <v>0</v>
      </c>
      <c r="BF421" s="150">
        <f t="shared" si="256"/>
        <v>0</v>
      </c>
      <c r="BG421" s="150">
        <f t="shared" si="256"/>
        <v>0</v>
      </c>
      <c r="BH421" s="150">
        <f t="shared" si="256"/>
        <v>0</v>
      </c>
      <c r="BI421" s="150">
        <f t="shared" si="257"/>
        <v>0</v>
      </c>
      <c r="BJ421" s="150">
        <f t="shared" si="257"/>
        <v>0</v>
      </c>
      <c r="BK421" s="150">
        <f t="shared" si="257"/>
        <v>0</v>
      </c>
      <c r="BL421" s="150">
        <f t="shared" si="257"/>
        <v>0</v>
      </c>
      <c r="BM421" s="150">
        <f t="shared" si="257"/>
        <v>0</v>
      </c>
    </row>
    <row r="422" spans="1:65" ht="12.75" customHeight="1" outlineLevel="2">
      <c r="A422" s="32" t="s">
        <v>256</v>
      </c>
      <c r="B422" t="s">
        <v>38</v>
      </c>
      <c r="D422"/>
      <c r="L422" s="150"/>
      <c r="M422" s="150"/>
      <c r="N422" s="150"/>
      <c r="O422" s="150"/>
      <c r="P422" s="150"/>
      <c r="Q422" s="150"/>
      <c r="R422" s="150"/>
      <c r="S422" s="150"/>
      <c r="T422" s="150"/>
      <c r="U422" s="150"/>
      <c r="V422" s="150"/>
      <c r="W422" s="150"/>
      <c r="X422" s="150"/>
      <c r="Y422" s="150"/>
      <c r="Z422" s="150"/>
      <c r="AA422" s="150"/>
      <c r="AB422" s="150"/>
      <c r="AC422" s="89"/>
      <c r="AE422" s="150">
        <f>AE441*AE$222</f>
        <v>0</v>
      </c>
      <c r="AF422" s="150">
        <f t="shared" si="256"/>
        <v>0</v>
      </c>
      <c r="AG422" s="150">
        <f t="shared" si="256"/>
        <v>0</v>
      </c>
      <c r="AH422" s="150">
        <f t="shared" si="256"/>
        <v>0</v>
      </c>
      <c r="AI422" s="150">
        <f t="shared" si="256"/>
        <v>0</v>
      </c>
      <c r="AJ422" s="150">
        <f t="shared" si="256"/>
        <v>0</v>
      </c>
      <c r="AK422" s="150">
        <f t="shared" si="256"/>
        <v>0</v>
      </c>
      <c r="AL422" s="150">
        <f t="shared" si="256"/>
        <v>0</v>
      </c>
      <c r="AM422" s="150">
        <f t="shared" si="256"/>
        <v>0</v>
      </c>
      <c r="AN422" s="150">
        <f t="shared" si="256"/>
        <v>0</v>
      </c>
      <c r="AO422" s="150">
        <f t="shared" si="256"/>
        <v>0</v>
      </c>
      <c r="AP422" s="150">
        <f t="shared" si="256"/>
        <v>0</v>
      </c>
      <c r="AQ422" s="150">
        <f t="shared" si="256"/>
        <v>0</v>
      </c>
      <c r="AR422" s="150">
        <f t="shared" si="256"/>
        <v>0</v>
      </c>
      <c r="AS422" s="150">
        <f t="shared" si="256"/>
        <v>0</v>
      </c>
      <c r="AT422" s="150">
        <f t="shared" si="256"/>
        <v>0</v>
      </c>
      <c r="AU422" s="150">
        <f t="shared" si="256"/>
        <v>0</v>
      </c>
      <c r="AV422" s="150">
        <f t="shared" si="256"/>
        <v>0</v>
      </c>
      <c r="AW422" s="150">
        <f t="shared" si="256"/>
        <v>0</v>
      </c>
      <c r="AX422" s="150">
        <f t="shared" si="256"/>
        <v>0</v>
      </c>
      <c r="AY422" s="150">
        <f t="shared" si="256"/>
        <v>0</v>
      </c>
      <c r="AZ422" s="150">
        <f t="shared" si="256"/>
        <v>0</v>
      </c>
      <c r="BA422" s="150">
        <f t="shared" si="256"/>
        <v>0</v>
      </c>
      <c r="BB422" s="150">
        <f t="shared" si="256"/>
        <v>0</v>
      </c>
      <c r="BC422" s="150">
        <f t="shared" si="256"/>
        <v>0</v>
      </c>
      <c r="BD422" s="150">
        <f t="shared" si="256"/>
        <v>0</v>
      </c>
      <c r="BE422" s="150">
        <f t="shared" si="256"/>
        <v>0</v>
      </c>
      <c r="BF422" s="150">
        <f t="shared" si="256"/>
        <v>0</v>
      </c>
      <c r="BG422" s="150">
        <f t="shared" si="256"/>
        <v>0</v>
      </c>
      <c r="BH422" s="150">
        <f t="shared" si="256"/>
        <v>0</v>
      </c>
      <c r="BI422" s="150">
        <f t="shared" si="257"/>
        <v>0</v>
      </c>
      <c r="BJ422" s="150">
        <f t="shared" si="257"/>
        <v>0</v>
      </c>
      <c r="BK422" s="150">
        <f t="shared" si="257"/>
        <v>0</v>
      </c>
      <c r="BL422" s="150">
        <f t="shared" si="257"/>
        <v>0</v>
      </c>
      <c r="BM422" s="150">
        <f t="shared" si="257"/>
        <v>0</v>
      </c>
    </row>
    <row r="423" spans="1:65" ht="12.75" customHeight="1" outlineLevel="2">
      <c r="A423" s="17" t="s">
        <v>257</v>
      </c>
      <c r="B423" s="17" t="s">
        <v>38</v>
      </c>
      <c r="C423" s="17"/>
      <c r="D423" s="17"/>
      <c r="E423" s="17"/>
      <c r="F423" s="17"/>
      <c r="G423" s="17"/>
      <c r="H423" s="17"/>
      <c r="I423" s="17"/>
      <c r="J423" s="17"/>
      <c r="K423" s="74"/>
      <c r="L423" s="148"/>
      <c r="M423" s="148"/>
      <c r="N423" s="148"/>
      <c r="O423" s="148"/>
      <c r="P423" s="148"/>
      <c r="Q423" s="148"/>
      <c r="R423" s="148"/>
      <c r="S423" s="148"/>
      <c r="T423" s="148"/>
      <c r="U423" s="148"/>
      <c r="V423" s="148"/>
      <c r="W423" s="148"/>
      <c r="X423" s="148"/>
      <c r="Y423" s="148"/>
      <c r="Z423" s="148"/>
      <c r="AA423" s="148"/>
      <c r="AB423" s="148"/>
      <c r="AC423" s="89"/>
      <c r="AD423" s="74">
        <f>AD442*AD$222</f>
        <v>0</v>
      </c>
      <c r="AE423" s="148">
        <f>AE442*AE$222</f>
        <v>0</v>
      </c>
      <c r="AF423" s="148">
        <f t="shared" si="256"/>
        <v>0</v>
      </c>
      <c r="AG423" s="148">
        <f t="shared" si="256"/>
        <v>0</v>
      </c>
      <c r="AH423" s="148">
        <f t="shared" si="256"/>
        <v>0</v>
      </c>
      <c r="AI423" s="148">
        <f t="shared" si="256"/>
        <v>0</v>
      </c>
      <c r="AJ423" s="148">
        <f t="shared" si="256"/>
        <v>0</v>
      </c>
      <c r="AK423" s="148">
        <f t="shared" si="256"/>
        <v>0</v>
      </c>
      <c r="AL423" s="148">
        <f t="shared" si="256"/>
        <v>0</v>
      </c>
      <c r="AM423" s="148">
        <f t="shared" si="256"/>
        <v>0</v>
      </c>
      <c r="AN423" s="148">
        <f t="shared" si="256"/>
        <v>0</v>
      </c>
      <c r="AO423" s="148">
        <f t="shared" si="256"/>
        <v>0</v>
      </c>
      <c r="AP423" s="148">
        <f t="shared" si="256"/>
        <v>0</v>
      </c>
      <c r="AQ423" s="148">
        <f t="shared" si="256"/>
        <v>0</v>
      </c>
      <c r="AR423" s="148">
        <f t="shared" si="256"/>
        <v>0</v>
      </c>
      <c r="AS423" s="148">
        <f t="shared" si="256"/>
        <v>0</v>
      </c>
      <c r="AT423" s="148">
        <f t="shared" si="256"/>
        <v>0</v>
      </c>
      <c r="AU423" s="148">
        <f t="shared" si="256"/>
        <v>0</v>
      </c>
      <c r="AV423" s="148">
        <f t="shared" si="256"/>
        <v>0</v>
      </c>
      <c r="AW423" s="148">
        <f t="shared" si="256"/>
        <v>0</v>
      </c>
      <c r="AX423" s="148">
        <f t="shared" si="256"/>
        <v>0</v>
      </c>
      <c r="AY423" s="148">
        <f t="shared" si="256"/>
        <v>0</v>
      </c>
      <c r="AZ423" s="148">
        <f t="shared" si="256"/>
        <v>0</v>
      </c>
      <c r="BA423" s="148">
        <f t="shared" si="256"/>
        <v>0</v>
      </c>
      <c r="BB423" s="148">
        <f t="shared" si="256"/>
        <v>0</v>
      </c>
      <c r="BC423" s="148">
        <f t="shared" si="256"/>
        <v>0</v>
      </c>
      <c r="BD423" s="148">
        <f t="shared" si="256"/>
        <v>0</v>
      </c>
      <c r="BE423" s="148">
        <f t="shared" si="256"/>
        <v>0</v>
      </c>
      <c r="BF423" s="148">
        <f t="shared" si="256"/>
        <v>0</v>
      </c>
      <c r="BG423" s="148">
        <f t="shared" si="256"/>
        <v>0</v>
      </c>
      <c r="BH423" s="148">
        <f t="shared" si="256"/>
        <v>0</v>
      </c>
      <c r="BI423" s="148">
        <f t="shared" si="257"/>
        <v>0</v>
      </c>
      <c r="BJ423" s="148">
        <f t="shared" si="257"/>
        <v>0</v>
      </c>
      <c r="BK423" s="148">
        <f t="shared" si="257"/>
        <v>0</v>
      </c>
      <c r="BL423" s="148">
        <f t="shared" si="257"/>
        <v>0</v>
      </c>
      <c r="BM423" s="148">
        <f t="shared" si="257"/>
        <v>0</v>
      </c>
    </row>
    <row r="424" spans="1:65" ht="12.75" customHeight="1" outlineLevel="2">
      <c r="D424"/>
      <c r="L424" s="89"/>
      <c r="M424" s="89"/>
      <c r="N424" s="89"/>
      <c r="O424" s="89"/>
      <c r="P424" s="89"/>
      <c r="Q424" s="89"/>
      <c r="R424" s="89"/>
      <c r="S424" s="89"/>
      <c r="T424" s="89"/>
      <c r="U424" s="89"/>
      <c r="V424" s="89"/>
      <c r="W424" s="89"/>
      <c r="X424" s="89"/>
      <c r="Y424" s="89"/>
      <c r="Z424" s="89"/>
      <c r="AA424" s="89"/>
      <c r="AB424" s="89"/>
      <c r="AC424" s="89"/>
      <c r="AD424" s="89"/>
      <c r="AE424" s="89"/>
      <c r="AF424" s="89"/>
      <c r="AG424" s="89"/>
      <c r="AH424" s="89"/>
      <c r="AI424" s="89"/>
      <c r="AJ424" s="89"/>
      <c r="AK424" s="89"/>
      <c r="AL424" s="89"/>
      <c r="AM424" s="89"/>
      <c r="AN424" s="89"/>
      <c r="AO424" s="89"/>
      <c r="AP424" s="89"/>
      <c r="AQ424" s="89"/>
      <c r="AR424" s="89"/>
      <c r="AS424" s="89"/>
      <c r="AT424" s="89"/>
      <c r="AU424" s="89"/>
      <c r="AV424" s="89"/>
      <c r="AW424" s="89"/>
      <c r="AX424" s="89"/>
      <c r="AY424" s="89"/>
      <c r="AZ424" s="89"/>
      <c r="BA424" s="89"/>
      <c r="BB424" s="89"/>
      <c r="BC424" s="89"/>
      <c r="BD424" s="89"/>
      <c r="BE424" s="89"/>
      <c r="BF424" s="89"/>
      <c r="BG424" s="89"/>
      <c r="BH424" s="89"/>
      <c r="BI424" s="89"/>
      <c r="BJ424" s="89"/>
      <c r="BK424" s="89"/>
      <c r="BL424" s="89"/>
      <c r="BM424" s="89"/>
    </row>
    <row r="425" spans="1:65" ht="12.75" customHeight="1" outlineLevel="2">
      <c r="A425" s="17" t="s">
        <v>258</v>
      </c>
      <c r="B425" s="17" t="s">
        <v>38</v>
      </c>
      <c r="D425"/>
      <c r="AC425" s="89"/>
      <c r="AE425" s="151">
        <f t="shared" ref="AE425:BH425" si="259">AD429</f>
        <v>0</v>
      </c>
      <c r="AF425" s="151">
        <f t="shared" si="259"/>
        <v>0</v>
      </c>
      <c r="AG425" s="151">
        <f t="shared" si="259"/>
        <v>0</v>
      </c>
      <c r="AH425" s="151">
        <f t="shared" si="259"/>
        <v>0</v>
      </c>
      <c r="AI425" s="151">
        <f t="shared" si="259"/>
        <v>0</v>
      </c>
      <c r="AJ425" s="151">
        <f t="shared" si="259"/>
        <v>0</v>
      </c>
      <c r="AK425" s="151">
        <f t="shared" si="259"/>
        <v>0</v>
      </c>
      <c r="AL425" s="151">
        <f t="shared" si="259"/>
        <v>0</v>
      </c>
      <c r="AM425" s="151">
        <f t="shared" si="259"/>
        <v>0</v>
      </c>
      <c r="AN425" s="151">
        <f t="shared" si="259"/>
        <v>0</v>
      </c>
      <c r="AO425" s="151">
        <f t="shared" si="259"/>
        <v>0</v>
      </c>
      <c r="AP425" s="151">
        <f t="shared" si="259"/>
        <v>0</v>
      </c>
      <c r="AQ425" s="151">
        <f t="shared" si="259"/>
        <v>0</v>
      </c>
      <c r="AR425" s="151">
        <f t="shared" si="259"/>
        <v>0</v>
      </c>
      <c r="AS425" s="151">
        <f t="shared" si="259"/>
        <v>0</v>
      </c>
      <c r="AT425" s="151">
        <f t="shared" si="259"/>
        <v>0</v>
      </c>
      <c r="AU425" s="151">
        <f t="shared" si="259"/>
        <v>0</v>
      </c>
      <c r="AV425" s="151">
        <f t="shared" si="259"/>
        <v>0</v>
      </c>
      <c r="AW425" s="151">
        <f t="shared" si="259"/>
        <v>0</v>
      </c>
      <c r="AX425" s="151">
        <f t="shared" si="259"/>
        <v>0</v>
      </c>
      <c r="AY425" s="151">
        <f t="shared" si="259"/>
        <v>0</v>
      </c>
      <c r="AZ425" s="151">
        <f t="shared" si="259"/>
        <v>0</v>
      </c>
      <c r="BA425" s="151">
        <f t="shared" si="259"/>
        <v>0</v>
      </c>
      <c r="BB425" s="151">
        <f t="shared" si="259"/>
        <v>0</v>
      </c>
      <c r="BC425" s="151">
        <f t="shared" si="259"/>
        <v>0</v>
      </c>
      <c r="BD425" s="151">
        <f t="shared" si="259"/>
        <v>0</v>
      </c>
      <c r="BE425" s="151">
        <f t="shared" si="259"/>
        <v>0</v>
      </c>
      <c r="BF425" s="151">
        <f t="shared" si="259"/>
        <v>0</v>
      </c>
      <c r="BG425" s="151">
        <f t="shared" si="259"/>
        <v>0</v>
      </c>
      <c r="BH425" s="151">
        <f t="shared" si="259"/>
        <v>0</v>
      </c>
      <c r="BI425" s="151">
        <f>BH429</f>
        <v>0</v>
      </c>
      <c r="BJ425" s="151">
        <f>BI429</f>
        <v>0</v>
      </c>
      <c r="BK425" s="151">
        <f>BJ429</f>
        <v>0</v>
      </c>
      <c r="BL425" s="151">
        <f>BK429</f>
        <v>0</v>
      </c>
      <c r="BM425" s="151">
        <f>BL429</f>
        <v>0</v>
      </c>
    </row>
    <row r="426" spans="1:65" ht="12.75" customHeight="1" outlineLevel="2">
      <c r="A426" s="32" t="s">
        <v>259</v>
      </c>
      <c r="B426" t="s">
        <v>38</v>
      </c>
      <c r="D426"/>
      <c r="L426" s="150"/>
      <c r="M426" s="150"/>
      <c r="N426" s="150"/>
      <c r="O426" s="150"/>
      <c r="P426" s="150"/>
      <c r="Q426" s="150"/>
      <c r="R426" s="150"/>
      <c r="S426" s="150"/>
      <c r="T426" s="150"/>
      <c r="U426" s="150"/>
      <c r="V426" s="150"/>
      <c r="W426" s="150"/>
      <c r="X426" s="150"/>
      <c r="Y426" s="150"/>
      <c r="Z426" s="150"/>
      <c r="AA426" s="150"/>
      <c r="AB426" s="150"/>
      <c r="AC426" s="89"/>
      <c r="AD426" s="150"/>
      <c r="AE426" s="150">
        <f>AE445*AE$222</f>
        <v>0</v>
      </c>
      <c r="AF426" s="150">
        <f t="shared" ref="AF426:BH429" si="260">AF445*AF$222</f>
        <v>0</v>
      </c>
      <c r="AG426" s="150">
        <f t="shared" si="260"/>
        <v>0</v>
      </c>
      <c r="AH426" s="150">
        <f t="shared" si="260"/>
        <v>0</v>
      </c>
      <c r="AI426" s="150">
        <f t="shared" si="260"/>
        <v>0</v>
      </c>
      <c r="AJ426" s="150">
        <f t="shared" si="260"/>
        <v>0</v>
      </c>
      <c r="AK426" s="150">
        <f t="shared" si="260"/>
        <v>0</v>
      </c>
      <c r="AL426" s="150">
        <f t="shared" si="260"/>
        <v>0</v>
      </c>
      <c r="AM426" s="150">
        <f t="shared" si="260"/>
        <v>0</v>
      </c>
      <c r="AN426" s="150">
        <f t="shared" si="260"/>
        <v>0</v>
      </c>
      <c r="AO426" s="150">
        <f t="shared" si="260"/>
        <v>0</v>
      </c>
      <c r="AP426" s="150">
        <f t="shared" si="260"/>
        <v>0</v>
      </c>
      <c r="AQ426" s="150">
        <f t="shared" si="260"/>
        <v>0</v>
      </c>
      <c r="AR426" s="150">
        <f t="shared" si="260"/>
        <v>0</v>
      </c>
      <c r="AS426" s="150">
        <f t="shared" si="260"/>
        <v>0</v>
      </c>
      <c r="AT426" s="150">
        <f t="shared" si="260"/>
        <v>0</v>
      </c>
      <c r="AU426" s="150">
        <f t="shared" si="260"/>
        <v>0</v>
      </c>
      <c r="AV426" s="150">
        <f t="shared" si="260"/>
        <v>0</v>
      </c>
      <c r="AW426" s="150">
        <f t="shared" si="260"/>
        <v>0</v>
      </c>
      <c r="AX426" s="150">
        <f t="shared" si="260"/>
        <v>0</v>
      </c>
      <c r="AY426" s="150">
        <f t="shared" si="260"/>
        <v>0</v>
      </c>
      <c r="AZ426" s="150">
        <f t="shared" si="260"/>
        <v>0</v>
      </c>
      <c r="BA426" s="150">
        <f t="shared" si="260"/>
        <v>0</v>
      </c>
      <c r="BB426" s="150">
        <f t="shared" si="260"/>
        <v>0</v>
      </c>
      <c r="BC426" s="150">
        <f t="shared" si="260"/>
        <v>0</v>
      </c>
      <c r="BD426" s="150">
        <f t="shared" si="260"/>
        <v>0</v>
      </c>
      <c r="BE426" s="150">
        <f t="shared" si="260"/>
        <v>0</v>
      </c>
      <c r="BF426" s="150">
        <f t="shared" si="260"/>
        <v>0</v>
      </c>
      <c r="BG426" s="150">
        <f t="shared" si="260"/>
        <v>0</v>
      </c>
      <c r="BH426" s="150">
        <f t="shared" si="260"/>
        <v>0</v>
      </c>
      <c r="BI426" s="150">
        <f t="shared" ref="BI426:BM429" si="261">BI445*BI$222</f>
        <v>0</v>
      </c>
      <c r="BJ426" s="150">
        <f t="shared" si="261"/>
        <v>0</v>
      </c>
      <c r="BK426" s="150">
        <f t="shared" si="261"/>
        <v>0</v>
      </c>
      <c r="BL426" s="150">
        <f t="shared" si="261"/>
        <v>0</v>
      </c>
      <c r="BM426" s="150">
        <f t="shared" si="261"/>
        <v>0</v>
      </c>
    </row>
    <row r="427" spans="1:65" ht="12.75" customHeight="1" outlineLevel="2">
      <c r="A427" s="32" t="s">
        <v>260</v>
      </c>
      <c r="B427" t="s">
        <v>38</v>
      </c>
      <c r="D427"/>
      <c r="L427" s="150"/>
      <c r="M427" s="150"/>
      <c r="N427" s="150"/>
      <c r="O427" s="150"/>
      <c r="P427" s="150"/>
      <c r="Q427" s="150"/>
      <c r="R427" s="150"/>
      <c r="S427" s="150"/>
      <c r="T427" s="150"/>
      <c r="U427" s="150"/>
      <c r="V427" s="150"/>
      <c r="W427" s="150"/>
      <c r="X427" s="150"/>
      <c r="Y427" s="150"/>
      <c r="Z427" s="150"/>
      <c r="AA427" s="150"/>
      <c r="AB427" s="150"/>
      <c r="AC427" s="89"/>
      <c r="AD427" s="150"/>
      <c r="AE427" s="150">
        <f>AE446*AE$222</f>
        <v>0</v>
      </c>
      <c r="AF427" s="150">
        <f t="shared" ref="AF427:AT427" si="262">AF446*AF$222</f>
        <v>0</v>
      </c>
      <c r="AG427" s="150">
        <f t="shared" si="262"/>
        <v>0</v>
      </c>
      <c r="AH427" s="150">
        <f t="shared" si="262"/>
        <v>0</v>
      </c>
      <c r="AI427" s="150">
        <f t="shared" si="262"/>
        <v>0</v>
      </c>
      <c r="AJ427" s="150">
        <f t="shared" si="262"/>
        <v>0</v>
      </c>
      <c r="AK427" s="150">
        <f t="shared" si="262"/>
        <v>0</v>
      </c>
      <c r="AL427" s="150">
        <f t="shared" si="262"/>
        <v>0</v>
      </c>
      <c r="AM427" s="150">
        <f t="shared" si="262"/>
        <v>0</v>
      </c>
      <c r="AN427" s="150">
        <f t="shared" si="262"/>
        <v>0</v>
      </c>
      <c r="AO427" s="150">
        <f t="shared" si="262"/>
        <v>0</v>
      </c>
      <c r="AP427" s="150">
        <f t="shared" si="262"/>
        <v>0</v>
      </c>
      <c r="AQ427" s="150">
        <f t="shared" si="262"/>
        <v>0</v>
      </c>
      <c r="AR427" s="150">
        <f t="shared" si="262"/>
        <v>0</v>
      </c>
      <c r="AS427" s="150">
        <f t="shared" si="262"/>
        <v>0</v>
      </c>
      <c r="AT427" s="150">
        <f t="shared" si="262"/>
        <v>0</v>
      </c>
      <c r="AU427" s="150">
        <f t="shared" si="260"/>
        <v>0</v>
      </c>
      <c r="AV427" s="150">
        <f t="shared" si="260"/>
        <v>0</v>
      </c>
      <c r="AW427" s="150">
        <f t="shared" si="260"/>
        <v>0</v>
      </c>
      <c r="AX427" s="150">
        <f t="shared" si="260"/>
        <v>0</v>
      </c>
      <c r="AY427" s="150">
        <f t="shared" si="260"/>
        <v>0</v>
      </c>
      <c r="AZ427" s="150">
        <f t="shared" si="260"/>
        <v>0</v>
      </c>
      <c r="BA427" s="150">
        <f t="shared" si="260"/>
        <v>0</v>
      </c>
      <c r="BB427" s="150">
        <f t="shared" si="260"/>
        <v>0</v>
      </c>
      <c r="BC427" s="150">
        <f t="shared" si="260"/>
        <v>0</v>
      </c>
      <c r="BD427" s="150">
        <f t="shared" si="260"/>
        <v>0</v>
      </c>
      <c r="BE427" s="150">
        <f t="shared" si="260"/>
        <v>0</v>
      </c>
      <c r="BF427" s="150">
        <f t="shared" si="260"/>
        <v>0</v>
      </c>
      <c r="BG427" s="150">
        <f t="shared" si="260"/>
        <v>0</v>
      </c>
      <c r="BH427" s="150">
        <f t="shared" si="260"/>
        <v>0</v>
      </c>
      <c r="BI427" s="150">
        <f t="shared" si="261"/>
        <v>0</v>
      </c>
      <c r="BJ427" s="150">
        <f t="shared" si="261"/>
        <v>0</v>
      </c>
      <c r="BK427" s="150">
        <f t="shared" si="261"/>
        <v>0</v>
      </c>
      <c r="BL427" s="150">
        <f t="shared" si="261"/>
        <v>0</v>
      </c>
      <c r="BM427" s="150">
        <f t="shared" si="261"/>
        <v>0</v>
      </c>
    </row>
    <row r="428" spans="1:65" ht="12.75" customHeight="1" outlineLevel="2">
      <c r="A428" s="32" t="s">
        <v>168</v>
      </c>
      <c r="B428" t="s">
        <v>38</v>
      </c>
      <c r="D428"/>
      <c r="L428" s="150"/>
      <c r="M428" s="150"/>
      <c r="N428" s="150"/>
      <c r="O428" s="150"/>
      <c r="P428" s="150"/>
      <c r="Q428" s="150"/>
      <c r="R428" s="150"/>
      <c r="S428" s="150"/>
      <c r="T428" s="150"/>
      <c r="U428" s="150"/>
      <c r="V428" s="150"/>
      <c r="W428" s="150"/>
      <c r="X428" s="150"/>
      <c r="Y428" s="150"/>
      <c r="Z428" s="150"/>
      <c r="AA428" s="150"/>
      <c r="AB428" s="150"/>
      <c r="AC428" s="89"/>
      <c r="AD428" s="150"/>
      <c r="AE428" s="150">
        <f>AE447*AE$222</f>
        <v>0</v>
      </c>
      <c r="AF428" s="150">
        <f t="shared" si="260"/>
        <v>0</v>
      </c>
      <c r="AG428" s="150">
        <f t="shared" si="260"/>
        <v>0</v>
      </c>
      <c r="AH428" s="150">
        <f t="shared" si="260"/>
        <v>0</v>
      </c>
      <c r="AI428" s="150">
        <f t="shared" si="260"/>
        <v>0</v>
      </c>
      <c r="AJ428" s="150">
        <f t="shared" si="260"/>
        <v>0</v>
      </c>
      <c r="AK428" s="150">
        <f t="shared" si="260"/>
        <v>0</v>
      </c>
      <c r="AL428" s="150">
        <f t="shared" si="260"/>
        <v>0</v>
      </c>
      <c r="AM428" s="150">
        <f t="shared" si="260"/>
        <v>0</v>
      </c>
      <c r="AN428" s="150">
        <f t="shared" si="260"/>
        <v>0</v>
      </c>
      <c r="AO428" s="150">
        <f t="shared" si="260"/>
        <v>0</v>
      </c>
      <c r="AP428" s="150">
        <f t="shared" si="260"/>
        <v>0</v>
      </c>
      <c r="AQ428" s="150">
        <f t="shared" si="260"/>
        <v>0</v>
      </c>
      <c r="AR428" s="150">
        <f t="shared" si="260"/>
        <v>0</v>
      </c>
      <c r="AS428" s="150">
        <f t="shared" si="260"/>
        <v>0</v>
      </c>
      <c r="AT428" s="150">
        <f t="shared" si="260"/>
        <v>0</v>
      </c>
      <c r="AU428" s="150">
        <f t="shared" si="260"/>
        <v>0</v>
      </c>
      <c r="AV428" s="150">
        <f t="shared" si="260"/>
        <v>0</v>
      </c>
      <c r="AW428" s="150">
        <f t="shared" si="260"/>
        <v>0</v>
      </c>
      <c r="AX428" s="150">
        <f t="shared" si="260"/>
        <v>0</v>
      </c>
      <c r="AY428" s="150">
        <f t="shared" si="260"/>
        <v>0</v>
      </c>
      <c r="AZ428" s="150">
        <f t="shared" si="260"/>
        <v>0</v>
      </c>
      <c r="BA428" s="150">
        <f t="shared" si="260"/>
        <v>0</v>
      </c>
      <c r="BB428" s="150">
        <f t="shared" si="260"/>
        <v>0</v>
      </c>
      <c r="BC428" s="150">
        <f t="shared" si="260"/>
        <v>0</v>
      </c>
      <c r="BD428" s="150">
        <f t="shared" si="260"/>
        <v>0</v>
      </c>
      <c r="BE428" s="150">
        <f t="shared" si="260"/>
        <v>0</v>
      </c>
      <c r="BF428" s="150">
        <f t="shared" si="260"/>
        <v>0</v>
      </c>
      <c r="BG428" s="150">
        <f t="shared" si="260"/>
        <v>0</v>
      </c>
      <c r="BH428" s="150">
        <f t="shared" si="260"/>
        <v>0</v>
      </c>
      <c r="BI428" s="150">
        <f t="shared" si="261"/>
        <v>0</v>
      </c>
      <c r="BJ428" s="150">
        <f t="shared" si="261"/>
        <v>0</v>
      </c>
      <c r="BK428" s="150">
        <f t="shared" si="261"/>
        <v>0</v>
      </c>
      <c r="BL428" s="150">
        <f t="shared" si="261"/>
        <v>0</v>
      </c>
      <c r="BM428" s="150">
        <f t="shared" si="261"/>
        <v>0</v>
      </c>
    </row>
    <row r="429" spans="1:65" ht="12.75" customHeight="1" outlineLevel="2">
      <c r="A429" s="17" t="s">
        <v>270</v>
      </c>
      <c r="B429" s="17" t="s">
        <v>38</v>
      </c>
      <c r="C429" s="17"/>
      <c r="D429" s="17"/>
      <c r="E429" s="17"/>
      <c r="F429" s="17"/>
      <c r="G429" s="17"/>
      <c r="H429" s="17"/>
      <c r="I429" s="17"/>
      <c r="J429" s="17"/>
      <c r="K429" s="152"/>
      <c r="L429" s="148"/>
      <c r="M429" s="148"/>
      <c r="N429" s="148"/>
      <c r="O429" s="148"/>
      <c r="P429" s="148"/>
      <c r="Q429" s="148"/>
      <c r="R429" s="148"/>
      <c r="S429" s="148"/>
      <c r="T429" s="148"/>
      <c r="U429" s="148"/>
      <c r="V429" s="148"/>
      <c r="W429" s="148"/>
      <c r="X429" s="148"/>
      <c r="Y429" s="148"/>
      <c r="Z429" s="148"/>
      <c r="AA429" s="148"/>
      <c r="AB429" s="148"/>
      <c r="AC429" s="89"/>
      <c r="AD429" s="152">
        <f>AD448*AD$222</f>
        <v>0</v>
      </c>
      <c r="AE429" s="148">
        <f>AE448*AE$222</f>
        <v>0</v>
      </c>
      <c r="AF429" s="148">
        <f t="shared" si="260"/>
        <v>0</v>
      </c>
      <c r="AG429" s="148">
        <f t="shared" si="260"/>
        <v>0</v>
      </c>
      <c r="AH429" s="148">
        <f t="shared" si="260"/>
        <v>0</v>
      </c>
      <c r="AI429" s="148">
        <f t="shared" si="260"/>
        <v>0</v>
      </c>
      <c r="AJ429" s="148">
        <f t="shared" si="260"/>
        <v>0</v>
      </c>
      <c r="AK429" s="148">
        <f t="shared" si="260"/>
        <v>0</v>
      </c>
      <c r="AL429" s="148">
        <f t="shared" si="260"/>
        <v>0</v>
      </c>
      <c r="AM429" s="148">
        <f t="shared" si="260"/>
        <v>0</v>
      </c>
      <c r="AN429" s="148">
        <f t="shared" si="260"/>
        <v>0</v>
      </c>
      <c r="AO429" s="148">
        <f t="shared" si="260"/>
        <v>0</v>
      </c>
      <c r="AP429" s="148">
        <f t="shared" si="260"/>
        <v>0</v>
      </c>
      <c r="AQ429" s="148">
        <f t="shared" si="260"/>
        <v>0</v>
      </c>
      <c r="AR429" s="148">
        <f t="shared" si="260"/>
        <v>0</v>
      </c>
      <c r="AS429" s="148">
        <f t="shared" si="260"/>
        <v>0</v>
      </c>
      <c r="AT429" s="148">
        <f t="shared" si="260"/>
        <v>0</v>
      </c>
      <c r="AU429" s="148">
        <f t="shared" si="260"/>
        <v>0</v>
      </c>
      <c r="AV429" s="148">
        <f t="shared" si="260"/>
        <v>0</v>
      </c>
      <c r="AW429" s="148">
        <f t="shared" si="260"/>
        <v>0</v>
      </c>
      <c r="AX429" s="148">
        <f t="shared" si="260"/>
        <v>0</v>
      </c>
      <c r="AY429" s="148">
        <f t="shared" si="260"/>
        <v>0</v>
      </c>
      <c r="AZ429" s="148">
        <f t="shared" si="260"/>
        <v>0</v>
      </c>
      <c r="BA429" s="148">
        <f t="shared" si="260"/>
        <v>0</v>
      </c>
      <c r="BB429" s="148">
        <f t="shared" si="260"/>
        <v>0</v>
      </c>
      <c r="BC429" s="148">
        <f t="shared" si="260"/>
        <v>0</v>
      </c>
      <c r="BD429" s="148">
        <f t="shared" si="260"/>
        <v>0</v>
      </c>
      <c r="BE429" s="148">
        <f t="shared" si="260"/>
        <v>0</v>
      </c>
      <c r="BF429" s="148">
        <f t="shared" si="260"/>
        <v>0</v>
      </c>
      <c r="BG429" s="148">
        <f t="shared" si="260"/>
        <v>0</v>
      </c>
      <c r="BH429" s="148">
        <f t="shared" si="260"/>
        <v>0</v>
      </c>
      <c r="BI429" s="148">
        <f t="shared" si="261"/>
        <v>0</v>
      </c>
      <c r="BJ429" s="148">
        <f t="shared" si="261"/>
        <v>0</v>
      </c>
      <c r="BK429" s="148">
        <f t="shared" si="261"/>
        <v>0</v>
      </c>
      <c r="BL429" s="148">
        <f t="shared" si="261"/>
        <v>0</v>
      </c>
      <c r="BM429" s="148">
        <f t="shared" si="261"/>
        <v>0</v>
      </c>
    </row>
    <row r="430" spans="1:65" ht="12.75" customHeight="1" outlineLevel="2">
      <c r="D430"/>
      <c r="L430" s="89"/>
      <c r="M430" s="89"/>
      <c r="N430" s="89"/>
      <c r="O430" s="89"/>
      <c r="P430" s="89"/>
      <c r="Q430" s="89"/>
      <c r="R430" s="89"/>
      <c r="S430" s="89"/>
      <c r="T430" s="89"/>
      <c r="U430" s="89"/>
      <c r="V430" s="89"/>
      <c r="W430" s="89"/>
      <c r="X430" s="89"/>
      <c r="Y430" s="89"/>
      <c r="Z430" s="89"/>
      <c r="AA430" s="89"/>
      <c r="AB430" s="89"/>
      <c r="AC430" s="89"/>
      <c r="AD430" s="89"/>
      <c r="AE430" s="89"/>
      <c r="AF430" s="89"/>
      <c r="AG430" s="89"/>
      <c r="AH430" s="89"/>
      <c r="AI430" s="89"/>
      <c r="AJ430" s="89"/>
      <c r="AK430" s="89"/>
      <c r="AL430" s="89"/>
      <c r="AM430" s="89"/>
      <c r="AN430" s="89"/>
      <c r="AO430" s="89"/>
      <c r="AP430" s="89"/>
      <c r="AQ430" s="89"/>
      <c r="AR430" s="89"/>
      <c r="AS430" s="89"/>
      <c r="AT430" s="89"/>
      <c r="AU430" s="89"/>
      <c r="AV430" s="89"/>
      <c r="AW430" s="89"/>
      <c r="AX430" s="89"/>
      <c r="AY430" s="89"/>
      <c r="AZ430" s="89"/>
      <c r="BA430" s="89"/>
      <c r="BB430" s="89"/>
      <c r="BC430" s="89"/>
      <c r="BD430" s="89"/>
      <c r="BE430" s="89"/>
      <c r="BF430" s="89"/>
      <c r="BG430" s="89"/>
      <c r="BH430" s="89"/>
      <c r="BI430" s="89"/>
      <c r="BJ430" s="89"/>
      <c r="BK430" s="89"/>
      <c r="BL430" s="89"/>
      <c r="BM430" s="89"/>
    </row>
    <row r="431" spans="1:65" ht="12.75" customHeight="1" outlineLevel="2">
      <c r="A431" t="s">
        <v>261</v>
      </c>
      <c r="B431" t="s">
        <v>38</v>
      </c>
      <c r="C431" t="s">
        <v>262</v>
      </c>
      <c r="D431"/>
      <c r="L431" s="148"/>
      <c r="M431" s="148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  <c r="AA431" s="148"/>
      <c r="AB431" s="148"/>
      <c r="AC431" s="89"/>
      <c r="AD431" s="148"/>
      <c r="AE431" s="148">
        <f>AE450*AE$222</f>
        <v>0</v>
      </c>
      <c r="AF431" s="148">
        <f t="shared" ref="AF431:BH431" si="263">AF450*AF$222</f>
        <v>0</v>
      </c>
      <c r="AG431" s="148">
        <f t="shared" si="263"/>
        <v>0</v>
      </c>
      <c r="AH431" s="148">
        <f t="shared" si="263"/>
        <v>0</v>
      </c>
      <c r="AI431" s="148">
        <f t="shared" si="263"/>
        <v>0</v>
      </c>
      <c r="AJ431" s="148">
        <f t="shared" si="263"/>
        <v>0</v>
      </c>
      <c r="AK431" s="148">
        <f t="shared" si="263"/>
        <v>0</v>
      </c>
      <c r="AL431" s="148">
        <f t="shared" si="263"/>
        <v>0</v>
      </c>
      <c r="AM431" s="148">
        <f t="shared" si="263"/>
        <v>0</v>
      </c>
      <c r="AN431" s="148">
        <f t="shared" si="263"/>
        <v>0</v>
      </c>
      <c r="AO431" s="148">
        <f t="shared" si="263"/>
        <v>0</v>
      </c>
      <c r="AP431" s="148">
        <f t="shared" si="263"/>
        <v>0</v>
      </c>
      <c r="AQ431" s="148">
        <f t="shared" si="263"/>
        <v>0</v>
      </c>
      <c r="AR431" s="148">
        <f t="shared" si="263"/>
        <v>0</v>
      </c>
      <c r="AS431" s="148">
        <f t="shared" si="263"/>
        <v>0</v>
      </c>
      <c r="AT431" s="148">
        <f t="shared" si="263"/>
        <v>0</v>
      </c>
      <c r="AU431" s="148">
        <f t="shared" si="263"/>
        <v>0</v>
      </c>
      <c r="AV431" s="148">
        <f t="shared" si="263"/>
        <v>0</v>
      </c>
      <c r="AW431" s="148">
        <f t="shared" si="263"/>
        <v>0</v>
      </c>
      <c r="AX431" s="148">
        <f t="shared" si="263"/>
        <v>0</v>
      </c>
      <c r="AY431" s="148">
        <f t="shared" si="263"/>
        <v>0</v>
      </c>
      <c r="AZ431" s="148">
        <f t="shared" si="263"/>
        <v>0</v>
      </c>
      <c r="BA431" s="148">
        <f t="shared" si="263"/>
        <v>0</v>
      </c>
      <c r="BB431" s="148">
        <f t="shared" si="263"/>
        <v>0</v>
      </c>
      <c r="BC431" s="148">
        <f t="shared" si="263"/>
        <v>0</v>
      </c>
      <c r="BD431" s="148">
        <f t="shared" si="263"/>
        <v>0</v>
      </c>
      <c r="BE431" s="148">
        <f t="shared" si="263"/>
        <v>0</v>
      </c>
      <c r="BF431" s="148">
        <f t="shared" si="263"/>
        <v>0</v>
      </c>
      <c r="BG431" s="148">
        <f t="shared" si="263"/>
        <v>0</v>
      </c>
      <c r="BH431" s="148">
        <f t="shared" si="263"/>
        <v>0</v>
      </c>
      <c r="BI431" s="148">
        <f>BI450*BI$222</f>
        <v>0</v>
      </c>
      <c r="BJ431" s="148">
        <f>BJ450*BJ$222</f>
        <v>0</v>
      </c>
      <c r="BK431" s="148">
        <f>BK450*BK$222</f>
        <v>0</v>
      </c>
      <c r="BL431" s="148">
        <f>BL450*BL$222</f>
        <v>0</v>
      </c>
      <c r="BM431" s="148">
        <f>BM450*BM$222</f>
        <v>0</v>
      </c>
    </row>
    <row r="432" spans="1:65" ht="12.75" customHeight="1" outlineLevel="2">
      <c r="A432" t="s">
        <v>271</v>
      </c>
      <c r="B432" t="s">
        <v>38</v>
      </c>
      <c r="D432"/>
      <c r="L432" s="150"/>
      <c r="M432" s="150"/>
      <c r="N432" s="150"/>
      <c r="O432" s="150"/>
      <c r="P432" s="150"/>
      <c r="Q432" s="150"/>
      <c r="R432" s="150"/>
      <c r="S432" s="150"/>
      <c r="T432" s="150"/>
      <c r="U432" s="150"/>
      <c r="V432" s="150"/>
      <c r="W432" s="150"/>
      <c r="X432" s="150"/>
      <c r="Y432" s="150"/>
      <c r="Z432" s="150"/>
      <c r="AA432" s="150"/>
      <c r="AB432" s="150"/>
      <c r="AC432" s="89"/>
      <c r="AD432" s="150"/>
      <c r="AE432" s="150">
        <f t="shared" ref="AE432:AN432" si="264">-((AE423-SUM(AE419:AE422))+(AE429-SUM(AE425:AE428)))</f>
        <v>0</v>
      </c>
      <c r="AF432" s="150">
        <f t="shared" si="264"/>
        <v>0</v>
      </c>
      <c r="AG432" s="150">
        <f t="shared" si="264"/>
        <v>0</v>
      </c>
      <c r="AH432" s="150">
        <f t="shared" si="264"/>
        <v>0</v>
      </c>
      <c r="AI432" s="150">
        <f t="shared" si="264"/>
        <v>0</v>
      </c>
      <c r="AJ432" s="150">
        <f t="shared" si="264"/>
        <v>0</v>
      </c>
      <c r="AK432" s="150">
        <f t="shared" si="264"/>
        <v>0</v>
      </c>
      <c r="AL432" s="150">
        <f t="shared" si="264"/>
        <v>0</v>
      </c>
      <c r="AM432" s="150">
        <f t="shared" si="264"/>
        <v>0</v>
      </c>
      <c r="AN432" s="150">
        <f t="shared" si="264"/>
        <v>0</v>
      </c>
      <c r="AO432" s="150">
        <f t="shared" ref="AO432:BG432" si="265">-((AO423-SUM(AO419:AO422))+(AO429-SUM(AO425:AO428)))</f>
        <v>0</v>
      </c>
      <c r="AP432" s="150">
        <f t="shared" si="265"/>
        <v>0</v>
      </c>
      <c r="AQ432" s="150">
        <f t="shared" si="265"/>
        <v>0</v>
      </c>
      <c r="AR432" s="150">
        <f t="shared" si="265"/>
        <v>0</v>
      </c>
      <c r="AS432" s="150">
        <f t="shared" si="265"/>
        <v>0</v>
      </c>
      <c r="AT432" s="150">
        <f t="shared" si="265"/>
        <v>0</v>
      </c>
      <c r="AU432" s="150">
        <f t="shared" si="265"/>
        <v>0</v>
      </c>
      <c r="AV432" s="150">
        <f t="shared" si="265"/>
        <v>0</v>
      </c>
      <c r="AW432" s="150">
        <f t="shared" si="265"/>
        <v>0</v>
      </c>
      <c r="AX432" s="150">
        <f t="shared" si="265"/>
        <v>0</v>
      </c>
      <c r="AY432" s="150">
        <f t="shared" si="265"/>
        <v>0</v>
      </c>
      <c r="AZ432" s="150">
        <f t="shared" si="265"/>
        <v>0</v>
      </c>
      <c r="BA432" s="150">
        <f t="shared" si="265"/>
        <v>0</v>
      </c>
      <c r="BB432" s="150">
        <f t="shared" si="265"/>
        <v>0</v>
      </c>
      <c r="BC432" s="150">
        <f t="shared" si="265"/>
        <v>0</v>
      </c>
      <c r="BD432" s="150">
        <f t="shared" si="265"/>
        <v>0</v>
      </c>
      <c r="BE432" s="150">
        <f t="shared" si="265"/>
        <v>0</v>
      </c>
      <c r="BF432" s="150">
        <f t="shared" si="265"/>
        <v>0</v>
      </c>
      <c r="BG432" s="150">
        <f t="shared" si="265"/>
        <v>0</v>
      </c>
      <c r="BH432" s="150">
        <f t="shared" ref="BH432:BM432" si="266">-((BH423-SUM(BH419:BH422))+(BH429-SUM(BH425:BH428)))</f>
        <v>0</v>
      </c>
      <c r="BI432" s="150">
        <f t="shared" si="266"/>
        <v>0</v>
      </c>
      <c r="BJ432" s="150">
        <f t="shared" si="266"/>
        <v>0</v>
      </c>
      <c r="BK432" s="150">
        <f t="shared" si="266"/>
        <v>0</v>
      </c>
      <c r="BL432" s="150">
        <f t="shared" si="266"/>
        <v>0</v>
      </c>
      <c r="BM432" s="150">
        <f t="shared" si="266"/>
        <v>0</v>
      </c>
    </row>
    <row r="433" spans="1:65" ht="12.75" customHeight="1" outlineLevel="2">
      <c r="D433"/>
      <c r="L433" s="89"/>
      <c r="M433" s="89"/>
      <c r="N433" s="89"/>
      <c r="O433" s="89"/>
      <c r="P433" s="89"/>
      <c r="Q433" s="89"/>
      <c r="R433" s="89"/>
      <c r="S433" s="89"/>
      <c r="T433" s="89"/>
      <c r="U433" s="89"/>
      <c r="V433" s="89"/>
      <c r="W433" s="89"/>
      <c r="X433" s="89"/>
      <c r="Y433" s="89"/>
      <c r="Z433" s="89"/>
      <c r="AA433" s="89"/>
      <c r="AB433" s="89"/>
      <c r="AC433" s="89"/>
      <c r="AD433" s="89"/>
      <c r="AE433" s="89"/>
      <c r="AF433" s="89"/>
      <c r="AG433" s="89"/>
      <c r="AH433" s="89"/>
      <c r="AI433" s="89"/>
      <c r="AJ433" s="89"/>
      <c r="AK433" s="89"/>
      <c r="AL433" s="89"/>
      <c r="AM433" s="89"/>
      <c r="AN433" s="89"/>
      <c r="AO433" s="89"/>
      <c r="AP433" s="89"/>
      <c r="AQ433" s="89"/>
      <c r="AR433" s="89"/>
      <c r="AS433" s="89"/>
      <c r="AT433" s="89"/>
      <c r="AU433" s="89"/>
      <c r="AV433" s="89"/>
      <c r="AW433" s="89"/>
      <c r="AX433" s="89"/>
      <c r="AY433" s="89"/>
      <c r="AZ433" s="89"/>
      <c r="BA433" s="89"/>
      <c r="BB433" s="89"/>
      <c r="BC433" s="89"/>
      <c r="BD433" s="89"/>
      <c r="BE433" s="89"/>
      <c r="BF433" s="89"/>
      <c r="BG433" s="89"/>
      <c r="BH433" s="89"/>
      <c r="BI433" s="89"/>
      <c r="BJ433" s="89"/>
      <c r="BK433" s="89"/>
      <c r="BL433" s="89"/>
      <c r="BM433" s="89"/>
    </row>
    <row r="434" spans="1:65" ht="12.75" customHeight="1" outlineLevel="2">
      <c r="A434" t="s">
        <v>263</v>
      </c>
      <c r="B434" t="s">
        <v>85</v>
      </c>
      <c r="D434"/>
      <c r="E434" s="30"/>
      <c r="F434" t="s">
        <v>272</v>
      </c>
      <c r="L434" s="89"/>
      <c r="M434" s="89"/>
      <c r="N434" s="89"/>
      <c r="O434" s="89"/>
      <c r="P434" s="89"/>
      <c r="Q434" s="89"/>
      <c r="R434" s="89"/>
      <c r="S434" s="89"/>
      <c r="T434" s="89"/>
      <c r="U434" s="89"/>
      <c r="V434" s="89"/>
      <c r="W434" s="89"/>
      <c r="X434" s="89"/>
      <c r="Y434" s="89"/>
      <c r="Z434" s="89"/>
      <c r="AA434" s="89"/>
      <c r="AB434" s="89"/>
      <c r="AC434" s="89"/>
      <c r="AD434" s="89"/>
      <c r="AE434" s="89">
        <f t="shared" ref="AE434:AT435" si="267">IF(AE$1&lt;$E434,1,0)</f>
        <v>0</v>
      </c>
      <c r="AF434" s="89">
        <f t="shared" si="267"/>
        <v>0</v>
      </c>
      <c r="AG434" s="89">
        <f t="shared" si="267"/>
        <v>0</v>
      </c>
      <c r="AH434" s="89">
        <f t="shared" si="267"/>
        <v>0</v>
      </c>
      <c r="AI434" s="89">
        <f t="shared" si="267"/>
        <v>0</v>
      </c>
      <c r="AJ434" s="89">
        <f t="shared" si="267"/>
        <v>0</v>
      </c>
      <c r="AK434" s="89">
        <f t="shared" si="267"/>
        <v>0</v>
      </c>
      <c r="AL434" s="89">
        <f t="shared" si="267"/>
        <v>0</v>
      </c>
      <c r="AM434" s="89">
        <f t="shared" si="267"/>
        <v>0</v>
      </c>
      <c r="AN434" s="89">
        <f t="shared" si="267"/>
        <v>0</v>
      </c>
      <c r="AO434" s="89">
        <f t="shared" si="267"/>
        <v>0</v>
      </c>
      <c r="AP434" s="89">
        <f t="shared" si="267"/>
        <v>0</v>
      </c>
      <c r="AQ434" s="89">
        <f t="shared" si="267"/>
        <v>0</v>
      </c>
      <c r="AR434" s="89">
        <f t="shared" si="267"/>
        <v>0</v>
      </c>
      <c r="AS434" s="89">
        <f t="shared" si="267"/>
        <v>0</v>
      </c>
      <c r="AT434" s="89">
        <f t="shared" si="267"/>
        <v>0</v>
      </c>
      <c r="AU434" s="89">
        <f t="shared" ref="AU434:BJ435" si="268">IF(AU$1&lt;$E434,1,0)</f>
        <v>0</v>
      </c>
      <c r="AV434" s="89">
        <f t="shared" si="268"/>
        <v>0</v>
      </c>
      <c r="AW434" s="89">
        <f t="shared" si="268"/>
        <v>0</v>
      </c>
      <c r="AX434" s="89">
        <f t="shared" si="268"/>
        <v>0</v>
      </c>
      <c r="AY434" s="89">
        <f t="shared" si="268"/>
        <v>0</v>
      </c>
      <c r="AZ434" s="89">
        <f t="shared" si="268"/>
        <v>0</v>
      </c>
      <c r="BA434" s="89">
        <f t="shared" si="268"/>
        <v>0</v>
      </c>
      <c r="BB434" s="89">
        <f t="shared" si="268"/>
        <v>0</v>
      </c>
      <c r="BC434" s="89">
        <f t="shared" si="268"/>
        <v>0</v>
      </c>
      <c r="BD434" s="89">
        <f t="shared" si="268"/>
        <v>0</v>
      </c>
      <c r="BE434" s="89">
        <f t="shared" si="268"/>
        <v>0</v>
      </c>
      <c r="BF434" s="89">
        <f t="shared" si="268"/>
        <v>0</v>
      </c>
      <c r="BG434" s="89">
        <f t="shared" si="268"/>
        <v>0</v>
      </c>
      <c r="BH434" s="89">
        <f t="shared" si="268"/>
        <v>0</v>
      </c>
      <c r="BI434" s="89">
        <f t="shared" si="268"/>
        <v>0</v>
      </c>
      <c r="BJ434" s="89">
        <f t="shared" si="268"/>
        <v>0</v>
      </c>
      <c r="BK434" s="89">
        <f t="shared" ref="BK434:BM435" si="269">IF(BK$1&lt;$E434,1,0)</f>
        <v>0</v>
      </c>
      <c r="BL434" s="89">
        <f t="shared" si="269"/>
        <v>0</v>
      </c>
      <c r="BM434" s="89">
        <f t="shared" si="269"/>
        <v>0</v>
      </c>
    </row>
    <row r="435" spans="1:65" ht="12.75" customHeight="1" outlineLevel="2">
      <c r="A435" t="s">
        <v>265</v>
      </c>
      <c r="B435" t="s">
        <v>85</v>
      </c>
      <c r="D435"/>
      <c r="E435" s="30"/>
      <c r="F435" t="s">
        <v>273</v>
      </c>
      <c r="L435" s="89"/>
      <c r="M435" s="89"/>
      <c r="N435" s="89"/>
      <c r="O435" s="89"/>
      <c r="P435" s="89"/>
      <c r="Q435" s="89"/>
      <c r="R435" s="89"/>
      <c r="S435" s="89"/>
      <c r="T435" s="89"/>
      <c r="U435" s="89"/>
      <c r="V435" s="89"/>
      <c r="W435" s="89"/>
      <c r="X435" s="89"/>
      <c r="Y435" s="89"/>
      <c r="Z435" s="89"/>
      <c r="AA435" s="89"/>
      <c r="AB435" s="89"/>
      <c r="AC435" s="89"/>
      <c r="AD435" s="89"/>
      <c r="AE435" s="89">
        <f t="shared" si="267"/>
        <v>0</v>
      </c>
      <c r="AF435" s="89">
        <f t="shared" si="267"/>
        <v>0</v>
      </c>
      <c r="AG435" s="89">
        <f t="shared" si="267"/>
        <v>0</v>
      </c>
      <c r="AH435" s="89">
        <f t="shared" si="267"/>
        <v>0</v>
      </c>
      <c r="AI435" s="89">
        <f t="shared" si="267"/>
        <v>0</v>
      </c>
      <c r="AJ435" s="89">
        <f t="shared" si="267"/>
        <v>0</v>
      </c>
      <c r="AK435" s="89">
        <f t="shared" si="267"/>
        <v>0</v>
      </c>
      <c r="AL435" s="89">
        <f t="shared" si="267"/>
        <v>0</v>
      </c>
      <c r="AM435" s="89">
        <f t="shared" si="267"/>
        <v>0</v>
      </c>
      <c r="AN435" s="89">
        <f t="shared" si="267"/>
        <v>0</v>
      </c>
      <c r="AO435" s="89">
        <f t="shared" si="267"/>
        <v>0</v>
      </c>
      <c r="AP435" s="89">
        <f t="shared" si="267"/>
        <v>0</v>
      </c>
      <c r="AQ435" s="89">
        <f t="shared" si="267"/>
        <v>0</v>
      </c>
      <c r="AR435" s="89">
        <f t="shared" si="267"/>
        <v>0</v>
      </c>
      <c r="AS435" s="89">
        <f t="shared" si="267"/>
        <v>0</v>
      </c>
      <c r="AT435" s="89">
        <f t="shared" si="267"/>
        <v>0</v>
      </c>
      <c r="AU435" s="89">
        <f t="shared" si="268"/>
        <v>0</v>
      </c>
      <c r="AV435" s="89">
        <f t="shared" si="268"/>
        <v>0</v>
      </c>
      <c r="AW435" s="89">
        <f t="shared" si="268"/>
        <v>0</v>
      </c>
      <c r="AX435" s="89">
        <f t="shared" si="268"/>
        <v>0</v>
      </c>
      <c r="AY435" s="89">
        <f t="shared" si="268"/>
        <v>0</v>
      </c>
      <c r="AZ435" s="89">
        <f t="shared" si="268"/>
        <v>0</v>
      </c>
      <c r="BA435" s="89">
        <f t="shared" si="268"/>
        <v>0</v>
      </c>
      <c r="BB435" s="89">
        <f t="shared" si="268"/>
        <v>0</v>
      </c>
      <c r="BC435" s="89">
        <f t="shared" si="268"/>
        <v>0</v>
      </c>
      <c r="BD435" s="89">
        <f t="shared" si="268"/>
        <v>0</v>
      </c>
      <c r="BE435" s="89">
        <f t="shared" si="268"/>
        <v>0</v>
      </c>
      <c r="BF435" s="89">
        <f t="shared" si="268"/>
        <v>0</v>
      </c>
      <c r="BG435" s="89">
        <f t="shared" si="268"/>
        <v>0</v>
      </c>
      <c r="BH435" s="89">
        <f>IF(BH$1&lt;$E435,1,0)</f>
        <v>0</v>
      </c>
      <c r="BI435" s="89">
        <f t="shared" si="268"/>
        <v>0</v>
      </c>
      <c r="BJ435" s="89">
        <f t="shared" si="268"/>
        <v>0</v>
      </c>
      <c r="BK435" s="89">
        <f t="shared" si="269"/>
        <v>0</v>
      </c>
      <c r="BL435" s="89">
        <f t="shared" si="269"/>
        <v>0</v>
      </c>
      <c r="BM435" s="89">
        <f t="shared" si="269"/>
        <v>0</v>
      </c>
    </row>
    <row r="436" spans="1:65" outlineLevel="2">
      <c r="D436"/>
      <c r="L436" s="89"/>
      <c r="M436" s="89"/>
      <c r="N436" s="89"/>
      <c r="O436" s="89"/>
      <c r="P436" s="89"/>
      <c r="Q436" s="89"/>
      <c r="R436" s="89"/>
      <c r="S436" s="89"/>
      <c r="T436" s="89"/>
      <c r="U436" s="89"/>
      <c r="V436" s="89"/>
      <c r="W436" s="89"/>
      <c r="X436" s="89"/>
      <c r="Y436" s="89"/>
      <c r="Z436" s="89"/>
      <c r="AA436" s="89"/>
      <c r="AB436" s="89"/>
      <c r="AC436" s="89"/>
      <c r="AD436" s="89"/>
      <c r="AE436" s="89"/>
      <c r="AF436" s="89"/>
      <c r="AG436" s="89"/>
      <c r="AH436" s="89"/>
      <c r="AI436" s="89"/>
      <c r="AJ436" s="89"/>
      <c r="AK436" s="89"/>
      <c r="AL436" s="89"/>
      <c r="AM436" s="89"/>
      <c r="AN436" s="89"/>
      <c r="AO436" s="89"/>
      <c r="AP436" s="89"/>
      <c r="AQ436" s="89"/>
      <c r="AR436" s="89"/>
      <c r="AS436" s="89"/>
      <c r="AT436" s="89"/>
      <c r="AU436" s="89"/>
      <c r="AV436" s="89"/>
      <c r="AW436" s="89"/>
      <c r="AX436" s="89"/>
      <c r="AY436" s="89"/>
      <c r="AZ436" s="89"/>
      <c r="BA436" s="89"/>
      <c r="BB436" s="89"/>
      <c r="BC436" s="89"/>
      <c r="BD436" s="89"/>
      <c r="BE436" s="89"/>
      <c r="BF436" s="89"/>
      <c r="BG436" s="89"/>
      <c r="BH436" s="89"/>
      <c r="BI436" s="89"/>
      <c r="BJ436" s="89"/>
      <c r="BK436" s="89"/>
      <c r="BL436" s="89"/>
      <c r="BM436" s="89"/>
    </row>
    <row r="437" spans="1:65" s="53" customFormat="1" ht="12.75" customHeight="1" outlineLevel="2">
      <c r="A437" s="8" t="s">
        <v>274</v>
      </c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  <c r="V437" s="144"/>
      <c r="W437" s="144"/>
      <c r="X437" s="144"/>
      <c r="Y437" s="144"/>
      <c r="Z437" s="144"/>
      <c r="AA437" s="144"/>
      <c r="AB437" s="144"/>
      <c r="AC437" s="144"/>
      <c r="AD437" s="144"/>
      <c r="AE437" s="144"/>
      <c r="AF437" s="144"/>
      <c r="AG437" s="144"/>
      <c r="AH437" s="144"/>
      <c r="AI437" s="144"/>
      <c r="AJ437" s="144"/>
      <c r="AK437" s="144"/>
      <c r="AL437" s="144"/>
      <c r="AM437" s="144"/>
      <c r="AN437" s="144"/>
      <c r="AO437" s="144"/>
      <c r="AP437" s="144"/>
      <c r="AQ437" s="144"/>
      <c r="AR437" s="144"/>
      <c r="AS437" s="144"/>
      <c r="AT437" s="144"/>
      <c r="AU437" s="144"/>
      <c r="AV437" s="144"/>
      <c r="AW437" s="144"/>
      <c r="AX437" s="144"/>
      <c r="AY437" s="144"/>
      <c r="AZ437" s="144"/>
      <c r="BA437" s="144"/>
      <c r="BB437" s="144"/>
      <c r="BC437" s="144"/>
      <c r="BD437" s="144"/>
      <c r="BE437" s="144"/>
      <c r="BF437" s="144"/>
      <c r="BG437" s="144"/>
      <c r="BH437" s="144"/>
      <c r="BI437" s="144"/>
      <c r="BJ437" s="144"/>
      <c r="BK437" s="144"/>
      <c r="BL437" s="144"/>
      <c r="BM437" s="144"/>
    </row>
    <row r="438" spans="1:65" ht="12.75" customHeight="1" outlineLevel="2">
      <c r="A438" s="17" t="s">
        <v>253</v>
      </c>
      <c r="B438" s="17" t="s">
        <v>275</v>
      </c>
      <c r="C438" s="17"/>
      <c r="D438" s="17"/>
      <c r="E438" s="17"/>
      <c r="F438" s="17"/>
      <c r="G438" s="17"/>
      <c r="H438" s="17"/>
      <c r="I438" s="17"/>
      <c r="J438" s="17"/>
      <c r="K438" s="17"/>
      <c r="AE438" s="148">
        <f t="shared" ref="AE438:BH438" si="270">AD442</f>
        <v>0</v>
      </c>
      <c r="AF438" s="148">
        <f t="shared" si="270"/>
        <v>0</v>
      </c>
      <c r="AG438" s="148">
        <f t="shared" si="270"/>
        <v>0</v>
      </c>
      <c r="AH438" s="148">
        <f t="shared" si="270"/>
        <v>0</v>
      </c>
      <c r="AI438" s="148">
        <f t="shared" si="270"/>
        <v>0</v>
      </c>
      <c r="AJ438" s="148">
        <f t="shared" si="270"/>
        <v>0</v>
      </c>
      <c r="AK438" s="148">
        <f t="shared" si="270"/>
        <v>0</v>
      </c>
      <c r="AL438" s="148">
        <f t="shared" si="270"/>
        <v>0</v>
      </c>
      <c r="AM438" s="148">
        <f t="shared" si="270"/>
        <v>0</v>
      </c>
      <c r="AN438" s="148">
        <f t="shared" si="270"/>
        <v>0</v>
      </c>
      <c r="AO438" s="148">
        <f t="shared" si="270"/>
        <v>0</v>
      </c>
      <c r="AP438" s="148">
        <f t="shared" si="270"/>
        <v>0</v>
      </c>
      <c r="AQ438" s="148">
        <f t="shared" si="270"/>
        <v>0</v>
      </c>
      <c r="AR438" s="148">
        <f t="shared" si="270"/>
        <v>0</v>
      </c>
      <c r="AS438" s="148">
        <f t="shared" si="270"/>
        <v>0</v>
      </c>
      <c r="AT438" s="148">
        <f t="shared" si="270"/>
        <v>0</v>
      </c>
      <c r="AU438" s="148">
        <f t="shared" si="270"/>
        <v>0</v>
      </c>
      <c r="AV438" s="148">
        <f t="shared" si="270"/>
        <v>0</v>
      </c>
      <c r="AW438" s="148">
        <f t="shared" si="270"/>
        <v>0</v>
      </c>
      <c r="AX438" s="148">
        <f t="shared" si="270"/>
        <v>0</v>
      </c>
      <c r="AY438" s="148">
        <f t="shared" si="270"/>
        <v>0</v>
      </c>
      <c r="AZ438" s="148">
        <f t="shared" si="270"/>
        <v>0</v>
      </c>
      <c r="BA438" s="148">
        <f t="shared" si="270"/>
        <v>0</v>
      </c>
      <c r="BB438" s="148">
        <f t="shared" si="270"/>
        <v>0</v>
      </c>
      <c r="BC438" s="148">
        <f t="shared" si="270"/>
        <v>0</v>
      </c>
      <c r="BD438" s="148">
        <f t="shared" si="270"/>
        <v>0</v>
      </c>
      <c r="BE438" s="148">
        <f t="shared" si="270"/>
        <v>0</v>
      </c>
      <c r="BF438" s="148">
        <f t="shared" si="270"/>
        <v>0</v>
      </c>
      <c r="BG438" s="148">
        <f t="shared" si="270"/>
        <v>0</v>
      </c>
      <c r="BH438" s="148">
        <f t="shared" si="270"/>
        <v>0</v>
      </c>
      <c r="BI438" s="148">
        <f>BH442</f>
        <v>0</v>
      </c>
      <c r="BJ438" s="148">
        <f>BI442</f>
        <v>0</v>
      </c>
      <c r="BK438" s="148">
        <f>BJ442</f>
        <v>0</v>
      </c>
      <c r="BL438" s="148">
        <f>BK442</f>
        <v>0</v>
      </c>
      <c r="BM438" s="148">
        <f>BL442</f>
        <v>0</v>
      </c>
    </row>
    <row r="439" spans="1:65" ht="12.75" customHeight="1" outlineLevel="2">
      <c r="A439" s="32" t="s">
        <v>254</v>
      </c>
      <c r="B439" t="s">
        <v>275</v>
      </c>
      <c r="D439"/>
      <c r="AE439" s="147">
        <v>0</v>
      </c>
      <c r="AF439" s="147">
        <v>0</v>
      </c>
      <c r="AG439" s="147">
        <v>0</v>
      </c>
      <c r="AH439" s="147">
        <v>0</v>
      </c>
      <c r="AI439" s="147">
        <v>0</v>
      </c>
      <c r="AJ439" s="147">
        <v>0</v>
      </c>
      <c r="AK439" s="147">
        <v>0</v>
      </c>
      <c r="AL439" s="147">
        <v>0</v>
      </c>
      <c r="AM439" s="147">
        <v>0</v>
      </c>
      <c r="AN439" s="147">
        <v>0</v>
      </c>
      <c r="AO439" s="147">
        <v>0</v>
      </c>
      <c r="AP439" s="147">
        <v>0</v>
      </c>
      <c r="AQ439" s="147">
        <v>0</v>
      </c>
      <c r="AR439" s="147">
        <v>0</v>
      </c>
      <c r="AS439" s="147">
        <v>0</v>
      </c>
      <c r="AT439" s="147">
        <v>0</v>
      </c>
      <c r="AU439" s="147">
        <v>0</v>
      </c>
      <c r="AV439" s="147">
        <v>0</v>
      </c>
      <c r="AW439" s="147">
        <v>0</v>
      </c>
      <c r="AX439" s="147">
        <v>0</v>
      </c>
      <c r="AY439" s="147">
        <v>0</v>
      </c>
      <c r="AZ439" s="147">
        <v>0</v>
      </c>
      <c r="BA439" s="147">
        <v>0</v>
      </c>
      <c r="BB439" s="147">
        <v>0</v>
      </c>
      <c r="BC439" s="147">
        <v>0</v>
      </c>
      <c r="BD439" s="147">
        <v>0</v>
      </c>
      <c r="BE439" s="147">
        <v>0</v>
      </c>
      <c r="BF439" s="147">
        <v>0</v>
      </c>
      <c r="BG439" s="147">
        <v>0</v>
      </c>
      <c r="BH439" s="147">
        <v>0</v>
      </c>
      <c r="BI439" s="147">
        <v>0</v>
      </c>
      <c r="BJ439" s="147">
        <v>0</v>
      </c>
      <c r="BK439" s="147">
        <v>0</v>
      </c>
      <c r="BL439" s="147">
        <v>0</v>
      </c>
      <c r="BM439" s="147">
        <v>0</v>
      </c>
    </row>
    <row r="440" spans="1:65" ht="12.75" customHeight="1" outlineLevel="2">
      <c r="A440" s="32" t="s">
        <v>255</v>
      </c>
      <c r="B440" t="s">
        <v>275</v>
      </c>
      <c r="D440"/>
      <c r="AE440" s="89">
        <f t="shared" ref="AE440:BH440" si="271">-AE446</f>
        <v>0</v>
      </c>
      <c r="AF440" s="89">
        <f t="shared" si="271"/>
        <v>0</v>
      </c>
      <c r="AG440" s="89">
        <f t="shared" si="271"/>
        <v>0</v>
      </c>
      <c r="AH440" s="89">
        <f t="shared" si="271"/>
        <v>0</v>
      </c>
      <c r="AI440" s="89">
        <f t="shared" si="271"/>
        <v>0</v>
      </c>
      <c r="AJ440" s="89">
        <f t="shared" si="271"/>
        <v>0</v>
      </c>
      <c r="AK440" s="89">
        <f t="shared" si="271"/>
        <v>0</v>
      </c>
      <c r="AL440" s="89">
        <f t="shared" si="271"/>
        <v>0</v>
      </c>
      <c r="AM440" s="89">
        <f t="shared" si="271"/>
        <v>0</v>
      </c>
      <c r="AN440" s="89">
        <f t="shared" si="271"/>
        <v>0</v>
      </c>
      <c r="AO440" s="89">
        <f t="shared" si="271"/>
        <v>0</v>
      </c>
      <c r="AP440" s="89">
        <f t="shared" si="271"/>
        <v>0</v>
      </c>
      <c r="AQ440" s="89">
        <f t="shared" si="271"/>
        <v>0</v>
      </c>
      <c r="AR440" s="89">
        <f t="shared" si="271"/>
        <v>0</v>
      </c>
      <c r="AS440" s="89">
        <f t="shared" si="271"/>
        <v>0</v>
      </c>
      <c r="AT440" s="89">
        <f t="shared" si="271"/>
        <v>0</v>
      </c>
      <c r="AU440" s="89">
        <f t="shared" si="271"/>
        <v>0</v>
      </c>
      <c r="AV440" s="89">
        <f t="shared" si="271"/>
        <v>0</v>
      </c>
      <c r="AW440" s="89">
        <f t="shared" si="271"/>
        <v>0</v>
      </c>
      <c r="AX440" s="89">
        <f t="shared" si="271"/>
        <v>0</v>
      </c>
      <c r="AY440" s="89">
        <f t="shared" si="271"/>
        <v>0</v>
      </c>
      <c r="AZ440" s="89">
        <f t="shared" si="271"/>
        <v>0</v>
      </c>
      <c r="BA440" s="89">
        <f t="shared" si="271"/>
        <v>0</v>
      </c>
      <c r="BB440" s="89">
        <f t="shared" si="271"/>
        <v>0</v>
      </c>
      <c r="BC440" s="89">
        <f t="shared" si="271"/>
        <v>0</v>
      </c>
      <c r="BD440" s="89">
        <f t="shared" si="271"/>
        <v>0</v>
      </c>
      <c r="BE440" s="89">
        <f t="shared" si="271"/>
        <v>0</v>
      </c>
      <c r="BF440" s="89">
        <f t="shared" si="271"/>
        <v>0</v>
      </c>
      <c r="BG440" s="89">
        <f t="shared" si="271"/>
        <v>0</v>
      </c>
      <c r="BH440" s="89">
        <f t="shared" si="271"/>
        <v>0</v>
      </c>
      <c r="BI440" s="89">
        <f>-BI446</f>
        <v>0</v>
      </c>
      <c r="BJ440" s="89">
        <f>-BJ446</f>
        <v>0</v>
      </c>
      <c r="BK440" s="89">
        <f>-BK446</f>
        <v>0</v>
      </c>
      <c r="BL440" s="89">
        <f>-BL446</f>
        <v>0</v>
      </c>
      <c r="BM440" s="89">
        <f>-BM446</f>
        <v>0</v>
      </c>
    </row>
    <row r="441" spans="1:65" ht="12.75" customHeight="1" outlineLevel="2">
      <c r="A441" s="32" t="s">
        <v>256</v>
      </c>
      <c r="B441" t="s">
        <v>275</v>
      </c>
      <c r="D441"/>
      <c r="AE441" s="147">
        <v>0</v>
      </c>
      <c r="AF441" s="147">
        <v>0</v>
      </c>
      <c r="AG441" s="147">
        <v>0</v>
      </c>
      <c r="AH441" s="147">
        <v>0</v>
      </c>
      <c r="AI441" s="147">
        <v>0</v>
      </c>
      <c r="AJ441" s="147">
        <v>0</v>
      </c>
      <c r="AK441" s="147">
        <v>0</v>
      </c>
      <c r="AL441" s="147">
        <v>0</v>
      </c>
      <c r="AM441" s="147">
        <v>0</v>
      </c>
      <c r="AN441" s="147">
        <v>0</v>
      </c>
      <c r="AO441" s="147">
        <v>0</v>
      </c>
      <c r="AP441" s="147">
        <v>0</v>
      </c>
      <c r="AQ441" s="147">
        <v>0</v>
      </c>
      <c r="AR441" s="147">
        <v>0</v>
      </c>
      <c r="AS441" s="147">
        <v>0</v>
      </c>
      <c r="AT441" s="147">
        <v>0</v>
      </c>
      <c r="AU441" s="147">
        <v>0</v>
      </c>
      <c r="AV441" s="147">
        <v>0</v>
      </c>
      <c r="AW441" s="147">
        <v>0</v>
      </c>
      <c r="AX441" s="147">
        <v>0</v>
      </c>
      <c r="AY441" s="147">
        <v>0</v>
      </c>
      <c r="AZ441" s="147">
        <v>0</v>
      </c>
      <c r="BA441" s="147">
        <v>0</v>
      </c>
      <c r="BB441" s="147">
        <v>0</v>
      </c>
      <c r="BC441" s="147">
        <v>0</v>
      </c>
      <c r="BD441" s="147">
        <v>0</v>
      </c>
      <c r="BE441" s="147">
        <v>0</v>
      </c>
      <c r="BF441" s="147">
        <v>0</v>
      </c>
      <c r="BG441" s="147">
        <v>0</v>
      </c>
      <c r="BH441" s="147">
        <v>0</v>
      </c>
      <c r="BI441" s="147">
        <v>0</v>
      </c>
      <c r="BJ441" s="147">
        <v>0</v>
      </c>
      <c r="BK441" s="147">
        <v>0</v>
      </c>
      <c r="BL441" s="147">
        <v>0</v>
      </c>
      <c r="BM441" s="147">
        <v>0</v>
      </c>
    </row>
    <row r="442" spans="1:65" ht="12.75" customHeight="1" outlineLevel="2">
      <c r="A442" s="17" t="s">
        <v>257</v>
      </c>
      <c r="B442" s="17" t="s">
        <v>275</v>
      </c>
      <c r="C442" s="17"/>
      <c r="D442" s="17"/>
      <c r="E442" s="17"/>
      <c r="F442" s="17"/>
      <c r="G442" s="17"/>
      <c r="H442" s="17"/>
      <c r="I442" s="17"/>
      <c r="J442" s="17"/>
      <c r="AD442" s="76">
        <v>0</v>
      </c>
      <c r="AE442" s="148">
        <f t="shared" ref="AE442:BG442" si="272">SUM(AE438,AE439,AE440,AE441)</f>
        <v>0</v>
      </c>
      <c r="AF442" s="148">
        <f t="shared" si="272"/>
        <v>0</v>
      </c>
      <c r="AG442" s="148">
        <f t="shared" si="272"/>
        <v>0</v>
      </c>
      <c r="AH442" s="148">
        <f t="shared" si="272"/>
        <v>0</v>
      </c>
      <c r="AI442" s="148">
        <f t="shared" si="272"/>
        <v>0</v>
      </c>
      <c r="AJ442" s="148">
        <f t="shared" si="272"/>
        <v>0</v>
      </c>
      <c r="AK442" s="148">
        <f t="shared" si="272"/>
        <v>0</v>
      </c>
      <c r="AL442" s="148">
        <f t="shared" si="272"/>
        <v>0</v>
      </c>
      <c r="AM442" s="148">
        <f t="shared" si="272"/>
        <v>0</v>
      </c>
      <c r="AN442" s="148">
        <f t="shared" si="272"/>
        <v>0</v>
      </c>
      <c r="AO442" s="148">
        <f t="shared" si="272"/>
        <v>0</v>
      </c>
      <c r="AP442" s="148">
        <f t="shared" si="272"/>
        <v>0</v>
      </c>
      <c r="AQ442" s="148">
        <f t="shared" si="272"/>
        <v>0</v>
      </c>
      <c r="AR442" s="148">
        <f t="shared" si="272"/>
        <v>0</v>
      </c>
      <c r="AS442" s="148">
        <f t="shared" si="272"/>
        <v>0</v>
      </c>
      <c r="AT442" s="148">
        <f t="shared" si="272"/>
        <v>0</v>
      </c>
      <c r="AU442" s="148">
        <f t="shared" si="272"/>
        <v>0</v>
      </c>
      <c r="AV442" s="148">
        <f t="shared" si="272"/>
        <v>0</v>
      </c>
      <c r="AW442" s="148">
        <f t="shared" si="272"/>
        <v>0</v>
      </c>
      <c r="AX442" s="148">
        <f t="shared" si="272"/>
        <v>0</v>
      </c>
      <c r="AY442" s="148">
        <f t="shared" si="272"/>
        <v>0</v>
      </c>
      <c r="AZ442" s="148">
        <f t="shared" si="272"/>
        <v>0</v>
      </c>
      <c r="BA442" s="148">
        <f t="shared" si="272"/>
        <v>0</v>
      </c>
      <c r="BB442" s="148">
        <f t="shared" si="272"/>
        <v>0</v>
      </c>
      <c r="BC442" s="148">
        <f t="shared" si="272"/>
        <v>0</v>
      </c>
      <c r="BD442" s="148">
        <f t="shared" si="272"/>
        <v>0</v>
      </c>
      <c r="BE442" s="148">
        <f t="shared" si="272"/>
        <v>0</v>
      </c>
      <c r="BF442" s="148">
        <f t="shared" si="272"/>
        <v>0</v>
      </c>
      <c r="BG442" s="148">
        <f t="shared" si="272"/>
        <v>0</v>
      </c>
      <c r="BH442" s="148">
        <f t="shared" ref="BH442:BM442" si="273">SUM(BH438,BH439,BH440,BH441)</f>
        <v>0</v>
      </c>
      <c r="BI442" s="148">
        <f t="shared" si="273"/>
        <v>0</v>
      </c>
      <c r="BJ442" s="148">
        <f t="shared" si="273"/>
        <v>0</v>
      </c>
      <c r="BK442" s="148">
        <f t="shared" si="273"/>
        <v>0</v>
      </c>
      <c r="BL442" s="148">
        <f t="shared" si="273"/>
        <v>0</v>
      </c>
      <c r="BM442" s="148">
        <f t="shared" si="273"/>
        <v>0</v>
      </c>
    </row>
    <row r="443" spans="1:65" ht="12.75" customHeight="1" outlineLevel="2">
      <c r="D443"/>
      <c r="AE443" s="89"/>
      <c r="AF443" s="89"/>
      <c r="AG443" s="89"/>
      <c r="AH443" s="89"/>
      <c r="AI443" s="89"/>
      <c r="AJ443" s="89"/>
      <c r="AK443" s="89"/>
      <c r="AL443" s="89"/>
      <c r="AM443" s="89"/>
      <c r="AN443" s="89"/>
      <c r="AO443" s="89"/>
      <c r="AP443" s="89"/>
      <c r="AQ443" s="89"/>
      <c r="AR443" s="89"/>
      <c r="AS443" s="89"/>
      <c r="AT443" s="89"/>
      <c r="AU443" s="89"/>
      <c r="AV443" s="89"/>
      <c r="AW443" s="89"/>
      <c r="AX443" s="89"/>
      <c r="AY443" s="89"/>
      <c r="AZ443" s="89"/>
      <c r="BA443" s="89"/>
      <c r="BB443" s="89"/>
      <c r="BC443" s="89"/>
      <c r="BD443" s="89"/>
      <c r="BE443" s="89"/>
      <c r="BF443" s="89"/>
      <c r="BG443" s="89"/>
      <c r="BH443" s="89"/>
      <c r="BI443" s="89"/>
      <c r="BJ443" s="89"/>
      <c r="BK443" s="89"/>
      <c r="BL443" s="89"/>
      <c r="BM443" s="89"/>
    </row>
    <row r="444" spans="1:65" ht="12.75" customHeight="1" outlineLevel="2">
      <c r="A444" s="17" t="s">
        <v>258</v>
      </c>
      <c r="B444" s="17" t="s">
        <v>275</v>
      </c>
      <c r="C444" s="17"/>
      <c r="D444" s="17"/>
      <c r="E444" s="17"/>
      <c r="F444" s="17"/>
      <c r="G444" s="17"/>
      <c r="H444" s="17"/>
      <c r="I444" s="17"/>
      <c r="J444" s="17"/>
      <c r="AE444" s="148">
        <f t="shared" ref="AE444:BH444" si="274">AD448</f>
        <v>0</v>
      </c>
      <c r="AF444" s="148">
        <f t="shared" si="274"/>
        <v>0</v>
      </c>
      <c r="AG444" s="148">
        <f t="shared" si="274"/>
        <v>0</v>
      </c>
      <c r="AH444" s="148">
        <f t="shared" si="274"/>
        <v>0</v>
      </c>
      <c r="AI444" s="148">
        <f t="shared" si="274"/>
        <v>0</v>
      </c>
      <c r="AJ444" s="148">
        <f t="shared" si="274"/>
        <v>0</v>
      </c>
      <c r="AK444" s="148">
        <f t="shared" si="274"/>
        <v>0</v>
      </c>
      <c r="AL444" s="148">
        <f t="shared" si="274"/>
        <v>0</v>
      </c>
      <c r="AM444" s="148">
        <f t="shared" si="274"/>
        <v>0</v>
      </c>
      <c r="AN444" s="148">
        <f t="shared" si="274"/>
        <v>0</v>
      </c>
      <c r="AO444" s="148">
        <f t="shared" si="274"/>
        <v>0</v>
      </c>
      <c r="AP444" s="148">
        <f t="shared" si="274"/>
        <v>0</v>
      </c>
      <c r="AQ444" s="148">
        <f t="shared" si="274"/>
        <v>0</v>
      </c>
      <c r="AR444" s="148">
        <f t="shared" si="274"/>
        <v>0</v>
      </c>
      <c r="AS444" s="148">
        <f t="shared" si="274"/>
        <v>0</v>
      </c>
      <c r="AT444" s="148">
        <f t="shared" si="274"/>
        <v>0</v>
      </c>
      <c r="AU444" s="148">
        <f t="shared" si="274"/>
        <v>0</v>
      </c>
      <c r="AV444" s="148">
        <f t="shared" si="274"/>
        <v>0</v>
      </c>
      <c r="AW444" s="148">
        <f t="shared" si="274"/>
        <v>0</v>
      </c>
      <c r="AX444" s="148">
        <f t="shared" si="274"/>
        <v>0</v>
      </c>
      <c r="AY444" s="148">
        <f t="shared" si="274"/>
        <v>0</v>
      </c>
      <c r="AZ444" s="148">
        <f t="shared" si="274"/>
        <v>0</v>
      </c>
      <c r="BA444" s="148">
        <f t="shared" si="274"/>
        <v>0</v>
      </c>
      <c r="BB444" s="148">
        <f t="shared" si="274"/>
        <v>0</v>
      </c>
      <c r="BC444" s="148">
        <f t="shared" si="274"/>
        <v>0</v>
      </c>
      <c r="BD444" s="148">
        <f t="shared" si="274"/>
        <v>0</v>
      </c>
      <c r="BE444" s="148">
        <f t="shared" si="274"/>
        <v>0</v>
      </c>
      <c r="BF444" s="148">
        <f t="shared" si="274"/>
        <v>0</v>
      </c>
      <c r="BG444" s="148">
        <f t="shared" si="274"/>
        <v>0</v>
      </c>
      <c r="BH444" s="148">
        <f t="shared" si="274"/>
        <v>0</v>
      </c>
      <c r="BI444" s="148">
        <f>BH448</f>
        <v>0</v>
      </c>
      <c r="BJ444" s="148">
        <f>BI448</f>
        <v>0</v>
      </c>
      <c r="BK444" s="148">
        <f>BJ448</f>
        <v>0</v>
      </c>
      <c r="BL444" s="148">
        <f>BK448</f>
        <v>0</v>
      </c>
      <c r="BM444" s="148">
        <f>BL448</f>
        <v>0</v>
      </c>
    </row>
    <row r="445" spans="1:65" ht="12.75" customHeight="1" outlineLevel="2">
      <c r="A445" s="32" t="s">
        <v>259</v>
      </c>
      <c r="B445" t="s">
        <v>275</v>
      </c>
      <c r="D445"/>
      <c r="AE445" s="147">
        <v>0</v>
      </c>
      <c r="AF445" s="147">
        <v>0</v>
      </c>
      <c r="AG445" s="147">
        <v>0</v>
      </c>
      <c r="AH445" s="147">
        <v>0</v>
      </c>
      <c r="AI445" s="147">
        <v>0</v>
      </c>
      <c r="AJ445" s="147">
        <v>0</v>
      </c>
      <c r="AK445" s="147">
        <v>0</v>
      </c>
      <c r="AL445" s="147">
        <v>0</v>
      </c>
      <c r="AM445" s="147">
        <v>0</v>
      </c>
      <c r="AN445" s="147">
        <v>0</v>
      </c>
      <c r="AO445" s="147">
        <v>0</v>
      </c>
      <c r="AP445" s="147">
        <v>0</v>
      </c>
      <c r="AQ445" s="147">
        <v>0</v>
      </c>
      <c r="AR445" s="147">
        <v>0</v>
      </c>
      <c r="AS445" s="147">
        <v>0</v>
      </c>
      <c r="AT445" s="147">
        <v>0</v>
      </c>
      <c r="AU445" s="147">
        <v>0</v>
      </c>
      <c r="AV445" s="147">
        <v>0</v>
      </c>
      <c r="AW445" s="147">
        <v>0</v>
      </c>
      <c r="AX445" s="147">
        <v>0</v>
      </c>
      <c r="AY445" s="147">
        <v>0</v>
      </c>
      <c r="AZ445" s="147">
        <v>0</v>
      </c>
      <c r="BA445" s="147">
        <v>0</v>
      </c>
      <c r="BB445" s="147">
        <v>0</v>
      </c>
      <c r="BC445" s="147">
        <v>0</v>
      </c>
      <c r="BD445" s="147">
        <v>0</v>
      </c>
      <c r="BE445" s="147">
        <v>0</v>
      </c>
      <c r="BF445" s="147">
        <v>0</v>
      </c>
      <c r="BG445" s="147">
        <v>0</v>
      </c>
      <c r="BH445" s="147">
        <v>0</v>
      </c>
      <c r="BI445" s="147">
        <v>0</v>
      </c>
      <c r="BJ445" s="147">
        <v>0</v>
      </c>
      <c r="BK445" s="147">
        <v>0</v>
      </c>
      <c r="BL445" s="147">
        <v>0</v>
      </c>
      <c r="BM445" s="147">
        <v>0</v>
      </c>
    </row>
    <row r="446" spans="1:65" ht="12.75" customHeight="1" outlineLevel="2">
      <c r="A446" s="32" t="s">
        <v>260</v>
      </c>
      <c r="B446" t="s">
        <v>275</v>
      </c>
      <c r="D446"/>
      <c r="AE446" s="147">
        <v>0</v>
      </c>
      <c r="AF446" s="147">
        <v>0</v>
      </c>
      <c r="AG446" s="147">
        <v>0</v>
      </c>
      <c r="AH446" s="147">
        <v>0</v>
      </c>
      <c r="AI446" s="147">
        <v>0</v>
      </c>
      <c r="AJ446" s="147">
        <v>0</v>
      </c>
      <c r="AK446" s="147">
        <v>0</v>
      </c>
      <c r="AL446" s="147">
        <v>0</v>
      </c>
      <c r="AM446" s="147">
        <v>0</v>
      </c>
      <c r="AN446" s="147">
        <v>0</v>
      </c>
      <c r="AO446" s="147">
        <v>0</v>
      </c>
      <c r="AP446" s="147">
        <v>0</v>
      </c>
      <c r="AQ446" s="147">
        <v>0</v>
      </c>
      <c r="AR446" s="147">
        <v>0</v>
      </c>
      <c r="AS446" s="147">
        <v>0</v>
      </c>
      <c r="AT446" s="147">
        <v>0</v>
      </c>
      <c r="AU446" s="147">
        <v>0</v>
      </c>
      <c r="AV446" s="147">
        <v>0</v>
      </c>
      <c r="AW446" s="147">
        <v>0</v>
      </c>
      <c r="AX446" s="147">
        <v>0</v>
      </c>
      <c r="AY446" s="147">
        <v>0</v>
      </c>
      <c r="AZ446" s="147">
        <v>0</v>
      </c>
      <c r="BA446" s="147">
        <v>0</v>
      </c>
      <c r="BB446" s="147">
        <v>0</v>
      </c>
      <c r="BC446" s="147">
        <v>0</v>
      </c>
      <c r="BD446" s="147">
        <v>0</v>
      </c>
      <c r="BE446" s="147">
        <v>0</v>
      </c>
      <c r="BF446" s="147">
        <v>0</v>
      </c>
      <c r="BG446" s="147">
        <v>0</v>
      </c>
      <c r="BH446" s="147">
        <v>0</v>
      </c>
      <c r="BI446" s="147">
        <v>0</v>
      </c>
      <c r="BJ446" s="147">
        <v>0</v>
      </c>
      <c r="BK446" s="147">
        <v>0</v>
      </c>
      <c r="BL446" s="147">
        <v>0</v>
      </c>
      <c r="BM446" s="147">
        <v>0</v>
      </c>
    </row>
    <row r="447" spans="1:65" ht="12.75" customHeight="1" outlineLevel="2">
      <c r="A447" s="32" t="s">
        <v>168</v>
      </c>
      <c r="B447" t="s">
        <v>275</v>
      </c>
      <c r="D447"/>
      <c r="AE447" s="147">
        <v>0</v>
      </c>
      <c r="AF447" s="147">
        <v>0</v>
      </c>
      <c r="AG447" s="147">
        <v>0</v>
      </c>
      <c r="AH447" s="147">
        <v>0</v>
      </c>
      <c r="AI447" s="147">
        <v>0</v>
      </c>
      <c r="AJ447" s="147">
        <v>0</v>
      </c>
      <c r="AK447" s="147">
        <v>0</v>
      </c>
      <c r="AL447" s="147">
        <v>0</v>
      </c>
      <c r="AM447" s="147">
        <v>0</v>
      </c>
      <c r="AN447" s="147">
        <v>0</v>
      </c>
      <c r="AO447" s="147">
        <v>0</v>
      </c>
      <c r="AP447" s="147">
        <v>0</v>
      </c>
      <c r="AQ447" s="147">
        <v>0</v>
      </c>
      <c r="AR447" s="147">
        <v>0</v>
      </c>
      <c r="AS447" s="147">
        <v>0</v>
      </c>
      <c r="AT447" s="147">
        <v>0</v>
      </c>
      <c r="AU447" s="147">
        <v>0</v>
      </c>
      <c r="AV447" s="147">
        <v>0</v>
      </c>
      <c r="AW447" s="147">
        <v>0</v>
      </c>
      <c r="AX447" s="147">
        <v>0</v>
      </c>
      <c r="AY447" s="147">
        <v>0</v>
      </c>
      <c r="AZ447" s="147">
        <v>0</v>
      </c>
      <c r="BA447" s="147">
        <v>0</v>
      </c>
      <c r="BB447" s="147">
        <v>0</v>
      </c>
      <c r="BC447" s="147">
        <v>0</v>
      </c>
      <c r="BD447" s="147">
        <v>0</v>
      </c>
      <c r="BE447" s="147">
        <v>0</v>
      </c>
      <c r="BF447" s="147">
        <v>0</v>
      </c>
      <c r="BG447" s="147">
        <v>0</v>
      </c>
      <c r="BH447" s="147">
        <v>0</v>
      </c>
      <c r="BI447" s="147">
        <v>0</v>
      </c>
      <c r="BJ447" s="147">
        <v>0</v>
      </c>
      <c r="BK447" s="147">
        <v>0</v>
      </c>
      <c r="BL447" s="147">
        <v>0</v>
      </c>
      <c r="BM447" s="147">
        <v>0</v>
      </c>
    </row>
    <row r="448" spans="1:65" ht="12.75" customHeight="1" outlineLevel="2">
      <c r="A448" s="17" t="s">
        <v>270</v>
      </c>
      <c r="B448" s="17" t="s">
        <v>275</v>
      </c>
      <c r="C448" s="17"/>
      <c r="D448" s="17"/>
      <c r="E448" s="17"/>
      <c r="F448" s="17"/>
      <c r="G448" s="17"/>
      <c r="H448" s="17"/>
      <c r="I448" s="17"/>
      <c r="J448" s="17"/>
      <c r="AD448" s="76">
        <v>0</v>
      </c>
      <c r="AE448" s="148">
        <f t="shared" ref="AE448:BH448" si="275">SUM(AE444,AE445,AE446,AE447)</f>
        <v>0</v>
      </c>
      <c r="AF448" s="148">
        <f t="shared" si="275"/>
        <v>0</v>
      </c>
      <c r="AG448" s="148">
        <f t="shared" si="275"/>
        <v>0</v>
      </c>
      <c r="AH448" s="148">
        <f t="shared" si="275"/>
        <v>0</v>
      </c>
      <c r="AI448" s="148">
        <f t="shared" si="275"/>
        <v>0</v>
      </c>
      <c r="AJ448" s="148">
        <f t="shared" si="275"/>
        <v>0</v>
      </c>
      <c r="AK448" s="148">
        <f t="shared" si="275"/>
        <v>0</v>
      </c>
      <c r="AL448" s="148">
        <f t="shared" si="275"/>
        <v>0</v>
      </c>
      <c r="AM448" s="148">
        <f t="shared" si="275"/>
        <v>0</v>
      </c>
      <c r="AN448" s="148">
        <f t="shared" si="275"/>
        <v>0</v>
      </c>
      <c r="AO448" s="148">
        <f t="shared" si="275"/>
        <v>0</v>
      </c>
      <c r="AP448" s="148">
        <f t="shared" si="275"/>
        <v>0</v>
      </c>
      <c r="AQ448" s="148">
        <f t="shared" si="275"/>
        <v>0</v>
      </c>
      <c r="AR448" s="148">
        <f t="shared" si="275"/>
        <v>0</v>
      </c>
      <c r="AS448" s="148">
        <f t="shared" si="275"/>
        <v>0</v>
      </c>
      <c r="AT448" s="148">
        <f t="shared" si="275"/>
        <v>0</v>
      </c>
      <c r="AU448" s="148">
        <f t="shared" si="275"/>
        <v>0</v>
      </c>
      <c r="AV448" s="148">
        <f t="shared" si="275"/>
        <v>0</v>
      </c>
      <c r="AW448" s="148">
        <f t="shared" si="275"/>
        <v>0</v>
      </c>
      <c r="AX448" s="148">
        <f t="shared" si="275"/>
        <v>0</v>
      </c>
      <c r="AY448" s="148">
        <f t="shared" si="275"/>
        <v>0</v>
      </c>
      <c r="AZ448" s="148">
        <f t="shared" si="275"/>
        <v>0</v>
      </c>
      <c r="BA448" s="148">
        <f t="shared" si="275"/>
        <v>0</v>
      </c>
      <c r="BB448" s="148">
        <f t="shared" si="275"/>
        <v>0</v>
      </c>
      <c r="BC448" s="148">
        <f t="shared" si="275"/>
        <v>0</v>
      </c>
      <c r="BD448" s="148">
        <f t="shared" si="275"/>
        <v>0</v>
      </c>
      <c r="BE448" s="148">
        <f t="shared" si="275"/>
        <v>0</v>
      </c>
      <c r="BF448" s="148">
        <f t="shared" si="275"/>
        <v>0</v>
      </c>
      <c r="BG448" s="148">
        <f t="shared" si="275"/>
        <v>0</v>
      </c>
      <c r="BH448" s="148">
        <f t="shared" si="275"/>
        <v>0</v>
      </c>
      <c r="BI448" s="148">
        <f>SUM(BI444,BI445,BI446,BI447)</f>
        <v>0</v>
      </c>
      <c r="BJ448" s="148">
        <f>SUM(BJ444,BJ445,BJ446,BJ447)</f>
        <v>0</v>
      </c>
      <c r="BK448" s="148">
        <f>SUM(BK444,BK445,BK446,BK447)</f>
        <v>0</v>
      </c>
      <c r="BL448" s="148">
        <f>SUM(BL444,BL445,BL446,BL447)</f>
        <v>0</v>
      </c>
      <c r="BM448" s="148">
        <f>SUM(BM444,BM445,BM446,BM447)</f>
        <v>0</v>
      </c>
    </row>
    <row r="449" spans="1:65" ht="12.75" customHeight="1" outlineLevel="2">
      <c r="D449"/>
      <c r="AE449" s="89"/>
      <c r="AF449" s="89"/>
      <c r="AG449" s="89"/>
      <c r="AH449" s="89"/>
      <c r="AI449" s="89"/>
      <c r="AJ449" s="89"/>
      <c r="AK449" s="89"/>
      <c r="AL449" s="89"/>
      <c r="AM449" s="89"/>
      <c r="AN449" s="89"/>
      <c r="AO449" s="89"/>
      <c r="AP449" s="89"/>
      <c r="AQ449" s="89"/>
      <c r="AR449" s="89"/>
      <c r="AS449" s="89"/>
      <c r="AT449" s="89"/>
      <c r="AU449" s="89"/>
      <c r="AV449" s="89"/>
      <c r="AW449" s="89"/>
      <c r="AX449" s="89"/>
      <c r="AY449" s="89"/>
      <c r="AZ449" s="89"/>
      <c r="BA449" s="89"/>
      <c r="BB449" s="89"/>
      <c r="BC449" s="89"/>
      <c r="BD449" s="89"/>
      <c r="BE449" s="89"/>
      <c r="BF449" s="89"/>
      <c r="BG449" s="89"/>
      <c r="BH449" s="89"/>
      <c r="BI449" s="89"/>
      <c r="BJ449" s="89"/>
      <c r="BK449" s="89"/>
      <c r="BL449" s="89"/>
      <c r="BM449" s="89"/>
    </row>
    <row r="450" spans="1:65" ht="12.75" customHeight="1" outlineLevel="2">
      <c r="A450" t="s">
        <v>261</v>
      </c>
      <c r="B450" t="s">
        <v>275</v>
      </c>
      <c r="C450" t="s">
        <v>262</v>
      </c>
      <c r="D450"/>
      <c r="AE450" s="147">
        <v>0</v>
      </c>
      <c r="AF450" s="147">
        <v>0</v>
      </c>
      <c r="AG450" s="147">
        <v>0</v>
      </c>
      <c r="AH450" s="147">
        <v>0</v>
      </c>
      <c r="AI450" s="147">
        <v>0</v>
      </c>
      <c r="AJ450" s="147">
        <v>0</v>
      </c>
      <c r="AK450" s="147">
        <v>0</v>
      </c>
      <c r="AL450" s="147">
        <v>0</v>
      </c>
      <c r="AM450" s="147">
        <v>0</v>
      </c>
      <c r="AN450" s="147">
        <v>0</v>
      </c>
      <c r="AO450" s="147">
        <v>0</v>
      </c>
      <c r="AP450" s="147">
        <v>0</v>
      </c>
      <c r="AQ450" s="147">
        <v>0</v>
      </c>
      <c r="AR450" s="147">
        <v>0</v>
      </c>
      <c r="AS450" s="147">
        <v>0</v>
      </c>
      <c r="AT450" s="147">
        <v>0</v>
      </c>
      <c r="AU450" s="147">
        <v>0</v>
      </c>
      <c r="AV450" s="147">
        <v>0</v>
      </c>
      <c r="AW450" s="147">
        <v>0</v>
      </c>
      <c r="AX450" s="147">
        <v>0</v>
      </c>
      <c r="AY450" s="147">
        <v>0</v>
      </c>
      <c r="AZ450" s="147">
        <v>0</v>
      </c>
      <c r="BA450" s="147">
        <v>0</v>
      </c>
      <c r="BB450" s="147">
        <v>0</v>
      </c>
      <c r="BC450" s="147">
        <v>0</v>
      </c>
      <c r="BD450" s="147">
        <v>0</v>
      </c>
      <c r="BE450" s="147">
        <v>0</v>
      </c>
      <c r="BF450" s="147">
        <v>0</v>
      </c>
      <c r="BG450" s="147">
        <v>0</v>
      </c>
      <c r="BH450" s="147">
        <v>0</v>
      </c>
      <c r="BI450" s="147">
        <v>0</v>
      </c>
      <c r="BJ450" s="147">
        <v>0</v>
      </c>
      <c r="BK450" s="147">
        <v>0</v>
      </c>
      <c r="BL450" s="147">
        <v>0</v>
      </c>
      <c r="BM450" s="147">
        <v>0</v>
      </c>
    </row>
    <row r="451" spans="1:65" outlineLevel="1" collapsed="1">
      <c r="D451"/>
      <c r="L451" s="89"/>
      <c r="M451" s="89"/>
      <c r="N451" s="89"/>
      <c r="O451" s="89"/>
      <c r="P451" s="89"/>
      <c r="Q451" s="89"/>
      <c r="R451" s="89"/>
      <c r="S451" s="89"/>
      <c r="T451" s="89"/>
      <c r="U451" s="89"/>
      <c r="V451" s="89"/>
      <c r="W451" s="89"/>
      <c r="X451" s="89"/>
      <c r="Y451" s="89"/>
      <c r="Z451" s="89"/>
      <c r="AA451" s="89"/>
      <c r="AB451" s="89"/>
      <c r="AC451" s="89"/>
      <c r="AD451" s="89"/>
      <c r="AE451" s="89"/>
      <c r="AF451" s="89"/>
      <c r="AG451" s="89"/>
      <c r="AH451" s="89"/>
      <c r="AI451" s="89"/>
      <c r="AJ451" s="89"/>
      <c r="AK451" s="89"/>
      <c r="AL451" s="89"/>
      <c r="AM451" s="89"/>
      <c r="AN451" s="89"/>
      <c r="AO451" s="89"/>
      <c r="AP451" s="89"/>
      <c r="AQ451" s="89"/>
      <c r="AR451" s="89"/>
      <c r="AS451" s="89"/>
      <c r="AT451" s="89"/>
      <c r="AU451" s="89"/>
      <c r="AV451" s="89"/>
      <c r="AW451" s="89"/>
      <c r="AX451" s="89"/>
      <c r="AY451" s="89"/>
      <c r="AZ451" s="89"/>
      <c r="BA451" s="89"/>
      <c r="BB451" s="89"/>
      <c r="BC451" s="89"/>
      <c r="BD451" s="89"/>
      <c r="BE451" s="89"/>
      <c r="BF451" s="89"/>
      <c r="BG451" s="89"/>
      <c r="BH451" s="89"/>
      <c r="BI451" s="89"/>
      <c r="BJ451" s="89"/>
      <c r="BK451" s="89"/>
      <c r="BL451" s="89"/>
      <c r="BM451" s="89"/>
    </row>
    <row r="452" spans="1:65" s="14" customFormat="1" outlineLevel="1">
      <c r="A452" s="140" t="s">
        <v>276</v>
      </c>
      <c r="L452" s="145"/>
      <c r="M452" s="145"/>
      <c r="N452" s="145"/>
      <c r="O452" s="145"/>
      <c r="P452" s="145"/>
      <c r="Q452" s="145"/>
      <c r="R452" s="145"/>
      <c r="S452" s="145"/>
      <c r="T452" s="145"/>
      <c r="U452" s="145"/>
      <c r="V452" s="145"/>
      <c r="W452" s="145"/>
      <c r="X452" s="145"/>
      <c r="Y452" s="145"/>
      <c r="Z452" s="145"/>
      <c r="AA452" s="145"/>
      <c r="AB452" s="145"/>
      <c r="AC452" s="145"/>
      <c r="AD452" s="145"/>
      <c r="AE452" s="145"/>
      <c r="AF452" s="145"/>
      <c r="AG452" s="145"/>
      <c r="AH452" s="145"/>
      <c r="AI452" s="145"/>
      <c r="AJ452" s="145"/>
      <c r="AK452" s="145"/>
      <c r="AL452" s="145"/>
      <c r="AM452" s="145"/>
      <c r="AN452" s="145"/>
      <c r="AO452" s="145"/>
      <c r="AP452" s="145"/>
      <c r="AQ452" s="145"/>
      <c r="AR452" s="145"/>
      <c r="AS452" s="145"/>
      <c r="AT452" s="145"/>
      <c r="AU452" s="145"/>
      <c r="AV452" s="145"/>
      <c r="AW452" s="145"/>
      <c r="AX452" s="145"/>
      <c r="AY452" s="145"/>
      <c r="AZ452" s="145"/>
      <c r="BA452" s="145"/>
      <c r="BB452" s="145"/>
      <c r="BC452" s="145"/>
      <c r="BD452" s="145"/>
      <c r="BE452" s="145"/>
      <c r="BF452" s="145"/>
      <c r="BG452" s="145"/>
      <c r="BH452" s="145"/>
      <c r="BI452" s="145"/>
      <c r="BJ452" s="145"/>
      <c r="BK452" s="145"/>
      <c r="BL452" s="145"/>
      <c r="BM452" s="145"/>
    </row>
    <row r="453" spans="1:65" s="53" customFormat="1" ht="15" outlineLevel="2">
      <c r="A453" s="53" t="s">
        <v>241</v>
      </c>
      <c r="E453" s="295" t="str">
        <f>IF(ROUND(SUM(AE455:BM455)-SUM(AE458:BM459),5)=-ROUND(SUM(AE456:BM457),5),"OK","ERRO")</f>
        <v>OK</v>
      </c>
    </row>
    <row r="454" spans="1:65" outlineLevel="2">
      <c r="A454" t="s">
        <v>242</v>
      </c>
      <c r="B454" t="s">
        <v>203</v>
      </c>
      <c r="D454"/>
      <c r="L454" s="89"/>
      <c r="M454" s="89"/>
      <c r="N454" s="89"/>
      <c r="O454" s="89"/>
      <c r="P454" s="89"/>
      <c r="Q454" s="89"/>
      <c r="R454" s="89"/>
      <c r="S454" s="89"/>
      <c r="T454" s="89"/>
      <c r="U454" s="89"/>
      <c r="V454" s="89"/>
      <c r="W454" s="89"/>
      <c r="X454" s="89"/>
      <c r="Y454" s="89"/>
      <c r="Z454" s="89"/>
      <c r="AA454" s="89"/>
      <c r="AB454" s="89"/>
      <c r="AC454" s="89"/>
      <c r="AD454" s="89"/>
      <c r="AE454" s="89">
        <f>SUM(AE466)</f>
        <v>0</v>
      </c>
      <c r="AF454" s="89">
        <f t="shared" ref="AF454:BG454" si="276">SUM(AF466)</f>
        <v>0</v>
      </c>
      <c r="AG454" s="89">
        <f t="shared" si="276"/>
        <v>0</v>
      </c>
      <c r="AH454" s="89">
        <f t="shared" si="276"/>
        <v>0</v>
      </c>
      <c r="AI454" s="89">
        <f t="shared" si="276"/>
        <v>0</v>
      </c>
      <c r="AJ454" s="89">
        <f t="shared" si="276"/>
        <v>0</v>
      </c>
      <c r="AK454" s="89">
        <f t="shared" si="276"/>
        <v>0</v>
      </c>
      <c r="AL454" s="89">
        <f t="shared" si="276"/>
        <v>0</v>
      </c>
      <c r="AM454" s="89">
        <f t="shared" si="276"/>
        <v>0</v>
      </c>
      <c r="AN454" s="89">
        <f t="shared" si="276"/>
        <v>0</v>
      </c>
      <c r="AO454" s="89">
        <f t="shared" si="276"/>
        <v>0</v>
      </c>
      <c r="AP454" s="89">
        <f t="shared" si="276"/>
        <v>0</v>
      </c>
      <c r="AQ454" s="89">
        <f t="shared" si="276"/>
        <v>0</v>
      </c>
      <c r="AR454" s="89">
        <f t="shared" si="276"/>
        <v>0</v>
      </c>
      <c r="AS454" s="89">
        <f t="shared" si="276"/>
        <v>0</v>
      </c>
      <c r="AT454" s="89">
        <f t="shared" si="276"/>
        <v>0</v>
      </c>
      <c r="AU454" s="89">
        <f t="shared" si="276"/>
        <v>0</v>
      </c>
      <c r="AV454" s="89">
        <f t="shared" si="276"/>
        <v>0</v>
      </c>
      <c r="AW454" s="89">
        <f t="shared" si="276"/>
        <v>0</v>
      </c>
      <c r="AX454" s="89">
        <f t="shared" si="276"/>
        <v>0</v>
      </c>
      <c r="AY454" s="89">
        <f t="shared" si="276"/>
        <v>0</v>
      </c>
      <c r="AZ454" s="89">
        <f t="shared" si="276"/>
        <v>0</v>
      </c>
      <c r="BA454" s="89">
        <f t="shared" si="276"/>
        <v>0</v>
      </c>
      <c r="BB454" s="89">
        <f t="shared" si="276"/>
        <v>0</v>
      </c>
      <c r="BC454" s="89">
        <f t="shared" si="276"/>
        <v>0</v>
      </c>
      <c r="BD454" s="89">
        <f t="shared" si="276"/>
        <v>0</v>
      </c>
      <c r="BE454" s="89">
        <f t="shared" si="276"/>
        <v>0</v>
      </c>
      <c r="BF454" s="89">
        <f t="shared" si="276"/>
        <v>0</v>
      </c>
      <c r="BG454" s="89">
        <f t="shared" si="276"/>
        <v>0</v>
      </c>
      <c r="BH454" s="89">
        <f t="shared" ref="BH454:BM460" si="277">SUM(BH466)</f>
        <v>0</v>
      </c>
      <c r="BI454" s="89">
        <f t="shared" si="277"/>
        <v>0</v>
      </c>
      <c r="BJ454" s="89">
        <f t="shared" si="277"/>
        <v>0</v>
      </c>
      <c r="BK454" s="89">
        <f t="shared" si="277"/>
        <v>0</v>
      </c>
      <c r="BL454" s="89">
        <f t="shared" si="277"/>
        <v>0</v>
      </c>
      <c r="BM454" s="89">
        <f t="shared" si="277"/>
        <v>0</v>
      </c>
    </row>
    <row r="455" spans="1:65" outlineLevel="2">
      <c r="A455" t="s">
        <v>243</v>
      </c>
      <c r="B455" t="s">
        <v>203</v>
      </c>
      <c r="D455"/>
      <c r="E455" s="89">
        <f t="shared" ref="E455:E460" si="278">SUM(AE455:BM455)</f>
        <v>0</v>
      </c>
      <c r="L455" s="89"/>
      <c r="M455" s="89"/>
      <c r="N455" s="89"/>
      <c r="O455" s="89"/>
      <c r="P455" s="89"/>
      <c r="Q455" s="89"/>
      <c r="R455" s="89"/>
      <c r="S455" s="89"/>
      <c r="T455" s="89"/>
      <c r="U455" s="89"/>
      <c r="V455" s="89"/>
      <c r="W455" s="89"/>
      <c r="X455" s="89"/>
      <c r="Y455" s="89"/>
      <c r="Z455" s="89"/>
      <c r="AA455" s="89"/>
      <c r="AB455" s="89"/>
      <c r="AC455" s="89"/>
      <c r="AD455" s="89"/>
      <c r="AE455" s="89">
        <f>SUM(AE467)</f>
        <v>0</v>
      </c>
      <c r="AF455" s="89">
        <f>SUM(AF467)</f>
        <v>0</v>
      </c>
      <c r="AG455" s="89">
        <f t="shared" ref="AE455:BG457" si="279">SUM(AG467)</f>
        <v>0</v>
      </c>
      <c r="AH455" s="89">
        <f t="shared" si="279"/>
        <v>0</v>
      </c>
      <c r="AI455" s="89">
        <f t="shared" si="279"/>
        <v>0</v>
      </c>
      <c r="AJ455" s="89">
        <f t="shared" si="279"/>
        <v>0</v>
      </c>
      <c r="AK455" s="89">
        <f t="shared" si="279"/>
        <v>0</v>
      </c>
      <c r="AL455" s="89">
        <f t="shared" si="279"/>
        <v>0</v>
      </c>
      <c r="AM455" s="89">
        <f t="shared" si="279"/>
        <v>0</v>
      </c>
      <c r="AN455" s="89">
        <f t="shared" si="279"/>
        <v>0</v>
      </c>
      <c r="AO455" s="89">
        <f t="shared" si="279"/>
        <v>0</v>
      </c>
      <c r="AP455" s="89">
        <f t="shared" si="279"/>
        <v>0</v>
      </c>
      <c r="AQ455" s="89">
        <f t="shared" si="279"/>
        <v>0</v>
      </c>
      <c r="AR455" s="89">
        <f t="shared" si="279"/>
        <v>0</v>
      </c>
      <c r="AS455" s="89">
        <f t="shared" si="279"/>
        <v>0</v>
      </c>
      <c r="AT455" s="89">
        <f t="shared" si="279"/>
        <v>0</v>
      </c>
      <c r="AU455" s="89">
        <f t="shared" si="279"/>
        <v>0</v>
      </c>
      <c r="AV455" s="89">
        <f t="shared" si="279"/>
        <v>0</v>
      </c>
      <c r="AW455" s="89">
        <f t="shared" si="279"/>
        <v>0</v>
      </c>
      <c r="AX455" s="89">
        <f t="shared" si="279"/>
        <v>0</v>
      </c>
      <c r="AY455" s="89">
        <f t="shared" si="279"/>
        <v>0</v>
      </c>
      <c r="AZ455" s="89">
        <f t="shared" si="279"/>
        <v>0</v>
      </c>
      <c r="BA455" s="89">
        <f t="shared" si="279"/>
        <v>0</v>
      </c>
      <c r="BB455" s="89">
        <f t="shared" si="279"/>
        <v>0</v>
      </c>
      <c r="BC455" s="89">
        <f t="shared" si="279"/>
        <v>0</v>
      </c>
      <c r="BD455" s="89">
        <f t="shared" si="279"/>
        <v>0</v>
      </c>
      <c r="BE455" s="89">
        <f t="shared" si="279"/>
        <v>0</v>
      </c>
      <c r="BF455" s="89">
        <f t="shared" si="279"/>
        <v>0</v>
      </c>
      <c r="BG455" s="89">
        <f t="shared" si="279"/>
        <v>0</v>
      </c>
      <c r="BH455" s="89">
        <f t="shared" si="277"/>
        <v>0</v>
      </c>
      <c r="BI455" s="89">
        <f t="shared" si="277"/>
        <v>0</v>
      </c>
      <c r="BJ455" s="89">
        <f t="shared" si="277"/>
        <v>0</v>
      </c>
      <c r="BK455" s="89">
        <f t="shared" si="277"/>
        <v>0</v>
      </c>
      <c r="BL455" s="89">
        <f t="shared" si="277"/>
        <v>0</v>
      </c>
      <c r="BM455" s="89">
        <f t="shared" si="277"/>
        <v>0</v>
      </c>
    </row>
    <row r="456" spans="1:65" outlineLevel="2">
      <c r="A456" t="s">
        <v>244</v>
      </c>
      <c r="B456" t="s">
        <v>203</v>
      </c>
      <c r="D456"/>
      <c r="E456" s="89">
        <f t="shared" si="278"/>
        <v>0</v>
      </c>
      <c r="L456" s="89"/>
      <c r="M456" s="89"/>
      <c r="N456" s="89"/>
      <c r="O456" s="89"/>
      <c r="P456" s="89"/>
      <c r="Q456" s="89"/>
      <c r="R456" s="89"/>
      <c r="S456" s="89"/>
      <c r="T456" s="89"/>
      <c r="U456" s="89"/>
      <c r="V456" s="89"/>
      <c r="W456" s="89"/>
      <c r="X456" s="89"/>
      <c r="Y456" s="89"/>
      <c r="Z456" s="89"/>
      <c r="AA456" s="89"/>
      <c r="AB456" s="89"/>
      <c r="AC456" s="89"/>
      <c r="AD456" s="89"/>
      <c r="AE456" s="89">
        <f t="shared" si="279"/>
        <v>0</v>
      </c>
      <c r="AF456" s="89">
        <f t="shared" si="279"/>
        <v>0</v>
      </c>
      <c r="AG456" s="89">
        <f>SUM(AG468)</f>
        <v>0</v>
      </c>
      <c r="AH456" s="89">
        <f t="shared" si="279"/>
        <v>0</v>
      </c>
      <c r="AI456" s="89">
        <f t="shared" si="279"/>
        <v>0</v>
      </c>
      <c r="AJ456" s="89">
        <f t="shared" si="279"/>
        <v>0</v>
      </c>
      <c r="AK456" s="89">
        <f t="shared" si="279"/>
        <v>0</v>
      </c>
      <c r="AL456" s="89">
        <f t="shared" si="279"/>
        <v>0</v>
      </c>
      <c r="AM456" s="89">
        <f t="shared" si="279"/>
        <v>0</v>
      </c>
      <c r="AN456" s="89">
        <f t="shared" si="279"/>
        <v>0</v>
      </c>
      <c r="AO456" s="89">
        <f t="shared" si="279"/>
        <v>0</v>
      </c>
      <c r="AP456" s="89">
        <f t="shared" si="279"/>
        <v>0</v>
      </c>
      <c r="AQ456" s="89">
        <f t="shared" si="279"/>
        <v>0</v>
      </c>
      <c r="AR456" s="89">
        <f t="shared" si="279"/>
        <v>0</v>
      </c>
      <c r="AS456" s="89">
        <f t="shared" si="279"/>
        <v>0</v>
      </c>
      <c r="AT456" s="89">
        <f t="shared" si="279"/>
        <v>0</v>
      </c>
      <c r="AU456" s="89">
        <f t="shared" si="279"/>
        <v>0</v>
      </c>
      <c r="AV456" s="89">
        <f t="shared" si="279"/>
        <v>0</v>
      </c>
      <c r="AW456" s="89">
        <f t="shared" si="279"/>
        <v>0</v>
      </c>
      <c r="AX456" s="89">
        <f t="shared" si="279"/>
        <v>0</v>
      </c>
      <c r="AY456" s="89">
        <f>SUM(AY468)</f>
        <v>0</v>
      </c>
      <c r="AZ456" s="89">
        <f t="shared" si="279"/>
        <v>0</v>
      </c>
      <c r="BA456" s="89">
        <f t="shared" si="279"/>
        <v>0</v>
      </c>
      <c r="BB456" s="89">
        <f t="shared" si="279"/>
        <v>0</v>
      </c>
      <c r="BC456" s="89">
        <f t="shared" si="279"/>
        <v>0</v>
      </c>
      <c r="BD456" s="89">
        <f>SUM(BD468)</f>
        <v>0</v>
      </c>
      <c r="BE456" s="89">
        <f t="shared" si="279"/>
        <v>0</v>
      </c>
      <c r="BF456" s="89">
        <f t="shared" si="279"/>
        <v>0</v>
      </c>
      <c r="BG456" s="89">
        <f t="shared" si="279"/>
        <v>0</v>
      </c>
      <c r="BH456" s="89">
        <f t="shared" si="277"/>
        <v>0</v>
      </c>
      <c r="BI456" s="89">
        <f t="shared" si="277"/>
        <v>0</v>
      </c>
      <c r="BJ456" s="89">
        <f t="shared" si="277"/>
        <v>0</v>
      </c>
      <c r="BK456" s="89">
        <f t="shared" si="277"/>
        <v>0</v>
      </c>
      <c r="BL456" s="89">
        <f t="shared" si="277"/>
        <v>0</v>
      </c>
      <c r="BM456" s="89">
        <f t="shared" si="277"/>
        <v>0</v>
      </c>
    </row>
    <row r="457" spans="1:65" outlineLevel="2">
      <c r="A457" t="s">
        <v>245</v>
      </c>
      <c r="B457" t="s">
        <v>203</v>
      </c>
      <c r="D457"/>
      <c r="E457" s="89">
        <f t="shared" si="278"/>
        <v>0</v>
      </c>
      <c r="L457" s="89"/>
      <c r="M457" s="89"/>
      <c r="N457" s="89"/>
      <c r="O457" s="89"/>
      <c r="P457" s="89"/>
      <c r="Q457" s="89"/>
      <c r="R457" s="89"/>
      <c r="S457" s="89"/>
      <c r="T457" s="89"/>
      <c r="U457" s="89"/>
      <c r="V457" s="89"/>
      <c r="W457" s="89"/>
      <c r="X457" s="89"/>
      <c r="Y457" s="89"/>
      <c r="Z457" s="89"/>
      <c r="AA457" s="89"/>
      <c r="AB457" s="89"/>
      <c r="AC457" s="89"/>
      <c r="AD457" s="89"/>
      <c r="AE457" s="89">
        <f>SUM(AE469)</f>
        <v>0</v>
      </c>
      <c r="AF457" s="89">
        <f t="shared" si="279"/>
        <v>0</v>
      </c>
      <c r="AG457" s="89">
        <f t="shared" si="279"/>
        <v>0</v>
      </c>
      <c r="AH457" s="89">
        <f t="shared" si="279"/>
        <v>0</v>
      </c>
      <c r="AI457" s="89">
        <f t="shared" si="279"/>
        <v>0</v>
      </c>
      <c r="AJ457" s="89">
        <f t="shared" si="279"/>
        <v>0</v>
      </c>
      <c r="AK457" s="89">
        <f t="shared" si="279"/>
        <v>0</v>
      </c>
      <c r="AL457" s="89">
        <f t="shared" si="279"/>
        <v>0</v>
      </c>
      <c r="AM457" s="89">
        <f t="shared" si="279"/>
        <v>0</v>
      </c>
      <c r="AN457" s="89">
        <f t="shared" si="279"/>
        <v>0</v>
      </c>
      <c r="AO457" s="89">
        <f t="shared" si="279"/>
        <v>0</v>
      </c>
      <c r="AP457" s="89">
        <f t="shared" si="279"/>
        <v>0</v>
      </c>
      <c r="AQ457" s="89">
        <f t="shared" si="279"/>
        <v>0</v>
      </c>
      <c r="AR457" s="89">
        <f t="shared" si="279"/>
        <v>0</v>
      </c>
      <c r="AS457" s="89">
        <f t="shared" si="279"/>
        <v>0</v>
      </c>
      <c r="AT457" s="89">
        <f t="shared" si="279"/>
        <v>0</v>
      </c>
      <c r="AU457" s="89">
        <f t="shared" si="279"/>
        <v>0</v>
      </c>
      <c r="AV457" s="89">
        <f t="shared" si="279"/>
        <v>0</v>
      </c>
      <c r="AW457" s="89">
        <f t="shared" si="279"/>
        <v>0</v>
      </c>
      <c r="AX457" s="89">
        <f t="shared" si="279"/>
        <v>0</v>
      </c>
      <c r="AY457" s="89">
        <f t="shared" si="279"/>
        <v>0</v>
      </c>
      <c r="AZ457" s="89">
        <f t="shared" si="279"/>
        <v>0</v>
      </c>
      <c r="BA457" s="89">
        <f t="shared" si="279"/>
        <v>0</v>
      </c>
      <c r="BB457" s="89">
        <f t="shared" si="279"/>
        <v>0</v>
      </c>
      <c r="BC457" s="89">
        <f t="shared" si="279"/>
        <v>0</v>
      </c>
      <c r="BD457" s="89">
        <f t="shared" si="279"/>
        <v>0</v>
      </c>
      <c r="BE457" s="89">
        <f t="shared" si="279"/>
        <v>0</v>
      </c>
      <c r="BF457" s="89">
        <f t="shared" si="279"/>
        <v>0</v>
      </c>
      <c r="BG457" s="89">
        <f t="shared" si="279"/>
        <v>0</v>
      </c>
      <c r="BH457" s="89">
        <f t="shared" si="277"/>
        <v>0</v>
      </c>
      <c r="BI457" s="89">
        <f t="shared" si="277"/>
        <v>0</v>
      </c>
      <c r="BJ457" s="89">
        <f t="shared" si="277"/>
        <v>0</v>
      </c>
      <c r="BK457" s="89">
        <f t="shared" si="277"/>
        <v>0</v>
      </c>
      <c r="BL457" s="89">
        <f t="shared" si="277"/>
        <v>0</v>
      </c>
      <c r="BM457" s="89">
        <f t="shared" si="277"/>
        <v>0</v>
      </c>
    </row>
    <row r="458" spans="1:65" outlineLevel="2">
      <c r="A458" t="s">
        <v>246</v>
      </c>
      <c r="B458" t="s">
        <v>203</v>
      </c>
      <c r="D458"/>
      <c r="E458" s="89">
        <f t="shared" si="278"/>
        <v>0</v>
      </c>
      <c r="L458" s="89"/>
      <c r="M458" s="89"/>
      <c r="N458" s="89"/>
      <c r="O458" s="89"/>
      <c r="P458" s="89"/>
      <c r="Q458" s="89"/>
      <c r="R458" s="89"/>
      <c r="S458" s="89"/>
      <c r="T458" s="89"/>
      <c r="U458" s="89"/>
      <c r="V458" s="89"/>
      <c r="W458" s="89"/>
      <c r="X458" s="89"/>
      <c r="Y458" s="89"/>
      <c r="Z458" s="89"/>
      <c r="AA458" s="89"/>
      <c r="AB458" s="89"/>
      <c r="AC458" s="89"/>
      <c r="AD458" s="89"/>
      <c r="AE458" s="89">
        <f>SUM(AE470)</f>
        <v>0</v>
      </c>
      <c r="AF458" s="89">
        <f>SUM(AF470)</f>
        <v>0</v>
      </c>
      <c r="AG458" s="89">
        <f>SUM(AG470)</f>
        <v>0</v>
      </c>
      <c r="AH458" s="89">
        <f t="shared" ref="AH458:BG459" si="280">SUM(AH470)</f>
        <v>0</v>
      </c>
      <c r="AI458" s="89">
        <f t="shared" si="280"/>
        <v>0</v>
      </c>
      <c r="AJ458" s="89">
        <f t="shared" si="280"/>
        <v>0</v>
      </c>
      <c r="AK458" s="89">
        <f t="shared" si="280"/>
        <v>0</v>
      </c>
      <c r="AL458" s="89">
        <f t="shared" si="280"/>
        <v>0</v>
      </c>
      <c r="AM458" s="89">
        <f t="shared" si="280"/>
        <v>0</v>
      </c>
      <c r="AN458" s="89">
        <f>SUM(AN470)</f>
        <v>0</v>
      </c>
      <c r="AO458" s="89">
        <f t="shared" si="280"/>
        <v>0</v>
      </c>
      <c r="AP458" s="89">
        <f t="shared" si="280"/>
        <v>0</v>
      </c>
      <c r="AQ458" s="89">
        <f t="shared" si="280"/>
        <v>0</v>
      </c>
      <c r="AR458" s="89">
        <f t="shared" si="280"/>
        <v>0</v>
      </c>
      <c r="AS458" s="89">
        <f t="shared" si="280"/>
        <v>0</v>
      </c>
      <c r="AT458" s="89">
        <f t="shared" si="280"/>
        <v>0</v>
      </c>
      <c r="AU458" s="89">
        <f t="shared" si="280"/>
        <v>0</v>
      </c>
      <c r="AV458" s="89">
        <f t="shared" si="280"/>
        <v>0</v>
      </c>
      <c r="AW458" s="89">
        <f t="shared" si="280"/>
        <v>0</v>
      </c>
      <c r="AX458" s="89">
        <f t="shared" si="280"/>
        <v>0</v>
      </c>
      <c r="AY458" s="89">
        <f t="shared" si="280"/>
        <v>0</v>
      </c>
      <c r="AZ458" s="89">
        <f t="shared" si="280"/>
        <v>0</v>
      </c>
      <c r="BA458" s="89">
        <f t="shared" si="280"/>
        <v>0</v>
      </c>
      <c r="BB458" s="89">
        <f t="shared" si="280"/>
        <v>0</v>
      </c>
      <c r="BC458" s="89">
        <f t="shared" si="280"/>
        <v>0</v>
      </c>
      <c r="BD458" s="89">
        <f t="shared" si="280"/>
        <v>0</v>
      </c>
      <c r="BE458" s="89">
        <f t="shared" si="280"/>
        <v>0</v>
      </c>
      <c r="BF458" s="89">
        <f t="shared" si="280"/>
        <v>0</v>
      </c>
      <c r="BG458" s="89">
        <f t="shared" si="280"/>
        <v>0</v>
      </c>
      <c r="BH458" s="89">
        <f t="shared" si="277"/>
        <v>0</v>
      </c>
      <c r="BI458" s="89">
        <f t="shared" si="277"/>
        <v>0</v>
      </c>
      <c r="BJ458" s="89">
        <f t="shared" si="277"/>
        <v>0</v>
      </c>
      <c r="BK458" s="89">
        <f t="shared" si="277"/>
        <v>0</v>
      </c>
      <c r="BL458" s="89">
        <f t="shared" si="277"/>
        <v>0</v>
      </c>
      <c r="BM458" s="89">
        <f t="shared" si="277"/>
        <v>0</v>
      </c>
    </row>
    <row r="459" spans="1:65" outlineLevel="2">
      <c r="A459" t="s">
        <v>247</v>
      </c>
      <c r="B459" t="s">
        <v>203</v>
      </c>
      <c r="D459"/>
      <c r="E459" s="89">
        <f t="shared" si="278"/>
        <v>0</v>
      </c>
      <c r="L459" s="89"/>
      <c r="M459" s="89"/>
      <c r="N459" s="89"/>
      <c r="O459" s="89"/>
      <c r="P459" s="89"/>
      <c r="Q459" s="89"/>
      <c r="R459" s="89"/>
      <c r="S459" s="89"/>
      <c r="T459" s="89"/>
      <c r="U459" s="89"/>
      <c r="V459" s="89"/>
      <c r="W459" s="89"/>
      <c r="X459" s="89"/>
      <c r="Y459" s="89"/>
      <c r="Z459" s="89"/>
      <c r="AA459" s="89"/>
      <c r="AB459" s="89"/>
      <c r="AC459" s="89"/>
      <c r="AD459" s="89"/>
      <c r="AE459" s="89">
        <f>SUM(AE471)</f>
        <v>0</v>
      </c>
      <c r="AF459" s="89">
        <f>SUM(AF471)</f>
        <v>0</v>
      </c>
      <c r="AG459" s="89">
        <f>SUM(AG471)</f>
        <v>0</v>
      </c>
      <c r="AH459" s="89">
        <f t="shared" si="280"/>
        <v>0</v>
      </c>
      <c r="AI459" s="89">
        <f t="shared" si="280"/>
        <v>0</v>
      </c>
      <c r="AJ459" s="89">
        <f t="shared" si="280"/>
        <v>0</v>
      </c>
      <c r="AK459" s="89">
        <f t="shared" si="280"/>
        <v>0</v>
      </c>
      <c r="AL459" s="89">
        <f t="shared" si="280"/>
        <v>0</v>
      </c>
      <c r="AM459" s="89">
        <f t="shared" si="280"/>
        <v>0</v>
      </c>
      <c r="AN459" s="89">
        <f t="shared" si="280"/>
        <v>0</v>
      </c>
      <c r="AO459" s="89">
        <f t="shared" si="280"/>
        <v>0</v>
      </c>
      <c r="AP459" s="89">
        <f t="shared" si="280"/>
        <v>0</v>
      </c>
      <c r="AQ459" s="89">
        <f t="shared" si="280"/>
        <v>0</v>
      </c>
      <c r="AR459" s="89">
        <f t="shared" si="280"/>
        <v>0</v>
      </c>
      <c r="AS459" s="89">
        <f t="shared" si="280"/>
        <v>0</v>
      </c>
      <c r="AT459" s="89">
        <f t="shared" si="280"/>
        <v>0</v>
      </c>
      <c r="AU459" s="89">
        <f t="shared" si="280"/>
        <v>0</v>
      </c>
      <c r="AV459" s="89">
        <f t="shared" si="280"/>
        <v>0</v>
      </c>
      <c r="AW459" s="89">
        <f t="shared" si="280"/>
        <v>0</v>
      </c>
      <c r="AX459" s="89">
        <f t="shared" si="280"/>
        <v>0</v>
      </c>
      <c r="AY459" s="89">
        <f t="shared" si="280"/>
        <v>0</v>
      </c>
      <c r="AZ459" s="89">
        <f t="shared" si="280"/>
        <v>0</v>
      </c>
      <c r="BA459" s="89">
        <f t="shared" si="280"/>
        <v>0</v>
      </c>
      <c r="BB459" s="89">
        <f t="shared" si="280"/>
        <v>0</v>
      </c>
      <c r="BC459" s="89">
        <f t="shared" si="280"/>
        <v>0</v>
      </c>
      <c r="BD459" s="89">
        <f t="shared" si="280"/>
        <v>0</v>
      </c>
      <c r="BE459" s="89">
        <f t="shared" si="280"/>
        <v>0</v>
      </c>
      <c r="BF459" s="89">
        <f t="shared" si="280"/>
        <v>0</v>
      </c>
      <c r="BG459" s="89">
        <f t="shared" si="280"/>
        <v>0</v>
      </c>
      <c r="BH459" s="89">
        <f t="shared" si="277"/>
        <v>0</v>
      </c>
      <c r="BI459" s="89">
        <f t="shared" si="277"/>
        <v>0</v>
      </c>
      <c r="BJ459" s="89">
        <f t="shared" si="277"/>
        <v>0</v>
      </c>
      <c r="BK459" s="89">
        <f t="shared" si="277"/>
        <v>0</v>
      </c>
      <c r="BL459" s="89">
        <f t="shared" si="277"/>
        <v>0</v>
      </c>
      <c r="BM459" s="89">
        <f t="shared" si="277"/>
        <v>0</v>
      </c>
    </row>
    <row r="460" spans="1:65" outlineLevel="2">
      <c r="A460" t="s">
        <v>248</v>
      </c>
      <c r="B460" t="s">
        <v>203</v>
      </c>
      <c r="D460"/>
      <c r="E460" s="89">
        <f t="shared" si="278"/>
        <v>0</v>
      </c>
      <c r="L460" s="89"/>
      <c r="M460" s="89"/>
      <c r="N460" s="89"/>
      <c r="O460" s="89"/>
      <c r="P460" s="89"/>
      <c r="Q460" s="89"/>
      <c r="R460" s="89"/>
      <c r="S460" s="89"/>
      <c r="T460" s="89"/>
      <c r="U460" s="89"/>
      <c r="V460" s="89"/>
      <c r="W460" s="89"/>
      <c r="X460" s="89"/>
      <c r="Y460" s="89"/>
      <c r="Z460" s="89"/>
      <c r="AA460" s="89"/>
      <c r="AB460" s="89"/>
      <c r="AC460" s="89"/>
      <c r="AD460" s="89"/>
      <c r="AE460" s="89">
        <f>SUM(AE472)</f>
        <v>0</v>
      </c>
      <c r="AF460" s="89">
        <f t="shared" ref="AF460:BG460" si="281">SUM(AF472)</f>
        <v>0</v>
      </c>
      <c r="AG460" s="89">
        <f>SUM(AG472)</f>
        <v>0</v>
      </c>
      <c r="AH460" s="89">
        <f t="shared" si="281"/>
        <v>0</v>
      </c>
      <c r="AI460" s="89">
        <f t="shared" si="281"/>
        <v>0</v>
      </c>
      <c r="AJ460" s="89">
        <f t="shared" si="281"/>
        <v>0</v>
      </c>
      <c r="AK460" s="89">
        <f t="shared" si="281"/>
        <v>0</v>
      </c>
      <c r="AL460" s="89">
        <f t="shared" si="281"/>
        <v>0</v>
      </c>
      <c r="AM460" s="89">
        <f t="shared" si="281"/>
        <v>0</v>
      </c>
      <c r="AN460" s="89">
        <f t="shared" si="281"/>
        <v>0</v>
      </c>
      <c r="AO460" s="89">
        <f t="shared" si="281"/>
        <v>0</v>
      </c>
      <c r="AP460" s="89">
        <f t="shared" si="281"/>
        <v>0</v>
      </c>
      <c r="AQ460" s="89">
        <f t="shared" si="281"/>
        <v>0</v>
      </c>
      <c r="AR460" s="89">
        <f t="shared" si="281"/>
        <v>0</v>
      </c>
      <c r="AS460" s="89">
        <f t="shared" si="281"/>
        <v>0</v>
      </c>
      <c r="AT460" s="89">
        <f t="shared" si="281"/>
        <v>0</v>
      </c>
      <c r="AU460" s="89">
        <f t="shared" si="281"/>
        <v>0</v>
      </c>
      <c r="AV460" s="89">
        <f t="shared" si="281"/>
        <v>0</v>
      </c>
      <c r="AW460" s="89">
        <f t="shared" si="281"/>
        <v>0</v>
      </c>
      <c r="AX460" s="89">
        <f t="shared" si="281"/>
        <v>0</v>
      </c>
      <c r="AY460" s="89">
        <f t="shared" si="281"/>
        <v>0</v>
      </c>
      <c r="AZ460" s="89">
        <f t="shared" si="281"/>
        <v>0</v>
      </c>
      <c r="BA460" s="89">
        <f t="shared" si="281"/>
        <v>0</v>
      </c>
      <c r="BB460" s="89">
        <f t="shared" si="281"/>
        <v>0</v>
      </c>
      <c r="BC460" s="89">
        <f t="shared" si="281"/>
        <v>0</v>
      </c>
      <c r="BD460" s="89">
        <f t="shared" si="281"/>
        <v>0</v>
      </c>
      <c r="BE460" s="89">
        <f t="shared" si="281"/>
        <v>0</v>
      </c>
      <c r="BF460" s="89">
        <f t="shared" si="281"/>
        <v>0</v>
      </c>
      <c r="BG460" s="89">
        <f t="shared" si="281"/>
        <v>0</v>
      </c>
      <c r="BH460" s="89">
        <f t="shared" si="277"/>
        <v>0</v>
      </c>
      <c r="BI460" s="89">
        <f t="shared" si="277"/>
        <v>0</v>
      </c>
      <c r="BJ460" s="89">
        <f t="shared" si="277"/>
        <v>0</v>
      </c>
      <c r="BK460" s="89">
        <f t="shared" si="277"/>
        <v>0</v>
      </c>
      <c r="BL460" s="89">
        <f t="shared" si="277"/>
        <v>0</v>
      </c>
      <c r="BM460" s="89">
        <f t="shared" si="277"/>
        <v>0</v>
      </c>
    </row>
    <row r="461" spans="1:65" outlineLevel="2">
      <c r="D461"/>
      <c r="L461" s="89"/>
      <c r="M461" s="89"/>
      <c r="N461" s="89"/>
      <c r="O461" s="89"/>
      <c r="P461" s="89"/>
      <c r="Q461" s="89"/>
      <c r="R461" s="89"/>
      <c r="S461" s="89"/>
      <c r="T461" s="89"/>
      <c r="U461" s="89"/>
      <c r="V461" s="89"/>
      <c r="W461" s="89"/>
      <c r="X461" s="89"/>
      <c r="Y461" s="89"/>
      <c r="Z461" s="89"/>
      <c r="AA461" s="89"/>
      <c r="AB461" s="89"/>
      <c r="AC461" s="89"/>
      <c r="AD461" s="89"/>
      <c r="AE461" s="89"/>
      <c r="AF461" s="89"/>
      <c r="AG461" s="89"/>
      <c r="AH461" s="89"/>
      <c r="AI461" s="89"/>
      <c r="AJ461" s="89"/>
      <c r="AK461" s="89"/>
      <c r="AL461" s="89"/>
      <c r="AM461" s="89"/>
      <c r="AN461" s="89"/>
      <c r="AO461" s="89"/>
      <c r="AP461" s="89"/>
      <c r="AQ461" s="89"/>
      <c r="AR461" s="89"/>
      <c r="AS461" s="89"/>
      <c r="AT461" s="89"/>
      <c r="AU461" s="89"/>
      <c r="AV461" s="89"/>
      <c r="AW461" s="89"/>
      <c r="AX461" s="89"/>
      <c r="AY461" s="89"/>
      <c r="AZ461" s="89"/>
      <c r="BA461" s="89"/>
      <c r="BB461" s="89"/>
      <c r="BC461" s="89"/>
      <c r="BD461" s="89"/>
      <c r="BE461" s="89"/>
      <c r="BF461" s="89"/>
      <c r="BG461" s="89"/>
      <c r="BH461" s="89"/>
      <c r="BI461" s="89"/>
      <c r="BJ461" s="89"/>
      <c r="BK461" s="89"/>
      <c r="BL461" s="89"/>
      <c r="BM461" s="89"/>
    </row>
    <row r="462" spans="1:65" outlineLevel="2">
      <c r="A462" t="s">
        <v>249</v>
      </c>
      <c r="B462" t="s">
        <v>85</v>
      </c>
      <c r="D462"/>
      <c r="L462" s="89"/>
      <c r="M462" s="89"/>
      <c r="N462" s="89"/>
      <c r="O462" s="89"/>
      <c r="P462" s="89"/>
      <c r="Q462" s="89"/>
      <c r="R462" s="89"/>
      <c r="S462" s="89"/>
      <c r="T462" s="89"/>
      <c r="U462" s="89"/>
      <c r="V462" s="89"/>
      <c r="W462" s="89"/>
      <c r="X462" s="89"/>
      <c r="Y462" s="89"/>
      <c r="Z462" s="89"/>
      <c r="AA462" s="89"/>
      <c r="AB462" s="89"/>
      <c r="AC462" s="89"/>
      <c r="AD462" s="89"/>
      <c r="AE462" s="89">
        <f>SIGN(SUM(AE474))</f>
        <v>0</v>
      </c>
      <c r="AF462" s="89">
        <f t="shared" ref="AF462:BG462" si="282">SIGN(SUM(AF474))</f>
        <v>0</v>
      </c>
      <c r="AG462" s="89">
        <f t="shared" si="282"/>
        <v>0</v>
      </c>
      <c r="AH462" s="89">
        <f t="shared" si="282"/>
        <v>0</v>
      </c>
      <c r="AI462" s="89">
        <f>SIGN(SUM(AI474))</f>
        <v>0</v>
      </c>
      <c r="AJ462" s="89">
        <f t="shared" si="282"/>
        <v>0</v>
      </c>
      <c r="AK462" s="89">
        <f t="shared" si="282"/>
        <v>0</v>
      </c>
      <c r="AL462" s="89">
        <f t="shared" si="282"/>
        <v>0</v>
      </c>
      <c r="AM462" s="89">
        <f t="shared" si="282"/>
        <v>0</v>
      </c>
      <c r="AN462" s="89">
        <f t="shared" si="282"/>
        <v>0</v>
      </c>
      <c r="AO462" s="89">
        <f t="shared" si="282"/>
        <v>0</v>
      </c>
      <c r="AP462" s="89">
        <f t="shared" si="282"/>
        <v>0</v>
      </c>
      <c r="AQ462" s="89">
        <f t="shared" si="282"/>
        <v>0</v>
      </c>
      <c r="AR462" s="89">
        <f t="shared" si="282"/>
        <v>0</v>
      </c>
      <c r="AS462" s="89">
        <f t="shared" si="282"/>
        <v>0</v>
      </c>
      <c r="AT462" s="89">
        <f t="shared" si="282"/>
        <v>0</v>
      </c>
      <c r="AU462" s="89">
        <f t="shared" si="282"/>
        <v>0</v>
      </c>
      <c r="AV462" s="89">
        <f t="shared" si="282"/>
        <v>0</v>
      </c>
      <c r="AW462" s="89">
        <f t="shared" si="282"/>
        <v>0</v>
      </c>
      <c r="AX462" s="89">
        <f t="shared" si="282"/>
        <v>0</v>
      </c>
      <c r="AY462" s="89">
        <f t="shared" si="282"/>
        <v>0</v>
      </c>
      <c r="AZ462" s="89">
        <f t="shared" si="282"/>
        <v>0</v>
      </c>
      <c r="BA462" s="89">
        <f t="shared" si="282"/>
        <v>0</v>
      </c>
      <c r="BB462" s="89">
        <f t="shared" si="282"/>
        <v>0</v>
      </c>
      <c r="BC462" s="89">
        <f t="shared" si="282"/>
        <v>0</v>
      </c>
      <c r="BD462" s="89">
        <f t="shared" si="282"/>
        <v>0</v>
      </c>
      <c r="BE462" s="89">
        <f t="shared" si="282"/>
        <v>0</v>
      </c>
      <c r="BF462" s="89">
        <f t="shared" si="282"/>
        <v>0</v>
      </c>
      <c r="BG462" s="89">
        <f t="shared" si="282"/>
        <v>0</v>
      </c>
      <c r="BH462" s="89">
        <f t="shared" ref="BH462:BM462" si="283">SIGN(SUM(BH474))</f>
        <v>0</v>
      </c>
      <c r="BI462" s="89">
        <f t="shared" si="283"/>
        <v>0</v>
      </c>
      <c r="BJ462" s="89">
        <f t="shared" si="283"/>
        <v>0</v>
      </c>
      <c r="BK462" s="89">
        <f t="shared" si="283"/>
        <v>0</v>
      </c>
      <c r="BL462" s="89">
        <f t="shared" si="283"/>
        <v>0</v>
      </c>
      <c r="BM462" s="89">
        <f t="shared" si="283"/>
        <v>0</v>
      </c>
    </row>
    <row r="463" spans="1:65" outlineLevel="2">
      <c r="D463"/>
      <c r="L463" s="89"/>
      <c r="M463" s="89"/>
      <c r="N463" s="89"/>
      <c r="O463" s="89"/>
      <c r="P463" s="89"/>
      <c r="Q463" s="89"/>
      <c r="R463" s="89"/>
      <c r="S463" s="89"/>
      <c r="T463" s="89"/>
      <c r="U463" s="89"/>
      <c r="V463" s="89"/>
      <c r="W463" s="89"/>
      <c r="X463" s="89"/>
      <c r="Y463" s="89"/>
      <c r="Z463" s="89"/>
      <c r="AA463" s="89"/>
      <c r="AB463" s="89"/>
      <c r="AC463" s="89"/>
      <c r="AD463" s="89"/>
      <c r="AE463" s="89"/>
      <c r="AF463" s="89"/>
      <c r="AG463" s="89"/>
      <c r="AH463" s="89"/>
      <c r="AI463" s="89"/>
      <c r="AJ463" s="89"/>
      <c r="AK463" s="89"/>
      <c r="AL463" s="89"/>
      <c r="AM463" s="89"/>
      <c r="AN463" s="89"/>
      <c r="AO463" s="89"/>
      <c r="AP463" s="89"/>
      <c r="AQ463" s="89"/>
      <c r="AR463" s="89"/>
      <c r="AS463" s="89"/>
      <c r="AT463" s="89"/>
      <c r="AU463" s="89"/>
      <c r="AV463" s="89"/>
      <c r="AW463" s="89"/>
      <c r="AX463" s="89"/>
      <c r="AY463" s="89"/>
      <c r="AZ463" s="89"/>
      <c r="BA463" s="89"/>
      <c r="BB463" s="89"/>
      <c r="BC463" s="89"/>
      <c r="BD463" s="89"/>
      <c r="BE463" s="89"/>
      <c r="BF463" s="89"/>
      <c r="BG463" s="89"/>
      <c r="BH463" s="89"/>
      <c r="BI463" s="89"/>
      <c r="BJ463" s="89"/>
      <c r="BK463" s="89"/>
      <c r="BL463" s="89"/>
      <c r="BM463" s="89"/>
    </row>
    <row r="464" spans="1:65" s="14" customFormat="1" outlineLevel="2">
      <c r="A464" s="14" t="s">
        <v>277</v>
      </c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  <c r="V464" s="145"/>
      <c r="W464" s="145"/>
      <c r="X464" s="145"/>
      <c r="Y464" s="145"/>
      <c r="Z464" s="145"/>
      <c r="AA464" s="145"/>
      <c r="AB464" s="145"/>
      <c r="AC464" s="145"/>
      <c r="AD464" s="145"/>
      <c r="AE464" s="145"/>
      <c r="AF464" s="145"/>
      <c r="AG464" s="145"/>
      <c r="AH464" s="145"/>
      <c r="AI464" s="145"/>
      <c r="AJ464" s="145"/>
      <c r="AK464" s="145"/>
      <c r="AL464" s="145"/>
      <c r="AM464" s="145"/>
      <c r="AN464" s="145"/>
      <c r="AO464" s="145"/>
      <c r="AP464" s="145"/>
      <c r="AQ464" s="145"/>
      <c r="AR464" s="145"/>
      <c r="AS464" s="145"/>
      <c r="AT464" s="145"/>
      <c r="AU464" s="145"/>
      <c r="AV464" s="145"/>
      <c r="AW464" s="145"/>
      <c r="AX464" s="145"/>
      <c r="AY464" s="145"/>
      <c r="AZ464" s="145"/>
      <c r="BA464" s="145"/>
      <c r="BB464" s="145"/>
      <c r="BC464" s="145"/>
      <c r="BD464" s="145"/>
      <c r="BE464" s="145"/>
      <c r="BF464" s="145"/>
      <c r="BG464" s="145"/>
      <c r="BH464" s="145"/>
      <c r="BI464" s="145"/>
      <c r="BJ464" s="145"/>
      <c r="BK464" s="145"/>
      <c r="BL464" s="145"/>
      <c r="BM464" s="145"/>
    </row>
    <row r="465" spans="1:65" s="53" customFormat="1" ht="12.75" customHeight="1" outlineLevel="2">
      <c r="A465" s="153" t="s">
        <v>241</v>
      </c>
      <c r="B465" s="8"/>
      <c r="C465" s="8"/>
      <c r="D465" s="8"/>
      <c r="E465" s="295" t="str">
        <f>IF(ROUND(SUM(AE467:BM467)-SUM(AE470:BM471),5)=-ROUND(SUM(AE468:BM469),5),"OK","ERRO")</f>
        <v>OK</v>
      </c>
      <c r="F465" s="8"/>
      <c r="G465" s="8"/>
      <c r="H465" s="8"/>
      <c r="I465" s="8"/>
      <c r="J465" s="8"/>
      <c r="K465" s="8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  <c r="V465" s="144"/>
      <c r="W465" s="144"/>
      <c r="X465" s="144"/>
      <c r="Y465" s="144"/>
      <c r="Z465" s="144"/>
      <c r="AA465" s="144"/>
      <c r="AB465" s="144"/>
      <c r="AC465" s="144"/>
      <c r="AD465" s="144"/>
      <c r="AE465" s="144"/>
      <c r="AF465" s="144"/>
      <c r="AG465" s="144"/>
      <c r="AH465" s="144"/>
      <c r="AI465" s="144"/>
      <c r="AJ465" s="144"/>
      <c r="AK465" s="144"/>
      <c r="AL465" s="144"/>
      <c r="AM465" s="144"/>
      <c r="AN465" s="144"/>
      <c r="AO465" s="144"/>
      <c r="AP465" s="144"/>
      <c r="AQ465" s="144"/>
      <c r="AR465" s="144"/>
      <c r="AS465" s="144"/>
      <c r="AT465" s="144"/>
      <c r="AU465" s="144"/>
      <c r="AV465" s="144"/>
      <c r="AW465" s="144"/>
      <c r="AX465" s="144"/>
      <c r="AY465" s="144"/>
      <c r="AZ465" s="144"/>
      <c r="BA465" s="144"/>
      <c r="BB465" s="144"/>
      <c r="BC465" s="144"/>
      <c r="BD465" s="144"/>
      <c r="BE465" s="144"/>
      <c r="BF465" s="144"/>
      <c r="BG465" s="144"/>
      <c r="BH465" s="144"/>
      <c r="BI465" s="144"/>
      <c r="BJ465" s="144"/>
      <c r="BK465" s="144"/>
      <c r="BL465" s="144"/>
      <c r="BM465" s="144"/>
    </row>
    <row r="466" spans="1:65" ht="12.75" customHeight="1" outlineLevel="2">
      <c r="A466" t="s">
        <v>242</v>
      </c>
      <c r="B466" t="s">
        <v>203</v>
      </c>
      <c r="D466"/>
      <c r="AD466" s="89"/>
      <c r="AE466" s="89">
        <f t="shared" ref="AE466:AE471" si="284">SUM(AE496,AE548,AE624,AE700,AE776,AE852,AE928,AE1156,AE1004,AE1080)</f>
        <v>0</v>
      </c>
      <c r="AF466" s="89">
        <f t="shared" ref="AF466:BM471" si="285">SUM(AF496,AF548,AF624,AF700,AF776,AF852,AF928,AF1156,AF1004,AF1080)</f>
        <v>0</v>
      </c>
      <c r="AG466" s="89">
        <f t="shared" si="285"/>
        <v>0</v>
      </c>
      <c r="AH466" s="89">
        <f t="shared" si="285"/>
        <v>0</v>
      </c>
      <c r="AI466" s="89">
        <f t="shared" si="285"/>
        <v>0</v>
      </c>
      <c r="AJ466" s="89">
        <f t="shared" si="285"/>
        <v>0</v>
      </c>
      <c r="AK466" s="89">
        <f t="shared" si="285"/>
        <v>0</v>
      </c>
      <c r="AL466" s="89">
        <f t="shared" si="285"/>
        <v>0</v>
      </c>
      <c r="AM466" s="89">
        <f t="shared" si="285"/>
        <v>0</v>
      </c>
      <c r="AN466" s="89">
        <f t="shared" si="285"/>
        <v>0</v>
      </c>
      <c r="AO466" s="89">
        <f t="shared" si="285"/>
        <v>0</v>
      </c>
      <c r="AP466" s="89">
        <f t="shared" si="285"/>
        <v>0</v>
      </c>
      <c r="AQ466" s="89">
        <f t="shared" si="285"/>
        <v>0</v>
      </c>
      <c r="AR466" s="89">
        <f t="shared" si="285"/>
        <v>0</v>
      </c>
      <c r="AS466" s="89">
        <f t="shared" si="285"/>
        <v>0</v>
      </c>
      <c r="AT466" s="89">
        <f t="shared" si="285"/>
        <v>0</v>
      </c>
      <c r="AU466" s="89">
        <f t="shared" si="285"/>
        <v>0</v>
      </c>
      <c r="AV466" s="89">
        <f t="shared" si="285"/>
        <v>0</v>
      </c>
      <c r="AW466" s="89">
        <f t="shared" si="285"/>
        <v>0</v>
      </c>
      <c r="AX466" s="89">
        <f t="shared" si="285"/>
        <v>0</v>
      </c>
      <c r="AY466" s="89">
        <f t="shared" si="285"/>
        <v>0</v>
      </c>
      <c r="AZ466" s="89">
        <f t="shared" si="285"/>
        <v>0</v>
      </c>
      <c r="BA466" s="89">
        <f t="shared" si="285"/>
        <v>0</v>
      </c>
      <c r="BB466" s="89">
        <f t="shared" si="285"/>
        <v>0</v>
      </c>
      <c r="BC466" s="89">
        <f t="shared" si="285"/>
        <v>0</v>
      </c>
      <c r="BD466" s="89">
        <f t="shared" si="285"/>
        <v>0</v>
      </c>
      <c r="BE466" s="89">
        <f t="shared" si="285"/>
        <v>0</v>
      </c>
      <c r="BF466" s="89">
        <f t="shared" si="285"/>
        <v>0</v>
      </c>
      <c r="BG466" s="89">
        <f t="shared" si="285"/>
        <v>0</v>
      </c>
      <c r="BH466" s="89">
        <f t="shared" si="285"/>
        <v>0</v>
      </c>
      <c r="BI466" s="89">
        <f t="shared" si="285"/>
        <v>0</v>
      </c>
      <c r="BJ466" s="89">
        <f t="shared" si="285"/>
        <v>0</v>
      </c>
      <c r="BK466" s="89">
        <f t="shared" si="285"/>
        <v>0</v>
      </c>
      <c r="BL466" s="89">
        <f t="shared" si="285"/>
        <v>0</v>
      </c>
      <c r="BM466" s="89">
        <f t="shared" si="285"/>
        <v>0</v>
      </c>
    </row>
    <row r="467" spans="1:65" ht="12.75" customHeight="1" outlineLevel="2">
      <c r="A467" t="s">
        <v>243</v>
      </c>
      <c r="B467" t="s">
        <v>203</v>
      </c>
      <c r="D467"/>
      <c r="E467" s="89">
        <f t="shared" ref="E467:E472" si="286">SUM(AE467:BM467)</f>
        <v>0</v>
      </c>
      <c r="AD467" s="89"/>
      <c r="AE467" s="89">
        <f t="shared" si="284"/>
        <v>0</v>
      </c>
      <c r="AF467" s="89">
        <f t="shared" ref="AF467:AT467" si="287">SUM(AF497,AF549,AF625,AF701,AF777,AF853,AF929,AF1157,AF1005,AF1081)</f>
        <v>0</v>
      </c>
      <c r="AG467" s="89">
        <f t="shared" si="287"/>
        <v>0</v>
      </c>
      <c r="AH467" s="89">
        <f t="shared" si="287"/>
        <v>0</v>
      </c>
      <c r="AI467" s="89">
        <f t="shared" si="287"/>
        <v>0</v>
      </c>
      <c r="AJ467" s="89">
        <f t="shared" si="287"/>
        <v>0</v>
      </c>
      <c r="AK467" s="89">
        <f t="shared" si="287"/>
        <v>0</v>
      </c>
      <c r="AL467" s="89">
        <f t="shared" si="287"/>
        <v>0</v>
      </c>
      <c r="AM467" s="89">
        <f t="shared" si="287"/>
        <v>0</v>
      </c>
      <c r="AN467" s="89">
        <f t="shared" si="287"/>
        <v>0</v>
      </c>
      <c r="AO467" s="89">
        <f t="shared" si="287"/>
        <v>0</v>
      </c>
      <c r="AP467" s="89">
        <f t="shared" si="287"/>
        <v>0</v>
      </c>
      <c r="AQ467" s="89">
        <f t="shared" si="287"/>
        <v>0</v>
      </c>
      <c r="AR467" s="89">
        <f t="shared" si="287"/>
        <v>0</v>
      </c>
      <c r="AS467" s="89">
        <f t="shared" si="287"/>
        <v>0</v>
      </c>
      <c r="AT467" s="89">
        <f t="shared" si="287"/>
        <v>0</v>
      </c>
      <c r="AU467" s="89">
        <f t="shared" si="285"/>
        <v>0</v>
      </c>
      <c r="AV467" s="89">
        <f t="shared" si="285"/>
        <v>0</v>
      </c>
      <c r="AW467" s="89">
        <f t="shared" si="285"/>
        <v>0</v>
      </c>
      <c r="AX467" s="89">
        <f t="shared" si="285"/>
        <v>0</v>
      </c>
      <c r="AY467" s="89">
        <f t="shared" si="285"/>
        <v>0</v>
      </c>
      <c r="AZ467" s="89">
        <f t="shared" si="285"/>
        <v>0</v>
      </c>
      <c r="BA467" s="89">
        <f t="shared" si="285"/>
        <v>0</v>
      </c>
      <c r="BB467" s="89">
        <f t="shared" si="285"/>
        <v>0</v>
      </c>
      <c r="BC467" s="89">
        <f t="shared" si="285"/>
        <v>0</v>
      </c>
      <c r="BD467" s="89">
        <f t="shared" si="285"/>
        <v>0</v>
      </c>
      <c r="BE467" s="89">
        <f t="shared" si="285"/>
        <v>0</v>
      </c>
      <c r="BF467" s="89">
        <f t="shared" si="285"/>
        <v>0</v>
      </c>
      <c r="BG467" s="89">
        <f t="shared" si="285"/>
        <v>0</v>
      </c>
      <c r="BH467" s="89">
        <f t="shared" si="285"/>
        <v>0</v>
      </c>
      <c r="BI467" s="89">
        <f t="shared" si="285"/>
        <v>0</v>
      </c>
      <c r="BJ467" s="89">
        <f t="shared" si="285"/>
        <v>0</v>
      </c>
      <c r="BK467" s="89">
        <f t="shared" si="285"/>
        <v>0</v>
      </c>
      <c r="BL467" s="89">
        <f t="shared" si="285"/>
        <v>0</v>
      </c>
      <c r="BM467" s="89">
        <f t="shared" si="285"/>
        <v>0</v>
      </c>
    </row>
    <row r="468" spans="1:65" ht="12.75" customHeight="1" outlineLevel="2">
      <c r="A468" t="s">
        <v>244</v>
      </c>
      <c r="B468" t="s">
        <v>203</v>
      </c>
      <c r="D468"/>
      <c r="E468" s="89">
        <f t="shared" si="286"/>
        <v>0</v>
      </c>
      <c r="AD468" s="89"/>
      <c r="AE468" s="89">
        <f t="shared" si="284"/>
        <v>0</v>
      </c>
      <c r="AF468" s="89">
        <f t="shared" si="285"/>
        <v>0</v>
      </c>
      <c r="AG468" s="89">
        <f t="shared" si="285"/>
        <v>0</v>
      </c>
      <c r="AH468" s="89">
        <f t="shared" si="285"/>
        <v>0</v>
      </c>
      <c r="AI468" s="89">
        <f t="shared" si="285"/>
        <v>0</v>
      </c>
      <c r="AJ468" s="89">
        <f t="shared" si="285"/>
        <v>0</v>
      </c>
      <c r="AK468" s="89">
        <f t="shared" si="285"/>
        <v>0</v>
      </c>
      <c r="AL468" s="89">
        <f t="shared" si="285"/>
        <v>0</v>
      </c>
      <c r="AM468" s="89">
        <f t="shared" si="285"/>
        <v>0</v>
      </c>
      <c r="AN468" s="89">
        <f t="shared" si="285"/>
        <v>0</v>
      </c>
      <c r="AO468" s="89">
        <f t="shared" si="285"/>
        <v>0</v>
      </c>
      <c r="AP468" s="89">
        <f t="shared" si="285"/>
        <v>0</v>
      </c>
      <c r="AQ468" s="89">
        <f t="shared" si="285"/>
        <v>0</v>
      </c>
      <c r="AR468" s="89">
        <f t="shared" si="285"/>
        <v>0</v>
      </c>
      <c r="AS468" s="89">
        <f t="shared" si="285"/>
        <v>0</v>
      </c>
      <c r="AT468" s="89">
        <f t="shared" si="285"/>
        <v>0</v>
      </c>
      <c r="AU468" s="89">
        <f t="shared" si="285"/>
        <v>0</v>
      </c>
      <c r="AV468" s="89">
        <f t="shared" si="285"/>
        <v>0</v>
      </c>
      <c r="AW468" s="89">
        <f t="shared" si="285"/>
        <v>0</v>
      </c>
      <c r="AX468" s="89">
        <f t="shared" si="285"/>
        <v>0</v>
      </c>
      <c r="AY468" s="89">
        <f t="shared" si="285"/>
        <v>0</v>
      </c>
      <c r="AZ468" s="89">
        <f t="shared" si="285"/>
        <v>0</v>
      </c>
      <c r="BA468" s="89">
        <f t="shared" si="285"/>
        <v>0</v>
      </c>
      <c r="BB468" s="89">
        <f t="shared" si="285"/>
        <v>0</v>
      </c>
      <c r="BC468" s="89">
        <f t="shared" si="285"/>
        <v>0</v>
      </c>
      <c r="BD468" s="89">
        <f t="shared" si="285"/>
        <v>0</v>
      </c>
      <c r="BE468" s="89">
        <f t="shared" si="285"/>
        <v>0</v>
      </c>
      <c r="BF468" s="89">
        <f t="shared" si="285"/>
        <v>0</v>
      </c>
      <c r="BG468" s="89">
        <f t="shared" si="285"/>
        <v>0</v>
      </c>
      <c r="BH468" s="89">
        <f t="shared" si="285"/>
        <v>0</v>
      </c>
      <c r="BI468" s="89">
        <f t="shared" si="285"/>
        <v>0</v>
      </c>
      <c r="BJ468" s="89">
        <f t="shared" si="285"/>
        <v>0</v>
      </c>
      <c r="BK468" s="89">
        <f t="shared" si="285"/>
        <v>0</v>
      </c>
      <c r="BL468" s="89">
        <f t="shared" si="285"/>
        <v>0</v>
      </c>
      <c r="BM468" s="89">
        <f t="shared" si="285"/>
        <v>0</v>
      </c>
    </row>
    <row r="469" spans="1:65" ht="12.75" customHeight="1" outlineLevel="2">
      <c r="A469" t="s">
        <v>245</v>
      </c>
      <c r="B469" t="s">
        <v>203</v>
      </c>
      <c r="D469"/>
      <c r="E469" s="89">
        <f t="shared" si="286"/>
        <v>0</v>
      </c>
      <c r="AD469" s="89"/>
      <c r="AE469" s="89">
        <f t="shared" si="284"/>
        <v>0</v>
      </c>
      <c r="AF469" s="89">
        <f t="shared" si="285"/>
        <v>0</v>
      </c>
      <c r="AG469" s="89">
        <f t="shared" si="285"/>
        <v>0</v>
      </c>
      <c r="AH469" s="89">
        <f t="shared" si="285"/>
        <v>0</v>
      </c>
      <c r="AI469" s="89">
        <f t="shared" si="285"/>
        <v>0</v>
      </c>
      <c r="AJ469" s="89">
        <f t="shared" si="285"/>
        <v>0</v>
      </c>
      <c r="AK469" s="89">
        <f t="shared" si="285"/>
        <v>0</v>
      </c>
      <c r="AL469" s="89">
        <f t="shared" si="285"/>
        <v>0</v>
      </c>
      <c r="AM469" s="89">
        <f t="shared" si="285"/>
        <v>0</v>
      </c>
      <c r="AN469" s="89">
        <f t="shared" si="285"/>
        <v>0</v>
      </c>
      <c r="AO469" s="89">
        <f t="shared" si="285"/>
        <v>0</v>
      </c>
      <c r="AP469" s="89">
        <f t="shared" si="285"/>
        <v>0</v>
      </c>
      <c r="AQ469" s="89">
        <f t="shared" si="285"/>
        <v>0</v>
      </c>
      <c r="AR469" s="89">
        <f t="shared" si="285"/>
        <v>0</v>
      </c>
      <c r="AS469" s="89">
        <f t="shared" si="285"/>
        <v>0</v>
      </c>
      <c r="AT469" s="89">
        <f t="shared" si="285"/>
        <v>0</v>
      </c>
      <c r="AU469" s="89">
        <f t="shared" si="285"/>
        <v>0</v>
      </c>
      <c r="AV469" s="89">
        <f t="shared" si="285"/>
        <v>0</v>
      </c>
      <c r="AW469" s="89">
        <f t="shared" si="285"/>
        <v>0</v>
      </c>
      <c r="AX469" s="89">
        <f t="shared" si="285"/>
        <v>0</v>
      </c>
      <c r="AY469" s="89">
        <f t="shared" si="285"/>
        <v>0</v>
      </c>
      <c r="AZ469" s="89">
        <f t="shared" si="285"/>
        <v>0</v>
      </c>
      <c r="BA469" s="89">
        <f t="shared" si="285"/>
        <v>0</v>
      </c>
      <c r="BB469" s="89">
        <f t="shared" si="285"/>
        <v>0</v>
      </c>
      <c r="BC469" s="89">
        <f t="shared" si="285"/>
        <v>0</v>
      </c>
      <c r="BD469" s="89">
        <f t="shared" si="285"/>
        <v>0</v>
      </c>
      <c r="BE469" s="89">
        <f t="shared" si="285"/>
        <v>0</v>
      </c>
      <c r="BF469" s="89">
        <f t="shared" si="285"/>
        <v>0</v>
      </c>
      <c r="BG469" s="89">
        <f t="shared" si="285"/>
        <v>0</v>
      </c>
      <c r="BH469" s="89">
        <f t="shared" si="285"/>
        <v>0</v>
      </c>
      <c r="BI469" s="89">
        <f t="shared" si="285"/>
        <v>0</v>
      </c>
      <c r="BJ469" s="89">
        <f t="shared" si="285"/>
        <v>0</v>
      </c>
      <c r="BK469" s="89">
        <f t="shared" si="285"/>
        <v>0</v>
      </c>
      <c r="BL469" s="89">
        <f t="shared" si="285"/>
        <v>0</v>
      </c>
      <c r="BM469" s="89">
        <f t="shared" si="285"/>
        <v>0</v>
      </c>
    </row>
    <row r="470" spans="1:65" ht="12.75" customHeight="1" outlineLevel="2">
      <c r="A470" t="s">
        <v>246</v>
      </c>
      <c r="B470" t="s">
        <v>203</v>
      </c>
      <c r="D470"/>
      <c r="E470" s="89">
        <f t="shared" si="286"/>
        <v>0</v>
      </c>
      <c r="AD470" s="89"/>
      <c r="AE470" s="89">
        <f t="shared" si="284"/>
        <v>0</v>
      </c>
      <c r="AF470" s="89">
        <f t="shared" si="285"/>
        <v>0</v>
      </c>
      <c r="AG470" s="89">
        <f t="shared" si="285"/>
        <v>0</v>
      </c>
      <c r="AH470" s="89">
        <f t="shared" si="285"/>
        <v>0</v>
      </c>
      <c r="AI470" s="89">
        <f t="shared" si="285"/>
        <v>0</v>
      </c>
      <c r="AJ470" s="89">
        <f t="shared" si="285"/>
        <v>0</v>
      </c>
      <c r="AK470" s="89">
        <f t="shared" si="285"/>
        <v>0</v>
      </c>
      <c r="AL470" s="89">
        <f t="shared" si="285"/>
        <v>0</v>
      </c>
      <c r="AM470" s="89">
        <f t="shared" si="285"/>
        <v>0</v>
      </c>
      <c r="AN470" s="89">
        <f t="shared" si="285"/>
        <v>0</v>
      </c>
      <c r="AO470" s="89">
        <f t="shared" si="285"/>
        <v>0</v>
      </c>
      <c r="AP470" s="89">
        <f t="shared" si="285"/>
        <v>0</v>
      </c>
      <c r="AQ470" s="89">
        <f t="shared" si="285"/>
        <v>0</v>
      </c>
      <c r="AR470" s="89">
        <f t="shared" si="285"/>
        <v>0</v>
      </c>
      <c r="AS470" s="89">
        <f t="shared" si="285"/>
        <v>0</v>
      </c>
      <c r="AT470" s="89">
        <f t="shared" si="285"/>
        <v>0</v>
      </c>
      <c r="AU470" s="89">
        <f t="shared" si="285"/>
        <v>0</v>
      </c>
      <c r="AV470" s="89">
        <f t="shared" si="285"/>
        <v>0</v>
      </c>
      <c r="AW470" s="89">
        <f t="shared" si="285"/>
        <v>0</v>
      </c>
      <c r="AX470" s="89">
        <f t="shared" si="285"/>
        <v>0</v>
      </c>
      <c r="AY470" s="89">
        <f t="shared" si="285"/>
        <v>0</v>
      </c>
      <c r="AZ470" s="89">
        <f t="shared" si="285"/>
        <v>0</v>
      </c>
      <c r="BA470" s="89">
        <f t="shared" si="285"/>
        <v>0</v>
      </c>
      <c r="BB470" s="89">
        <f t="shared" si="285"/>
        <v>0</v>
      </c>
      <c r="BC470" s="89">
        <f t="shared" si="285"/>
        <v>0</v>
      </c>
      <c r="BD470" s="89">
        <f t="shared" si="285"/>
        <v>0</v>
      </c>
      <c r="BE470" s="89">
        <f t="shared" si="285"/>
        <v>0</v>
      </c>
      <c r="BF470" s="89">
        <f t="shared" si="285"/>
        <v>0</v>
      </c>
      <c r="BG470" s="89">
        <f t="shared" si="285"/>
        <v>0</v>
      </c>
      <c r="BH470" s="89">
        <f t="shared" si="285"/>
        <v>0</v>
      </c>
      <c r="BI470" s="89">
        <f t="shared" si="285"/>
        <v>0</v>
      </c>
      <c r="BJ470" s="89">
        <f t="shared" si="285"/>
        <v>0</v>
      </c>
      <c r="BK470" s="89">
        <f t="shared" si="285"/>
        <v>0</v>
      </c>
      <c r="BL470" s="89">
        <f t="shared" si="285"/>
        <v>0</v>
      </c>
      <c r="BM470" s="89">
        <f t="shared" si="285"/>
        <v>0</v>
      </c>
    </row>
    <row r="471" spans="1:65" ht="12.75" customHeight="1" outlineLevel="2">
      <c r="A471" t="s">
        <v>247</v>
      </c>
      <c r="B471" t="s">
        <v>203</v>
      </c>
      <c r="D471"/>
      <c r="E471" s="89">
        <f t="shared" si="286"/>
        <v>0</v>
      </c>
      <c r="AD471" s="89"/>
      <c r="AE471" s="89">
        <f t="shared" si="284"/>
        <v>0</v>
      </c>
      <c r="AF471" s="89">
        <f t="shared" si="285"/>
        <v>0</v>
      </c>
      <c r="AG471" s="89">
        <f t="shared" si="285"/>
        <v>0</v>
      </c>
      <c r="AH471" s="89">
        <f t="shared" si="285"/>
        <v>0</v>
      </c>
      <c r="AI471" s="89">
        <f t="shared" si="285"/>
        <v>0</v>
      </c>
      <c r="AJ471" s="89">
        <f t="shared" si="285"/>
        <v>0</v>
      </c>
      <c r="AK471" s="89">
        <f t="shared" si="285"/>
        <v>0</v>
      </c>
      <c r="AL471" s="89">
        <f t="shared" si="285"/>
        <v>0</v>
      </c>
      <c r="AM471" s="89">
        <f t="shared" si="285"/>
        <v>0</v>
      </c>
      <c r="AN471" s="89">
        <f t="shared" si="285"/>
        <v>0</v>
      </c>
      <c r="AO471" s="89">
        <f t="shared" si="285"/>
        <v>0</v>
      </c>
      <c r="AP471" s="89">
        <f t="shared" si="285"/>
        <v>0</v>
      </c>
      <c r="AQ471" s="89">
        <f t="shared" si="285"/>
        <v>0</v>
      </c>
      <c r="AR471" s="89">
        <f t="shared" si="285"/>
        <v>0</v>
      </c>
      <c r="AS471" s="89">
        <f t="shared" si="285"/>
        <v>0</v>
      </c>
      <c r="AT471" s="89">
        <f t="shared" si="285"/>
        <v>0</v>
      </c>
      <c r="AU471" s="89">
        <f t="shared" si="285"/>
        <v>0</v>
      </c>
      <c r="AV471" s="89">
        <f t="shared" si="285"/>
        <v>0</v>
      </c>
      <c r="AW471" s="89">
        <f t="shared" si="285"/>
        <v>0</v>
      </c>
      <c r="AX471" s="89">
        <f t="shared" si="285"/>
        <v>0</v>
      </c>
      <c r="AY471" s="89">
        <f t="shared" si="285"/>
        <v>0</v>
      </c>
      <c r="AZ471" s="89">
        <f t="shared" si="285"/>
        <v>0</v>
      </c>
      <c r="BA471" s="89">
        <f t="shared" si="285"/>
        <v>0</v>
      </c>
      <c r="BB471" s="89">
        <f t="shared" si="285"/>
        <v>0</v>
      </c>
      <c r="BC471" s="89">
        <f t="shared" si="285"/>
        <v>0</v>
      </c>
      <c r="BD471" s="89">
        <f t="shared" si="285"/>
        <v>0</v>
      </c>
      <c r="BE471" s="89">
        <f t="shared" si="285"/>
        <v>0</v>
      </c>
      <c r="BF471" s="89">
        <f t="shared" si="285"/>
        <v>0</v>
      </c>
      <c r="BG471" s="89">
        <f t="shared" si="285"/>
        <v>0</v>
      </c>
      <c r="BH471" s="89">
        <f t="shared" si="285"/>
        <v>0</v>
      </c>
      <c r="BI471" s="89">
        <f t="shared" si="285"/>
        <v>0</v>
      </c>
      <c r="BJ471" s="89">
        <f t="shared" si="285"/>
        <v>0</v>
      </c>
      <c r="BK471" s="89">
        <f t="shared" si="285"/>
        <v>0</v>
      </c>
      <c r="BL471" s="89">
        <f t="shared" si="285"/>
        <v>0</v>
      </c>
      <c r="BM471" s="89">
        <f t="shared" si="285"/>
        <v>0</v>
      </c>
    </row>
    <row r="472" spans="1:65" ht="12.75" customHeight="1" outlineLevel="2">
      <c r="A472" t="s">
        <v>248</v>
      </c>
      <c r="B472" t="s">
        <v>203</v>
      </c>
      <c r="D472"/>
      <c r="E472" s="89">
        <f t="shared" si="286"/>
        <v>0</v>
      </c>
      <c r="AD472" s="89"/>
      <c r="AE472" s="154">
        <f>SUM(AE498,AE499)</f>
        <v>0</v>
      </c>
      <c r="AF472" s="154">
        <f t="shared" ref="AF472:BG472" si="288">SUM(AF498,AF499)</f>
        <v>0</v>
      </c>
      <c r="AG472" s="154">
        <f>SUM(AG498,AG499)</f>
        <v>0</v>
      </c>
      <c r="AH472" s="154">
        <f t="shared" si="288"/>
        <v>0</v>
      </c>
      <c r="AI472" s="154">
        <f t="shared" si="288"/>
        <v>0</v>
      </c>
      <c r="AJ472" s="154">
        <f t="shared" si="288"/>
        <v>0</v>
      </c>
      <c r="AK472" s="154">
        <f t="shared" si="288"/>
        <v>0</v>
      </c>
      <c r="AL472" s="154">
        <f t="shared" si="288"/>
        <v>0</v>
      </c>
      <c r="AM472" s="154">
        <f t="shared" si="288"/>
        <v>0</v>
      </c>
      <c r="AN472" s="154">
        <f t="shared" si="288"/>
        <v>0</v>
      </c>
      <c r="AO472" s="154">
        <f t="shared" si="288"/>
        <v>0</v>
      </c>
      <c r="AP472" s="154">
        <f t="shared" si="288"/>
        <v>0</v>
      </c>
      <c r="AQ472" s="154">
        <f t="shared" si="288"/>
        <v>0</v>
      </c>
      <c r="AR472" s="154">
        <f t="shared" si="288"/>
        <v>0</v>
      </c>
      <c r="AS472" s="154">
        <f t="shared" si="288"/>
        <v>0</v>
      </c>
      <c r="AT472" s="154">
        <f t="shared" si="288"/>
        <v>0</v>
      </c>
      <c r="AU472" s="154">
        <f t="shared" si="288"/>
        <v>0</v>
      </c>
      <c r="AV472" s="154">
        <f t="shared" si="288"/>
        <v>0</v>
      </c>
      <c r="AW472" s="154">
        <f t="shared" si="288"/>
        <v>0</v>
      </c>
      <c r="AX472" s="154">
        <f t="shared" si="288"/>
        <v>0</v>
      </c>
      <c r="AY472" s="154">
        <f t="shared" si="288"/>
        <v>0</v>
      </c>
      <c r="AZ472" s="154">
        <f t="shared" si="288"/>
        <v>0</v>
      </c>
      <c r="BA472" s="154">
        <f t="shared" si="288"/>
        <v>0</v>
      </c>
      <c r="BB472" s="154">
        <f t="shared" si="288"/>
        <v>0</v>
      </c>
      <c r="BC472" s="154">
        <f t="shared" si="288"/>
        <v>0</v>
      </c>
      <c r="BD472" s="154">
        <f t="shared" si="288"/>
        <v>0</v>
      </c>
      <c r="BE472" s="154">
        <f t="shared" si="288"/>
        <v>0</v>
      </c>
      <c r="BF472" s="154">
        <f t="shared" si="288"/>
        <v>0</v>
      </c>
      <c r="BG472" s="154">
        <f t="shared" si="288"/>
        <v>0</v>
      </c>
      <c r="BH472" s="154">
        <f t="shared" ref="BH472:BM472" si="289">SUM(BH498,BH499)</f>
        <v>0</v>
      </c>
      <c r="BI472" s="154">
        <f t="shared" si="289"/>
        <v>0</v>
      </c>
      <c r="BJ472" s="154">
        <f t="shared" si="289"/>
        <v>0</v>
      </c>
      <c r="BK472" s="154">
        <f t="shared" si="289"/>
        <v>0</v>
      </c>
      <c r="BL472" s="154">
        <f t="shared" si="289"/>
        <v>0</v>
      </c>
      <c r="BM472" s="154">
        <f t="shared" si="289"/>
        <v>0</v>
      </c>
    </row>
    <row r="473" spans="1:65" ht="12.75" customHeight="1" outlineLevel="2">
      <c r="D473"/>
      <c r="AD473" s="89"/>
      <c r="AE473" s="89"/>
      <c r="AF473" s="89"/>
      <c r="AG473" s="89"/>
      <c r="AH473" s="89"/>
      <c r="AI473" s="89"/>
      <c r="AJ473" s="89"/>
      <c r="AK473" s="89"/>
      <c r="AL473" s="89"/>
      <c r="AM473" s="89"/>
      <c r="AN473" s="89"/>
      <c r="AO473" s="89"/>
      <c r="AP473" s="89"/>
      <c r="AQ473" s="89"/>
      <c r="AR473" s="89"/>
      <c r="AS473" s="89"/>
      <c r="AT473" s="89"/>
      <c r="AU473" s="89"/>
      <c r="AV473" s="89"/>
      <c r="AW473" s="89"/>
      <c r="AX473" s="89"/>
      <c r="AY473" s="89"/>
      <c r="AZ473" s="89"/>
      <c r="BA473" s="89"/>
      <c r="BB473" s="89"/>
      <c r="BC473" s="89"/>
      <c r="BD473" s="89"/>
      <c r="BE473" s="89"/>
      <c r="BF473" s="89"/>
      <c r="BG473" s="89"/>
      <c r="BH473" s="89"/>
      <c r="BI473" s="89"/>
      <c r="BJ473" s="89"/>
      <c r="BK473" s="89"/>
      <c r="BL473" s="89"/>
      <c r="BM473" s="89"/>
    </row>
    <row r="474" spans="1:65" s="14" customFormat="1" outlineLevel="2">
      <c r="A474" s="14" t="s">
        <v>278</v>
      </c>
      <c r="B474" s="14" t="s">
        <v>85</v>
      </c>
      <c r="L474" s="145"/>
      <c r="M474" s="145"/>
      <c r="N474" s="145"/>
      <c r="O474" s="145"/>
      <c r="P474" s="145"/>
      <c r="Q474" s="145"/>
      <c r="R474" s="145"/>
      <c r="S474" s="145"/>
      <c r="T474" s="145"/>
      <c r="U474" s="145"/>
      <c r="V474" s="145"/>
      <c r="W474" s="145"/>
      <c r="X474" s="145"/>
      <c r="Y474" s="145"/>
      <c r="Z474" s="145"/>
      <c r="AA474" s="145"/>
      <c r="AB474" s="145"/>
      <c r="AC474" s="145"/>
      <c r="AD474" s="145"/>
      <c r="AE474" s="727">
        <v>0</v>
      </c>
      <c r="AF474" s="727">
        <v>0</v>
      </c>
      <c r="AG474" s="727">
        <v>0</v>
      </c>
      <c r="AH474" s="727">
        <v>0</v>
      </c>
      <c r="AI474" s="727">
        <v>0</v>
      </c>
      <c r="AJ474" s="727">
        <v>0</v>
      </c>
      <c r="AK474" s="727">
        <v>0</v>
      </c>
      <c r="AL474" s="727">
        <v>0</v>
      </c>
      <c r="AM474" s="727">
        <v>0</v>
      </c>
      <c r="AN474" s="727">
        <v>0</v>
      </c>
      <c r="AO474" s="727">
        <v>0</v>
      </c>
      <c r="AP474" s="727">
        <v>0</v>
      </c>
      <c r="AQ474" s="727">
        <v>0</v>
      </c>
      <c r="AR474" s="727">
        <v>0</v>
      </c>
      <c r="AS474" s="727">
        <v>0</v>
      </c>
      <c r="AT474" s="727">
        <v>0</v>
      </c>
      <c r="AU474" s="727">
        <v>0</v>
      </c>
      <c r="AV474" s="727">
        <v>0</v>
      </c>
      <c r="AW474" s="727">
        <v>0</v>
      </c>
      <c r="AX474" s="727">
        <v>0</v>
      </c>
      <c r="AY474" s="727">
        <v>0</v>
      </c>
      <c r="AZ474" s="727">
        <v>0</v>
      </c>
      <c r="BA474" s="727">
        <v>0</v>
      </c>
      <c r="BB474" s="727">
        <v>0</v>
      </c>
      <c r="BC474" s="727">
        <v>0</v>
      </c>
      <c r="BD474" s="727">
        <v>0</v>
      </c>
      <c r="BE474" s="727">
        <v>0</v>
      </c>
      <c r="BF474" s="727">
        <v>0</v>
      </c>
      <c r="BG474" s="727">
        <v>0</v>
      </c>
      <c r="BH474" s="727">
        <v>0</v>
      </c>
      <c r="BI474" s="727">
        <v>0</v>
      </c>
      <c r="BJ474" s="727">
        <v>0</v>
      </c>
      <c r="BK474" s="727">
        <v>0</v>
      </c>
      <c r="BL474" s="727">
        <v>0</v>
      </c>
      <c r="BM474" s="727">
        <v>0</v>
      </c>
    </row>
    <row r="475" spans="1:65" ht="12.75" customHeight="1" outlineLevel="2">
      <c r="D475"/>
      <c r="L475" s="89"/>
      <c r="M475" s="89"/>
      <c r="N475" s="89"/>
      <c r="O475" s="89"/>
      <c r="P475" s="89"/>
      <c r="Q475" s="89"/>
      <c r="R475" s="89"/>
      <c r="S475" s="89"/>
      <c r="T475" s="89"/>
      <c r="U475" s="89"/>
      <c r="V475" s="89"/>
      <c r="W475" s="89"/>
      <c r="X475" s="89"/>
      <c r="Y475" s="89"/>
      <c r="Z475" s="89"/>
      <c r="AA475" s="89"/>
      <c r="AB475" s="89"/>
      <c r="AC475" s="89"/>
      <c r="AD475" s="89"/>
      <c r="AE475" s="89"/>
      <c r="AF475" s="89"/>
      <c r="AG475" s="89"/>
      <c r="AH475" s="89"/>
      <c r="AI475" s="89"/>
      <c r="AJ475" s="89"/>
      <c r="AK475" s="89"/>
      <c r="AL475" s="89"/>
      <c r="AM475" s="89"/>
      <c r="AN475" s="89"/>
      <c r="AO475" s="89"/>
      <c r="AP475" s="89"/>
      <c r="AQ475" s="89"/>
      <c r="AR475" s="89"/>
      <c r="AS475" s="89"/>
      <c r="AT475" s="89"/>
      <c r="AU475" s="89"/>
      <c r="AV475" s="89"/>
      <c r="AW475" s="89"/>
      <c r="AX475" s="89"/>
      <c r="AY475" s="89"/>
      <c r="AZ475" s="89"/>
      <c r="BA475" s="89"/>
      <c r="BB475" s="89"/>
      <c r="BC475" s="89"/>
      <c r="BD475" s="89"/>
      <c r="BE475" s="89"/>
      <c r="BF475" s="89"/>
      <c r="BG475" s="89"/>
      <c r="BH475" s="89"/>
      <c r="BI475" s="89"/>
      <c r="BJ475" s="89"/>
      <c r="BK475" s="89"/>
      <c r="BL475" s="89"/>
      <c r="BM475" s="89"/>
    </row>
    <row r="476" spans="1:65" s="14" customFormat="1" outlineLevel="2">
      <c r="A476" s="14" t="s">
        <v>279</v>
      </c>
      <c r="L476" s="145"/>
      <c r="M476" s="145"/>
      <c r="N476" s="145"/>
      <c r="O476" s="145"/>
      <c r="P476" s="145"/>
      <c r="Q476" s="145"/>
      <c r="R476" s="145"/>
      <c r="S476" s="145"/>
      <c r="T476" s="145"/>
      <c r="U476" s="145"/>
      <c r="V476" s="145"/>
      <c r="W476" s="145"/>
      <c r="X476" s="145"/>
      <c r="Y476" s="145"/>
      <c r="Z476" s="145"/>
      <c r="AA476" s="145"/>
      <c r="AB476" s="145"/>
      <c r="AC476" s="145"/>
      <c r="AD476" s="145"/>
      <c r="AE476" s="145"/>
      <c r="AF476" s="145"/>
      <c r="AG476" s="145"/>
      <c r="AH476" s="145"/>
      <c r="AI476" s="145"/>
      <c r="AJ476" s="145"/>
      <c r="AK476" s="145"/>
      <c r="AL476" s="145"/>
      <c r="AM476" s="145"/>
      <c r="AN476" s="145"/>
      <c r="AO476" s="145"/>
      <c r="AP476" s="145"/>
      <c r="AQ476" s="145"/>
      <c r="AR476" s="145"/>
      <c r="AS476" s="145"/>
      <c r="AT476" s="145"/>
      <c r="AU476" s="145"/>
      <c r="AV476" s="145"/>
      <c r="AW476" s="145"/>
      <c r="AX476" s="145"/>
      <c r="AY476" s="145"/>
      <c r="AZ476" s="145"/>
      <c r="BA476" s="145"/>
      <c r="BB476" s="145"/>
      <c r="BC476" s="145"/>
      <c r="BD476" s="145"/>
      <c r="BE476" s="145"/>
      <c r="BF476" s="145"/>
      <c r="BG476" s="145"/>
      <c r="BH476" s="145"/>
      <c r="BI476" s="145"/>
      <c r="BJ476" s="145"/>
      <c r="BK476" s="145"/>
      <c r="BL476" s="145"/>
      <c r="BM476" s="145"/>
    </row>
    <row r="477" spans="1:65" s="53" customFormat="1" ht="12.75" customHeight="1" outlineLevel="3">
      <c r="A477" s="8" t="s">
        <v>280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144"/>
      <c r="M477" s="144"/>
      <c r="N477" s="144"/>
      <c r="O477" s="144"/>
      <c r="P477" s="144"/>
      <c r="Q477" s="144"/>
      <c r="R477" s="144"/>
      <c r="S477" s="144"/>
      <c r="T477" s="144"/>
      <c r="U477" s="144"/>
      <c r="V477" s="144"/>
      <c r="W477" s="144"/>
      <c r="X477" s="144"/>
      <c r="Y477" s="144"/>
      <c r="Z477" s="144"/>
      <c r="AA477" s="144"/>
      <c r="AB477" s="144"/>
      <c r="AC477" s="144"/>
      <c r="AD477" s="144"/>
      <c r="AE477" s="144"/>
      <c r="AF477" s="144"/>
      <c r="AG477" s="144"/>
      <c r="AH477" s="144"/>
      <c r="AI477" s="144"/>
      <c r="AJ477" s="144"/>
      <c r="AK477" s="144"/>
      <c r="AL477" s="144"/>
      <c r="AM477" s="144"/>
      <c r="AN477" s="144"/>
      <c r="AO477" s="144"/>
      <c r="AP477" s="144"/>
      <c r="AQ477" s="144"/>
      <c r="AR477" s="144"/>
      <c r="AS477" s="144"/>
      <c r="AT477" s="144"/>
      <c r="AU477" s="144"/>
      <c r="AV477" s="144"/>
      <c r="AW477" s="144"/>
      <c r="AX477" s="144"/>
      <c r="AY477" s="144"/>
      <c r="AZ477" s="144"/>
      <c r="BA477" s="144"/>
      <c r="BB477" s="144"/>
      <c r="BC477" s="144"/>
      <c r="BD477" s="144"/>
      <c r="BE477" s="144"/>
      <c r="BF477" s="144"/>
      <c r="BG477" s="144"/>
      <c r="BH477" s="144"/>
      <c r="BI477" s="144"/>
      <c r="BJ477" s="144"/>
      <c r="BK477" s="144"/>
      <c r="BL477" s="144"/>
      <c r="BM477" s="144"/>
    </row>
    <row r="478" spans="1:65" ht="12.75" customHeight="1" outlineLevel="3">
      <c r="A478" s="155" t="s">
        <v>281</v>
      </c>
      <c r="D478"/>
      <c r="AD478" s="89"/>
      <c r="AE478" s="89"/>
      <c r="AF478" s="89"/>
      <c r="AG478" s="89"/>
      <c r="AH478" s="89"/>
      <c r="AI478" s="89"/>
      <c r="AJ478" s="89"/>
      <c r="AK478" s="89"/>
      <c r="AL478" s="89"/>
      <c r="AM478" s="89"/>
      <c r="AN478" s="89"/>
      <c r="AO478" s="89"/>
      <c r="AP478" s="89"/>
      <c r="AQ478" s="89"/>
      <c r="AR478" s="89"/>
      <c r="AS478" s="89"/>
      <c r="AT478" s="89"/>
      <c r="AU478" s="89"/>
      <c r="AV478" s="89"/>
      <c r="AW478" s="89"/>
      <c r="AX478" s="89"/>
      <c r="AY478" s="89"/>
      <c r="AZ478" s="89"/>
      <c r="BA478" s="89"/>
      <c r="BB478" s="89"/>
      <c r="BC478" s="89"/>
      <c r="BD478" s="89"/>
      <c r="BE478" s="89"/>
      <c r="BF478" s="89"/>
      <c r="BG478" s="89"/>
      <c r="BH478" s="89"/>
      <c r="BI478" s="89"/>
      <c r="BJ478" s="89"/>
      <c r="BK478" s="89"/>
      <c r="BL478" s="89"/>
      <c r="BM478" s="89"/>
    </row>
    <row r="479" spans="1:65" ht="12.75" customHeight="1" outlineLevel="3">
      <c r="D479"/>
      <c r="AD479" s="89"/>
      <c r="AE479" s="89"/>
      <c r="AF479" s="89"/>
      <c r="AG479" s="89"/>
      <c r="AH479" s="89"/>
      <c r="AI479" s="89"/>
      <c r="AJ479" s="89"/>
      <c r="AK479" s="89"/>
      <c r="AL479" s="89"/>
      <c r="AM479" s="89"/>
      <c r="AN479" s="89"/>
      <c r="AO479" s="89"/>
      <c r="AP479" s="89"/>
      <c r="AQ479" s="89"/>
      <c r="AR479" s="89"/>
      <c r="AS479" s="89"/>
      <c r="AT479" s="89"/>
      <c r="AU479" s="89"/>
      <c r="AV479" s="89"/>
      <c r="AW479" s="89"/>
      <c r="AX479" s="89"/>
      <c r="AY479" s="89"/>
      <c r="AZ479" s="89"/>
      <c r="BA479" s="89"/>
      <c r="BB479" s="89"/>
      <c r="BC479" s="89"/>
      <c r="BD479" s="89"/>
      <c r="BE479" s="89"/>
      <c r="BF479" s="89"/>
      <c r="BG479" s="89"/>
      <c r="BH479" s="89"/>
      <c r="BI479" s="89"/>
      <c r="BJ479" s="89"/>
      <c r="BK479" s="89"/>
      <c r="BL479" s="89"/>
      <c r="BM479" s="89"/>
    </row>
    <row r="480" spans="1:65" ht="12.75" customHeight="1" outlineLevel="3">
      <c r="A480" t="s">
        <v>282</v>
      </c>
      <c r="D480"/>
      <c r="E480">
        <f>E485+E486</f>
        <v>2024</v>
      </c>
      <c r="F480" t="s">
        <v>283</v>
      </c>
      <c r="AD480" s="89"/>
      <c r="AE480" s="89">
        <f t="shared" ref="AE480:AT481" si="290">IF(AE$1=$E480,1,0)</f>
        <v>1</v>
      </c>
      <c r="AF480" s="89">
        <f>IF(AF$1=$E480,1,0)</f>
        <v>0</v>
      </c>
      <c r="AG480" s="89">
        <f t="shared" si="290"/>
        <v>0</v>
      </c>
      <c r="AH480" s="89">
        <f t="shared" si="290"/>
        <v>0</v>
      </c>
      <c r="AI480" s="89">
        <f t="shared" si="290"/>
        <v>0</v>
      </c>
      <c r="AJ480" s="89">
        <f t="shared" si="290"/>
        <v>0</v>
      </c>
      <c r="AK480" s="89">
        <f t="shared" si="290"/>
        <v>0</v>
      </c>
      <c r="AL480" s="89">
        <f t="shared" si="290"/>
        <v>0</v>
      </c>
      <c r="AM480" s="89">
        <f t="shared" si="290"/>
        <v>0</v>
      </c>
      <c r="AN480" s="89">
        <f t="shared" si="290"/>
        <v>0</v>
      </c>
      <c r="AO480" s="89">
        <f t="shared" si="290"/>
        <v>0</v>
      </c>
      <c r="AP480" s="89">
        <f t="shared" si="290"/>
        <v>0</v>
      </c>
      <c r="AQ480" s="89">
        <f t="shared" si="290"/>
        <v>0</v>
      </c>
      <c r="AR480" s="89">
        <f t="shared" si="290"/>
        <v>0</v>
      </c>
      <c r="AS480" s="89">
        <f t="shared" si="290"/>
        <v>0</v>
      </c>
      <c r="AT480" s="89">
        <f t="shared" si="290"/>
        <v>0</v>
      </c>
      <c r="AU480" s="89">
        <f t="shared" ref="AU480:BJ481" si="291">IF(AU$1=$E480,1,0)</f>
        <v>0</v>
      </c>
      <c r="AV480" s="89">
        <f t="shared" si="291"/>
        <v>0</v>
      </c>
      <c r="AW480" s="89">
        <f t="shared" si="291"/>
        <v>0</v>
      </c>
      <c r="AX480" s="89">
        <f t="shared" si="291"/>
        <v>0</v>
      </c>
      <c r="AY480" s="89">
        <f t="shared" si="291"/>
        <v>0</v>
      </c>
      <c r="AZ480" s="89">
        <f t="shared" si="291"/>
        <v>0</v>
      </c>
      <c r="BA480" s="89">
        <f t="shared" si="291"/>
        <v>0</v>
      </c>
      <c r="BB480" s="89">
        <f t="shared" si="291"/>
        <v>0</v>
      </c>
      <c r="BC480" s="89">
        <f t="shared" si="291"/>
        <v>0</v>
      </c>
      <c r="BD480" s="89">
        <f t="shared" si="291"/>
        <v>0</v>
      </c>
      <c r="BE480" s="89">
        <f t="shared" si="291"/>
        <v>0</v>
      </c>
      <c r="BF480" s="89">
        <f t="shared" si="291"/>
        <v>0</v>
      </c>
      <c r="BG480" s="89">
        <f t="shared" si="291"/>
        <v>0</v>
      </c>
      <c r="BH480" s="89">
        <f t="shared" si="291"/>
        <v>0</v>
      </c>
      <c r="BI480" s="89">
        <f t="shared" si="291"/>
        <v>0</v>
      </c>
      <c r="BJ480" s="89">
        <f t="shared" si="291"/>
        <v>0</v>
      </c>
      <c r="BK480" s="89">
        <f t="shared" ref="BK480:BM481" si="292">IF(BK$1=$E480,1,0)</f>
        <v>0</v>
      </c>
      <c r="BL480" s="89">
        <f t="shared" si="292"/>
        <v>0</v>
      </c>
      <c r="BM480" s="89">
        <f t="shared" si="292"/>
        <v>0</v>
      </c>
    </row>
    <row r="481" spans="1:65" ht="12.75" customHeight="1" outlineLevel="3">
      <c r="A481" t="s">
        <v>284</v>
      </c>
      <c r="D481"/>
      <c r="E481">
        <f>E485+E486</f>
        <v>2024</v>
      </c>
      <c r="F481" t="s">
        <v>283</v>
      </c>
      <c r="AD481" s="89"/>
      <c r="AE481" s="89">
        <f t="shared" si="290"/>
        <v>1</v>
      </c>
      <c r="AF481" s="89">
        <f t="shared" si="290"/>
        <v>0</v>
      </c>
      <c r="AG481" s="89">
        <f t="shared" si="290"/>
        <v>0</v>
      </c>
      <c r="AH481" s="89">
        <f t="shared" si="290"/>
        <v>0</v>
      </c>
      <c r="AI481" s="89">
        <f t="shared" si="290"/>
        <v>0</v>
      </c>
      <c r="AJ481" s="89">
        <f t="shared" si="290"/>
        <v>0</v>
      </c>
      <c r="AK481" s="89">
        <f t="shared" si="290"/>
        <v>0</v>
      </c>
      <c r="AL481" s="89">
        <f t="shared" si="290"/>
        <v>0</v>
      </c>
      <c r="AM481" s="89">
        <f t="shared" si="290"/>
        <v>0</v>
      </c>
      <c r="AN481" s="89">
        <f t="shared" si="290"/>
        <v>0</v>
      </c>
      <c r="AO481" s="89">
        <f t="shared" si="290"/>
        <v>0</v>
      </c>
      <c r="AP481" s="89">
        <f t="shared" si="290"/>
        <v>0</v>
      </c>
      <c r="AQ481" s="89">
        <f t="shared" si="290"/>
        <v>0</v>
      </c>
      <c r="AR481" s="89">
        <f t="shared" si="290"/>
        <v>0</v>
      </c>
      <c r="AS481" s="89">
        <f t="shared" si="290"/>
        <v>0</v>
      </c>
      <c r="AT481" s="89">
        <f t="shared" si="290"/>
        <v>0</v>
      </c>
      <c r="AU481" s="89">
        <f t="shared" si="291"/>
        <v>0</v>
      </c>
      <c r="AV481" s="89">
        <f t="shared" si="291"/>
        <v>0</v>
      </c>
      <c r="AW481" s="89">
        <f t="shared" si="291"/>
        <v>0</v>
      </c>
      <c r="AX481" s="89">
        <f t="shared" si="291"/>
        <v>0</v>
      </c>
      <c r="AY481" s="89">
        <f t="shared" si="291"/>
        <v>0</v>
      </c>
      <c r="AZ481" s="89">
        <f t="shared" si="291"/>
        <v>0</v>
      </c>
      <c r="BA481" s="89">
        <f t="shared" si="291"/>
        <v>0</v>
      </c>
      <c r="BB481" s="89">
        <f t="shared" si="291"/>
        <v>0</v>
      </c>
      <c r="BC481" s="89">
        <f t="shared" si="291"/>
        <v>0</v>
      </c>
      <c r="BD481" s="89">
        <f t="shared" si="291"/>
        <v>0</v>
      </c>
      <c r="BE481" s="89">
        <f t="shared" si="291"/>
        <v>0</v>
      </c>
      <c r="BF481" s="89">
        <f t="shared" si="291"/>
        <v>0</v>
      </c>
      <c r="BG481" s="89">
        <f t="shared" si="291"/>
        <v>0</v>
      </c>
      <c r="BH481" s="89">
        <f>IF(BH$1=$E481,1,0)</f>
        <v>0</v>
      </c>
      <c r="BI481" s="89">
        <f t="shared" si="291"/>
        <v>0</v>
      </c>
      <c r="BJ481" s="89">
        <f t="shared" si="291"/>
        <v>0</v>
      </c>
      <c r="BK481" s="89">
        <f t="shared" si="292"/>
        <v>0</v>
      </c>
      <c r="BL481" s="89">
        <f t="shared" si="292"/>
        <v>0</v>
      </c>
      <c r="BM481" s="89">
        <f t="shared" si="292"/>
        <v>0</v>
      </c>
    </row>
    <row r="482" spans="1:65" ht="12.75" customHeight="1" outlineLevel="3">
      <c r="A482" t="s">
        <v>285</v>
      </c>
      <c r="D482"/>
      <c r="E482" s="99">
        <v>1</v>
      </c>
      <c r="F482" t="s">
        <v>286</v>
      </c>
      <c r="AD482" s="89"/>
      <c r="AE482" s="89"/>
      <c r="AF482" s="89"/>
      <c r="AG482" s="89"/>
      <c r="AH482" s="89"/>
      <c r="AI482" s="89"/>
      <c r="AJ482" s="89"/>
      <c r="AK482" s="89"/>
      <c r="AL482" s="89"/>
      <c r="AM482" s="89"/>
      <c r="AN482" s="89"/>
      <c r="AO482" s="89"/>
      <c r="AP482" s="89"/>
      <c r="AQ482" s="89"/>
      <c r="AR482" s="89"/>
      <c r="AS482" s="89"/>
      <c r="AT482" s="89"/>
      <c r="AU482" s="89"/>
      <c r="AV482" s="89"/>
      <c r="AW482" s="89"/>
      <c r="AX482" s="89"/>
      <c r="AY482" s="89"/>
      <c r="AZ482" s="89"/>
      <c r="BA482" s="89"/>
      <c r="BB482" s="89"/>
      <c r="BC482" s="89"/>
      <c r="BD482" s="89"/>
      <c r="BE482" s="89"/>
      <c r="BF482" s="89"/>
      <c r="BG482" s="89"/>
      <c r="BH482" s="89"/>
      <c r="BI482" s="89"/>
      <c r="BJ482" s="89"/>
      <c r="BK482" s="89"/>
      <c r="BL482" s="89"/>
      <c r="BM482" s="89"/>
    </row>
    <row r="483" spans="1:65" ht="12.75" customHeight="1" outlineLevel="3">
      <c r="D483"/>
      <c r="AD483" s="89"/>
      <c r="AE483" s="89"/>
      <c r="AF483" s="89"/>
      <c r="AG483" s="89"/>
      <c r="AH483" s="89"/>
      <c r="AI483" s="89"/>
      <c r="AJ483" s="89"/>
      <c r="AK483" s="89"/>
      <c r="AL483" s="89"/>
      <c r="AM483" s="89"/>
      <c r="AN483" s="89"/>
      <c r="AO483" s="89"/>
      <c r="AP483" s="89"/>
      <c r="AQ483" s="89"/>
      <c r="AR483" s="89"/>
      <c r="AS483" s="89"/>
      <c r="AT483" s="89"/>
      <c r="AU483" s="89"/>
      <c r="AV483" s="89"/>
      <c r="AW483" s="89"/>
      <c r="AX483" s="89"/>
      <c r="AY483" s="89"/>
      <c r="AZ483" s="89"/>
      <c r="BA483" s="89"/>
      <c r="BB483" s="89"/>
      <c r="BC483" s="89"/>
      <c r="BD483" s="89"/>
      <c r="BE483" s="89"/>
      <c r="BF483" s="89"/>
      <c r="BG483" s="89"/>
      <c r="BH483" s="89"/>
      <c r="BI483" s="89"/>
      <c r="BJ483" s="89"/>
      <c r="BK483" s="89"/>
      <c r="BL483" s="89"/>
      <c r="BM483" s="89"/>
    </row>
    <row r="484" spans="1:65" ht="12.75" customHeight="1" outlineLevel="3">
      <c r="A484" t="s">
        <v>287</v>
      </c>
      <c r="B484" t="s">
        <v>85</v>
      </c>
      <c r="D484"/>
      <c r="AD484" s="89"/>
      <c r="AE484" s="89">
        <f>IF(AND(AE$1&gt;=$E485,AE$1&lt;$E485+$E486),1,0)</f>
        <v>0</v>
      </c>
      <c r="AF484" s="89">
        <f t="shared" ref="AF484:BH484" si="293">IF(AND(AF$1&gt;=$E485,AF$1&lt;$E485+$E486),1,0)</f>
        <v>0</v>
      </c>
      <c r="AG484" s="89">
        <f t="shared" si="293"/>
        <v>0</v>
      </c>
      <c r="AH484" s="89">
        <f t="shared" si="293"/>
        <v>0</v>
      </c>
      <c r="AI484" s="89">
        <f t="shared" si="293"/>
        <v>0</v>
      </c>
      <c r="AJ484" s="89">
        <f t="shared" si="293"/>
        <v>0</v>
      </c>
      <c r="AK484" s="89">
        <f t="shared" si="293"/>
        <v>0</v>
      </c>
      <c r="AL484" s="89">
        <f t="shared" si="293"/>
        <v>0</v>
      </c>
      <c r="AM484" s="89">
        <f t="shared" si="293"/>
        <v>0</v>
      </c>
      <c r="AN484" s="89">
        <f t="shared" si="293"/>
        <v>0</v>
      </c>
      <c r="AO484" s="89">
        <f t="shared" si="293"/>
        <v>0</v>
      </c>
      <c r="AP484" s="89">
        <f t="shared" si="293"/>
        <v>0</v>
      </c>
      <c r="AQ484" s="89">
        <f t="shared" si="293"/>
        <v>0</v>
      </c>
      <c r="AR484" s="89">
        <f t="shared" si="293"/>
        <v>0</v>
      </c>
      <c r="AS484" s="89">
        <f t="shared" si="293"/>
        <v>0</v>
      </c>
      <c r="AT484" s="89">
        <f t="shared" si="293"/>
        <v>0</v>
      </c>
      <c r="AU484" s="89">
        <f t="shared" si="293"/>
        <v>0</v>
      </c>
      <c r="AV484" s="89">
        <f t="shared" si="293"/>
        <v>0</v>
      </c>
      <c r="AW484" s="89">
        <f t="shared" si="293"/>
        <v>0</v>
      </c>
      <c r="AX484" s="89">
        <f t="shared" si="293"/>
        <v>0</v>
      </c>
      <c r="AY484" s="89">
        <f t="shared" si="293"/>
        <v>0</v>
      </c>
      <c r="AZ484" s="89">
        <f t="shared" si="293"/>
        <v>0</v>
      </c>
      <c r="BA484" s="89">
        <f t="shared" si="293"/>
        <v>0</v>
      </c>
      <c r="BB484" s="89">
        <f t="shared" si="293"/>
        <v>0</v>
      </c>
      <c r="BC484" s="89">
        <f t="shared" si="293"/>
        <v>0</v>
      </c>
      <c r="BD484" s="89">
        <f t="shared" si="293"/>
        <v>0</v>
      </c>
      <c r="BE484" s="89">
        <f t="shared" si="293"/>
        <v>0</v>
      </c>
      <c r="BF484" s="89">
        <f t="shared" si="293"/>
        <v>0</v>
      </c>
      <c r="BG484" s="89">
        <f t="shared" si="293"/>
        <v>0</v>
      </c>
      <c r="BH484" s="89">
        <f t="shared" si="293"/>
        <v>0</v>
      </c>
      <c r="BI484" s="89">
        <f>IF(AND(BI$1&gt;=$E485,BI$1&lt;$E485+$E486),1,0)</f>
        <v>0</v>
      </c>
      <c r="BJ484" s="89">
        <f>IF(AND(BJ$1&gt;=$E485,BJ$1&lt;$E485+$E486),1,0)</f>
        <v>0</v>
      </c>
      <c r="BK484" s="89">
        <f>IF(AND(BK$1&gt;=$E485,BK$1&lt;$E485+$E486),1,0)</f>
        <v>0</v>
      </c>
      <c r="BL484" s="89">
        <f>IF(AND(BL$1&gt;=$E485,BL$1&lt;$E485+$E486),1,0)</f>
        <v>0</v>
      </c>
      <c r="BM484" s="89">
        <f>IF(AND(BM$1&gt;=$E485,BM$1&lt;$E485+$E486),1,0)</f>
        <v>0</v>
      </c>
    </row>
    <row r="485" spans="1:65" ht="12.75" customHeight="1" outlineLevel="3">
      <c r="A485" s="32" t="s">
        <v>288</v>
      </c>
      <c r="D485"/>
      <c r="E485" s="30">
        <f>Premissas!D58</f>
        <v>2024</v>
      </c>
      <c r="F485" t="s">
        <v>81</v>
      </c>
      <c r="AD485" s="89"/>
      <c r="AE485" s="89"/>
      <c r="AF485" s="89"/>
      <c r="AG485" s="89"/>
      <c r="AH485" s="89"/>
      <c r="AI485" s="89"/>
      <c r="AJ485" s="89"/>
      <c r="AK485" s="89"/>
      <c r="AL485" s="89"/>
      <c r="AM485" s="89"/>
      <c r="AN485" s="89"/>
      <c r="AO485" s="89"/>
      <c r="AP485" s="89"/>
      <c r="AQ485" s="89"/>
      <c r="AR485" s="89"/>
      <c r="AS485" s="89"/>
      <c r="AT485" s="89"/>
      <c r="AU485" s="89"/>
      <c r="AV485" s="89"/>
      <c r="AW485" s="89"/>
      <c r="AX485" s="89"/>
      <c r="AY485" s="89"/>
      <c r="AZ485" s="89"/>
      <c r="BA485" s="89"/>
      <c r="BB485" s="89"/>
      <c r="BC485" s="89"/>
      <c r="BD485" s="89"/>
      <c r="BE485" s="89"/>
      <c r="BF485" s="89"/>
      <c r="BG485" s="89"/>
      <c r="BH485" s="89"/>
      <c r="BI485" s="89"/>
      <c r="BJ485" s="89"/>
      <c r="BK485" s="89"/>
      <c r="BL485" s="89"/>
      <c r="BM485" s="89"/>
    </row>
    <row r="486" spans="1:65" ht="12.75" customHeight="1" outlineLevel="3">
      <c r="A486" s="32" t="s">
        <v>289</v>
      </c>
      <c r="D486"/>
      <c r="E486" s="99">
        <v>0</v>
      </c>
      <c r="F486" t="s">
        <v>290</v>
      </c>
      <c r="AD486" s="89"/>
      <c r="AE486" s="89"/>
      <c r="AF486" s="89"/>
      <c r="AG486" s="89"/>
      <c r="AH486" s="89"/>
      <c r="AI486" s="89"/>
      <c r="AJ486" s="89"/>
      <c r="AK486" s="89"/>
      <c r="AL486" s="89"/>
      <c r="AM486" s="89"/>
      <c r="AN486" s="89"/>
      <c r="AO486" s="89"/>
      <c r="AP486" s="89"/>
      <c r="AQ486" s="89"/>
      <c r="AR486" s="89"/>
      <c r="AS486" s="89"/>
      <c r="AT486" s="89"/>
      <c r="AU486" s="89"/>
      <c r="AV486" s="89"/>
      <c r="AW486" s="89"/>
      <c r="AX486" s="89"/>
      <c r="AY486" s="89"/>
      <c r="AZ486" s="89"/>
      <c r="BA486" s="89"/>
      <c r="BB486" s="89"/>
      <c r="BC486" s="89"/>
      <c r="BD486" s="89"/>
      <c r="BE486" s="89"/>
      <c r="BF486" s="89"/>
      <c r="BG486" s="89"/>
      <c r="BH486" s="89"/>
      <c r="BI486" s="89"/>
      <c r="BJ486" s="89"/>
      <c r="BK486" s="89"/>
      <c r="BL486" s="89"/>
      <c r="BM486" s="89"/>
    </row>
    <row r="487" spans="1:65" ht="12.75" customHeight="1" outlineLevel="3">
      <c r="D487"/>
      <c r="AD487" s="89"/>
      <c r="AE487" s="89"/>
      <c r="AF487" s="89"/>
      <c r="AG487" s="89"/>
      <c r="AH487" s="89"/>
      <c r="AI487" s="89"/>
      <c r="AJ487" s="89"/>
      <c r="AK487" s="89"/>
      <c r="AL487" s="89"/>
      <c r="AM487" s="89"/>
      <c r="AN487" s="89"/>
      <c r="AO487" s="89"/>
      <c r="AP487" s="89"/>
      <c r="AQ487" s="89"/>
      <c r="AR487" s="89"/>
      <c r="AS487" s="89"/>
      <c r="AT487" s="89"/>
      <c r="AU487" s="89"/>
      <c r="AV487" s="89"/>
      <c r="AW487" s="89"/>
      <c r="AX487" s="89"/>
      <c r="AY487" s="89"/>
      <c r="AZ487" s="89"/>
      <c r="BA487" s="89"/>
      <c r="BB487" s="89"/>
      <c r="BC487" s="89"/>
      <c r="BD487" s="89"/>
      <c r="BE487" s="89"/>
      <c r="BF487" s="89"/>
      <c r="BG487" s="89"/>
      <c r="BH487" s="89"/>
      <c r="BI487" s="89"/>
      <c r="BJ487" s="89"/>
      <c r="BK487" s="89"/>
      <c r="BL487" s="89"/>
      <c r="BM487" s="89"/>
    </row>
    <row r="488" spans="1:65" ht="12.75" customHeight="1" outlineLevel="3">
      <c r="A488" t="s">
        <v>291</v>
      </c>
      <c r="B488" t="s">
        <v>203</v>
      </c>
      <c r="C488" t="s">
        <v>292</v>
      </c>
      <c r="D488"/>
      <c r="AD488" s="89"/>
      <c r="AE488" s="387">
        <f t="shared" ref="AE488:BM488" si="294">SUMPRODUCT($E$335:$E$352,AE$335:AE$352)</f>
        <v>13359.924278829767</v>
      </c>
      <c r="AF488" s="387">
        <f t="shared" si="294"/>
        <v>9734.9404857725058</v>
      </c>
      <c r="AG488" s="387">
        <f t="shared" si="294"/>
        <v>18441.258626808361</v>
      </c>
      <c r="AH488" s="387">
        <f t="shared" si="294"/>
        <v>0</v>
      </c>
      <c r="AI488" s="387">
        <f t="shared" si="294"/>
        <v>0</v>
      </c>
      <c r="AJ488" s="387">
        <f t="shared" si="294"/>
        <v>8757.3766748671351</v>
      </c>
      <c r="AK488" s="387">
        <f t="shared" si="294"/>
        <v>45.227963343438788</v>
      </c>
      <c r="AL488" s="387">
        <f t="shared" si="294"/>
        <v>140.43797552617366</v>
      </c>
      <c r="AM488" s="387">
        <f t="shared" si="294"/>
        <v>0</v>
      </c>
      <c r="AN488" s="387">
        <f t="shared" si="294"/>
        <v>0</v>
      </c>
      <c r="AO488" s="387">
        <f t="shared" si="294"/>
        <v>20653.218773515393</v>
      </c>
      <c r="AP488" s="387">
        <f t="shared" si="294"/>
        <v>52.431605337439329</v>
      </c>
      <c r="AQ488" s="387">
        <f t="shared" si="294"/>
        <v>162.80610407467103</v>
      </c>
      <c r="AR488" s="387">
        <f t="shared" si="294"/>
        <v>0</v>
      </c>
      <c r="AS488" s="387">
        <f t="shared" si="294"/>
        <v>1819.099169308749</v>
      </c>
      <c r="AT488" s="387">
        <f t="shared" si="294"/>
        <v>23571.62869938631</v>
      </c>
      <c r="AU488" s="387">
        <f t="shared" si="294"/>
        <v>60.782600741622936</v>
      </c>
      <c r="AV488" s="387">
        <f t="shared" si="294"/>
        <v>188.73689559155375</v>
      </c>
      <c r="AW488" s="387">
        <f t="shared" si="294"/>
        <v>0</v>
      </c>
      <c r="AX488" s="387">
        <f t="shared" si="294"/>
        <v>0</v>
      </c>
      <c r="AY488" s="387">
        <f t="shared" si="294"/>
        <v>22437.840229114405</v>
      </c>
      <c r="AZ488" s="387">
        <f t="shared" si="294"/>
        <v>70.463693208291417</v>
      </c>
      <c r="BA488" s="387">
        <f t="shared" si="294"/>
        <v>218.79778992315423</v>
      </c>
      <c r="BB488" s="387">
        <f t="shared" si="294"/>
        <v>0</v>
      </c>
      <c r="BC488" s="387">
        <f t="shared" si="294"/>
        <v>2444.7171692853144</v>
      </c>
      <c r="BD488" s="387">
        <f t="shared" si="294"/>
        <v>15816.796398709414</v>
      </c>
      <c r="BE488" s="387">
        <f t="shared" si="294"/>
        <v>81.686732715801242</v>
      </c>
      <c r="BF488" s="387">
        <f t="shared" si="294"/>
        <v>253.64660537205049</v>
      </c>
      <c r="BG488" s="387">
        <f t="shared" si="294"/>
        <v>0</v>
      </c>
      <c r="BH488" s="387">
        <f t="shared" si="294"/>
        <v>0</v>
      </c>
      <c r="BI488" s="387">
        <f t="shared" si="294"/>
        <v>22121.853620076276</v>
      </c>
      <c r="BJ488" s="387">
        <f t="shared" si="294"/>
        <v>94.697311451702021</v>
      </c>
      <c r="BK488" s="387">
        <f t="shared" si="294"/>
        <v>294.04593364202128</v>
      </c>
      <c r="BL488" s="387">
        <f t="shared" si="294"/>
        <v>0</v>
      </c>
      <c r="BM488" s="387">
        <f t="shared" si="294"/>
        <v>0</v>
      </c>
    </row>
    <row r="489" spans="1:65" ht="12.75" customHeight="1" outlineLevel="3">
      <c r="A489" t="s">
        <v>293</v>
      </c>
      <c r="B489" t="s">
        <v>203</v>
      </c>
      <c r="D489"/>
      <c r="E489" s="108">
        <v>0</v>
      </c>
      <c r="F489" t="s">
        <v>294</v>
      </c>
      <c r="AD489" s="38">
        <f>AE489/1000</f>
        <v>0</v>
      </c>
      <c r="AE489" s="89">
        <f>AE484*AE488*$E489</f>
        <v>0</v>
      </c>
      <c r="AF489" s="89">
        <f t="shared" ref="AF489:BH489" si="295">AF484*AF488*$E489</f>
        <v>0</v>
      </c>
      <c r="AG489" s="89">
        <f t="shared" si="295"/>
        <v>0</v>
      </c>
      <c r="AH489" s="89">
        <f t="shared" si="295"/>
        <v>0</v>
      </c>
      <c r="AI489" s="89">
        <f t="shared" si="295"/>
        <v>0</v>
      </c>
      <c r="AJ489" s="89">
        <f t="shared" si="295"/>
        <v>0</v>
      </c>
      <c r="AK489" s="89">
        <f t="shared" si="295"/>
        <v>0</v>
      </c>
      <c r="AL489" s="89">
        <f t="shared" si="295"/>
        <v>0</v>
      </c>
      <c r="AM489" s="89">
        <f t="shared" si="295"/>
        <v>0</v>
      </c>
      <c r="AN489" s="89">
        <f t="shared" si="295"/>
        <v>0</v>
      </c>
      <c r="AO489" s="89">
        <f t="shared" si="295"/>
        <v>0</v>
      </c>
      <c r="AP489" s="89">
        <f t="shared" si="295"/>
        <v>0</v>
      </c>
      <c r="AQ489" s="89">
        <f t="shared" si="295"/>
        <v>0</v>
      </c>
      <c r="AR489" s="89">
        <f t="shared" si="295"/>
        <v>0</v>
      </c>
      <c r="AS489" s="89">
        <f t="shared" si="295"/>
        <v>0</v>
      </c>
      <c r="AT489" s="89">
        <f t="shared" si="295"/>
        <v>0</v>
      </c>
      <c r="AU489" s="89">
        <f t="shared" si="295"/>
        <v>0</v>
      </c>
      <c r="AV489" s="89">
        <f t="shared" si="295"/>
        <v>0</v>
      </c>
      <c r="AW489" s="89">
        <f t="shared" si="295"/>
        <v>0</v>
      </c>
      <c r="AX489" s="89">
        <f t="shared" si="295"/>
        <v>0</v>
      </c>
      <c r="AY489" s="89">
        <f t="shared" si="295"/>
        <v>0</v>
      </c>
      <c r="AZ489" s="89">
        <f t="shared" si="295"/>
        <v>0</v>
      </c>
      <c r="BA489" s="89">
        <f t="shared" si="295"/>
        <v>0</v>
      </c>
      <c r="BB489" s="89">
        <f t="shared" si="295"/>
        <v>0</v>
      </c>
      <c r="BC489" s="89">
        <f t="shared" si="295"/>
        <v>0</v>
      </c>
      <c r="BD489" s="89">
        <f t="shared" si="295"/>
        <v>0</v>
      </c>
      <c r="BE489" s="89">
        <f t="shared" si="295"/>
        <v>0</v>
      </c>
      <c r="BF489" s="89">
        <f t="shared" si="295"/>
        <v>0</v>
      </c>
      <c r="BG489" s="89">
        <f t="shared" si="295"/>
        <v>0</v>
      </c>
      <c r="BH489" s="89">
        <f t="shared" si="295"/>
        <v>0</v>
      </c>
      <c r="BI489" s="89">
        <f>BI484*BI488*$E489</f>
        <v>0</v>
      </c>
      <c r="BJ489" s="89">
        <f>BJ484*BJ488*$E489</f>
        <v>0</v>
      </c>
      <c r="BK489" s="89">
        <f>BK484*BK488*$E489</f>
        <v>0</v>
      </c>
      <c r="BL489" s="89">
        <f>BL484*BL488*$E489</f>
        <v>0</v>
      </c>
      <c r="BM489" s="89">
        <f>BM484*BM488*$E489</f>
        <v>0</v>
      </c>
    </row>
    <row r="490" spans="1:65" ht="12.75" customHeight="1" outlineLevel="3">
      <c r="D490"/>
      <c r="AB490" s="157"/>
      <c r="AD490" s="89"/>
      <c r="AE490" s="158"/>
      <c r="AF490" s="158"/>
      <c r="AG490" s="158"/>
      <c r="AH490" s="89"/>
      <c r="AI490" s="89"/>
      <c r="AJ490" s="89"/>
      <c r="AK490" s="89"/>
      <c r="AL490" s="89"/>
      <c r="AM490" s="89"/>
      <c r="AN490" s="89"/>
      <c r="AO490" s="89"/>
      <c r="AP490" s="89"/>
      <c r="AQ490" s="89"/>
      <c r="AR490" s="89"/>
      <c r="AS490" s="89"/>
      <c r="AT490" s="89"/>
      <c r="AU490" s="89"/>
      <c r="AV490" s="89"/>
      <c r="AW490" s="89"/>
      <c r="AX490" s="89"/>
      <c r="AY490" s="89"/>
      <c r="AZ490" s="89"/>
      <c r="BA490" s="89"/>
      <c r="BB490" s="89"/>
      <c r="BC490" s="89"/>
      <c r="BD490" s="89"/>
      <c r="BE490" s="89"/>
      <c r="BF490" s="89"/>
      <c r="BG490" s="89"/>
      <c r="BH490" s="89"/>
      <c r="BI490" s="89"/>
      <c r="BJ490" s="89"/>
      <c r="BK490" s="89"/>
      <c r="BL490" s="89"/>
      <c r="BM490" s="89"/>
    </row>
    <row r="491" spans="1:65" ht="12.75" customHeight="1" outlineLevel="3">
      <c r="A491" t="s">
        <v>295</v>
      </c>
      <c r="B491" t="s">
        <v>75</v>
      </c>
      <c r="D491"/>
      <c r="E491" s="117" t="s">
        <v>296</v>
      </c>
      <c r="F491" t="s">
        <v>297</v>
      </c>
      <c r="AD491" s="89"/>
      <c r="AE491" s="159">
        <f>INDEX(MacroEco!$I$4:$BL$7,MATCH($E491,MacroEco!$A$4:$A$7,0),MATCH(AE$1,MacroEco!$I$1:$BL$1,0))</f>
        <v>0.08</v>
      </c>
      <c r="AF491" s="159">
        <f>INDEX(MacroEco!$I$4:$BL$7,MATCH($E491,MacroEco!$A$4:$A$7,0),MATCH(AF$1,MacroEco!$I$1:$BL$1,0))</f>
        <v>7.7499999999999999E-2</v>
      </c>
      <c r="AG491" s="159">
        <f>INDEX(MacroEco!$I$4:$BL$7,MATCH($E491,MacroEco!$A$4:$A$7,0),MATCH(AG$1,MacroEco!$I$1:$BL$1,0))</f>
        <v>7.7499999999999999E-2</v>
      </c>
      <c r="AH491" s="159">
        <f>INDEX(MacroEco!$I$4:$BL$7,MATCH($E491,MacroEco!$A$4:$A$7,0),MATCH(AH$1,MacroEco!$I$1:$BL$1,0))</f>
        <v>7.7499999999999999E-2</v>
      </c>
      <c r="AI491" s="159">
        <f>INDEX(MacroEco!$I$4:$BL$7,MATCH($E491,MacroEco!$A$4:$A$7,0),MATCH(AI$1,MacroEco!$I$1:$BL$1,0))</f>
        <v>7.7499999999999999E-2</v>
      </c>
      <c r="AJ491" s="159">
        <f>INDEX(MacroEco!$I$4:$BL$7,MATCH($E491,MacroEco!$A$4:$A$7,0),MATCH(AJ$1,MacroEco!$I$1:$BL$1,0))</f>
        <v>7.7499999999999999E-2</v>
      </c>
      <c r="AK491" s="159">
        <f>INDEX(MacroEco!$I$4:$BL$7,MATCH($E491,MacroEco!$A$4:$A$7,0),MATCH(AK$1,MacroEco!$I$1:$BL$1,0))</f>
        <v>7.7499999999999999E-2</v>
      </c>
      <c r="AL491" s="159">
        <f>INDEX(MacroEco!$I$4:$BL$7,MATCH($E491,MacroEco!$A$4:$A$7,0),MATCH(AL$1,MacroEco!$I$1:$BL$1,0))</f>
        <v>7.7499999999999999E-2</v>
      </c>
      <c r="AM491" s="159">
        <f>INDEX(MacroEco!$I$4:$BL$7,MATCH($E491,MacroEco!$A$4:$A$7,0),MATCH(AM$1,MacroEco!$I$1:$BL$1,0))</f>
        <v>7.7499999999999999E-2</v>
      </c>
      <c r="AN491" s="159">
        <f>INDEX(MacroEco!$I$4:$BL$7,MATCH($E491,MacroEco!$A$4:$A$7,0),MATCH(AN$1,MacroEco!$I$1:$BL$1,0))</f>
        <v>7.7499999999999999E-2</v>
      </c>
      <c r="AO491" s="159">
        <f>INDEX(MacroEco!$I$4:$BL$7,MATCH($E491,MacroEco!$A$4:$A$7,0),MATCH(AO$1,MacroEco!$I$1:$BL$1,0))</f>
        <v>7.7499999999999999E-2</v>
      </c>
      <c r="AP491" s="159">
        <f>INDEX(MacroEco!$I$4:$BL$7,MATCH($E491,MacroEco!$A$4:$A$7,0),MATCH(AP$1,MacroEco!$I$1:$BL$1,0))</f>
        <v>7.7499999999999999E-2</v>
      </c>
      <c r="AQ491" s="159">
        <f>INDEX(MacroEco!$I$4:$BL$7,MATCH($E491,MacroEco!$A$4:$A$7,0),MATCH(AQ$1,MacroEco!$I$1:$BL$1,0))</f>
        <v>7.7499999999999999E-2</v>
      </c>
      <c r="AR491" s="159">
        <f>INDEX(MacroEco!$I$4:$BL$7,MATCH($E491,MacroEco!$A$4:$A$7,0),MATCH(AR$1,MacroEco!$I$1:$BL$1,0))</f>
        <v>7.7499999999999999E-2</v>
      </c>
      <c r="AS491" s="159">
        <f>INDEX(MacroEco!$I$4:$BL$7,MATCH($E491,MacroEco!$A$4:$A$7,0),MATCH(AS$1,MacroEco!$I$1:$BL$1,0))</f>
        <v>7.7499999999999999E-2</v>
      </c>
      <c r="AT491" s="159">
        <f>INDEX(MacroEco!$I$4:$BL$7,MATCH($E491,MacroEco!$A$4:$A$7,0),MATCH(AT$1,MacroEco!$I$1:$BL$1,0))</f>
        <v>7.7499999999999999E-2</v>
      </c>
      <c r="AU491" s="159">
        <f>INDEX(MacroEco!$I$4:$BL$7,MATCH($E491,MacroEco!$A$4:$A$7,0),MATCH(AU$1,MacroEco!$I$1:$BL$1,0))</f>
        <v>7.7499999999999999E-2</v>
      </c>
      <c r="AV491" s="159">
        <f>INDEX(MacroEco!$I$4:$BL$7,MATCH($E491,MacroEco!$A$4:$A$7,0),MATCH(AV$1,MacroEco!$I$1:$BL$1,0))</f>
        <v>7.7499999999999999E-2</v>
      </c>
      <c r="AW491" s="159">
        <f>INDEX(MacroEco!$I$4:$BL$7,MATCH($E491,MacroEco!$A$4:$A$7,0),MATCH(AW$1,MacroEco!$I$1:$BL$1,0))</f>
        <v>7.7499999999999999E-2</v>
      </c>
      <c r="AX491" s="159">
        <f>INDEX(MacroEco!$I$4:$BL$7,MATCH($E491,MacroEco!$A$4:$A$7,0),MATCH(AX$1,MacroEco!$I$1:$BL$1,0))</f>
        <v>7.7499999999999999E-2</v>
      </c>
      <c r="AY491" s="159">
        <f>INDEX(MacroEco!$I$4:$BL$7,MATCH($E491,MacroEco!$A$4:$A$7,0),MATCH(AY$1,MacroEco!$I$1:$BL$1,0))</f>
        <v>7.7499999999999999E-2</v>
      </c>
      <c r="AZ491" s="159">
        <f>INDEX(MacroEco!$I$4:$BL$7,MATCH($E491,MacroEco!$A$4:$A$7,0),MATCH(AZ$1,MacroEco!$I$1:$BL$1,0))</f>
        <v>7.7499999999999999E-2</v>
      </c>
      <c r="BA491" s="159">
        <f>INDEX(MacroEco!$I$4:$BL$7,MATCH($E491,MacroEco!$A$4:$A$7,0),MATCH(BA$1,MacroEco!$I$1:$BL$1,0))</f>
        <v>7.7499999999999999E-2</v>
      </c>
      <c r="BB491" s="159">
        <f>INDEX(MacroEco!$I$4:$BL$7,MATCH($E491,MacroEco!$A$4:$A$7,0),MATCH(BB$1,MacroEco!$I$1:$BL$1,0))</f>
        <v>7.7499999999999999E-2</v>
      </c>
      <c r="BC491" s="159">
        <f>INDEX(MacroEco!$I$4:$BL$7,MATCH($E491,MacroEco!$A$4:$A$7,0),MATCH(BC$1,MacroEco!$I$1:$BL$1,0))</f>
        <v>7.7499999999999999E-2</v>
      </c>
      <c r="BD491" s="159">
        <f>INDEX(MacroEco!$I$4:$BL$7,MATCH($E491,MacroEco!$A$4:$A$7,0),MATCH(BD$1,MacroEco!$I$1:$BL$1,0))</f>
        <v>7.7499999999999999E-2</v>
      </c>
      <c r="BE491" s="159">
        <f>INDEX(MacroEco!$I$4:$BL$7,MATCH($E491,MacroEco!$A$4:$A$7,0),MATCH(BE$1,MacroEco!$I$1:$BL$1,0))</f>
        <v>7.7499999999999999E-2</v>
      </c>
      <c r="BF491" s="159">
        <f>INDEX(MacroEco!$I$4:$BL$7,MATCH($E491,MacroEco!$A$4:$A$7,0),MATCH(BF$1,MacroEco!$I$1:$BL$1,0))</f>
        <v>7.7499999999999999E-2</v>
      </c>
      <c r="BG491" s="159">
        <f>INDEX(MacroEco!$I$4:$BL$7,MATCH($E491,MacroEco!$A$4:$A$7,0),MATCH(BG$1,MacroEco!$I$1:$BL$1,0))</f>
        <v>7.7499999999999999E-2</v>
      </c>
      <c r="BH491" s="159">
        <f>INDEX(MacroEco!$I$4:$BL$7,MATCH($E491,MacroEco!$A$4:$A$7,0),MATCH(BH$1,MacroEco!$I$1:$BL$1,0))</f>
        <v>7.7499999999999999E-2</v>
      </c>
      <c r="BI491" s="159">
        <f>INDEX(MacroEco!$I$4:$BL$7,MATCH($E491,MacroEco!$A$4:$A$7,0),MATCH(BI$1,MacroEco!$I$1:$BL$1,0))</f>
        <v>7.7499999999999999E-2</v>
      </c>
      <c r="BJ491" s="159">
        <f>INDEX(MacroEco!$I$4:$BL$7,MATCH($E491,MacroEco!$A$4:$A$7,0),MATCH(BJ$1,MacroEco!$I$1:$BL$1,0))</f>
        <v>7.7499999999999999E-2</v>
      </c>
      <c r="BK491" s="159">
        <f>INDEX(MacroEco!$I$4:$BL$7,MATCH($E491,MacroEco!$A$4:$A$7,0),MATCH(BK$1,MacroEco!$I$1:$BL$1,0))</f>
        <v>7.7499999999999999E-2</v>
      </c>
      <c r="BL491" s="159">
        <f>INDEX(MacroEco!$I$4:$BL$7,MATCH($E491,MacroEco!$A$4:$A$7,0),MATCH(BL$1,MacroEco!$I$1:$BL$1,0))</f>
        <v>7.7499999999999999E-2</v>
      </c>
      <c r="BM491" s="159">
        <f>INDEX(MacroEco!$I$4:$BL$7,MATCH($E491,MacroEco!$A$4:$A$7,0),MATCH(BM$1,MacroEco!$I$1:$BL$1,0))</f>
        <v>7.7499999999999999E-2</v>
      </c>
    </row>
    <row r="492" spans="1:65" ht="12.75" customHeight="1" outlineLevel="3">
      <c r="A492" t="s">
        <v>298</v>
      </c>
      <c r="B492" t="s">
        <v>75</v>
      </c>
      <c r="D492"/>
      <c r="E492" s="160">
        <f>Premissas!D53</f>
        <v>0.03</v>
      </c>
      <c r="F492" t="s">
        <v>75</v>
      </c>
      <c r="AD492" s="89"/>
      <c r="AE492" s="157">
        <f>$E492</f>
        <v>0.03</v>
      </c>
      <c r="AF492" s="157">
        <f t="shared" ref="AF492:BM492" si="296">$E492</f>
        <v>0.03</v>
      </c>
      <c r="AG492" s="157">
        <f t="shared" si="296"/>
        <v>0.03</v>
      </c>
      <c r="AH492" s="157">
        <f t="shared" si="296"/>
        <v>0.03</v>
      </c>
      <c r="AI492" s="157">
        <f t="shared" si="296"/>
        <v>0.03</v>
      </c>
      <c r="AJ492" s="157">
        <f t="shared" si="296"/>
        <v>0.03</v>
      </c>
      <c r="AK492" s="157">
        <f t="shared" si="296"/>
        <v>0.03</v>
      </c>
      <c r="AL492" s="157">
        <f t="shared" si="296"/>
        <v>0.03</v>
      </c>
      <c r="AM492" s="157">
        <f t="shared" si="296"/>
        <v>0.03</v>
      </c>
      <c r="AN492" s="157">
        <f t="shared" si="296"/>
        <v>0.03</v>
      </c>
      <c r="AO492" s="157">
        <f t="shared" si="296"/>
        <v>0.03</v>
      </c>
      <c r="AP492" s="157">
        <f t="shared" si="296"/>
        <v>0.03</v>
      </c>
      <c r="AQ492" s="157">
        <f t="shared" si="296"/>
        <v>0.03</v>
      </c>
      <c r="AR492" s="157">
        <f t="shared" si="296"/>
        <v>0.03</v>
      </c>
      <c r="AS492" s="157">
        <f t="shared" si="296"/>
        <v>0.03</v>
      </c>
      <c r="AT492" s="157">
        <f t="shared" si="296"/>
        <v>0.03</v>
      </c>
      <c r="AU492" s="157">
        <f t="shared" si="296"/>
        <v>0.03</v>
      </c>
      <c r="AV492" s="157">
        <f t="shared" si="296"/>
        <v>0.03</v>
      </c>
      <c r="AW492" s="157">
        <f t="shared" si="296"/>
        <v>0.03</v>
      </c>
      <c r="AX492" s="157">
        <f t="shared" si="296"/>
        <v>0.03</v>
      </c>
      <c r="AY492" s="157">
        <f t="shared" si="296"/>
        <v>0.03</v>
      </c>
      <c r="AZ492" s="157">
        <f t="shared" si="296"/>
        <v>0.03</v>
      </c>
      <c r="BA492" s="157">
        <f t="shared" si="296"/>
        <v>0.03</v>
      </c>
      <c r="BB492" s="157">
        <f t="shared" si="296"/>
        <v>0.03</v>
      </c>
      <c r="BC492" s="157">
        <f t="shared" si="296"/>
        <v>0.03</v>
      </c>
      <c r="BD492" s="157">
        <f t="shared" si="296"/>
        <v>0.03</v>
      </c>
      <c r="BE492" s="157">
        <f t="shared" si="296"/>
        <v>0.03</v>
      </c>
      <c r="BF492" s="157">
        <f t="shared" si="296"/>
        <v>0.03</v>
      </c>
      <c r="BG492" s="157">
        <f t="shared" si="296"/>
        <v>0.03</v>
      </c>
      <c r="BH492" s="157">
        <f t="shared" si="296"/>
        <v>0.03</v>
      </c>
      <c r="BI492" s="157">
        <f t="shared" si="296"/>
        <v>0.03</v>
      </c>
      <c r="BJ492" s="157">
        <f t="shared" si="296"/>
        <v>0.03</v>
      </c>
      <c r="BK492" s="157">
        <f t="shared" si="296"/>
        <v>0.03</v>
      </c>
      <c r="BL492" s="157">
        <f t="shared" si="296"/>
        <v>0.03</v>
      </c>
      <c r="BM492" s="157">
        <f t="shared" si="296"/>
        <v>0.03</v>
      </c>
    </row>
    <row r="493" spans="1:65" ht="12.75" customHeight="1" outlineLevel="3">
      <c r="A493" t="s">
        <v>299</v>
      </c>
      <c r="B493" t="s">
        <v>75</v>
      </c>
      <c r="D493"/>
      <c r="AD493" s="157"/>
      <c r="AE493" s="157">
        <f t="shared" ref="AE493:BH493" si="297">AE491+AE492</f>
        <v>0.11</v>
      </c>
      <c r="AF493" s="157">
        <f t="shared" si="297"/>
        <v>0.1075</v>
      </c>
      <c r="AG493" s="157">
        <f t="shared" si="297"/>
        <v>0.1075</v>
      </c>
      <c r="AH493" s="157">
        <f t="shared" si="297"/>
        <v>0.1075</v>
      </c>
      <c r="AI493" s="157">
        <f t="shared" si="297"/>
        <v>0.1075</v>
      </c>
      <c r="AJ493" s="157">
        <f t="shared" si="297"/>
        <v>0.1075</v>
      </c>
      <c r="AK493" s="157">
        <f t="shared" si="297"/>
        <v>0.1075</v>
      </c>
      <c r="AL493" s="157">
        <f t="shared" si="297"/>
        <v>0.1075</v>
      </c>
      <c r="AM493" s="157">
        <f t="shared" si="297"/>
        <v>0.1075</v>
      </c>
      <c r="AN493" s="157">
        <f t="shared" si="297"/>
        <v>0.1075</v>
      </c>
      <c r="AO493" s="157">
        <f t="shared" si="297"/>
        <v>0.1075</v>
      </c>
      <c r="AP493" s="157">
        <f t="shared" si="297"/>
        <v>0.1075</v>
      </c>
      <c r="AQ493" s="157">
        <f t="shared" si="297"/>
        <v>0.1075</v>
      </c>
      <c r="AR493" s="157">
        <f t="shared" si="297"/>
        <v>0.1075</v>
      </c>
      <c r="AS493" s="157">
        <f t="shared" si="297"/>
        <v>0.1075</v>
      </c>
      <c r="AT493" s="157">
        <f t="shared" si="297"/>
        <v>0.1075</v>
      </c>
      <c r="AU493" s="157">
        <f t="shared" si="297"/>
        <v>0.1075</v>
      </c>
      <c r="AV493" s="157">
        <f t="shared" si="297"/>
        <v>0.1075</v>
      </c>
      <c r="AW493" s="157">
        <f t="shared" si="297"/>
        <v>0.1075</v>
      </c>
      <c r="AX493" s="157">
        <f t="shared" si="297"/>
        <v>0.1075</v>
      </c>
      <c r="AY493" s="157">
        <f t="shared" si="297"/>
        <v>0.1075</v>
      </c>
      <c r="AZ493" s="157">
        <f t="shared" si="297"/>
        <v>0.1075</v>
      </c>
      <c r="BA493" s="157">
        <f t="shared" si="297"/>
        <v>0.1075</v>
      </c>
      <c r="BB493" s="157">
        <f t="shared" si="297"/>
        <v>0.1075</v>
      </c>
      <c r="BC493" s="157">
        <f t="shared" si="297"/>
        <v>0.1075</v>
      </c>
      <c r="BD493" s="157">
        <f t="shared" si="297"/>
        <v>0.1075</v>
      </c>
      <c r="BE493" s="157">
        <f t="shared" si="297"/>
        <v>0.1075</v>
      </c>
      <c r="BF493" s="157">
        <f t="shared" si="297"/>
        <v>0.1075</v>
      </c>
      <c r="BG493" s="157">
        <f t="shared" si="297"/>
        <v>0.1075</v>
      </c>
      <c r="BH493" s="157">
        <f t="shared" si="297"/>
        <v>0.1075</v>
      </c>
      <c r="BI493" s="157">
        <f>BI491+BI492</f>
        <v>0.1075</v>
      </c>
      <c r="BJ493" s="157">
        <f>BJ491+BJ492</f>
        <v>0.1075</v>
      </c>
      <c r="BK493" s="157">
        <f>BK491+BK492</f>
        <v>0.1075</v>
      </c>
      <c r="BL493" s="157">
        <f>BL491+BL492</f>
        <v>0.1075</v>
      </c>
      <c r="BM493" s="157">
        <f>BM491+BM492</f>
        <v>0.1075</v>
      </c>
    </row>
    <row r="494" spans="1:65" ht="12.75" customHeight="1" outlineLevel="3">
      <c r="D494"/>
      <c r="AD494" s="89"/>
      <c r="AE494" s="89"/>
      <c r="AF494" s="89"/>
      <c r="AG494" s="89"/>
      <c r="AH494" s="89"/>
      <c r="AI494" s="89"/>
      <c r="AJ494" s="89"/>
      <c r="AK494" s="89"/>
      <c r="AL494" s="89"/>
      <c r="AM494" s="89"/>
      <c r="AN494" s="89"/>
      <c r="AO494" s="89"/>
      <c r="AP494" s="89"/>
      <c r="AQ494" s="89"/>
      <c r="AR494" s="89"/>
      <c r="AS494" s="89"/>
      <c r="AT494" s="89"/>
      <c r="AU494" s="89"/>
      <c r="AV494" s="89"/>
      <c r="AW494" s="89"/>
      <c r="AX494" s="89"/>
      <c r="AY494" s="89"/>
      <c r="AZ494" s="89"/>
      <c r="BA494" s="89"/>
      <c r="BB494" s="89"/>
      <c r="BC494" s="89"/>
      <c r="BD494" s="89"/>
      <c r="BE494" s="89"/>
      <c r="BF494" s="89"/>
      <c r="BG494" s="89"/>
      <c r="BH494" s="89"/>
      <c r="BI494" s="89"/>
      <c r="BJ494" s="89"/>
      <c r="BK494" s="89"/>
      <c r="BL494" s="89"/>
      <c r="BM494" s="89"/>
    </row>
    <row r="495" spans="1:65" s="53" customFormat="1" ht="12.75" customHeight="1" outlineLevel="3">
      <c r="A495" s="8" t="s">
        <v>241</v>
      </c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144"/>
      <c r="M495" s="144"/>
      <c r="N495" s="144"/>
      <c r="O495" s="144"/>
      <c r="P495" s="144"/>
      <c r="Q495" s="144"/>
      <c r="R495" s="144"/>
      <c r="S495" s="144"/>
      <c r="T495" s="144"/>
      <c r="U495" s="144"/>
      <c r="V495" s="144"/>
      <c r="W495" s="144"/>
      <c r="X495" s="144"/>
      <c r="Y495" s="144"/>
      <c r="Z495" s="144"/>
      <c r="AA495" s="144"/>
      <c r="AB495" s="144"/>
      <c r="AC495" s="144"/>
      <c r="AD495" s="144"/>
      <c r="AE495" s="144"/>
      <c r="AF495" s="144"/>
      <c r="AG495" s="144"/>
      <c r="AH495" s="144"/>
      <c r="AI495" s="144"/>
      <c r="AJ495" s="144"/>
      <c r="AK495" s="144"/>
      <c r="AL495" s="144"/>
      <c r="AM495" s="144"/>
      <c r="AN495" s="144"/>
      <c r="AO495" s="144"/>
      <c r="AP495" s="144"/>
      <c r="AQ495" s="144"/>
      <c r="AR495" s="144"/>
      <c r="AS495" s="144"/>
      <c r="AT495" s="144"/>
      <c r="AU495" s="144"/>
      <c r="AV495" s="144"/>
      <c r="AW495" s="144"/>
      <c r="AX495" s="144"/>
      <c r="AY495" s="144"/>
      <c r="AZ495" s="144"/>
      <c r="BA495" s="144"/>
      <c r="BB495" s="144"/>
      <c r="BC495" s="144"/>
      <c r="BD495" s="144"/>
      <c r="BE495" s="144"/>
      <c r="BF495" s="144"/>
      <c r="BG495" s="144"/>
      <c r="BH495" s="144"/>
      <c r="BI495" s="144"/>
      <c r="BJ495" s="144"/>
      <c r="BK495" s="144"/>
      <c r="BL495" s="144"/>
      <c r="BM495" s="144"/>
    </row>
    <row r="496" spans="1:65" ht="12.75" customHeight="1" outlineLevel="3">
      <c r="A496" t="s">
        <v>242</v>
      </c>
      <c r="B496" t="s">
        <v>203</v>
      </c>
      <c r="D496"/>
      <c r="L496" s="89"/>
      <c r="M496" s="89"/>
      <c r="N496" s="89"/>
      <c r="O496" s="89"/>
      <c r="P496" s="89"/>
      <c r="Q496" s="89"/>
      <c r="R496" s="89"/>
      <c r="S496" s="89"/>
      <c r="T496" s="89"/>
      <c r="U496" s="89"/>
      <c r="V496" s="89"/>
      <c r="W496" s="89"/>
      <c r="X496" s="89"/>
      <c r="Y496" s="89"/>
      <c r="Z496" s="89"/>
      <c r="AA496" s="89"/>
      <c r="AB496" s="89"/>
      <c r="AC496" s="89"/>
      <c r="AD496" s="89"/>
      <c r="AE496" s="89">
        <f t="shared" ref="AE496:BH496" si="298">SUM(AE508,AE514)</f>
        <v>0</v>
      </c>
      <c r="AF496" s="89">
        <f t="shared" si="298"/>
        <v>0</v>
      </c>
      <c r="AG496" s="89">
        <f t="shared" si="298"/>
        <v>0</v>
      </c>
      <c r="AH496" s="89">
        <f t="shared" si="298"/>
        <v>0</v>
      </c>
      <c r="AI496" s="89">
        <f t="shared" si="298"/>
        <v>0</v>
      </c>
      <c r="AJ496" s="89">
        <f t="shared" si="298"/>
        <v>0</v>
      </c>
      <c r="AK496" s="89">
        <f t="shared" si="298"/>
        <v>0</v>
      </c>
      <c r="AL496" s="89">
        <f t="shared" si="298"/>
        <v>0</v>
      </c>
      <c r="AM496" s="89">
        <f t="shared" si="298"/>
        <v>0</v>
      </c>
      <c r="AN496" s="89">
        <f t="shared" si="298"/>
        <v>0</v>
      </c>
      <c r="AO496" s="89">
        <f t="shared" si="298"/>
        <v>0</v>
      </c>
      <c r="AP496" s="89">
        <f t="shared" si="298"/>
        <v>0</v>
      </c>
      <c r="AQ496" s="89">
        <f t="shared" si="298"/>
        <v>0</v>
      </c>
      <c r="AR496" s="89">
        <f t="shared" si="298"/>
        <v>0</v>
      </c>
      <c r="AS496" s="89">
        <f t="shared" si="298"/>
        <v>0</v>
      </c>
      <c r="AT496" s="89">
        <f t="shared" si="298"/>
        <v>0</v>
      </c>
      <c r="AU496" s="89">
        <f t="shared" si="298"/>
        <v>0</v>
      </c>
      <c r="AV496" s="89">
        <f t="shared" si="298"/>
        <v>0</v>
      </c>
      <c r="AW496" s="89">
        <f t="shared" si="298"/>
        <v>0</v>
      </c>
      <c r="AX496" s="89">
        <f t="shared" si="298"/>
        <v>0</v>
      </c>
      <c r="AY496" s="89">
        <f t="shared" si="298"/>
        <v>0</v>
      </c>
      <c r="AZ496" s="89">
        <f t="shared" si="298"/>
        <v>0</v>
      </c>
      <c r="BA496" s="89">
        <f t="shared" si="298"/>
        <v>0</v>
      </c>
      <c r="BB496" s="89">
        <f t="shared" si="298"/>
        <v>0</v>
      </c>
      <c r="BC496" s="89">
        <f t="shared" si="298"/>
        <v>0</v>
      </c>
      <c r="BD496" s="89">
        <f t="shared" si="298"/>
        <v>0</v>
      </c>
      <c r="BE496" s="89">
        <f t="shared" si="298"/>
        <v>0</v>
      </c>
      <c r="BF496" s="89">
        <f t="shared" si="298"/>
        <v>0</v>
      </c>
      <c r="BG496" s="89">
        <f t="shared" si="298"/>
        <v>0</v>
      </c>
      <c r="BH496" s="89">
        <f t="shared" si="298"/>
        <v>0</v>
      </c>
      <c r="BI496" s="89">
        <f>SUM(BI508,BI514)</f>
        <v>0</v>
      </c>
      <c r="BJ496" s="89">
        <f>SUM(BJ508,BJ514)</f>
        <v>0</v>
      </c>
      <c r="BK496" s="89">
        <f>SUM(BK508,BK514)</f>
        <v>0</v>
      </c>
      <c r="BL496" s="89">
        <f>SUM(BL508,BL514)</f>
        <v>0</v>
      </c>
      <c r="BM496" s="89">
        <f>SUM(BM508,BM514)</f>
        <v>0</v>
      </c>
    </row>
    <row r="497" spans="1:65" ht="12.75" customHeight="1" outlineLevel="3">
      <c r="A497" t="s">
        <v>243</v>
      </c>
      <c r="B497" t="s">
        <v>203</v>
      </c>
      <c r="D497"/>
      <c r="L497" s="89"/>
      <c r="M497" s="89"/>
      <c r="N497" s="89"/>
      <c r="O497" s="89"/>
      <c r="P497" s="89"/>
      <c r="Q497" s="89"/>
      <c r="R497" s="89"/>
      <c r="S497" s="89"/>
      <c r="T497" s="89"/>
      <c r="U497" s="89"/>
      <c r="V497" s="89"/>
      <c r="W497" s="89"/>
      <c r="X497" s="89"/>
      <c r="Y497" s="89"/>
      <c r="Z497" s="89"/>
      <c r="AA497" s="89"/>
      <c r="AB497" s="89"/>
      <c r="AC497" s="89"/>
      <c r="AD497" s="89"/>
      <c r="AE497" s="89">
        <f>AE505</f>
        <v>0</v>
      </c>
      <c r="AF497" s="89">
        <f t="shared" ref="AF497:BH497" si="299">AF505</f>
        <v>0</v>
      </c>
      <c r="AG497" s="89">
        <f t="shared" si="299"/>
        <v>0</v>
      </c>
      <c r="AH497" s="89">
        <f t="shared" si="299"/>
        <v>0</v>
      </c>
      <c r="AI497" s="89">
        <f t="shared" si="299"/>
        <v>0</v>
      </c>
      <c r="AJ497" s="89">
        <f t="shared" si="299"/>
        <v>0</v>
      </c>
      <c r="AK497" s="89">
        <f t="shared" si="299"/>
        <v>0</v>
      </c>
      <c r="AL497" s="89">
        <f t="shared" si="299"/>
        <v>0</v>
      </c>
      <c r="AM497" s="89">
        <f t="shared" si="299"/>
        <v>0</v>
      </c>
      <c r="AN497" s="89">
        <f t="shared" si="299"/>
        <v>0</v>
      </c>
      <c r="AO497" s="89">
        <f t="shared" si="299"/>
        <v>0</v>
      </c>
      <c r="AP497" s="89">
        <f t="shared" si="299"/>
        <v>0</v>
      </c>
      <c r="AQ497" s="89">
        <f t="shared" si="299"/>
        <v>0</v>
      </c>
      <c r="AR497" s="89">
        <f t="shared" si="299"/>
        <v>0</v>
      </c>
      <c r="AS497" s="89">
        <f t="shared" si="299"/>
        <v>0</v>
      </c>
      <c r="AT497" s="89">
        <f t="shared" si="299"/>
        <v>0</v>
      </c>
      <c r="AU497" s="89">
        <f t="shared" si="299"/>
        <v>0</v>
      </c>
      <c r="AV497" s="89">
        <f t="shared" si="299"/>
        <v>0</v>
      </c>
      <c r="AW497" s="89">
        <f t="shared" si="299"/>
        <v>0</v>
      </c>
      <c r="AX497" s="89">
        <f t="shared" si="299"/>
        <v>0</v>
      </c>
      <c r="AY497" s="89">
        <f t="shared" si="299"/>
        <v>0</v>
      </c>
      <c r="AZ497" s="89">
        <f t="shared" si="299"/>
        <v>0</v>
      </c>
      <c r="BA497" s="89">
        <f t="shared" si="299"/>
        <v>0</v>
      </c>
      <c r="BB497" s="89">
        <f t="shared" si="299"/>
        <v>0</v>
      </c>
      <c r="BC497" s="89">
        <f t="shared" si="299"/>
        <v>0</v>
      </c>
      <c r="BD497" s="89">
        <f t="shared" si="299"/>
        <v>0</v>
      </c>
      <c r="BE497" s="89">
        <f t="shared" si="299"/>
        <v>0</v>
      </c>
      <c r="BF497" s="89">
        <f t="shared" si="299"/>
        <v>0</v>
      </c>
      <c r="BG497" s="89">
        <f t="shared" si="299"/>
        <v>0</v>
      </c>
      <c r="BH497" s="89">
        <f t="shared" si="299"/>
        <v>0</v>
      </c>
      <c r="BI497" s="89">
        <f>BI505</f>
        <v>0</v>
      </c>
      <c r="BJ497" s="89">
        <f>BJ505</f>
        <v>0</v>
      </c>
      <c r="BK497" s="89">
        <f>BK505</f>
        <v>0</v>
      </c>
      <c r="BL497" s="89">
        <f>BL505</f>
        <v>0</v>
      </c>
      <c r="BM497" s="89">
        <f>BM505</f>
        <v>0</v>
      </c>
    </row>
    <row r="498" spans="1:65" ht="12.75" customHeight="1" outlineLevel="3">
      <c r="A498" t="s">
        <v>244</v>
      </c>
      <c r="B498" t="s">
        <v>203</v>
      </c>
      <c r="D498"/>
      <c r="L498" s="89"/>
      <c r="M498" s="89"/>
      <c r="N498" s="89"/>
      <c r="O498" s="89"/>
      <c r="P498" s="89"/>
      <c r="Q498" s="89"/>
      <c r="R498" s="89"/>
      <c r="S498" s="89"/>
      <c r="T498" s="89"/>
      <c r="U498" s="89"/>
      <c r="V498" s="89"/>
      <c r="W498" s="89"/>
      <c r="X498" s="89"/>
      <c r="Y498" s="89"/>
      <c r="Z498" s="89"/>
      <c r="AA498" s="89"/>
      <c r="AB498" s="89"/>
      <c r="AC498" s="89"/>
      <c r="AD498" s="89"/>
      <c r="AE498" s="89">
        <f>AE507</f>
        <v>0</v>
      </c>
      <c r="AF498" s="89">
        <f t="shared" ref="AF498:BH498" si="300">AF507</f>
        <v>0</v>
      </c>
      <c r="AG498" s="89">
        <f t="shared" si="300"/>
        <v>0</v>
      </c>
      <c r="AH498" s="89">
        <f t="shared" si="300"/>
        <v>0</v>
      </c>
      <c r="AI498" s="89">
        <f t="shared" si="300"/>
        <v>0</v>
      </c>
      <c r="AJ498" s="89">
        <f t="shared" si="300"/>
        <v>0</v>
      </c>
      <c r="AK498" s="89">
        <f t="shared" si="300"/>
        <v>0</v>
      </c>
      <c r="AL498" s="89">
        <f t="shared" si="300"/>
        <v>0</v>
      </c>
      <c r="AM498" s="89">
        <f t="shared" si="300"/>
        <v>0</v>
      </c>
      <c r="AN498" s="89">
        <f t="shared" si="300"/>
        <v>0</v>
      </c>
      <c r="AO498" s="89">
        <f t="shared" si="300"/>
        <v>0</v>
      </c>
      <c r="AP498" s="89">
        <f t="shared" si="300"/>
        <v>0</v>
      </c>
      <c r="AQ498" s="89">
        <f t="shared" si="300"/>
        <v>0</v>
      </c>
      <c r="AR498" s="89">
        <f t="shared" si="300"/>
        <v>0</v>
      </c>
      <c r="AS498" s="89">
        <f t="shared" si="300"/>
        <v>0</v>
      </c>
      <c r="AT498" s="89">
        <f t="shared" si="300"/>
        <v>0</v>
      </c>
      <c r="AU498" s="89">
        <f t="shared" si="300"/>
        <v>0</v>
      </c>
      <c r="AV498" s="89">
        <f t="shared" si="300"/>
        <v>0</v>
      </c>
      <c r="AW498" s="89">
        <f t="shared" si="300"/>
        <v>0</v>
      </c>
      <c r="AX498" s="89">
        <f t="shared" si="300"/>
        <v>0</v>
      </c>
      <c r="AY498" s="89">
        <f t="shared" si="300"/>
        <v>0</v>
      </c>
      <c r="AZ498" s="89">
        <f t="shared" si="300"/>
        <v>0</v>
      </c>
      <c r="BA498" s="89">
        <f t="shared" si="300"/>
        <v>0</v>
      </c>
      <c r="BB498" s="89">
        <f t="shared" si="300"/>
        <v>0</v>
      </c>
      <c r="BC498" s="89">
        <f t="shared" si="300"/>
        <v>0</v>
      </c>
      <c r="BD498" s="89">
        <f t="shared" si="300"/>
        <v>0</v>
      </c>
      <c r="BE498" s="89">
        <f t="shared" si="300"/>
        <v>0</v>
      </c>
      <c r="BF498" s="89">
        <f t="shared" si="300"/>
        <v>0</v>
      </c>
      <c r="BG498" s="89">
        <f t="shared" si="300"/>
        <v>0</v>
      </c>
      <c r="BH498" s="89">
        <f t="shared" si="300"/>
        <v>0</v>
      </c>
      <c r="BI498" s="89">
        <f>BI507</f>
        <v>0</v>
      </c>
      <c r="BJ498" s="89">
        <f>BJ507</f>
        <v>0</v>
      </c>
      <c r="BK498" s="89">
        <f>BK507</f>
        <v>0</v>
      </c>
      <c r="BL498" s="89">
        <f>BL507</f>
        <v>0</v>
      </c>
      <c r="BM498" s="89">
        <f>BM507</f>
        <v>0</v>
      </c>
    </row>
    <row r="499" spans="1:65" ht="12.75" customHeight="1" outlineLevel="3">
      <c r="A499" t="s">
        <v>245</v>
      </c>
      <c r="B499" t="s">
        <v>203</v>
      </c>
      <c r="D499"/>
      <c r="L499" s="89"/>
      <c r="M499" s="89"/>
      <c r="N499" s="89"/>
      <c r="O499" s="89"/>
      <c r="P499" s="89"/>
      <c r="Q499" s="89"/>
      <c r="R499" s="89"/>
      <c r="S499" s="89"/>
      <c r="T499" s="89"/>
      <c r="U499" s="89"/>
      <c r="V499" s="89"/>
      <c r="W499" s="89"/>
      <c r="X499" s="89"/>
      <c r="Y499" s="89"/>
      <c r="Z499" s="89"/>
      <c r="AA499" s="89"/>
      <c r="AB499" s="89"/>
      <c r="AC499" s="89"/>
      <c r="AD499" s="89"/>
      <c r="AE499" s="89">
        <f>SUM(AE513,AE516)</f>
        <v>0</v>
      </c>
      <c r="AF499" s="89">
        <f t="shared" ref="AF499:BH499" si="301">SUM(AF513,AF516)</f>
        <v>0</v>
      </c>
      <c r="AG499" s="89">
        <f t="shared" si="301"/>
        <v>0</v>
      </c>
      <c r="AH499" s="89">
        <f t="shared" si="301"/>
        <v>0</v>
      </c>
      <c r="AI499" s="89">
        <f t="shared" si="301"/>
        <v>0</v>
      </c>
      <c r="AJ499" s="89">
        <f t="shared" si="301"/>
        <v>0</v>
      </c>
      <c r="AK499" s="89">
        <f t="shared" si="301"/>
        <v>0</v>
      </c>
      <c r="AL499" s="89">
        <f t="shared" si="301"/>
        <v>0</v>
      </c>
      <c r="AM499" s="89">
        <f t="shared" si="301"/>
        <v>0</v>
      </c>
      <c r="AN499" s="89">
        <f t="shared" si="301"/>
        <v>0</v>
      </c>
      <c r="AO499" s="89">
        <f t="shared" si="301"/>
        <v>0</v>
      </c>
      <c r="AP499" s="89">
        <f t="shared" si="301"/>
        <v>0</v>
      </c>
      <c r="AQ499" s="89">
        <f t="shared" si="301"/>
        <v>0</v>
      </c>
      <c r="AR499" s="89">
        <f t="shared" si="301"/>
        <v>0</v>
      </c>
      <c r="AS499" s="89">
        <f t="shared" si="301"/>
        <v>0</v>
      </c>
      <c r="AT499" s="89">
        <f t="shared" si="301"/>
        <v>0</v>
      </c>
      <c r="AU499" s="89">
        <f t="shared" si="301"/>
        <v>0</v>
      </c>
      <c r="AV499" s="89">
        <f t="shared" si="301"/>
        <v>0</v>
      </c>
      <c r="AW499" s="89">
        <f t="shared" si="301"/>
        <v>0</v>
      </c>
      <c r="AX499" s="89">
        <f t="shared" si="301"/>
        <v>0</v>
      </c>
      <c r="AY499" s="89">
        <f t="shared" si="301"/>
        <v>0</v>
      </c>
      <c r="AZ499" s="89">
        <f t="shared" si="301"/>
        <v>0</v>
      </c>
      <c r="BA499" s="89">
        <f t="shared" si="301"/>
        <v>0</v>
      </c>
      <c r="BB499" s="89">
        <f t="shared" si="301"/>
        <v>0</v>
      </c>
      <c r="BC499" s="89">
        <f t="shared" si="301"/>
        <v>0</v>
      </c>
      <c r="BD499" s="89">
        <f t="shared" si="301"/>
        <v>0</v>
      </c>
      <c r="BE499" s="89">
        <f t="shared" si="301"/>
        <v>0</v>
      </c>
      <c r="BF499" s="89">
        <f t="shared" si="301"/>
        <v>0</v>
      </c>
      <c r="BG499" s="89">
        <f t="shared" si="301"/>
        <v>0</v>
      </c>
      <c r="BH499" s="89">
        <f t="shared" si="301"/>
        <v>0</v>
      </c>
      <c r="BI499" s="89">
        <f>SUM(BI513,BI516)</f>
        <v>0</v>
      </c>
      <c r="BJ499" s="89">
        <f>SUM(BJ513,BJ516)</f>
        <v>0</v>
      </c>
      <c r="BK499" s="89">
        <f>SUM(BK513,BK516)</f>
        <v>0</v>
      </c>
      <c r="BL499" s="89">
        <f>SUM(BL513,BL516)</f>
        <v>0</v>
      </c>
      <c r="BM499" s="89">
        <f>SUM(BM513,BM516)</f>
        <v>0</v>
      </c>
    </row>
    <row r="500" spans="1:65" ht="12.75" customHeight="1" outlineLevel="3">
      <c r="A500" t="s">
        <v>246</v>
      </c>
      <c r="B500" t="s">
        <v>203</v>
      </c>
      <c r="D500"/>
      <c r="L500" s="89"/>
      <c r="M500" s="89"/>
      <c r="N500" s="89"/>
      <c r="O500" s="89"/>
      <c r="P500" s="89"/>
      <c r="Q500" s="89"/>
      <c r="R500" s="89"/>
      <c r="S500" s="89"/>
      <c r="T500" s="89"/>
      <c r="U500" s="89"/>
      <c r="V500" s="89"/>
      <c r="W500" s="89"/>
      <c r="X500" s="89"/>
      <c r="Y500" s="89"/>
      <c r="Z500" s="89"/>
      <c r="AA500" s="89"/>
      <c r="AB500" s="89"/>
      <c r="AC500" s="89"/>
      <c r="AD500" s="89"/>
      <c r="AE500" s="89">
        <f>IF(AE518=1,0,SUM(-AE511,AE516))</f>
        <v>0</v>
      </c>
      <c r="AF500" s="89">
        <f t="shared" ref="AF500:BH500" si="302">IF(AF518=1,0,SUM(-AF511,AF516))</f>
        <v>0</v>
      </c>
      <c r="AG500" s="89">
        <f t="shared" si="302"/>
        <v>0</v>
      </c>
      <c r="AH500" s="89">
        <f t="shared" si="302"/>
        <v>0</v>
      </c>
      <c r="AI500" s="89">
        <f t="shared" si="302"/>
        <v>0</v>
      </c>
      <c r="AJ500" s="89">
        <f t="shared" si="302"/>
        <v>0</v>
      </c>
      <c r="AK500" s="89">
        <f t="shared" si="302"/>
        <v>0</v>
      </c>
      <c r="AL500" s="89">
        <f t="shared" si="302"/>
        <v>0</v>
      </c>
      <c r="AM500" s="89">
        <f t="shared" si="302"/>
        <v>0</v>
      </c>
      <c r="AN500" s="89">
        <f t="shared" si="302"/>
        <v>0</v>
      </c>
      <c r="AO500" s="89">
        <f t="shared" si="302"/>
        <v>0</v>
      </c>
      <c r="AP500" s="89">
        <f t="shared" si="302"/>
        <v>0</v>
      </c>
      <c r="AQ500" s="89">
        <f t="shared" si="302"/>
        <v>0</v>
      </c>
      <c r="AR500" s="89">
        <f t="shared" si="302"/>
        <v>0</v>
      </c>
      <c r="AS500" s="89">
        <f t="shared" si="302"/>
        <v>0</v>
      </c>
      <c r="AT500" s="89">
        <f t="shared" si="302"/>
        <v>0</v>
      </c>
      <c r="AU500" s="89">
        <f t="shared" si="302"/>
        <v>0</v>
      </c>
      <c r="AV500" s="89">
        <f t="shared" si="302"/>
        <v>0</v>
      </c>
      <c r="AW500" s="89">
        <f t="shared" si="302"/>
        <v>0</v>
      </c>
      <c r="AX500" s="89">
        <f t="shared" si="302"/>
        <v>0</v>
      </c>
      <c r="AY500" s="89">
        <f t="shared" si="302"/>
        <v>0</v>
      </c>
      <c r="AZ500" s="89">
        <f t="shared" si="302"/>
        <v>0</v>
      </c>
      <c r="BA500" s="89">
        <f t="shared" si="302"/>
        <v>0</v>
      </c>
      <c r="BB500" s="89">
        <f t="shared" si="302"/>
        <v>0</v>
      </c>
      <c r="BC500" s="89">
        <f t="shared" si="302"/>
        <v>0</v>
      </c>
      <c r="BD500" s="89">
        <f t="shared" si="302"/>
        <v>0</v>
      </c>
      <c r="BE500" s="89">
        <f t="shared" si="302"/>
        <v>0</v>
      </c>
      <c r="BF500" s="89">
        <f t="shared" si="302"/>
        <v>0</v>
      </c>
      <c r="BG500" s="89">
        <f t="shared" si="302"/>
        <v>0</v>
      </c>
      <c r="BH500" s="89">
        <f t="shared" si="302"/>
        <v>0</v>
      </c>
      <c r="BI500" s="89">
        <f>IF(BI518=1,0,SUM(-BI511,BI516))</f>
        <v>0</v>
      </c>
      <c r="BJ500" s="89">
        <f>IF(BJ518=1,0,SUM(-BJ511,BJ516))</f>
        <v>0</v>
      </c>
      <c r="BK500" s="89">
        <f>IF(BK518=1,0,SUM(-BK511,BK516))</f>
        <v>0</v>
      </c>
      <c r="BL500" s="89">
        <f>IF(BL518=1,0,SUM(-BL511,BL516))</f>
        <v>0</v>
      </c>
      <c r="BM500" s="89">
        <f>IF(BM518=1,0,SUM(-BM511,BM516))</f>
        <v>0</v>
      </c>
    </row>
    <row r="501" spans="1:65" ht="12.75" customHeight="1" outlineLevel="3">
      <c r="A501" t="s">
        <v>247</v>
      </c>
      <c r="B501" t="s">
        <v>203</v>
      </c>
      <c r="D501"/>
      <c r="L501" s="89"/>
      <c r="M501" s="89"/>
      <c r="N501" s="89"/>
      <c r="O501" s="89"/>
      <c r="P501" s="89"/>
      <c r="Q501" s="89"/>
      <c r="R501" s="89"/>
      <c r="S501" s="89"/>
      <c r="T501" s="89"/>
      <c r="U501" s="89"/>
      <c r="V501" s="89"/>
      <c r="W501" s="89"/>
      <c r="X501" s="89"/>
      <c r="Y501" s="89"/>
      <c r="Z501" s="89"/>
      <c r="AA501" s="89"/>
      <c r="AB501" s="89"/>
      <c r="AC501" s="89"/>
      <c r="AD501" s="89"/>
      <c r="AE501" s="89">
        <f>IF(AE518=1,SUM(-AE511,AE516),0)</f>
        <v>0</v>
      </c>
      <c r="AF501" s="89">
        <f>IF(AF518=1,SUM(-AF511,AF516),0)</f>
        <v>0</v>
      </c>
      <c r="AG501" s="89">
        <f t="shared" ref="AG501:BH501" si="303">IF(AG518=1,SUM(-AG511,AG516),0)</f>
        <v>0</v>
      </c>
      <c r="AH501" s="89">
        <f t="shared" si="303"/>
        <v>0</v>
      </c>
      <c r="AI501" s="89">
        <f t="shared" si="303"/>
        <v>0</v>
      </c>
      <c r="AJ501" s="89">
        <f t="shared" si="303"/>
        <v>0</v>
      </c>
      <c r="AK501" s="89">
        <f t="shared" si="303"/>
        <v>0</v>
      </c>
      <c r="AL501" s="89">
        <f t="shared" si="303"/>
        <v>0</v>
      </c>
      <c r="AM501" s="89">
        <f t="shared" si="303"/>
        <v>0</v>
      </c>
      <c r="AN501" s="89">
        <f t="shared" si="303"/>
        <v>0</v>
      </c>
      <c r="AO501" s="89">
        <f t="shared" si="303"/>
        <v>0</v>
      </c>
      <c r="AP501" s="89">
        <f t="shared" si="303"/>
        <v>0</v>
      </c>
      <c r="AQ501" s="89">
        <f t="shared" si="303"/>
        <v>0</v>
      </c>
      <c r="AR501" s="89">
        <f t="shared" si="303"/>
        <v>0</v>
      </c>
      <c r="AS501" s="89">
        <f t="shared" si="303"/>
        <v>0</v>
      </c>
      <c r="AT501" s="89">
        <f t="shared" si="303"/>
        <v>0</v>
      </c>
      <c r="AU501" s="89">
        <f t="shared" si="303"/>
        <v>0</v>
      </c>
      <c r="AV501" s="89">
        <f t="shared" si="303"/>
        <v>0</v>
      </c>
      <c r="AW501" s="89">
        <f t="shared" si="303"/>
        <v>0</v>
      </c>
      <c r="AX501" s="89">
        <f t="shared" si="303"/>
        <v>0</v>
      </c>
      <c r="AY501" s="89">
        <f t="shared" si="303"/>
        <v>0</v>
      </c>
      <c r="AZ501" s="89">
        <f t="shared" si="303"/>
        <v>0</v>
      </c>
      <c r="BA501" s="89">
        <f t="shared" si="303"/>
        <v>0</v>
      </c>
      <c r="BB501" s="89">
        <f t="shared" si="303"/>
        <v>0</v>
      </c>
      <c r="BC501" s="89">
        <f t="shared" si="303"/>
        <v>0</v>
      </c>
      <c r="BD501" s="89">
        <f t="shared" si="303"/>
        <v>0</v>
      </c>
      <c r="BE501" s="89">
        <f t="shared" si="303"/>
        <v>0</v>
      </c>
      <c r="BF501" s="89">
        <f t="shared" si="303"/>
        <v>0</v>
      </c>
      <c r="BG501" s="89">
        <f t="shared" si="303"/>
        <v>0</v>
      </c>
      <c r="BH501" s="89">
        <f t="shared" si="303"/>
        <v>0</v>
      </c>
      <c r="BI501" s="89">
        <f>IF(BI518=1,SUM(-BI511,BI516),0)</f>
        <v>0</v>
      </c>
      <c r="BJ501" s="89">
        <f>IF(BJ518=1,SUM(-BJ511,BJ516),0)</f>
        <v>0</v>
      </c>
      <c r="BK501" s="89">
        <f>IF(BK518=1,SUM(-BK511,BK516),0)</f>
        <v>0</v>
      </c>
      <c r="BL501" s="89">
        <f>IF(BL518=1,SUM(-BL511,BL516),0)</f>
        <v>0</v>
      </c>
      <c r="BM501" s="89">
        <f>IF(BM518=1,SUM(-BM511,BM516),0)</f>
        <v>0</v>
      </c>
    </row>
    <row r="502" spans="1:65" ht="12.75" customHeight="1" outlineLevel="3">
      <c r="D502"/>
      <c r="L502" s="89"/>
      <c r="M502" s="89"/>
      <c r="N502" s="89"/>
      <c r="O502" s="89"/>
      <c r="P502" s="89"/>
      <c r="Q502" s="89"/>
      <c r="R502" s="89"/>
      <c r="S502" s="89"/>
      <c r="T502" s="89"/>
      <c r="U502" s="89"/>
      <c r="V502" s="89"/>
      <c r="W502" s="89"/>
      <c r="X502" s="89"/>
      <c r="Y502" s="89"/>
      <c r="Z502" s="89"/>
      <c r="AA502" s="89"/>
      <c r="AB502" s="89"/>
      <c r="AC502" s="89"/>
      <c r="AD502" s="89"/>
      <c r="AE502" s="89"/>
      <c r="AF502" s="89"/>
      <c r="AG502" s="89"/>
      <c r="AH502" s="89"/>
      <c r="AI502" s="89"/>
      <c r="AJ502" s="89"/>
      <c r="AK502" s="89"/>
      <c r="AL502" s="89"/>
      <c r="AM502" s="89"/>
      <c r="AN502" s="89"/>
      <c r="AO502" s="89"/>
      <c r="AP502" s="89"/>
      <c r="AQ502" s="89"/>
      <c r="AR502" s="89"/>
      <c r="AS502" s="89"/>
      <c r="AT502" s="89"/>
      <c r="AU502" s="89"/>
      <c r="AV502" s="89"/>
      <c r="AW502" s="89"/>
      <c r="AX502" s="89"/>
      <c r="AY502" s="89"/>
      <c r="AZ502" s="89"/>
      <c r="BA502" s="89"/>
      <c r="BB502" s="89"/>
      <c r="BC502" s="89"/>
      <c r="BD502" s="89"/>
      <c r="BE502" s="89"/>
      <c r="BF502" s="89"/>
      <c r="BG502" s="89"/>
      <c r="BH502" s="89"/>
      <c r="BI502" s="89"/>
      <c r="BJ502" s="89"/>
      <c r="BK502" s="89"/>
      <c r="BL502" s="89"/>
      <c r="BM502" s="89"/>
    </row>
    <row r="503" spans="1:65" s="53" customFormat="1" ht="12.75" customHeight="1" outlineLevel="3">
      <c r="A503" s="8" t="s">
        <v>252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144"/>
      <c r="M503" s="144"/>
      <c r="N503" s="144"/>
      <c r="O503" s="144"/>
      <c r="P503" s="144"/>
      <c r="Q503" s="144"/>
      <c r="R503" s="144"/>
      <c r="S503" s="144"/>
      <c r="T503" s="144"/>
      <c r="U503" s="144"/>
      <c r="V503" s="144"/>
      <c r="W503" s="144"/>
      <c r="X503" s="144"/>
      <c r="Y503" s="144"/>
      <c r="Z503" s="144"/>
      <c r="AA503" s="144"/>
      <c r="AB503" s="144"/>
      <c r="AC503" s="144"/>
      <c r="AD503" s="144"/>
      <c r="AE503" s="144"/>
      <c r="AF503" s="144"/>
      <c r="AG503" s="144"/>
      <c r="AH503" s="144"/>
      <c r="AI503" s="144"/>
      <c r="AJ503" s="144"/>
      <c r="AK503" s="144"/>
      <c r="AL503" s="144"/>
      <c r="AM503" s="144"/>
      <c r="AN503" s="144"/>
      <c r="AO503" s="144"/>
      <c r="AP503" s="144"/>
      <c r="AQ503" s="144"/>
      <c r="AR503" s="144"/>
      <c r="AS503" s="144"/>
      <c r="AT503" s="144"/>
      <c r="AU503" s="144"/>
      <c r="AV503" s="144"/>
      <c r="AW503" s="144"/>
      <c r="AX503" s="144"/>
      <c r="AY503" s="144"/>
      <c r="AZ503" s="144"/>
      <c r="BA503" s="144"/>
      <c r="BB503" s="144"/>
      <c r="BC503" s="144"/>
      <c r="BD503" s="144"/>
      <c r="BE503" s="144"/>
      <c r="BF503" s="144"/>
      <c r="BG503" s="144"/>
      <c r="BH503" s="144"/>
      <c r="BI503" s="144"/>
      <c r="BJ503" s="144"/>
      <c r="BK503" s="144"/>
      <c r="BL503" s="144"/>
      <c r="BM503" s="144"/>
    </row>
    <row r="504" spans="1:65" ht="12.75" customHeight="1" outlineLevel="3">
      <c r="A504" s="17" t="s">
        <v>253</v>
      </c>
      <c r="B504" s="17" t="s">
        <v>203</v>
      </c>
      <c r="C504" s="17"/>
      <c r="D504" s="17"/>
      <c r="E504" s="17"/>
      <c r="F504" s="17"/>
      <c r="G504" s="17"/>
      <c r="H504" s="17"/>
      <c r="I504" s="17"/>
      <c r="J504" s="17"/>
      <c r="K504" s="17"/>
      <c r="AE504" s="149">
        <v>0</v>
      </c>
      <c r="AF504" s="148">
        <f t="shared" ref="AF504:BH504" si="304">AE508</f>
        <v>0</v>
      </c>
      <c r="AG504" s="148">
        <f t="shared" si="304"/>
        <v>0</v>
      </c>
      <c r="AH504" s="148">
        <f t="shared" si="304"/>
        <v>0</v>
      </c>
      <c r="AI504" s="148">
        <f t="shared" si="304"/>
        <v>0</v>
      </c>
      <c r="AJ504" s="148">
        <f t="shared" si="304"/>
        <v>0</v>
      </c>
      <c r="AK504" s="148">
        <f t="shared" si="304"/>
        <v>0</v>
      </c>
      <c r="AL504" s="148">
        <f t="shared" si="304"/>
        <v>0</v>
      </c>
      <c r="AM504" s="148">
        <f t="shared" si="304"/>
        <v>0</v>
      </c>
      <c r="AN504" s="148">
        <f t="shared" si="304"/>
        <v>0</v>
      </c>
      <c r="AO504" s="148">
        <f t="shared" si="304"/>
        <v>0</v>
      </c>
      <c r="AP504" s="148">
        <f t="shared" si="304"/>
        <v>0</v>
      </c>
      <c r="AQ504" s="148">
        <f t="shared" si="304"/>
        <v>0</v>
      </c>
      <c r="AR504" s="148">
        <f t="shared" si="304"/>
        <v>0</v>
      </c>
      <c r="AS504" s="148">
        <f t="shared" si="304"/>
        <v>0</v>
      </c>
      <c r="AT504" s="148">
        <f t="shared" si="304"/>
        <v>0</v>
      </c>
      <c r="AU504" s="148">
        <f t="shared" si="304"/>
        <v>0</v>
      </c>
      <c r="AV504" s="148">
        <f t="shared" si="304"/>
        <v>0</v>
      </c>
      <c r="AW504" s="148">
        <f t="shared" si="304"/>
        <v>0</v>
      </c>
      <c r="AX504" s="148">
        <f t="shared" si="304"/>
        <v>0</v>
      </c>
      <c r="AY504" s="148">
        <f t="shared" si="304"/>
        <v>0</v>
      </c>
      <c r="AZ504" s="148">
        <f t="shared" si="304"/>
        <v>0</v>
      </c>
      <c r="BA504" s="148">
        <f t="shared" si="304"/>
        <v>0</v>
      </c>
      <c r="BB504" s="148">
        <f t="shared" si="304"/>
        <v>0</v>
      </c>
      <c r="BC504" s="148">
        <f t="shared" si="304"/>
        <v>0</v>
      </c>
      <c r="BD504" s="148">
        <f t="shared" si="304"/>
        <v>0</v>
      </c>
      <c r="BE504" s="148">
        <f t="shared" si="304"/>
        <v>0</v>
      </c>
      <c r="BF504" s="148">
        <f t="shared" si="304"/>
        <v>0</v>
      </c>
      <c r="BG504" s="148">
        <f t="shared" si="304"/>
        <v>0</v>
      </c>
      <c r="BH504" s="148">
        <f t="shared" si="304"/>
        <v>0</v>
      </c>
      <c r="BI504" s="148">
        <f>BH508</f>
        <v>0</v>
      </c>
      <c r="BJ504" s="148">
        <f>BI508</f>
        <v>0</v>
      </c>
      <c r="BK504" s="148">
        <f>BJ508</f>
        <v>0</v>
      </c>
      <c r="BL504" s="148">
        <f>BK508</f>
        <v>0</v>
      </c>
      <c r="BM504" s="148">
        <f>BL508</f>
        <v>0</v>
      </c>
    </row>
    <row r="505" spans="1:65" ht="12.75" customHeight="1" outlineLevel="3">
      <c r="A505" s="32" t="s">
        <v>254</v>
      </c>
      <c r="B505" t="s">
        <v>203</v>
      </c>
      <c r="D505"/>
      <c r="AE505" s="89">
        <f>AE489</f>
        <v>0</v>
      </c>
      <c r="AF505" s="89">
        <f t="shared" ref="AF505:BH505" si="305">AF489</f>
        <v>0</v>
      </c>
      <c r="AG505" s="89">
        <f t="shared" si="305"/>
        <v>0</v>
      </c>
      <c r="AH505" s="89">
        <f t="shared" si="305"/>
        <v>0</v>
      </c>
      <c r="AI505" s="89">
        <f t="shared" si="305"/>
        <v>0</v>
      </c>
      <c r="AJ505" s="89">
        <f t="shared" si="305"/>
        <v>0</v>
      </c>
      <c r="AK505" s="89">
        <f t="shared" si="305"/>
        <v>0</v>
      </c>
      <c r="AL505" s="89">
        <f t="shared" si="305"/>
        <v>0</v>
      </c>
      <c r="AM505" s="89">
        <f t="shared" si="305"/>
        <v>0</v>
      </c>
      <c r="AN505" s="89">
        <f t="shared" si="305"/>
        <v>0</v>
      </c>
      <c r="AO505" s="89">
        <f t="shared" si="305"/>
        <v>0</v>
      </c>
      <c r="AP505" s="89">
        <f t="shared" si="305"/>
        <v>0</v>
      </c>
      <c r="AQ505" s="89">
        <f t="shared" si="305"/>
        <v>0</v>
      </c>
      <c r="AR505" s="89">
        <f t="shared" si="305"/>
        <v>0</v>
      </c>
      <c r="AS505" s="89">
        <f t="shared" si="305"/>
        <v>0</v>
      </c>
      <c r="AT505" s="89">
        <f t="shared" si="305"/>
        <v>0</v>
      </c>
      <c r="AU505" s="89">
        <f t="shared" si="305"/>
        <v>0</v>
      </c>
      <c r="AV505" s="89">
        <f t="shared" si="305"/>
        <v>0</v>
      </c>
      <c r="AW505" s="89">
        <f t="shared" si="305"/>
        <v>0</v>
      </c>
      <c r="AX505" s="89">
        <f t="shared" si="305"/>
        <v>0</v>
      </c>
      <c r="AY505" s="89">
        <f t="shared" si="305"/>
        <v>0</v>
      </c>
      <c r="AZ505" s="89">
        <f t="shared" si="305"/>
        <v>0</v>
      </c>
      <c r="BA505" s="89">
        <f t="shared" si="305"/>
        <v>0</v>
      </c>
      <c r="BB505" s="89">
        <f t="shared" si="305"/>
        <v>0</v>
      </c>
      <c r="BC505" s="89">
        <f t="shared" si="305"/>
        <v>0</v>
      </c>
      <c r="BD505" s="89">
        <f t="shared" si="305"/>
        <v>0</v>
      </c>
      <c r="BE505" s="89">
        <f t="shared" si="305"/>
        <v>0</v>
      </c>
      <c r="BF505" s="89">
        <f t="shared" si="305"/>
        <v>0</v>
      </c>
      <c r="BG505" s="89">
        <f t="shared" si="305"/>
        <v>0</v>
      </c>
      <c r="BH505" s="89">
        <f t="shared" si="305"/>
        <v>0</v>
      </c>
      <c r="BI505" s="89">
        <f>BI489</f>
        <v>0</v>
      </c>
      <c r="BJ505" s="89">
        <f>BJ489</f>
        <v>0</v>
      </c>
      <c r="BK505" s="89">
        <f>BK489</f>
        <v>0</v>
      </c>
      <c r="BL505" s="89">
        <f>BL489</f>
        <v>0</v>
      </c>
      <c r="BM505" s="89">
        <f>BM489</f>
        <v>0</v>
      </c>
    </row>
    <row r="506" spans="1:65" ht="12.75" customHeight="1" outlineLevel="3">
      <c r="A506" s="32" t="s">
        <v>255</v>
      </c>
      <c r="B506" t="s">
        <v>203</v>
      </c>
      <c r="C506" t="s">
        <v>300</v>
      </c>
      <c r="D506"/>
      <c r="AE506" s="149">
        <v>0</v>
      </c>
      <c r="AF506" s="149">
        <v>0</v>
      </c>
      <c r="AG506" s="149">
        <v>0</v>
      </c>
      <c r="AH506" s="149">
        <v>0</v>
      </c>
      <c r="AI506" s="149">
        <v>0</v>
      </c>
      <c r="AJ506" s="149">
        <v>0</v>
      </c>
      <c r="AK506" s="149">
        <v>0</v>
      </c>
      <c r="AL506" s="149">
        <v>0</v>
      </c>
      <c r="AM506" s="149">
        <v>0</v>
      </c>
      <c r="AN506" s="149">
        <v>0</v>
      </c>
      <c r="AO506" s="149">
        <v>0</v>
      </c>
      <c r="AP506" s="149">
        <v>0</v>
      </c>
      <c r="AQ506" s="149">
        <v>0</v>
      </c>
      <c r="AR506" s="149">
        <v>0</v>
      </c>
      <c r="AS506" s="149">
        <v>0</v>
      </c>
      <c r="AT506" s="149">
        <v>0</v>
      </c>
      <c r="AU506" s="149">
        <v>0</v>
      </c>
      <c r="AV506" s="149">
        <v>0</v>
      </c>
      <c r="AW506" s="149">
        <v>0</v>
      </c>
      <c r="AX506" s="149">
        <v>0</v>
      </c>
      <c r="AY506" s="149">
        <v>0</v>
      </c>
      <c r="AZ506" s="149">
        <v>0</v>
      </c>
      <c r="BA506" s="149">
        <v>0</v>
      </c>
      <c r="BB506" s="149">
        <v>0</v>
      </c>
      <c r="BC506" s="149">
        <v>0</v>
      </c>
      <c r="BD506" s="149">
        <v>0</v>
      </c>
      <c r="BE506" s="149">
        <v>0</v>
      </c>
      <c r="BF506" s="149">
        <v>0</v>
      </c>
      <c r="BG506" s="149">
        <v>0</v>
      </c>
      <c r="BH506" s="149">
        <v>0</v>
      </c>
      <c r="BI506" s="149">
        <v>0</v>
      </c>
      <c r="BJ506" s="149">
        <v>0</v>
      </c>
      <c r="BK506" s="149">
        <v>0</v>
      </c>
      <c r="BL506" s="149">
        <v>0</v>
      </c>
      <c r="BM506" s="149">
        <v>0</v>
      </c>
    </row>
    <row r="507" spans="1:65" ht="12.75" customHeight="1" outlineLevel="3">
      <c r="A507" s="32" t="s">
        <v>256</v>
      </c>
      <c r="B507" t="s">
        <v>203</v>
      </c>
      <c r="C507" t="s">
        <v>301</v>
      </c>
      <c r="D507"/>
      <c r="AE507" s="89">
        <f t="shared" ref="AE507:BG507" si="306">IF(AE481=1,-SUM(AE504,AE505,AE506),0)</f>
        <v>0</v>
      </c>
      <c r="AF507" s="89">
        <f t="shared" si="306"/>
        <v>0</v>
      </c>
      <c r="AG507" s="89">
        <f t="shared" si="306"/>
        <v>0</v>
      </c>
      <c r="AH507" s="89">
        <f t="shared" si="306"/>
        <v>0</v>
      </c>
      <c r="AI507" s="89">
        <f t="shared" si="306"/>
        <v>0</v>
      </c>
      <c r="AJ507" s="89">
        <f t="shared" si="306"/>
        <v>0</v>
      </c>
      <c r="AK507" s="89">
        <f t="shared" si="306"/>
        <v>0</v>
      </c>
      <c r="AL507" s="89">
        <f t="shared" si="306"/>
        <v>0</v>
      </c>
      <c r="AM507" s="89">
        <f t="shared" si="306"/>
        <v>0</v>
      </c>
      <c r="AN507" s="89">
        <f t="shared" si="306"/>
        <v>0</v>
      </c>
      <c r="AO507" s="89">
        <f t="shared" si="306"/>
        <v>0</v>
      </c>
      <c r="AP507" s="89">
        <f t="shared" si="306"/>
        <v>0</v>
      </c>
      <c r="AQ507" s="89">
        <f t="shared" si="306"/>
        <v>0</v>
      </c>
      <c r="AR507" s="89">
        <f t="shared" si="306"/>
        <v>0</v>
      </c>
      <c r="AS507" s="89">
        <f t="shared" si="306"/>
        <v>0</v>
      </c>
      <c r="AT507" s="89">
        <f t="shared" si="306"/>
        <v>0</v>
      </c>
      <c r="AU507" s="89">
        <f t="shared" si="306"/>
        <v>0</v>
      </c>
      <c r="AV507" s="89">
        <f t="shared" si="306"/>
        <v>0</v>
      </c>
      <c r="AW507" s="89">
        <f t="shared" si="306"/>
        <v>0</v>
      </c>
      <c r="AX507" s="89">
        <f t="shared" si="306"/>
        <v>0</v>
      </c>
      <c r="AY507" s="89">
        <f t="shared" si="306"/>
        <v>0</v>
      </c>
      <c r="AZ507" s="89">
        <f t="shared" si="306"/>
        <v>0</v>
      </c>
      <c r="BA507" s="89">
        <f t="shared" si="306"/>
        <v>0</v>
      </c>
      <c r="BB507" s="89">
        <f t="shared" si="306"/>
        <v>0</v>
      </c>
      <c r="BC507" s="89">
        <f t="shared" si="306"/>
        <v>0</v>
      </c>
      <c r="BD507" s="89">
        <f t="shared" si="306"/>
        <v>0</v>
      </c>
      <c r="BE507" s="89">
        <f t="shared" si="306"/>
        <v>0</v>
      </c>
      <c r="BF507" s="89">
        <f t="shared" si="306"/>
        <v>0</v>
      </c>
      <c r="BG507" s="89">
        <f t="shared" si="306"/>
        <v>0</v>
      </c>
      <c r="BH507" s="89">
        <f t="shared" ref="BH507:BM507" si="307">IF(BH481=1,-SUM(BH504,BH505,BH506),0)</f>
        <v>0</v>
      </c>
      <c r="BI507" s="89">
        <f t="shared" si="307"/>
        <v>0</v>
      </c>
      <c r="BJ507" s="89">
        <f t="shared" si="307"/>
        <v>0</v>
      </c>
      <c r="BK507" s="89">
        <f t="shared" si="307"/>
        <v>0</v>
      </c>
      <c r="BL507" s="89">
        <f t="shared" si="307"/>
        <v>0</v>
      </c>
      <c r="BM507" s="89">
        <f t="shared" si="307"/>
        <v>0</v>
      </c>
    </row>
    <row r="508" spans="1:65" ht="12.75" customHeight="1" outlineLevel="3">
      <c r="A508" s="17" t="s">
        <v>257</v>
      </c>
      <c r="B508" s="17" t="s">
        <v>203</v>
      </c>
      <c r="C508" s="17"/>
      <c r="D508" s="17"/>
      <c r="E508" s="17"/>
      <c r="F508" s="17"/>
      <c r="G508" s="17"/>
      <c r="H508" s="17"/>
      <c r="I508" s="17"/>
      <c r="J508" s="17"/>
      <c r="K508" s="17"/>
      <c r="AE508" s="148">
        <f>SUM(AE504,AE505,AE506,AE507)</f>
        <v>0</v>
      </c>
      <c r="AF508" s="148">
        <f t="shared" ref="AF508:BH508" si="308">SUM(AF504,AF505,AF506,AF507)</f>
        <v>0</v>
      </c>
      <c r="AG508" s="148">
        <f t="shared" si="308"/>
        <v>0</v>
      </c>
      <c r="AH508" s="148">
        <f t="shared" si="308"/>
        <v>0</v>
      </c>
      <c r="AI508" s="148">
        <f t="shared" si="308"/>
        <v>0</v>
      </c>
      <c r="AJ508" s="148">
        <f t="shared" si="308"/>
        <v>0</v>
      </c>
      <c r="AK508" s="148">
        <f t="shared" si="308"/>
        <v>0</v>
      </c>
      <c r="AL508" s="148">
        <f t="shared" si="308"/>
        <v>0</v>
      </c>
      <c r="AM508" s="148">
        <f t="shared" si="308"/>
        <v>0</v>
      </c>
      <c r="AN508" s="148">
        <f t="shared" si="308"/>
        <v>0</v>
      </c>
      <c r="AO508" s="148">
        <f t="shared" si="308"/>
        <v>0</v>
      </c>
      <c r="AP508" s="148">
        <f t="shared" si="308"/>
        <v>0</v>
      </c>
      <c r="AQ508" s="148">
        <f t="shared" si="308"/>
        <v>0</v>
      </c>
      <c r="AR508" s="148">
        <f t="shared" si="308"/>
        <v>0</v>
      </c>
      <c r="AS508" s="148">
        <f t="shared" si="308"/>
        <v>0</v>
      </c>
      <c r="AT508" s="148">
        <f t="shared" si="308"/>
        <v>0</v>
      </c>
      <c r="AU508" s="148">
        <f t="shared" si="308"/>
        <v>0</v>
      </c>
      <c r="AV508" s="148">
        <f t="shared" si="308"/>
        <v>0</v>
      </c>
      <c r="AW508" s="148">
        <f t="shared" si="308"/>
        <v>0</v>
      </c>
      <c r="AX508" s="148">
        <f t="shared" si="308"/>
        <v>0</v>
      </c>
      <c r="AY508" s="148">
        <f t="shared" si="308"/>
        <v>0</v>
      </c>
      <c r="AZ508" s="148">
        <f t="shared" si="308"/>
        <v>0</v>
      </c>
      <c r="BA508" s="148">
        <f t="shared" si="308"/>
        <v>0</v>
      </c>
      <c r="BB508" s="148">
        <f t="shared" si="308"/>
        <v>0</v>
      </c>
      <c r="BC508" s="148">
        <f t="shared" si="308"/>
        <v>0</v>
      </c>
      <c r="BD508" s="148">
        <f t="shared" si="308"/>
        <v>0</v>
      </c>
      <c r="BE508" s="148">
        <f t="shared" si="308"/>
        <v>0</v>
      </c>
      <c r="BF508" s="148">
        <f t="shared" si="308"/>
        <v>0</v>
      </c>
      <c r="BG508" s="148">
        <f t="shared" si="308"/>
        <v>0</v>
      </c>
      <c r="BH508" s="148">
        <f t="shared" si="308"/>
        <v>0</v>
      </c>
      <c r="BI508" s="148">
        <f>SUM(BI504,BI505,BI506,BI507)</f>
        <v>0</v>
      </c>
      <c r="BJ508" s="148">
        <f>SUM(BJ504,BJ505,BJ506,BJ507)</f>
        <v>0</v>
      </c>
      <c r="BK508" s="148">
        <f>SUM(BK504,BK505,BK506,BK507)</f>
        <v>0</v>
      </c>
      <c r="BL508" s="148">
        <f>SUM(BL504,BL505,BL506,BL507)</f>
        <v>0</v>
      </c>
      <c r="BM508" s="148">
        <f>SUM(BM504,BM505,BM506,BM507)</f>
        <v>0</v>
      </c>
    </row>
    <row r="509" spans="1:65" ht="12.75" customHeight="1" outlineLevel="3">
      <c r="D509"/>
      <c r="AE509" s="89"/>
      <c r="AF509" s="89"/>
      <c r="AG509" s="89"/>
      <c r="AH509" s="89"/>
      <c r="AI509" s="89"/>
      <c r="AJ509" s="89"/>
      <c r="AK509" s="89"/>
      <c r="AL509" s="89"/>
      <c r="AM509" s="89"/>
      <c r="AN509" s="89"/>
      <c r="AO509" s="89"/>
      <c r="AP509" s="89"/>
      <c r="AQ509" s="89"/>
      <c r="AR509" s="89"/>
      <c r="AS509" s="89"/>
      <c r="AT509" s="89"/>
      <c r="AU509" s="89"/>
      <c r="AV509" s="89"/>
      <c r="AW509" s="89"/>
      <c r="AX509" s="89"/>
      <c r="AY509" s="89"/>
      <c r="AZ509" s="89"/>
      <c r="BA509" s="89"/>
      <c r="BB509" s="89"/>
      <c r="BC509" s="89"/>
      <c r="BD509" s="89"/>
      <c r="BE509" s="89"/>
      <c r="BF509" s="89"/>
      <c r="BG509" s="89"/>
      <c r="BH509" s="89"/>
      <c r="BI509" s="89"/>
      <c r="BJ509" s="89"/>
      <c r="BK509" s="89"/>
      <c r="BL509" s="89"/>
      <c r="BM509" s="89"/>
    </row>
    <row r="510" spans="1:65" ht="12.75" customHeight="1" outlineLevel="3">
      <c r="A510" s="17" t="s">
        <v>258</v>
      </c>
      <c r="B510" s="17" t="s">
        <v>203</v>
      </c>
      <c r="C510" s="17"/>
      <c r="D510" s="17"/>
      <c r="E510" s="17"/>
      <c r="F510" s="17"/>
      <c r="G510" s="17"/>
      <c r="H510" s="17"/>
      <c r="I510" s="17"/>
      <c r="J510" s="17"/>
      <c r="K510" s="17"/>
      <c r="AE510" s="149">
        <v>0</v>
      </c>
      <c r="AF510" s="148">
        <f t="shared" ref="AF510:BH510" si="309">AE514</f>
        <v>0</v>
      </c>
      <c r="AG510" s="148">
        <f t="shared" si="309"/>
        <v>0</v>
      </c>
      <c r="AH510" s="148">
        <f t="shared" si="309"/>
        <v>0</v>
      </c>
      <c r="AI510" s="148">
        <f t="shared" si="309"/>
        <v>0</v>
      </c>
      <c r="AJ510" s="148">
        <f t="shared" si="309"/>
        <v>0</v>
      </c>
      <c r="AK510" s="148">
        <f t="shared" si="309"/>
        <v>0</v>
      </c>
      <c r="AL510" s="148">
        <f t="shared" si="309"/>
        <v>0</v>
      </c>
      <c r="AM510" s="148">
        <f t="shared" si="309"/>
        <v>0</v>
      </c>
      <c r="AN510" s="148">
        <f t="shared" si="309"/>
        <v>0</v>
      </c>
      <c r="AO510" s="148">
        <f t="shared" si="309"/>
        <v>0</v>
      </c>
      <c r="AP510" s="148">
        <f t="shared" si="309"/>
        <v>0</v>
      </c>
      <c r="AQ510" s="148">
        <f t="shared" si="309"/>
        <v>0</v>
      </c>
      <c r="AR510" s="148">
        <f t="shared" si="309"/>
        <v>0</v>
      </c>
      <c r="AS510" s="148">
        <f t="shared" si="309"/>
        <v>0</v>
      </c>
      <c r="AT510" s="148">
        <f t="shared" si="309"/>
        <v>0</v>
      </c>
      <c r="AU510" s="148">
        <f t="shared" si="309"/>
        <v>0</v>
      </c>
      <c r="AV510" s="148">
        <f t="shared" si="309"/>
        <v>0</v>
      </c>
      <c r="AW510" s="148">
        <f t="shared" si="309"/>
        <v>0</v>
      </c>
      <c r="AX510" s="148">
        <f t="shared" si="309"/>
        <v>0</v>
      </c>
      <c r="AY510" s="148">
        <f t="shared" si="309"/>
        <v>0</v>
      </c>
      <c r="AZ510" s="148">
        <f t="shared" si="309"/>
        <v>0</v>
      </c>
      <c r="BA510" s="148">
        <f t="shared" si="309"/>
        <v>0</v>
      </c>
      <c r="BB510" s="148">
        <f t="shared" si="309"/>
        <v>0</v>
      </c>
      <c r="BC510" s="148">
        <f t="shared" si="309"/>
        <v>0</v>
      </c>
      <c r="BD510" s="148">
        <f t="shared" si="309"/>
        <v>0</v>
      </c>
      <c r="BE510" s="148">
        <f t="shared" si="309"/>
        <v>0</v>
      </c>
      <c r="BF510" s="148">
        <f t="shared" si="309"/>
        <v>0</v>
      </c>
      <c r="BG510" s="148">
        <f t="shared" si="309"/>
        <v>0</v>
      </c>
      <c r="BH510" s="148">
        <f t="shared" si="309"/>
        <v>0</v>
      </c>
      <c r="BI510" s="148">
        <f>BH514</f>
        <v>0</v>
      </c>
      <c r="BJ510" s="148">
        <f>BI514</f>
        <v>0</v>
      </c>
      <c r="BK510" s="148">
        <f>BJ514</f>
        <v>0</v>
      </c>
      <c r="BL510" s="148">
        <f>BK514</f>
        <v>0</v>
      </c>
      <c r="BM510" s="148">
        <f>BL514</f>
        <v>0</v>
      </c>
    </row>
    <row r="511" spans="1:65" ht="12.75" customHeight="1" outlineLevel="3">
      <c r="A511" s="32" t="s">
        <v>259</v>
      </c>
      <c r="B511" t="s">
        <v>203</v>
      </c>
      <c r="D511"/>
      <c r="AE511" s="89">
        <f t="shared" ref="AE511:BH511" si="310">AE504*AE493</f>
        <v>0</v>
      </c>
      <c r="AF511" s="89">
        <f t="shared" si="310"/>
        <v>0</v>
      </c>
      <c r="AG511" s="89">
        <f t="shared" si="310"/>
        <v>0</v>
      </c>
      <c r="AH511" s="89">
        <f t="shared" si="310"/>
        <v>0</v>
      </c>
      <c r="AI511" s="89">
        <f t="shared" si="310"/>
        <v>0</v>
      </c>
      <c r="AJ511" s="89">
        <f t="shared" si="310"/>
        <v>0</v>
      </c>
      <c r="AK511" s="89">
        <f t="shared" si="310"/>
        <v>0</v>
      </c>
      <c r="AL511" s="89">
        <f t="shared" si="310"/>
        <v>0</v>
      </c>
      <c r="AM511" s="89">
        <f t="shared" si="310"/>
        <v>0</v>
      </c>
      <c r="AN511" s="89">
        <f t="shared" si="310"/>
        <v>0</v>
      </c>
      <c r="AO511" s="89">
        <f t="shared" si="310"/>
        <v>0</v>
      </c>
      <c r="AP511" s="89">
        <f t="shared" si="310"/>
        <v>0</v>
      </c>
      <c r="AQ511" s="89">
        <f t="shared" si="310"/>
        <v>0</v>
      </c>
      <c r="AR511" s="89">
        <f t="shared" si="310"/>
        <v>0</v>
      </c>
      <c r="AS511" s="89">
        <f t="shared" si="310"/>
        <v>0</v>
      </c>
      <c r="AT511" s="89">
        <f t="shared" si="310"/>
        <v>0</v>
      </c>
      <c r="AU511" s="89">
        <f t="shared" si="310"/>
        <v>0</v>
      </c>
      <c r="AV511" s="89">
        <f t="shared" si="310"/>
        <v>0</v>
      </c>
      <c r="AW511" s="89">
        <f t="shared" si="310"/>
        <v>0</v>
      </c>
      <c r="AX511" s="89">
        <f t="shared" si="310"/>
        <v>0</v>
      </c>
      <c r="AY511" s="89">
        <f t="shared" si="310"/>
        <v>0</v>
      </c>
      <c r="AZ511" s="89">
        <f t="shared" si="310"/>
        <v>0</v>
      </c>
      <c r="BA511" s="89">
        <f t="shared" si="310"/>
        <v>0</v>
      </c>
      <c r="BB511" s="89">
        <f t="shared" si="310"/>
        <v>0</v>
      </c>
      <c r="BC511" s="89">
        <f t="shared" si="310"/>
        <v>0</v>
      </c>
      <c r="BD511" s="89">
        <f t="shared" si="310"/>
        <v>0</v>
      </c>
      <c r="BE511" s="89">
        <f t="shared" si="310"/>
        <v>0</v>
      </c>
      <c r="BF511" s="89">
        <f t="shared" si="310"/>
        <v>0</v>
      </c>
      <c r="BG511" s="89">
        <f t="shared" si="310"/>
        <v>0</v>
      </c>
      <c r="BH511" s="89">
        <f t="shared" si="310"/>
        <v>0</v>
      </c>
      <c r="BI511" s="89">
        <f>BI504*BI493</f>
        <v>0</v>
      </c>
      <c r="BJ511" s="89">
        <f>BJ504*BJ493</f>
        <v>0</v>
      </c>
      <c r="BK511" s="89">
        <f>BK504*BK493</f>
        <v>0</v>
      </c>
      <c r="BL511" s="89">
        <f>BL504*BL493</f>
        <v>0</v>
      </c>
      <c r="BM511" s="89">
        <f>BM504*BM493</f>
        <v>0</v>
      </c>
    </row>
    <row r="512" spans="1:65" ht="12.75" customHeight="1" outlineLevel="3">
      <c r="A512" s="32" t="s">
        <v>260</v>
      </c>
      <c r="B512" t="s">
        <v>203</v>
      </c>
      <c r="C512" t="s">
        <v>300</v>
      </c>
      <c r="D512"/>
      <c r="AE512" s="149">
        <v>0</v>
      </c>
      <c r="AF512" s="149">
        <v>0</v>
      </c>
      <c r="AG512" s="149">
        <v>0</v>
      </c>
      <c r="AH512" s="149">
        <v>0</v>
      </c>
      <c r="AI512" s="149">
        <v>0</v>
      </c>
      <c r="AJ512" s="149">
        <v>0</v>
      </c>
      <c r="AK512" s="149">
        <v>0</v>
      </c>
      <c r="AL512" s="149">
        <v>0</v>
      </c>
      <c r="AM512" s="149">
        <v>0</v>
      </c>
      <c r="AN512" s="149">
        <v>0</v>
      </c>
      <c r="AO512" s="149">
        <v>0</v>
      </c>
      <c r="AP512" s="149">
        <v>0</v>
      </c>
      <c r="AQ512" s="149">
        <v>0</v>
      </c>
      <c r="AR512" s="149">
        <v>0</v>
      </c>
      <c r="AS512" s="149">
        <v>0</v>
      </c>
      <c r="AT512" s="149">
        <v>0</v>
      </c>
      <c r="AU512" s="149">
        <v>0</v>
      </c>
      <c r="AV512" s="149">
        <v>0</v>
      </c>
      <c r="AW512" s="149">
        <v>0</v>
      </c>
      <c r="AX512" s="149">
        <v>0</v>
      </c>
      <c r="AY512" s="149">
        <v>0</v>
      </c>
      <c r="AZ512" s="149">
        <v>0</v>
      </c>
      <c r="BA512" s="149">
        <v>0</v>
      </c>
      <c r="BB512" s="149">
        <v>0</v>
      </c>
      <c r="BC512" s="149">
        <v>0</v>
      </c>
      <c r="BD512" s="149">
        <v>0</v>
      </c>
      <c r="BE512" s="149">
        <v>0</v>
      </c>
      <c r="BF512" s="149">
        <v>0</v>
      </c>
      <c r="BG512" s="149">
        <v>0</v>
      </c>
      <c r="BH512" s="149">
        <v>0</v>
      </c>
      <c r="BI512" s="149">
        <v>0</v>
      </c>
      <c r="BJ512" s="149">
        <v>0</v>
      </c>
      <c r="BK512" s="149">
        <v>0</v>
      </c>
      <c r="BL512" s="149">
        <v>0</v>
      </c>
      <c r="BM512" s="149">
        <v>0</v>
      </c>
    </row>
    <row r="513" spans="1:65" ht="12.75" customHeight="1" outlineLevel="3">
      <c r="A513" s="32" t="s">
        <v>168</v>
      </c>
      <c r="B513" t="s">
        <v>203</v>
      </c>
      <c r="C513" t="s">
        <v>302</v>
      </c>
      <c r="D513"/>
      <c r="AE513" s="89">
        <f>IF(AE480=1,-SUM(AE510,AE511,AE512),0)</f>
        <v>0</v>
      </c>
      <c r="AF513" s="89">
        <f t="shared" ref="AF513:BH513" si="311">IF(AF480=1,-SUM(AF510,AF511,AF512),0)</f>
        <v>0</v>
      </c>
      <c r="AG513" s="89">
        <f t="shared" si="311"/>
        <v>0</v>
      </c>
      <c r="AH513" s="89">
        <f t="shared" si="311"/>
        <v>0</v>
      </c>
      <c r="AI513" s="89">
        <f t="shared" si="311"/>
        <v>0</v>
      </c>
      <c r="AJ513" s="89">
        <f t="shared" si="311"/>
        <v>0</v>
      </c>
      <c r="AK513" s="89">
        <f t="shared" si="311"/>
        <v>0</v>
      </c>
      <c r="AL513" s="89">
        <f t="shared" si="311"/>
        <v>0</v>
      </c>
      <c r="AM513" s="89">
        <f t="shared" si="311"/>
        <v>0</v>
      </c>
      <c r="AN513" s="89">
        <f t="shared" si="311"/>
        <v>0</v>
      </c>
      <c r="AO513" s="89">
        <f t="shared" si="311"/>
        <v>0</v>
      </c>
      <c r="AP513" s="89">
        <f t="shared" si="311"/>
        <v>0</v>
      </c>
      <c r="AQ513" s="89">
        <f t="shared" si="311"/>
        <v>0</v>
      </c>
      <c r="AR513" s="89">
        <f t="shared" si="311"/>
        <v>0</v>
      </c>
      <c r="AS513" s="89">
        <f t="shared" si="311"/>
        <v>0</v>
      </c>
      <c r="AT513" s="89">
        <f t="shared" si="311"/>
        <v>0</v>
      </c>
      <c r="AU513" s="89">
        <f t="shared" si="311"/>
        <v>0</v>
      </c>
      <c r="AV513" s="89">
        <f t="shared" si="311"/>
        <v>0</v>
      </c>
      <c r="AW513" s="89">
        <f t="shared" si="311"/>
        <v>0</v>
      </c>
      <c r="AX513" s="89">
        <f t="shared" si="311"/>
        <v>0</v>
      </c>
      <c r="AY513" s="89">
        <f t="shared" si="311"/>
        <v>0</v>
      </c>
      <c r="AZ513" s="89">
        <f t="shared" si="311"/>
        <v>0</v>
      </c>
      <c r="BA513" s="89">
        <f t="shared" si="311"/>
        <v>0</v>
      </c>
      <c r="BB513" s="89">
        <f t="shared" si="311"/>
        <v>0</v>
      </c>
      <c r="BC513" s="89">
        <f t="shared" si="311"/>
        <v>0</v>
      </c>
      <c r="BD513" s="89">
        <f t="shared" si="311"/>
        <v>0</v>
      </c>
      <c r="BE513" s="89">
        <f t="shared" si="311"/>
        <v>0</v>
      </c>
      <c r="BF513" s="89">
        <f t="shared" si="311"/>
        <v>0</v>
      </c>
      <c r="BG513" s="89">
        <f t="shared" si="311"/>
        <v>0</v>
      </c>
      <c r="BH513" s="89">
        <f t="shared" si="311"/>
        <v>0</v>
      </c>
      <c r="BI513" s="89">
        <f>IF(BI480=1,-SUM(BI510,BI511,BI512),0)</f>
        <v>0</v>
      </c>
      <c r="BJ513" s="89">
        <f>IF(BJ480=1,-SUM(BJ510,BJ511,BJ512),0)</f>
        <v>0</v>
      </c>
      <c r="BK513" s="89">
        <f>IF(BK480=1,-SUM(BK510,BK511,BK512),0)</f>
        <v>0</v>
      </c>
      <c r="BL513" s="89">
        <f>IF(BL480=1,-SUM(BL510,BL511,BL512),0)</f>
        <v>0</v>
      </c>
      <c r="BM513" s="89">
        <f>IF(BM480=1,-SUM(BM510,BM511,BM512),0)</f>
        <v>0</v>
      </c>
    </row>
    <row r="514" spans="1:65" ht="12.75" customHeight="1" outlineLevel="3">
      <c r="A514" s="17" t="s">
        <v>270</v>
      </c>
      <c r="B514" s="17" t="s">
        <v>203</v>
      </c>
      <c r="C514" s="17"/>
      <c r="D514" s="17"/>
      <c r="E514" s="17"/>
      <c r="F514" s="17"/>
      <c r="G514" s="17"/>
      <c r="H514" s="17"/>
      <c r="I514" s="17"/>
      <c r="J514" s="17"/>
      <c r="K514" s="17"/>
      <c r="AE514" s="148">
        <f>SUM(AE510,AE511,AE512,AE513)</f>
        <v>0</v>
      </c>
      <c r="AF514" s="148">
        <f t="shared" ref="AF514:BH514" si="312">SUM(AF510,AF511,AF512,AF513)</f>
        <v>0</v>
      </c>
      <c r="AG514" s="148">
        <f t="shared" si="312"/>
        <v>0</v>
      </c>
      <c r="AH514" s="148">
        <f t="shared" si="312"/>
        <v>0</v>
      </c>
      <c r="AI514" s="148">
        <f t="shared" si="312"/>
        <v>0</v>
      </c>
      <c r="AJ514" s="148">
        <f t="shared" si="312"/>
        <v>0</v>
      </c>
      <c r="AK514" s="148">
        <f t="shared" si="312"/>
        <v>0</v>
      </c>
      <c r="AL514" s="148">
        <f t="shared" si="312"/>
        <v>0</v>
      </c>
      <c r="AM514" s="148">
        <f t="shared" si="312"/>
        <v>0</v>
      </c>
      <c r="AN514" s="148">
        <f t="shared" si="312"/>
        <v>0</v>
      </c>
      <c r="AO514" s="148">
        <f t="shared" si="312"/>
        <v>0</v>
      </c>
      <c r="AP514" s="148">
        <f t="shared" si="312"/>
        <v>0</v>
      </c>
      <c r="AQ514" s="148">
        <f t="shared" si="312"/>
        <v>0</v>
      </c>
      <c r="AR514" s="148">
        <f t="shared" si="312"/>
        <v>0</v>
      </c>
      <c r="AS514" s="148">
        <f t="shared" si="312"/>
        <v>0</v>
      </c>
      <c r="AT514" s="148">
        <f t="shared" si="312"/>
        <v>0</v>
      </c>
      <c r="AU514" s="148">
        <f t="shared" si="312"/>
        <v>0</v>
      </c>
      <c r="AV514" s="148">
        <f t="shared" si="312"/>
        <v>0</v>
      </c>
      <c r="AW514" s="148">
        <f t="shared" si="312"/>
        <v>0</v>
      </c>
      <c r="AX514" s="148">
        <f t="shared" si="312"/>
        <v>0</v>
      </c>
      <c r="AY514" s="148">
        <f t="shared" si="312"/>
        <v>0</v>
      </c>
      <c r="AZ514" s="148">
        <f t="shared" si="312"/>
        <v>0</v>
      </c>
      <c r="BA514" s="148">
        <f t="shared" si="312"/>
        <v>0</v>
      </c>
      <c r="BB514" s="148">
        <f t="shared" si="312"/>
        <v>0</v>
      </c>
      <c r="BC514" s="148">
        <f t="shared" si="312"/>
        <v>0</v>
      </c>
      <c r="BD514" s="148">
        <f t="shared" si="312"/>
        <v>0</v>
      </c>
      <c r="BE514" s="148">
        <f t="shared" si="312"/>
        <v>0</v>
      </c>
      <c r="BF514" s="148">
        <f t="shared" si="312"/>
        <v>0</v>
      </c>
      <c r="BG514" s="148">
        <f t="shared" si="312"/>
        <v>0</v>
      </c>
      <c r="BH514" s="148">
        <f t="shared" si="312"/>
        <v>0</v>
      </c>
      <c r="BI514" s="148">
        <f>SUM(BI510,BI511,BI512,BI513)</f>
        <v>0</v>
      </c>
      <c r="BJ514" s="148">
        <f>SUM(BJ510,BJ511,BJ512,BJ513)</f>
        <v>0</v>
      </c>
      <c r="BK514" s="148">
        <f>SUM(BK510,BK511,BK512,BK513)</f>
        <v>0</v>
      </c>
      <c r="BL514" s="148">
        <f>SUM(BL510,BL511,BL512,BL513)</f>
        <v>0</v>
      </c>
      <c r="BM514" s="148">
        <f>SUM(BM510,BM511,BM512,BM513)</f>
        <v>0</v>
      </c>
    </row>
    <row r="515" spans="1:65" ht="12.75" customHeight="1" outlineLevel="3">
      <c r="D515"/>
      <c r="AE515" s="89"/>
      <c r="AF515" s="89"/>
      <c r="AG515" s="89"/>
      <c r="AH515" s="89"/>
      <c r="AI515" s="89"/>
      <c r="AJ515" s="89"/>
      <c r="AK515" s="89"/>
      <c r="AL515" s="89"/>
      <c r="AM515" s="89"/>
      <c r="AN515" s="89"/>
      <c r="AO515" s="89"/>
      <c r="AP515" s="89"/>
      <c r="AQ515" s="89"/>
      <c r="AR515" s="89"/>
      <c r="AS515" s="89"/>
      <c r="AT515" s="89"/>
      <c r="AU515" s="89"/>
      <c r="AV515" s="89"/>
      <c r="AW515" s="89"/>
      <c r="AX515" s="89"/>
      <c r="AY515" s="89"/>
      <c r="AZ515" s="89"/>
      <c r="BA515" s="89"/>
      <c r="BB515" s="89"/>
      <c r="BC515" s="89"/>
      <c r="BD515" s="89"/>
      <c r="BE515" s="89"/>
      <c r="BF515" s="89"/>
      <c r="BG515" s="89"/>
      <c r="BH515" s="89"/>
      <c r="BI515" s="89"/>
      <c r="BJ515" s="89"/>
      <c r="BK515" s="89"/>
      <c r="BL515" s="89"/>
      <c r="BM515" s="89"/>
    </row>
    <row r="516" spans="1:65" ht="12.75" customHeight="1" outlineLevel="3">
      <c r="A516" t="s">
        <v>261</v>
      </c>
      <c r="B516" t="s">
        <v>203</v>
      </c>
      <c r="C516" t="s">
        <v>262</v>
      </c>
      <c r="D516"/>
      <c r="AE516" s="149">
        <v>0</v>
      </c>
      <c r="AF516" s="149">
        <v>0</v>
      </c>
      <c r="AG516" s="149">
        <v>0</v>
      </c>
      <c r="AH516" s="149">
        <v>0</v>
      </c>
      <c r="AI516" s="149">
        <v>0</v>
      </c>
      <c r="AJ516" s="149">
        <v>0</v>
      </c>
      <c r="AK516" s="149">
        <v>0</v>
      </c>
      <c r="AL516" s="149">
        <v>0</v>
      </c>
      <c r="AM516" s="149">
        <v>0</v>
      </c>
      <c r="AN516" s="149">
        <v>0</v>
      </c>
      <c r="AO516" s="149">
        <v>0</v>
      </c>
      <c r="AP516" s="149">
        <v>0</v>
      </c>
      <c r="AQ516" s="149">
        <v>0</v>
      </c>
      <c r="AR516" s="149">
        <v>0</v>
      </c>
      <c r="AS516" s="149">
        <v>0</v>
      </c>
      <c r="AT516" s="149">
        <v>0</v>
      </c>
      <c r="AU516" s="149">
        <v>0</v>
      </c>
      <c r="AV516" s="149">
        <v>0</v>
      </c>
      <c r="AW516" s="149">
        <v>0</v>
      </c>
      <c r="AX516" s="149">
        <v>0</v>
      </c>
      <c r="AY516" s="149">
        <v>0</v>
      </c>
      <c r="AZ516" s="149">
        <v>0</v>
      </c>
      <c r="BA516" s="149">
        <v>0</v>
      </c>
      <c r="BB516" s="149">
        <v>0</v>
      </c>
      <c r="BC516" s="149">
        <v>0</v>
      </c>
      <c r="BD516" s="149">
        <v>0</v>
      </c>
      <c r="BE516" s="149">
        <v>0</v>
      </c>
      <c r="BF516" s="149">
        <v>0</v>
      </c>
      <c r="BG516" s="149">
        <v>0</v>
      </c>
      <c r="BH516" s="149">
        <v>0</v>
      </c>
      <c r="BI516" s="149">
        <v>0</v>
      </c>
      <c r="BJ516" s="149">
        <v>0</v>
      </c>
      <c r="BK516" s="149">
        <v>0</v>
      </c>
      <c r="BL516" s="149">
        <v>0</v>
      </c>
      <c r="BM516" s="149">
        <v>0</v>
      </c>
    </row>
    <row r="517" spans="1:65" ht="12.75" customHeight="1" outlineLevel="3">
      <c r="D517"/>
      <c r="AE517" s="89"/>
      <c r="AF517" s="89"/>
      <c r="AG517" s="89"/>
      <c r="AH517" s="89"/>
      <c r="AI517" s="89"/>
      <c r="AJ517" s="89"/>
      <c r="AK517" s="89"/>
      <c r="AL517" s="89"/>
      <c r="AM517" s="89"/>
      <c r="AN517" s="89"/>
      <c r="AO517" s="89"/>
      <c r="AP517" s="89"/>
      <c r="AQ517" s="89"/>
      <c r="AR517" s="89"/>
      <c r="AS517" s="89"/>
      <c r="AT517" s="89"/>
      <c r="AU517" s="89"/>
      <c r="AV517" s="89"/>
      <c r="AW517" s="89"/>
      <c r="AX517" s="89"/>
      <c r="AY517" s="89"/>
      <c r="AZ517" s="89"/>
      <c r="BA517" s="89"/>
      <c r="BB517" s="89"/>
      <c r="BC517" s="89"/>
      <c r="BD517" s="89"/>
      <c r="BE517" s="89"/>
      <c r="BF517" s="89"/>
      <c r="BG517" s="89"/>
      <c r="BH517" s="89"/>
      <c r="BI517" s="89"/>
      <c r="BJ517" s="89"/>
      <c r="BK517" s="89"/>
      <c r="BL517" s="89"/>
      <c r="BM517" s="89"/>
    </row>
    <row r="518" spans="1:65" ht="12.75" customHeight="1" outlineLevel="3">
      <c r="A518" t="s">
        <v>263</v>
      </c>
      <c r="B518" t="s">
        <v>85</v>
      </c>
      <c r="D518"/>
      <c r="E518" s="117">
        <v>2023</v>
      </c>
      <c r="F518" t="s">
        <v>81</v>
      </c>
      <c r="AE518" s="89">
        <f>IF(AE$1&lt;$E518,1,0)</f>
        <v>0</v>
      </c>
      <c r="AF518" s="89">
        <f t="shared" ref="AF518:BM518" si="313">IF(AF$1&lt;$E518,1,0)</f>
        <v>0</v>
      </c>
      <c r="AG518" s="89">
        <f t="shared" si="313"/>
        <v>0</v>
      </c>
      <c r="AH518" s="89">
        <f t="shared" si="313"/>
        <v>0</v>
      </c>
      <c r="AI518" s="89">
        <f t="shared" si="313"/>
        <v>0</v>
      </c>
      <c r="AJ518" s="89">
        <f t="shared" si="313"/>
        <v>0</v>
      </c>
      <c r="AK518" s="89">
        <f t="shared" si="313"/>
        <v>0</v>
      </c>
      <c r="AL518" s="89">
        <f t="shared" si="313"/>
        <v>0</v>
      </c>
      <c r="AM518" s="89">
        <f t="shared" si="313"/>
        <v>0</v>
      </c>
      <c r="AN518" s="89">
        <f t="shared" si="313"/>
        <v>0</v>
      </c>
      <c r="AO518" s="89">
        <f t="shared" si="313"/>
        <v>0</v>
      </c>
      <c r="AP518" s="89">
        <f t="shared" si="313"/>
        <v>0</v>
      </c>
      <c r="AQ518" s="89">
        <f t="shared" si="313"/>
        <v>0</v>
      </c>
      <c r="AR518" s="89">
        <f t="shared" si="313"/>
        <v>0</v>
      </c>
      <c r="AS518" s="89">
        <f t="shared" si="313"/>
        <v>0</v>
      </c>
      <c r="AT518" s="89">
        <f t="shared" si="313"/>
        <v>0</v>
      </c>
      <c r="AU518" s="89">
        <f t="shared" si="313"/>
        <v>0</v>
      </c>
      <c r="AV518" s="89">
        <f t="shared" si="313"/>
        <v>0</v>
      </c>
      <c r="AW518" s="89">
        <f t="shared" si="313"/>
        <v>0</v>
      </c>
      <c r="AX518" s="89">
        <f t="shared" si="313"/>
        <v>0</v>
      </c>
      <c r="AY518" s="89">
        <f t="shared" si="313"/>
        <v>0</v>
      </c>
      <c r="AZ518" s="89">
        <f t="shared" si="313"/>
        <v>0</v>
      </c>
      <c r="BA518" s="89">
        <f t="shared" si="313"/>
        <v>0</v>
      </c>
      <c r="BB518" s="89">
        <f t="shared" si="313"/>
        <v>0</v>
      </c>
      <c r="BC518" s="89">
        <f t="shared" si="313"/>
        <v>0</v>
      </c>
      <c r="BD518" s="89">
        <f t="shared" si="313"/>
        <v>0</v>
      </c>
      <c r="BE518" s="89">
        <f t="shared" si="313"/>
        <v>0</v>
      </c>
      <c r="BF518" s="89">
        <f t="shared" si="313"/>
        <v>0</v>
      </c>
      <c r="BG518" s="89">
        <f t="shared" si="313"/>
        <v>0</v>
      </c>
      <c r="BH518" s="89">
        <f t="shared" si="313"/>
        <v>0</v>
      </c>
      <c r="BI518" s="89">
        <f t="shared" si="313"/>
        <v>0</v>
      </c>
      <c r="BJ518" s="89">
        <f t="shared" si="313"/>
        <v>0</v>
      </c>
      <c r="BK518" s="89">
        <f t="shared" si="313"/>
        <v>0</v>
      </c>
      <c r="BL518" s="89">
        <f t="shared" si="313"/>
        <v>0</v>
      </c>
      <c r="BM518" s="89">
        <f t="shared" si="313"/>
        <v>0</v>
      </c>
    </row>
    <row r="519" spans="1:65" ht="12.75" customHeight="1" outlineLevel="3">
      <c r="A519" t="s">
        <v>265</v>
      </c>
      <c r="B519" t="s">
        <v>85</v>
      </c>
      <c r="D519"/>
      <c r="E519" s="60">
        <f>E480</f>
        <v>2024</v>
      </c>
      <c r="F519" t="s">
        <v>81</v>
      </c>
      <c r="AE519" s="89">
        <f t="shared" ref="AE519:BH519" si="314">IF(AND(AE$1&gt;=$E485,AE$1&lt;$E519),1,0)</f>
        <v>0</v>
      </c>
      <c r="AF519" s="89">
        <f t="shared" si="314"/>
        <v>0</v>
      </c>
      <c r="AG519" s="89">
        <f t="shared" si="314"/>
        <v>0</v>
      </c>
      <c r="AH519" s="89">
        <f t="shared" si="314"/>
        <v>0</v>
      </c>
      <c r="AI519" s="89">
        <f t="shared" si="314"/>
        <v>0</v>
      </c>
      <c r="AJ519" s="89">
        <f t="shared" si="314"/>
        <v>0</v>
      </c>
      <c r="AK519" s="89">
        <f t="shared" si="314"/>
        <v>0</v>
      </c>
      <c r="AL519" s="89">
        <f t="shared" si="314"/>
        <v>0</v>
      </c>
      <c r="AM519" s="89">
        <f t="shared" si="314"/>
        <v>0</v>
      </c>
      <c r="AN519" s="89">
        <f t="shared" si="314"/>
        <v>0</v>
      </c>
      <c r="AO519" s="89">
        <f t="shared" si="314"/>
        <v>0</v>
      </c>
      <c r="AP519" s="89">
        <f t="shared" si="314"/>
        <v>0</v>
      </c>
      <c r="AQ519" s="89">
        <f t="shared" si="314"/>
        <v>0</v>
      </c>
      <c r="AR519" s="89">
        <f t="shared" si="314"/>
        <v>0</v>
      </c>
      <c r="AS519" s="89">
        <f t="shared" si="314"/>
        <v>0</v>
      </c>
      <c r="AT519" s="89">
        <f t="shared" si="314"/>
        <v>0</v>
      </c>
      <c r="AU519" s="89">
        <f t="shared" si="314"/>
        <v>0</v>
      </c>
      <c r="AV519" s="89">
        <f t="shared" si="314"/>
        <v>0</v>
      </c>
      <c r="AW519" s="89">
        <f t="shared" si="314"/>
        <v>0</v>
      </c>
      <c r="AX519" s="89">
        <f t="shared" si="314"/>
        <v>0</v>
      </c>
      <c r="AY519" s="89">
        <f t="shared" si="314"/>
        <v>0</v>
      </c>
      <c r="AZ519" s="89">
        <f t="shared" si="314"/>
        <v>0</v>
      </c>
      <c r="BA519" s="89">
        <f t="shared" si="314"/>
        <v>0</v>
      </c>
      <c r="BB519" s="89">
        <f t="shared" si="314"/>
        <v>0</v>
      </c>
      <c r="BC519" s="89">
        <f t="shared" si="314"/>
        <v>0</v>
      </c>
      <c r="BD519" s="89">
        <f t="shared" si="314"/>
        <v>0</v>
      </c>
      <c r="BE519" s="89">
        <f t="shared" si="314"/>
        <v>0</v>
      </c>
      <c r="BF519" s="89">
        <f t="shared" si="314"/>
        <v>0</v>
      </c>
      <c r="BG519" s="89">
        <f t="shared" si="314"/>
        <v>0</v>
      </c>
      <c r="BH519" s="89">
        <f t="shared" si="314"/>
        <v>0</v>
      </c>
      <c r="BI519" s="89">
        <f>IF(AND(BI$1&gt;=$E485,BI$1&lt;$E519),1,0)</f>
        <v>0</v>
      </c>
      <c r="BJ519" s="89">
        <f>IF(AND(BJ$1&gt;=$E485,BJ$1&lt;$E519),1,0)</f>
        <v>0</v>
      </c>
      <c r="BK519" s="89">
        <f>IF(AND(BK$1&gt;=$E485,BK$1&lt;$E519),1,0)</f>
        <v>0</v>
      </c>
      <c r="BL519" s="89">
        <f>IF(AND(BL$1&gt;=$E485,BL$1&lt;$E519),1,0)</f>
        <v>0</v>
      </c>
      <c r="BM519" s="89">
        <f>IF(AND(BM$1&gt;=$E485,BM$1&lt;$E519),1,0)</f>
        <v>0</v>
      </c>
    </row>
    <row r="520" spans="1:65" ht="12.75" customHeight="1" outlineLevel="2" collapsed="1">
      <c r="D520"/>
      <c r="L520" s="89"/>
      <c r="M520" s="89"/>
      <c r="N520" s="89"/>
      <c r="O520" s="89"/>
      <c r="P520" s="89"/>
      <c r="Q520" s="89"/>
      <c r="R520" s="89"/>
      <c r="S520" s="89"/>
      <c r="T520" s="89"/>
      <c r="U520" s="89"/>
      <c r="V520" s="89"/>
      <c r="W520" s="89"/>
      <c r="X520" s="89"/>
      <c r="Y520" s="89"/>
      <c r="Z520" s="89"/>
      <c r="AA520" s="89"/>
      <c r="AB520" s="89"/>
      <c r="AC520" s="89"/>
      <c r="AD520" s="89"/>
      <c r="AE520" s="89"/>
      <c r="AF520" s="89"/>
      <c r="AG520" s="89"/>
      <c r="AH520" s="89"/>
      <c r="AI520" s="89"/>
      <c r="AJ520" s="89"/>
      <c r="AK520" s="89"/>
      <c r="AL520" s="89"/>
      <c r="AM520" s="89"/>
      <c r="AN520" s="89"/>
      <c r="AO520" s="89"/>
      <c r="AP520" s="89"/>
      <c r="AQ520" s="89"/>
      <c r="AR520" s="89"/>
      <c r="AS520" s="89"/>
      <c r="AT520" s="89"/>
      <c r="AU520" s="89"/>
      <c r="AV520" s="89"/>
      <c r="AW520" s="89"/>
      <c r="AX520" s="89"/>
      <c r="AY520" s="89"/>
      <c r="AZ520" s="89"/>
      <c r="BA520" s="89"/>
      <c r="BB520" s="89"/>
      <c r="BC520" s="89"/>
      <c r="BD520" s="89"/>
      <c r="BE520" s="89"/>
      <c r="BF520" s="89"/>
      <c r="BG520" s="89"/>
      <c r="BH520" s="89"/>
      <c r="BI520" s="89"/>
      <c r="BJ520" s="89"/>
      <c r="BK520" s="89"/>
      <c r="BL520" s="89"/>
      <c r="BM520" s="89"/>
    </row>
    <row r="521" spans="1:65" s="14" customFormat="1" ht="12.75" customHeight="1" outlineLevel="2">
      <c r="A521" s="14" t="s">
        <v>1407</v>
      </c>
      <c r="E521" s="14">
        <v>1</v>
      </c>
      <c r="F521" s="14" t="s">
        <v>857</v>
      </c>
      <c r="L521" s="145"/>
      <c r="M521" s="145"/>
      <c r="N521" s="145"/>
      <c r="O521" s="145"/>
      <c r="P521" s="145"/>
      <c r="Q521" s="145"/>
      <c r="R521" s="145"/>
      <c r="S521" s="145"/>
      <c r="T521" s="145"/>
      <c r="U521" s="145"/>
      <c r="V521" s="145"/>
      <c r="W521" s="145"/>
      <c r="X521" s="145"/>
      <c r="Y521" s="145"/>
      <c r="Z521" s="145"/>
      <c r="AA521" s="145"/>
      <c r="AB521" s="145"/>
      <c r="AC521" s="145"/>
      <c r="AD521" s="145"/>
      <c r="AE521" s="145"/>
      <c r="AF521" s="145"/>
      <c r="AG521" s="145"/>
      <c r="AH521" s="145"/>
      <c r="AI521" s="145"/>
      <c r="AJ521" s="145"/>
      <c r="AK521" s="145"/>
      <c r="AL521" s="145"/>
      <c r="AM521" s="145"/>
      <c r="AN521" s="145"/>
      <c r="AO521" s="145"/>
      <c r="AP521" s="145"/>
      <c r="AQ521" s="145"/>
      <c r="AR521" s="145"/>
      <c r="AS521" s="145"/>
      <c r="AT521" s="145"/>
      <c r="AU521" s="145"/>
      <c r="AV521" s="145"/>
      <c r="AW521" s="145"/>
      <c r="AX521" s="145"/>
      <c r="AY521" s="145"/>
      <c r="AZ521" s="145"/>
      <c r="BA521" s="145"/>
      <c r="BB521" s="145"/>
      <c r="BC521" s="145"/>
      <c r="BD521" s="145"/>
      <c r="BE521" s="145"/>
      <c r="BF521" s="145"/>
      <c r="BG521" s="145"/>
      <c r="BH521" s="145"/>
      <c r="BI521" s="145"/>
      <c r="BJ521" s="145"/>
      <c r="BK521" s="145"/>
      <c r="BL521" s="145"/>
      <c r="BM521" s="145"/>
    </row>
    <row r="522" spans="1:65" s="53" customFormat="1" ht="12.75" customHeight="1" outlineLevel="3">
      <c r="A522" s="8" t="s">
        <v>280</v>
      </c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144"/>
      <c r="M522" s="144"/>
      <c r="N522" s="144"/>
      <c r="O522" s="144"/>
      <c r="P522" s="144"/>
      <c r="Q522" s="144"/>
      <c r="R522" s="144"/>
      <c r="S522" s="144"/>
      <c r="T522" s="144"/>
      <c r="U522" s="144"/>
      <c r="V522" s="144"/>
      <c r="W522" s="144"/>
      <c r="X522" s="144"/>
      <c r="Y522" s="144"/>
      <c r="Z522" s="144"/>
      <c r="AA522" s="144"/>
      <c r="AB522" s="144"/>
      <c r="AC522" s="144"/>
      <c r="AD522" s="144"/>
      <c r="AE522" s="144"/>
      <c r="AF522" s="144"/>
      <c r="AG522" s="144"/>
      <c r="AH522" s="144"/>
      <c r="AI522" s="144"/>
      <c r="AJ522" s="144"/>
      <c r="AK522" s="144"/>
      <c r="AL522" s="144"/>
      <c r="AM522" s="144"/>
      <c r="AN522" s="144"/>
      <c r="AO522" s="144"/>
      <c r="AP522" s="144"/>
      <c r="AQ522" s="144"/>
      <c r="AR522" s="144"/>
      <c r="AS522" s="144"/>
      <c r="AT522" s="144"/>
      <c r="AU522" s="144"/>
      <c r="AV522" s="144"/>
      <c r="AW522" s="144"/>
      <c r="AX522" s="144"/>
      <c r="AY522" s="144"/>
      <c r="AZ522" s="144"/>
      <c r="BA522" s="144"/>
      <c r="BB522" s="144"/>
      <c r="BC522" s="144"/>
      <c r="BD522" s="144"/>
      <c r="BE522" s="144"/>
      <c r="BF522" s="144"/>
      <c r="BG522" s="144"/>
      <c r="BH522" s="144"/>
      <c r="BI522" s="144"/>
      <c r="BJ522" s="144"/>
      <c r="BK522" s="144"/>
      <c r="BL522" s="144"/>
      <c r="BM522" s="144"/>
    </row>
    <row r="523" spans="1:65" ht="12.75" customHeight="1" outlineLevel="3">
      <c r="A523" t="s">
        <v>303</v>
      </c>
      <c r="D523"/>
      <c r="E523" s="104">
        <f>Premissas!D61</f>
        <v>1</v>
      </c>
      <c r="F523" t="s">
        <v>304</v>
      </c>
      <c r="L523" s="89"/>
      <c r="M523" s="89"/>
      <c r="N523" s="89"/>
      <c r="O523" s="89"/>
      <c r="P523" s="89"/>
      <c r="Q523" s="89"/>
      <c r="R523" s="89"/>
      <c r="S523" s="89"/>
      <c r="T523" s="89"/>
      <c r="U523" s="89"/>
      <c r="V523" s="89"/>
      <c r="W523" s="89"/>
      <c r="X523" s="89"/>
      <c r="Y523" s="89"/>
      <c r="Z523" s="89"/>
      <c r="AA523" s="89"/>
      <c r="AB523" s="89"/>
      <c r="AC523" s="89"/>
      <c r="AD523" s="89"/>
      <c r="AE523" s="89"/>
      <c r="AF523" s="89"/>
      <c r="AG523" s="89"/>
      <c r="AH523" s="89"/>
      <c r="AI523" s="89"/>
      <c r="AJ523" s="89"/>
      <c r="AK523" s="89"/>
      <c r="AL523" s="89"/>
      <c r="AM523" s="89"/>
      <c r="AN523" s="89"/>
      <c r="AO523" s="89"/>
      <c r="AP523" s="89"/>
      <c r="AQ523" s="89"/>
      <c r="AR523" s="89"/>
      <c r="AS523" s="89"/>
      <c r="AT523" s="89"/>
      <c r="AU523" s="89"/>
      <c r="AV523" s="89"/>
      <c r="AW523" s="89"/>
      <c r="AX523" s="89"/>
      <c r="AY523" s="89"/>
      <c r="AZ523" s="89"/>
      <c r="BA523" s="89"/>
      <c r="BB523" s="89"/>
      <c r="BC523" s="89"/>
      <c r="BD523" s="89"/>
      <c r="BE523" s="89"/>
      <c r="BF523" s="89"/>
      <c r="BG523" s="89"/>
      <c r="BH523" s="89"/>
      <c r="BI523" s="89"/>
      <c r="BJ523" s="89"/>
      <c r="BK523" s="89"/>
      <c r="BL523" s="89"/>
      <c r="BM523" s="89"/>
    </row>
    <row r="524" spans="1:65" ht="12.75" customHeight="1" outlineLevel="3">
      <c r="D524"/>
      <c r="L524" s="89"/>
      <c r="M524" s="89"/>
      <c r="N524" s="89"/>
      <c r="O524" s="89"/>
      <c r="P524" s="89"/>
      <c r="Q524" s="89"/>
      <c r="R524" s="89"/>
      <c r="S524" s="89"/>
      <c r="T524" s="89"/>
      <c r="U524" s="89"/>
      <c r="V524" s="89"/>
      <c r="W524" s="89"/>
      <c r="X524" s="89"/>
      <c r="Y524" s="89"/>
      <c r="Z524" s="89"/>
      <c r="AA524" s="89"/>
      <c r="AB524" s="89"/>
      <c r="AC524" s="89"/>
      <c r="AD524" s="89"/>
      <c r="AE524" s="89"/>
      <c r="AF524" s="89"/>
      <c r="AG524" s="89"/>
      <c r="AH524" s="89"/>
      <c r="AI524" s="89"/>
      <c r="AJ524" s="89"/>
      <c r="AK524" s="89"/>
      <c r="AL524" s="89"/>
      <c r="AM524" s="89"/>
      <c r="AN524" s="89"/>
      <c r="AO524" s="89"/>
      <c r="AP524" s="89"/>
      <c r="AQ524" s="89"/>
      <c r="AR524" s="89"/>
      <c r="AS524" s="89"/>
      <c r="AT524" s="89"/>
      <c r="AU524" s="89"/>
      <c r="AV524" s="89"/>
      <c r="AW524" s="89"/>
      <c r="AX524" s="89"/>
      <c r="AY524" s="89"/>
      <c r="AZ524" s="89"/>
      <c r="BA524" s="89"/>
      <c r="BB524" s="89"/>
      <c r="BC524" s="89"/>
      <c r="BD524" s="89"/>
      <c r="BE524" s="89"/>
      <c r="BF524" s="89"/>
      <c r="BG524" s="89"/>
      <c r="BH524" s="89"/>
      <c r="BI524" s="89"/>
      <c r="BJ524" s="89"/>
      <c r="BK524" s="89"/>
      <c r="BL524" s="89"/>
      <c r="BM524" s="89"/>
    </row>
    <row r="525" spans="1:65" ht="12.75" customHeight="1" outlineLevel="3">
      <c r="A525" t="s">
        <v>305</v>
      </c>
      <c r="D525"/>
      <c r="E525" s="60">
        <f>E533+E527</f>
        <v>2027</v>
      </c>
      <c r="F525" t="s">
        <v>81</v>
      </c>
      <c r="L525" s="89"/>
      <c r="M525" s="89"/>
      <c r="N525" s="89"/>
      <c r="O525" s="89"/>
      <c r="P525" s="89"/>
      <c r="Q525" s="89"/>
      <c r="R525" s="89"/>
      <c r="S525" s="89"/>
      <c r="T525" s="89"/>
      <c r="U525" s="89"/>
      <c r="V525" s="89"/>
      <c r="W525" s="89"/>
      <c r="X525" s="89"/>
      <c r="Y525" s="89"/>
      <c r="Z525" s="89"/>
      <c r="AA525" s="89"/>
      <c r="AB525" s="89"/>
      <c r="AC525" s="89"/>
      <c r="AD525" s="89"/>
      <c r="AE525" s="89"/>
      <c r="AF525" s="89"/>
      <c r="AG525" s="89"/>
      <c r="AH525" s="89"/>
      <c r="AI525" s="89"/>
      <c r="AJ525" s="89"/>
      <c r="AK525" s="89"/>
      <c r="AL525" s="89"/>
      <c r="AM525" s="89"/>
      <c r="AN525" s="89"/>
      <c r="AO525" s="89"/>
      <c r="AP525" s="89"/>
      <c r="AQ525" s="89"/>
      <c r="AR525" s="89"/>
      <c r="AS525" s="89"/>
      <c r="AT525" s="89"/>
      <c r="AU525" s="89"/>
      <c r="AV525" s="89"/>
      <c r="AW525" s="89"/>
      <c r="AX525" s="89"/>
      <c r="AY525" s="89"/>
      <c r="AZ525" s="89"/>
      <c r="BA525" s="89"/>
      <c r="BB525" s="89"/>
      <c r="BC525" s="89"/>
      <c r="BD525" s="89"/>
      <c r="BE525" s="89"/>
      <c r="BF525" s="89"/>
      <c r="BG525" s="89"/>
      <c r="BH525" s="89"/>
      <c r="BI525" s="89"/>
      <c r="BJ525" s="89"/>
      <c r="BK525" s="89"/>
      <c r="BL525" s="89"/>
      <c r="BM525" s="89"/>
    </row>
    <row r="526" spans="1:65" ht="12.75" customHeight="1" outlineLevel="3">
      <c r="A526" t="s">
        <v>285</v>
      </c>
      <c r="D526"/>
      <c r="E526" s="30">
        <f>Premissas!$D$47</f>
        <v>31</v>
      </c>
      <c r="F526" t="s">
        <v>306</v>
      </c>
      <c r="L526" s="89"/>
      <c r="M526" s="89"/>
      <c r="N526" s="89"/>
      <c r="O526" s="89"/>
      <c r="P526" s="89"/>
      <c r="Q526" s="89"/>
      <c r="R526" s="89"/>
      <c r="S526" s="89"/>
      <c r="T526" s="89"/>
      <c r="U526" s="89"/>
      <c r="V526" s="89"/>
      <c r="W526" s="89"/>
      <c r="X526" s="89"/>
      <c r="Y526" s="89"/>
      <c r="Z526" s="89"/>
      <c r="AA526" s="89"/>
      <c r="AB526" s="89"/>
      <c r="AC526" s="89"/>
      <c r="AD526" s="89"/>
      <c r="AE526" s="89"/>
      <c r="AF526" s="89"/>
      <c r="AG526" s="89"/>
      <c r="AH526" s="89"/>
      <c r="AI526" s="89"/>
      <c r="AJ526" s="89"/>
      <c r="AK526" s="89"/>
      <c r="AL526" s="89"/>
      <c r="AM526" s="89"/>
      <c r="AN526" s="89"/>
      <c r="AO526" s="89"/>
      <c r="AP526" s="89"/>
      <c r="AQ526" s="89"/>
      <c r="AR526" s="89"/>
      <c r="AS526" s="89"/>
      <c r="AT526" s="89"/>
      <c r="AU526" s="89"/>
      <c r="AV526" s="89"/>
      <c r="AW526" s="89"/>
      <c r="AX526" s="89"/>
      <c r="AY526" s="89"/>
      <c r="AZ526" s="89"/>
      <c r="BA526" s="89"/>
      <c r="BB526" s="89"/>
      <c r="BC526" s="89"/>
      <c r="BD526" s="89"/>
      <c r="BE526" s="89"/>
      <c r="BF526" s="89"/>
      <c r="BG526" s="89"/>
      <c r="BH526" s="89"/>
      <c r="BI526" s="89"/>
      <c r="BJ526" s="89"/>
      <c r="BK526" s="89"/>
      <c r="BL526" s="89"/>
      <c r="BM526" s="89"/>
    </row>
    <row r="527" spans="1:65" ht="15" customHeight="1" outlineLevel="3">
      <c r="A527" t="s">
        <v>307</v>
      </c>
      <c r="D527"/>
      <c r="E527" s="30">
        <f>Premissas!$D$48</f>
        <v>3</v>
      </c>
      <c r="F527" t="s">
        <v>71</v>
      </c>
      <c r="L527" s="89"/>
      <c r="M527" s="89"/>
      <c r="N527" s="89"/>
      <c r="O527" s="89"/>
      <c r="P527" s="89"/>
      <c r="Q527" s="89"/>
      <c r="R527" s="89"/>
      <c r="S527" s="89"/>
      <c r="T527" s="89"/>
      <c r="U527" s="89"/>
      <c r="V527" s="89"/>
      <c r="W527" s="89"/>
      <c r="X527" s="89"/>
      <c r="Y527" s="89"/>
      <c r="Z527" s="89"/>
      <c r="AA527" s="89"/>
      <c r="AB527" s="89"/>
      <c r="AC527" s="89"/>
      <c r="AD527" s="89"/>
      <c r="AE527" s="89"/>
      <c r="AF527" s="89"/>
      <c r="AG527" s="89"/>
      <c r="AH527" s="89"/>
      <c r="AI527" s="89"/>
      <c r="AJ527" s="89"/>
      <c r="AK527" s="89"/>
      <c r="AL527" s="89"/>
      <c r="AM527" s="89"/>
      <c r="AN527" s="89"/>
      <c r="AO527" s="89"/>
      <c r="AP527" s="89"/>
      <c r="AQ527" s="89"/>
      <c r="AR527" s="89"/>
      <c r="AS527" s="89"/>
      <c r="AT527" s="89"/>
      <c r="AU527" s="89"/>
      <c r="AV527" s="89"/>
      <c r="AW527" s="89"/>
      <c r="AX527" s="89"/>
      <c r="AY527" s="89"/>
      <c r="AZ527" s="89"/>
      <c r="BA527" s="89"/>
      <c r="BB527" s="89"/>
      <c r="BC527" s="89"/>
      <c r="BD527" s="89"/>
      <c r="BE527" s="89"/>
      <c r="BF527" s="89"/>
      <c r="BG527" s="89"/>
      <c r="BH527" s="89"/>
      <c r="BI527" s="89"/>
      <c r="BJ527" s="89"/>
      <c r="BK527" s="89"/>
      <c r="BL527" s="89"/>
      <c r="BM527" s="89"/>
    </row>
    <row r="528" spans="1:65" ht="12.75" customHeight="1" outlineLevel="3">
      <c r="D528"/>
    </row>
    <row r="529" spans="1:65" ht="12.75" customHeight="1" outlineLevel="3">
      <c r="A529" t="s">
        <v>308</v>
      </c>
      <c r="D529"/>
      <c r="E529" s="60">
        <f>E533+E530</f>
        <v>2027</v>
      </c>
      <c r="F529" t="s">
        <v>81</v>
      </c>
      <c r="G529" t="s">
        <v>309</v>
      </c>
      <c r="L529" s="89"/>
      <c r="M529" s="89"/>
      <c r="N529" s="89"/>
      <c r="O529" s="89"/>
      <c r="P529" s="89"/>
      <c r="Q529" s="89"/>
      <c r="R529" s="89"/>
      <c r="S529" s="89"/>
      <c r="T529" s="89"/>
      <c r="U529" s="89"/>
      <c r="V529" s="89"/>
      <c r="W529" s="89"/>
      <c r="X529" s="89"/>
      <c r="Y529" s="89"/>
      <c r="Z529" s="89"/>
      <c r="AA529" s="89"/>
      <c r="AB529" s="89"/>
      <c r="AC529" s="89"/>
      <c r="AD529" s="89"/>
      <c r="AE529" s="89"/>
      <c r="AF529" s="89"/>
      <c r="AG529" s="89"/>
      <c r="AH529" s="89"/>
      <c r="AI529" s="89"/>
      <c r="AJ529" s="89"/>
      <c r="AK529" s="89"/>
      <c r="AL529" s="89"/>
      <c r="AM529" s="89"/>
      <c r="AN529" s="89"/>
      <c r="AO529" s="89"/>
      <c r="AP529" s="89"/>
      <c r="AQ529" s="89"/>
      <c r="AR529" s="89"/>
      <c r="AS529" s="89"/>
      <c r="AT529" s="89"/>
      <c r="AU529" s="89"/>
      <c r="AV529" s="89"/>
      <c r="AW529" s="89"/>
      <c r="AX529" s="89"/>
      <c r="AY529" s="89"/>
      <c r="AZ529" s="89"/>
      <c r="BA529" s="89"/>
      <c r="BB529" s="89"/>
      <c r="BC529" s="89"/>
      <c r="BD529" s="89"/>
      <c r="BE529" s="89"/>
      <c r="BF529" s="89"/>
      <c r="BG529" s="89"/>
      <c r="BH529" s="89"/>
      <c r="BI529" s="89"/>
      <c r="BJ529" s="89"/>
      <c r="BK529" s="89"/>
      <c r="BL529" s="89"/>
      <c r="BM529" s="89"/>
    </row>
    <row r="530" spans="1:65" ht="15" customHeight="1" outlineLevel="3">
      <c r="A530" t="s">
        <v>310</v>
      </c>
      <c r="D530"/>
      <c r="E530" s="30">
        <f>Premissas!$D$49</f>
        <v>3</v>
      </c>
      <c r="F530" t="s">
        <v>71</v>
      </c>
      <c r="G530" t="s">
        <v>309</v>
      </c>
      <c r="L530" s="89"/>
      <c r="M530" s="89"/>
      <c r="N530" s="89"/>
      <c r="O530" s="89"/>
      <c r="P530" s="89"/>
      <c r="Q530" s="89"/>
      <c r="R530" s="89"/>
      <c r="S530" s="89"/>
      <c r="T530" s="89"/>
      <c r="U530" s="89"/>
      <c r="V530" s="89"/>
      <c r="W530" s="89"/>
      <c r="X530" s="89"/>
      <c r="Y530" s="89"/>
      <c r="Z530" s="89"/>
      <c r="AA530" s="89"/>
      <c r="AB530" s="89"/>
      <c r="AC530" s="89"/>
      <c r="AD530" s="89"/>
      <c r="AE530" s="89"/>
      <c r="AF530" s="89"/>
      <c r="AG530" s="89"/>
      <c r="AH530" s="89"/>
      <c r="AI530" s="89"/>
      <c r="AJ530" s="89"/>
      <c r="AK530" s="89"/>
      <c r="AL530" s="89"/>
      <c r="AM530" s="89"/>
      <c r="AN530" s="89"/>
      <c r="AO530" s="89"/>
      <c r="AP530" s="89"/>
      <c r="AQ530" s="89"/>
      <c r="AR530" s="89"/>
      <c r="AS530" s="89"/>
      <c r="AT530" s="89"/>
      <c r="AU530" s="89"/>
      <c r="AV530" s="89"/>
      <c r="AW530" s="89"/>
      <c r="AX530" s="89"/>
      <c r="AY530" s="89"/>
      <c r="AZ530" s="89"/>
      <c r="BA530" s="89"/>
      <c r="BB530" s="89"/>
      <c r="BC530" s="89"/>
      <c r="BD530" s="89"/>
      <c r="BE530" s="89"/>
      <c r="BF530" s="89"/>
      <c r="BG530" s="89"/>
      <c r="BH530" s="89"/>
      <c r="BI530" s="89"/>
      <c r="BJ530" s="89"/>
      <c r="BK530" s="89"/>
      <c r="BL530" s="89"/>
      <c r="BM530" s="89"/>
    </row>
    <row r="531" spans="1:65" ht="12.75" customHeight="1" outlineLevel="3">
      <c r="D531"/>
      <c r="L531" s="89"/>
      <c r="M531" s="89"/>
      <c r="N531" s="89"/>
      <c r="O531" s="89"/>
      <c r="P531" s="89"/>
      <c r="Q531" s="89"/>
      <c r="R531" s="89"/>
      <c r="S531" s="89"/>
      <c r="T531" s="89"/>
      <c r="U531" s="89"/>
      <c r="V531" s="89"/>
      <c r="W531" s="89"/>
      <c r="X531" s="89"/>
      <c r="Y531" s="89"/>
      <c r="Z531" s="89"/>
      <c r="AA531" s="89"/>
      <c r="AB531" s="89"/>
      <c r="AC531" s="89"/>
      <c r="AD531" s="89"/>
      <c r="AE531" s="89"/>
      <c r="AF531" s="89"/>
      <c r="AG531" s="89"/>
      <c r="AH531" s="89"/>
      <c r="AI531" s="89"/>
      <c r="AJ531" s="89"/>
      <c r="AK531" s="89"/>
      <c r="AL531" s="89"/>
      <c r="AM531" s="89"/>
      <c r="AN531" s="89"/>
      <c r="AO531" s="89"/>
      <c r="AP531" s="89"/>
      <c r="AQ531" s="89"/>
      <c r="AR531" s="89"/>
      <c r="AS531" s="89"/>
      <c r="AT531" s="89"/>
      <c r="AU531" s="89"/>
      <c r="AV531" s="89"/>
      <c r="AW531" s="89"/>
      <c r="AX531" s="89"/>
      <c r="AY531" s="89"/>
      <c r="AZ531" s="89"/>
      <c r="BA531" s="89"/>
      <c r="BB531" s="89"/>
      <c r="BC531" s="89"/>
      <c r="BD531" s="89"/>
      <c r="BE531" s="89"/>
      <c r="BF531" s="89"/>
      <c r="BG531" s="89"/>
      <c r="BH531" s="89"/>
      <c r="BI531" s="89"/>
      <c r="BJ531" s="89"/>
      <c r="BK531" s="89"/>
      <c r="BL531" s="89"/>
      <c r="BM531" s="89"/>
    </row>
    <row r="532" spans="1:65" ht="12.75" customHeight="1" outlineLevel="3">
      <c r="A532" t="s">
        <v>287</v>
      </c>
      <c r="B532" t="s">
        <v>85</v>
      </c>
      <c r="D532"/>
      <c r="L532" s="89"/>
      <c r="M532" s="89"/>
      <c r="N532" s="89"/>
      <c r="O532" s="89"/>
      <c r="P532" s="89"/>
      <c r="Q532" s="89"/>
      <c r="R532" s="89"/>
      <c r="S532" s="89"/>
      <c r="T532" s="89"/>
      <c r="U532" s="89"/>
      <c r="V532" s="89"/>
      <c r="W532" s="89"/>
      <c r="X532" s="89"/>
      <c r="Y532" s="89"/>
      <c r="Z532" s="89"/>
      <c r="AA532" s="89"/>
      <c r="AB532" s="89"/>
      <c r="AC532" s="89"/>
      <c r="AD532" s="89"/>
      <c r="AE532" s="89">
        <f>IF(AND(AE$1&gt;=$E533,AE$1&lt;$E533+$E534),1,0)</f>
        <v>1</v>
      </c>
      <c r="AF532" s="89">
        <f t="shared" ref="AF532:BH532" si="315">IF(AND(AF$1&gt;=$E533,AF$1&lt;$E533+$E534),1,0)</f>
        <v>1</v>
      </c>
      <c r="AG532" s="89">
        <f t="shared" si="315"/>
        <v>1</v>
      </c>
      <c r="AH532" s="89">
        <f t="shared" si="315"/>
        <v>0</v>
      </c>
      <c r="AI532" s="89">
        <f t="shared" si="315"/>
        <v>0</v>
      </c>
      <c r="AJ532" s="89">
        <f t="shared" si="315"/>
        <v>0</v>
      </c>
      <c r="AK532" s="89">
        <f t="shared" si="315"/>
        <v>0</v>
      </c>
      <c r="AL532" s="89">
        <f t="shared" si="315"/>
        <v>0</v>
      </c>
      <c r="AM532" s="89">
        <f t="shared" si="315"/>
        <v>0</v>
      </c>
      <c r="AN532" s="89">
        <f t="shared" si="315"/>
        <v>0</v>
      </c>
      <c r="AO532" s="89">
        <f t="shared" si="315"/>
        <v>0</v>
      </c>
      <c r="AP532" s="89">
        <f t="shared" si="315"/>
        <v>0</v>
      </c>
      <c r="AQ532" s="89">
        <f t="shared" si="315"/>
        <v>0</v>
      </c>
      <c r="AR532" s="89">
        <f t="shared" si="315"/>
        <v>0</v>
      </c>
      <c r="AS532" s="89">
        <f t="shared" si="315"/>
        <v>0</v>
      </c>
      <c r="AT532" s="89">
        <f t="shared" si="315"/>
        <v>0</v>
      </c>
      <c r="AU532" s="89">
        <f t="shared" si="315"/>
        <v>0</v>
      </c>
      <c r="AV532" s="89">
        <f t="shared" si="315"/>
        <v>0</v>
      </c>
      <c r="AW532" s="89">
        <f t="shared" si="315"/>
        <v>0</v>
      </c>
      <c r="AX532" s="89">
        <f t="shared" si="315"/>
        <v>0</v>
      </c>
      <c r="AY532" s="89">
        <f t="shared" si="315"/>
        <v>0</v>
      </c>
      <c r="AZ532" s="89">
        <f t="shared" si="315"/>
        <v>0</v>
      </c>
      <c r="BA532" s="89">
        <f t="shared" si="315"/>
        <v>0</v>
      </c>
      <c r="BB532" s="89">
        <f t="shared" si="315"/>
        <v>0</v>
      </c>
      <c r="BC532" s="89">
        <f t="shared" si="315"/>
        <v>0</v>
      </c>
      <c r="BD532" s="89">
        <f t="shared" si="315"/>
        <v>0</v>
      </c>
      <c r="BE532" s="89">
        <f t="shared" si="315"/>
        <v>0</v>
      </c>
      <c r="BF532" s="89">
        <f t="shared" si="315"/>
        <v>0</v>
      </c>
      <c r="BG532" s="89">
        <f t="shared" si="315"/>
        <v>0</v>
      </c>
      <c r="BH532" s="89">
        <f t="shared" si="315"/>
        <v>0</v>
      </c>
      <c r="BI532" s="89">
        <f>IF(AND(BI$1&gt;=$E533,BI$1&lt;$E533+$E534),1,0)</f>
        <v>0</v>
      </c>
      <c r="BJ532" s="89">
        <f>IF(AND(BJ$1&gt;=$E533,BJ$1&lt;$E533+$E534),1,0)</f>
        <v>0</v>
      </c>
      <c r="BK532" s="89">
        <f>IF(AND(BK$1&gt;=$E533,BK$1&lt;$E533+$E534),1,0)</f>
        <v>0</v>
      </c>
      <c r="BL532" s="89">
        <f>IF(AND(BL$1&gt;=$E533,BL$1&lt;$E533+$E534),1,0)</f>
        <v>0</v>
      </c>
      <c r="BM532" s="89">
        <f>IF(AND(BM$1&gt;=$E533,BM$1&lt;$E533+$E534),1,0)</f>
        <v>0</v>
      </c>
    </row>
    <row r="533" spans="1:65" ht="12.75" customHeight="1" outlineLevel="3">
      <c r="A533" s="32" t="s">
        <v>288</v>
      </c>
      <c r="D533"/>
      <c r="E533" s="30">
        <f>Premissas!$D$45</f>
        <v>2024</v>
      </c>
      <c r="F533" t="s">
        <v>81</v>
      </c>
      <c r="L533" s="89"/>
      <c r="M533" s="89"/>
      <c r="N533" s="89"/>
      <c r="O533" s="89"/>
      <c r="P533" s="89"/>
      <c r="Q533" s="89"/>
      <c r="R533" s="89"/>
      <c r="S533" s="89"/>
      <c r="T533" s="89"/>
      <c r="U533" s="89"/>
      <c r="V533" s="89"/>
      <c r="W533" s="89"/>
      <c r="X533" s="89"/>
      <c r="Y533" s="89"/>
      <c r="Z533" s="89"/>
      <c r="AA533" s="89"/>
      <c r="AB533" s="89"/>
      <c r="AC533" s="89"/>
      <c r="AD533" s="89"/>
      <c r="AE533" s="89"/>
      <c r="AF533" s="89"/>
      <c r="AG533" s="89"/>
      <c r="AH533" s="89"/>
      <c r="AI533" s="89"/>
      <c r="AJ533" s="89"/>
      <c r="AK533" s="89"/>
      <c r="AL533" s="89"/>
      <c r="AM533" s="89"/>
      <c r="AN533" s="89"/>
      <c r="AO533" s="89"/>
      <c r="AP533" s="89"/>
      <c r="AQ533" s="89"/>
      <c r="AR533" s="89"/>
      <c r="AS533" s="89"/>
      <c r="AT533" s="89"/>
      <c r="AU533" s="89"/>
      <c r="AV533" s="89"/>
      <c r="AW533" s="89"/>
      <c r="AX533" s="89"/>
      <c r="AY533" s="89"/>
      <c r="AZ533" s="89"/>
      <c r="BA533" s="89"/>
      <c r="BB533" s="89"/>
      <c r="BC533" s="89"/>
      <c r="BD533" s="89"/>
      <c r="BE533" s="89"/>
      <c r="BF533" s="89"/>
      <c r="BG533" s="89"/>
      <c r="BH533" s="89"/>
      <c r="BI533" s="89"/>
      <c r="BJ533" s="89"/>
      <c r="BK533" s="89"/>
      <c r="BL533" s="89"/>
      <c r="BM533" s="89"/>
    </row>
    <row r="534" spans="1:65" ht="12.75" customHeight="1" outlineLevel="3">
      <c r="A534" s="32" t="s">
        <v>289</v>
      </c>
      <c r="D534"/>
      <c r="E534" s="30">
        <f>Premissas!$D$46</f>
        <v>3</v>
      </c>
      <c r="F534" t="s">
        <v>71</v>
      </c>
      <c r="L534" s="89"/>
      <c r="M534" s="89"/>
      <c r="N534" s="89"/>
      <c r="O534" s="89"/>
      <c r="P534" s="89"/>
      <c r="Q534" s="89"/>
      <c r="R534" s="89"/>
      <c r="S534" s="89"/>
      <c r="T534" s="89"/>
      <c r="U534" s="89"/>
      <c r="V534" s="89"/>
      <c r="W534" s="89"/>
      <c r="X534" s="89"/>
      <c r="Y534" s="89"/>
      <c r="Z534" s="89"/>
      <c r="AA534" s="89"/>
      <c r="AB534" s="89"/>
      <c r="AC534" s="89"/>
      <c r="AD534" s="89"/>
      <c r="AE534" s="89"/>
      <c r="AF534" s="89"/>
      <c r="AG534" s="89"/>
      <c r="AH534" s="89"/>
      <c r="AI534" s="89"/>
      <c r="AJ534" s="89"/>
      <c r="AK534" s="89"/>
      <c r="AL534" s="89"/>
      <c r="AM534" s="89"/>
      <c r="AN534" s="89"/>
      <c r="AO534" s="89"/>
      <c r="AP534" s="89"/>
      <c r="AQ534" s="89"/>
      <c r="AR534" s="89"/>
      <c r="AS534" s="89"/>
      <c r="AT534" s="89"/>
      <c r="AU534" s="89"/>
      <c r="AV534" s="89"/>
      <c r="AW534" s="89"/>
      <c r="AX534" s="89"/>
      <c r="AY534" s="89"/>
      <c r="AZ534" s="89"/>
      <c r="BA534" s="89"/>
      <c r="BB534" s="89"/>
      <c r="BC534" s="89"/>
      <c r="BD534" s="89"/>
      <c r="BE534" s="89"/>
      <c r="BF534" s="89"/>
      <c r="BG534" s="89"/>
      <c r="BH534" s="89"/>
      <c r="BI534" s="89"/>
      <c r="BJ534" s="89"/>
      <c r="BK534" s="89"/>
      <c r="BL534" s="89"/>
      <c r="BM534" s="89"/>
    </row>
    <row r="535" spans="1:65" ht="12.75" customHeight="1" outlineLevel="3">
      <c r="A535" s="48" t="s">
        <v>311</v>
      </c>
      <c r="B535" t="s">
        <v>85</v>
      </c>
      <c r="D535"/>
      <c r="E535" s="104">
        <f>E533</f>
        <v>2024</v>
      </c>
      <c r="F535" t="s">
        <v>312</v>
      </c>
      <c r="G535" s="60">
        <f>E533+E534-1</f>
        <v>2026</v>
      </c>
      <c r="H535" t="s">
        <v>313</v>
      </c>
      <c r="AE535" s="89">
        <f>IF(AND(AE$1&gt;=$E535,AE$1&lt;=$G535),1,0)</f>
        <v>1</v>
      </c>
      <c r="AF535" s="89">
        <f t="shared" ref="AF535:BM535" si="316">IF(AND(AF$1&gt;=$E535,AF$1&lt;=$G535),1,0)</f>
        <v>1</v>
      </c>
      <c r="AG535" s="89">
        <f t="shared" si="316"/>
        <v>1</v>
      </c>
      <c r="AH535" s="89">
        <f t="shared" si="316"/>
        <v>0</v>
      </c>
      <c r="AI535" s="89">
        <f t="shared" si="316"/>
        <v>0</v>
      </c>
      <c r="AJ535" s="89">
        <f t="shared" si="316"/>
        <v>0</v>
      </c>
      <c r="AK535" s="89">
        <f t="shared" si="316"/>
        <v>0</v>
      </c>
      <c r="AL535" s="89">
        <f t="shared" si="316"/>
        <v>0</v>
      </c>
      <c r="AM535" s="89">
        <f t="shared" si="316"/>
        <v>0</v>
      </c>
      <c r="AN535" s="89">
        <f t="shared" si="316"/>
        <v>0</v>
      </c>
      <c r="AO535" s="89">
        <f t="shared" si="316"/>
        <v>0</v>
      </c>
      <c r="AP535" s="89">
        <f t="shared" si="316"/>
        <v>0</v>
      </c>
      <c r="AQ535" s="89">
        <f t="shared" si="316"/>
        <v>0</v>
      </c>
      <c r="AR535" s="89">
        <f t="shared" si="316"/>
        <v>0</v>
      </c>
      <c r="AS535" s="89">
        <f t="shared" si="316"/>
        <v>0</v>
      </c>
      <c r="AT535" s="89">
        <f t="shared" si="316"/>
        <v>0</v>
      </c>
      <c r="AU535" s="89">
        <f t="shared" si="316"/>
        <v>0</v>
      </c>
      <c r="AV535" s="89">
        <f t="shared" si="316"/>
        <v>0</v>
      </c>
      <c r="AW535" s="89">
        <f t="shared" si="316"/>
        <v>0</v>
      </c>
      <c r="AX535" s="89">
        <f t="shared" si="316"/>
        <v>0</v>
      </c>
      <c r="AY535" s="89">
        <f t="shared" si="316"/>
        <v>0</v>
      </c>
      <c r="AZ535" s="89">
        <f t="shared" si="316"/>
        <v>0</v>
      </c>
      <c r="BA535" s="89">
        <f t="shared" si="316"/>
        <v>0</v>
      </c>
      <c r="BB535" s="89">
        <f t="shared" si="316"/>
        <v>0</v>
      </c>
      <c r="BC535" s="89">
        <f t="shared" si="316"/>
        <v>0</v>
      </c>
      <c r="BD535" s="89">
        <f t="shared" si="316"/>
        <v>0</v>
      </c>
      <c r="BE535" s="89">
        <f t="shared" si="316"/>
        <v>0</v>
      </c>
      <c r="BF535" s="89">
        <f t="shared" si="316"/>
        <v>0</v>
      </c>
      <c r="BG535" s="89">
        <f t="shared" si="316"/>
        <v>0</v>
      </c>
      <c r="BH535" s="89">
        <f t="shared" si="316"/>
        <v>0</v>
      </c>
      <c r="BI535" s="89">
        <f t="shared" si="316"/>
        <v>0</v>
      </c>
      <c r="BJ535" s="89">
        <f t="shared" si="316"/>
        <v>0</v>
      </c>
      <c r="BK535" s="89">
        <f t="shared" si="316"/>
        <v>0</v>
      </c>
      <c r="BL535" s="89">
        <f t="shared" si="316"/>
        <v>0</v>
      </c>
      <c r="BM535" s="89">
        <f t="shared" si="316"/>
        <v>0</v>
      </c>
    </row>
    <row r="536" spans="1:65" ht="12.75" customHeight="1" outlineLevel="3">
      <c r="D536"/>
      <c r="L536" s="89"/>
      <c r="M536" s="89"/>
      <c r="N536" s="89"/>
      <c r="O536" s="89"/>
      <c r="P536" s="89"/>
      <c r="Q536" s="89"/>
      <c r="R536" s="89"/>
      <c r="S536" s="89"/>
      <c r="T536" s="89"/>
      <c r="U536" s="89"/>
      <c r="V536" s="89"/>
      <c r="W536" s="89"/>
      <c r="X536" s="89"/>
      <c r="Y536" s="89"/>
      <c r="Z536" s="89"/>
      <c r="AA536" s="89"/>
      <c r="AB536" s="89"/>
      <c r="AC536" s="89"/>
      <c r="AD536" s="89"/>
      <c r="AE536" s="89"/>
      <c r="AF536" s="89"/>
      <c r="AG536" s="89"/>
      <c r="AH536" s="89"/>
      <c r="AI536" s="89"/>
      <c r="AJ536" s="89"/>
      <c r="AK536" s="89"/>
      <c r="AL536" s="89"/>
      <c r="AM536" s="89"/>
      <c r="AN536" s="89"/>
      <c r="AO536" s="89"/>
      <c r="AP536" s="89"/>
      <c r="AQ536" s="89"/>
      <c r="AR536" s="89"/>
      <c r="AS536" s="89"/>
      <c r="AT536" s="89"/>
      <c r="AU536" s="89"/>
      <c r="AV536" s="89"/>
      <c r="AW536" s="89"/>
      <c r="AX536" s="89"/>
      <c r="AY536" s="89"/>
      <c r="AZ536" s="89"/>
      <c r="BA536" s="89"/>
      <c r="BB536" s="89"/>
      <c r="BC536" s="89"/>
      <c r="BD536" s="89"/>
      <c r="BE536" s="89"/>
      <c r="BF536" s="89"/>
      <c r="BG536" s="89"/>
      <c r="BH536" s="89"/>
      <c r="BI536" s="89"/>
      <c r="BJ536" s="89"/>
      <c r="BK536" s="89"/>
      <c r="BL536" s="89"/>
      <c r="BM536" s="89"/>
    </row>
    <row r="537" spans="1:65" ht="12.75" customHeight="1" outlineLevel="3">
      <c r="A537" t="s">
        <v>291</v>
      </c>
      <c r="B537" t="s">
        <v>203</v>
      </c>
      <c r="C537" t="s">
        <v>292</v>
      </c>
      <c r="D537"/>
      <c r="E537" s="104" t="str">
        <f>Premissas!$D$42</f>
        <v>FINEM</v>
      </c>
      <c r="F537" t="s">
        <v>239</v>
      </c>
      <c r="AE537" s="387" cm="1">
        <f t="array" ref="AE537">SUMPRODUCT($E$335:$E$352,AE$335:AE$352,--($I$335:$I$352=$E537))</f>
        <v>13359.924278829767</v>
      </c>
      <c r="AF537" s="387" cm="1">
        <f t="array" ref="AF537">SUMPRODUCT($E$335:$E$352,AF$335:AF$352,--($I$335:$I$352=$E537))</f>
        <v>9734.9404857725058</v>
      </c>
      <c r="AG537" s="387" cm="1">
        <f t="array" ref="AG537">SUMPRODUCT($E$335:$E$352,AG$335:AG$352,--($I$335:$I$352=$E537))</f>
        <v>18441.258626808361</v>
      </c>
      <c r="AH537" s="387" cm="1">
        <f t="array" ref="AH537">SUMPRODUCT($E$335:$E$352,AH$335:AH$352,--($I$335:$I$352=$E537))</f>
        <v>0</v>
      </c>
      <c r="AI537" s="387" cm="1">
        <f t="array" ref="AI537">SUMPRODUCT($E$335:$E$352,AI$335:AI$352,--($I$335:$I$352=$E537))</f>
        <v>0</v>
      </c>
      <c r="AJ537" s="387" cm="1">
        <f t="array" ref="AJ537">SUMPRODUCT($E$335:$E$352,AJ$335:AJ$352,--($I$335:$I$352=$E537))</f>
        <v>8757.3766748671351</v>
      </c>
      <c r="AK537" s="387" cm="1">
        <f t="array" ref="AK537">SUMPRODUCT($E$335:$E$352,AK$335:AK$352,--($I$335:$I$352=$E537))</f>
        <v>45.227963343438788</v>
      </c>
      <c r="AL537" s="387" cm="1">
        <f t="array" ref="AL537">SUMPRODUCT($E$335:$E$352,AL$335:AL$352,--($I$335:$I$352=$E537))</f>
        <v>140.43797552617366</v>
      </c>
      <c r="AM537" s="387" cm="1">
        <f t="array" ref="AM537">SUMPRODUCT($E$335:$E$352,AM$335:AM$352,--($I$335:$I$352=$E537))</f>
        <v>0</v>
      </c>
      <c r="AN537" s="387" cm="1">
        <f t="array" ref="AN537">SUMPRODUCT($E$335:$E$352,AN$335:AN$352,--($I$335:$I$352=$E537))</f>
        <v>0</v>
      </c>
      <c r="AO537" s="387" cm="1">
        <f t="array" ref="AO537">SUMPRODUCT($E$335:$E$352,AO$335:AO$352,--($I$335:$I$352=$E537))</f>
        <v>20653.218773515393</v>
      </c>
      <c r="AP537" s="387" cm="1">
        <f t="array" ref="AP537">SUMPRODUCT($E$335:$E$352,AP$335:AP$352,--($I$335:$I$352=$E537))</f>
        <v>52.431605337439329</v>
      </c>
      <c r="AQ537" s="387" cm="1">
        <f t="array" ref="AQ537">SUMPRODUCT($E$335:$E$352,AQ$335:AQ$352,--($I$335:$I$352=$E537))</f>
        <v>162.80610407467103</v>
      </c>
      <c r="AR537" s="387" cm="1">
        <f t="array" ref="AR537">SUMPRODUCT($E$335:$E$352,AR$335:AR$352,--($I$335:$I$352=$E537))</f>
        <v>0</v>
      </c>
      <c r="AS537" s="387" cm="1">
        <f t="array" ref="AS537">SUMPRODUCT($E$335:$E$352,AS$335:AS$352,--($I$335:$I$352=$E537))</f>
        <v>1819.099169308749</v>
      </c>
      <c r="AT537" s="387" cm="1">
        <f t="array" ref="AT537">SUMPRODUCT($E$335:$E$352,AT$335:AT$352,--($I$335:$I$352=$E537))</f>
        <v>23571.62869938631</v>
      </c>
      <c r="AU537" s="387" cm="1">
        <f t="array" ref="AU537">SUMPRODUCT($E$335:$E$352,AU$335:AU$352,--($I$335:$I$352=$E537))</f>
        <v>60.782600741622936</v>
      </c>
      <c r="AV537" s="387" cm="1">
        <f t="array" ref="AV537">SUMPRODUCT($E$335:$E$352,AV$335:AV$352,--($I$335:$I$352=$E537))</f>
        <v>188.73689559155375</v>
      </c>
      <c r="AW537" s="387" cm="1">
        <f t="array" ref="AW537">SUMPRODUCT($E$335:$E$352,AW$335:AW$352,--($I$335:$I$352=$E537))</f>
        <v>0</v>
      </c>
      <c r="AX537" s="387" cm="1">
        <f t="array" ref="AX537">SUMPRODUCT($E$335:$E$352,AX$335:AX$352,--($I$335:$I$352=$E537))</f>
        <v>0</v>
      </c>
      <c r="AY537" s="387" cm="1">
        <f t="array" ref="AY537">SUMPRODUCT($E$335:$E$352,AY$335:AY$352,--($I$335:$I$352=$E537))</f>
        <v>22437.840229114405</v>
      </c>
      <c r="AZ537" s="387" cm="1">
        <f t="array" ref="AZ537">SUMPRODUCT($E$335:$E$352,AZ$335:AZ$352,--($I$335:$I$352=$E537))</f>
        <v>70.463693208291417</v>
      </c>
      <c r="BA537" s="387" cm="1">
        <f t="array" ref="BA537">SUMPRODUCT($E$335:$E$352,BA$335:BA$352,--($I$335:$I$352=$E537))</f>
        <v>218.79778992315423</v>
      </c>
      <c r="BB537" s="387" cm="1">
        <f t="array" ref="BB537">SUMPRODUCT($E$335:$E$352,BB$335:BB$352,--($I$335:$I$352=$E537))</f>
        <v>0</v>
      </c>
      <c r="BC537" s="387" cm="1">
        <f t="array" ref="BC537">SUMPRODUCT($E$335:$E$352,BC$335:BC$352,--($I$335:$I$352=$E537))</f>
        <v>2444.7171692853144</v>
      </c>
      <c r="BD537" s="387" cm="1">
        <f t="array" ref="BD537">SUMPRODUCT($E$335:$E$352,BD$335:BD$352,--($I$335:$I$352=$E537))</f>
        <v>15816.796398709414</v>
      </c>
      <c r="BE537" s="387" cm="1">
        <f t="array" ref="BE537">SUMPRODUCT($E$335:$E$352,BE$335:BE$352,--($I$335:$I$352=$E537))</f>
        <v>81.686732715801242</v>
      </c>
      <c r="BF537" s="387" cm="1">
        <f t="array" ref="BF537">SUMPRODUCT($E$335:$E$352,BF$335:BF$352,--($I$335:$I$352=$E537))</f>
        <v>253.64660537205049</v>
      </c>
      <c r="BG537" s="387" cm="1">
        <f t="array" ref="BG537">SUMPRODUCT($E$335:$E$352,BG$335:BG$352,--($I$335:$I$352=$E537))</f>
        <v>0</v>
      </c>
      <c r="BH537" s="387" cm="1">
        <f t="array" ref="BH537">SUMPRODUCT($E$335:$E$352,BH$335:BH$352,--($I$335:$I$352=$E537))</f>
        <v>0</v>
      </c>
      <c r="BI537" s="387" cm="1">
        <f t="array" ref="BI537">SUMPRODUCT($E$335:$E$352,BI$335:BI$352,--($I$335:$I$352=$E537))</f>
        <v>22121.853620076276</v>
      </c>
      <c r="BJ537" s="387" cm="1">
        <f t="array" ref="BJ537">SUMPRODUCT($E$335:$E$352,BJ$335:BJ$352,--($I$335:$I$352=$E537))</f>
        <v>94.697311451702021</v>
      </c>
      <c r="BK537" s="387" cm="1">
        <f t="array" ref="BK537">SUMPRODUCT($E$335:$E$352,BK$335:BK$352,--($I$335:$I$352=$E537))</f>
        <v>294.04593364202128</v>
      </c>
      <c r="BL537" s="387" cm="1">
        <f t="array" ref="BL537">SUMPRODUCT($E$335:$E$352,BL$335:BL$352,--($I$335:$I$352=$E537))</f>
        <v>0</v>
      </c>
      <c r="BM537" s="387" cm="1">
        <f t="array" ref="BM537">SUMPRODUCT($E$335:$E$352,BM$335:BM$352,--($I$335:$I$352=$E537))</f>
        <v>0</v>
      </c>
    </row>
    <row r="538" spans="1:65" ht="12.75" customHeight="1" outlineLevel="3">
      <c r="A538" t="s">
        <v>314</v>
      </c>
      <c r="B538" t="s">
        <v>203</v>
      </c>
      <c r="D538"/>
      <c r="E538" s="156">
        <f>Premissas!D50</f>
        <v>0</v>
      </c>
      <c r="F538" t="s">
        <v>294</v>
      </c>
      <c r="AD538" s="38"/>
      <c r="AE538" s="89">
        <f>AE532*AE537*$E538+IF(SUM($AE532:AE532)=1,SUM($AE539:AE539),0)*AE532</f>
        <v>0</v>
      </c>
      <c r="AF538" s="89">
        <f>AF532*AF537*$E538+IF(SUM($AE532:AF532)=1,SUM($AE539:AF539),0)*AF532</f>
        <v>0</v>
      </c>
      <c r="AG538" s="89">
        <f>AG532*AG537*$E538+IF(SUM($AE532:AG532)=1,SUM($AE539:AG539),0)*AG532</f>
        <v>0</v>
      </c>
      <c r="AH538" s="89">
        <f>AH532*AH537*$E538+IF(SUM($AE532:AH532)=1,SUM($AE539:AH539),0)*AH532</f>
        <v>0</v>
      </c>
      <c r="AI538" s="89">
        <f>AI532*AI537*$E538+IF(SUM($AE532:AI532)=1,SUM($AE539:AI539),0)*AI532</f>
        <v>0</v>
      </c>
      <c r="AJ538" s="89">
        <f>AJ532*AJ537*$E538+IF(SUM($AE532:AJ532)=1,SUM($AE539:AJ539),0)*AJ532</f>
        <v>0</v>
      </c>
      <c r="AK538" s="89">
        <f>AK532*AK537*$E538+IF(SUM($AE532:AK532)=1,SUM($AE539:AK539),0)*AK532</f>
        <v>0</v>
      </c>
      <c r="AL538" s="89">
        <f>AL532*AL537*$E538+IF(SUM($AE532:AL532)=1,SUM($AE539:AL539),0)*AL532</f>
        <v>0</v>
      </c>
      <c r="AM538" s="89">
        <f>AM532*AM537*$E538+IF(SUM($AE532:AM532)=1,SUM($AE539:AM539),0)*AM532</f>
        <v>0</v>
      </c>
      <c r="AN538" s="89">
        <f>AN532*AN537*$E538+IF(SUM($AE532:AN532)=1,SUM($AE539:AN539),0)*AN532</f>
        <v>0</v>
      </c>
      <c r="AO538" s="89">
        <f>AO532*AO537*$E538+IF(SUM($AE532:AO532)=1,SUM($AE539:AO539),0)*AO532</f>
        <v>0</v>
      </c>
      <c r="AP538" s="89">
        <f>AP532*AP537*$E538+IF(SUM($AE532:AP532)=1,SUM($AE539:AP539),0)*AP532</f>
        <v>0</v>
      </c>
      <c r="AQ538" s="89">
        <f>AQ532*AQ537*$E538+IF(SUM($AE532:AQ532)=1,SUM($AE539:AQ539),0)*AQ532</f>
        <v>0</v>
      </c>
      <c r="AR538" s="89">
        <f>AR532*AR537*$E538+IF(SUM($AE532:AR532)=1,SUM($AE539:AR539),0)*AR532</f>
        <v>0</v>
      </c>
      <c r="AS538" s="89">
        <f>AS532*AS537*$E538+IF(SUM($AE532:AS532)=1,SUM($AE539:AS539),0)*AS532</f>
        <v>0</v>
      </c>
      <c r="AT538" s="89">
        <f>AT532*AT537*$E538+IF(SUM($AE532:AT532)=1,SUM($AE539:AT539),0)*AT532</f>
        <v>0</v>
      </c>
      <c r="AU538" s="89">
        <f>AU532*AU537*$E538+IF(SUM($AE532:AU532)=1,SUM($AE539:AU539),0)*AU532</f>
        <v>0</v>
      </c>
      <c r="AV538" s="89">
        <f>AV532*AV537*$E538+IF(SUM($AE532:AV532)=1,SUM($AE539:AV539),0)*AV532</f>
        <v>0</v>
      </c>
      <c r="AW538" s="89">
        <f>AW532*AW537*$E538+IF(SUM($AE532:AW532)=1,SUM($AE539:AW539),0)*AW532</f>
        <v>0</v>
      </c>
      <c r="AX538" s="89">
        <f>AX532*AX537*$E538+IF(SUM($AE532:AX532)=1,SUM($AE539:AX539),0)*AX532</f>
        <v>0</v>
      </c>
      <c r="AY538" s="89">
        <f>AY532*AY537*$E538+IF(SUM($AE532:AY532)=1,SUM($AE539:AY539),0)*AY532</f>
        <v>0</v>
      </c>
      <c r="AZ538" s="89">
        <f>AZ532*AZ537*$E538+IF(SUM($AE532:AZ532)=1,SUM($AE539:AZ539),0)*AZ532</f>
        <v>0</v>
      </c>
      <c r="BA538" s="89">
        <f>BA532*BA537*$E538+IF(SUM($AE532:BA532)=1,SUM($AE539:BA539),0)*BA532</f>
        <v>0</v>
      </c>
      <c r="BB538" s="89">
        <f>BB532*BB537*$E538+IF(SUM($AE532:BB532)=1,SUM($AE539:BB539),0)*BB532</f>
        <v>0</v>
      </c>
      <c r="BC538" s="89">
        <f>BC532*BC537*$E538+IF(SUM($AE532:BC532)=1,SUM($AE539:BC539),0)*BC532</f>
        <v>0</v>
      </c>
      <c r="BD538" s="89">
        <f>BD532*BD537*$E538+IF(SUM($AE532:BD532)=1,SUM($AE539:BD539),0)*BD532</f>
        <v>0</v>
      </c>
      <c r="BE538" s="89">
        <f>BE532*BE537*$E538+IF(SUM($AE532:BE532)=1,SUM($AE539:BE539),0)*BE532</f>
        <v>0</v>
      </c>
      <c r="BF538" s="89">
        <f>BF532*BF537*$E538+IF(SUM($AE532:BF532)=1,SUM($AE539:BF539),0)*BF532</f>
        <v>0</v>
      </c>
      <c r="BG538" s="89">
        <f>BG532*BG537*$E538+IF(SUM($AE532:BG532)=1,SUM($AE539:BG539),0)*BG532</f>
        <v>0</v>
      </c>
      <c r="BH538" s="89">
        <f>BH532*BH537*$E538+IF(SUM($AE532:BH532)=1,SUM($AE539:BH539),0)*BH532</f>
        <v>0</v>
      </c>
      <c r="BI538" s="89">
        <f>BI532*BI537*$E538+IF(SUM($AE532:BI532)=1,SUM($AE539:BI539),0)*BI532</f>
        <v>0</v>
      </c>
      <c r="BJ538" s="89">
        <f>BJ532*BJ537*$E538+IF(SUM($AE532:BJ532)=1,SUM($AE539:BJ539),0)*BJ532</f>
        <v>0</v>
      </c>
      <c r="BK538" s="89">
        <f>BK532*BK537*$E538+IF(SUM($AE532:BK532)=1,SUM($AE539:BK539),0)*BK532</f>
        <v>0</v>
      </c>
      <c r="BL538" s="89">
        <f>BL532*BL537*$E538+IF(SUM($AE532:BL532)=1,SUM($AE539:BL539),0)*BL532</f>
        <v>0</v>
      </c>
      <c r="BM538" s="89">
        <f>BM532*BM537*$E538+IF(SUM($AE532:BM532)=1,SUM($AE539:BM539),0)*BM532</f>
        <v>0</v>
      </c>
    </row>
    <row r="539" spans="1:65" ht="12.75" customHeight="1" outlineLevel="3">
      <c r="A539" s="48" t="s">
        <v>315</v>
      </c>
      <c r="B539" t="s">
        <v>316</v>
      </c>
      <c r="D539"/>
      <c r="AE539" s="89">
        <f>IF(AE532+AE535=1,AE537*$E538,0)</f>
        <v>0</v>
      </c>
      <c r="AF539" s="89">
        <f t="shared" ref="AF539:BH539" si="317">IF(AF532+AF535=1,AF537*$E538,0)</f>
        <v>0</v>
      </c>
      <c r="AG539" s="89">
        <f t="shared" si="317"/>
        <v>0</v>
      </c>
      <c r="AH539" s="89">
        <f t="shared" si="317"/>
        <v>0</v>
      </c>
      <c r="AI539" s="89">
        <f t="shared" si="317"/>
        <v>0</v>
      </c>
      <c r="AJ539" s="89">
        <f t="shared" si="317"/>
        <v>0</v>
      </c>
      <c r="AK539" s="89">
        <f t="shared" si="317"/>
        <v>0</v>
      </c>
      <c r="AL539" s="89">
        <f t="shared" si="317"/>
        <v>0</v>
      </c>
      <c r="AM539" s="89">
        <f t="shared" si="317"/>
        <v>0</v>
      </c>
      <c r="AN539" s="89">
        <f t="shared" si="317"/>
        <v>0</v>
      </c>
      <c r="AO539" s="89">
        <f t="shared" si="317"/>
        <v>0</v>
      </c>
      <c r="AP539" s="89">
        <f t="shared" si="317"/>
        <v>0</v>
      </c>
      <c r="AQ539" s="89">
        <f t="shared" si="317"/>
        <v>0</v>
      </c>
      <c r="AR539" s="89">
        <f t="shared" si="317"/>
        <v>0</v>
      </c>
      <c r="AS539" s="89">
        <f t="shared" si="317"/>
        <v>0</v>
      </c>
      <c r="AT539" s="89">
        <f t="shared" si="317"/>
        <v>0</v>
      </c>
      <c r="AU539" s="89">
        <f t="shared" si="317"/>
        <v>0</v>
      </c>
      <c r="AV539" s="89">
        <f t="shared" si="317"/>
        <v>0</v>
      </c>
      <c r="AW539" s="89">
        <f t="shared" si="317"/>
        <v>0</v>
      </c>
      <c r="AX539" s="89">
        <f t="shared" si="317"/>
        <v>0</v>
      </c>
      <c r="AY539" s="89">
        <f t="shared" si="317"/>
        <v>0</v>
      </c>
      <c r="AZ539" s="89">
        <f t="shared" si="317"/>
        <v>0</v>
      </c>
      <c r="BA539" s="89">
        <f t="shared" si="317"/>
        <v>0</v>
      </c>
      <c r="BB539" s="89">
        <f t="shared" si="317"/>
        <v>0</v>
      </c>
      <c r="BC539" s="89">
        <f t="shared" si="317"/>
        <v>0</v>
      </c>
      <c r="BD539" s="89">
        <f t="shared" si="317"/>
        <v>0</v>
      </c>
      <c r="BE539" s="89">
        <f t="shared" si="317"/>
        <v>0</v>
      </c>
      <c r="BF539" s="89">
        <f t="shared" si="317"/>
        <v>0</v>
      </c>
      <c r="BG539" s="89">
        <f t="shared" si="317"/>
        <v>0</v>
      </c>
      <c r="BH539" s="89">
        <f t="shared" si="317"/>
        <v>0</v>
      </c>
      <c r="BI539" s="89">
        <f>IF(BI532+BI535=1,BI537*$E538,0)</f>
        <v>0</v>
      </c>
      <c r="BJ539" s="89">
        <f>IF(BJ532+BJ535=1,BJ537*$E538,0)</f>
        <v>0</v>
      </c>
      <c r="BK539" s="89">
        <f>IF(BK532+BK535=1,BK537*$E538,0)</f>
        <v>0</v>
      </c>
      <c r="BL539" s="89">
        <f>IF(BL532+BL535=1,BL537*$E538,0)</f>
        <v>0</v>
      </c>
      <c r="BM539" s="89">
        <f>IF(BM532+BM535=1,BM537*$E538,0)</f>
        <v>0</v>
      </c>
    </row>
    <row r="540" spans="1:65" ht="12.75" customHeight="1" outlineLevel="3">
      <c r="A540" t="s">
        <v>317</v>
      </c>
      <c r="B540" t="s">
        <v>203</v>
      </c>
      <c r="D540"/>
      <c r="E540" s="132">
        <v>0</v>
      </c>
      <c r="F540" t="s">
        <v>294</v>
      </c>
      <c r="G540" t="s">
        <v>318</v>
      </c>
      <c r="AE540" s="147">
        <v>0</v>
      </c>
      <c r="AF540" s="147">
        <v>0</v>
      </c>
      <c r="AG540" s="147">
        <v>0</v>
      </c>
      <c r="AH540" s="147">
        <v>0</v>
      </c>
      <c r="AI540" s="147">
        <v>0</v>
      </c>
      <c r="AJ540" s="147">
        <v>0</v>
      </c>
      <c r="AK540" s="147">
        <v>0</v>
      </c>
      <c r="AL540" s="147">
        <v>0</v>
      </c>
      <c r="AM540" s="147">
        <v>0</v>
      </c>
      <c r="AN540" s="147">
        <v>0</v>
      </c>
      <c r="AO540" s="147">
        <v>0</v>
      </c>
      <c r="AP540" s="147">
        <v>0</v>
      </c>
      <c r="AQ540" s="147">
        <v>0</v>
      </c>
      <c r="AR540" s="147">
        <v>0</v>
      </c>
      <c r="AS540" s="147">
        <v>0</v>
      </c>
      <c r="AT540" s="147">
        <v>0</v>
      </c>
      <c r="AU540" s="147">
        <v>0</v>
      </c>
      <c r="AV540" s="147">
        <v>0</v>
      </c>
      <c r="AW540" s="147">
        <v>0</v>
      </c>
      <c r="AX540" s="147">
        <v>0</v>
      </c>
      <c r="AY540" s="147">
        <v>0</v>
      </c>
      <c r="AZ540" s="147">
        <v>0</v>
      </c>
      <c r="BA540" s="147">
        <v>0</v>
      </c>
      <c r="BB540" s="147">
        <v>0</v>
      </c>
      <c r="BC540" s="147">
        <v>0</v>
      </c>
      <c r="BD540" s="147">
        <v>0</v>
      </c>
      <c r="BE540" s="147">
        <v>0</v>
      </c>
      <c r="BF540" s="147">
        <v>0</v>
      </c>
      <c r="BG540" s="147">
        <v>0</v>
      </c>
      <c r="BH540" s="147">
        <v>0</v>
      </c>
      <c r="BI540" s="147">
        <v>0</v>
      </c>
      <c r="BJ540" s="147">
        <v>0</v>
      </c>
      <c r="BK540" s="147">
        <v>0</v>
      </c>
      <c r="BL540" s="147">
        <v>0</v>
      </c>
      <c r="BM540" s="147">
        <v>0</v>
      </c>
    </row>
    <row r="541" spans="1:65" ht="12.75" customHeight="1" outlineLevel="3">
      <c r="A541" t="s">
        <v>319</v>
      </c>
      <c r="B541" t="s">
        <v>203</v>
      </c>
      <c r="D541"/>
      <c r="E541" s="89">
        <f>SUM(AE541:BM541)</f>
        <v>0</v>
      </c>
      <c r="AE541" s="89">
        <f>AE538+AE540</f>
        <v>0</v>
      </c>
      <c r="AF541" s="89">
        <f>AF538+AF540</f>
        <v>0</v>
      </c>
      <c r="AG541" s="89">
        <f t="shared" ref="AG541:BH541" si="318">AG538+AG540</f>
        <v>0</v>
      </c>
      <c r="AH541" s="89">
        <f t="shared" si="318"/>
        <v>0</v>
      </c>
      <c r="AI541" s="89">
        <f t="shared" si="318"/>
        <v>0</v>
      </c>
      <c r="AJ541" s="89">
        <f t="shared" si="318"/>
        <v>0</v>
      </c>
      <c r="AK541" s="89">
        <f t="shared" si="318"/>
        <v>0</v>
      </c>
      <c r="AL541" s="89">
        <f t="shared" si="318"/>
        <v>0</v>
      </c>
      <c r="AM541" s="89">
        <f t="shared" si="318"/>
        <v>0</v>
      </c>
      <c r="AN541" s="89">
        <f t="shared" si="318"/>
        <v>0</v>
      </c>
      <c r="AO541" s="89">
        <f t="shared" si="318"/>
        <v>0</v>
      </c>
      <c r="AP541" s="89">
        <f t="shared" si="318"/>
        <v>0</v>
      </c>
      <c r="AQ541" s="89">
        <f t="shared" si="318"/>
        <v>0</v>
      </c>
      <c r="AR541" s="89">
        <f t="shared" si="318"/>
        <v>0</v>
      </c>
      <c r="AS541" s="89">
        <f t="shared" si="318"/>
        <v>0</v>
      </c>
      <c r="AT541" s="89">
        <f t="shared" si="318"/>
        <v>0</v>
      </c>
      <c r="AU541" s="89">
        <f t="shared" si="318"/>
        <v>0</v>
      </c>
      <c r="AV541" s="89">
        <f t="shared" si="318"/>
        <v>0</v>
      </c>
      <c r="AW541" s="89">
        <f t="shared" si="318"/>
        <v>0</v>
      </c>
      <c r="AX541" s="89">
        <f t="shared" si="318"/>
        <v>0</v>
      </c>
      <c r="AY541" s="89">
        <f t="shared" si="318"/>
        <v>0</v>
      </c>
      <c r="AZ541" s="89">
        <f t="shared" si="318"/>
        <v>0</v>
      </c>
      <c r="BA541" s="89">
        <f t="shared" si="318"/>
        <v>0</v>
      </c>
      <c r="BB541" s="89">
        <f t="shared" si="318"/>
        <v>0</v>
      </c>
      <c r="BC541" s="89">
        <f t="shared" si="318"/>
        <v>0</v>
      </c>
      <c r="BD541" s="89">
        <f t="shared" si="318"/>
        <v>0</v>
      </c>
      <c r="BE541" s="89">
        <f t="shared" si="318"/>
        <v>0</v>
      </c>
      <c r="BF541" s="89">
        <f t="shared" si="318"/>
        <v>0</v>
      </c>
      <c r="BG541" s="89">
        <f t="shared" si="318"/>
        <v>0</v>
      </c>
      <c r="BH541" s="89">
        <f t="shared" si="318"/>
        <v>0</v>
      </c>
      <c r="BI541" s="89">
        <f>BI538+BI540</f>
        <v>0</v>
      </c>
      <c r="BJ541" s="89">
        <f>BJ538+BJ540</f>
        <v>0</v>
      </c>
      <c r="BK541" s="89">
        <f>BK538+BK540</f>
        <v>0</v>
      </c>
      <c r="BL541" s="89">
        <f>BL538+BL540</f>
        <v>0</v>
      </c>
      <c r="BM541" s="89">
        <f>BM538+BM540</f>
        <v>0</v>
      </c>
    </row>
    <row r="542" spans="1:65" ht="12.75" customHeight="1" outlineLevel="3">
      <c r="D542"/>
      <c r="L542" s="89"/>
      <c r="M542" s="89"/>
      <c r="N542" s="89"/>
      <c r="O542" s="89"/>
      <c r="P542" s="89"/>
      <c r="Q542" s="89"/>
      <c r="R542" s="89"/>
      <c r="S542" s="89"/>
      <c r="T542" s="89"/>
      <c r="U542" s="89"/>
      <c r="V542" s="89"/>
      <c r="W542" s="89"/>
      <c r="X542" s="89"/>
      <c r="Y542" s="89"/>
      <c r="Z542" s="89"/>
      <c r="AA542" s="89"/>
      <c r="AB542" s="89"/>
      <c r="AC542" s="89"/>
      <c r="AD542" s="89"/>
      <c r="AE542" s="89"/>
      <c r="AF542" s="89"/>
      <c r="AG542" s="89"/>
      <c r="AH542" s="89"/>
      <c r="AI542" s="89"/>
      <c r="AJ542" s="89"/>
      <c r="AK542" s="89"/>
      <c r="AL542" s="89"/>
      <c r="AM542" s="89"/>
      <c r="AN542" s="89"/>
      <c r="AO542" s="89"/>
      <c r="AP542" s="89"/>
      <c r="AQ542" s="89"/>
      <c r="AR542" s="89"/>
      <c r="AS542" s="89"/>
      <c r="AT542" s="89"/>
      <c r="AU542" s="89"/>
      <c r="AV542" s="89"/>
      <c r="AW542" s="89"/>
      <c r="AX542" s="89"/>
      <c r="AY542" s="89"/>
      <c r="AZ542" s="89"/>
      <c r="BA542" s="89"/>
      <c r="BB542" s="89"/>
      <c r="BC542" s="89"/>
      <c r="BD542" s="89"/>
      <c r="BE542" s="89"/>
      <c r="BF542" s="89"/>
      <c r="BG542" s="89"/>
      <c r="BH542" s="89"/>
      <c r="BI542" s="89"/>
      <c r="BJ542" s="89"/>
      <c r="BK542" s="89"/>
      <c r="BL542" s="89"/>
      <c r="BM542" s="89"/>
    </row>
    <row r="543" spans="1:65" ht="12.75" customHeight="1" outlineLevel="3">
      <c r="A543" t="s">
        <v>891</v>
      </c>
      <c r="B543" t="s">
        <v>75</v>
      </c>
      <c r="D543"/>
      <c r="E543" s="117" t="s">
        <v>320</v>
      </c>
      <c r="F543" t="s">
        <v>297</v>
      </c>
      <c r="G543" s="104">
        <f>Premissas!$D$67</f>
        <v>1</v>
      </c>
      <c r="H543" t="s">
        <v>890</v>
      </c>
      <c r="AE543" s="159">
        <f>INDEX(MacroEco!$I$4:$BL$7,MATCH($E543,MacroEco!$A$4:$A$7,0),MATCH(AE$1,MacroEco!$I$1:$BL$1,0))</f>
        <v>3.5000000000000003E-2</v>
      </c>
      <c r="AF543" s="159">
        <f>INDEX(MacroEco!$I$4:$BL$7,MATCH($E543,MacroEco!$A$4:$A$7,0),MATCH(AF$1,MacroEco!$I$1:$BL$1,0))</f>
        <v>0.03</v>
      </c>
      <c r="AG543" s="159">
        <f>INDEX(MacroEco!$I$4:$BL$7,MATCH($E543,MacroEco!$A$4:$A$7,0),MATCH(AG$1,MacroEco!$I$1:$BL$1,0))</f>
        <v>0.03</v>
      </c>
      <c r="AH543" s="159">
        <f>INDEX(MacroEco!$I$4:$BL$7,MATCH($E543,MacroEco!$A$4:$A$7,0),MATCH(AH$1,MacroEco!$I$1:$BL$1,0))</f>
        <v>0.03</v>
      </c>
      <c r="AI543" s="159">
        <f>INDEX(MacroEco!$I$4:$BL$7,MATCH($E543,MacroEco!$A$4:$A$7,0),MATCH(AI$1,MacroEco!$I$1:$BL$1,0))</f>
        <v>0.03</v>
      </c>
      <c r="AJ543" s="159">
        <f>INDEX(MacroEco!$I$4:$BL$7,MATCH($E543,MacroEco!$A$4:$A$7,0),MATCH(AJ$1,MacroEco!$I$1:$BL$1,0))</f>
        <v>0.03</v>
      </c>
      <c r="AK543" s="159">
        <f>INDEX(MacroEco!$I$4:$BL$7,MATCH($E543,MacroEco!$A$4:$A$7,0),MATCH(AK$1,MacroEco!$I$1:$BL$1,0))</f>
        <v>0.03</v>
      </c>
      <c r="AL543" s="159">
        <f>INDEX(MacroEco!$I$4:$BL$7,MATCH($E543,MacroEco!$A$4:$A$7,0),MATCH(AL$1,MacroEco!$I$1:$BL$1,0))</f>
        <v>0.03</v>
      </c>
      <c r="AM543" s="159">
        <f>INDEX(MacroEco!$I$4:$BL$7,MATCH($E543,MacroEco!$A$4:$A$7,0),MATCH(AM$1,MacroEco!$I$1:$BL$1,0))</f>
        <v>0.03</v>
      </c>
      <c r="AN543" s="159">
        <f>INDEX(MacroEco!$I$4:$BL$7,MATCH($E543,MacroEco!$A$4:$A$7,0),MATCH(AN$1,MacroEco!$I$1:$BL$1,0))</f>
        <v>0.03</v>
      </c>
      <c r="AO543" s="159">
        <f>INDEX(MacroEco!$I$4:$BL$7,MATCH($E543,MacroEco!$A$4:$A$7,0),MATCH(AO$1,MacroEco!$I$1:$BL$1,0))</f>
        <v>0.03</v>
      </c>
      <c r="AP543" s="159">
        <f>INDEX(MacroEco!$I$4:$BL$7,MATCH($E543,MacroEco!$A$4:$A$7,0),MATCH(AP$1,MacroEco!$I$1:$BL$1,0))</f>
        <v>0.03</v>
      </c>
      <c r="AQ543" s="159">
        <f>INDEX(MacroEco!$I$4:$BL$7,MATCH($E543,MacroEco!$A$4:$A$7,0),MATCH(AQ$1,MacroEco!$I$1:$BL$1,0))</f>
        <v>0.03</v>
      </c>
      <c r="AR543" s="159">
        <f>INDEX(MacroEco!$I$4:$BL$7,MATCH($E543,MacroEco!$A$4:$A$7,0),MATCH(AR$1,MacroEco!$I$1:$BL$1,0))</f>
        <v>0.03</v>
      </c>
      <c r="AS543" s="159">
        <f>INDEX(MacroEco!$I$4:$BL$7,MATCH($E543,MacroEco!$A$4:$A$7,0),MATCH(AS$1,MacroEco!$I$1:$BL$1,0))</f>
        <v>0.03</v>
      </c>
      <c r="AT543" s="159">
        <f>INDEX(MacroEco!$I$4:$BL$7,MATCH($E543,MacroEco!$A$4:$A$7,0),MATCH(AT$1,MacroEco!$I$1:$BL$1,0))</f>
        <v>0.03</v>
      </c>
      <c r="AU543" s="159">
        <f>INDEX(MacroEco!$I$4:$BL$7,MATCH($E543,MacroEco!$A$4:$A$7,0),MATCH(AU$1,MacroEco!$I$1:$BL$1,0))</f>
        <v>0.03</v>
      </c>
      <c r="AV543" s="159">
        <f>INDEX(MacroEco!$I$4:$BL$7,MATCH($E543,MacroEco!$A$4:$A$7,0),MATCH(AV$1,MacroEco!$I$1:$BL$1,0))</f>
        <v>0.03</v>
      </c>
      <c r="AW543" s="159">
        <f>INDEX(MacroEco!$I$4:$BL$7,MATCH($E543,MacroEco!$A$4:$A$7,0),MATCH(AW$1,MacroEco!$I$1:$BL$1,0))</f>
        <v>0.03</v>
      </c>
      <c r="AX543" s="159">
        <f>INDEX(MacroEco!$I$4:$BL$7,MATCH($E543,MacroEco!$A$4:$A$7,0),MATCH(AX$1,MacroEco!$I$1:$BL$1,0))</f>
        <v>0.03</v>
      </c>
      <c r="AY543" s="159">
        <f>INDEX(MacroEco!$I$4:$BL$7,MATCH($E543,MacroEco!$A$4:$A$7,0),MATCH(AY$1,MacroEco!$I$1:$BL$1,0))</f>
        <v>0.03</v>
      </c>
      <c r="AZ543" s="159">
        <f>INDEX(MacroEco!$I$4:$BL$7,MATCH($E543,MacroEco!$A$4:$A$7,0),MATCH(AZ$1,MacroEco!$I$1:$BL$1,0))</f>
        <v>0.03</v>
      </c>
      <c r="BA543" s="159">
        <f>INDEX(MacroEco!$I$4:$BL$7,MATCH($E543,MacroEco!$A$4:$A$7,0),MATCH(BA$1,MacroEco!$I$1:$BL$1,0))</f>
        <v>0.03</v>
      </c>
      <c r="BB543" s="159">
        <f>INDEX(MacroEco!$I$4:$BL$7,MATCH($E543,MacroEco!$A$4:$A$7,0),MATCH(BB$1,MacroEco!$I$1:$BL$1,0))</f>
        <v>0.03</v>
      </c>
      <c r="BC543" s="159">
        <f>INDEX(MacroEco!$I$4:$BL$7,MATCH($E543,MacroEco!$A$4:$A$7,0),MATCH(BC$1,MacroEco!$I$1:$BL$1,0))</f>
        <v>0.03</v>
      </c>
      <c r="BD543" s="159">
        <f>INDEX(MacroEco!$I$4:$BL$7,MATCH($E543,MacroEco!$A$4:$A$7,0),MATCH(BD$1,MacroEco!$I$1:$BL$1,0))</f>
        <v>0.03</v>
      </c>
      <c r="BE543" s="159">
        <f>INDEX(MacroEco!$I$4:$BL$7,MATCH($E543,MacroEco!$A$4:$A$7,0),MATCH(BE$1,MacroEco!$I$1:$BL$1,0))</f>
        <v>0.03</v>
      </c>
      <c r="BF543" s="159">
        <f>INDEX(MacroEco!$I$4:$BL$7,MATCH($E543,MacroEco!$A$4:$A$7,0),MATCH(BF$1,MacroEco!$I$1:$BL$1,0))</f>
        <v>0.03</v>
      </c>
      <c r="BG543" s="159">
        <f>INDEX(MacroEco!$I$4:$BL$7,MATCH($E543,MacroEco!$A$4:$A$7,0),MATCH(BG$1,MacroEco!$I$1:$BL$1,0))</f>
        <v>0.03</v>
      </c>
      <c r="BH543" s="159">
        <f>INDEX(MacroEco!$I$4:$BL$7,MATCH($E543,MacroEco!$A$4:$A$7,0),MATCH(BH$1,MacroEco!$I$1:$BL$1,0))</f>
        <v>0.03</v>
      </c>
      <c r="BI543" s="159">
        <f>INDEX(MacroEco!$I$4:$BL$7,MATCH($E543,MacroEco!$A$4:$A$7,0),MATCH(BI$1,MacroEco!$I$1:$BL$1,0))</f>
        <v>0.03</v>
      </c>
      <c r="BJ543" s="159">
        <f>INDEX(MacroEco!$I$4:$BL$7,MATCH($E543,MacroEco!$A$4:$A$7,0),MATCH(BJ$1,MacroEco!$I$1:$BL$1,0))</f>
        <v>0.03</v>
      </c>
      <c r="BK543" s="159">
        <f>INDEX(MacroEco!$I$4:$BL$7,MATCH($E543,MacroEco!$A$4:$A$7,0),MATCH(BK$1,MacroEco!$I$1:$BL$1,0))</f>
        <v>0.03</v>
      </c>
      <c r="BL543" s="159">
        <f>INDEX(MacroEco!$I$4:$BL$7,MATCH($E543,MacroEco!$A$4:$A$7,0),MATCH(BL$1,MacroEco!$I$1:$BL$1,0))</f>
        <v>0.03</v>
      </c>
      <c r="BM543" s="159">
        <f>INDEX(MacroEco!$I$4:$BL$7,MATCH($E543,MacroEco!$A$4:$A$7,0),MATCH(BM$1,MacroEco!$I$1:$BL$1,0))</f>
        <v>0.03</v>
      </c>
    </row>
    <row r="544" spans="1:65" ht="12.75" customHeight="1" outlineLevel="3">
      <c r="A544" t="s">
        <v>856</v>
      </c>
      <c r="B544" t="s">
        <v>75</v>
      </c>
      <c r="D544"/>
      <c r="E544" s="161">
        <f>VLOOKUP(E537,Premissas!$C$62:$D$63,2,FALSE)</f>
        <v>7.2499999999999995E-2</v>
      </c>
      <c r="F544" t="s">
        <v>75</v>
      </c>
      <c r="AE544" s="157">
        <f t="shared" ref="AE544:BM544" si="319">$E544</f>
        <v>7.2499999999999995E-2</v>
      </c>
      <c r="AF544" s="157">
        <f t="shared" si="319"/>
        <v>7.2499999999999995E-2</v>
      </c>
      <c r="AG544" s="157">
        <f t="shared" si="319"/>
        <v>7.2499999999999995E-2</v>
      </c>
      <c r="AH544" s="157">
        <f t="shared" si="319"/>
        <v>7.2499999999999995E-2</v>
      </c>
      <c r="AI544" s="157">
        <f t="shared" si="319"/>
        <v>7.2499999999999995E-2</v>
      </c>
      <c r="AJ544" s="157">
        <f t="shared" si="319"/>
        <v>7.2499999999999995E-2</v>
      </c>
      <c r="AK544" s="157">
        <f t="shared" si="319"/>
        <v>7.2499999999999995E-2</v>
      </c>
      <c r="AL544" s="157">
        <f t="shared" si="319"/>
        <v>7.2499999999999995E-2</v>
      </c>
      <c r="AM544" s="157">
        <f t="shared" si="319"/>
        <v>7.2499999999999995E-2</v>
      </c>
      <c r="AN544" s="157">
        <f t="shared" si="319"/>
        <v>7.2499999999999995E-2</v>
      </c>
      <c r="AO544" s="157">
        <f t="shared" si="319"/>
        <v>7.2499999999999995E-2</v>
      </c>
      <c r="AP544" s="157">
        <f t="shared" si="319"/>
        <v>7.2499999999999995E-2</v>
      </c>
      <c r="AQ544" s="157">
        <f t="shared" si="319"/>
        <v>7.2499999999999995E-2</v>
      </c>
      <c r="AR544" s="157">
        <f t="shared" si="319"/>
        <v>7.2499999999999995E-2</v>
      </c>
      <c r="AS544" s="157">
        <f t="shared" si="319"/>
        <v>7.2499999999999995E-2</v>
      </c>
      <c r="AT544" s="157">
        <f t="shared" si="319"/>
        <v>7.2499999999999995E-2</v>
      </c>
      <c r="AU544" s="157">
        <f t="shared" si="319"/>
        <v>7.2499999999999995E-2</v>
      </c>
      <c r="AV544" s="157">
        <f t="shared" si="319"/>
        <v>7.2499999999999995E-2</v>
      </c>
      <c r="AW544" s="157">
        <f t="shared" si="319"/>
        <v>7.2499999999999995E-2</v>
      </c>
      <c r="AX544" s="157">
        <f t="shared" si="319"/>
        <v>7.2499999999999995E-2</v>
      </c>
      <c r="AY544" s="157">
        <f t="shared" si="319"/>
        <v>7.2499999999999995E-2</v>
      </c>
      <c r="AZ544" s="157">
        <f t="shared" si="319"/>
        <v>7.2499999999999995E-2</v>
      </c>
      <c r="BA544" s="157">
        <f t="shared" si="319"/>
        <v>7.2499999999999995E-2</v>
      </c>
      <c r="BB544" s="157">
        <f t="shared" si="319"/>
        <v>7.2499999999999995E-2</v>
      </c>
      <c r="BC544" s="157">
        <f t="shared" si="319"/>
        <v>7.2499999999999995E-2</v>
      </c>
      <c r="BD544" s="157">
        <f t="shared" si="319"/>
        <v>7.2499999999999995E-2</v>
      </c>
      <c r="BE544" s="157">
        <f t="shared" si="319"/>
        <v>7.2499999999999995E-2</v>
      </c>
      <c r="BF544" s="157">
        <f t="shared" si="319"/>
        <v>7.2499999999999995E-2</v>
      </c>
      <c r="BG544" s="157">
        <f t="shared" si="319"/>
        <v>7.2499999999999995E-2</v>
      </c>
      <c r="BH544" s="157">
        <f t="shared" si="319"/>
        <v>7.2499999999999995E-2</v>
      </c>
      <c r="BI544" s="157">
        <f t="shared" si="319"/>
        <v>7.2499999999999995E-2</v>
      </c>
      <c r="BJ544" s="157">
        <f t="shared" si="319"/>
        <v>7.2499999999999995E-2</v>
      </c>
      <c r="BK544" s="157">
        <f t="shared" si="319"/>
        <v>7.2499999999999995E-2</v>
      </c>
      <c r="BL544" s="157">
        <f t="shared" si="319"/>
        <v>7.2499999999999995E-2</v>
      </c>
      <c r="BM544" s="157">
        <f t="shared" si="319"/>
        <v>7.2499999999999995E-2</v>
      </c>
    </row>
    <row r="545" spans="1:65" ht="12.75" customHeight="1" outlineLevel="3">
      <c r="A545" t="s">
        <v>299</v>
      </c>
      <c r="B545" t="s">
        <v>75</v>
      </c>
      <c r="D545"/>
      <c r="AE545" s="157">
        <f t="shared" ref="AE545:BH545" si="320">IF($G543=1,(1+AE544)*(1+AE543)-1,(1+AE544)/(1+AE543)-1)</f>
        <v>0.11003750000000001</v>
      </c>
      <c r="AF545" s="157">
        <f t="shared" si="320"/>
        <v>0.10467500000000007</v>
      </c>
      <c r="AG545" s="157">
        <f t="shared" si="320"/>
        <v>0.10467500000000007</v>
      </c>
      <c r="AH545" s="157">
        <f t="shared" si="320"/>
        <v>0.10467500000000007</v>
      </c>
      <c r="AI545" s="157">
        <f t="shared" si="320"/>
        <v>0.10467500000000007</v>
      </c>
      <c r="AJ545" s="157">
        <f t="shared" si="320"/>
        <v>0.10467500000000007</v>
      </c>
      <c r="AK545" s="157">
        <f t="shared" si="320"/>
        <v>0.10467500000000007</v>
      </c>
      <c r="AL545" s="157">
        <f t="shared" si="320"/>
        <v>0.10467500000000007</v>
      </c>
      <c r="AM545" s="157">
        <f t="shared" si="320"/>
        <v>0.10467500000000007</v>
      </c>
      <c r="AN545" s="157">
        <f t="shared" si="320"/>
        <v>0.10467500000000007</v>
      </c>
      <c r="AO545" s="157">
        <f t="shared" si="320"/>
        <v>0.10467500000000007</v>
      </c>
      <c r="AP545" s="157">
        <f t="shared" si="320"/>
        <v>0.10467500000000007</v>
      </c>
      <c r="AQ545" s="157">
        <f t="shared" si="320"/>
        <v>0.10467500000000007</v>
      </c>
      <c r="AR545" s="157">
        <f t="shared" si="320"/>
        <v>0.10467500000000007</v>
      </c>
      <c r="AS545" s="157">
        <f t="shared" si="320"/>
        <v>0.10467500000000007</v>
      </c>
      <c r="AT545" s="157">
        <f t="shared" si="320"/>
        <v>0.10467500000000007</v>
      </c>
      <c r="AU545" s="157">
        <f t="shared" si="320"/>
        <v>0.10467500000000007</v>
      </c>
      <c r="AV545" s="157">
        <f t="shared" si="320"/>
        <v>0.10467500000000007</v>
      </c>
      <c r="AW545" s="157">
        <f t="shared" si="320"/>
        <v>0.10467500000000007</v>
      </c>
      <c r="AX545" s="157">
        <f t="shared" si="320"/>
        <v>0.10467500000000007</v>
      </c>
      <c r="AY545" s="157">
        <f t="shared" si="320"/>
        <v>0.10467500000000007</v>
      </c>
      <c r="AZ545" s="157">
        <f t="shared" si="320"/>
        <v>0.10467500000000007</v>
      </c>
      <c r="BA545" s="157">
        <f t="shared" si="320"/>
        <v>0.10467500000000007</v>
      </c>
      <c r="BB545" s="157">
        <f t="shared" si="320"/>
        <v>0.10467500000000007</v>
      </c>
      <c r="BC545" s="157">
        <f t="shared" si="320"/>
        <v>0.10467500000000007</v>
      </c>
      <c r="BD545" s="157">
        <f t="shared" si="320"/>
        <v>0.10467500000000007</v>
      </c>
      <c r="BE545" s="157">
        <f t="shared" si="320"/>
        <v>0.10467500000000007</v>
      </c>
      <c r="BF545" s="157">
        <f t="shared" si="320"/>
        <v>0.10467500000000007</v>
      </c>
      <c r="BG545" s="157">
        <f t="shared" si="320"/>
        <v>0.10467500000000007</v>
      </c>
      <c r="BH545" s="157">
        <f t="shared" si="320"/>
        <v>0.10467500000000007</v>
      </c>
      <c r="BI545" s="157">
        <f>IF($G543=1,(1+BI544)*(1+BI543)-1,(1+BI544)/(1+BI543)-1)</f>
        <v>0.10467500000000007</v>
      </c>
      <c r="BJ545" s="157">
        <f>IF($G543=1,(1+BJ544)*(1+BJ543)-1,(1+BJ544)/(1+BJ543)-1)</f>
        <v>0.10467500000000007</v>
      </c>
      <c r="BK545" s="157">
        <f>IF($G543=1,(1+BK544)*(1+BK543)-1,(1+BK544)/(1+BK543)-1)</f>
        <v>0.10467500000000007</v>
      </c>
      <c r="BL545" s="157">
        <f>IF($G543=1,(1+BL544)*(1+BL543)-1,(1+BL544)/(1+BL543)-1)</f>
        <v>0.10467500000000007</v>
      </c>
      <c r="BM545" s="157">
        <f>IF($G543=1,(1+BM544)*(1+BM543)-1,(1+BM544)/(1+BM543)-1)</f>
        <v>0.10467500000000007</v>
      </c>
    </row>
    <row r="546" spans="1:65" ht="12.75" customHeight="1" outlineLevel="3">
      <c r="D546"/>
      <c r="AD546" s="89"/>
      <c r="AE546" s="89"/>
      <c r="AF546" s="89"/>
      <c r="AG546" s="89"/>
      <c r="AH546" s="89"/>
      <c r="AI546" s="89"/>
      <c r="AJ546" s="89"/>
      <c r="AK546" s="89"/>
      <c r="AL546" s="89"/>
      <c r="AM546" s="89"/>
      <c r="AN546" s="89"/>
      <c r="AO546" s="89"/>
      <c r="AP546" s="89"/>
      <c r="AQ546" s="89"/>
      <c r="AR546" s="89"/>
      <c r="AS546" s="89"/>
      <c r="AT546" s="89"/>
      <c r="AU546" s="89"/>
      <c r="AV546" s="89"/>
      <c r="AW546" s="89"/>
      <c r="AX546" s="89"/>
      <c r="AY546" s="89"/>
      <c r="AZ546" s="89"/>
      <c r="BA546" s="89"/>
      <c r="BB546" s="89"/>
      <c r="BC546" s="89"/>
      <c r="BD546" s="89"/>
      <c r="BE546" s="89"/>
      <c r="BF546" s="89"/>
      <c r="BG546" s="89"/>
      <c r="BH546" s="89"/>
      <c r="BI546" s="89"/>
      <c r="BJ546" s="89"/>
      <c r="BK546" s="89"/>
      <c r="BL546" s="89"/>
      <c r="BM546" s="89"/>
    </row>
    <row r="547" spans="1:65" s="53" customFormat="1" ht="12.75" customHeight="1" outlineLevel="3">
      <c r="A547" s="8" t="s">
        <v>241</v>
      </c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144"/>
      <c r="M547" s="144"/>
      <c r="N547" s="144"/>
      <c r="O547" s="144"/>
      <c r="P547" s="144"/>
      <c r="Q547" s="144"/>
      <c r="R547" s="144"/>
      <c r="S547" s="144"/>
      <c r="T547" s="144"/>
      <c r="U547" s="144"/>
      <c r="V547" s="144"/>
      <c r="W547" s="144"/>
      <c r="X547" s="144"/>
      <c r="Y547" s="144"/>
      <c r="Z547" s="144"/>
      <c r="AA547" s="144"/>
      <c r="AB547" s="144"/>
      <c r="AC547" s="144"/>
      <c r="AD547" s="144"/>
      <c r="AE547" s="144"/>
      <c r="AF547" s="144"/>
      <c r="AG547" s="144"/>
      <c r="AH547" s="144"/>
      <c r="AI547" s="144"/>
      <c r="AJ547" s="144"/>
      <c r="AK547" s="144"/>
      <c r="AL547" s="144"/>
      <c r="AM547" s="144"/>
      <c r="AN547" s="144"/>
      <c r="AO547" s="144"/>
      <c r="AP547" s="144"/>
      <c r="AQ547" s="144"/>
      <c r="AR547" s="144"/>
      <c r="AS547" s="144"/>
      <c r="AT547" s="144"/>
      <c r="AU547" s="144"/>
      <c r="AV547" s="144"/>
      <c r="AW547" s="144"/>
      <c r="AX547" s="144"/>
      <c r="AY547" s="144"/>
      <c r="AZ547" s="144"/>
      <c r="BA547" s="144"/>
      <c r="BB547" s="144"/>
      <c r="BC547" s="144"/>
      <c r="BD547" s="144"/>
      <c r="BE547" s="144"/>
      <c r="BF547" s="144"/>
      <c r="BG547" s="144"/>
      <c r="BH547" s="144"/>
      <c r="BI547" s="144"/>
      <c r="BJ547" s="144"/>
      <c r="BK547" s="144"/>
      <c r="BL547" s="144"/>
      <c r="BM547" s="144"/>
    </row>
    <row r="548" spans="1:65" ht="12.75" customHeight="1" outlineLevel="3">
      <c r="A548" t="s">
        <v>242</v>
      </c>
      <c r="B548" t="s">
        <v>203</v>
      </c>
      <c r="D548"/>
      <c r="L548" s="89"/>
      <c r="M548" s="89"/>
      <c r="N548" s="89"/>
      <c r="O548" s="89"/>
      <c r="P548" s="89"/>
      <c r="Q548" s="89"/>
      <c r="R548" s="89"/>
      <c r="S548" s="89"/>
      <c r="T548" s="89"/>
      <c r="U548" s="89"/>
      <c r="V548" s="89"/>
      <c r="W548" s="89"/>
      <c r="X548" s="89"/>
      <c r="Y548" s="89"/>
      <c r="Z548" s="89"/>
      <c r="AA548" s="89"/>
      <c r="AB548" s="89"/>
      <c r="AC548" s="89"/>
      <c r="AD548" s="89"/>
      <c r="AE548" s="89">
        <f>AE562</f>
        <v>0</v>
      </c>
      <c r="AF548" s="89">
        <f>AF562</f>
        <v>0</v>
      </c>
      <c r="AG548" s="89">
        <f t="shared" ref="AG548:BH548" si="321">AG562</f>
        <v>0</v>
      </c>
      <c r="AH548" s="89">
        <f t="shared" si="321"/>
        <v>0</v>
      </c>
      <c r="AI548" s="89">
        <f t="shared" si="321"/>
        <v>0</v>
      </c>
      <c r="AJ548" s="89">
        <f t="shared" si="321"/>
        <v>0</v>
      </c>
      <c r="AK548" s="89">
        <f t="shared" si="321"/>
        <v>0</v>
      </c>
      <c r="AL548" s="89">
        <f t="shared" si="321"/>
        <v>0</v>
      </c>
      <c r="AM548" s="89">
        <f t="shared" si="321"/>
        <v>0</v>
      </c>
      <c r="AN548" s="89">
        <f t="shared" si="321"/>
        <v>0</v>
      </c>
      <c r="AO548" s="89">
        <f t="shared" si="321"/>
        <v>0</v>
      </c>
      <c r="AP548" s="89">
        <f t="shared" si="321"/>
        <v>0</v>
      </c>
      <c r="AQ548" s="89">
        <f t="shared" si="321"/>
        <v>0</v>
      </c>
      <c r="AR548" s="89">
        <f t="shared" si="321"/>
        <v>0</v>
      </c>
      <c r="AS548" s="89">
        <f t="shared" si="321"/>
        <v>0</v>
      </c>
      <c r="AT548" s="89">
        <f t="shared" si="321"/>
        <v>0</v>
      </c>
      <c r="AU548" s="89">
        <f t="shared" si="321"/>
        <v>0</v>
      </c>
      <c r="AV548" s="89">
        <f t="shared" si="321"/>
        <v>0</v>
      </c>
      <c r="AW548" s="89">
        <f t="shared" si="321"/>
        <v>0</v>
      </c>
      <c r="AX548" s="89">
        <f t="shared" si="321"/>
        <v>0</v>
      </c>
      <c r="AY548" s="89">
        <f t="shared" si="321"/>
        <v>0</v>
      </c>
      <c r="AZ548" s="89">
        <f t="shared" si="321"/>
        <v>0</v>
      </c>
      <c r="BA548" s="89">
        <f t="shared" si="321"/>
        <v>0</v>
      </c>
      <c r="BB548" s="89">
        <f t="shared" si="321"/>
        <v>0</v>
      </c>
      <c r="BC548" s="89">
        <f t="shared" si="321"/>
        <v>0</v>
      </c>
      <c r="BD548" s="89">
        <f t="shared" si="321"/>
        <v>0</v>
      </c>
      <c r="BE548" s="89">
        <f t="shared" si="321"/>
        <v>0</v>
      </c>
      <c r="BF548" s="89">
        <f t="shared" si="321"/>
        <v>0</v>
      </c>
      <c r="BG548" s="89">
        <f t="shared" si="321"/>
        <v>0</v>
      </c>
      <c r="BH548" s="89">
        <f t="shared" si="321"/>
        <v>0</v>
      </c>
      <c r="BI548" s="89">
        <f>BI562</f>
        <v>0</v>
      </c>
      <c r="BJ548" s="89">
        <f>BJ562</f>
        <v>0</v>
      </c>
      <c r="BK548" s="89">
        <f>BK562</f>
        <v>0</v>
      </c>
      <c r="BL548" s="89">
        <f>BL562</f>
        <v>0</v>
      </c>
      <c r="BM548" s="89">
        <f>BM562</f>
        <v>0</v>
      </c>
    </row>
    <row r="549" spans="1:65" ht="12.75" customHeight="1" outlineLevel="3">
      <c r="A549" t="s">
        <v>243</v>
      </c>
      <c r="B549" t="s">
        <v>203</v>
      </c>
      <c r="D549"/>
      <c r="E549" s="89">
        <f t="shared" ref="E549:E554" si="322">SUM(AE549:BM549)</f>
        <v>0</v>
      </c>
      <c r="L549" s="89"/>
      <c r="M549" s="89"/>
      <c r="N549" s="89"/>
      <c r="O549" s="89"/>
      <c r="P549" s="89"/>
      <c r="Q549" s="89"/>
      <c r="R549" s="89"/>
      <c r="S549" s="89"/>
      <c r="T549" s="89"/>
      <c r="U549" s="89"/>
      <c r="V549" s="89"/>
      <c r="W549" s="89"/>
      <c r="X549" s="89"/>
      <c r="Y549" s="89"/>
      <c r="Z549" s="89"/>
      <c r="AA549" s="89"/>
      <c r="AB549" s="89"/>
      <c r="AC549" s="89"/>
      <c r="AD549" s="89"/>
      <c r="AE549" s="89">
        <f t="shared" ref="AE549:BH550" si="323">AE557</f>
        <v>0</v>
      </c>
      <c r="AF549" s="89">
        <f>AF557</f>
        <v>0</v>
      </c>
      <c r="AG549" s="89">
        <f t="shared" si="323"/>
        <v>0</v>
      </c>
      <c r="AH549" s="89">
        <f t="shared" si="323"/>
        <v>0</v>
      </c>
      <c r="AI549" s="89">
        <f t="shared" si="323"/>
        <v>0</v>
      </c>
      <c r="AJ549" s="89">
        <f t="shared" si="323"/>
        <v>0</v>
      </c>
      <c r="AK549" s="89">
        <f t="shared" si="323"/>
        <v>0</v>
      </c>
      <c r="AL549" s="89">
        <f t="shared" si="323"/>
        <v>0</v>
      </c>
      <c r="AM549" s="89">
        <f t="shared" si="323"/>
        <v>0</v>
      </c>
      <c r="AN549" s="89">
        <f t="shared" si="323"/>
        <v>0</v>
      </c>
      <c r="AO549" s="89">
        <f t="shared" si="323"/>
        <v>0</v>
      </c>
      <c r="AP549" s="89">
        <f t="shared" si="323"/>
        <v>0</v>
      </c>
      <c r="AQ549" s="89">
        <f t="shared" si="323"/>
        <v>0</v>
      </c>
      <c r="AR549" s="89">
        <f t="shared" si="323"/>
        <v>0</v>
      </c>
      <c r="AS549" s="89">
        <f t="shared" si="323"/>
        <v>0</v>
      </c>
      <c r="AT549" s="89">
        <f t="shared" si="323"/>
        <v>0</v>
      </c>
      <c r="AU549" s="89">
        <f t="shared" si="323"/>
        <v>0</v>
      </c>
      <c r="AV549" s="89">
        <f t="shared" si="323"/>
        <v>0</v>
      </c>
      <c r="AW549" s="89">
        <f t="shared" si="323"/>
        <v>0</v>
      </c>
      <c r="AX549" s="89">
        <f t="shared" si="323"/>
        <v>0</v>
      </c>
      <c r="AY549" s="89">
        <f t="shared" si="323"/>
        <v>0</v>
      </c>
      <c r="AZ549" s="89">
        <f t="shared" si="323"/>
        <v>0</v>
      </c>
      <c r="BA549" s="89">
        <f t="shared" si="323"/>
        <v>0</v>
      </c>
      <c r="BB549" s="89">
        <f t="shared" si="323"/>
        <v>0</v>
      </c>
      <c r="BC549" s="89">
        <f t="shared" si="323"/>
        <v>0</v>
      </c>
      <c r="BD549" s="89">
        <f t="shared" si="323"/>
        <v>0</v>
      </c>
      <c r="BE549" s="89">
        <f t="shared" si="323"/>
        <v>0</v>
      </c>
      <c r="BF549" s="89">
        <f t="shared" si="323"/>
        <v>0</v>
      </c>
      <c r="BG549" s="89">
        <f t="shared" si="323"/>
        <v>0</v>
      </c>
      <c r="BH549" s="89">
        <f t="shared" si="323"/>
        <v>0</v>
      </c>
      <c r="BI549" s="89">
        <f t="shared" ref="BI549:BM550" si="324">BI557</f>
        <v>0</v>
      </c>
      <c r="BJ549" s="89">
        <f t="shared" si="324"/>
        <v>0</v>
      </c>
      <c r="BK549" s="89">
        <f t="shared" si="324"/>
        <v>0</v>
      </c>
      <c r="BL549" s="89">
        <f t="shared" si="324"/>
        <v>0</v>
      </c>
      <c r="BM549" s="89">
        <f t="shared" si="324"/>
        <v>0</v>
      </c>
    </row>
    <row r="550" spans="1:65" ht="12.75" customHeight="1" outlineLevel="3">
      <c r="A550" t="s">
        <v>244</v>
      </c>
      <c r="B550" t="s">
        <v>203</v>
      </c>
      <c r="D550"/>
      <c r="E550" s="89">
        <f t="shared" si="322"/>
        <v>0</v>
      </c>
      <c r="L550" s="89"/>
      <c r="M550" s="89"/>
      <c r="N550" s="89"/>
      <c r="O550" s="89"/>
      <c r="P550" s="89"/>
      <c r="Q550" s="89"/>
      <c r="R550" s="89"/>
      <c r="S550" s="89"/>
      <c r="T550" s="89"/>
      <c r="U550" s="89"/>
      <c r="V550" s="89"/>
      <c r="W550" s="89"/>
      <c r="X550" s="89"/>
      <c r="Y550" s="89"/>
      <c r="Z550" s="89"/>
      <c r="AA550" s="89"/>
      <c r="AB550" s="89"/>
      <c r="AC550" s="89"/>
      <c r="AD550" s="89"/>
      <c r="AE550" s="89">
        <f>AE558</f>
        <v>0</v>
      </c>
      <c r="AF550" s="89">
        <f t="shared" si="323"/>
        <v>0</v>
      </c>
      <c r="AG550" s="89">
        <f>AG558</f>
        <v>0</v>
      </c>
      <c r="AH550" s="89">
        <f t="shared" si="323"/>
        <v>0</v>
      </c>
      <c r="AI550" s="89">
        <f t="shared" si="323"/>
        <v>0</v>
      </c>
      <c r="AJ550" s="89">
        <f t="shared" si="323"/>
        <v>0</v>
      </c>
      <c r="AK550" s="89">
        <f t="shared" si="323"/>
        <v>0</v>
      </c>
      <c r="AL550" s="89">
        <f t="shared" si="323"/>
        <v>0</v>
      </c>
      <c r="AM550" s="89">
        <f t="shared" si="323"/>
        <v>0</v>
      </c>
      <c r="AN550" s="89">
        <f t="shared" si="323"/>
        <v>0</v>
      </c>
      <c r="AO550" s="89">
        <f t="shared" si="323"/>
        <v>0</v>
      </c>
      <c r="AP550" s="89">
        <f t="shared" si="323"/>
        <v>0</v>
      </c>
      <c r="AQ550" s="89">
        <f t="shared" si="323"/>
        <v>0</v>
      </c>
      <c r="AR550" s="89">
        <f t="shared" si="323"/>
        <v>0</v>
      </c>
      <c r="AS550" s="89">
        <f t="shared" si="323"/>
        <v>0</v>
      </c>
      <c r="AT550" s="89">
        <f t="shared" si="323"/>
        <v>0</v>
      </c>
      <c r="AU550" s="89">
        <f t="shared" si="323"/>
        <v>0</v>
      </c>
      <c r="AV550" s="89">
        <f t="shared" si="323"/>
        <v>0</v>
      </c>
      <c r="AW550" s="89">
        <f t="shared" si="323"/>
        <v>0</v>
      </c>
      <c r="AX550" s="89">
        <f t="shared" si="323"/>
        <v>0</v>
      </c>
      <c r="AY550" s="89">
        <f t="shared" si="323"/>
        <v>0</v>
      </c>
      <c r="AZ550" s="89">
        <f t="shared" si="323"/>
        <v>0</v>
      </c>
      <c r="BA550" s="89">
        <f t="shared" si="323"/>
        <v>0</v>
      </c>
      <c r="BB550" s="89">
        <f t="shared" si="323"/>
        <v>0</v>
      </c>
      <c r="BC550" s="89">
        <f t="shared" si="323"/>
        <v>0</v>
      </c>
      <c r="BD550" s="89">
        <f t="shared" si="323"/>
        <v>0</v>
      </c>
      <c r="BE550" s="89">
        <f t="shared" si="323"/>
        <v>0</v>
      </c>
      <c r="BF550" s="89">
        <f t="shared" si="323"/>
        <v>0</v>
      </c>
      <c r="BG550" s="89">
        <f t="shared" si="323"/>
        <v>0</v>
      </c>
      <c r="BH550" s="89">
        <f t="shared" si="323"/>
        <v>0</v>
      </c>
      <c r="BI550" s="89">
        <f t="shared" si="324"/>
        <v>0</v>
      </c>
      <c r="BJ550" s="89">
        <f t="shared" si="324"/>
        <v>0</v>
      </c>
      <c r="BK550" s="89">
        <f t="shared" si="324"/>
        <v>0</v>
      </c>
      <c r="BL550" s="89">
        <f t="shared" si="324"/>
        <v>0</v>
      </c>
      <c r="BM550" s="89">
        <f t="shared" si="324"/>
        <v>0</v>
      </c>
    </row>
    <row r="551" spans="1:65" ht="12.75" customHeight="1" outlineLevel="3">
      <c r="A551" t="s">
        <v>245</v>
      </c>
      <c r="B551" t="s">
        <v>203</v>
      </c>
      <c r="D551"/>
      <c r="E551" s="89">
        <f t="shared" si="322"/>
        <v>0</v>
      </c>
      <c r="L551" s="89"/>
      <c r="M551" s="89"/>
      <c r="N551" s="89"/>
      <c r="O551" s="89"/>
      <c r="P551" s="89"/>
      <c r="Q551" s="89"/>
      <c r="R551" s="89"/>
      <c r="S551" s="89"/>
      <c r="T551" s="89"/>
      <c r="U551" s="89"/>
      <c r="V551" s="89"/>
      <c r="W551" s="89"/>
      <c r="X551" s="89"/>
      <c r="Y551" s="89"/>
      <c r="Z551" s="89"/>
      <c r="AA551" s="89"/>
      <c r="AB551" s="89"/>
      <c r="AC551" s="89"/>
      <c r="AD551" s="89"/>
      <c r="AE551" s="89">
        <f>SUM(AE560,AE564)</f>
        <v>0</v>
      </c>
      <c r="AF551" s="89">
        <f>SUM(AF560,AF564)</f>
        <v>0</v>
      </c>
      <c r="AG551" s="89">
        <f t="shared" ref="AG551:BH551" si="325">SUM(AG560,AG564)</f>
        <v>0</v>
      </c>
      <c r="AH551" s="89">
        <f t="shared" si="325"/>
        <v>0</v>
      </c>
      <c r="AI551" s="89">
        <f t="shared" si="325"/>
        <v>0</v>
      </c>
      <c r="AJ551" s="89">
        <f t="shared" si="325"/>
        <v>0</v>
      </c>
      <c r="AK551" s="89">
        <f t="shared" si="325"/>
        <v>0</v>
      </c>
      <c r="AL551" s="89">
        <f t="shared" si="325"/>
        <v>0</v>
      </c>
      <c r="AM551" s="89">
        <f t="shared" si="325"/>
        <v>0</v>
      </c>
      <c r="AN551" s="89">
        <f t="shared" si="325"/>
        <v>0</v>
      </c>
      <c r="AO551" s="89">
        <f t="shared" si="325"/>
        <v>0</v>
      </c>
      <c r="AP551" s="89">
        <f t="shared" si="325"/>
        <v>0</v>
      </c>
      <c r="AQ551" s="89">
        <f t="shared" si="325"/>
        <v>0</v>
      </c>
      <c r="AR551" s="89">
        <f t="shared" si="325"/>
        <v>0</v>
      </c>
      <c r="AS551" s="89">
        <f t="shared" si="325"/>
        <v>0</v>
      </c>
      <c r="AT551" s="89">
        <f t="shared" si="325"/>
        <v>0</v>
      </c>
      <c r="AU551" s="89">
        <f t="shared" si="325"/>
        <v>0</v>
      </c>
      <c r="AV551" s="89">
        <f t="shared" si="325"/>
        <v>0</v>
      </c>
      <c r="AW551" s="89">
        <f t="shared" si="325"/>
        <v>0</v>
      </c>
      <c r="AX551" s="89">
        <f t="shared" si="325"/>
        <v>0</v>
      </c>
      <c r="AY551" s="89">
        <f t="shared" si="325"/>
        <v>0</v>
      </c>
      <c r="AZ551" s="89">
        <f t="shared" si="325"/>
        <v>0</v>
      </c>
      <c r="BA551" s="89">
        <f t="shared" si="325"/>
        <v>0</v>
      </c>
      <c r="BB551" s="89">
        <f t="shared" si="325"/>
        <v>0</v>
      </c>
      <c r="BC551" s="89">
        <f t="shared" si="325"/>
        <v>0</v>
      </c>
      <c r="BD551" s="89">
        <f t="shared" si="325"/>
        <v>0</v>
      </c>
      <c r="BE551" s="89">
        <f t="shared" si="325"/>
        <v>0</v>
      </c>
      <c r="BF551" s="89">
        <f t="shared" si="325"/>
        <v>0</v>
      </c>
      <c r="BG551" s="89">
        <f t="shared" si="325"/>
        <v>0</v>
      </c>
      <c r="BH551" s="89">
        <f t="shared" si="325"/>
        <v>0</v>
      </c>
      <c r="BI551" s="89">
        <f>SUM(BI560,BI564)</f>
        <v>0</v>
      </c>
      <c r="BJ551" s="89">
        <f>SUM(BJ560,BJ564)</f>
        <v>0</v>
      </c>
      <c r="BK551" s="89">
        <f>SUM(BK560,BK564)</f>
        <v>0</v>
      </c>
      <c r="BL551" s="89">
        <f>SUM(BL560,BL564)</f>
        <v>0</v>
      </c>
      <c r="BM551" s="89">
        <f>SUM(BM560,BM564)</f>
        <v>0</v>
      </c>
    </row>
    <row r="552" spans="1:65" ht="12.75" customHeight="1" outlineLevel="3">
      <c r="A552" t="s">
        <v>246</v>
      </c>
      <c r="B552" t="s">
        <v>203</v>
      </c>
      <c r="D552"/>
      <c r="E552" s="89">
        <f t="shared" si="322"/>
        <v>0</v>
      </c>
      <c r="L552" s="89"/>
      <c r="M552" s="89"/>
      <c r="N552" s="89"/>
      <c r="O552" s="89"/>
      <c r="P552" s="89"/>
      <c r="Q552" s="89"/>
      <c r="R552" s="89"/>
      <c r="S552" s="89"/>
      <c r="T552" s="89"/>
      <c r="U552" s="89"/>
      <c r="V552" s="89"/>
      <c r="W552" s="89"/>
      <c r="X552" s="89"/>
      <c r="Y552" s="89"/>
      <c r="Z552" s="89"/>
      <c r="AA552" s="89"/>
      <c r="AB552" s="89"/>
      <c r="AC552" s="89"/>
      <c r="AD552" s="89"/>
      <c r="AE552" s="89">
        <f>IF(AE566=1,0,SUM(-AE559,AE564))</f>
        <v>0</v>
      </c>
      <c r="AF552" s="89">
        <f>IF(AF566=1,0,SUM(-AF559,AF564))</f>
        <v>0</v>
      </c>
      <c r="AG552" s="89">
        <f t="shared" ref="AG552:BH552" si="326">IF(AG566=1,0,SUM(-AG559,AG564))</f>
        <v>0</v>
      </c>
      <c r="AH552" s="89">
        <f>IF(AH566=1,0,SUM(-AH559,AH564))</f>
        <v>0</v>
      </c>
      <c r="AI552" s="89">
        <f t="shared" si="326"/>
        <v>0</v>
      </c>
      <c r="AJ552" s="89">
        <f t="shared" si="326"/>
        <v>0</v>
      </c>
      <c r="AK552" s="89">
        <f t="shared" si="326"/>
        <v>0</v>
      </c>
      <c r="AL552" s="89">
        <f t="shared" si="326"/>
        <v>0</v>
      </c>
      <c r="AM552" s="89">
        <f t="shared" si="326"/>
        <v>0</v>
      </c>
      <c r="AN552" s="89">
        <f t="shared" si="326"/>
        <v>0</v>
      </c>
      <c r="AO552" s="89">
        <f t="shared" si="326"/>
        <v>0</v>
      </c>
      <c r="AP552" s="89">
        <f t="shared" si="326"/>
        <v>0</v>
      </c>
      <c r="AQ552" s="89">
        <f t="shared" si="326"/>
        <v>0</v>
      </c>
      <c r="AR552" s="89">
        <f t="shared" si="326"/>
        <v>0</v>
      </c>
      <c r="AS552" s="89">
        <f t="shared" si="326"/>
        <v>0</v>
      </c>
      <c r="AT552" s="89">
        <f t="shared" si="326"/>
        <v>0</v>
      </c>
      <c r="AU552" s="89">
        <f t="shared" si="326"/>
        <v>0</v>
      </c>
      <c r="AV552" s="89">
        <f t="shared" si="326"/>
        <v>0</v>
      </c>
      <c r="AW552" s="89">
        <f t="shared" si="326"/>
        <v>0</v>
      </c>
      <c r="AX552" s="89">
        <f t="shared" si="326"/>
        <v>0</v>
      </c>
      <c r="AY552" s="89">
        <f t="shared" si="326"/>
        <v>0</v>
      </c>
      <c r="AZ552" s="89">
        <f t="shared" si="326"/>
        <v>0</v>
      </c>
      <c r="BA552" s="89">
        <f t="shared" si="326"/>
        <v>0</v>
      </c>
      <c r="BB552" s="89">
        <f t="shared" si="326"/>
        <v>0</v>
      </c>
      <c r="BC552" s="89">
        <f t="shared" si="326"/>
        <v>0</v>
      </c>
      <c r="BD552" s="89">
        <f t="shared" si="326"/>
        <v>0</v>
      </c>
      <c r="BE552" s="89">
        <f t="shared" si="326"/>
        <v>0</v>
      </c>
      <c r="BF552" s="89">
        <f t="shared" si="326"/>
        <v>0</v>
      </c>
      <c r="BG552" s="89">
        <f t="shared" si="326"/>
        <v>0</v>
      </c>
      <c r="BH552" s="89">
        <f t="shared" si="326"/>
        <v>0</v>
      </c>
      <c r="BI552" s="89">
        <f>IF(BI566=1,0,SUM(-BI559,BI564))</f>
        <v>0</v>
      </c>
      <c r="BJ552" s="89">
        <f>IF(BJ566=1,0,SUM(-BJ559,BJ564))</f>
        <v>0</v>
      </c>
      <c r="BK552" s="89">
        <f>IF(BK566=1,0,SUM(-BK559,BK564))</f>
        <v>0</v>
      </c>
      <c r="BL552" s="89">
        <f>IF(BL566=1,0,SUM(-BL559,BL564))</f>
        <v>0</v>
      </c>
      <c r="BM552" s="89">
        <f>IF(BM566=1,0,SUM(-BM559,BM564))</f>
        <v>0</v>
      </c>
    </row>
    <row r="553" spans="1:65" ht="12.75" customHeight="1" outlineLevel="3">
      <c r="A553" t="s">
        <v>247</v>
      </c>
      <c r="B553" t="s">
        <v>203</v>
      </c>
      <c r="D553"/>
      <c r="E553" s="89">
        <f t="shared" si="322"/>
        <v>0</v>
      </c>
      <c r="L553" s="89"/>
      <c r="M553" s="89"/>
      <c r="N553" s="89"/>
      <c r="O553" s="89"/>
      <c r="P553" s="89"/>
      <c r="Q553" s="89"/>
      <c r="R553" s="89"/>
      <c r="S553" s="89"/>
      <c r="T553" s="89"/>
      <c r="U553" s="89"/>
      <c r="V553" s="89"/>
      <c r="W553" s="89"/>
      <c r="X553" s="89"/>
      <c r="Y553" s="89"/>
      <c r="Z553" s="89"/>
      <c r="AA553" s="89"/>
      <c r="AB553" s="89"/>
      <c r="AC553" s="89"/>
      <c r="AD553" s="89"/>
      <c r="AE553" s="89">
        <f>IF(AE566=1,SUM(-AE559,AE564),0)</f>
        <v>0</v>
      </c>
      <c r="AF553" s="89">
        <f t="shared" ref="AF553:BH553" si="327">IF(AF566=1,SUM(-AF559,AF564),0)</f>
        <v>0</v>
      </c>
      <c r="AG553" s="89">
        <f t="shared" si="327"/>
        <v>0</v>
      </c>
      <c r="AH553" s="89">
        <f t="shared" si="327"/>
        <v>0</v>
      </c>
      <c r="AI553" s="89">
        <f t="shared" si="327"/>
        <v>0</v>
      </c>
      <c r="AJ553" s="89">
        <f t="shared" si="327"/>
        <v>0</v>
      </c>
      <c r="AK553" s="89">
        <f t="shared" si="327"/>
        <v>0</v>
      </c>
      <c r="AL553" s="89">
        <f t="shared" si="327"/>
        <v>0</v>
      </c>
      <c r="AM553" s="89">
        <f t="shared" si="327"/>
        <v>0</v>
      </c>
      <c r="AN553" s="89">
        <f t="shared" si="327"/>
        <v>0</v>
      </c>
      <c r="AO553" s="89">
        <f t="shared" si="327"/>
        <v>0</v>
      </c>
      <c r="AP553" s="89">
        <f t="shared" si="327"/>
        <v>0</v>
      </c>
      <c r="AQ553" s="89">
        <f t="shared" si="327"/>
        <v>0</v>
      </c>
      <c r="AR553" s="89">
        <f t="shared" si="327"/>
        <v>0</v>
      </c>
      <c r="AS553" s="89">
        <f t="shared" si="327"/>
        <v>0</v>
      </c>
      <c r="AT553" s="89">
        <f t="shared" si="327"/>
        <v>0</v>
      </c>
      <c r="AU553" s="89">
        <f t="shared" si="327"/>
        <v>0</v>
      </c>
      <c r="AV553" s="89">
        <f t="shared" si="327"/>
        <v>0</v>
      </c>
      <c r="AW553" s="89">
        <f t="shared" si="327"/>
        <v>0</v>
      </c>
      <c r="AX553" s="89">
        <f t="shared" si="327"/>
        <v>0</v>
      </c>
      <c r="AY553" s="89">
        <f t="shared" si="327"/>
        <v>0</v>
      </c>
      <c r="AZ553" s="89">
        <f t="shared" si="327"/>
        <v>0</v>
      </c>
      <c r="BA553" s="89">
        <f t="shared" si="327"/>
        <v>0</v>
      </c>
      <c r="BB553" s="89">
        <f t="shared" si="327"/>
        <v>0</v>
      </c>
      <c r="BC553" s="89">
        <f t="shared" si="327"/>
        <v>0</v>
      </c>
      <c r="BD553" s="89">
        <f t="shared" si="327"/>
        <v>0</v>
      </c>
      <c r="BE553" s="89">
        <f t="shared" si="327"/>
        <v>0</v>
      </c>
      <c r="BF553" s="89">
        <f t="shared" si="327"/>
        <v>0</v>
      </c>
      <c r="BG553" s="89">
        <f t="shared" si="327"/>
        <v>0</v>
      </c>
      <c r="BH553" s="89">
        <f t="shared" si="327"/>
        <v>0</v>
      </c>
      <c r="BI553" s="89">
        <f>IF(BI566=1,SUM(-BI559,BI564),0)</f>
        <v>0</v>
      </c>
      <c r="BJ553" s="89">
        <f>IF(BJ566=1,SUM(-BJ559,BJ564),0)</f>
        <v>0</v>
      </c>
      <c r="BK553" s="89">
        <f>IF(BK566=1,SUM(-BK559,BK564),0)</f>
        <v>0</v>
      </c>
      <c r="BL553" s="89">
        <f>IF(BL566=1,SUM(-BL559,BL564),0)</f>
        <v>0</v>
      </c>
      <c r="BM553" s="89">
        <f>IF(BM566=1,SUM(-BM559,BM564),0)</f>
        <v>0</v>
      </c>
    </row>
    <row r="554" spans="1:65" ht="12.75" customHeight="1" outlineLevel="3">
      <c r="D554"/>
      <c r="E554" s="89">
        <f t="shared" si="322"/>
        <v>0</v>
      </c>
      <c r="L554" s="89"/>
      <c r="M554" s="89"/>
      <c r="N554" s="89"/>
      <c r="O554" s="89"/>
      <c r="P554" s="89"/>
      <c r="Q554" s="89"/>
      <c r="R554" s="89"/>
      <c r="S554" s="89"/>
      <c r="T554" s="89"/>
      <c r="U554" s="89"/>
      <c r="V554" s="89"/>
      <c r="W554" s="89"/>
      <c r="X554" s="89"/>
      <c r="Y554" s="89"/>
      <c r="Z554" s="89"/>
      <c r="AA554" s="89"/>
      <c r="AB554" s="89"/>
      <c r="AC554" s="89"/>
      <c r="AD554" s="89"/>
      <c r="AE554" s="89"/>
      <c r="AF554" s="89"/>
      <c r="AG554" s="89"/>
      <c r="AH554" s="89"/>
      <c r="AI554" s="89"/>
      <c r="AJ554" s="89"/>
      <c r="AK554" s="89"/>
      <c r="AL554" s="89"/>
      <c r="AM554" s="89"/>
      <c r="AN554" s="89"/>
      <c r="AO554" s="89"/>
      <c r="AP554" s="89"/>
      <c r="AQ554" s="89"/>
      <c r="AR554" s="89"/>
      <c r="AS554" s="89"/>
      <c r="AT554" s="89"/>
      <c r="AU554" s="89"/>
      <c r="AV554" s="89"/>
      <c r="AW554" s="89"/>
      <c r="AX554" s="89"/>
      <c r="AY554" s="89"/>
      <c r="AZ554" s="89"/>
      <c r="BA554" s="89"/>
      <c r="BB554" s="89"/>
      <c r="BC554" s="89"/>
      <c r="BD554" s="89"/>
      <c r="BE554" s="89"/>
      <c r="BF554" s="89"/>
      <c r="BG554" s="89"/>
      <c r="BH554" s="89"/>
      <c r="BI554" s="89"/>
      <c r="BJ554" s="89"/>
      <c r="BK554" s="89"/>
      <c r="BL554" s="89"/>
      <c r="BM554" s="89"/>
    </row>
    <row r="555" spans="1:65" s="53" customFormat="1" ht="12.75" customHeight="1" outlineLevel="3">
      <c r="A555" s="8" t="s">
        <v>252</v>
      </c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144"/>
      <c r="M555" s="144"/>
      <c r="N555" s="144"/>
      <c r="O555" s="144"/>
      <c r="P555" s="144"/>
      <c r="Q555" s="144"/>
      <c r="R555" s="144"/>
      <c r="S555" s="144"/>
      <c r="T555" s="144"/>
      <c r="U555" s="144"/>
      <c r="V555" s="144"/>
      <c r="W555" s="144"/>
      <c r="X555" s="144"/>
      <c r="Y555" s="144"/>
      <c r="Z555" s="144"/>
      <c r="AA555" s="144"/>
      <c r="AB555" s="144"/>
      <c r="AC555" s="144"/>
      <c r="AD555" s="144"/>
    </row>
    <row r="556" spans="1:65" ht="12.75" customHeight="1" outlineLevel="3">
      <c r="A556" s="17" t="s">
        <v>321</v>
      </c>
      <c r="B556" s="17" t="s">
        <v>203</v>
      </c>
      <c r="C556" s="17"/>
      <c r="D556" s="17"/>
      <c r="E556" s="17"/>
      <c r="F556" s="17"/>
      <c r="G556" s="17"/>
      <c r="H556" s="17"/>
      <c r="I556" s="17"/>
      <c r="J556" s="17"/>
      <c r="K556" s="17"/>
      <c r="AE556" s="149">
        <v>0</v>
      </c>
      <c r="AF556" s="148">
        <f t="shared" ref="AF556:BH556" si="328">AE562</f>
        <v>0</v>
      </c>
      <c r="AG556" s="148">
        <f t="shared" si="328"/>
        <v>0</v>
      </c>
      <c r="AH556" s="148">
        <f t="shared" si="328"/>
        <v>0</v>
      </c>
      <c r="AI556" s="148">
        <f t="shared" si="328"/>
        <v>0</v>
      </c>
      <c r="AJ556" s="148">
        <f t="shared" si="328"/>
        <v>0</v>
      </c>
      <c r="AK556" s="148">
        <f t="shared" si="328"/>
        <v>0</v>
      </c>
      <c r="AL556" s="148">
        <f t="shared" si="328"/>
        <v>0</v>
      </c>
      <c r="AM556" s="148">
        <f t="shared" si="328"/>
        <v>0</v>
      </c>
      <c r="AN556" s="148">
        <f t="shared" si="328"/>
        <v>0</v>
      </c>
      <c r="AO556" s="148">
        <f t="shared" si="328"/>
        <v>0</v>
      </c>
      <c r="AP556" s="148">
        <f t="shared" si="328"/>
        <v>0</v>
      </c>
      <c r="AQ556" s="148">
        <f t="shared" si="328"/>
        <v>0</v>
      </c>
      <c r="AR556" s="148">
        <f t="shared" si="328"/>
        <v>0</v>
      </c>
      <c r="AS556" s="148">
        <f t="shared" si="328"/>
        <v>0</v>
      </c>
      <c r="AT556" s="148">
        <f t="shared" si="328"/>
        <v>0</v>
      </c>
      <c r="AU556" s="148">
        <f t="shared" si="328"/>
        <v>0</v>
      </c>
      <c r="AV556" s="148">
        <f t="shared" si="328"/>
        <v>0</v>
      </c>
      <c r="AW556" s="148">
        <f t="shared" si="328"/>
        <v>0</v>
      </c>
      <c r="AX556" s="148">
        <f t="shared" si="328"/>
        <v>0</v>
      </c>
      <c r="AY556" s="148">
        <f t="shared" si="328"/>
        <v>0</v>
      </c>
      <c r="AZ556" s="148">
        <f t="shared" si="328"/>
        <v>0</v>
      </c>
      <c r="BA556" s="148">
        <f t="shared" si="328"/>
        <v>0</v>
      </c>
      <c r="BB556" s="148">
        <f t="shared" si="328"/>
        <v>0</v>
      </c>
      <c r="BC556" s="148">
        <f t="shared" si="328"/>
        <v>0</v>
      </c>
      <c r="BD556" s="148">
        <f t="shared" si="328"/>
        <v>0</v>
      </c>
      <c r="BE556" s="148">
        <f t="shared" si="328"/>
        <v>0</v>
      </c>
      <c r="BF556" s="148">
        <f t="shared" si="328"/>
        <v>0</v>
      </c>
      <c r="BG556" s="148">
        <f t="shared" si="328"/>
        <v>0</v>
      </c>
      <c r="BH556" s="148">
        <f t="shared" si="328"/>
        <v>0</v>
      </c>
      <c r="BI556" s="148">
        <f>BH562</f>
        <v>0</v>
      </c>
      <c r="BJ556" s="148">
        <f>BI562</f>
        <v>0</v>
      </c>
      <c r="BK556" s="148">
        <f>BJ562</f>
        <v>0</v>
      </c>
      <c r="BL556" s="148">
        <f>BK562</f>
        <v>0</v>
      </c>
      <c r="BM556" s="148">
        <f>BL562</f>
        <v>0</v>
      </c>
    </row>
    <row r="557" spans="1:65" ht="12.75" customHeight="1" outlineLevel="3">
      <c r="A557" s="32" t="s">
        <v>254</v>
      </c>
      <c r="B557" t="s">
        <v>203</v>
      </c>
      <c r="D557"/>
      <c r="AE557" s="89">
        <f t="shared" ref="AE557:BH557" si="329">AE541</f>
        <v>0</v>
      </c>
      <c r="AF557" s="89">
        <f t="shared" si="329"/>
        <v>0</v>
      </c>
      <c r="AG557" s="89">
        <f t="shared" si="329"/>
        <v>0</v>
      </c>
      <c r="AH557" s="89">
        <f t="shared" si="329"/>
        <v>0</v>
      </c>
      <c r="AI557" s="89">
        <f t="shared" si="329"/>
        <v>0</v>
      </c>
      <c r="AJ557" s="89">
        <f t="shared" si="329"/>
        <v>0</v>
      </c>
      <c r="AK557" s="89">
        <f t="shared" si="329"/>
        <v>0</v>
      </c>
      <c r="AL557" s="89">
        <f t="shared" si="329"/>
        <v>0</v>
      </c>
      <c r="AM557" s="89">
        <f t="shared" si="329"/>
        <v>0</v>
      </c>
      <c r="AN557" s="89">
        <f t="shared" si="329"/>
        <v>0</v>
      </c>
      <c r="AO557" s="89">
        <f t="shared" si="329"/>
        <v>0</v>
      </c>
      <c r="AP557" s="89">
        <f t="shared" si="329"/>
        <v>0</v>
      </c>
      <c r="AQ557" s="89">
        <f t="shared" si="329"/>
        <v>0</v>
      </c>
      <c r="AR557" s="89">
        <f t="shared" si="329"/>
        <v>0</v>
      </c>
      <c r="AS557" s="89">
        <f t="shared" si="329"/>
        <v>0</v>
      </c>
      <c r="AT557" s="89">
        <f t="shared" si="329"/>
        <v>0</v>
      </c>
      <c r="AU557" s="89">
        <f t="shared" si="329"/>
        <v>0</v>
      </c>
      <c r="AV557" s="89">
        <f t="shared" si="329"/>
        <v>0</v>
      </c>
      <c r="AW557" s="89">
        <f t="shared" si="329"/>
        <v>0</v>
      </c>
      <c r="AX557" s="89">
        <f t="shared" si="329"/>
        <v>0</v>
      </c>
      <c r="AY557" s="89">
        <f t="shared" si="329"/>
        <v>0</v>
      </c>
      <c r="AZ557" s="89">
        <f t="shared" si="329"/>
        <v>0</v>
      </c>
      <c r="BA557" s="89">
        <f t="shared" si="329"/>
        <v>0</v>
      </c>
      <c r="BB557" s="89">
        <f t="shared" si="329"/>
        <v>0</v>
      </c>
      <c r="BC557" s="89">
        <f t="shared" si="329"/>
        <v>0</v>
      </c>
      <c r="BD557" s="89">
        <f t="shared" si="329"/>
        <v>0</v>
      </c>
      <c r="BE557" s="89">
        <f t="shared" si="329"/>
        <v>0</v>
      </c>
      <c r="BF557" s="89">
        <f t="shared" si="329"/>
        <v>0</v>
      </c>
      <c r="BG557" s="89">
        <f t="shared" si="329"/>
        <v>0</v>
      </c>
      <c r="BH557" s="89">
        <f t="shared" si="329"/>
        <v>0</v>
      </c>
      <c r="BI557" s="89">
        <f>BI541</f>
        <v>0</v>
      </c>
      <c r="BJ557" s="89">
        <f>BJ541</f>
        <v>0</v>
      </c>
      <c r="BK557" s="89">
        <f>BK541</f>
        <v>0</v>
      </c>
      <c r="BL557" s="89">
        <f>BL541</f>
        <v>0</v>
      </c>
      <c r="BM557" s="89">
        <f>BM541</f>
        <v>0</v>
      </c>
    </row>
    <row r="558" spans="1:65" ht="12.75" customHeight="1" outlineLevel="3">
      <c r="A558" s="32" t="s">
        <v>256</v>
      </c>
      <c r="B558" t="s">
        <v>203</v>
      </c>
      <c r="D558"/>
      <c r="AE558" s="162">
        <f t="shared" ref="AE558:BH558" si="330">CHOOSE($E$523,AE577,AE586)</f>
        <v>0</v>
      </c>
      <c r="AF558" s="162">
        <f t="shared" si="330"/>
        <v>0</v>
      </c>
      <c r="AG558" s="162">
        <f t="shared" si="330"/>
        <v>0</v>
      </c>
      <c r="AH558" s="162">
        <f t="shared" si="330"/>
        <v>0</v>
      </c>
      <c r="AI558" s="162">
        <f t="shared" si="330"/>
        <v>0</v>
      </c>
      <c r="AJ558" s="162">
        <f t="shared" si="330"/>
        <v>0</v>
      </c>
      <c r="AK558" s="162">
        <f t="shared" si="330"/>
        <v>0</v>
      </c>
      <c r="AL558" s="162">
        <f t="shared" si="330"/>
        <v>0</v>
      </c>
      <c r="AM558" s="162">
        <f t="shared" si="330"/>
        <v>0</v>
      </c>
      <c r="AN558" s="162">
        <f t="shared" si="330"/>
        <v>0</v>
      </c>
      <c r="AO558" s="162">
        <f t="shared" si="330"/>
        <v>0</v>
      </c>
      <c r="AP558" s="162">
        <f t="shared" si="330"/>
        <v>0</v>
      </c>
      <c r="AQ558" s="162">
        <f t="shared" si="330"/>
        <v>0</v>
      </c>
      <c r="AR558" s="162">
        <f t="shared" si="330"/>
        <v>0</v>
      </c>
      <c r="AS558" s="162">
        <f t="shared" si="330"/>
        <v>0</v>
      </c>
      <c r="AT558" s="162">
        <f t="shared" si="330"/>
        <v>0</v>
      </c>
      <c r="AU558" s="162">
        <f t="shared" si="330"/>
        <v>0</v>
      </c>
      <c r="AV558" s="162">
        <f t="shared" si="330"/>
        <v>0</v>
      </c>
      <c r="AW558" s="162">
        <f t="shared" si="330"/>
        <v>0</v>
      </c>
      <c r="AX558" s="162">
        <f t="shared" si="330"/>
        <v>0</v>
      </c>
      <c r="AY558" s="162">
        <f t="shared" si="330"/>
        <v>0</v>
      </c>
      <c r="AZ558" s="162">
        <f t="shared" si="330"/>
        <v>0</v>
      </c>
      <c r="BA558" s="162">
        <f t="shared" si="330"/>
        <v>0</v>
      </c>
      <c r="BB558" s="162">
        <f t="shared" si="330"/>
        <v>0</v>
      </c>
      <c r="BC558" s="162">
        <f t="shared" si="330"/>
        <v>0</v>
      </c>
      <c r="BD558" s="162">
        <f t="shared" si="330"/>
        <v>0</v>
      </c>
      <c r="BE558" s="162">
        <f t="shared" si="330"/>
        <v>0</v>
      </c>
      <c r="BF558" s="162">
        <f t="shared" si="330"/>
        <v>0</v>
      </c>
      <c r="BG558" s="162">
        <f t="shared" si="330"/>
        <v>0</v>
      </c>
      <c r="BH558" s="162">
        <f t="shared" si="330"/>
        <v>0</v>
      </c>
      <c r="BI558" s="162">
        <f t="shared" ref="BI558:BM560" si="331">CHOOSE($E$523,BI577,BI586)</f>
        <v>0</v>
      </c>
      <c r="BJ558" s="162">
        <f t="shared" si="331"/>
        <v>0</v>
      </c>
      <c r="BK558" s="162">
        <f t="shared" si="331"/>
        <v>0</v>
      </c>
      <c r="BL558" s="162">
        <f t="shared" si="331"/>
        <v>0</v>
      </c>
      <c r="BM558" s="162">
        <f t="shared" si="331"/>
        <v>0</v>
      </c>
    </row>
    <row r="559" spans="1:65" ht="12.75" customHeight="1" outlineLevel="3">
      <c r="A559" s="32" t="s">
        <v>259</v>
      </c>
      <c r="B559" t="s">
        <v>203</v>
      </c>
      <c r="C559" t="s">
        <v>322</v>
      </c>
      <c r="D559"/>
      <c r="AE559" s="162">
        <f>CHOOSE($E$523,AE578,AE587)</f>
        <v>0</v>
      </c>
      <c r="AF559" s="162">
        <f t="shared" ref="AF559:BH559" si="332">CHOOSE($E$523,AF578,AF587)</f>
        <v>0</v>
      </c>
      <c r="AG559" s="162">
        <f t="shared" si="332"/>
        <v>0</v>
      </c>
      <c r="AH559" s="162">
        <f>CHOOSE($E$523,AH578,AH587)</f>
        <v>0</v>
      </c>
      <c r="AI559" s="162">
        <f t="shared" si="332"/>
        <v>0</v>
      </c>
      <c r="AJ559" s="162">
        <f t="shared" si="332"/>
        <v>0</v>
      </c>
      <c r="AK559" s="162">
        <f t="shared" si="332"/>
        <v>0</v>
      </c>
      <c r="AL559" s="162">
        <f t="shared" si="332"/>
        <v>0</v>
      </c>
      <c r="AM559" s="162">
        <f t="shared" si="332"/>
        <v>0</v>
      </c>
      <c r="AN559" s="162">
        <f t="shared" si="332"/>
        <v>0</v>
      </c>
      <c r="AO559" s="162">
        <f t="shared" si="332"/>
        <v>0</v>
      </c>
      <c r="AP559" s="162">
        <f t="shared" si="332"/>
        <v>0</v>
      </c>
      <c r="AQ559" s="162">
        <f t="shared" si="332"/>
        <v>0</v>
      </c>
      <c r="AR559" s="162">
        <f t="shared" si="332"/>
        <v>0</v>
      </c>
      <c r="AS559" s="162">
        <f t="shared" si="332"/>
        <v>0</v>
      </c>
      <c r="AT559" s="162">
        <f t="shared" si="332"/>
        <v>0</v>
      </c>
      <c r="AU559" s="162">
        <f t="shared" si="332"/>
        <v>0</v>
      </c>
      <c r="AV559" s="162">
        <f t="shared" si="332"/>
        <v>0</v>
      </c>
      <c r="AW559" s="162">
        <f t="shared" si="332"/>
        <v>0</v>
      </c>
      <c r="AX559" s="162">
        <f t="shared" si="332"/>
        <v>0</v>
      </c>
      <c r="AY559" s="162">
        <f t="shared" si="332"/>
        <v>0</v>
      </c>
      <c r="AZ559" s="162">
        <f t="shared" si="332"/>
        <v>0</v>
      </c>
      <c r="BA559" s="162">
        <f t="shared" si="332"/>
        <v>0</v>
      </c>
      <c r="BB559" s="162">
        <f t="shared" si="332"/>
        <v>0</v>
      </c>
      <c r="BC559" s="162">
        <f t="shared" si="332"/>
        <v>0</v>
      </c>
      <c r="BD559" s="162">
        <f t="shared" si="332"/>
        <v>0</v>
      </c>
      <c r="BE559" s="162">
        <f t="shared" si="332"/>
        <v>0</v>
      </c>
      <c r="BF559" s="162">
        <f t="shared" si="332"/>
        <v>0</v>
      </c>
      <c r="BG559" s="162">
        <f t="shared" si="332"/>
        <v>0</v>
      </c>
      <c r="BH559" s="162">
        <f t="shared" si="332"/>
        <v>0</v>
      </c>
      <c r="BI559" s="162">
        <f t="shared" si="331"/>
        <v>0</v>
      </c>
      <c r="BJ559" s="162">
        <f t="shared" si="331"/>
        <v>0</v>
      </c>
      <c r="BK559" s="162">
        <f t="shared" si="331"/>
        <v>0</v>
      </c>
      <c r="BL559" s="162">
        <f t="shared" si="331"/>
        <v>0</v>
      </c>
      <c r="BM559" s="162">
        <f t="shared" si="331"/>
        <v>0</v>
      </c>
    </row>
    <row r="560" spans="1:65" ht="12.75" customHeight="1" outlineLevel="3">
      <c r="A560" s="32" t="s">
        <v>168</v>
      </c>
      <c r="B560" t="s">
        <v>203</v>
      </c>
      <c r="D560"/>
      <c r="AE560" s="162">
        <f>CHOOSE($E$523,AE579,AE588)</f>
        <v>0</v>
      </c>
      <c r="AF560" s="162">
        <f>CHOOSE($E$523,AF579,AF588)</f>
        <v>0</v>
      </c>
      <c r="AG560" s="162">
        <f t="shared" ref="AG560:BH560" si="333">CHOOSE($E$523,AG579,AG588)</f>
        <v>0</v>
      </c>
      <c r="AH560" s="162">
        <f t="shared" si="333"/>
        <v>0</v>
      </c>
      <c r="AI560" s="162">
        <f t="shared" si="333"/>
        <v>0</v>
      </c>
      <c r="AJ560" s="162">
        <f t="shared" si="333"/>
        <v>0</v>
      </c>
      <c r="AK560" s="162">
        <f t="shared" si="333"/>
        <v>0</v>
      </c>
      <c r="AL560" s="162">
        <f t="shared" si="333"/>
        <v>0</v>
      </c>
      <c r="AM560" s="162">
        <f t="shared" si="333"/>
        <v>0</v>
      </c>
      <c r="AN560" s="162">
        <f t="shared" si="333"/>
        <v>0</v>
      </c>
      <c r="AO560" s="162">
        <f t="shared" si="333"/>
        <v>0</v>
      </c>
      <c r="AP560" s="162">
        <f t="shared" si="333"/>
        <v>0</v>
      </c>
      <c r="AQ560" s="162">
        <f t="shared" si="333"/>
        <v>0</v>
      </c>
      <c r="AR560" s="162">
        <f t="shared" si="333"/>
        <v>0</v>
      </c>
      <c r="AS560" s="162">
        <f t="shared" si="333"/>
        <v>0</v>
      </c>
      <c r="AT560" s="162">
        <f t="shared" si="333"/>
        <v>0</v>
      </c>
      <c r="AU560" s="162">
        <f t="shared" si="333"/>
        <v>0</v>
      </c>
      <c r="AV560" s="162">
        <f t="shared" si="333"/>
        <v>0</v>
      </c>
      <c r="AW560" s="162">
        <f t="shared" si="333"/>
        <v>0</v>
      </c>
      <c r="AX560" s="162">
        <f t="shared" si="333"/>
        <v>0</v>
      </c>
      <c r="AY560" s="162">
        <f t="shared" si="333"/>
        <v>0</v>
      </c>
      <c r="AZ560" s="162">
        <f t="shared" si="333"/>
        <v>0</v>
      </c>
      <c r="BA560" s="162">
        <f t="shared" si="333"/>
        <v>0</v>
      </c>
      <c r="BB560" s="162">
        <f t="shared" si="333"/>
        <v>0</v>
      </c>
      <c r="BC560" s="162">
        <f t="shared" si="333"/>
        <v>0</v>
      </c>
      <c r="BD560" s="162">
        <f t="shared" si="333"/>
        <v>0</v>
      </c>
      <c r="BE560" s="162">
        <f t="shared" si="333"/>
        <v>0</v>
      </c>
      <c r="BF560" s="162">
        <f t="shared" si="333"/>
        <v>0</v>
      </c>
      <c r="BG560" s="162">
        <f t="shared" si="333"/>
        <v>0</v>
      </c>
      <c r="BH560" s="162">
        <f t="shared" si="333"/>
        <v>0</v>
      </c>
      <c r="BI560" s="162">
        <f t="shared" si="331"/>
        <v>0</v>
      </c>
      <c r="BJ560" s="162">
        <f t="shared" si="331"/>
        <v>0</v>
      </c>
      <c r="BK560" s="162">
        <f t="shared" si="331"/>
        <v>0</v>
      </c>
      <c r="BL560" s="162">
        <f t="shared" si="331"/>
        <v>0</v>
      </c>
      <c r="BM560" s="162">
        <f t="shared" si="331"/>
        <v>0</v>
      </c>
    </row>
    <row r="561" spans="1:65" ht="12.75" customHeight="1" outlineLevel="3">
      <c r="A561" t="s">
        <v>323</v>
      </c>
      <c r="B561" t="s">
        <v>203</v>
      </c>
      <c r="D561"/>
      <c r="AE561" s="89">
        <f t="shared" ref="AE561:BH561" si="334">AE559+AE560</f>
        <v>0</v>
      </c>
      <c r="AF561" s="89">
        <f t="shared" si="334"/>
        <v>0</v>
      </c>
      <c r="AG561" s="89">
        <f t="shared" si="334"/>
        <v>0</v>
      </c>
      <c r="AH561" s="89">
        <f t="shared" si="334"/>
        <v>0</v>
      </c>
      <c r="AI561" s="89">
        <f t="shared" si="334"/>
        <v>0</v>
      </c>
      <c r="AJ561" s="89">
        <f t="shared" si="334"/>
        <v>0</v>
      </c>
      <c r="AK561" s="89">
        <f t="shared" si="334"/>
        <v>0</v>
      </c>
      <c r="AL561" s="89">
        <f t="shared" si="334"/>
        <v>0</v>
      </c>
      <c r="AM561" s="89">
        <f t="shared" si="334"/>
        <v>0</v>
      </c>
      <c r="AN561" s="89">
        <f t="shared" si="334"/>
        <v>0</v>
      </c>
      <c r="AO561" s="89">
        <f t="shared" si="334"/>
        <v>0</v>
      </c>
      <c r="AP561" s="89">
        <f t="shared" si="334"/>
        <v>0</v>
      </c>
      <c r="AQ561" s="89">
        <f t="shared" si="334"/>
        <v>0</v>
      </c>
      <c r="AR561" s="89">
        <f t="shared" si="334"/>
        <v>0</v>
      </c>
      <c r="AS561" s="89">
        <f t="shared" si="334"/>
        <v>0</v>
      </c>
      <c r="AT561" s="89">
        <f t="shared" si="334"/>
        <v>0</v>
      </c>
      <c r="AU561" s="89">
        <f t="shared" si="334"/>
        <v>0</v>
      </c>
      <c r="AV561" s="89">
        <f t="shared" si="334"/>
        <v>0</v>
      </c>
      <c r="AW561" s="89">
        <f t="shared" si="334"/>
        <v>0</v>
      </c>
      <c r="AX561" s="89">
        <f t="shared" si="334"/>
        <v>0</v>
      </c>
      <c r="AY561" s="89">
        <f t="shared" si="334"/>
        <v>0</v>
      </c>
      <c r="AZ561" s="89">
        <f t="shared" si="334"/>
        <v>0</v>
      </c>
      <c r="BA561" s="89">
        <f t="shared" si="334"/>
        <v>0</v>
      </c>
      <c r="BB561" s="89">
        <f t="shared" si="334"/>
        <v>0</v>
      </c>
      <c r="BC561" s="89">
        <f t="shared" si="334"/>
        <v>0</v>
      </c>
      <c r="BD561" s="89">
        <f t="shared" si="334"/>
        <v>0</v>
      </c>
      <c r="BE561" s="89">
        <f t="shared" si="334"/>
        <v>0</v>
      </c>
      <c r="BF561" s="89">
        <f t="shared" si="334"/>
        <v>0</v>
      </c>
      <c r="BG561" s="89">
        <f t="shared" si="334"/>
        <v>0</v>
      </c>
      <c r="BH561" s="89">
        <f t="shared" si="334"/>
        <v>0</v>
      </c>
      <c r="BI561" s="89">
        <f>BI559+BI560</f>
        <v>0</v>
      </c>
      <c r="BJ561" s="89">
        <f>BJ559+BJ560</f>
        <v>0</v>
      </c>
      <c r="BK561" s="89">
        <f>BK559+BK560</f>
        <v>0</v>
      </c>
      <c r="BL561" s="89">
        <f>BL559+BL560</f>
        <v>0</v>
      </c>
      <c r="BM561" s="89">
        <f>BM559+BM560</f>
        <v>0</v>
      </c>
    </row>
    <row r="562" spans="1:65" ht="12.75" customHeight="1" outlineLevel="3">
      <c r="A562" s="17" t="s">
        <v>324</v>
      </c>
      <c r="B562" s="17" t="s">
        <v>203</v>
      </c>
      <c r="C562" s="17"/>
      <c r="D562" s="17"/>
      <c r="E562" s="17"/>
      <c r="F562" s="17"/>
      <c r="G562" s="17"/>
      <c r="H562" s="17"/>
      <c r="I562" s="17"/>
      <c r="J562" s="17"/>
      <c r="K562" s="17"/>
      <c r="AE562" s="148">
        <f>SUM(AE556,AE557,AE558,AE559,AE560)</f>
        <v>0</v>
      </c>
      <c r="AF562" s="148">
        <f t="shared" ref="AF562:BH562" si="335">SUM(AF556,AF557,AF558,AF559,AF560)</f>
        <v>0</v>
      </c>
      <c r="AG562" s="148">
        <f t="shared" si="335"/>
        <v>0</v>
      </c>
      <c r="AH562" s="148">
        <f t="shared" si="335"/>
        <v>0</v>
      </c>
      <c r="AI562" s="148">
        <f t="shared" si="335"/>
        <v>0</v>
      </c>
      <c r="AJ562" s="148">
        <f t="shared" si="335"/>
        <v>0</v>
      </c>
      <c r="AK562" s="148">
        <f t="shared" si="335"/>
        <v>0</v>
      </c>
      <c r="AL562" s="148">
        <f t="shared" si="335"/>
        <v>0</v>
      </c>
      <c r="AM562" s="148">
        <f t="shared" si="335"/>
        <v>0</v>
      </c>
      <c r="AN562" s="148">
        <f t="shared" si="335"/>
        <v>0</v>
      </c>
      <c r="AO562" s="148">
        <f t="shared" si="335"/>
        <v>0</v>
      </c>
      <c r="AP562" s="148">
        <f t="shared" si="335"/>
        <v>0</v>
      </c>
      <c r="AQ562" s="148">
        <f t="shared" si="335"/>
        <v>0</v>
      </c>
      <c r="AR562" s="148">
        <f t="shared" si="335"/>
        <v>0</v>
      </c>
      <c r="AS562" s="148">
        <f t="shared" si="335"/>
        <v>0</v>
      </c>
      <c r="AT562" s="148">
        <f t="shared" si="335"/>
        <v>0</v>
      </c>
      <c r="AU562" s="148">
        <f t="shared" si="335"/>
        <v>0</v>
      </c>
      <c r="AV562" s="148">
        <f t="shared" si="335"/>
        <v>0</v>
      </c>
      <c r="AW562" s="148">
        <f t="shared" si="335"/>
        <v>0</v>
      </c>
      <c r="AX562" s="148">
        <f t="shared" si="335"/>
        <v>0</v>
      </c>
      <c r="AY562" s="148">
        <f t="shared" si="335"/>
        <v>0</v>
      </c>
      <c r="AZ562" s="148">
        <f t="shared" si="335"/>
        <v>0</v>
      </c>
      <c r="BA562" s="148">
        <f t="shared" si="335"/>
        <v>0</v>
      </c>
      <c r="BB562" s="148">
        <f t="shared" si="335"/>
        <v>0</v>
      </c>
      <c r="BC562" s="148">
        <f t="shared" si="335"/>
        <v>0</v>
      </c>
      <c r="BD562" s="148">
        <f t="shared" si="335"/>
        <v>0</v>
      </c>
      <c r="BE562" s="148">
        <f t="shared" si="335"/>
        <v>0</v>
      </c>
      <c r="BF562" s="148">
        <f t="shared" si="335"/>
        <v>0</v>
      </c>
      <c r="BG562" s="148">
        <f t="shared" si="335"/>
        <v>0</v>
      </c>
      <c r="BH562" s="148">
        <f t="shared" si="335"/>
        <v>0</v>
      </c>
      <c r="BI562" s="148">
        <f>SUM(BI556,BI557,BI558,BI559,BI560)</f>
        <v>0</v>
      </c>
      <c r="BJ562" s="148">
        <f>SUM(BJ556,BJ557,BJ558,BJ559,BJ560)</f>
        <v>0</v>
      </c>
      <c r="BK562" s="148">
        <f>SUM(BK556,BK557,BK558,BK559,BK560)</f>
        <v>0</v>
      </c>
      <c r="BL562" s="148">
        <f>SUM(BL556,BL557,BL558,BL559,BL560)</f>
        <v>0</v>
      </c>
      <c r="BM562" s="148">
        <f>SUM(BM556,BM557,BM558,BM559,BM560)</f>
        <v>0</v>
      </c>
    </row>
    <row r="563" spans="1:65" ht="12.75" customHeight="1" outlineLevel="3">
      <c r="D563"/>
      <c r="AE563" s="89"/>
      <c r="AF563" s="89"/>
      <c r="AG563" s="89"/>
      <c r="AH563" s="89"/>
      <c r="AI563" s="89"/>
      <c r="AJ563" s="89"/>
      <c r="AK563" s="89"/>
      <c r="AL563" s="89"/>
      <c r="AM563" s="89"/>
      <c r="AN563" s="89"/>
      <c r="AO563" s="89"/>
      <c r="AP563" s="89"/>
      <c r="AQ563" s="89"/>
      <c r="AR563" s="89"/>
      <c r="AS563" s="89"/>
      <c r="AT563" s="89"/>
      <c r="AU563" s="89"/>
      <c r="AV563" s="89"/>
      <c r="AW563" s="89"/>
      <c r="AX563" s="89"/>
      <c r="AY563" s="89"/>
      <c r="AZ563" s="89"/>
      <c r="BA563" s="89"/>
      <c r="BB563" s="89"/>
      <c r="BC563" s="89"/>
      <c r="BD563" s="89"/>
      <c r="BE563" s="89"/>
      <c r="BF563" s="89"/>
      <c r="BG563" s="89"/>
      <c r="BH563" s="89"/>
      <c r="BI563" s="89"/>
      <c r="BJ563" s="89"/>
      <c r="BK563" s="89"/>
      <c r="BL563" s="89"/>
      <c r="BM563" s="89"/>
    </row>
    <row r="564" spans="1:65" ht="12.75" customHeight="1" outlineLevel="3">
      <c r="A564" t="s">
        <v>877</v>
      </c>
      <c r="B564" t="s">
        <v>203</v>
      </c>
      <c r="D564"/>
      <c r="E564" s="160">
        <f>Premissas!D64</f>
        <v>0</v>
      </c>
      <c r="F564" t="s">
        <v>325</v>
      </c>
      <c r="I564" s="60">
        <f>E533</f>
        <v>2024</v>
      </c>
      <c r="J564" t="s">
        <v>326</v>
      </c>
      <c r="AE564" s="163">
        <f t="shared" ref="AE564:BM564" si="336">IF(AE$1=$I564,-$E564*SUM($AE541:$BH541),0)</f>
        <v>0</v>
      </c>
      <c r="AF564" s="163">
        <f t="shared" si="336"/>
        <v>0</v>
      </c>
      <c r="AG564" s="163">
        <f t="shared" si="336"/>
        <v>0</v>
      </c>
      <c r="AH564" s="163">
        <f t="shared" si="336"/>
        <v>0</v>
      </c>
      <c r="AI564" s="163">
        <f t="shared" si="336"/>
        <v>0</v>
      </c>
      <c r="AJ564" s="163">
        <f t="shared" si="336"/>
        <v>0</v>
      </c>
      <c r="AK564" s="163">
        <f t="shared" si="336"/>
        <v>0</v>
      </c>
      <c r="AL564" s="163">
        <f t="shared" si="336"/>
        <v>0</v>
      </c>
      <c r="AM564" s="163">
        <f t="shared" si="336"/>
        <v>0</v>
      </c>
      <c r="AN564" s="163">
        <f t="shared" si="336"/>
        <v>0</v>
      </c>
      <c r="AO564" s="163">
        <f t="shared" si="336"/>
        <v>0</v>
      </c>
      <c r="AP564" s="163">
        <f t="shared" si="336"/>
        <v>0</v>
      </c>
      <c r="AQ564" s="163">
        <f t="shared" si="336"/>
        <v>0</v>
      </c>
      <c r="AR564" s="163">
        <f t="shared" si="336"/>
        <v>0</v>
      </c>
      <c r="AS564" s="163">
        <f t="shared" si="336"/>
        <v>0</v>
      </c>
      <c r="AT564" s="163">
        <f t="shared" si="336"/>
        <v>0</v>
      </c>
      <c r="AU564" s="163">
        <f t="shared" si="336"/>
        <v>0</v>
      </c>
      <c r="AV564" s="163">
        <f t="shared" si="336"/>
        <v>0</v>
      </c>
      <c r="AW564" s="163">
        <f t="shared" si="336"/>
        <v>0</v>
      </c>
      <c r="AX564" s="163">
        <f t="shared" si="336"/>
        <v>0</v>
      </c>
      <c r="AY564" s="163">
        <f t="shared" si="336"/>
        <v>0</v>
      </c>
      <c r="AZ564" s="163">
        <f t="shared" si="336"/>
        <v>0</v>
      </c>
      <c r="BA564" s="163">
        <f t="shared" si="336"/>
        <v>0</v>
      </c>
      <c r="BB564" s="163">
        <f t="shared" si="336"/>
        <v>0</v>
      </c>
      <c r="BC564" s="163">
        <f t="shared" si="336"/>
        <v>0</v>
      </c>
      <c r="BD564" s="163">
        <f t="shared" si="336"/>
        <v>0</v>
      </c>
      <c r="BE564" s="163">
        <f t="shared" si="336"/>
        <v>0</v>
      </c>
      <c r="BF564" s="163">
        <f t="shared" si="336"/>
        <v>0</v>
      </c>
      <c r="BG564" s="163">
        <f t="shared" si="336"/>
        <v>0</v>
      </c>
      <c r="BH564" s="163">
        <f t="shared" si="336"/>
        <v>0</v>
      </c>
      <c r="BI564" s="163">
        <f t="shared" si="336"/>
        <v>0</v>
      </c>
      <c r="BJ564" s="163">
        <f t="shared" si="336"/>
        <v>0</v>
      </c>
      <c r="BK564" s="163">
        <f t="shared" si="336"/>
        <v>0</v>
      </c>
      <c r="BL564" s="163">
        <f t="shared" si="336"/>
        <v>0</v>
      </c>
      <c r="BM564" s="163">
        <f t="shared" si="336"/>
        <v>0</v>
      </c>
    </row>
    <row r="565" spans="1:65" ht="12.75" customHeight="1" outlineLevel="3">
      <c r="D565"/>
      <c r="AE565" s="89"/>
      <c r="AF565" s="89"/>
      <c r="AG565" s="89"/>
      <c r="AH565" s="89"/>
      <c r="AI565" s="89"/>
      <c r="AJ565" s="89"/>
      <c r="AK565" s="89"/>
      <c r="AL565" s="89"/>
      <c r="AM565" s="89"/>
      <c r="AN565" s="89"/>
      <c r="AO565" s="89"/>
      <c r="AP565" s="89"/>
      <c r="AQ565" s="89"/>
      <c r="AR565" s="89"/>
      <c r="AS565" s="89"/>
      <c r="AT565" s="89"/>
      <c r="AU565" s="89"/>
      <c r="AV565" s="89"/>
      <c r="AW565" s="89"/>
      <c r="AX565" s="89"/>
      <c r="AY565" s="89"/>
      <c r="AZ565" s="89"/>
      <c r="BA565" s="89"/>
      <c r="BB565" s="89"/>
      <c r="BC565" s="89"/>
      <c r="BD565" s="89"/>
      <c r="BE565" s="89"/>
      <c r="BF565" s="89"/>
      <c r="BG565" s="89"/>
      <c r="BH565" s="89"/>
      <c r="BI565" s="89"/>
      <c r="BJ565" s="89"/>
      <c r="BK565" s="89"/>
      <c r="BL565" s="89"/>
      <c r="BM565" s="89"/>
    </row>
    <row r="566" spans="1:65" ht="12.75" customHeight="1" outlineLevel="3">
      <c r="A566" t="s">
        <v>263</v>
      </c>
      <c r="B566" t="s">
        <v>85</v>
      </c>
      <c r="D566"/>
      <c r="E566" s="117">
        <v>2022</v>
      </c>
      <c r="F566" t="s">
        <v>327</v>
      </c>
      <c r="AE566" s="89">
        <f>IF(AE$1&lt;$E566,1,0)</f>
        <v>0</v>
      </c>
      <c r="AF566" s="89">
        <f t="shared" ref="AF566:BM566" si="337">IF(AF$1&lt;$E566,1,0)</f>
        <v>0</v>
      </c>
      <c r="AG566" s="89">
        <f t="shared" si="337"/>
        <v>0</v>
      </c>
      <c r="AH566" s="89">
        <f t="shared" si="337"/>
        <v>0</v>
      </c>
      <c r="AI566" s="89">
        <f t="shared" si="337"/>
        <v>0</v>
      </c>
      <c r="AJ566" s="89">
        <f t="shared" si="337"/>
        <v>0</v>
      </c>
      <c r="AK566" s="89">
        <f t="shared" si="337"/>
        <v>0</v>
      </c>
      <c r="AL566" s="89">
        <f t="shared" si="337"/>
        <v>0</v>
      </c>
      <c r="AM566" s="89">
        <f t="shared" si="337"/>
        <v>0</v>
      </c>
      <c r="AN566" s="89">
        <f t="shared" si="337"/>
        <v>0</v>
      </c>
      <c r="AO566" s="89">
        <f t="shared" si="337"/>
        <v>0</v>
      </c>
      <c r="AP566" s="89">
        <f t="shared" si="337"/>
        <v>0</v>
      </c>
      <c r="AQ566" s="89">
        <f t="shared" si="337"/>
        <v>0</v>
      </c>
      <c r="AR566" s="89">
        <f t="shared" si="337"/>
        <v>0</v>
      </c>
      <c r="AS566" s="89">
        <f t="shared" si="337"/>
        <v>0</v>
      </c>
      <c r="AT566" s="89">
        <f t="shared" si="337"/>
        <v>0</v>
      </c>
      <c r="AU566" s="89">
        <f t="shared" si="337"/>
        <v>0</v>
      </c>
      <c r="AV566" s="89">
        <f t="shared" si="337"/>
        <v>0</v>
      </c>
      <c r="AW566" s="89">
        <f t="shared" si="337"/>
        <v>0</v>
      </c>
      <c r="AX566" s="89">
        <f t="shared" si="337"/>
        <v>0</v>
      </c>
      <c r="AY566" s="89">
        <f t="shared" si="337"/>
        <v>0</v>
      </c>
      <c r="AZ566" s="89">
        <f t="shared" si="337"/>
        <v>0</v>
      </c>
      <c r="BA566" s="89">
        <f t="shared" si="337"/>
        <v>0</v>
      </c>
      <c r="BB566" s="89">
        <f t="shared" si="337"/>
        <v>0</v>
      </c>
      <c r="BC566" s="89">
        <f t="shared" si="337"/>
        <v>0</v>
      </c>
      <c r="BD566" s="89">
        <f t="shared" si="337"/>
        <v>0</v>
      </c>
      <c r="BE566" s="89">
        <f t="shared" si="337"/>
        <v>0</v>
      </c>
      <c r="BF566" s="89">
        <f t="shared" si="337"/>
        <v>0</v>
      </c>
      <c r="BG566" s="89">
        <f t="shared" si="337"/>
        <v>0</v>
      </c>
      <c r="BH566" s="89">
        <f t="shared" si="337"/>
        <v>0</v>
      </c>
      <c r="BI566" s="89">
        <f t="shared" si="337"/>
        <v>0</v>
      </c>
      <c r="BJ566" s="89">
        <f t="shared" si="337"/>
        <v>0</v>
      </c>
      <c r="BK566" s="89">
        <f t="shared" si="337"/>
        <v>0</v>
      </c>
      <c r="BL566" s="89">
        <f t="shared" si="337"/>
        <v>0</v>
      </c>
      <c r="BM566" s="89">
        <f t="shared" si="337"/>
        <v>0</v>
      </c>
    </row>
    <row r="567" spans="1:65" ht="12.75" customHeight="1" outlineLevel="3">
      <c r="A567" t="s">
        <v>328</v>
      </c>
      <c r="B567" t="s">
        <v>85</v>
      </c>
      <c r="D567"/>
      <c r="E567" s="60">
        <f>E525</f>
        <v>2027</v>
      </c>
      <c r="F567" t="s">
        <v>81</v>
      </c>
      <c r="AE567" s="89">
        <f t="shared" ref="AE567:BH567" si="338">IF(AND(AE$1&gt;=$E533,AE$1&lt;$E567),1,0)</f>
        <v>1</v>
      </c>
      <c r="AF567" s="89">
        <f t="shared" si="338"/>
        <v>1</v>
      </c>
      <c r="AG567" s="89">
        <f t="shared" si="338"/>
        <v>1</v>
      </c>
      <c r="AH567" s="89">
        <f t="shared" si="338"/>
        <v>0</v>
      </c>
      <c r="AI567" s="89">
        <f t="shared" si="338"/>
        <v>0</v>
      </c>
      <c r="AJ567" s="89">
        <f t="shared" si="338"/>
        <v>0</v>
      </c>
      <c r="AK567" s="89">
        <f t="shared" si="338"/>
        <v>0</v>
      </c>
      <c r="AL567" s="89">
        <f t="shared" si="338"/>
        <v>0</v>
      </c>
      <c r="AM567" s="89">
        <f t="shared" si="338"/>
        <v>0</v>
      </c>
      <c r="AN567" s="89">
        <f t="shared" si="338"/>
        <v>0</v>
      </c>
      <c r="AO567" s="89">
        <f t="shared" si="338"/>
        <v>0</v>
      </c>
      <c r="AP567" s="89">
        <f t="shared" si="338"/>
        <v>0</v>
      </c>
      <c r="AQ567" s="89">
        <f t="shared" si="338"/>
        <v>0</v>
      </c>
      <c r="AR567" s="89">
        <f t="shared" si="338"/>
        <v>0</v>
      </c>
      <c r="AS567" s="89">
        <f t="shared" si="338"/>
        <v>0</v>
      </c>
      <c r="AT567" s="89">
        <f t="shared" si="338"/>
        <v>0</v>
      </c>
      <c r="AU567" s="89">
        <f t="shared" si="338"/>
        <v>0</v>
      </c>
      <c r="AV567" s="89">
        <f t="shared" si="338"/>
        <v>0</v>
      </c>
      <c r="AW567" s="89">
        <f t="shared" si="338"/>
        <v>0</v>
      </c>
      <c r="AX567" s="89">
        <f t="shared" si="338"/>
        <v>0</v>
      </c>
      <c r="AY567" s="89">
        <f t="shared" si="338"/>
        <v>0</v>
      </c>
      <c r="AZ567" s="89">
        <f t="shared" si="338"/>
        <v>0</v>
      </c>
      <c r="BA567" s="89">
        <f t="shared" si="338"/>
        <v>0</v>
      </c>
      <c r="BB567" s="89">
        <f t="shared" si="338"/>
        <v>0</v>
      </c>
      <c r="BC567" s="89">
        <f t="shared" si="338"/>
        <v>0</v>
      </c>
      <c r="BD567" s="89">
        <f t="shared" si="338"/>
        <v>0</v>
      </c>
      <c r="BE567" s="89">
        <f t="shared" si="338"/>
        <v>0</v>
      </c>
      <c r="BF567" s="89">
        <f t="shared" si="338"/>
        <v>0</v>
      </c>
      <c r="BG567" s="89">
        <f t="shared" si="338"/>
        <v>0</v>
      </c>
      <c r="BH567" s="89">
        <f t="shared" si="338"/>
        <v>0</v>
      </c>
      <c r="BI567" s="89">
        <f>IF(AND(BI$1&gt;=$E533,BI$1&lt;$E567),1,0)</f>
        <v>0</v>
      </c>
      <c r="BJ567" s="89">
        <f>IF(AND(BJ$1&gt;=$E533,BJ$1&lt;$E567),1,0)</f>
        <v>0</v>
      </c>
      <c r="BK567" s="89">
        <f>IF(AND(BK$1&gt;=$E533,BK$1&lt;$E567),1,0)</f>
        <v>0</v>
      </c>
      <c r="BL567" s="89">
        <f>IF(AND(BL$1&gt;=$E533,BL$1&lt;$E567),1,0)</f>
        <v>0</v>
      </c>
      <c r="BM567" s="89">
        <f>IF(AND(BM$1&gt;=$E533,BM$1&lt;$E567),1,0)</f>
        <v>0</v>
      </c>
    </row>
    <row r="568" spans="1:65" ht="12.75" customHeight="1" outlineLevel="3">
      <c r="A568" t="s">
        <v>329</v>
      </c>
      <c r="B568" t="s">
        <v>85</v>
      </c>
      <c r="D568"/>
      <c r="E568" s="60">
        <f>E529</f>
        <v>2027</v>
      </c>
      <c r="F568" t="s">
        <v>81</v>
      </c>
      <c r="AE568" s="89">
        <f t="shared" ref="AE568:BH568" si="339">IF(AND(AE$1&gt;=$E533,AE$1&lt;$E568),1,0)</f>
        <v>1</v>
      </c>
      <c r="AF568" s="89">
        <f t="shared" si="339"/>
        <v>1</v>
      </c>
      <c r="AG568" s="89">
        <f t="shared" si="339"/>
        <v>1</v>
      </c>
      <c r="AH568" s="89">
        <f t="shared" si="339"/>
        <v>0</v>
      </c>
      <c r="AI568" s="89">
        <f t="shared" si="339"/>
        <v>0</v>
      </c>
      <c r="AJ568" s="89">
        <f t="shared" si="339"/>
        <v>0</v>
      </c>
      <c r="AK568" s="89">
        <f t="shared" si="339"/>
        <v>0</v>
      </c>
      <c r="AL568" s="89">
        <f t="shared" si="339"/>
        <v>0</v>
      </c>
      <c r="AM568" s="89">
        <f t="shared" si="339"/>
        <v>0</v>
      </c>
      <c r="AN568" s="89">
        <f t="shared" si="339"/>
        <v>0</v>
      </c>
      <c r="AO568" s="89">
        <f t="shared" si="339"/>
        <v>0</v>
      </c>
      <c r="AP568" s="89">
        <f t="shared" si="339"/>
        <v>0</v>
      </c>
      <c r="AQ568" s="89">
        <f t="shared" si="339"/>
        <v>0</v>
      </c>
      <c r="AR568" s="89">
        <f t="shared" si="339"/>
        <v>0</v>
      </c>
      <c r="AS568" s="89">
        <f t="shared" si="339"/>
        <v>0</v>
      </c>
      <c r="AT568" s="89">
        <f t="shared" si="339"/>
        <v>0</v>
      </c>
      <c r="AU568" s="89">
        <f t="shared" si="339"/>
        <v>0</v>
      </c>
      <c r="AV568" s="89">
        <f t="shared" si="339"/>
        <v>0</v>
      </c>
      <c r="AW568" s="89">
        <f t="shared" si="339"/>
        <v>0</v>
      </c>
      <c r="AX568" s="89">
        <f t="shared" si="339"/>
        <v>0</v>
      </c>
      <c r="AY568" s="89">
        <f t="shared" si="339"/>
        <v>0</v>
      </c>
      <c r="AZ568" s="89">
        <f t="shared" si="339"/>
        <v>0</v>
      </c>
      <c r="BA568" s="89">
        <f t="shared" si="339"/>
        <v>0</v>
      </c>
      <c r="BB568" s="89">
        <f t="shared" si="339"/>
        <v>0</v>
      </c>
      <c r="BC568" s="89">
        <f t="shared" si="339"/>
        <v>0</v>
      </c>
      <c r="BD568" s="89">
        <f t="shared" si="339"/>
        <v>0</v>
      </c>
      <c r="BE568" s="89">
        <f t="shared" si="339"/>
        <v>0</v>
      </c>
      <c r="BF568" s="89">
        <f t="shared" si="339"/>
        <v>0</v>
      </c>
      <c r="BG568" s="89">
        <f t="shared" si="339"/>
        <v>0</v>
      </c>
      <c r="BH568" s="89">
        <f t="shared" si="339"/>
        <v>0</v>
      </c>
      <c r="BI568" s="89">
        <f>IF(AND(BI$1&gt;=$E533,BI$1&lt;$E568),1,0)</f>
        <v>0</v>
      </c>
      <c r="BJ568" s="89">
        <f>IF(AND(BJ$1&gt;=$E533,BJ$1&lt;$E568),1,0)</f>
        <v>0</v>
      </c>
      <c r="BK568" s="89">
        <f>IF(AND(BK$1&gt;=$E533,BK$1&lt;$E568),1,0)</f>
        <v>0</v>
      </c>
      <c r="BL568" s="89">
        <f>IF(AND(BL$1&gt;=$E533,BL$1&lt;$E568),1,0)</f>
        <v>0</v>
      </c>
      <c r="BM568" s="89">
        <f>IF(AND(BM$1&gt;=$E533,BM$1&lt;$E568),1,0)</f>
        <v>0</v>
      </c>
    </row>
    <row r="569" spans="1:65" ht="12.75" customHeight="1" outlineLevel="3">
      <c r="A569" t="s">
        <v>330</v>
      </c>
      <c r="B569" t="s">
        <v>85</v>
      </c>
      <c r="D569"/>
      <c r="E569" s="60">
        <f>E525</f>
        <v>2027</v>
      </c>
      <c r="F569" t="s">
        <v>331</v>
      </c>
      <c r="I569" s="60">
        <f>E526</f>
        <v>31</v>
      </c>
      <c r="J569" t="s">
        <v>332</v>
      </c>
      <c r="AE569" s="89">
        <f t="shared" ref="AE569:BM569" si="340">IF(AND(AE$1&gt;=$E569,AE$1&lt;$E569+$I569),1,0)</f>
        <v>0</v>
      </c>
      <c r="AF569" s="89">
        <f t="shared" si="340"/>
        <v>0</v>
      </c>
      <c r="AG569" s="89">
        <f t="shared" si="340"/>
        <v>0</v>
      </c>
      <c r="AH569" s="89">
        <f t="shared" si="340"/>
        <v>1</v>
      </c>
      <c r="AI569" s="89">
        <f t="shared" si="340"/>
        <v>1</v>
      </c>
      <c r="AJ569" s="89">
        <f t="shared" si="340"/>
        <v>1</v>
      </c>
      <c r="AK569" s="89">
        <f t="shared" si="340"/>
        <v>1</v>
      </c>
      <c r="AL569" s="89">
        <f t="shared" si="340"/>
        <v>1</v>
      </c>
      <c r="AM569" s="89">
        <f t="shared" si="340"/>
        <v>1</v>
      </c>
      <c r="AN569" s="89">
        <f t="shared" si="340"/>
        <v>1</v>
      </c>
      <c r="AO569" s="89">
        <f t="shared" si="340"/>
        <v>1</v>
      </c>
      <c r="AP569" s="89">
        <f t="shared" si="340"/>
        <v>1</v>
      </c>
      <c r="AQ569" s="89">
        <f t="shared" si="340"/>
        <v>1</v>
      </c>
      <c r="AR569" s="89">
        <f t="shared" si="340"/>
        <v>1</v>
      </c>
      <c r="AS569" s="89">
        <f t="shared" si="340"/>
        <v>1</v>
      </c>
      <c r="AT569" s="89">
        <f t="shared" si="340"/>
        <v>1</v>
      </c>
      <c r="AU569" s="89">
        <f t="shared" si="340"/>
        <v>1</v>
      </c>
      <c r="AV569" s="89">
        <f t="shared" si="340"/>
        <v>1</v>
      </c>
      <c r="AW569" s="89">
        <f t="shared" si="340"/>
        <v>1</v>
      </c>
      <c r="AX569" s="89">
        <f t="shared" si="340"/>
        <v>1</v>
      </c>
      <c r="AY569" s="89">
        <f t="shared" si="340"/>
        <v>1</v>
      </c>
      <c r="AZ569" s="89">
        <f t="shared" si="340"/>
        <v>1</v>
      </c>
      <c r="BA569" s="89">
        <f t="shared" si="340"/>
        <v>1</v>
      </c>
      <c r="BB569" s="89">
        <f t="shared" si="340"/>
        <v>1</v>
      </c>
      <c r="BC569" s="89">
        <f t="shared" si="340"/>
        <v>1</v>
      </c>
      <c r="BD569" s="89">
        <f t="shared" si="340"/>
        <v>1</v>
      </c>
      <c r="BE569" s="89">
        <f t="shared" si="340"/>
        <v>1</v>
      </c>
      <c r="BF569" s="89">
        <f t="shared" si="340"/>
        <v>1</v>
      </c>
      <c r="BG569" s="89">
        <f t="shared" si="340"/>
        <v>1</v>
      </c>
      <c r="BH569" s="89">
        <f t="shared" si="340"/>
        <v>1</v>
      </c>
      <c r="BI569" s="89">
        <f t="shared" si="340"/>
        <v>1</v>
      </c>
      <c r="BJ569" s="89">
        <f t="shared" si="340"/>
        <v>1</v>
      </c>
      <c r="BK569" s="89">
        <f t="shared" si="340"/>
        <v>1</v>
      </c>
      <c r="BL569" s="89">
        <f t="shared" si="340"/>
        <v>1</v>
      </c>
      <c r="BM569" s="89">
        <f t="shared" si="340"/>
        <v>0</v>
      </c>
    </row>
    <row r="570" spans="1:65" ht="12.75" customHeight="1" outlineLevel="3">
      <c r="A570" t="s">
        <v>333</v>
      </c>
      <c r="B570" t="s">
        <v>85</v>
      </c>
      <c r="D570"/>
      <c r="E570" s="60">
        <f>E529</f>
        <v>2027</v>
      </c>
      <c r="F570" t="s">
        <v>331</v>
      </c>
      <c r="AE570" s="89">
        <f t="shared" ref="AE570:BH570" si="341">IF(AND(AE$1&gt;=$E570,AE$1&lt;$E569+$I569),1,0)</f>
        <v>0</v>
      </c>
      <c r="AF570" s="89">
        <f t="shared" si="341"/>
        <v>0</v>
      </c>
      <c r="AG570" s="89">
        <f t="shared" si="341"/>
        <v>0</v>
      </c>
      <c r="AH570" s="89">
        <f t="shared" si="341"/>
        <v>1</v>
      </c>
      <c r="AI570" s="89">
        <f t="shared" si="341"/>
        <v>1</v>
      </c>
      <c r="AJ570" s="89">
        <f t="shared" si="341"/>
        <v>1</v>
      </c>
      <c r="AK570" s="89">
        <f t="shared" si="341"/>
        <v>1</v>
      </c>
      <c r="AL570" s="89">
        <f t="shared" si="341"/>
        <v>1</v>
      </c>
      <c r="AM570" s="89">
        <f t="shared" si="341"/>
        <v>1</v>
      </c>
      <c r="AN570" s="89">
        <f t="shared" si="341"/>
        <v>1</v>
      </c>
      <c r="AO570" s="89">
        <f t="shared" si="341"/>
        <v>1</v>
      </c>
      <c r="AP570" s="89">
        <f t="shared" si="341"/>
        <v>1</v>
      </c>
      <c r="AQ570" s="89">
        <f t="shared" si="341"/>
        <v>1</v>
      </c>
      <c r="AR570" s="89">
        <f t="shared" si="341"/>
        <v>1</v>
      </c>
      <c r="AS570" s="89">
        <f t="shared" si="341"/>
        <v>1</v>
      </c>
      <c r="AT570" s="89">
        <f t="shared" si="341"/>
        <v>1</v>
      </c>
      <c r="AU570" s="89">
        <f t="shared" si="341"/>
        <v>1</v>
      </c>
      <c r="AV570" s="89">
        <f t="shared" si="341"/>
        <v>1</v>
      </c>
      <c r="AW570" s="89">
        <f t="shared" si="341"/>
        <v>1</v>
      </c>
      <c r="AX570" s="89">
        <f t="shared" si="341"/>
        <v>1</v>
      </c>
      <c r="AY570" s="89">
        <f t="shared" si="341"/>
        <v>1</v>
      </c>
      <c r="AZ570" s="89">
        <f t="shared" si="341"/>
        <v>1</v>
      </c>
      <c r="BA570" s="89">
        <f t="shared" si="341"/>
        <v>1</v>
      </c>
      <c r="BB570" s="89">
        <f t="shared" si="341"/>
        <v>1</v>
      </c>
      <c r="BC570" s="89">
        <f t="shared" si="341"/>
        <v>1</v>
      </c>
      <c r="BD570" s="89">
        <f t="shared" si="341"/>
        <v>1</v>
      </c>
      <c r="BE570" s="89">
        <f t="shared" si="341"/>
        <v>1</v>
      </c>
      <c r="BF570" s="89">
        <f t="shared" si="341"/>
        <v>1</v>
      </c>
      <c r="BG570" s="89">
        <f t="shared" si="341"/>
        <v>1</v>
      </c>
      <c r="BH570" s="89">
        <f t="shared" si="341"/>
        <v>1</v>
      </c>
      <c r="BI570" s="89">
        <f>IF(AND(BI$1&gt;=$E570,BI$1&lt;$E569+$I569),1,0)</f>
        <v>1</v>
      </c>
      <c r="BJ570" s="89">
        <f>IF(AND(BJ$1&gt;=$E570,BJ$1&lt;$E569+$I569),1,0)</f>
        <v>1</v>
      </c>
      <c r="BK570" s="89">
        <f>IF(AND(BK$1&gt;=$E570,BK$1&lt;$E569+$I569),1,0)</f>
        <v>1</v>
      </c>
      <c r="BL570" s="89">
        <f>IF(AND(BL$1&gt;=$E570,BL$1&lt;$E569+$I569),1,0)</f>
        <v>1</v>
      </c>
      <c r="BM570" s="89">
        <f>IF(AND(BM$1&gt;=$E570,BM$1&lt;$E569+$I569),1,0)</f>
        <v>0</v>
      </c>
    </row>
    <row r="571" spans="1:65" ht="12.75" customHeight="1" outlineLevel="3">
      <c r="D571"/>
      <c r="AE571" s="89"/>
      <c r="AF571" s="89"/>
      <c r="AG571" s="89"/>
      <c r="AH571" s="89"/>
      <c r="AI571" s="89"/>
      <c r="AJ571" s="89"/>
      <c r="AK571" s="89"/>
      <c r="AL571" s="89"/>
      <c r="AM571" s="89"/>
      <c r="AN571" s="89"/>
      <c r="AO571" s="89"/>
      <c r="AP571" s="89"/>
      <c r="AQ571" s="89"/>
      <c r="AR571" s="89"/>
      <c r="AS571" s="89"/>
      <c r="AT571" s="89"/>
      <c r="AU571" s="89"/>
      <c r="AV571" s="89"/>
      <c r="AW571" s="89"/>
      <c r="AX571" s="89"/>
      <c r="AY571" s="89"/>
      <c r="AZ571" s="89"/>
      <c r="BA571" s="89"/>
      <c r="BB571" s="89"/>
      <c r="BC571" s="89"/>
      <c r="BD571" s="89"/>
      <c r="BE571" s="89"/>
      <c r="BF571" s="89"/>
      <c r="BG571" s="89"/>
      <c r="BH571" s="89"/>
      <c r="BI571" s="89"/>
      <c r="BJ571" s="89"/>
      <c r="BK571" s="89"/>
      <c r="BL571" s="89"/>
      <c r="BM571" s="89"/>
    </row>
    <row r="572" spans="1:65" ht="12.75" customHeight="1" outlineLevel="3">
      <c r="A572" t="s">
        <v>334</v>
      </c>
      <c r="D572"/>
      <c r="AE572" s="154">
        <f>IF(AE$1=($E569+$I569-1),1,AE569+AF572)</f>
        <v>31</v>
      </c>
      <c r="AF572" s="154">
        <f t="shared" ref="AF572:BM572" si="342">IF(AF$1=($E569+$I569-1),1,AF569+AG572)</f>
        <v>31</v>
      </c>
      <c r="AG572" s="154">
        <f t="shared" si="342"/>
        <v>31</v>
      </c>
      <c r="AH572" s="154">
        <f t="shared" si="342"/>
        <v>31</v>
      </c>
      <c r="AI572" s="154">
        <f t="shared" si="342"/>
        <v>30</v>
      </c>
      <c r="AJ572" s="154">
        <f t="shared" si="342"/>
        <v>29</v>
      </c>
      <c r="AK572" s="154">
        <f t="shared" si="342"/>
        <v>28</v>
      </c>
      <c r="AL572" s="154">
        <f t="shared" si="342"/>
        <v>27</v>
      </c>
      <c r="AM572" s="154">
        <f t="shared" si="342"/>
        <v>26</v>
      </c>
      <c r="AN572" s="154">
        <f t="shared" si="342"/>
        <v>25</v>
      </c>
      <c r="AO572" s="154">
        <f t="shared" si="342"/>
        <v>24</v>
      </c>
      <c r="AP572" s="154">
        <f t="shared" si="342"/>
        <v>23</v>
      </c>
      <c r="AQ572" s="154">
        <f t="shared" si="342"/>
        <v>22</v>
      </c>
      <c r="AR572" s="154">
        <f t="shared" si="342"/>
        <v>21</v>
      </c>
      <c r="AS572" s="154">
        <f t="shared" si="342"/>
        <v>20</v>
      </c>
      <c r="AT572" s="154">
        <f t="shared" si="342"/>
        <v>19</v>
      </c>
      <c r="AU572" s="154">
        <f t="shared" si="342"/>
        <v>18</v>
      </c>
      <c r="AV572" s="154">
        <f t="shared" si="342"/>
        <v>17</v>
      </c>
      <c r="AW572" s="154">
        <f t="shared" si="342"/>
        <v>16</v>
      </c>
      <c r="AX572" s="154">
        <f t="shared" si="342"/>
        <v>15</v>
      </c>
      <c r="AY572" s="154">
        <f t="shared" si="342"/>
        <v>14</v>
      </c>
      <c r="AZ572" s="154">
        <f t="shared" si="342"/>
        <v>13</v>
      </c>
      <c r="BA572" s="154">
        <f t="shared" si="342"/>
        <v>12</v>
      </c>
      <c r="BB572" s="154">
        <f t="shared" si="342"/>
        <v>11</v>
      </c>
      <c r="BC572" s="154">
        <f t="shared" si="342"/>
        <v>10</v>
      </c>
      <c r="BD572" s="154">
        <f t="shared" si="342"/>
        <v>9</v>
      </c>
      <c r="BE572" s="154">
        <f t="shared" si="342"/>
        <v>8</v>
      </c>
      <c r="BF572" s="154">
        <f t="shared" si="342"/>
        <v>7</v>
      </c>
      <c r="BG572" s="154">
        <f t="shared" si="342"/>
        <v>6</v>
      </c>
      <c r="BH572" s="154">
        <f t="shared" si="342"/>
        <v>5</v>
      </c>
      <c r="BI572" s="154">
        <f t="shared" si="342"/>
        <v>4</v>
      </c>
      <c r="BJ572" s="154">
        <f t="shared" si="342"/>
        <v>3</v>
      </c>
      <c r="BK572" s="154">
        <f t="shared" si="342"/>
        <v>2</v>
      </c>
      <c r="BL572" s="154">
        <f t="shared" si="342"/>
        <v>1</v>
      </c>
      <c r="BM572" s="154">
        <f t="shared" si="342"/>
        <v>0</v>
      </c>
    </row>
    <row r="573" spans="1:65" ht="12.75" customHeight="1" outlineLevel="3">
      <c r="D573"/>
      <c r="AE573" s="89"/>
      <c r="AF573" s="89"/>
      <c r="AG573" s="89"/>
      <c r="AH573" s="89"/>
      <c r="AI573" s="89"/>
      <c r="AJ573" s="89"/>
      <c r="AK573" s="89"/>
      <c r="AL573" s="89"/>
      <c r="AM573" s="89"/>
      <c r="AN573" s="89"/>
      <c r="AO573" s="89"/>
      <c r="AP573" s="89"/>
      <c r="AQ573" s="89"/>
      <c r="AR573" s="89"/>
      <c r="AS573" s="89"/>
      <c r="AT573" s="89"/>
      <c r="AU573" s="89"/>
      <c r="AV573" s="89"/>
      <c r="AW573" s="89"/>
      <c r="AX573" s="89"/>
      <c r="AY573" s="89"/>
      <c r="AZ573" s="89"/>
      <c r="BA573" s="89"/>
      <c r="BB573" s="89"/>
      <c r="BC573" s="89"/>
      <c r="BD573" s="89"/>
      <c r="BE573" s="89"/>
      <c r="BF573" s="89"/>
      <c r="BG573" s="89"/>
      <c r="BH573" s="89"/>
      <c r="BI573" s="89"/>
      <c r="BJ573" s="89"/>
      <c r="BK573" s="89"/>
      <c r="BL573" s="89"/>
      <c r="BM573" s="89"/>
    </row>
    <row r="574" spans="1:65" s="53" customFormat="1" ht="12.75" customHeight="1" outlineLevel="3">
      <c r="A574" s="53" t="s">
        <v>335</v>
      </c>
      <c r="E574" s="8"/>
      <c r="AD574" s="144"/>
      <c r="AE574" s="144"/>
      <c r="AF574" s="144"/>
      <c r="AG574" s="144"/>
      <c r="AH574" s="144"/>
      <c r="AI574" s="144"/>
      <c r="AJ574" s="144"/>
      <c r="AK574" s="144"/>
      <c r="AL574" s="144"/>
      <c r="AM574" s="144"/>
      <c r="AN574" s="144"/>
      <c r="AO574" s="144"/>
      <c r="AP574" s="144"/>
      <c r="AQ574" s="144"/>
      <c r="AR574" s="144"/>
      <c r="AS574" s="144"/>
      <c r="AT574" s="144"/>
      <c r="AU574" s="144"/>
      <c r="AV574" s="144"/>
      <c r="AW574" s="144"/>
      <c r="AX574" s="144"/>
      <c r="AY574" s="144"/>
      <c r="AZ574" s="144"/>
      <c r="BA574" s="144"/>
      <c r="BB574" s="144"/>
      <c r="BC574" s="144"/>
      <c r="BD574" s="144"/>
      <c r="BE574" s="144"/>
      <c r="BF574" s="144"/>
      <c r="BG574" s="144"/>
      <c r="BH574" s="144"/>
      <c r="BI574" s="144"/>
      <c r="BJ574" s="144"/>
      <c r="BK574" s="144"/>
      <c r="BL574" s="144"/>
      <c r="BM574" s="144"/>
    </row>
    <row r="575" spans="1:65" ht="12.75" customHeight="1" outlineLevel="3">
      <c r="A575" s="17" t="s">
        <v>321</v>
      </c>
      <c r="B575" s="17" t="s">
        <v>203</v>
      </c>
      <c r="C575" s="17"/>
      <c r="D575" s="17"/>
      <c r="E575" s="17"/>
      <c r="F575" s="17"/>
      <c r="G575" s="17"/>
      <c r="H575" s="17"/>
      <c r="I575" s="17"/>
      <c r="J575" s="17"/>
      <c r="K575" s="17"/>
      <c r="AE575" s="162">
        <f>AE556</f>
        <v>0</v>
      </c>
      <c r="AF575" s="148">
        <f t="shared" ref="AF575:BH575" si="343">AE581</f>
        <v>0</v>
      </c>
      <c r="AG575" s="148">
        <f t="shared" si="343"/>
        <v>0</v>
      </c>
      <c r="AH575" s="148">
        <f t="shared" si="343"/>
        <v>0</v>
      </c>
      <c r="AI575" s="148">
        <f t="shared" si="343"/>
        <v>0</v>
      </c>
      <c r="AJ575" s="148">
        <f t="shared" si="343"/>
        <v>0</v>
      </c>
      <c r="AK575" s="148">
        <f t="shared" si="343"/>
        <v>0</v>
      </c>
      <c r="AL575" s="148">
        <f t="shared" si="343"/>
        <v>0</v>
      </c>
      <c r="AM575" s="148">
        <f t="shared" si="343"/>
        <v>0</v>
      </c>
      <c r="AN575" s="148">
        <f t="shared" si="343"/>
        <v>0</v>
      </c>
      <c r="AO575" s="148">
        <f t="shared" si="343"/>
        <v>0</v>
      </c>
      <c r="AP575" s="148">
        <f t="shared" si="343"/>
        <v>0</v>
      </c>
      <c r="AQ575" s="148">
        <f t="shared" si="343"/>
        <v>0</v>
      </c>
      <c r="AR575" s="148">
        <f t="shared" si="343"/>
        <v>0</v>
      </c>
      <c r="AS575" s="148">
        <f t="shared" si="343"/>
        <v>0</v>
      </c>
      <c r="AT575" s="148">
        <f t="shared" si="343"/>
        <v>0</v>
      </c>
      <c r="AU575" s="148">
        <f t="shared" si="343"/>
        <v>0</v>
      </c>
      <c r="AV575" s="148">
        <f t="shared" si="343"/>
        <v>0</v>
      </c>
      <c r="AW575" s="148">
        <f t="shared" si="343"/>
        <v>0</v>
      </c>
      <c r="AX575" s="148">
        <f t="shared" si="343"/>
        <v>0</v>
      </c>
      <c r="AY575" s="148">
        <f t="shared" si="343"/>
        <v>0</v>
      </c>
      <c r="AZ575" s="148">
        <f t="shared" si="343"/>
        <v>0</v>
      </c>
      <c r="BA575" s="148">
        <f t="shared" si="343"/>
        <v>0</v>
      </c>
      <c r="BB575" s="148">
        <f t="shared" si="343"/>
        <v>0</v>
      </c>
      <c r="BC575" s="148">
        <f t="shared" si="343"/>
        <v>0</v>
      </c>
      <c r="BD575" s="148">
        <f t="shared" si="343"/>
        <v>0</v>
      </c>
      <c r="BE575" s="148">
        <f t="shared" si="343"/>
        <v>0</v>
      </c>
      <c r="BF575" s="148">
        <f t="shared" si="343"/>
        <v>0</v>
      </c>
      <c r="BG575" s="148">
        <f t="shared" si="343"/>
        <v>0</v>
      </c>
      <c r="BH575" s="148">
        <f t="shared" si="343"/>
        <v>0</v>
      </c>
      <c r="BI575" s="148">
        <f>BH581</f>
        <v>0</v>
      </c>
      <c r="BJ575" s="148">
        <f>BI581</f>
        <v>0</v>
      </c>
      <c r="BK575" s="148">
        <f>BJ581</f>
        <v>0</v>
      </c>
      <c r="BL575" s="148">
        <f>BK581</f>
        <v>0</v>
      </c>
      <c r="BM575" s="148">
        <f>BL581</f>
        <v>0</v>
      </c>
    </row>
    <row r="576" spans="1:65" ht="12.75" customHeight="1" outlineLevel="3">
      <c r="A576" s="32" t="s">
        <v>254</v>
      </c>
      <c r="B576" t="s">
        <v>203</v>
      </c>
      <c r="D576"/>
      <c r="AE576" s="89">
        <f t="shared" ref="AE576:BH576" si="344">AE541</f>
        <v>0</v>
      </c>
      <c r="AF576" s="89">
        <f t="shared" si="344"/>
        <v>0</v>
      </c>
      <c r="AG576" s="89">
        <f t="shared" si="344"/>
        <v>0</v>
      </c>
      <c r="AH576" s="89">
        <f t="shared" si="344"/>
        <v>0</v>
      </c>
      <c r="AI576" s="89">
        <f t="shared" si="344"/>
        <v>0</v>
      </c>
      <c r="AJ576" s="89">
        <f t="shared" si="344"/>
        <v>0</v>
      </c>
      <c r="AK576" s="89">
        <f t="shared" si="344"/>
        <v>0</v>
      </c>
      <c r="AL576" s="89">
        <f t="shared" si="344"/>
        <v>0</v>
      </c>
      <c r="AM576" s="89">
        <f t="shared" si="344"/>
        <v>0</v>
      </c>
      <c r="AN576" s="89">
        <f t="shared" si="344"/>
        <v>0</v>
      </c>
      <c r="AO576" s="89">
        <f t="shared" si="344"/>
        <v>0</v>
      </c>
      <c r="AP576" s="89">
        <f t="shared" si="344"/>
        <v>0</v>
      </c>
      <c r="AQ576" s="89">
        <f t="shared" si="344"/>
        <v>0</v>
      </c>
      <c r="AR576" s="89">
        <f t="shared" si="344"/>
        <v>0</v>
      </c>
      <c r="AS576" s="89">
        <f t="shared" si="344"/>
        <v>0</v>
      </c>
      <c r="AT576" s="89">
        <f t="shared" si="344"/>
        <v>0</v>
      </c>
      <c r="AU576" s="89">
        <f t="shared" si="344"/>
        <v>0</v>
      </c>
      <c r="AV576" s="89">
        <f t="shared" si="344"/>
        <v>0</v>
      </c>
      <c r="AW576" s="89">
        <f t="shared" si="344"/>
        <v>0</v>
      </c>
      <c r="AX576" s="89">
        <f t="shared" si="344"/>
        <v>0</v>
      </c>
      <c r="AY576" s="89">
        <f t="shared" si="344"/>
        <v>0</v>
      </c>
      <c r="AZ576" s="89">
        <f t="shared" si="344"/>
        <v>0</v>
      </c>
      <c r="BA576" s="89">
        <f t="shared" si="344"/>
        <v>0</v>
      </c>
      <c r="BB576" s="89">
        <f t="shared" si="344"/>
        <v>0</v>
      </c>
      <c r="BC576" s="89">
        <f t="shared" si="344"/>
        <v>0</v>
      </c>
      <c r="BD576" s="89">
        <f t="shared" si="344"/>
        <v>0</v>
      </c>
      <c r="BE576" s="89">
        <f t="shared" si="344"/>
        <v>0</v>
      </c>
      <c r="BF576" s="89">
        <f t="shared" si="344"/>
        <v>0</v>
      </c>
      <c r="BG576" s="89">
        <f t="shared" si="344"/>
        <v>0</v>
      </c>
      <c r="BH576" s="89">
        <f t="shared" si="344"/>
        <v>0</v>
      </c>
      <c r="BI576" s="89">
        <f>BI541</f>
        <v>0</v>
      </c>
      <c r="BJ576" s="89">
        <f>BJ541</f>
        <v>0</v>
      </c>
      <c r="BK576" s="89">
        <f>BK541</f>
        <v>0</v>
      </c>
      <c r="BL576" s="89">
        <f>BL541</f>
        <v>0</v>
      </c>
      <c r="BM576" s="89">
        <f>BM541</f>
        <v>0</v>
      </c>
    </row>
    <row r="577" spans="1:65" ht="12.75" customHeight="1" outlineLevel="3">
      <c r="A577" s="32" t="s">
        <v>256</v>
      </c>
      <c r="B577" t="s">
        <v>203</v>
      </c>
      <c r="D577"/>
      <c r="AE577" s="154">
        <f>IF(AE569=1,-AE575/AE572,0)</f>
        <v>0</v>
      </c>
      <c r="AF577" s="154">
        <f>IF(AF569=1,-AF575/AF572,0)</f>
        <v>0</v>
      </c>
      <c r="AG577" s="154">
        <f>IF(AG569=1,-AG575/AG572,0)</f>
        <v>0</v>
      </c>
      <c r="AH577" s="154">
        <f t="shared" ref="AH577:BH577" si="345">IF(AH569=1,-AH575/AH572,0)</f>
        <v>0</v>
      </c>
      <c r="AI577" s="154">
        <f t="shared" si="345"/>
        <v>0</v>
      </c>
      <c r="AJ577" s="154">
        <f t="shared" si="345"/>
        <v>0</v>
      </c>
      <c r="AK577" s="154">
        <f t="shared" si="345"/>
        <v>0</v>
      </c>
      <c r="AL577" s="154">
        <f t="shared" si="345"/>
        <v>0</v>
      </c>
      <c r="AM577" s="154">
        <f t="shared" si="345"/>
        <v>0</v>
      </c>
      <c r="AN577" s="154">
        <f t="shared" si="345"/>
        <v>0</v>
      </c>
      <c r="AO577" s="154">
        <f t="shared" si="345"/>
        <v>0</v>
      </c>
      <c r="AP577" s="154">
        <f t="shared" si="345"/>
        <v>0</v>
      </c>
      <c r="AQ577" s="154">
        <f t="shared" si="345"/>
        <v>0</v>
      </c>
      <c r="AR577" s="154">
        <f t="shared" si="345"/>
        <v>0</v>
      </c>
      <c r="AS577" s="154">
        <f t="shared" si="345"/>
        <v>0</v>
      </c>
      <c r="AT577" s="154">
        <f t="shared" si="345"/>
        <v>0</v>
      </c>
      <c r="AU577" s="154">
        <f t="shared" si="345"/>
        <v>0</v>
      </c>
      <c r="AV577" s="154">
        <f t="shared" si="345"/>
        <v>0</v>
      </c>
      <c r="AW577" s="154">
        <f t="shared" si="345"/>
        <v>0</v>
      </c>
      <c r="AX577" s="154">
        <f t="shared" si="345"/>
        <v>0</v>
      </c>
      <c r="AY577" s="154">
        <f t="shared" si="345"/>
        <v>0</v>
      </c>
      <c r="AZ577" s="154">
        <f t="shared" si="345"/>
        <v>0</v>
      </c>
      <c r="BA577" s="154">
        <f t="shared" si="345"/>
        <v>0</v>
      </c>
      <c r="BB577" s="154">
        <f t="shared" si="345"/>
        <v>0</v>
      </c>
      <c r="BC577" s="154">
        <f t="shared" si="345"/>
        <v>0</v>
      </c>
      <c r="BD577" s="154">
        <f t="shared" si="345"/>
        <v>0</v>
      </c>
      <c r="BE577" s="154">
        <f t="shared" si="345"/>
        <v>0</v>
      </c>
      <c r="BF577" s="154">
        <f t="shared" si="345"/>
        <v>0</v>
      </c>
      <c r="BG577" s="154">
        <f t="shared" si="345"/>
        <v>0</v>
      </c>
      <c r="BH577" s="154">
        <f t="shared" si="345"/>
        <v>0</v>
      </c>
      <c r="BI577" s="154">
        <f>IF(BI569=1,-BI575/BI572,0)</f>
        <v>0</v>
      </c>
      <c r="BJ577" s="154">
        <f>IF(BJ569=1,-BJ575/BJ572,0)</f>
        <v>0</v>
      </c>
      <c r="BK577" s="154">
        <f>IF(BK569=1,-BK575/BK572,0)</f>
        <v>0</v>
      </c>
      <c r="BL577" s="154">
        <f>IF(BL569=1,-BL575/BL572,0)</f>
        <v>0</v>
      </c>
      <c r="BM577" s="154">
        <f>IF(BM569=1,-BM575/BM572,0)</f>
        <v>0</v>
      </c>
    </row>
    <row r="578" spans="1:65" ht="12.75" customHeight="1" outlineLevel="3">
      <c r="A578" s="32" t="s">
        <v>259</v>
      </c>
      <c r="B578" t="s">
        <v>203</v>
      </c>
      <c r="D578"/>
      <c r="AE578" s="154">
        <f>AE575*AE545</f>
        <v>0</v>
      </c>
      <c r="AF578" s="154">
        <f t="shared" ref="AF578:BH578" si="346">AF575*AF545</f>
        <v>0</v>
      </c>
      <c r="AG578" s="154">
        <f>AG575*AG545</f>
        <v>0</v>
      </c>
      <c r="AH578" s="154">
        <f>AH575*AH545</f>
        <v>0</v>
      </c>
      <c r="AI578" s="154">
        <f t="shared" si="346"/>
        <v>0</v>
      </c>
      <c r="AJ578" s="154">
        <f t="shared" si="346"/>
        <v>0</v>
      </c>
      <c r="AK578" s="154">
        <f t="shared" si="346"/>
        <v>0</v>
      </c>
      <c r="AL578" s="154">
        <f t="shared" si="346"/>
        <v>0</v>
      </c>
      <c r="AM578" s="154">
        <f t="shared" si="346"/>
        <v>0</v>
      </c>
      <c r="AN578" s="154">
        <f t="shared" si="346"/>
        <v>0</v>
      </c>
      <c r="AO578" s="154">
        <f t="shared" si="346"/>
        <v>0</v>
      </c>
      <c r="AP578" s="154">
        <f t="shared" si="346"/>
        <v>0</v>
      </c>
      <c r="AQ578" s="154">
        <f t="shared" si="346"/>
        <v>0</v>
      </c>
      <c r="AR578" s="154">
        <f t="shared" si="346"/>
        <v>0</v>
      </c>
      <c r="AS578" s="154">
        <f t="shared" si="346"/>
        <v>0</v>
      </c>
      <c r="AT578" s="154">
        <f t="shared" si="346"/>
        <v>0</v>
      </c>
      <c r="AU578" s="154">
        <f t="shared" si="346"/>
        <v>0</v>
      </c>
      <c r="AV578" s="154">
        <f t="shared" si="346"/>
        <v>0</v>
      </c>
      <c r="AW578" s="154">
        <f t="shared" si="346"/>
        <v>0</v>
      </c>
      <c r="AX578" s="154">
        <f t="shared" si="346"/>
        <v>0</v>
      </c>
      <c r="AY578" s="154">
        <f t="shared" si="346"/>
        <v>0</v>
      </c>
      <c r="AZ578" s="154">
        <f t="shared" si="346"/>
        <v>0</v>
      </c>
      <c r="BA578" s="154">
        <f t="shared" si="346"/>
        <v>0</v>
      </c>
      <c r="BB578" s="154">
        <f t="shared" si="346"/>
        <v>0</v>
      </c>
      <c r="BC578" s="154">
        <f t="shared" si="346"/>
        <v>0</v>
      </c>
      <c r="BD578" s="154">
        <f t="shared" si="346"/>
        <v>0</v>
      </c>
      <c r="BE578" s="154">
        <f t="shared" si="346"/>
        <v>0</v>
      </c>
      <c r="BF578" s="154">
        <f t="shared" si="346"/>
        <v>0</v>
      </c>
      <c r="BG578" s="154">
        <f t="shared" si="346"/>
        <v>0</v>
      </c>
      <c r="BH578" s="154">
        <f t="shared" si="346"/>
        <v>0</v>
      </c>
      <c r="BI578" s="154">
        <f>BI575*BI545</f>
        <v>0</v>
      </c>
      <c r="BJ578" s="154">
        <f>BJ575*BJ545</f>
        <v>0</v>
      </c>
      <c r="BK578" s="154">
        <f>BK575*BK545</f>
        <v>0</v>
      </c>
      <c r="BL578" s="154">
        <f>BL575*BL545</f>
        <v>0</v>
      </c>
      <c r="BM578" s="154">
        <f>BM575*BM545</f>
        <v>0</v>
      </c>
    </row>
    <row r="579" spans="1:65" ht="12.75" customHeight="1" outlineLevel="3">
      <c r="A579" s="32" t="s">
        <v>168</v>
      </c>
      <c r="B579" t="s">
        <v>203</v>
      </c>
      <c r="D579"/>
      <c r="AE579" s="154">
        <f>IF(AE570=1,-AE575*AE545,0)</f>
        <v>0</v>
      </c>
      <c r="AF579" s="154">
        <f t="shared" ref="AF579:BH579" si="347">IF(AF570=1,-AF575*AF545,0)</f>
        <v>0</v>
      </c>
      <c r="AG579" s="154">
        <f>IF(AG570=1,-AG575*AG545,0)</f>
        <v>0</v>
      </c>
      <c r="AH579" s="154">
        <f t="shared" si="347"/>
        <v>0</v>
      </c>
      <c r="AI579" s="154">
        <f t="shared" si="347"/>
        <v>0</v>
      </c>
      <c r="AJ579" s="154">
        <f t="shared" si="347"/>
        <v>0</v>
      </c>
      <c r="AK579" s="154">
        <f t="shared" si="347"/>
        <v>0</v>
      </c>
      <c r="AL579" s="154">
        <f t="shared" si="347"/>
        <v>0</v>
      </c>
      <c r="AM579" s="154">
        <f t="shared" si="347"/>
        <v>0</v>
      </c>
      <c r="AN579" s="154">
        <f t="shared" si="347"/>
        <v>0</v>
      </c>
      <c r="AO579" s="154">
        <f t="shared" si="347"/>
        <v>0</v>
      </c>
      <c r="AP579" s="154">
        <f t="shared" si="347"/>
        <v>0</v>
      </c>
      <c r="AQ579" s="154">
        <f t="shared" si="347"/>
        <v>0</v>
      </c>
      <c r="AR579" s="154">
        <f t="shared" si="347"/>
        <v>0</v>
      </c>
      <c r="AS579" s="154">
        <f t="shared" si="347"/>
        <v>0</v>
      </c>
      <c r="AT579" s="154">
        <f t="shared" si="347"/>
        <v>0</v>
      </c>
      <c r="AU579" s="154">
        <f t="shared" si="347"/>
        <v>0</v>
      </c>
      <c r="AV579" s="154">
        <f t="shared" si="347"/>
        <v>0</v>
      </c>
      <c r="AW579" s="154">
        <f t="shared" si="347"/>
        <v>0</v>
      </c>
      <c r="AX579" s="154">
        <f t="shared" si="347"/>
        <v>0</v>
      </c>
      <c r="AY579" s="154">
        <f t="shared" si="347"/>
        <v>0</v>
      </c>
      <c r="AZ579" s="154">
        <f t="shared" si="347"/>
        <v>0</v>
      </c>
      <c r="BA579" s="154">
        <f t="shared" si="347"/>
        <v>0</v>
      </c>
      <c r="BB579" s="154">
        <f t="shared" si="347"/>
        <v>0</v>
      </c>
      <c r="BC579" s="154">
        <f t="shared" si="347"/>
        <v>0</v>
      </c>
      <c r="BD579" s="154">
        <f t="shared" si="347"/>
        <v>0</v>
      </c>
      <c r="BE579" s="154">
        <f t="shared" si="347"/>
        <v>0</v>
      </c>
      <c r="BF579" s="154">
        <f t="shared" si="347"/>
        <v>0</v>
      </c>
      <c r="BG579" s="154">
        <f t="shared" si="347"/>
        <v>0</v>
      </c>
      <c r="BH579" s="154">
        <f t="shared" si="347"/>
        <v>0</v>
      </c>
      <c r="BI579" s="154">
        <f>IF(BI570=1,-BI575*BI545,0)</f>
        <v>0</v>
      </c>
      <c r="BJ579" s="154">
        <f>IF(BJ570=1,-BJ575*BJ545,0)</f>
        <v>0</v>
      </c>
      <c r="BK579" s="154">
        <f>IF(BK570=1,-BK575*BK545,0)</f>
        <v>0</v>
      </c>
      <c r="BL579" s="154">
        <f>IF(BL570=1,-BL575*BL545,0)</f>
        <v>0</v>
      </c>
      <c r="BM579" s="154">
        <f>IF(BM570=1,-BM575*BM545,0)</f>
        <v>0</v>
      </c>
    </row>
    <row r="580" spans="1:65" ht="12.75" customHeight="1" outlineLevel="3">
      <c r="A580" t="s">
        <v>323</v>
      </c>
      <c r="B580" t="s">
        <v>203</v>
      </c>
      <c r="D580"/>
      <c r="AE580" s="89">
        <f>AE578+AE579</f>
        <v>0</v>
      </c>
      <c r="AF580" s="89">
        <f t="shared" ref="AF580:BH580" si="348">AF578+AF579</f>
        <v>0</v>
      </c>
      <c r="AG580" s="89">
        <f t="shared" si="348"/>
        <v>0</v>
      </c>
      <c r="AH580" s="89">
        <f t="shared" si="348"/>
        <v>0</v>
      </c>
      <c r="AI580" s="89">
        <f t="shared" si="348"/>
        <v>0</v>
      </c>
      <c r="AJ580" s="89">
        <f t="shared" si="348"/>
        <v>0</v>
      </c>
      <c r="AK580" s="89">
        <f t="shared" si="348"/>
        <v>0</v>
      </c>
      <c r="AL580" s="89">
        <f t="shared" si="348"/>
        <v>0</v>
      </c>
      <c r="AM580" s="89">
        <f t="shared" si="348"/>
        <v>0</v>
      </c>
      <c r="AN580" s="89">
        <f t="shared" si="348"/>
        <v>0</v>
      </c>
      <c r="AO580" s="89">
        <f t="shared" si="348"/>
        <v>0</v>
      </c>
      <c r="AP580" s="89">
        <f t="shared" si="348"/>
        <v>0</v>
      </c>
      <c r="AQ580" s="89">
        <f t="shared" si="348"/>
        <v>0</v>
      </c>
      <c r="AR580" s="89">
        <f t="shared" si="348"/>
        <v>0</v>
      </c>
      <c r="AS580" s="89">
        <f t="shared" si="348"/>
        <v>0</v>
      </c>
      <c r="AT580" s="89">
        <f t="shared" si="348"/>
        <v>0</v>
      </c>
      <c r="AU580" s="89">
        <f t="shared" si="348"/>
        <v>0</v>
      </c>
      <c r="AV580" s="89">
        <f t="shared" si="348"/>
        <v>0</v>
      </c>
      <c r="AW580" s="89">
        <f t="shared" si="348"/>
        <v>0</v>
      </c>
      <c r="AX580" s="89">
        <f t="shared" si="348"/>
        <v>0</v>
      </c>
      <c r="AY580" s="89">
        <f t="shared" si="348"/>
        <v>0</v>
      </c>
      <c r="AZ580" s="89">
        <f t="shared" si="348"/>
        <v>0</v>
      </c>
      <c r="BA580" s="89">
        <f t="shared" si="348"/>
        <v>0</v>
      </c>
      <c r="BB580" s="89">
        <f t="shared" si="348"/>
        <v>0</v>
      </c>
      <c r="BC580" s="89">
        <f t="shared" si="348"/>
        <v>0</v>
      </c>
      <c r="BD580" s="89">
        <f t="shared" si="348"/>
        <v>0</v>
      </c>
      <c r="BE580" s="89">
        <f t="shared" si="348"/>
        <v>0</v>
      </c>
      <c r="BF580" s="89">
        <f t="shared" si="348"/>
        <v>0</v>
      </c>
      <c r="BG580" s="89">
        <f t="shared" si="348"/>
        <v>0</v>
      </c>
      <c r="BH580" s="89">
        <f t="shared" si="348"/>
        <v>0</v>
      </c>
      <c r="BI580" s="89">
        <f>BI578+BI579</f>
        <v>0</v>
      </c>
      <c r="BJ580" s="89">
        <f>BJ578+BJ579</f>
        <v>0</v>
      </c>
      <c r="BK580" s="89">
        <f>BK578+BK579</f>
        <v>0</v>
      </c>
      <c r="BL580" s="89">
        <f>BL578+BL579</f>
        <v>0</v>
      </c>
      <c r="BM580" s="89">
        <f>BM578+BM579</f>
        <v>0</v>
      </c>
    </row>
    <row r="581" spans="1:65" s="17" customFormat="1" ht="12.75" customHeight="1" outlineLevel="3">
      <c r="A581" s="17" t="s">
        <v>324</v>
      </c>
      <c r="B581" s="17" t="s">
        <v>203</v>
      </c>
      <c r="AE581" s="148">
        <f t="shared" ref="AE581:BH581" si="349">SUM(AE575,AE576,AE577,AE578,AE579)</f>
        <v>0</v>
      </c>
      <c r="AF581" s="148">
        <f t="shared" si="349"/>
        <v>0</v>
      </c>
      <c r="AG581" s="148">
        <f t="shared" si="349"/>
        <v>0</v>
      </c>
      <c r="AH581" s="148">
        <f t="shared" si="349"/>
        <v>0</v>
      </c>
      <c r="AI581" s="148">
        <f t="shared" si="349"/>
        <v>0</v>
      </c>
      <c r="AJ581" s="148">
        <f t="shared" si="349"/>
        <v>0</v>
      </c>
      <c r="AK581" s="148">
        <f t="shared" si="349"/>
        <v>0</v>
      </c>
      <c r="AL581" s="148">
        <f t="shared" si="349"/>
        <v>0</v>
      </c>
      <c r="AM581" s="148">
        <f t="shared" si="349"/>
        <v>0</v>
      </c>
      <c r="AN581" s="148">
        <f t="shared" si="349"/>
        <v>0</v>
      </c>
      <c r="AO581" s="148">
        <f t="shared" si="349"/>
        <v>0</v>
      </c>
      <c r="AP581" s="148">
        <f t="shared" si="349"/>
        <v>0</v>
      </c>
      <c r="AQ581" s="148">
        <f t="shared" si="349"/>
        <v>0</v>
      </c>
      <c r="AR581" s="148">
        <f t="shared" si="349"/>
        <v>0</v>
      </c>
      <c r="AS581" s="148">
        <f t="shared" si="349"/>
        <v>0</v>
      </c>
      <c r="AT581" s="148">
        <f t="shared" si="349"/>
        <v>0</v>
      </c>
      <c r="AU581" s="148">
        <f t="shared" si="349"/>
        <v>0</v>
      </c>
      <c r="AV581" s="148">
        <f t="shared" si="349"/>
        <v>0</v>
      </c>
      <c r="AW581" s="148">
        <f t="shared" si="349"/>
        <v>0</v>
      </c>
      <c r="AX581" s="148">
        <f t="shared" si="349"/>
        <v>0</v>
      </c>
      <c r="AY581" s="148">
        <f t="shared" si="349"/>
        <v>0</v>
      </c>
      <c r="AZ581" s="148">
        <f t="shared" si="349"/>
        <v>0</v>
      </c>
      <c r="BA581" s="148">
        <f t="shared" si="349"/>
        <v>0</v>
      </c>
      <c r="BB581" s="148">
        <f t="shared" si="349"/>
        <v>0</v>
      </c>
      <c r="BC581" s="148">
        <f t="shared" si="349"/>
        <v>0</v>
      </c>
      <c r="BD581" s="148">
        <f t="shared" si="349"/>
        <v>0</v>
      </c>
      <c r="BE581" s="148">
        <f t="shared" si="349"/>
        <v>0</v>
      </c>
      <c r="BF581" s="148">
        <f t="shared" si="349"/>
        <v>0</v>
      </c>
      <c r="BG581" s="148">
        <f t="shared" si="349"/>
        <v>0</v>
      </c>
      <c r="BH581" s="148">
        <f t="shared" si="349"/>
        <v>0</v>
      </c>
      <c r="BI581" s="148">
        <f>SUM(BI575,BI576,BI577,BI578,BI579)</f>
        <v>0</v>
      </c>
      <c r="BJ581" s="148">
        <f>SUM(BJ575,BJ576,BJ577,BJ578,BJ579)</f>
        <v>0</v>
      </c>
      <c r="BK581" s="148">
        <f>SUM(BK575,BK576,BK577,BK578,BK579)</f>
        <v>0</v>
      </c>
      <c r="BL581" s="148">
        <f>SUM(BL575,BL576,BL577,BL578,BL579)</f>
        <v>0</v>
      </c>
      <c r="BM581" s="148">
        <f>SUM(BM575,BM576,BM577,BM578,BM579)</f>
        <v>0</v>
      </c>
    </row>
    <row r="582" spans="1:65" ht="12.75" customHeight="1" outlineLevel="3">
      <c r="D582"/>
      <c r="AD582" s="89"/>
      <c r="AE582" s="89"/>
      <c r="AF582" s="89"/>
      <c r="AG582" s="89"/>
      <c r="AH582" s="89"/>
      <c r="AI582" s="89"/>
      <c r="AJ582" s="89"/>
      <c r="AK582" s="89"/>
      <c r="AL582" s="89"/>
      <c r="AM582" s="89"/>
      <c r="AN582" s="89"/>
      <c r="AO582" s="89"/>
      <c r="AP582" s="89"/>
      <c r="AQ582" s="89"/>
      <c r="AR582" s="89"/>
      <c r="AS582" s="89"/>
      <c r="AT582" s="89"/>
      <c r="AU582" s="89"/>
      <c r="AV582" s="89"/>
      <c r="AW582" s="89"/>
      <c r="AX582" s="89"/>
      <c r="AY582" s="89"/>
      <c r="AZ582" s="89"/>
      <c r="BA582" s="89"/>
      <c r="BB582" s="89"/>
      <c r="BC582" s="89"/>
      <c r="BD582" s="89"/>
      <c r="BE582" s="89"/>
      <c r="BF582" s="89"/>
      <c r="BG582" s="89"/>
      <c r="BH582" s="89"/>
      <c r="BI582" s="89"/>
      <c r="BJ582" s="89"/>
      <c r="BK582" s="89"/>
      <c r="BL582" s="89"/>
      <c r="BM582" s="89"/>
    </row>
    <row r="583" spans="1:65" s="53" customFormat="1" ht="12.75" customHeight="1" outlineLevel="3">
      <c r="A583" s="53" t="s">
        <v>336</v>
      </c>
      <c r="AD583" s="144"/>
      <c r="AE583" s="144"/>
      <c r="AF583" s="144"/>
      <c r="AG583" s="144"/>
      <c r="AH583" s="144"/>
      <c r="AI583" s="144"/>
      <c r="AJ583" s="144"/>
      <c r="AK583" s="144"/>
      <c r="AL583" s="144"/>
      <c r="AM583" s="144"/>
      <c r="AN583" s="144"/>
      <c r="AO583" s="144"/>
      <c r="AP583" s="144"/>
      <c r="AQ583" s="144"/>
      <c r="AR583" s="144"/>
      <c r="AS583" s="144"/>
      <c r="AT583" s="144"/>
      <c r="AU583" s="144"/>
      <c r="AV583" s="144"/>
      <c r="AW583" s="144"/>
      <c r="AX583" s="144"/>
      <c r="AY583" s="144"/>
      <c r="AZ583" s="144"/>
      <c r="BA583" s="144"/>
      <c r="BB583" s="144"/>
      <c r="BC583" s="144"/>
      <c r="BD583" s="144"/>
      <c r="BE583" s="144"/>
      <c r="BF583" s="144"/>
      <c r="BG583" s="144"/>
      <c r="BH583" s="144"/>
      <c r="BI583" s="144"/>
      <c r="BJ583" s="144"/>
      <c r="BK583" s="144"/>
      <c r="BL583" s="144"/>
      <c r="BM583" s="144"/>
    </row>
    <row r="584" spans="1:65" ht="12.75" customHeight="1" outlineLevel="3">
      <c r="A584" s="17" t="s">
        <v>321</v>
      </c>
      <c r="B584" s="17" t="s">
        <v>203</v>
      </c>
      <c r="C584" s="17"/>
      <c r="D584" s="17"/>
      <c r="E584" s="17"/>
      <c r="F584" s="17"/>
      <c r="G584" s="17"/>
      <c r="H584" s="17"/>
      <c r="I584" s="17"/>
      <c r="J584" s="17"/>
      <c r="K584" s="17"/>
      <c r="AE584" s="162">
        <f>AE556</f>
        <v>0</v>
      </c>
      <c r="AF584" s="148">
        <f t="shared" ref="AF584:BH584" si="350">AE590</f>
        <v>0</v>
      </c>
      <c r="AG584" s="148">
        <f t="shared" si="350"/>
        <v>0</v>
      </c>
      <c r="AH584" s="148">
        <f t="shared" si="350"/>
        <v>0</v>
      </c>
      <c r="AI584" s="148">
        <f t="shared" si="350"/>
        <v>0</v>
      </c>
      <c r="AJ584" s="148">
        <f t="shared" si="350"/>
        <v>0</v>
      </c>
      <c r="AK584" s="148">
        <f t="shared" si="350"/>
        <v>0</v>
      </c>
      <c r="AL584" s="148">
        <f t="shared" si="350"/>
        <v>0</v>
      </c>
      <c r="AM584" s="148">
        <f t="shared" si="350"/>
        <v>0</v>
      </c>
      <c r="AN584" s="148">
        <f t="shared" si="350"/>
        <v>0</v>
      </c>
      <c r="AO584" s="148">
        <f t="shared" si="350"/>
        <v>0</v>
      </c>
      <c r="AP584" s="148">
        <f t="shared" si="350"/>
        <v>0</v>
      </c>
      <c r="AQ584" s="148">
        <f t="shared" si="350"/>
        <v>0</v>
      </c>
      <c r="AR584" s="148">
        <f t="shared" si="350"/>
        <v>0</v>
      </c>
      <c r="AS584" s="148">
        <f t="shared" si="350"/>
        <v>0</v>
      </c>
      <c r="AT584" s="148">
        <f t="shared" si="350"/>
        <v>0</v>
      </c>
      <c r="AU584" s="148">
        <f t="shared" si="350"/>
        <v>0</v>
      </c>
      <c r="AV584" s="148">
        <f t="shared" si="350"/>
        <v>0</v>
      </c>
      <c r="AW584" s="148">
        <f t="shared" si="350"/>
        <v>0</v>
      </c>
      <c r="AX584" s="148">
        <f t="shared" si="350"/>
        <v>0</v>
      </c>
      <c r="AY584" s="148">
        <f t="shared" si="350"/>
        <v>0</v>
      </c>
      <c r="AZ584" s="148">
        <f t="shared" si="350"/>
        <v>0</v>
      </c>
      <c r="BA584" s="148">
        <f t="shared" si="350"/>
        <v>0</v>
      </c>
      <c r="BB584" s="148">
        <f t="shared" si="350"/>
        <v>0</v>
      </c>
      <c r="BC584" s="148">
        <f t="shared" si="350"/>
        <v>0</v>
      </c>
      <c r="BD584" s="148">
        <f t="shared" si="350"/>
        <v>0</v>
      </c>
      <c r="BE584" s="148">
        <f t="shared" si="350"/>
        <v>0</v>
      </c>
      <c r="BF584" s="148">
        <f t="shared" si="350"/>
        <v>0</v>
      </c>
      <c r="BG584" s="148">
        <f t="shared" si="350"/>
        <v>0</v>
      </c>
      <c r="BH584" s="148">
        <f t="shared" si="350"/>
        <v>0</v>
      </c>
      <c r="BI584" s="148">
        <f>BH590</f>
        <v>0</v>
      </c>
      <c r="BJ584" s="148">
        <f>BI590</f>
        <v>0</v>
      </c>
      <c r="BK584" s="148">
        <f>BJ590</f>
        <v>0</v>
      </c>
      <c r="BL584" s="148">
        <f>BK590</f>
        <v>0</v>
      </c>
      <c r="BM584" s="148">
        <f>BL590</f>
        <v>0</v>
      </c>
    </row>
    <row r="585" spans="1:65" ht="12.75" customHeight="1" outlineLevel="3">
      <c r="A585" s="32" t="s">
        <v>254</v>
      </c>
      <c r="B585" t="s">
        <v>203</v>
      </c>
      <c r="D585"/>
      <c r="AE585" s="89">
        <f t="shared" ref="AE585:BH585" si="351">AE541</f>
        <v>0</v>
      </c>
      <c r="AF585" s="89">
        <f t="shared" si="351"/>
        <v>0</v>
      </c>
      <c r="AG585" s="89">
        <f t="shared" si="351"/>
        <v>0</v>
      </c>
      <c r="AH585" s="89">
        <f t="shared" si="351"/>
        <v>0</v>
      </c>
      <c r="AI585" s="89">
        <f t="shared" si="351"/>
        <v>0</v>
      </c>
      <c r="AJ585" s="89">
        <f t="shared" si="351"/>
        <v>0</v>
      </c>
      <c r="AK585" s="89">
        <f t="shared" si="351"/>
        <v>0</v>
      </c>
      <c r="AL585" s="89">
        <f t="shared" si="351"/>
        <v>0</v>
      </c>
      <c r="AM585" s="89">
        <f t="shared" si="351"/>
        <v>0</v>
      </c>
      <c r="AN585" s="89">
        <f t="shared" si="351"/>
        <v>0</v>
      </c>
      <c r="AO585" s="89">
        <f t="shared" si="351"/>
        <v>0</v>
      </c>
      <c r="AP585" s="89">
        <f t="shared" si="351"/>
        <v>0</v>
      </c>
      <c r="AQ585" s="89">
        <f t="shared" si="351"/>
        <v>0</v>
      </c>
      <c r="AR585" s="89">
        <f t="shared" si="351"/>
        <v>0</v>
      </c>
      <c r="AS585" s="89">
        <f t="shared" si="351"/>
        <v>0</v>
      </c>
      <c r="AT585" s="89">
        <f t="shared" si="351"/>
        <v>0</v>
      </c>
      <c r="AU585" s="89">
        <f t="shared" si="351"/>
        <v>0</v>
      </c>
      <c r="AV585" s="89">
        <f t="shared" si="351"/>
        <v>0</v>
      </c>
      <c r="AW585" s="89">
        <f t="shared" si="351"/>
        <v>0</v>
      </c>
      <c r="AX585" s="89">
        <f t="shared" si="351"/>
        <v>0</v>
      </c>
      <c r="AY585" s="89">
        <f t="shared" si="351"/>
        <v>0</v>
      </c>
      <c r="AZ585" s="89">
        <f t="shared" si="351"/>
        <v>0</v>
      </c>
      <c r="BA585" s="89">
        <f t="shared" si="351"/>
        <v>0</v>
      </c>
      <c r="BB585" s="89">
        <f t="shared" si="351"/>
        <v>0</v>
      </c>
      <c r="BC585" s="89">
        <f t="shared" si="351"/>
        <v>0</v>
      </c>
      <c r="BD585" s="89">
        <f t="shared" si="351"/>
        <v>0</v>
      </c>
      <c r="BE585" s="89">
        <f t="shared" si="351"/>
        <v>0</v>
      </c>
      <c r="BF585" s="89">
        <f t="shared" si="351"/>
        <v>0</v>
      </c>
      <c r="BG585" s="89">
        <f t="shared" si="351"/>
        <v>0</v>
      </c>
      <c r="BH585" s="89">
        <f t="shared" si="351"/>
        <v>0</v>
      </c>
      <c r="BI585" s="89">
        <f>BI541</f>
        <v>0</v>
      </c>
      <c r="BJ585" s="89">
        <f>BJ541</f>
        <v>0</v>
      </c>
      <c r="BK585" s="89">
        <f>BK541</f>
        <v>0</v>
      </c>
      <c r="BL585" s="89">
        <f>BL541</f>
        <v>0</v>
      </c>
      <c r="BM585" s="89">
        <f>BM541</f>
        <v>0</v>
      </c>
    </row>
    <row r="586" spans="1:65" ht="12.75" customHeight="1" outlineLevel="3">
      <c r="A586" s="32" t="s">
        <v>256</v>
      </c>
      <c r="B586" t="s">
        <v>203</v>
      </c>
      <c r="D586"/>
      <c r="AE586" s="154">
        <f t="shared" ref="AE586:BH586" si="352">-(AE592+AE588)</f>
        <v>0</v>
      </c>
      <c r="AF586" s="154">
        <f t="shared" si="352"/>
        <v>0</v>
      </c>
      <c r="AG586" s="154">
        <f t="shared" si="352"/>
        <v>0</v>
      </c>
      <c r="AH586" s="154">
        <f t="shared" si="352"/>
        <v>0</v>
      </c>
      <c r="AI586" s="154">
        <f t="shared" si="352"/>
        <v>0</v>
      </c>
      <c r="AJ586" s="154">
        <f t="shared" si="352"/>
        <v>0</v>
      </c>
      <c r="AK586" s="154">
        <f t="shared" si="352"/>
        <v>0</v>
      </c>
      <c r="AL586" s="154">
        <f t="shared" si="352"/>
        <v>0</v>
      </c>
      <c r="AM586" s="154">
        <f t="shared" si="352"/>
        <v>0</v>
      </c>
      <c r="AN586" s="154">
        <f t="shared" si="352"/>
        <v>0</v>
      </c>
      <c r="AO586" s="154">
        <f t="shared" si="352"/>
        <v>0</v>
      </c>
      <c r="AP586" s="154">
        <f t="shared" si="352"/>
        <v>0</v>
      </c>
      <c r="AQ586" s="154">
        <f t="shared" si="352"/>
        <v>0</v>
      </c>
      <c r="AR586" s="154">
        <f t="shared" si="352"/>
        <v>0</v>
      </c>
      <c r="AS586" s="154">
        <f t="shared" si="352"/>
        <v>0</v>
      </c>
      <c r="AT586" s="154">
        <f t="shared" si="352"/>
        <v>0</v>
      </c>
      <c r="AU586" s="154">
        <f t="shared" si="352"/>
        <v>0</v>
      </c>
      <c r="AV586" s="154">
        <f t="shared" si="352"/>
        <v>0</v>
      </c>
      <c r="AW586" s="154">
        <f t="shared" si="352"/>
        <v>0</v>
      </c>
      <c r="AX586" s="154">
        <f t="shared" si="352"/>
        <v>0</v>
      </c>
      <c r="AY586" s="154">
        <f t="shared" si="352"/>
        <v>0</v>
      </c>
      <c r="AZ586" s="154">
        <f t="shared" si="352"/>
        <v>0</v>
      </c>
      <c r="BA586" s="154">
        <f t="shared" si="352"/>
        <v>0</v>
      </c>
      <c r="BB586" s="154">
        <f t="shared" si="352"/>
        <v>0</v>
      </c>
      <c r="BC586" s="154">
        <f t="shared" si="352"/>
        <v>0</v>
      </c>
      <c r="BD586" s="154">
        <f t="shared" si="352"/>
        <v>0</v>
      </c>
      <c r="BE586" s="154">
        <f t="shared" si="352"/>
        <v>0</v>
      </c>
      <c r="BF586" s="154">
        <f t="shared" si="352"/>
        <v>0</v>
      </c>
      <c r="BG586" s="154">
        <f t="shared" si="352"/>
        <v>0</v>
      </c>
      <c r="BH586" s="154">
        <f t="shared" si="352"/>
        <v>0</v>
      </c>
      <c r="BI586" s="154">
        <f>-(BI592+BI588)</f>
        <v>0</v>
      </c>
      <c r="BJ586" s="154">
        <f>-(BJ592+BJ588)</f>
        <v>0</v>
      </c>
      <c r="BK586" s="154">
        <f>-(BK592+BK588)</f>
        <v>0</v>
      </c>
      <c r="BL586" s="154">
        <f>-(BL592+BL588)</f>
        <v>0</v>
      </c>
      <c r="BM586" s="154">
        <f>-(BM592+BM588)</f>
        <v>0</v>
      </c>
    </row>
    <row r="587" spans="1:65" ht="12.75" customHeight="1" outlineLevel="3">
      <c r="A587" s="32" t="s">
        <v>259</v>
      </c>
      <c r="B587" t="s">
        <v>203</v>
      </c>
      <c r="D587"/>
      <c r="AE587" s="154">
        <f t="shared" ref="AE587:BH587" si="353">AE584*AE545</f>
        <v>0</v>
      </c>
      <c r="AF587" s="154">
        <f t="shared" si="353"/>
        <v>0</v>
      </c>
      <c r="AG587" s="154">
        <f t="shared" si="353"/>
        <v>0</v>
      </c>
      <c r="AH587" s="154">
        <f t="shared" si="353"/>
        <v>0</v>
      </c>
      <c r="AI587" s="154">
        <f t="shared" si="353"/>
        <v>0</v>
      </c>
      <c r="AJ587" s="154">
        <f t="shared" si="353"/>
        <v>0</v>
      </c>
      <c r="AK587" s="154">
        <f t="shared" si="353"/>
        <v>0</v>
      </c>
      <c r="AL587" s="154">
        <f t="shared" si="353"/>
        <v>0</v>
      </c>
      <c r="AM587" s="154">
        <f t="shared" si="353"/>
        <v>0</v>
      </c>
      <c r="AN587" s="154">
        <f t="shared" si="353"/>
        <v>0</v>
      </c>
      <c r="AO587" s="154">
        <f t="shared" si="353"/>
        <v>0</v>
      </c>
      <c r="AP587" s="154">
        <f t="shared" si="353"/>
        <v>0</v>
      </c>
      <c r="AQ587" s="154">
        <f t="shared" si="353"/>
        <v>0</v>
      </c>
      <c r="AR587" s="154">
        <f t="shared" si="353"/>
        <v>0</v>
      </c>
      <c r="AS587" s="154">
        <f t="shared" si="353"/>
        <v>0</v>
      </c>
      <c r="AT587" s="154">
        <f t="shared" si="353"/>
        <v>0</v>
      </c>
      <c r="AU587" s="154">
        <f t="shared" si="353"/>
        <v>0</v>
      </c>
      <c r="AV587" s="154">
        <f t="shared" si="353"/>
        <v>0</v>
      </c>
      <c r="AW587" s="154">
        <f t="shared" si="353"/>
        <v>0</v>
      </c>
      <c r="AX587" s="154">
        <f t="shared" si="353"/>
        <v>0</v>
      </c>
      <c r="AY587" s="154">
        <f t="shared" si="353"/>
        <v>0</v>
      </c>
      <c r="AZ587" s="154">
        <f t="shared" si="353"/>
        <v>0</v>
      </c>
      <c r="BA587" s="154">
        <f t="shared" si="353"/>
        <v>0</v>
      </c>
      <c r="BB587" s="154">
        <f t="shared" si="353"/>
        <v>0</v>
      </c>
      <c r="BC587" s="154">
        <f t="shared" si="353"/>
        <v>0</v>
      </c>
      <c r="BD587" s="154">
        <f t="shared" si="353"/>
        <v>0</v>
      </c>
      <c r="BE587" s="154">
        <f t="shared" si="353"/>
        <v>0</v>
      </c>
      <c r="BF587" s="154">
        <f t="shared" si="353"/>
        <v>0</v>
      </c>
      <c r="BG587" s="154">
        <f t="shared" si="353"/>
        <v>0</v>
      </c>
      <c r="BH587" s="154">
        <f t="shared" si="353"/>
        <v>0</v>
      </c>
      <c r="BI587" s="154">
        <f>BI584*BI545</f>
        <v>0</v>
      </c>
      <c r="BJ587" s="154">
        <f>BJ584*BJ545</f>
        <v>0</v>
      </c>
      <c r="BK587" s="154">
        <f>BK584*BK545</f>
        <v>0</v>
      </c>
      <c r="BL587" s="154">
        <f>BL584*BL545</f>
        <v>0</v>
      </c>
      <c r="BM587" s="154">
        <f>BM584*BM545</f>
        <v>0</v>
      </c>
    </row>
    <row r="588" spans="1:65" ht="12.75" customHeight="1" outlineLevel="3">
      <c r="A588" s="32" t="s">
        <v>168</v>
      </c>
      <c r="B588" t="s">
        <v>203</v>
      </c>
      <c r="D588"/>
      <c r="AE588" s="154">
        <f t="shared" ref="AE588:BH588" si="354">IF(AE569=1,-AE584*AE545,0)</f>
        <v>0</v>
      </c>
      <c r="AF588" s="154">
        <f t="shared" si="354"/>
        <v>0</v>
      </c>
      <c r="AG588" s="154">
        <f t="shared" si="354"/>
        <v>0</v>
      </c>
      <c r="AH588" s="154">
        <f t="shared" si="354"/>
        <v>0</v>
      </c>
      <c r="AI588" s="154">
        <f t="shared" si="354"/>
        <v>0</v>
      </c>
      <c r="AJ588" s="154">
        <f t="shared" si="354"/>
        <v>0</v>
      </c>
      <c r="AK588" s="154">
        <f t="shared" si="354"/>
        <v>0</v>
      </c>
      <c r="AL588" s="154">
        <f t="shared" si="354"/>
        <v>0</v>
      </c>
      <c r="AM588" s="154">
        <f t="shared" si="354"/>
        <v>0</v>
      </c>
      <c r="AN588" s="154">
        <f t="shared" si="354"/>
        <v>0</v>
      </c>
      <c r="AO588" s="154">
        <f t="shared" si="354"/>
        <v>0</v>
      </c>
      <c r="AP588" s="154">
        <f t="shared" si="354"/>
        <v>0</v>
      </c>
      <c r="AQ588" s="154">
        <f t="shared" si="354"/>
        <v>0</v>
      </c>
      <c r="AR588" s="154">
        <f t="shared" si="354"/>
        <v>0</v>
      </c>
      <c r="AS588" s="154">
        <f t="shared" si="354"/>
        <v>0</v>
      </c>
      <c r="AT588" s="154">
        <f t="shared" si="354"/>
        <v>0</v>
      </c>
      <c r="AU588" s="154">
        <f t="shared" si="354"/>
        <v>0</v>
      </c>
      <c r="AV588" s="154">
        <f t="shared" si="354"/>
        <v>0</v>
      </c>
      <c r="AW588" s="154">
        <f t="shared" si="354"/>
        <v>0</v>
      </c>
      <c r="AX588" s="154">
        <f t="shared" si="354"/>
        <v>0</v>
      </c>
      <c r="AY588" s="154">
        <f t="shared" si="354"/>
        <v>0</v>
      </c>
      <c r="AZ588" s="154">
        <f t="shared" si="354"/>
        <v>0</v>
      </c>
      <c r="BA588" s="154">
        <f t="shared" si="354"/>
        <v>0</v>
      </c>
      <c r="BB588" s="154">
        <f t="shared" si="354"/>
        <v>0</v>
      </c>
      <c r="BC588" s="154">
        <f t="shared" si="354"/>
        <v>0</v>
      </c>
      <c r="BD588" s="154">
        <f t="shared" si="354"/>
        <v>0</v>
      </c>
      <c r="BE588" s="154">
        <f t="shared" si="354"/>
        <v>0</v>
      </c>
      <c r="BF588" s="154">
        <f t="shared" si="354"/>
        <v>0</v>
      </c>
      <c r="BG588" s="154">
        <f t="shared" si="354"/>
        <v>0</v>
      </c>
      <c r="BH588" s="154">
        <f t="shared" si="354"/>
        <v>0</v>
      </c>
      <c r="BI588" s="154">
        <f>IF(BI569=1,-BI584*BI545,0)</f>
        <v>0</v>
      </c>
      <c r="BJ588" s="154">
        <f>IF(BJ569=1,-BJ584*BJ545,0)</f>
        <v>0</v>
      </c>
      <c r="BK588" s="154">
        <f>IF(BK569=1,-BK584*BK545,0)</f>
        <v>0</v>
      </c>
      <c r="BL588" s="154">
        <f>IF(BL569=1,-BL584*BL545,0)</f>
        <v>0</v>
      </c>
      <c r="BM588" s="154">
        <f>IF(BM569=1,-BM584*BM545,0)</f>
        <v>0</v>
      </c>
    </row>
    <row r="589" spans="1:65" ht="12.75" customHeight="1" outlineLevel="3">
      <c r="A589" t="s">
        <v>323</v>
      </c>
      <c r="B589" t="s">
        <v>203</v>
      </c>
      <c r="D589"/>
      <c r="AE589" s="89">
        <f t="shared" ref="AE589:BH589" si="355">AE587+AE588</f>
        <v>0</v>
      </c>
      <c r="AF589" s="89">
        <f t="shared" si="355"/>
        <v>0</v>
      </c>
      <c r="AG589" s="89">
        <f t="shared" si="355"/>
        <v>0</v>
      </c>
      <c r="AH589" s="89">
        <f t="shared" si="355"/>
        <v>0</v>
      </c>
      <c r="AI589" s="89">
        <f t="shared" si="355"/>
        <v>0</v>
      </c>
      <c r="AJ589" s="89">
        <f t="shared" si="355"/>
        <v>0</v>
      </c>
      <c r="AK589" s="89">
        <f t="shared" si="355"/>
        <v>0</v>
      </c>
      <c r="AL589" s="89">
        <f t="shared" si="355"/>
        <v>0</v>
      </c>
      <c r="AM589" s="89">
        <f t="shared" si="355"/>
        <v>0</v>
      </c>
      <c r="AN589" s="89">
        <f t="shared" si="355"/>
        <v>0</v>
      </c>
      <c r="AO589" s="89">
        <f t="shared" si="355"/>
        <v>0</v>
      </c>
      <c r="AP589" s="89">
        <f t="shared" si="355"/>
        <v>0</v>
      </c>
      <c r="AQ589" s="89">
        <f t="shared" si="355"/>
        <v>0</v>
      </c>
      <c r="AR589" s="89">
        <f t="shared" si="355"/>
        <v>0</v>
      </c>
      <c r="AS589" s="89">
        <f t="shared" si="355"/>
        <v>0</v>
      </c>
      <c r="AT589" s="89">
        <f t="shared" si="355"/>
        <v>0</v>
      </c>
      <c r="AU589" s="89">
        <f t="shared" si="355"/>
        <v>0</v>
      </c>
      <c r="AV589" s="89">
        <f t="shared" si="355"/>
        <v>0</v>
      </c>
      <c r="AW589" s="89">
        <f t="shared" si="355"/>
        <v>0</v>
      </c>
      <c r="AX589" s="89">
        <f t="shared" si="355"/>
        <v>0</v>
      </c>
      <c r="AY589" s="89">
        <f t="shared" si="355"/>
        <v>0</v>
      </c>
      <c r="AZ589" s="89">
        <f t="shared" si="355"/>
        <v>0</v>
      </c>
      <c r="BA589" s="89">
        <f t="shared" si="355"/>
        <v>0</v>
      </c>
      <c r="BB589" s="89">
        <f t="shared" si="355"/>
        <v>0</v>
      </c>
      <c r="BC589" s="89">
        <f t="shared" si="355"/>
        <v>0</v>
      </c>
      <c r="BD589" s="89">
        <f t="shared" si="355"/>
        <v>0</v>
      </c>
      <c r="BE589" s="89">
        <f t="shared" si="355"/>
        <v>0</v>
      </c>
      <c r="BF589" s="89">
        <f t="shared" si="355"/>
        <v>0</v>
      </c>
      <c r="BG589" s="89">
        <f t="shared" si="355"/>
        <v>0</v>
      </c>
      <c r="BH589" s="89">
        <f t="shared" si="355"/>
        <v>0</v>
      </c>
      <c r="BI589" s="89">
        <f>BI587+BI588</f>
        <v>0</v>
      </c>
      <c r="BJ589" s="89">
        <f>BJ587+BJ588</f>
        <v>0</v>
      </c>
      <c r="BK589" s="89">
        <f>BK587+BK588</f>
        <v>0</v>
      </c>
      <c r="BL589" s="89">
        <f>BL587+BL588</f>
        <v>0</v>
      </c>
      <c r="BM589" s="89">
        <f>BM587+BM588</f>
        <v>0</v>
      </c>
    </row>
    <row r="590" spans="1:65" s="17" customFormat="1" ht="12.75" customHeight="1" outlineLevel="3">
      <c r="A590" s="17" t="s">
        <v>324</v>
      </c>
      <c r="B590" s="17" t="s">
        <v>203</v>
      </c>
      <c r="AE590" s="148">
        <f t="shared" ref="AE590:BH590" si="356">SUM(AE584,AE585,AE586,AE587,AE588)</f>
        <v>0</v>
      </c>
      <c r="AF590" s="148">
        <f t="shared" si="356"/>
        <v>0</v>
      </c>
      <c r="AG590" s="148">
        <f t="shared" si="356"/>
        <v>0</v>
      </c>
      <c r="AH590" s="148">
        <f t="shared" si="356"/>
        <v>0</v>
      </c>
      <c r="AI590" s="148">
        <f t="shared" si="356"/>
        <v>0</v>
      </c>
      <c r="AJ590" s="148">
        <f t="shared" si="356"/>
        <v>0</v>
      </c>
      <c r="AK590" s="148">
        <f t="shared" si="356"/>
        <v>0</v>
      </c>
      <c r="AL590" s="148">
        <f t="shared" si="356"/>
        <v>0</v>
      </c>
      <c r="AM590" s="148">
        <f t="shared" si="356"/>
        <v>0</v>
      </c>
      <c r="AN590" s="148">
        <f t="shared" si="356"/>
        <v>0</v>
      </c>
      <c r="AO590" s="148">
        <f t="shared" si="356"/>
        <v>0</v>
      </c>
      <c r="AP590" s="148">
        <f t="shared" si="356"/>
        <v>0</v>
      </c>
      <c r="AQ590" s="148">
        <f t="shared" si="356"/>
        <v>0</v>
      </c>
      <c r="AR590" s="148">
        <f t="shared" si="356"/>
        <v>0</v>
      </c>
      <c r="AS590" s="148">
        <f t="shared" si="356"/>
        <v>0</v>
      </c>
      <c r="AT590" s="148">
        <f t="shared" si="356"/>
        <v>0</v>
      </c>
      <c r="AU590" s="148">
        <f t="shared" si="356"/>
        <v>0</v>
      </c>
      <c r="AV590" s="148">
        <f t="shared" si="356"/>
        <v>0</v>
      </c>
      <c r="AW590" s="148">
        <f t="shared" si="356"/>
        <v>0</v>
      </c>
      <c r="AX590" s="148">
        <f t="shared" si="356"/>
        <v>0</v>
      </c>
      <c r="AY590" s="148">
        <f t="shared" si="356"/>
        <v>0</v>
      </c>
      <c r="AZ590" s="148">
        <f t="shared" si="356"/>
        <v>0</v>
      </c>
      <c r="BA590" s="148">
        <f t="shared" si="356"/>
        <v>0</v>
      </c>
      <c r="BB590" s="148">
        <f t="shared" si="356"/>
        <v>0</v>
      </c>
      <c r="BC590" s="148">
        <f t="shared" si="356"/>
        <v>0</v>
      </c>
      <c r="BD590" s="148">
        <f t="shared" si="356"/>
        <v>0</v>
      </c>
      <c r="BE590" s="148">
        <f t="shared" si="356"/>
        <v>0</v>
      </c>
      <c r="BF590" s="148">
        <f t="shared" si="356"/>
        <v>0</v>
      </c>
      <c r="BG590" s="148">
        <f t="shared" si="356"/>
        <v>0</v>
      </c>
      <c r="BH590" s="148">
        <f t="shared" si="356"/>
        <v>0</v>
      </c>
      <c r="BI590" s="148">
        <f>SUM(BI584,BI585,BI586,BI587,BI588)</f>
        <v>0</v>
      </c>
      <c r="BJ590" s="148">
        <f>SUM(BJ584,BJ585,BJ586,BJ587,BJ588)</f>
        <v>0</v>
      </c>
      <c r="BK590" s="148">
        <f>SUM(BK584,BK585,BK586,BK587,BK588)</f>
        <v>0</v>
      </c>
      <c r="BL590" s="148">
        <f>SUM(BL584,BL585,BL586,BL587,BL588)</f>
        <v>0</v>
      </c>
      <c r="BM590" s="148">
        <f>SUM(BM584,BM585,BM586,BM587,BM588)</f>
        <v>0</v>
      </c>
    </row>
    <row r="591" spans="1:65" s="17" customFormat="1" ht="12.75" customHeight="1" outlineLevel="3"/>
    <row r="592" spans="1:65" ht="12.75" customHeight="1" outlineLevel="3">
      <c r="A592" t="s">
        <v>337</v>
      </c>
      <c r="B592" t="s">
        <v>338</v>
      </c>
      <c r="D592"/>
      <c r="AE592" s="89">
        <f t="shared" ref="AE592:BH592" si="357">IF(AE569=1,-PMT(AE593,AE594,AE595,0,0),0)</f>
        <v>0</v>
      </c>
      <c r="AF592" s="89">
        <f t="shared" si="357"/>
        <v>0</v>
      </c>
      <c r="AG592" s="89">
        <f t="shared" si="357"/>
        <v>0</v>
      </c>
      <c r="AH592" s="89">
        <f t="shared" si="357"/>
        <v>0</v>
      </c>
      <c r="AI592" s="89">
        <f t="shared" si="357"/>
        <v>0</v>
      </c>
      <c r="AJ592" s="89">
        <f t="shared" si="357"/>
        <v>0</v>
      </c>
      <c r="AK592" s="89">
        <f t="shared" si="357"/>
        <v>0</v>
      </c>
      <c r="AL592" s="89">
        <f t="shared" si="357"/>
        <v>0</v>
      </c>
      <c r="AM592" s="89">
        <f t="shared" si="357"/>
        <v>0</v>
      </c>
      <c r="AN592" s="89">
        <f t="shared" si="357"/>
        <v>0</v>
      </c>
      <c r="AO592" s="89">
        <f t="shared" si="357"/>
        <v>0</v>
      </c>
      <c r="AP592" s="89">
        <f t="shared" si="357"/>
        <v>0</v>
      </c>
      <c r="AQ592" s="89">
        <f t="shared" si="357"/>
        <v>0</v>
      </c>
      <c r="AR592" s="89">
        <f t="shared" si="357"/>
        <v>0</v>
      </c>
      <c r="AS592" s="89">
        <f t="shared" si="357"/>
        <v>0</v>
      </c>
      <c r="AT592" s="89">
        <f t="shared" si="357"/>
        <v>0</v>
      </c>
      <c r="AU592" s="89">
        <f t="shared" si="357"/>
        <v>0</v>
      </c>
      <c r="AV592" s="89">
        <f t="shared" si="357"/>
        <v>0</v>
      </c>
      <c r="AW592" s="89">
        <f t="shared" si="357"/>
        <v>0</v>
      </c>
      <c r="AX592" s="89">
        <f t="shared" si="357"/>
        <v>0</v>
      </c>
      <c r="AY592" s="89">
        <f t="shared" si="357"/>
        <v>0</v>
      </c>
      <c r="AZ592" s="89">
        <f t="shared" si="357"/>
        <v>0</v>
      </c>
      <c r="BA592" s="89">
        <f t="shared" si="357"/>
        <v>0</v>
      </c>
      <c r="BB592" s="89">
        <f t="shared" si="357"/>
        <v>0</v>
      </c>
      <c r="BC592" s="89">
        <f t="shared" si="357"/>
        <v>0</v>
      </c>
      <c r="BD592" s="89">
        <f t="shared" si="357"/>
        <v>0</v>
      </c>
      <c r="BE592" s="89">
        <f t="shared" si="357"/>
        <v>0</v>
      </c>
      <c r="BF592" s="89">
        <f t="shared" si="357"/>
        <v>0</v>
      </c>
      <c r="BG592" s="89">
        <f t="shared" si="357"/>
        <v>0</v>
      </c>
      <c r="BH592" s="89">
        <f t="shared" si="357"/>
        <v>0</v>
      </c>
      <c r="BI592" s="89">
        <f>IF(BI569=1,-PMT(BI593,BI594,BI595,0,0),0)</f>
        <v>0</v>
      </c>
      <c r="BJ592" s="89">
        <f>IF(BJ569=1,-PMT(BJ593,BJ594,BJ595,0,0),0)</f>
        <v>0</v>
      </c>
      <c r="BK592" s="89">
        <f>IF(BK569=1,-PMT(BK593,BK594,BK595,0,0),0)</f>
        <v>0</v>
      </c>
      <c r="BL592" s="89">
        <f>IF(BL569=1,-PMT(BL593,BL594,BL595,0,0),0)</f>
        <v>0</v>
      </c>
      <c r="BM592" s="89">
        <f>IF(BM569=1,-PMT(BM593,BM594,BM595,0,0),0)</f>
        <v>0</v>
      </c>
    </row>
    <row r="593" spans="1:65" ht="12.75" customHeight="1" outlineLevel="3">
      <c r="A593" s="32" t="s">
        <v>299</v>
      </c>
      <c r="B593" t="s">
        <v>75</v>
      </c>
      <c r="D593"/>
      <c r="AE593" s="164">
        <f t="shared" ref="AE593:BH593" si="358">AE545</f>
        <v>0.11003750000000001</v>
      </c>
      <c r="AF593" s="164">
        <f t="shared" si="358"/>
        <v>0.10467500000000007</v>
      </c>
      <c r="AG593" s="164">
        <f t="shared" si="358"/>
        <v>0.10467500000000007</v>
      </c>
      <c r="AH593" s="164">
        <f t="shared" si="358"/>
        <v>0.10467500000000007</v>
      </c>
      <c r="AI593" s="164">
        <f t="shared" si="358"/>
        <v>0.10467500000000007</v>
      </c>
      <c r="AJ593" s="164">
        <f t="shared" si="358"/>
        <v>0.10467500000000007</v>
      </c>
      <c r="AK593" s="164">
        <f t="shared" si="358"/>
        <v>0.10467500000000007</v>
      </c>
      <c r="AL593" s="164">
        <f t="shared" si="358"/>
        <v>0.10467500000000007</v>
      </c>
      <c r="AM593" s="164">
        <f t="shared" si="358"/>
        <v>0.10467500000000007</v>
      </c>
      <c r="AN593" s="164">
        <f t="shared" si="358"/>
        <v>0.10467500000000007</v>
      </c>
      <c r="AO593" s="164">
        <f t="shared" si="358"/>
        <v>0.10467500000000007</v>
      </c>
      <c r="AP593" s="164">
        <f t="shared" si="358"/>
        <v>0.10467500000000007</v>
      </c>
      <c r="AQ593" s="164">
        <f t="shared" si="358"/>
        <v>0.10467500000000007</v>
      </c>
      <c r="AR593" s="164">
        <f t="shared" si="358"/>
        <v>0.10467500000000007</v>
      </c>
      <c r="AS593" s="164">
        <f t="shared" si="358"/>
        <v>0.10467500000000007</v>
      </c>
      <c r="AT593" s="164">
        <f t="shared" si="358"/>
        <v>0.10467500000000007</v>
      </c>
      <c r="AU593" s="164">
        <f t="shared" si="358"/>
        <v>0.10467500000000007</v>
      </c>
      <c r="AV593" s="164">
        <f t="shared" si="358"/>
        <v>0.10467500000000007</v>
      </c>
      <c r="AW593" s="164">
        <f t="shared" si="358"/>
        <v>0.10467500000000007</v>
      </c>
      <c r="AX593" s="164">
        <f t="shared" si="358"/>
        <v>0.10467500000000007</v>
      </c>
      <c r="AY593" s="164">
        <f t="shared" si="358"/>
        <v>0.10467500000000007</v>
      </c>
      <c r="AZ593" s="164">
        <f t="shared" si="358"/>
        <v>0.10467500000000007</v>
      </c>
      <c r="BA593" s="164">
        <f t="shared" si="358"/>
        <v>0.10467500000000007</v>
      </c>
      <c r="BB593" s="164">
        <f t="shared" si="358"/>
        <v>0.10467500000000007</v>
      </c>
      <c r="BC593" s="164">
        <f t="shared" si="358"/>
        <v>0.10467500000000007</v>
      </c>
      <c r="BD593" s="164">
        <f t="shared" si="358"/>
        <v>0.10467500000000007</v>
      </c>
      <c r="BE593" s="164">
        <f t="shared" si="358"/>
        <v>0.10467500000000007</v>
      </c>
      <c r="BF593" s="164">
        <f t="shared" si="358"/>
        <v>0.10467500000000007</v>
      </c>
      <c r="BG593" s="164">
        <f t="shared" si="358"/>
        <v>0.10467500000000007</v>
      </c>
      <c r="BH593" s="164">
        <f t="shared" si="358"/>
        <v>0.10467500000000007</v>
      </c>
      <c r="BI593" s="164">
        <f>BI545</f>
        <v>0.10467500000000007</v>
      </c>
      <c r="BJ593" s="164">
        <f>BJ545</f>
        <v>0.10467500000000007</v>
      </c>
      <c r="BK593" s="164">
        <f>BK545</f>
        <v>0.10467500000000007</v>
      </c>
      <c r="BL593" s="164">
        <f>BL545</f>
        <v>0.10467500000000007</v>
      </c>
      <c r="BM593" s="164">
        <f>BM545</f>
        <v>0.10467500000000007</v>
      </c>
    </row>
    <row r="594" spans="1:65" ht="12.75" customHeight="1" outlineLevel="3">
      <c r="A594" s="32" t="s">
        <v>339</v>
      </c>
      <c r="B594" t="s">
        <v>340</v>
      </c>
      <c r="D594"/>
      <c r="AE594" s="154">
        <f t="shared" ref="AE594:BH594" si="359">AE572</f>
        <v>31</v>
      </c>
      <c r="AF594" s="154">
        <f t="shared" si="359"/>
        <v>31</v>
      </c>
      <c r="AG594" s="154">
        <f t="shared" si="359"/>
        <v>31</v>
      </c>
      <c r="AH594" s="154">
        <f t="shared" si="359"/>
        <v>31</v>
      </c>
      <c r="AI594" s="154">
        <f t="shared" si="359"/>
        <v>30</v>
      </c>
      <c r="AJ594" s="154">
        <f t="shared" si="359"/>
        <v>29</v>
      </c>
      <c r="AK594" s="154">
        <f t="shared" si="359"/>
        <v>28</v>
      </c>
      <c r="AL594" s="154">
        <f t="shared" si="359"/>
        <v>27</v>
      </c>
      <c r="AM594" s="154">
        <f t="shared" si="359"/>
        <v>26</v>
      </c>
      <c r="AN594" s="154">
        <f t="shared" si="359"/>
        <v>25</v>
      </c>
      <c r="AO594" s="154">
        <f t="shared" si="359"/>
        <v>24</v>
      </c>
      <c r="AP594" s="154">
        <f t="shared" si="359"/>
        <v>23</v>
      </c>
      <c r="AQ594" s="154">
        <f t="shared" si="359"/>
        <v>22</v>
      </c>
      <c r="AR594" s="154">
        <f t="shared" si="359"/>
        <v>21</v>
      </c>
      <c r="AS594" s="154">
        <f t="shared" si="359"/>
        <v>20</v>
      </c>
      <c r="AT594" s="154">
        <f t="shared" si="359"/>
        <v>19</v>
      </c>
      <c r="AU594" s="154">
        <f t="shared" si="359"/>
        <v>18</v>
      </c>
      <c r="AV594" s="154">
        <f t="shared" si="359"/>
        <v>17</v>
      </c>
      <c r="AW594" s="154">
        <f t="shared" si="359"/>
        <v>16</v>
      </c>
      <c r="AX594" s="154">
        <f t="shared" si="359"/>
        <v>15</v>
      </c>
      <c r="AY594" s="154">
        <f t="shared" si="359"/>
        <v>14</v>
      </c>
      <c r="AZ594" s="154">
        <f t="shared" si="359"/>
        <v>13</v>
      </c>
      <c r="BA594" s="154">
        <f t="shared" si="359"/>
        <v>12</v>
      </c>
      <c r="BB594" s="154">
        <f t="shared" si="359"/>
        <v>11</v>
      </c>
      <c r="BC594" s="154">
        <f t="shared" si="359"/>
        <v>10</v>
      </c>
      <c r="BD594" s="154">
        <f t="shared" si="359"/>
        <v>9</v>
      </c>
      <c r="BE594" s="154">
        <f t="shared" si="359"/>
        <v>8</v>
      </c>
      <c r="BF594" s="154">
        <f t="shared" si="359"/>
        <v>7</v>
      </c>
      <c r="BG594" s="154">
        <f t="shared" si="359"/>
        <v>6</v>
      </c>
      <c r="BH594" s="154">
        <f t="shared" si="359"/>
        <v>5</v>
      </c>
      <c r="BI594" s="154">
        <f>BI572</f>
        <v>4</v>
      </c>
      <c r="BJ594" s="154">
        <f>BJ572</f>
        <v>3</v>
      </c>
      <c r="BK594" s="154">
        <f>BK572</f>
        <v>2</v>
      </c>
      <c r="BL594" s="154">
        <f>BL572</f>
        <v>1</v>
      </c>
      <c r="BM594" s="154">
        <f>BM572</f>
        <v>0</v>
      </c>
    </row>
    <row r="595" spans="1:65" ht="12.75" customHeight="1" outlineLevel="3">
      <c r="A595" s="32" t="s">
        <v>341</v>
      </c>
      <c r="B595" t="s">
        <v>203</v>
      </c>
      <c r="D595"/>
      <c r="AE595" s="154">
        <f>AD590</f>
        <v>0</v>
      </c>
      <c r="AF595" s="154">
        <f t="shared" ref="AF595:BH595" si="360">AE590</f>
        <v>0</v>
      </c>
      <c r="AG595" s="154">
        <f t="shared" si="360"/>
        <v>0</v>
      </c>
      <c r="AH595" s="154">
        <f t="shared" si="360"/>
        <v>0</v>
      </c>
      <c r="AI595" s="154">
        <f t="shared" si="360"/>
        <v>0</v>
      </c>
      <c r="AJ595" s="154">
        <f t="shared" si="360"/>
        <v>0</v>
      </c>
      <c r="AK595" s="154">
        <f t="shared" si="360"/>
        <v>0</v>
      </c>
      <c r="AL595" s="154">
        <f t="shared" si="360"/>
        <v>0</v>
      </c>
      <c r="AM595" s="154">
        <f t="shared" si="360"/>
        <v>0</v>
      </c>
      <c r="AN595" s="154">
        <f t="shared" si="360"/>
        <v>0</v>
      </c>
      <c r="AO595" s="154">
        <f t="shared" si="360"/>
        <v>0</v>
      </c>
      <c r="AP595" s="154">
        <f t="shared" si="360"/>
        <v>0</v>
      </c>
      <c r="AQ595" s="154">
        <f t="shared" si="360"/>
        <v>0</v>
      </c>
      <c r="AR595" s="154">
        <f t="shared" si="360"/>
        <v>0</v>
      </c>
      <c r="AS595" s="154">
        <f t="shared" si="360"/>
        <v>0</v>
      </c>
      <c r="AT595" s="154">
        <f t="shared" si="360"/>
        <v>0</v>
      </c>
      <c r="AU595" s="154">
        <f t="shared" si="360"/>
        <v>0</v>
      </c>
      <c r="AV595" s="154">
        <f t="shared" si="360"/>
        <v>0</v>
      </c>
      <c r="AW595" s="154">
        <f t="shared" si="360"/>
        <v>0</v>
      </c>
      <c r="AX595" s="154">
        <f t="shared" si="360"/>
        <v>0</v>
      </c>
      <c r="AY595" s="154">
        <f t="shared" si="360"/>
        <v>0</v>
      </c>
      <c r="AZ595" s="154">
        <f t="shared" si="360"/>
        <v>0</v>
      </c>
      <c r="BA595" s="154">
        <f t="shared" si="360"/>
        <v>0</v>
      </c>
      <c r="BB595" s="154">
        <f t="shared" si="360"/>
        <v>0</v>
      </c>
      <c r="BC595" s="154">
        <f t="shared" si="360"/>
        <v>0</v>
      </c>
      <c r="BD595" s="154">
        <f t="shared" si="360"/>
        <v>0</v>
      </c>
      <c r="BE595" s="154">
        <f t="shared" si="360"/>
        <v>0</v>
      </c>
      <c r="BF595" s="154">
        <f t="shared" si="360"/>
        <v>0</v>
      </c>
      <c r="BG595" s="154">
        <f t="shared" si="360"/>
        <v>0</v>
      </c>
      <c r="BH595" s="154">
        <f t="shared" si="360"/>
        <v>0</v>
      </c>
      <c r="BI595" s="154">
        <f>BH590</f>
        <v>0</v>
      </c>
      <c r="BJ595" s="154">
        <f>BI590</f>
        <v>0</v>
      </c>
      <c r="BK595" s="154">
        <f>BJ590</f>
        <v>0</v>
      </c>
      <c r="BL595" s="154">
        <f>BK590</f>
        <v>0</v>
      </c>
      <c r="BM595" s="154">
        <f>BL590</f>
        <v>0</v>
      </c>
    </row>
    <row r="596" spans="1:65" ht="12.75" customHeight="1" outlineLevel="2">
      <c r="D596"/>
      <c r="L596" s="89"/>
      <c r="M596" s="89"/>
      <c r="N596" s="89"/>
      <c r="O596" s="89"/>
      <c r="P596" s="89"/>
      <c r="Q596" s="89"/>
      <c r="R596" s="89"/>
      <c r="S596" s="89"/>
      <c r="T596" s="89"/>
      <c r="U596" s="89"/>
      <c r="V596" s="89"/>
      <c r="W596" s="89"/>
      <c r="X596" s="89"/>
      <c r="Y596" s="89"/>
      <c r="Z596" s="89"/>
      <c r="AA596" s="89"/>
      <c r="AB596" s="89"/>
      <c r="AC596" s="89"/>
      <c r="AD596" s="89"/>
      <c r="AE596" s="89"/>
      <c r="AF596" s="89"/>
      <c r="AG596" s="89"/>
      <c r="AH596" s="89"/>
      <c r="AI596" s="89"/>
      <c r="AJ596" s="89"/>
      <c r="AK596" s="89"/>
      <c r="AL596" s="89"/>
      <c r="AM596" s="89"/>
      <c r="AN596" s="89"/>
      <c r="AO596" s="89"/>
      <c r="AP596" s="89"/>
      <c r="AQ596" s="89"/>
      <c r="AR596" s="89"/>
      <c r="AS596" s="89"/>
      <c r="AT596" s="89"/>
      <c r="AU596" s="89"/>
      <c r="AV596" s="89"/>
      <c r="AW596" s="89"/>
      <c r="AX596" s="89"/>
      <c r="AY596" s="89"/>
      <c r="AZ596" s="89"/>
      <c r="BA596" s="89"/>
      <c r="BB596" s="89"/>
      <c r="BC596" s="89"/>
      <c r="BD596" s="89"/>
      <c r="BE596" s="89"/>
      <c r="BF596" s="89"/>
      <c r="BG596" s="89"/>
      <c r="BH596" s="89"/>
      <c r="BI596" s="89"/>
      <c r="BJ596" s="89"/>
      <c r="BK596" s="89"/>
      <c r="BL596" s="89"/>
      <c r="BM596" s="89"/>
    </row>
    <row r="597" spans="1:65" s="14" customFormat="1" ht="12.75" customHeight="1" outlineLevel="2">
      <c r="A597" s="14" t="s">
        <v>866</v>
      </c>
      <c r="E597" s="183">
        <v>2</v>
      </c>
      <c r="F597" s="14" t="s">
        <v>857</v>
      </c>
      <c r="L597" s="145"/>
      <c r="M597" s="145"/>
      <c r="N597" s="145"/>
      <c r="O597" s="145"/>
      <c r="P597" s="145"/>
      <c r="Q597" s="145"/>
      <c r="R597" s="145"/>
      <c r="S597" s="145"/>
      <c r="T597" s="145"/>
      <c r="U597" s="145"/>
      <c r="V597" s="145"/>
      <c r="W597" s="145"/>
      <c r="X597" s="145"/>
      <c r="Y597" s="145"/>
      <c r="Z597" s="145"/>
      <c r="AA597" s="145"/>
      <c r="AB597" s="145"/>
      <c r="AC597" s="145"/>
      <c r="AD597" s="145"/>
      <c r="AE597" s="145"/>
      <c r="AF597" s="145"/>
      <c r="AG597" s="145"/>
      <c r="AH597" s="145"/>
      <c r="AI597" s="145"/>
      <c r="AJ597" s="145"/>
      <c r="AK597" s="145"/>
      <c r="AL597" s="145"/>
      <c r="AM597" s="145"/>
      <c r="AN597" s="145"/>
      <c r="AO597" s="145"/>
      <c r="AP597" s="145"/>
      <c r="AQ597" s="145"/>
      <c r="AR597" s="145"/>
      <c r="AS597" s="145"/>
      <c r="AT597" s="145"/>
      <c r="AU597" s="145"/>
      <c r="AV597" s="145"/>
      <c r="AW597" s="145"/>
      <c r="AX597" s="145"/>
      <c r="AY597" s="145"/>
      <c r="AZ597" s="145"/>
      <c r="BA597" s="145"/>
      <c r="BB597" s="145"/>
      <c r="BC597" s="145"/>
      <c r="BD597" s="145"/>
      <c r="BE597" s="145"/>
      <c r="BF597" s="145"/>
      <c r="BG597" s="145"/>
      <c r="BH597" s="145"/>
      <c r="BI597" s="145"/>
      <c r="BJ597" s="145"/>
      <c r="BK597" s="145"/>
      <c r="BL597" s="145"/>
      <c r="BM597" s="145"/>
    </row>
    <row r="598" spans="1:65" s="53" customFormat="1" ht="12.75" customHeight="1" outlineLevel="3">
      <c r="A598" s="8" t="s">
        <v>280</v>
      </c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144"/>
      <c r="M598" s="144"/>
      <c r="N598" s="144"/>
      <c r="O598" s="144"/>
      <c r="P598" s="144"/>
      <c r="Q598" s="144"/>
      <c r="R598" s="144"/>
      <c r="S598" s="144"/>
      <c r="T598" s="144"/>
      <c r="U598" s="144"/>
      <c r="V598" s="144"/>
      <c r="W598" s="144"/>
      <c r="X598" s="144"/>
      <c r="Y598" s="144"/>
      <c r="Z598" s="144"/>
      <c r="AA598" s="144"/>
      <c r="AB598" s="144"/>
      <c r="AC598" s="144"/>
      <c r="AD598" s="144"/>
      <c r="AE598" s="144"/>
      <c r="AF598" s="144"/>
      <c r="AG598" s="144"/>
      <c r="AH598" s="144"/>
      <c r="AI598" s="144"/>
      <c r="AJ598" s="144"/>
      <c r="AK598" s="144"/>
      <c r="AL598" s="144"/>
      <c r="AM598" s="144"/>
      <c r="AN598" s="144"/>
      <c r="AO598" s="144"/>
      <c r="AP598" s="144"/>
      <c r="AQ598" s="144"/>
      <c r="AR598" s="144"/>
      <c r="AS598" s="144"/>
      <c r="AT598" s="144"/>
      <c r="AU598" s="144"/>
      <c r="AV598" s="144"/>
      <c r="AW598" s="144"/>
      <c r="AX598" s="144"/>
      <c r="AY598" s="144"/>
      <c r="AZ598" s="144"/>
      <c r="BA598" s="144"/>
      <c r="BB598" s="144"/>
      <c r="BC598" s="144"/>
      <c r="BD598" s="144"/>
      <c r="BE598" s="144"/>
      <c r="BF598" s="144"/>
      <c r="BG598" s="144"/>
      <c r="BH598" s="144"/>
      <c r="BI598" s="144"/>
      <c r="BJ598" s="144"/>
      <c r="BK598" s="144"/>
      <c r="BL598" s="144"/>
      <c r="BM598" s="144"/>
    </row>
    <row r="599" spans="1:65" ht="12.75" customHeight="1" outlineLevel="3">
      <c r="A599" t="s">
        <v>303</v>
      </c>
      <c r="D599"/>
      <c r="E599" s="104">
        <f>E523</f>
        <v>1</v>
      </c>
      <c r="F599" t="s">
        <v>304</v>
      </c>
      <c r="L599" s="89"/>
      <c r="M599" s="89"/>
      <c r="N599" s="89"/>
      <c r="O599" s="89"/>
      <c r="P599" s="89"/>
      <c r="Q599" s="89"/>
      <c r="R599" s="89"/>
      <c r="S599" s="89"/>
      <c r="T599" s="89"/>
      <c r="U599" s="89"/>
      <c r="V599" s="89"/>
      <c r="W599" s="89"/>
      <c r="X599" s="89"/>
      <c r="Y599" s="89"/>
      <c r="Z599" s="89"/>
      <c r="AA599" s="89"/>
      <c r="AB599" s="89"/>
      <c r="AC599" s="89"/>
      <c r="AD599" s="89"/>
      <c r="AE599" s="89"/>
      <c r="AF599" s="89"/>
      <c r="AG599" s="89"/>
      <c r="AH599" s="89"/>
      <c r="AI599" s="89"/>
      <c r="AJ599" s="89"/>
      <c r="AK599" s="89"/>
      <c r="AL599" s="89"/>
      <c r="AM599" s="89"/>
      <c r="AN599" s="89"/>
      <c r="AO599" s="89"/>
      <c r="AP599" s="89"/>
      <c r="AQ599" s="89"/>
      <c r="AR599" s="89"/>
      <c r="AS599" s="89"/>
      <c r="AT599" s="89"/>
      <c r="AU599" s="89"/>
      <c r="AV599" s="89"/>
      <c r="AW599" s="89"/>
      <c r="AX599" s="89"/>
      <c r="AY599" s="89"/>
      <c r="AZ599" s="89"/>
      <c r="BA599" s="89"/>
      <c r="BB599" s="89"/>
      <c r="BC599" s="89"/>
      <c r="BD599" s="89"/>
      <c r="BE599" s="89"/>
      <c r="BF599" s="89"/>
      <c r="BG599" s="89"/>
      <c r="BH599" s="89"/>
      <c r="BI599" s="89"/>
      <c r="BJ599" s="89"/>
      <c r="BK599" s="89"/>
      <c r="BL599" s="89"/>
      <c r="BM599" s="89"/>
    </row>
    <row r="600" spans="1:65" ht="12.75" customHeight="1" outlineLevel="3">
      <c r="D600"/>
      <c r="L600" s="89"/>
      <c r="M600" s="89"/>
      <c r="N600" s="89"/>
      <c r="O600" s="89"/>
      <c r="P600" s="89"/>
      <c r="Q600" s="89"/>
      <c r="R600" s="89"/>
      <c r="S600" s="89"/>
      <c r="T600" s="89"/>
      <c r="U600" s="89"/>
      <c r="V600" s="89"/>
      <c r="W600" s="89"/>
      <c r="X600" s="89"/>
      <c r="Y600" s="89"/>
      <c r="Z600" s="89"/>
      <c r="AA600" s="89"/>
      <c r="AB600" s="89"/>
      <c r="AC600" s="89"/>
      <c r="AD600" s="89"/>
      <c r="AE600" s="89"/>
      <c r="AF600" s="89"/>
      <c r="AG600" s="89"/>
      <c r="AH600" s="89"/>
      <c r="AI600" s="89"/>
      <c r="AJ600" s="89"/>
      <c r="AK600" s="89"/>
      <c r="AL600" s="89"/>
      <c r="AM600" s="89"/>
      <c r="AN600" s="89"/>
      <c r="AO600" s="89"/>
      <c r="AP600" s="89"/>
      <c r="AQ600" s="89"/>
      <c r="AR600" s="89"/>
      <c r="AS600" s="89"/>
      <c r="AT600" s="89"/>
      <c r="AU600" s="89"/>
      <c r="AV600" s="89"/>
      <c r="AW600" s="89"/>
      <c r="AX600" s="89"/>
      <c r="AY600" s="89"/>
      <c r="AZ600" s="89"/>
      <c r="BA600" s="89"/>
      <c r="BB600" s="89"/>
      <c r="BC600" s="89"/>
      <c r="BD600" s="89"/>
      <c r="BE600" s="89"/>
      <c r="BF600" s="89"/>
      <c r="BG600" s="89"/>
      <c r="BH600" s="89"/>
      <c r="BI600" s="89"/>
      <c r="BJ600" s="89"/>
      <c r="BK600" s="89"/>
      <c r="BL600" s="89"/>
      <c r="BM600" s="89"/>
    </row>
    <row r="601" spans="1:65" ht="12.75" customHeight="1" outlineLevel="3">
      <c r="A601" t="s">
        <v>305</v>
      </c>
      <c r="D601"/>
      <c r="E601" s="60">
        <f>E609+E603</f>
        <v>2030</v>
      </c>
      <c r="F601" t="s">
        <v>81</v>
      </c>
      <c r="L601" s="89"/>
      <c r="M601" s="89"/>
      <c r="N601" s="89"/>
      <c r="O601" s="89"/>
      <c r="P601" s="89"/>
      <c r="Q601" s="89"/>
      <c r="R601" s="89"/>
      <c r="S601" s="89"/>
      <c r="T601" s="89"/>
      <c r="U601" s="89"/>
      <c r="V601" s="89"/>
      <c r="W601" s="89"/>
      <c r="X601" s="89"/>
      <c r="Y601" s="89"/>
      <c r="Z601" s="89"/>
      <c r="AA601" s="89"/>
      <c r="AB601" s="89"/>
      <c r="AC601" s="89"/>
      <c r="AD601" s="89"/>
      <c r="AE601" s="89"/>
      <c r="AF601" s="89"/>
      <c r="AG601" s="89"/>
      <c r="AH601" s="89"/>
      <c r="AI601" s="89"/>
      <c r="AJ601" s="89"/>
      <c r="AK601" s="89"/>
      <c r="AL601" s="89"/>
      <c r="AM601" s="89"/>
      <c r="AN601" s="89"/>
      <c r="AO601" s="89"/>
      <c r="AP601" s="89"/>
      <c r="AQ601" s="89"/>
      <c r="AR601" s="89"/>
      <c r="AS601" s="89"/>
      <c r="AT601" s="89"/>
      <c r="AU601" s="89"/>
      <c r="AV601" s="89"/>
      <c r="AW601" s="89"/>
      <c r="AX601" s="89"/>
      <c r="AY601" s="89"/>
      <c r="AZ601" s="89"/>
      <c r="BA601" s="89"/>
      <c r="BB601" s="89"/>
      <c r="BC601" s="89"/>
      <c r="BD601" s="89"/>
      <c r="BE601" s="89"/>
      <c r="BF601" s="89"/>
      <c r="BG601" s="89"/>
      <c r="BH601" s="89"/>
      <c r="BI601" s="89"/>
      <c r="BJ601" s="89"/>
      <c r="BK601" s="89"/>
      <c r="BL601" s="89"/>
      <c r="BM601" s="89"/>
    </row>
    <row r="602" spans="1:65" ht="12.75" customHeight="1" outlineLevel="3">
      <c r="A602" t="s">
        <v>285</v>
      </c>
      <c r="D602"/>
      <c r="E602" s="30">
        <f>Premissas!$E$47</f>
        <v>5</v>
      </c>
      <c r="F602" t="s">
        <v>306</v>
      </c>
      <c r="L602" s="89"/>
      <c r="M602" s="89"/>
      <c r="N602" s="89"/>
      <c r="O602" s="89"/>
      <c r="P602" s="89"/>
      <c r="Q602" s="89"/>
      <c r="R602" s="89"/>
      <c r="S602" s="89"/>
      <c r="T602" s="89"/>
      <c r="U602" s="89"/>
      <c r="V602" s="89"/>
      <c r="W602" s="89"/>
      <c r="X602" s="89"/>
      <c r="Y602" s="89"/>
      <c r="Z602" s="89"/>
      <c r="AA602" s="89"/>
      <c r="AB602" s="89"/>
      <c r="AC602" s="89"/>
      <c r="AD602" s="89"/>
      <c r="AE602" s="89"/>
      <c r="AF602" s="89"/>
      <c r="AG602" s="89"/>
      <c r="AH602" s="89"/>
      <c r="AI602" s="89"/>
      <c r="AJ602" s="89"/>
      <c r="AK602" s="89"/>
      <c r="AL602" s="89"/>
      <c r="AM602" s="89"/>
      <c r="AN602" s="89"/>
      <c r="AO602" s="89"/>
      <c r="AP602" s="89"/>
      <c r="AQ602" s="89"/>
      <c r="AR602" s="89"/>
      <c r="AS602" s="89"/>
      <c r="AT602" s="89"/>
      <c r="AU602" s="89"/>
      <c r="AV602" s="89"/>
      <c r="AW602" s="89"/>
      <c r="AX602" s="89"/>
      <c r="AY602" s="89"/>
      <c r="AZ602" s="89"/>
      <c r="BA602" s="89"/>
      <c r="BB602" s="89"/>
      <c r="BC602" s="89"/>
      <c r="BD602" s="89"/>
      <c r="BE602" s="89"/>
      <c r="BF602" s="89"/>
      <c r="BG602" s="89"/>
      <c r="BH602" s="89"/>
      <c r="BI602" s="89"/>
      <c r="BJ602" s="89"/>
      <c r="BK602" s="89"/>
      <c r="BL602" s="89"/>
      <c r="BM602" s="89"/>
    </row>
    <row r="603" spans="1:65" ht="15" customHeight="1" outlineLevel="3">
      <c r="A603" t="s">
        <v>307</v>
      </c>
      <c r="D603"/>
      <c r="E603" s="30">
        <f>Premissas!$E$48</f>
        <v>1</v>
      </c>
      <c r="F603" t="s">
        <v>71</v>
      </c>
      <c r="L603" s="89"/>
      <c r="M603" s="89"/>
      <c r="N603" s="89"/>
      <c r="O603" s="89"/>
      <c r="P603" s="89"/>
      <c r="Q603" s="89"/>
      <c r="R603" s="89"/>
      <c r="S603" s="89"/>
      <c r="T603" s="89"/>
      <c r="U603" s="89"/>
      <c r="V603" s="89"/>
      <c r="W603" s="89"/>
      <c r="X603" s="89"/>
      <c r="Y603" s="89"/>
      <c r="Z603" s="89"/>
      <c r="AA603" s="89"/>
      <c r="AB603" s="89"/>
      <c r="AC603" s="89"/>
      <c r="AD603" s="89"/>
      <c r="AE603" s="89"/>
      <c r="AF603" s="89"/>
      <c r="AG603" s="89"/>
      <c r="AH603" s="89"/>
      <c r="AI603" s="89"/>
      <c r="AJ603" s="89"/>
      <c r="AK603" s="89"/>
      <c r="AL603" s="89"/>
      <c r="AM603" s="89"/>
      <c r="AN603" s="89"/>
      <c r="AO603" s="89"/>
      <c r="AP603" s="89"/>
      <c r="AQ603" s="89"/>
      <c r="AR603" s="89"/>
      <c r="AS603" s="89"/>
      <c r="AT603" s="89"/>
      <c r="AU603" s="89"/>
      <c r="AV603" s="89"/>
      <c r="AW603" s="89"/>
      <c r="AX603" s="89"/>
      <c r="AY603" s="89"/>
      <c r="AZ603" s="89"/>
      <c r="BA603" s="89"/>
      <c r="BB603" s="89"/>
      <c r="BC603" s="89"/>
      <c r="BD603" s="89"/>
      <c r="BE603" s="89"/>
      <c r="BF603" s="89"/>
      <c r="BG603" s="89"/>
      <c r="BH603" s="89"/>
      <c r="BI603" s="89"/>
      <c r="BJ603" s="89"/>
      <c r="BK603" s="89"/>
      <c r="BL603" s="89"/>
      <c r="BM603" s="89"/>
    </row>
    <row r="604" spans="1:65" ht="12.75" customHeight="1" outlineLevel="3">
      <c r="D604"/>
    </row>
    <row r="605" spans="1:65" ht="12.75" customHeight="1" outlineLevel="3">
      <c r="A605" t="s">
        <v>308</v>
      </c>
      <c r="D605"/>
      <c r="E605" s="60">
        <f>E609+E606</f>
        <v>2030</v>
      </c>
      <c r="F605" t="s">
        <v>81</v>
      </c>
      <c r="G605" t="s">
        <v>309</v>
      </c>
      <c r="L605" s="89"/>
      <c r="M605" s="89"/>
      <c r="N605" s="89"/>
      <c r="O605" s="89"/>
      <c r="P605" s="89"/>
      <c r="Q605" s="89"/>
      <c r="R605" s="89"/>
      <c r="S605" s="89"/>
      <c r="T605" s="89"/>
      <c r="U605" s="89"/>
      <c r="V605" s="89"/>
      <c r="W605" s="89"/>
      <c r="X605" s="89"/>
      <c r="Y605" s="89"/>
      <c r="Z605" s="89"/>
      <c r="AA605" s="89"/>
      <c r="AB605" s="89"/>
      <c r="AC605" s="89"/>
      <c r="AD605" s="89"/>
      <c r="AE605" s="89"/>
      <c r="AF605" s="89"/>
      <c r="AG605" s="89"/>
      <c r="AH605" s="89"/>
      <c r="AI605" s="89"/>
      <c r="AJ605" s="89"/>
      <c r="AK605" s="89"/>
      <c r="AL605" s="89"/>
      <c r="AM605" s="89"/>
      <c r="AN605" s="89"/>
      <c r="AO605" s="89"/>
      <c r="AP605" s="89"/>
      <c r="AQ605" s="89"/>
      <c r="AR605" s="89"/>
      <c r="AS605" s="89"/>
      <c r="AT605" s="89"/>
      <c r="AU605" s="89"/>
      <c r="AV605" s="89"/>
      <c r="AW605" s="89"/>
      <c r="AX605" s="89"/>
      <c r="AY605" s="89"/>
      <c r="AZ605" s="89"/>
      <c r="BA605" s="89"/>
      <c r="BB605" s="89"/>
      <c r="BC605" s="89"/>
      <c r="BD605" s="89"/>
      <c r="BE605" s="89"/>
      <c r="BF605" s="89"/>
      <c r="BG605" s="89"/>
      <c r="BH605" s="89"/>
      <c r="BI605" s="89"/>
      <c r="BJ605" s="89"/>
      <c r="BK605" s="89"/>
      <c r="BL605" s="89"/>
      <c r="BM605" s="89"/>
    </row>
    <row r="606" spans="1:65" ht="15" customHeight="1" outlineLevel="3">
      <c r="A606" t="s">
        <v>310</v>
      </c>
      <c r="D606"/>
      <c r="E606" s="30">
        <f>Premissas!$E$49</f>
        <v>1</v>
      </c>
      <c r="F606" t="s">
        <v>71</v>
      </c>
      <c r="G606" t="s">
        <v>309</v>
      </c>
      <c r="L606" s="89"/>
      <c r="M606" s="89"/>
      <c r="N606" s="89"/>
      <c r="O606" s="89"/>
      <c r="P606" s="89"/>
      <c r="Q606" s="89"/>
      <c r="R606" s="89"/>
      <c r="S606" s="89"/>
      <c r="T606" s="89"/>
      <c r="U606" s="89"/>
      <c r="V606" s="89"/>
      <c r="W606" s="89"/>
      <c r="X606" s="89"/>
      <c r="Y606" s="89"/>
      <c r="Z606" s="89"/>
      <c r="AA606" s="89"/>
      <c r="AB606" s="89"/>
      <c r="AC606" s="89"/>
      <c r="AD606" s="89"/>
      <c r="AE606" s="89"/>
      <c r="AF606" s="89"/>
      <c r="AG606" s="89"/>
      <c r="AH606" s="89"/>
      <c r="AI606" s="89"/>
      <c r="AJ606" s="89"/>
      <c r="AK606" s="89"/>
      <c r="AL606" s="89"/>
      <c r="AM606" s="89"/>
      <c r="AN606" s="89"/>
      <c r="AO606" s="89"/>
      <c r="AP606" s="89"/>
      <c r="AQ606" s="89"/>
      <c r="AR606" s="89"/>
      <c r="AS606" s="89"/>
      <c r="AT606" s="89"/>
      <c r="AU606" s="89"/>
      <c r="AV606" s="89"/>
      <c r="AW606" s="89"/>
      <c r="AX606" s="89"/>
      <c r="AY606" s="89"/>
      <c r="AZ606" s="89"/>
      <c r="BA606" s="89"/>
      <c r="BB606" s="89"/>
      <c r="BC606" s="89"/>
      <c r="BD606" s="89"/>
      <c r="BE606" s="89"/>
      <c r="BF606" s="89"/>
      <c r="BG606" s="89"/>
      <c r="BH606" s="89"/>
      <c r="BI606" s="89"/>
      <c r="BJ606" s="89"/>
      <c r="BK606" s="89"/>
      <c r="BL606" s="89"/>
      <c r="BM606" s="89"/>
    </row>
    <row r="607" spans="1:65" ht="12.75" customHeight="1" outlineLevel="3">
      <c r="D607"/>
      <c r="L607" s="89"/>
      <c r="M607" s="89"/>
      <c r="N607" s="89"/>
      <c r="O607" s="89"/>
      <c r="P607" s="89"/>
      <c r="Q607" s="89"/>
      <c r="R607" s="89"/>
      <c r="S607" s="89"/>
      <c r="T607" s="89"/>
      <c r="U607" s="89"/>
      <c r="V607" s="89"/>
      <c r="W607" s="89"/>
      <c r="X607" s="89"/>
      <c r="Y607" s="89"/>
      <c r="Z607" s="89"/>
      <c r="AA607" s="89"/>
      <c r="AB607" s="89"/>
      <c r="AC607" s="89"/>
      <c r="AD607" s="89"/>
      <c r="AE607" s="89"/>
      <c r="AF607" s="89"/>
      <c r="AG607" s="89"/>
      <c r="AH607" s="89"/>
      <c r="AI607" s="89"/>
      <c r="AJ607" s="89"/>
      <c r="AK607" s="89"/>
      <c r="AL607" s="89"/>
      <c r="AM607" s="89"/>
      <c r="AN607" s="89"/>
      <c r="AO607" s="89"/>
      <c r="AP607" s="89"/>
      <c r="AQ607" s="89"/>
      <c r="AR607" s="89"/>
      <c r="AS607" s="89"/>
      <c r="AT607" s="89"/>
      <c r="AU607" s="89"/>
      <c r="AV607" s="89"/>
      <c r="AW607" s="89"/>
      <c r="AX607" s="89"/>
      <c r="AY607" s="89"/>
      <c r="AZ607" s="89"/>
      <c r="BA607" s="89"/>
      <c r="BB607" s="89"/>
      <c r="BC607" s="89"/>
      <c r="BD607" s="89"/>
      <c r="BE607" s="89"/>
      <c r="BF607" s="89"/>
      <c r="BG607" s="89"/>
      <c r="BH607" s="89"/>
      <c r="BI607" s="89"/>
      <c r="BJ607" s="89"/>
      <c r="BK607" s="89"/>
      <c r="BL607" s="89"/>
      <c r="BM607" s="89"/>
    </row>
    <row r="608" spans="1:65" ht="12.75" customHeight="1" outlineLevel="3">
      <c r="A608" t="s">
        <v>287</v>
      </c>
      <c r="B608" t="s">
        <v>85</v>
      </c>
      <c r="D608"/>
      <c r="L608" s="89"/>
      <c r="M608" s="89"/>
      <c r="N608" s="89"/>
      <c r="O608" s="89"/>
      <c r="P608" s="89"/>
      <c r="Q608" s="89"/>
      <c r="R608" s="89"/>
      <c r="S608" s="89"/>
      <c r="T608" s="89"/>
      <c r="U608" s="89"/>
      <c r="V608" s="89"/>
      <c r="W608" s="89"/>
      <c r="X608" s="89"/>
      <c r="Y608" s="89"/>
      <c r="Z608" s="89"/>
      <c r="AA608" s="89"/>
      <c r="AB608" s="89"/>
      <c r="AC608" s="89"/>
      <c r="AD608" s="89"/>
      <c r="AE608" s="89">
        <f t="shared" ref="AE608:BH608" si="361">IF(AND(AE$1&gt;=$E609,AE$1&lt;$E609+$E610),1,0)</f>
        <v>0</v>
      </c>
      <c r="AF608" s="89">
        <f t="shared" si="361"/>
        <v>0</v>
      </c>
      <c r="AG608" s="89">
        <f t="shared" si="361"/>
        <v>0</v>
      </c>
      <c r="AH608" s="89">
        <f t="shared" si="361"/>
        <v>0</v>
      </c>
      <c r="AI608" s="89">
        <f t="shared" si="361"/>
        <v>0</v>
      </c>
      <c r="AJ608" s="89">
        <f>IF(AND(AJ$1&gt;=$E609,AJ$1&lt;$E609+$E610),1,0)</f>
        <v>1</v>
      </c>
      <c r="AK608" s="89">
        <f t="shared" si="361"/>
        <v>0</v>
      </c>
      <c r="AL608" s="89">
        <f t="shared" si="361"/>
        <v>0</v>
      </c>
      <c r="AM608" s="89">
        <f t="shared" si="361"/>
        <v>0</v>
      </c>
      <c r="AN608" s="89">
        <f t="shared" si="361"/>
        <v>0</v>
      </c>
      <c r="AO608" s="89">
        <f>IF(AND(AO$1&gt;=$E609,AO$1&lt;$E609+$E610),1,0)</f>
        <v>0</v>
      </c>
      <c r="AP608" s="89">
        <f t="shared" si="361"/>
        <v>0</v>
      </c>
      <c r="AQ608" s="89">
        <f t="shared" si="361"/>
        <v>0</v>
      </c>
      <c r="AR608" s="89">
        <f t="shared" si="361"/>
        <v>0</v>
      </c>
      <c r="AS608" s="89">
        <f t="shared" si="361"/>
        <v>0</v>
      </c>
      <c r="AT608" s="89">
        <f t="shared" si="361"/>
        <v>0</v>
      </c>
      <c r="AU608" s="89">
        <f t="shared" si="361"/>
        <v>0</v>
      </c>
      <c r="AV608" s="89">
        <f t="shared" si="361"/>
        <v>0</v>
      </c>
      <c r="AW608" s="89">
        <f t="shared" si="361"/>
        <v>0</v>
      </c>
      <c r="AX608" s="89">
        <f t="shared" si="361"/>
        <v>0</v>
      </c>
      <c r="AY608" s="89">
        <f t="shared" si="361"/>
        <v>0</v>
      </c>
      <c r="AZ608" s="89">
        <f t="shared" si="361"/>
        <v>0</v>
      </c>
      <c r="BA608" s="89">
        <f t="shared" si="361"/>
        <v>0</v>
      </c>
      <c r="BB608" s="89">
        <f t="shared" si="361"/>
        <v>0</v>
      </c>
      <c r="BC608" s="89">
        <f t="shared" si="361"/>
        <v>0</v>
      </c>
      <c r="BD608" s="89">
        <f t="shared" si="361"/>
        <v>0</v>
      </c>
      <c r="BE608" s="89">
        <f t="shared" si="361"/>
        <v>0</v>
      </c>
      <c r="BF608" s="89">
        <f t="shared" si="361"/>
        <v>0</v>
      </c>
      <c r="BG608" s="89">
        <f t="shared" si="361"/>
        <v>0</v>
      </c>
      <c r="BH608" s="89">
        <f t="shared" si="361"/>
        <v>0</v>
      </c>
      <c r="BI608" s="89">
        <f>IF(AND(BI$1&gt;=$E609,BI$1&lt;$E609+$E610),1,0)</f>
        <v>0</v>
      </c>
      <c r="BJ608" s="89">
        <f>IF(AND(BJ$1&gt;=$E609,BJ$1&lt;$E609+$E610),1,0)</f>
        <v>0</v>
      </c>
      <c r="BK608" s="89">
        <f>IF(AND(BK$1&gt;=$E609,BK$1&lt;$E609+$E610),1,0)</f>
        <v>0</v>
      </c>
      <c r="BL608" s="89">
        <f>IF(AND(BL$1&gt;=$E609,BL$1&lt;$E609+$E610),1,0)</f>
        <v>0</v>
      </c>
      <c r="BM608" s="89">
        <f>IF(AND(BM$1&gt;=$E609,BM$1&lt;$E609+$E610),1,0)</f>
        <v>0</v>
      </c>
    </row>
    <row r="609" spans="1:65" ht="12.75" customHeight="1" outlineLevel="3">
      <c r="A609" s="32" t="s">
        <v>288</v>
      </c>
      <c r="D609"/>
      <c r="E609" s="30">
        <f>Premissas!$E$45</f>
        <v>2029</v>
      </c>
      <c r="F609" t="s">
        <v>81</v>
      </c>
      <c r="L609" s="89"/>
      <c r="M609" s="89"/>
      <c r="N609" s="89"/>
      <c r="O609" s="89"/>
      <c r="P609" s="89"/>
      <c r="Q609" s="89"/>
      <c r="R609" s="89"/>
      <c r="S609" s="89"/>
      <c r="T609" s="89"/>
      <c r="U609" s="89"/>
      <c r="V609" s="89"/>
      <c r="W609" s="89"/>
      <c r="X609" s="89"/>
      <c r="Y609" s="89"/>
      <c r="Z609" s="89"/>
      <c r="AA609" s="89"/>
      <c r="AB609" s="89"/>
      <c r="AC609" s="89"/>
      <c r="AD609" s="89"/>
      <c r="AE609" s="89"/>
      <c r="AF609" s="89"/>
      <c r="AG609" s="89"/>
      <c r="AH609" s="89"/>
      <c r="AI609" s="89"/>
      <c r="AJ609" s="89"/>
      <c r="AK609" s="89"/>
      <c r="AL609" s="89"/>
      <c r="AM609" s="89"/>
      <c r="AN609" s="89"/>
      <c r="AO609" s="89"/>
      <c r="AP609" s="89"/>
      <c r="AQ609" s="89"/>
      <c r="AR609" s="89"/>
      <c r="AS609" s="89"/>
      <c r="AT609" s="89"/>
      <c r="AU609" s="89"/>
      <c r="AV609" s="89"/>
      <c r="AW609" s="89"/>
      <c r="AX609" s="89"/>
      <c r="AY609" s="89"/>
      <c r="AZ609" s="89"/>
      <c r="BA609" s="89"/>
      <c r="BB609" s="89"/>
      <c r="BC609" s="89"/>
      <c r="BD609" s="89"/>
      <c r="BE609" s="89"/>
      <c r="BF609" s="89"/>
      <c r="BG609" s="89"/>
      <c r="BH609" s="89"/>
      <c r="BI609" s="89"/>
      <c r="BJ609" s="89"/>
      <c r="BK609" s="89"/>
      <c r="BL609" s="89"/>
      <c r="BM609" s="89"/>
    </row>
    <row r="610" spans="1:65" ht="12.75" customHeight="1" outlineLevel="3">
      <c r="A610" s="32" t="s">
        <v>289</v>
      </c>
      <c r="D610"/>
      <c r="E610" s="30">
        <f>Premissas!$E$46</f>
        <v>1</v>
      </c>
      <c r="F610" t="s">
        <v>71</v>
      </c>
      <c r="G610" s="30">
        <f>G534</f>
        <v>0</v>
      </c>
      <c r="L610" s="89"/>
      <c r="M610" s="89"/>
      <c r="N610" s="89"/>
      <c r="O610" s="89"/>
      <c r="P610" s="89"/>
      <c r="Q610" s="89"/>
      <c r="R610" s="89"/>
      <c r="S610" s="89"/>
      <c r="T610" s="89"/>
      <c r="U610" s="89"/>
      <c r="V610" s="89"/>
      <c r="W610" s="89"/>
      <c r="X610" s="89"/>
      <c r="Y610" s="89"/>
      <c r="Z610" s="89"/>
      <c r="AA610" s="89"/>
      <c r="AB610" s="89"/>
      <c r="AC610" s="89"/>
      <c r="AD610" s="89"/>
      <c r="AE610" s="89"/>
      <c r="AF610" s="89"/>
      <c r="AG610" s="89"/>
      <c r="AH610" s="89"/>
      <c r="AI610" s="89"/>
      <c r="AJ610" s="89"/>
      <c r="AK610" s="89"/>
      <c r="AL610" s="89"/>
      <c r="AM610" s="89"/>
      <c r="AN610" s="89"/>
      <c r="AO610" s="89"/>
      <c r="AP610" s="89"/>
      <c r="AQ610" s="89"/>
      <c r="AR610" s="89"/>
      <c r="AS610" s="89"/>
      <c r="AT610" s="89"/>
      <c r="AU610" s="89"/>
      <c r="AV610" s="89"/>
      <c r="AW610" s="89"/>
      <c r="AX610" s="89"/>
      <c r="AY610" s="89"/>
      <c r="AZ610" s="89"/>
      <c r="BA610" s="89"/>
      <c r="BB610" s="89"/>
      <c r="BC610" s="89"/>
      <c r="BD610" s="89"/>
      <c r="BE610" s="89"/>
      <c r="BF610" s="89"/>
      <c r="BG610" s="89"/>
      <c r="BH610" s="89"/>
      <c r="BI610" s="89"/>
      <c r="BJ610" s="89"/>
      <c r="BK610" s="89"/>
      <c r="BL610" s="89"/>
      <c r="BM610" s="89"/>
    </row>
    <row r="611" spans="1:65" ht="12.75" customHeight="1" outlineLevel="3">
      <c r="A611" s="48" t="s">
        <v>311</v>
      </c>
      <c r="B611" t="s">
        <v>85</v>
      </c>
      <c r="D611"/>
      <c r="E611" s="104">
        <f>E609</f>
        <v>2029</v>
      </c>
      <c r="F611" t="s">
        <v>312</v>
      </c>
      <c r="G611" s="60">
        <f>E609+E610-1</f>
        <v>2029</v>
      </c>
      <c r="H611" t="s">
        <v>313</v>
      </c>
      <c r="AE611" s="89">
        <f>IF(AND(AE$1&gt;=$E611,AE$1&lt;=$G611),1,0)</f>
        <v>0</v>
      </c>
      <c r="AF611" s="89">
        <f t="shared" ref="AF611:BM611" si="362">IF(AND(AF$1&gt;=$E611,AF$1&lt;=$G611),1,0)</f>
        <v>0</v>
      </c>
      <c r="AG611" s="89">
        <f t="shared" si="362"/>
        <v>0</v>
      </c>
      <c r="AH611" s="89">
        <f t="shared" si="362"/>
        <v>0</v>
      </c>
      <c r="AI611" s="89">
        <f>IF(AND(AI$1&gt;=$E611,AI$1&lt;=$G611),1,0)</f>
        <v>0</v>
      </c>
      <c r="AJ611" s="89">
        <f t="shared" si="362"/>
        <v>1</v>
      </c>
      <c r="AK611" s="89">
        <f t="shared" si="362"/>
        <v>0</v>
      </c>
      <c r="AL611" s="89">
        <f t="shared" si="362"/>
        <v>0</v>
      </c>
      <c r="AM611" s="89">
        <f t="shared" si="362"/>
        <v>0</v>
      </c>
      <c r="AN611" s="89">
        <f t="shared" si="362"/>
        <v>0</v>
      </c>
      <c r="AO611" s="89">
        <f t="shared" si="362"/>
        <v>0</v>
      </c>
      <c r="AP611" s="89">
        <f t="shared" si="362"/>
        <v>0</v>
      </c>
      <c r="AQ611" s="89">
        <f t="shared" si="362"/>
        <v>0</v>
      </c>
      <c r="AR611" s="89">
        <f t="shared" si="362"/>
        <v>0</v>
      </c>
      <c r="AS611" s="89">
        <f t="shared" si="362"/>
        <v>0</v>
      </c>
      <c r="AT611" s="89">
        <f t="shared" si="362"/>
        <v>0</v>
      </c>
      <c r="AU611" s="89">
        <f t="shared" si="362"/>
        <v>0</v>
      </c>
      <c r="AV611" s="89">
        <f t="shared" si="362"/>
        <v>0</v>
      </c>
      <c r="AW611" s="89">
        <f t="shared" si="362"/>
        <v>0</v>
      </c>
      <c r="AX611" s="89">
        <f t="shared" si="362"/>
        <v>0</v>
      </c>
      <c r="AY611" s="89">
        <f t="shared" si="362"/>
        <v>0</v>
      </c>
      <c r="AZ611" s="89">
        <f t="shared" si="362"/>
        <v>0</v>
      </c>
      <c r="BA611" s="89">
        <f t="shared" si="362"/>
        <v>0</v>
      </c>
      <c r="BB611" s="89">
        <f t="shared" si="362"/>
        <v>0</v>
      </c>
      <c r="BC611" s="89">
        <f t="shared" si="362"/>
        <v>0</v>
      </c>
      <c r="BD611" s="89">
        <f t="shared" si="362"/>
        <v>0</v>
      </c>
      <c r="BE611" s="89">
        <f t="shared" si="362"/>
        <v>0</v>
      </c>
      <c r="BF611" s="89">
        <f t="shared" si="362"/>
        <v>0</v>
      </c>
      <c r="BG611" s="89">
        <f t="shared" si="362"/>
        <v>0</v>
      </c>
      <c r="BH611" s="89">
        <f t="shared" si="362"/>
        <v>0</v>
      </c>
      <c r="BI611" s="89">
        <f t="shared" si="362"/>
        <v>0</v>
      </c>
      <c r="BJ611" s="89">
        <f t="shared" si="362"/>
        <v>0</v>
      </c>
      <c r="BK611" s="89">
        <f t="shared" si="362"/>
        <v>0</v>
      </c>
      <c r="BL611" s="89">
        <f t="shared" si="362"/>
        <v>0</v>
      </c>
      <c r="BM611" s="89">
        <f t="shared" si="362"/>
        <v>0</v>
      </c>
    </row>
    <row r="612" spans="1:65" ht="12.75" customHeight="1" outlineLevel="3">
      <c r="D612"/>
      <c r="L612" s="89"/>
      <c r="M612" s="89"/>
      <c r="N612" s="89"/>
      <c r="O612" s="89"/>
      <c r="P612" s="89"/>
      <c r="Q612" s="89"/>
      <c r="R612" s="89"/>
      <c r="S612" s="89"/>
      <c r="T612" s="89"/>
      <c r="U612" s="89"/>
      <c r="V612" s="89"/>
      <c r="W612" s="89"/>
      <c r="X612" s="89"/>
      <c r="Y612" s="89"/>
      <c r="Z612" s="89"/>
      <c r="AA612" s="89"/>
      <c r="AB612" s="89"/>
      <c r="AC612" s="89"/>
      <c r="AD612" s="89"/>
      <c r="AE612" s="89"/>
      <c r="AF612" s="89"/>
      <c r="AG612" s="89"/>
      <c r="AH612" s="89"/>
      <c r="AI612" s="89"/>
      <c r="AJ612" s="89"/>
      <c r="AK612" s="89"/>
      <c r="AL612" s="89"/>
      <c r="AM612" s="89"/>
      <c r="AN612" s="89"/>
      <c r="AO612" s="89"/>
      <c r="AP612" s="89"/>
      <c r="AQ612" s="89"/>
      <c r="AR612" s="89"/>
      <c r="AS612" s="89"/>
      <c r="AT612" s="89"/>
      <c r="AU612" s="89"/>
      <c r="AV612" s="89"/>
      <c r="AW612" s="89"/>
      <c r="AX612" s="89"/>
      <c r="AY612" s="89"/>
      <c r="AZ612" s="89"/>
      <c r="BA612" s="89"/>
      <c r="BB612" s="89"/>
      <c r="BC612" s="89"/>
      <c r="BD612" s="89"/>
      <c r="BE612" s="89"/>
      <c r="BF612" s="89"/>
      <c r="BG612" s="89"/>
      <c r="BH612" s="89"/>
      <c r="BI612" s="89"/>
      <c r="BJ612" s="89"/>
      <c r="BK612" s="89"/>
      <c r="BL612" s="89"/>
      <c r="BM612" s="89"/>
    </row>
    <row r="613" spans="1:65" ht="12.75" customHeight="1" outlineLevel="3">
      <c r="A613" t="s">
        <v>291</v>
      </c>
      <c r="B613" t="s">
        <v>203</v>
      </c>
      <c r="C613" t="s">
        <v>292</v>
      </c>
      <c r="D613"/>
      <c r="E613" s="104" t="str">
        <f>Premissas!$E$42</f>
        <v>FINEM</v>
      </c>
      <c r="F613" t="s">
        <v>239</v>
      </c>
      <c r="AE613" s="387" cm="1">
        <f t="array" ref="AE613">SUMPRODUCT($E$335:$E$352,AE$335:AE$352,--($I$335:$I$352=$E613))</f>
        <v>13359.924278829767</v>
      </c>
      <c r="AF613" s="387" cm="1">
        <f t="array" ref="AF613">SUMPRODUCT($E$335:$E$352,AF$335:AF$352,--($I$335:$I$352=$E613))</f>
        <v>9734.9404857725058</v>
      </c>
      <c r="AG613" s="387" cm="1">
        <f t="array" ref="AG613">SUMPRODUCT($E$335:$E$352,AG$335:AG$352,--($I$335:$I$352=$E613))</f>
        <v>18441.258626808361</v>
      </c>
      <c r="AH613" s="387" cm="1">
        <f t="array" ref="AH613">SUMPRODUCT($E$335:$E$352,AH$335:AH$352,--($I$335:$I$352=$E613))</f>
        <v>0</v>
      </c>
      <c r="AI613" s="387" cm="1">
        <f t="array" ref="AI613">SUMPRODUCT($E$335:$E$352,AI$335:AI$352,--($I$335:$I$352=$E613))</f>
        <v>0</v>
      </c>
      <c r="AJ613" s="387" cm="1">
        <f t="array" ref="AJ613">SUMPRODUCT($E$335:$E$352,AJ$335:AJ$352,--($I$335:$I$352=$E613))</f>
        <v>8757.3766748671351</v>
      </c>
      <c r="AK613" s="387" cm="1">
        <f t="array" ref="AK613">SUMPRODUCT($E$335:$E$352,AK$335:AK$352,--($I$335:$I$352=$E613))</f>
        <v>45.227963343438788</v>
      </c>
      <c r="AL613" s="387" cm="1">
        <f t="array" ref="AL613">SUMPRODUCT($E$335:$E$352,AL$335:AL$352,--($I$335:$I$352=$E613))</f>
        <v>140.43797552617366</v>
      </c>
      <c r="AM613" s="387" cm="1">
        <f t="array" ref="AM613">SUMPRODUCT($E$335:$E$352,AM$335:AM$352,--($I$335:$I$352=$E613))</f>
        <v>0</v>
      </c>
      <c r="AN613" s="387" cm="1">
        <f t="array" ref="AN613">SUMPRODUCT($E$335:$E$352,AN$335:AN$352,--($I$335:$I$352=$E613))</f>
        <v>0</v>
      </c>
      <c r="AO613" s="387" cm="1">
        <f t="array" ref="AO613">SUMPRODUCT($E$335:$E$352,AO$335:AO$352,--($I$335:$I$352=$E613))</f>
        <v>20653.218773515393</v>
      </c>
      <c r="AP613" s="387" cm="1">
        <f t="array" ref="AP613">SUMPRODUCT($E$335:$E$352,AP$335:AP$352,--($I$335:$I$352=$E613))</f>
        <v>52.431605337439329</v>
      </c>
      <c r="AQ613" s="387" cm="1">
        <f t="array" ref="AQ613">SUMPRODUCT($E$335:$E$352,AQ$335:AQ$352,--($I$335:$I$352=$E613))</f>
        <v>162.80610407467103</v>
      </c>
      <c r="AR613" s="387" cm="1">
        <f t="array" ref="AR613">SUMPRODUCT($E$335:$E$352,AR$335:AR$352,--($I$335:$I$352=$E613))</f>
        <v>0</v>
      </c>
      <c r="AS613" s="387" cm="1">
        <f t="array" ref="AS613">SUMPRODUCT($E$335:$E$352,AS$335:AS$352,--($I$335:$I$352=$E613))</f>
        <v>1819.099169308749</v>
      </c>
      <c r="AT613" s="387" cm="1">
        <f t="array" ref="AT613">SUMPRODUCT($E$335:$E$352,AT$335:AT$352,--($I$335:$I$352=$E613))</f>
        <v>23571.62869938631</v>
      </c>
      <c r="AU613" s="387" cm="1">
        <f t="array" ref="AU613">SUMPRODUCT($E$335:$E$352,AU$335:AU$352,--($I$335:$I$352=$E613))</f>
        <v>60.782600741622936</v>
      </c>
      <c r="AV613" s="387" cm="1">
        <f t="array" ref="AV613">SUMPRODUCT($E$335:$E$352,AV$335:AV$352,--($I$335:$I$352=$E613))</f>
        <v>188.73689559155375</v>
      </c>
      <c r="AW613" s="387" cm="1">
        <f t="array" ref="AW613">SUMPRODUCT($E$335:$E$352,AW$335:AW$352,--($I$335:$I$352=$E613))</f>
        <v>0</v>
      </c>
      <c r="AX613" s="387" cm="1">
        <f t="array" ref="AX613">SUMPRODUCT($E$335:$E$352,AX$335:AX$352,--($I$335:$I$352=$E613))</f>
        <v>0</v>
      </c>
      <c r="AY613" s="387" cm="1">
        <f t="array" ref="AY613">SUMPRODUCT($E$335:$E$352,AY$335:AY$352,--($I$335:$I$352=$E613))</f>
        <v>22437.840229114405</v>
      </c>
      <c r="AZ613" s="387" cm="1">
        <f t="array" ref="AZ613">SUMPRODUCT($E$335:$E$352,AZ$335:AZ$352,--($I$335:$I$352=$E613))</f>
        <v>70.463693208291417</v>
      </c>
      <c r="BA613" s="387" cm="1">
        <f t="array" ref="BA613">SUMPRODUCT($E$335:$E$352,BA$335:BA$352,--($I$335:$I$352=$E613))</f>
        <v>218.79778992315423</v>
      </c>
      <c r="BB613" s="387" cm="1">
        <f t="array" ref="BB613">SUMPRODUCT($E$335:$E$352,BB$335:BB$352,--($I$335:$I$352=$E613))</f>
        <v>0</v>
      </c>
      <c r="BC613" s="387" cm="1">
        <f t="array" ref="BC613">SUMPRODUCT($E$335:$E$352,BC$335:BC$352,--($I$335:$I$352=$E613))</f>
        <v>2444.7171692853144</v>
      </c>
      <c r="BD613" s="387" cm="1">
        <f t="array" ref="BD613">SUMPRODUCT($E$335:$E$352,BD$335:BD$352,--($I$335:$I$352=$E613))</f>
        <v>15816.796398709414</v>
      </c>
      <c r="BE613" s="387" cm="1">
        <f t="array" ref="BE613">SUMPRODUCT($E$335:$E$352,BE$335:BE$352,--($I$335:$I$352=$E613))</f>
        <v>81.686732715801242</v>
      </c>
      <c r="BF613" s="387" cm="1">
        <f t="array" ref="BF613">SUMPRODUCT($E$335:$E$352,BF$335:BF$352,--($I$335:$I$352=$E613))</f>
        <v>253.64660537205049</v>
      </c>
      <c r="BG613" s="387" cm="1">
        <f t="array" ref="BG613">SUMPRODUCT($E$335:$E$352,BG$335:BG$352,--($I$335:$I$352=$E613))</f>
        <v>0</v>
      </c>
      <c r="BH613" s="387" cm="1">
        <f t="array" ref="BH613">SUMPRODUCT($E$335:$E$352,BH$335:BH$352,--($I$335:$I$352=$E613))</f>
        <v>0</v>
      </c>
      <c r="BI613" s="387" cm="1">
        <f t="array" ref="BI613">SUMPRODUCT($E$335:$E$352,BI$335:BI$352,--($I$335:$I$352=$E613))</f>
        <v>22121.853620076276</v>
      </c>
      <c r="BJ613" s="387" cm="1">
        <f t="array" ref="BJ613">SUMPRODUCT($E$335:$E$352,BJ$335:BJ$352,--($I$335:$I$352=$E613))</f>
        <v>94.697311451702021</v>
      </c>
      <c r="BK613" s="387" cm="1">
        <f t="array" ref="BK613">SUMPRODUCT($E$335:$E$352,BK$335:BK$352,--($I$335:$I$352=$E613))</f>
        <v>294.04593364202128</v>
      </c>
      <c r="BL613" s="387" cm="1">
        <f t="array" ref="BL613">SUMPRODUCT($E$335:$E$352,BL$335:BL$352,--($I$335:$I$352=$E613))</f>
        <v>0</v>
      </c>
      <c r="BM613" s="387" cm="1">
        <f t="array" ref="BM613">SUMPRODUCT($E$335:$E$352,BM$335:BM$352,--($I$335:$I$352=$E613))</f>
        <v>0</v>
      </c>
    </row>
    <row r="614" spans="1:65" ht="12.75" customHeight="1" outlineLevel="3">
      <c r="A614" t="s">
        <v>314</v>
      </c>
      <c r="B614" t="s">
        <v>203</v>
      </c>
      <c r="D614"/>
      <c r="E614" s="156">
        <f>Premissas!$E$50</f>
        <v>0</v>
      </c>
      <c r="F614" t="s">
        <v>294</v>
      </c>
      <c r="AD614" s="38"/>
      <c r="AE614" s="89">
        <f>AE608*AE613*$E614+IF(SUM($AE608:AE608)=1,SUM($AE615:AE615),0)*AE608</f>
        <v>0</v>
      </c>
      <c r="AF614" s="89">
        <f>AF608*AF613*$E614+IF(SUM($AE608:AF608)=1,SUM($AE615:AF615),0)*AF608</f>
        <v>0</v>
      </c>
      <c r="AG614" s="89">
        <f>AG608*AG613*$E614+IF(SUM($AE608:AG608)=1,SUM($AE615:AG615),0)*AG608</f>
        <v>0</v>
      </c>
      <c r="AH614" s="89">
        <f>AH608*AH613*$E614+IF(SUM($AE608:AH608)=1,SUM($AE615:AH615),0)*AH608</f>
        <v>0</v>
      </c>
      <c r="AI614" s="89">
        <f>AI608*AI613*$E614+IF(SUM($AE608:AI608)=1,SUM($AE615:AI615),0)*AI608</f>
        <v>0</v>
      </c>
      <c r="AJ614" s="89">
        <f>AJ608*AJ613*$E614+IF(SUM($AE608:AJ608)=1,SUM($AE615:AJ615),0)*AJ608</f>
        <v>0</v>
      </c>
      <c r="AK614" s="89">
        <f>AK608*AK613*$E614+IF(SUM($AE608:AK608)=1,SUM($AE615:AK615),0)*AK608</f>
        <v>0</v>
      </c>
      <c r="AL614" s="89">
        <f>AL608*AL613*$E614+IF(SUM($AE608:AL608)=1,SUM($AE615:AL615),0)*AL608</f>
        <v>0</v>
      </c>
      <c r="AM614" s="89">
        <f>AM608*AM613*$E614+IF(SUM($AE608:AM608)=1,SUM($AE615:AM615),0)*AM608</f>
        <v>0</v>
      </c>
      <c r="AN614" s="89">
        <f>AN608*AN613*$E614+IF(SUM($AE608:AN608)=1,SUM($AE615:AN615),0)*AN608</f>
        <v>0</v>
      </c>
      <c r="AO614" s="89">
        <f>AO608*AO613*$E614+IF(SUM($AE608:AO608)=1,SUM($AE615:AO615),0)*AO608</f>
        <v>0</v>
      </c>
      <c r="AP614" s="89">
        <f>AP608*AP613*$E614+IF(SUM($AE608:AP608)=1,SUM($AE615:AP615),0)*AP608</f>
        <v>0</v>
      </c>
      <c r="AQ614" s="89">
        <f>AQ608*AQ613*$E614+IF(SUM($AE608:AQ608)=1,SUM($AE615:AQ615),0)*AQ608</f>
        <v>0</v>
      </c>
      <c r="AR614" s="89">
        <f>AR608*AR613*$E614+IF(SUM($AE608:AR608)=1,SUM($AE615:AR615),0)*AR608</f>
        <v>0</v>
      </c>
      <c r="AS614" s="89">
        <f>AS608*AS613*$E614+IF(SUM($AE608:AS608)=1,SUM($AE615:AS615),0)*AS608</f>
        <v>0</v>
      </c>
      <c r="AT614" s="89">
        <f>AT608*AT613*$E614+IF(SUM($AE608:AT608)=1,SUM($AE615:AT615),0)*AT608</f>
        <v>0</v>
      </c>
      <c r="AU614" s="89">
        <f>AU608*AU613*$E614+IF(SUM($AE608:AU608)=1,SUM($AE615:AU615),0)*AU608</f>
        <v>0</v>
      </c>
      <c r="AV614" s="89">
        <f>AV608*AV613*$E614+IF(SUM($AE608:AV608)=1,SUM($AE615:AV615),0)*AV608</f>
        <v>0</v>
      </c>
      <c r="AW614" s="89">
        <f>AW608*AW613*$E614+IF(SUM($AE608:AW608)=1,SUM($AE615:AW615),0)*AW608</f>
        <v>0</v>
      </c>
      <c r="AX614" s="89">
        <f>AX608*AX613*$E614+IF(SUM($AE608:AX608)=1,SUM($AE615:AX615),0)*AX608</f>
        <v>0</v>
      </c>
      <c r="AY614" s="89">
        <f>AY608*AY613*$E614+IF(SUM($AE608:AY608)=1,SUM($AE615:AY615),0)*AY608</f>
        <v>0</v>
      </c>
      <c r="AZ614" s="89">
        <f>AZ608*AZ613*$E614+IF(SUM($AE608:AZ608)=1,SUM($AE615:AZ615),0)*AZ608</f>
        <v>0</v>
      </c>
      <c r="BA614" s="89">
        <f>BA608*BA613*$E614+IF(SUM($AE608:BA608)=1,SUM($AE615:BA615),0)*BA608</f>
        <v>0</v>
      </c>
      <c r="BB614" s="89">
        <f>BB608*BB613*$E614+IF(SUM($AE608:BB608)=1,SUM($AE615:BB615),0)*BB608</f>
        <v>0</v>
      </c>
      <c r="BC614" s="89">
        <f>BC608*BC613*$E614+IF(SUM($AE608:BC608)=1,SUM($AE615:BC615),0)*BC608</f>
        <v>0</v>
      </c>
      <c r="BD614" s="89">
        <f>BD608*BD613*$E614+IF(SUM($AE608:BD608)=1,SUM($AE615:BD615),0)*BD608</f>
        <v>0</v>
      </c>
      <c r="BE614" s="89">
        <f>BE608*BE613*$E614+IF(SUM($AE608:BE608)=1,SUM($AE615:BE615),0)*BE608</f>
        <v>0</v>
      </c>
      <c r="BF614" s="89">
        <f>BF608*BF613*$E614+IF(SUM($AE608:BF608)=1,SUM($AE615:BF615),0)*BF608</f>
        <v>0</v>
      </c>
      <c r="BG614" s="89">
        <f>BG608*BG613*$E614+IF(SUM($AE608:BG608)=1,SUM($AE615:BG615),0)*BG608</f>
        <v>0</v>
      </c>
      <c r="BH614" s="89">
        <f>BH608*BH613*$E614+IF(SUM($AE608:BH608)=1,SUM($AE615:BH615),0)*BH608</f>
        <v>0</v>
      </c>
      <c r="BI614" s="89">
        <f>BI608*BI613*$E614+IF(SUM($AE608:BI608)=1,SUM($AE615:BI615),0)*BI608</f>
        <v>0</v>
      </c>
      <c r="BJ614" s="89">
        <f>BJ608*BJ613*$E614+IF(SUM($AE608:BJ608)=1,SUM($AE615:BJ615),0)*BJ608</f>
        <v>0</v>
      </c>
      <c r="BK614" s="89">
        <f>BK608*BK613*$E614+IF(SUM($AE608:BK608)=1,SUM($AE615:BK615),0)*BK608</f>
        <v>0</v>
      </c>
      <c r="BL614" s="89">
        <f>BL608*BL613*$E614+IF(SUM($AE608:BL608)=1,SUM($AE615:BL615),0)*BL608</f>
        <v>0</v>
      </c>
      <c r="BM614" s="89">
        <f>BM608*BM613*$E614+IF(SUM($AE608:BM608)=1,SUM($AE615:BM615),0)*BM608</f>
        <v>0</v>
      </c>
    </row>
    <row r="615" spans="1:65" ht="12.75" customHeight="1" outlineLevel="3">
      <c r="A615" s="48" t="s">
        <v>315</v>
      </c>
      <c r="B615" t="s">
        <v>316</v>
      </c>
      <c r="D615"/>
      <c r="AE615" s="89">
        <f>IF(AE608+AE611=1,AE613*$E614,0)</f>
        <v>0</v>
      </c>
      <c r="AF615" s="89">
        <f t="shared" ref="AF615:BH615" si="363">IF(AF608+AF611=1,AF613*$E614,0)</f>
        <v>0</v>
      </c>
      <c r="AG615" s="89">
        <f t="shared" si="363"/>
        <v>0</v>
      </c>
      <c r="AH615" s="89">
        <f t="shared" si="363"/>
        <v>0</v>
      </c>
      <c r="AI615" s="89">
        <f t="shared" si="363"/>
        <v>0</v>
      </c>
      <c r="AJ615" s="89">
        <f t="shared" si="363"/>
        <v>0</v>
      </c>
      <c r="AK615" s="89">
        <f t="shared" si="363"/>
        <v>0</v>
      </c>
      <c r="AL615" s="89">
        <f t="shared" si="363"/>
        <v>0</v>
      </c>
      <c r="AM615" s="89">
        <f t="shared" si="363"/>
        <v>0</v>
      </c>
      <c r="AN615" s="89">
        <f t="shared" si="363"/>
        <v>0</v>
      </c>
      <c r="AO615" s="89">
        <f>IF(AO608+AO611=1,AO613*$E614,0)</f>
        <v>0</v>
      </c>
      <c r="AP615" s="89">
        <f t="shared" si="363"/>
        <v>0</v>
      </c>
      <c r="AQ615" s="89">
        <f t="shared" si="363"/>
        <v>0</v>
      </c>
      <c r="AR615" s="89">
        <f t="shared" si="363"/>
        <v>0</v>
      </c>
      <c r="AS615" s="89">
        <f t="shared" si="363"/>
        <v>0</v>
      </c>
      <c r="AT615" s="89">
        <f t="shared" si="363"/>
        <v>0</v>
      </c>
      <c r="AU615" s="89">
        <f t="shared" si="363"/>
        <v>0</v>
      </c>
      <c r="AV615" s="89">
        <f t="shared" si="363"/>
        <v>0</v>
      </c>
      <c r="AW615" s="89">
        <f t="shared" si="363"/>
        <v>0</v>
      </c>
      <c r="AX615" s="89">
        <f t="shared" si="363"/>
        <v>0</v>
      </c>
      <c r="AY615" s="89">
        <f t="shared" si="363"/>
        <v>0</v>
      </c>
      <c r="AZ615" s="89">
        <f t="shared" si="363"/>
        <v>0</v>
      </c>
      <c r="BA615" s="89">
        <f t="shared" si="363"/>
        <v>0</v>
      </c>
      <c r="BB615" s="89">
        <f t="shared" si="363"/>
        <v>0</v>
      </c>
      <c r="BC615" s="89">
        <f t="shared" si="363"/>
        <v>0</v>
      </c>
      <c r="BD615" s="89">
        <f t="shared" si="363"/>
        <v>0</v>
      </c>
      <c r="BE615" s="89">
        <f t="shared" si="363"/>
        <v>0</v>
      </c>
      <c r="BF615" s="89">
        <f t="shared" si="363"/>
        <v>0</v>
      </c>
      <c r="BG615" s="89">
        <f t="shared" si="363"/>
        <v>0</v>
      </c>
      <c r="BH615" s="89">
        <f t="shared" si="363"/>
        <v>0</v>
      </c>
      <c r="BI615" s="89">
        <f>IF(BI608+BI611=1,BI613*$E614,0)</f>
        <v>0</v>
      </c>
      <c r="BJ615" s="89">
        <f>IF(BJ608+BJ611=1,BJ613*$E614,0)</f>
        <v>0</v>
      </c>
      <c r="BK615" s="89">
        <f>IF(BK608+BK611=1,BK613*$E614,0)</f>
        <v>0</v>
      </c>
      <c r="BL615" s="89">
        <f>IF(BL608+BL611=1,BL613*$E614,0)</f>
        <v>0</v>
      </c>
      <c r="BM615" s="89">
        <f>IF(BM608+BM611=1,BM613*$E614,0)</f>
        <v>0</v>
      </c>
    </row>
    <row r="616" spans="1:65" ht="12.75" customHeight="1" outlineLevel="3">
      <c r="A616" t="s">
        <v>317</v>
      </c>
      <c r="B616" t="s">
        <v>203</v>
      </c>
      <c r="D616"/>
      <c r="E616" s="132">
        <v>0</v>
      </c>
      <c r="F616" t="s">
        <v>294</v>
      </c>
      <c r="G616" t="s">
        <v>318</v>
      </c>
      <c r="AE616" s="147">
        <v>0</v>
      </c>
      <c r="AF616" s="147">
        <v>0</v>
      </c>
      <c r="AG616" s="147">
        <v>0</v>
      </c>
      <c r="AH616" s="147">
        <v>0</v>
      </c>
      <c r="AI616" s="147">
        <v>0</v>
      </c>
      <c r="AJ616" s="147">
        <v>0</v>
      </c>
      <c r="AK616" s="147">
        <v>0</v>
      </c>
      <c r="AL616" s="147">
        <v>0</v>
      </c>
      <c r="AM616" s="147">
        <v>0</v>
      </c>
      <c r="AN616" s="147">
        <v>0</v>
      </c>
      <c r="AO616" s="147">
        <v>0</v>
      </c>
      <c r="AP616" s="147">
        <v>0</v>
      </c>
      <c r="AQ616" s="147">
        <v>0</v>
      </c>
      <c r="AR616" s="147">
        <v>0</v>
      </c>
      <c r="AS616" s="147">
        <v>0</v>
      </c>
      <c r="AT616" s="147">
        <v>0</v>
      </c>
      <c r="AU616" s="147">
        <v>0</v>
      </c>
      <c r="AV616" s="147">
        <v>0</v>
      </c>
      <c r="AW616" s="147">
        <v>0</v>
      </c>
      <c r="AX616" s="147">
        <v>0</v>
      </c>
      <c r="AY616" s="147">
        <v>0</v>
      </c>
      <c r="AZ616" s="147">
        <v>0</v>
      </c>
      <c r="BA616" s="147">
        <v>0</v>
      </c>
      <c r="BB616" s="147">
        <v>0</v>
      </c>
      <c r="BC616" s="147">
        <v>0</v>
      </c>
      <c r="BD616" s="147">
        <v>0</v>
      </c>
      <c r="BE616" s="147">
        <v>0</v>
      </c>
      <c r="BF616" s="147">
        <v>0</v>
      </c>
      <c r="BG616" s="147">
        <v>0</v>
      </c>
      <c r="BH616" s="147">
        <v>0</v>
      </c>
      <c r="BI616" s="147">
        <v>0</v>
      </c>
      <c r="BJ616" s="147">
        <v>0</v>
      </c>
      <c r="BK616" s="147">
        <v>0</v>
      </c>
      <c r="BL616" s="147">
        <v>0</v>
      </c>
      <c r="BM616" s="147">
        <v>0</v>
      </c>
    </row>
    <row r="617" spans="1:65" ht="12.75" customHeight="1" outlineLevel="3">
      <c r="A617" t="s">
        <v>319</v>
      </c>
      <c r="B617" t="s">
        <v>203</v>
      </c>
      <c r="D617"/>
      <c r="E617" s="89">
        <f>SUM(AE617:BM617)</f>
        <v>0</v>
      </c>
      <c r="AE617" s="89">
        <f>AE614+AE616</f>
        <v>0</v>
      </c>
      <c r="AF617" s="89">
        <f>AF614+AF616</f>
        <v>0</v>
      </c>
      <c r="AG617" s="89">
        <f t="shared" ref="AG617:BH617" si="364">AG614+AG616</f>
        <v>0</v>
      </c>
      <c r="AH617" s="89">
        <f t="shared" si="364"/>
        <v>0</v>
      </c>
      <c r="AI617" s="89">
        <f>AI614+AI616</f>
        <v>0</v>
      </c>
      <c r="AJ617" s="89">
        <f t="shared" si="364"/>
        <v>0</v>
      </c>
      <c r="AK617" s="89">
        <f t="shared" si="364"/>
        <v>0</v>
      </c>
      <c r="AL617" s="89">
        <f t="shared" si="364"/>
        <v>0</v>
      </c>
      <c r="AM617" s="89">
        <f t="shared" si="364"/>
        <v>0</v>
      </c>
      <c r="AN617" s="89">
        <f t="shared" si="364"/>
        <v>0</v>
      </c>
      <c r="AO617" s="89">
        <f t="shared" si="364"/>
        <v>0</v>
      </c>
      <c r="AP617" s="89">
        <f t="shared" si="364"/>
        <v>0</v>
      </c>
      <c r="AQ617" s="89">
        <f t="shared" si="364"/>
        <v>0</v>
      </c>
      <c r="AR617" s="89">
        <f t="shared" si="364"/>
        <v>0</v>
      </c>
      <c r="AS617" s="89">
        <f t="shared" si="364"/>
        <v>0</v>
      </c>
      <c r="AT617" s="89">
        <f t="shared" si="364"/>
        <v>0</v>
      </c>
      <c r="AU617" s="89">
        <f t="shared" si="364"/>
        <v>0</v>
      </c>
      <c r="AV617" s="89">
        <f t="shared" si="364"/>
        <v>0</v>
      </c>
      <c r="AW617" s="89">
        <f t="shared" si="364"/>
        <v>0</v>
      </c>
      <c r="AX617" s="89">
        <f t="shared" si="364"/>
        <v>0</v>
      </c>
      <c r="AY617" s="89">
        <f t="shared" si="364"/>
        <v>0</v>
      </c>
      <c r="AZ617" s="89">
        <f t="shared" si="364"/>
        <v>0</v>
      </c>
      <c r="BA617" s="89">
        <f t="shared" si="364"/>
        <v>0</v>
      </c>
      <c r="BB617" s="89">
        <f t="shared" si="364"/>
        <v>0</v>
      </c>
      <c r="BC617" s="89">
        <f t="shared" si="364"/>
        <v>0</v>
      </c>
      <c r="BD617" s="89">
        <f t="shared" si="364"/>
        <v>0</v>
      </c>
      <c r="BE617" s="89">
        <f t="shared" si="364"/>
        <v>0</v>
      </c>
      <c r="BF617" s="89">
        <f t="shared" si="364"/>
        <v>0</v>
      </c>
      <c r="BG617" s="89">
        <f t="shared" si="364"/>
        <v>0</v>
      </c>
      <c r="BH617" s="89">
        <f t="shared" si="364"/>
        <v>0</v>
      </c>
      <c r="BI617" s="89">
        <f>BI614+BI616</f>
        <v>0</v>
      </c>
      <c r="BJ617" s="89">
        <f>BJ614+BJ616</f>
        <v>0</v>
      </c>
      <c r="BK617" s="89">
        <f>BK614+BK616</f>
        <v>0</v>
      </c>
      <c r="BL617" s="89">
        <f>BL614+BL616</f>
        <v>0</v>
      </c>
      <c r="BM617" s="89">
        <f>BM614+BM616</f>
        <v>0</v>
      </c>
    </row>
    <row r="618" spans="1:65" ht="12.75" customHeight="1" outlineLevel="3">
      <c r="D618"/>
      <c r="L618" s="89"/>
      <c r="M618" s="89"/>
      <c r="N618" s="89"/>
      <c r="O618" s="89"/>
      <c r="P618" s="89"/>
      <c r="Q618" s="89"/>
      <c r="R618" s="89"/>
      <c r="S618" s="89"/>
      <c r="T618" s="89"/>
      <c r="U618" s="89"/>
      <c r="V618" s="89"/>
      <c r="W618" s="89"/>
      <c r="X618" s="89"/>
      <c r="Y618" s="89"/>
      <c r="Z618" s="89"/>
      <c r="AA618" s="89"/>
      <c r="AB618" s="89"/>
      <c r="AC618" s="89"/>
      <c r="AD618" s="89"/>
      <c r="AE618" s="89"/>
      <c r="AF618" s="89"/>
      <c r="AG618" s="89"/>
      <c r="AH618" s="89"/>
      <c r="AI618" s="89"/>
      <c r="AJ618" s="89"/>
      <c r="AK618" s="89"/>
      <c r="AL618" s="89"/>
      <c r="AM618" s="89"/>
      <c r="AN618" s="89"/>
      <c r="AO618" s="89"/>
      <c r="AP618" s="89"/>
      <c r="AQ618" s="89"/>
      <c r="AR618" s="89"/>
      <c r="AS618" s="89"/>
      <c r="AT618" s="89"/>
      <c r="AU618" s="89"/>
      <c r="AV618" s="89"/>
      <c r="AW618" s="89"/>
      <c r="AX618" s="89"/>
      <c r="AY618" s="89"/>
      <c r="AZ618" s="89"/>
      <c r="BA618" s="89"/>
      <c r="BB618" s="89"/>
      <c r="BC618" s="89"/>
      <c r="BD618" s="89"/>
      <c r="BE618" s="89"/>
      <c r="BF618" s="89"/>
      <c r="BG618" s="89"/>
      <c r="BH618" s="89"/>
      <c r="BI618" s="89"/>
      <c r="BJ618" s="89"/>
      <c r="BK618" s="89"/>
      <c r="BL618" s="89"/>
      <c r="BM618" s="89"/>
    </row>
    <row r="619" spans="1:65" ht="12.75" customHeight="1" outlineLevel="3">
      <c r="A619" t="s">
        <v>891</v>
      </c>
      <c r="B619" t="s">
        <v>75</v>
      </c>
      <c r="D619"/>
      <c r="E619" s="117" t="str">
        <f>E543</f>
        <v>Inflação brasileira (IPCA)</v>
      </c>
      <c r="F619" t="s">
        <v>297</v>
      </c>
      <c r="G619" s="104">
        <f>Premissas!$D$67</f>
        <v>1</v>
      </c>
      <c r="H619" t="s">
        <v>890</v>
      </c>
      <c r="AE619" s="159">
        <f>INDEX(MacroEco!$I$4:$BL$7,MATCH($E619,MacroEco!$A$4:$A$7,0),MATCH(AE$1,MacroEco!$I$1:$BL$1,0))</f>
        <v>3.5000000000000003E-2</v>
      </c>
      <c r="AF619" s="159">
        <f>INDEX(MacroEco!$I$4:$BL$7,MATCH($E619,MacroEco!$A$4:$A$7,0),MATCH(AF$1,MacroEco!$I$1:$BL$1,0))</f>
        <v>0.03</v>
      </c>
      <c r="AG619" s="159">
        <f>INDEX(MacroEco!$I$4:$BL$7,MATCH($E619,MacroEco!$A$4:$A$7,0),MATCH(AG$1,MacroEco!$I$1:$BL$1,0))</f>
        <v>0.03</v>
      </c>
      <c r="AH619" s="159">
        <f>INDEX(MacroEco!$I$4:$BL$7,MATCH($E619,MacroEco!$A$4:$A$7,0),MATCH(AH$1,MacroEco!$I$1:$BL$1,0))</f>
        <v>0.03</v>
      </c>
      <c r="AI619" s="159">
        <f>INDEX(MacroEco!$I$4:$BL$7,MATCH($E619,MacroEco!$A$4:$A$7,0),MATCH(AI$1,MacroEco!$I$1:$BL$1,0))</f>
        <v>0.03</v>
      </c>
      <c r="AJ619" s="159">
        <f>INDEX(MacroEco!$I$4:$BL$7,MATCH($E619,MacroEco!$A$4:$A$7,0),MATCH(AJ$1,MacroEco!$I$1:$BL$1,0))</f>
        <v>0.03</v>
      </c>
      <c r="AK619" s="159">
        <f>INDEX(MacroEco!$I$4:$BL$7,MATCH($E619,MacroEco!$A$4:$A$7,0),MATCH(AK$1,MacroEco!$I$1:$BL$1,0))</f>
        <v>0.03</v>
      </c>
      <c r="AL619" s="159">
        <f>INDEX(MacroEco!$I$4:$BL$7,MATCH($E619,MacroEco!$A$4:$A$7,0),MATCH(AL$1,MacroEco!$I$1:$BL$1,0))</f>
        <v>0.03</v>
      </c>
      <c r="AM619" s="159">
        <f>INDEX(MacroEco!$I$4:$BL$7,MATCH($E619,MacroEco!$A$4:$A$7,0),MATCH(AM$1,MacroEco!$I$1:$BL$1,0))</f>
        <v>0.03</v>
      </c>
      <c r="AN619" s="159">
        <f>INDEX(MacroEco!$I$4:$BL$7,MATCH($E619,MacroEco!$A$4:$A$7,0),MATCH(AN$1,MacroEco!$I$1:$BL$1,0))</f>
        <v>0.03</v>
      </c>
      <c r="AO619" s="159">
        <f>INDEX(MacroEco!$I$4:$BL$7,MATCH($E619,MacroEco!$A$4:$A$7,0),MATCH(AO$1,MacroEco!$I$1:$BL$1,0))</f>
        <v>0.03</v>
      </c>
      <c r="AP619" s="159">
        <f>INDEX(MacroEco!$I$4:$BL$7,MATCH($E619,MacroEco!$A$4:$A$7,0),MATCH(AP$1,MacroEco!$I$1:$BL$1,0))</f>
        <v>0.03</v>
      </c>
      <c r="AQ619" s="159">
        <f>INDEX(MacroEco!$I$4:$BL$7,MATCH($E619,MacroEco!$A$4:$A$7,0),MATCH(AQ$1,MacroEco!$I$1:$BL$1,0))</f>
        <v>0.03</v>
      </c>
      <c r="AR619" s="159">
        <f>INDEX(MacroEco!$I$4:$BL$7,MATCH($E619,MacroEco!$A$4:$A$7,0),MATCH(AR$1,MacroEco!$I$1:$BL$1,0))</f>
        <v>0.03</v>
      </c>
      <c r="AS619" s="159">
        <f>INDEX(MacroEco!$I$4:$BL$7,MATCH($E619,MacroEco!$A$4:$A$7,0),MATCH(AS$1,MacroEco!$I$1:$BL$1,0))</f>
        <v>0.03</v>
      </c>
      <c r="AT619" s="159">
        <f>INDEX(MacroEco!$I$4:$BL$7,MATCH($E619,MacroEco!$A$4:$A$7,0),MATCH(AT$1,MacroEco!$I$1:$BL$1,0))</f>
        <v>0.03</v>
      </c>
      <c r="AU619" s="159">
        <f>INDEX(MacroEco!$I$4:$BL$7,MATCH($E619,MacroEco!$A$4:$A$7,0),MATCH(AU$1,MacroEco!$I$1:$BL$1,0))</f>
        <v>0.03</v>
      </c>
      <c r="AV619" s="159">
        <f>INDEX(MacroEco!$I$4:$BL$7,MATCH($E619,MacroEco!$A$4:$A$7,0),MATCH(AV$1,MacroEco!$I$1:$BL$1,0))</f>
        <v>0.03</v>
      </c>
      <c r="AW619" s="159">
        <f>INDEX(MacroEco!$I$4:$BL$7,MATCH($E619,MacroEco!$A$4:$A$7,0),MATCH(AW$1,MacroEco!$I$1:$BL$1,0))</f>
        <v>0.03</v>
      </c>
      <c r="AX619" s="159">
        <f>INDEX(MacroEco!$I$4:$BL$7,MATCH($E619,MacroEco!$A$4:$A$7,0),MATCH(AX$1,MacroEco!$I$1:$BL$1,0))</f>
        <v>0.03</v>
      </c>
      <c r="AY619" s="159">
        <f>INDEX(MacroEco!$I$4:$BL$7,MATCH($E619,MacroEco!$A$4:$A$7,0),MATCH(AY$1,MacroEco!$I$1:$BL$1,0))</f>
        <v>0.03</v>
      </c>
      <c r="AZ619" s="159">
        <f>INDEX(MacroEco!$I$4:$BL$7,MATCH($E619,MacroEco!$A$4:$A$7,0),MATCH(AZ$1,MacroEco!$I$1:$BL$1,0))</f>
        <v>0.03</v>
      </c>
      <c r="BA619" s="159">
        <f>INDEX(MacroEco!$I$4:$BL$7,MATCH($E619,MacroEco!$A$4:$A$7,0),MATCH(BA$1,MacroEco!$I$1:$BL$1,0))</f>
        <v>0.03</v>
      </c>
      <c r="BB619" s="159">
        <f>INDEX(MacroEco!$I$4:$BL$7,MATCH($E619,MacroEco!$A$4:$A$7,0),MATCH(BB$1,MacroEco!$I$1:$BL$1,0))</f>
        <v>0.03</v>
      </c>
      <c r="BC619" s="159">
        <f>INDEX(MacroEco!$I$4:$BL$7,MATCH($E619,MacroEco!$A$4:$A$7,0),MATCH(BC$1,MacroEco!$I$1:$BL$1,0))</f>
        <v>0.03</v>
      </c>
      <c r="BD619" s="159">
        <f>INDEX(MacroEco!$I$4:$BL$7,MATCH($E619,MacroEco!$A$4:$A$7,0),MATCH(BD$1,MacroEco!$I$1:$BL$1,0))</f>
        <v>0.03</v>
      </c>
      <c r="BE619" s="159">
        <f>INDEX(MacroEco!$I$4:$BL$7,MATCH($E619,MacroEco!$A$4:$A$7,0),MATCH(BE$1,MacroEco!$I$1:$BL$1,0))</f>
        <v>0.03</v>
      </c>
      <c r="BF619" s="159">
        <f>INDEX(MacroEco!$I$4:$BL$7,MATCH($E619,MacroEco!$A$4:$A$7,0),MATCH(BF$1,MacroEco!$I$1:$BL$1,0))</f>
        <v>0.03</v>
      </c>
      <c r="BG619" s="159">
        <f>INDEX(MacroEco!$I$4:$BL$7,MATCH($E619,MacroEco!$A$4:$A$7,0),MATCH(BG$1,MacroEco!$I$1:$BL$1,0))</f>
        <v>0.03</v>
      </c>
      <c r="BH619" s="159">
        <f>INDEX(MacroEco!$I$4:$BL$7,MATCH($E619,MacroEco!$A$4:$A$7,0),MATCH(BH$1,MacroEco!$I$1:$BL$1,0))</f>
        <v>0.03</v>
      </c>
      <c r="BI619" s="159">
        <f>INDEX(MacroEco!$I$4:$BL$7,MATCH($E619,MacroEco!$A$4:$A$7,0),MATCH(BI$1,MacroEco!$I$1:$BL$1,0))</f>
        <v>0.03</v>
      </c>
      <c r="BJ619" s="159">
        <f>INDEX(MacroEco!$I$4:$BL$7,MATCH($E619,MacroEco!$A$4:$A$7,0),MATCH(BJ$1,MacroEco!$I$1:$BL$1,0))</f>
        <v>0.03</v>
      </c>
      <c r="BK619" s="159">
        <f>INDEX(MacroEco!$I$4:$BL$7,MATCH($E619,MacroEco!$A$4:$A$7,0),MATCH(BK$1,MacroEco!$I$1:$BL$1,0))</f>
        <v>0.03</v>
      </c>
      <c r="BL619" s="159">
        <f>INDEX(MacroEco!$I$4:$BL$7,MATCH($E619,MacroEco!$A$4:$A$7,0),MATCH(BL$1,MacroEco!$I$1:$BL$1,0))</f>
        <v>0.03</v>
      </c>
      <c r="BM619" s="159">
        <f>INDEX(MacroEco!$I$4:$BL$7,MATCH($E619,MacroEco!$A$4:$A$7,0),MATCH(BM$1,MacroEco!$I$1:$BL$1,0))</f>
        <v>0.03</v>
      </c>
    </row>
    <row r="620" spans="1:65" ht="12.75" customHeight="1" outlineLevel="3">
      <c r="A620" t="s">
        <v>856</v>
      </c>
      <c r="B620" t="s">
        <v>75</v>
      </c>
      <c r="D620"/>
      <c r="E620" s="161">
        <f>VLOOKUP(E613,Premissas!$C$62:$D$63,2,FALSE)</f>
        <v>7.2499999999999995E-2</v>
      </c>
      <c r="F620" t="s">
        <v>75</v>
      </c>
      <c r="AE620" s="157">
        <f t="shared" ref="AE620:BM620" si="365">$E620</f>
        <v>7.2499999999999995E-2</v>
      </c>
      <c r="AF620" s="157">
        <f t="shared" si="365"/>
        <v>7.2499999999999995E-2</v>
      </c>
      <c r="AG620" s="157">
        <f t="shared" si="365"/>
        <v>7.2499999999999995E-2</v>
      </c>
      <c r="AH620" s="157">
        <f t="shared" si="365"/>
        <v>7.2499999999999995E-2</v>
      </c>
      <c r="AI620" s="157">
        <f t="shared" si="365"/>
        <v>7.2499999999999995E-2</v>
      </c>
      <c r="AJ620" s="157">
        <f t="shared" si="365"/>
        <v>7.2499999999999995E-2</v>
      </c>
      <c r="AK620" s="157">
        <f t="shared" si="365"/>
        <v>7.2499999999999995E-2</v>
      </c>
      <c r="AL620" s="157">
        <f t="shared" si="365"/>
        <v>7.2499999999999995E-2</v>
      </c>
      <c r="AM620" s="157">
        <f t="shared" si="365"/>
        <v>7.2499999999999995E-2</v>
      </c>
      <c r="AN620" s="157">
        <f t="shared" si="365"/>
        <v>7.2499999999999995E-2</v>
      </c>
      <c r="AO620" s="157">
        <f t="shared" si="365"/>
        <v>7.2499999999999995E-2</v>
      </c>
      <c r="AP620" s="157">
        <f t="shared" si="365"/>
        <v>7.2499999999999995E-2</v>
      </c>
      <c r="AQ620" s="157">
        <f t="shared" si="365"/>
        <v>7.2499999999999995E-2</v>
      </c>
      <c r="AR620" s="157">
        <f t="shared" si="365"/>
        <v>7.2499999999999995E-2</v>
      </c>
      <c r="AS620" s="157">
        <f t="shared" si="365"/>
        <v>7.2499999999999995E-2</v>
      </c>
      <c r="AT620" s="157">
        <f t="shared" si="365"/>
        <v>7.2499999999999995E-2</v>
      </c>
      <c r="AU620" s="157">
        <f t="shared" si="365"/>
        <v>7.2499999999999995E-2</v>
      </c>
      <c r="AV620" s="157">
        <f t="shared" si="365"/>
        <v>7.2499999999999995E-2</v>
      </c>
      <c r="AW620" s="157">
        <f t="shared" si="365"/>
        <v>7.2499999999999995E-2</v>
      </c>
      <c r="AX620" s="157">
        <f t="shared" si="365"/>
        <v>7.2499999999999995E-2</v>
      </c>
      <c r="AY620" s="157">
        <f t="shared" si="365"/>
        <v>7.2499999999999995E-2</v>
      </c>
      <c r="AZ620" s="157">
        <f t="shared" si="365"/>
        <v>7.2499999999999995E-2</v>
      </c>
      <c r="BA620" s="157">
        <f t="shared" si="365"/>
        <v>7.2499999999999995E-2</v>
      </c>
      <c r="BB620" s="157">
        <f t="shared" si="365"/>
        <v>7.2499999999999995E-2</v>
      </c>
      <c r="BC620" s="157">
        <f t="shared" si="365"/>
        <v>7.2499999999999995E-2</v>
      </c>
      <c r="BD620" s="157">
        <f t="shared" si="365"/>
        <v>7.2499999999999995E-2</v>
      </c>
      <c r="BE620" s="157">
        <f t="shared" si="365"/>
        <v>7.2499999999999995E-2</v>
      </c>
      <c r="BF620" s="157">
        <f t="shared" si="365"/>
        <v>7.2499999999999995E-2</v>
      </c>
      <c r="BG620" s="157">
        <f t="shared" si="365"/>
        <v>7.2499999999999995E-2</v>
      </c>
      <c r="BH620" s="157">
        <f t="shared" si="365"/>
        <v>7.2499999999999995E-2</v>
      </c>
      <c r="BI620" s="157">
        <f t="shared" si="365"/>
        <v>7.2499999999999995E-2</v>
      </c>
      <c r="BJ620" s="157">
        <f t="shared" si="365"/>
        <v>7.2499999999999995E-2</v>
      </c>
      <c r="BK620" s="157">
        <f t="shared" si="365"/>
        <v>7.2499999999999995E-2</v>
      </c>
      <c r="BL620" s="157">
        <f t="shared" si="365"/>
        <v>7.2499999999999995E-2</v>
      </c>
      <c r="BM620" s="157">
        <f t="shared" si="365"/>
        <v>7.2499999999999995E-2</v>
      </c>
    </row>
    <row r="621" spans="1:65" ht="12.75" customHeight="1" outlineLevel="3">
      <c r="A621" t="s">
        <v>299</v>
      </c>
      <c r="B621" t="s">
        <v>75</v>
      </c>
      <c r="D621"/>
      <c r="AE621" s="157">
        <f t="shared" ref="AE621:BH621" si="366">IF($G619=1,(1+AE620)*(1+AE619)-1,(1+AE620)/(1+AE619)-1)</f>
        <v>0.11003750000000001</v>
      </c>
      <c r="AF621" s="157">
        <f t="shared" si="366"/>
        <v>0.10467500000000007</v>
      </c>
      <c r="AG621" s="157">
        <f t="shared" si="366"/>
        <v>0.10467500000000007</v>
      </c>
      <c r="AH621" s="157">
        <f t="shared" si="366"/>
        <v>0.10467500000000007</v>
      </c>
      <c r="AI621" s="157">
        <f t="shared" si="366"/>
        <v>0.10467500000000007</v>
      </c>
      <c r="AJ621" s="157">
        <f t="shared" si="366"/>
        <v>0.10467500000000007</v>
      </c>
      <c r="AK621" s="157">
        <f t="shared" si="366"/>
        <v>0.10467500000000007</v>
      </c>
      <c r="AL621" s="157">
        <f t="shared" si="366"/>
        <v>0.10467500000000007</v>
      </c>
      <c r="AM621" s="157">
        <f t="shared" si="366"/>
        <v>0.10467500000000007</v>
      </c>
      <c r="AN621" s="157">
        <f t="shared" si="366"/>
        <v>0.10467500000000007</v>
      </c>
      <c r="AO621" s="157">
        <f t="shared" si="366"/>
        <v>0.10467500000000007</v>
      </c>
      <c r="AP621" s="157">
        <f t="shared" si="366"/>
        <v>0.10467500000000007</v>
      </c>
      <c r="AQ621" s="157">
        <f t="shared" si="366"/>
        <v>0.10467500000000007</v>
      </c>
      <c r="AR621" s="157">
        <f t="shared" si="366"/>
        <v>0.10467500000000007</v>
      </c>
      <c r="AS621" s="157">
        <f t="shared" si="366"/>
        <v>0.10467500000000007</v>
      </c>
      <c r="AT621" s="157">
        <f t="shared" si="366"/>
        <v>0.10467500000000007</v>
      </c>
      <c r="AU621" s="157">
        <f t="shared" si="366"/>
        <v>0.10467500000000007</v>
      </c>
      <c r="AV621" s="157">
        <f t="shared" si="366"/>
        <v>0.10467500000000007</v>
      </c>
      <c r="AW621" s="157">
        <f t="shared" si="366"/>
        <v>0.10467500000000007</v>
      </c>
      <c r="AX621" s="157">
        <f t="shared" si="366"/>
        <v>0.10467500000000007</v>
      </c>
      <c r="AY621" s="157">
        <f t="shared" si="366"/>
        <v>0.10467500000000007</v>
      </c>
      <c r="AZ621" s="157">
        <f t="shared" si="366"/>
        <v>0.10467500000000007</v>
      </c>
      <c r="BA621" s="157">
        <f t="shared" si="366"/>
        <v>0.10467500000000007</v>
      </c>
      <c r="BB621" s="157">
        <f t="shared" si="366"/>
        <v>0.10467500000000007</v>
      </c>
      <c r="BC621" s="157">
        <f t="shared" si="366"/>
        <v>0.10467500000000007</v>
      </c>
      <c r="BD621" s="157">
        <f t="shared" si="366"/>
        <v>0.10467500000000007</v>
      </c>
      <c r="BE621" s="157">
        <f t="shared" si="366"/>
        <v>0.10467500000000007</v>
      </c>
      <c r="BF621" s="157">
        <f t="shared" si="366"/>
        <v>0.10467500000000007</v>
      </c>
      <c r="BG621" s="157">
        <f t="shared" si="366"/>
        <v>0.10467500000000007</v>
      </c>
      <c r="BH621" s="157">
        <f t="shared" si="366"/>
        <v>0.10467500000000007</v>
      </c>
      <c r="BI621" s="157">
        <f>IF($G619=1,(1+BI620)*(1+BI619)-1,(1+BI620)/(1+BI619)-1)</f>
        <v>0.10467500000000007</v>
      </c>
      <c r="BJ621" s="157">
        <f>IF($G619=1,(1+BJ620)*(1+BJ619)-1,(1+BJ620)/(1+BJ619)-1)</f>
        <v>0.10467500000000007</v>
      </c>
      <c r="BK621" s="157">
        <f>IF($G619=1,(1+BK620)*(1+BK619)-1,(1+BK620)/(1+BK619)-1)</f>
        <v>0.10467500000000007</v>
      </c>
      <c r="BL621" s="157">
        <f>IF($G619=1,(1+BL620)*(1+BL619)-1,(1+BL620)/(1+BL619)-1)</f>
        <v>0.10467500000000007</v>
      </c>
      <c r="BM621" s="157">
        <f>IF($G619=1,(1+BM620)*(1+BM619)-1,(1+BM620)/(1+BM619)-1)</f>
        <v>0.10467500000000007</v>
      </c>
    </row>
    <row r="622" spans="1:65" ht="12.75" customHeight="1" outlineLevel="3">
      <c r="D622"/>
      <c r="AD622" s="89"/>
      <c r="AE622" s="89"/>
      <c r="AF622" s="89"/>
      <c r="AG622" s="89"/>
      <c r="AH622" s="89"/>
      <c r="AI622" s="89"/>
      <c r="AJ622" s="89"/>
      <c r="AK622" s="89"/>
      <c r="AL622" s="89"/>
      <c r="AM622" s="89"/>
      <c r="AN622" s="89"/>
      <c r="AO622" s="89"/>
      <c r="AP622" s="89"/>
      <c r="AQ622" s="89"/>
      <c r="AR622" s="89"/>
      <c r="AS622" s="89"/>
      <c r="AT622" s="89"/>
      <c r="AU622" s="89"/>
      <c r="AV622" s="89"/>
      <c r="AW622" s="89"/>
      <c r="AX622" s="89"/>
      <c r="AY622" s="89"/>
      <c r="AZ622" s="89"/>
      <c r="BA622" s="89"/>
      <c r="BB622" s="89"/>
      <c r="BC622" s="89"/>
      <c r="BD622" s="89"/>
      <c r="BE622" s="89"/>
      <c r="BF622" s="89"/>
      <c r="BG622" s="89"/>
      <c r="BH622" s="89"/>
      <c r="BI622" s="89"/>
      <c r="BJ622" s="89"/>
      <c r="BK622" s="89"/>
      <c r="BL622" s="89"/>
      <c r="BM622" s="89"/>
    </row>
    <row r="623" spans="1:65" s="53" customFormat="1" ht="12.75" customHeight="1" outlineLevel="3">
      <c r="A623" s="8" t="s">
        <v>241</v>
      </c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  <c r="V623" s="144"/>
      <c r="W623" s="144"/>
      <c r="X623" s="144"/>
      <c r="Y623" s="144"/>
      <c r="Z623" s="144"/>
      <c r="AA623" s="144"/>
      <c r="AB623" s="144"/>
      <c r="AC623" s="144"/>
      <c r="AD623" s="144"/>
      <c r="AE623" s="144"/>
      <c r="AF623" s="144"/>
      <c r="AG623" s="144"/>
      <c r="AH623" s="144"/>
      <c r="AI623" s="144"/>
      <c r="AJ623" s="144"/>
      <c r="AK623" s="144"/>
      <c r="AL623" s="144"/>
      <c r="AM623" s="144"/>
      <c r="AN623" s="144"/>
      <c r="AO623" s="144"/>
      <c r="AP623" s="144"/>
      <c r="AQ623" s="144"/>
      <c r="AR623" s="144"/>
      <c r="AS623" s="144"/>
      <c r="AT623" s="144"/>
      <c r="AU623" s="144"/>
      <c r="AV623" s="144"/>
      <c r="AW623" s="144"/>
      <c r="AX623" s="144"/>
      <c r="AY623" s="144"/>
      <c r="AZ623" s="144"/>
      <c r="BA623" s="144"/>
      <c r="BB623" s="144"/>
      <c r="BC623" s="144"/>
      <c r="BD623" s="144"/>
      <c r="BE623" s="144"/>
      <c r="BF623" s="144"/>
      <c r="BG623" s="144"/>
      <c r="BH623" s="144"/>
      <c r="BI623" s="144"/>
      <c r="BJ623" s="144"/>
      <c r="BK623" s="144"/>
      <c r="BL623" s="144"/>
      <c r="BM623" s="144"/>
    </row>
    <row r="624" spans="1:65" ht="12.75" customHeight="1" outlineLevel="3">
      <c r="A624" t="s">
        <v>242</v>
      </c>
      <c r="B624" t="s">
        <v>203</v>
      </c>
      <c r="D624"/>
      <c r="L624" s="89"/>
      <c r="M624" s="89"/>
      <c r="N624" s="89"/>
      <c r="O624" s="89"/>
      <c r="P624" s="89"/>
      <c r="Q624" s="89"/>
      <c r="R624" s="89"/>
      <c r="S624" s="89"/>
      <c r="T624" s="89"/>
      <c r="U624" s="89"/>
      <c r="V624" s="89"/>
      <c r="W624" s="89"/>
      <c r="X624" s="89"/>
      <c r="Y624" s="89"/>
      <c r="Z624" s="89"/>
      <c r="AA624" s="89"/>
      <c r="AB624" s="89"/>
      <c r="AC624" s="89"/>
      <c r="AD624" s="89"/>
      <c r="AE624" s="89">
        <f>AE638</f>
        <v>0</v>
      </c>
      <c r="AF624" s="89">
        <f>AF638</f>
        <v>0</v>
      </c>
      <c r="AG624" s="89">
        <f t="shared" ref="AG624:BH624" si="367">AG638</f>
        <v>0</v>
      </c>
      <c r="AH624" s="89">
        <f t="shared" si="367"/>
        <v>0</v>
      </c>
      <c r="AI624" s="89">
        <f t="shared" si="367"/>
        <v>0</v>
      </c>
      <c r="AJ624" s="89">
        <f t="shared" si="367"/>
        <v>0</v>
      </c>
      <c r="AK624" s="89">
        <f t="shared" si="367"/>
        <v>0</v>
      </c>
      <c r="AL624" s="89">
        <f t="shared" si="367"/>
        <v>0</v>
      </c>
      <c r="AM624" s="89">
        <f t="shared" si="367"/>
        <v>0</v>
      </c>
      <c r="AN624" s="89">
        <f t="shared" si="367"/>
        <v>0</v>
      </c>
      <c r="AO624" s="89">
        <f t="shared" si="367"/>
        <v>0</v>
      </c>
      <c r="AP624" s="89">
        <f t="shared" si="367"/>
        <v>0</v>
      </c>
      <c r="AQ624" s="89">
        <f t="shared" si="367"/>
        <v>0</v>
      </c>
      <c r="AR624" s="89">
        <f t="shared" si="367"/>
        <v>0</v>
      </c>
      <c r="AS624" s="89">
        <f t="shared" si="367"/>
        <v>0</v>
      </c>
      <c r="AT624" s="89">
        <f t="shared" si="367"/>
        <v>0</v>
      </c>
      <c r="AU624" s="89">
        <f t="shared" si="367"/>
        <v>0</v>
      </c>
      <c r="AV624" s="89">
        <f t="shared" si="367"/>
        <v>0</v>
      </c>
      <c r="AW624" s="89">
        <f t="shared" si="367"/>
        <v>0</v>
      </c>
      <c r="AX624" s="89">
        <f t="shared" si="367"/>
        <v>0</v>
      </c>
      <c r="AY624" s="89">
        <f t="shared" si="367"/>
        <v>0</v>
      </c>
      <c r="AZ624" s="89">
        <f t="shared" si="367"/>
        <v>0</v>
      </c>
      <c r="BA624" s="89">
        <f t="shared" si="367"/>
        <v>0</v>
      </c>
      <c r="BB624" s="89">
        <f t="shared" si="367"/>
        <v>0</v>
      </c>
      <c r="BC624" s="89">
        <f t="shared" si="367"/>
        <v>0</v>
      </c>
      <c r="BD624" s="89">
        <f t="shared" si="367"/>
        <v>0</v>
      </c>
      <c r="BE624" s="89">
        <f t="shared" si="367"/>
        <v>0</v>
      </c>
      <c r="BF624" s="89">
        <f t="shared" si="367"/>
        <v>0</v>
      </c>
      <c r="BG624" s="89">
        <f t="shared" si="367"/>
        <v>0</v>
      </c>
      <c r="BH624" s="89">
        <f t="shared" si="367"/>
        <v>0</v>
      </c>
      <c r="BI624" s="89">
        <f>BI638</f>
        <v>0</v>
      </c>
      <c r="BJ624" s="89">
        <f>BJ638</f>
        <v>0</v>
      </c>
      <c r="BK624" s="89">
        <f>BK638</f>
        <v>0</v>
      </c>
      <c r="BL624" s="89">
        <f>BL638</f>
        <v>0</v>
      </c>
      <c r="BM624" s="89">
        <f>BM638</f>
        <v>0</v>
      </c>
    </row>
    <row r="625" spans="1:65" ht="12.75" customHeight="1" outlineLevel="3">
      <c r="A625" t="s">
        <v>243</v>
      </c>
      <c r="B625" t="s">
        <v>203</v>
      </c>
      <c r="D625"/>
      <c r="E625" s="89">
        <f t="shared" ref="E625:E630" si="368">SUM(AE625:BM625)</f>
        <v>0</v>
      </c>
      <c r="L625" s="89"/>
      <c r="M625" s="89"/>
      <c r="N625" s="89"/>
      <c r="O625" s="89"/>
      <c r="P625" s="89"/>
      <c r="Q625" s="89"/>
      <c r="R625" s="89"/>
      <c r="S625" s="89"/>
      <c r="T625" s="89"/>
      <c r="U625" s="89"/>
      <c r="V625" s="89"/>
      <c r="W625" s="89"/>
      <c r="X625" s="89"/>
      <c r="Y625" s="89"/>
      <c r="Z625" s="89"/>
      <c r="AA625" s="89"/>
      <c r="AB625" s="89"/>
      <c r="AC625" s="89"/>
      <c r="AD625" s="89"/>
      <c r="AE625" s="89">
        <f>AE633</f>
        <v>0</v>
      </c>
      <c r="AF625" s="89">
        <f>AF633</f>
        <v>0</v>
      </c>
      <c r="AG625" s="89">
        <f t="shared" ref="AG625:BH625" si="369">AG633</f>
        <v>0</v>
      </c>
      <c r="AH625" s="89">
        <f t="shared" si="369"/>
        <v>0</v>
      </c>
      <c r="AI625" s="89">
        <f t="shared" si="369"/>
        <v>0</v>
      </c>
      <c r="AJ625" s="89">
        <f t="shared" si="369"/>
        <v>0</v>
      </c>
      <c r="AK625" s="89">
        <f t="shared" si="369"/>
        <v>0</v>
      </c>
      <c r="AL625" s="89">
        <f t="shared" si="369"/>
        <v>0</v>
      </c>
      <c r="AM625" s="89">
        <f t="shared" si="369"/>
        <v>0</v>
      </c>
      <c r="AN625" s="89">
        <f t="shared" si="369"/>
        <v>0</v>
      </c>
      <c r="AO625" s="89">
        <f t="shared" si="369"/>
        <v>0</v>
      </c>
      <c r="AP625" s="89">
        <f t="shared" si="369"/>
        <v>0</v>
      </c>
      <c r="AQ625" s="89">
        <f t="shared" si="369"/>
        <v>0</v>
      </c>
      <c r="AR625" s="89">
        <f t="shared" si="369"/>
        <v>0</v>
      </c>
      <c r="AS625" s="89">
        <f t="shared" si="369"/>
        <v>0</v>
      </c>
      <c r="AT625" s="89">
        <f t="shared" si="369"/>
        <v>0</v>
      </c>
      <c r="AU625" s="89">
        <f t="shared" si="369"/>
        <v>0</v>
      </c>
      <c r="AV625" s="89">
        <f t="shared" si="369"/>
        <v>0</v>
      </c>
      <c r="AW625" s="89">
        <f t="shared" si="369"/>
        <v>0</v>
      </c>
      <c r="AX625" s="89">
        <f t="shared" si="369"/>
        <v>0</v>
      </c>
      <c r="AY625" s="89">
        <f t="shared" si="369"/>
        <v>0</v>
      </c>
      <c r="AZ625" s="89">
        <f t="shared" si="369"/>
        <v>0</v>
      </c>
      <c r="BA625" s="89">
        <f t="shared" si="369"/>
        <v>0</v>
      </c>
      <c r="BB625" s="89">
        <f t="shared" si="369"/>
        <v>0</v>
      </c>
      <c r="BC625" s="89">
        <f t="shared" si="369"/>
        <v>0</v>
      </c>
      <c r="BD625" s="89">
        <f t="shared" si="369"/>
        <v>0</v>
      </c>
      <c r="BE625" s="89">
        <f t="shared" si="369"/>
        <v>0</v>
      </c>
      <c r="BF625" s="89">
        <f t="shared" si="369"/>
        <v>0</v>
      </c>
      <c r="BG625" s="89">
        <f t="shared" si="369"/>
        <v>0</v>
      </c>
      <c r="BH625" s="89">
        <f t="shared" si="369"/>
        <v>0</v>
      </c>
      <c r="BI625" s="89">
        <f t="shared" ref="BI625:BM626" si="370">BI633</f>
        <v>0</v>
      </c>
      <c r="BJ625" s="89">
        <f t="shared" si="370"/>
        <v>0</v>
      </c>
      <c r="BK625" s="89">
        <f t="shared" si="370"/>
        <v>0</v>
      </c>
      <c r="BL625" s="89">
        <f t="shared" si="370"/>
        <v>0</v>
      </c>
      <c r="BM625" s="89">
        <f t="shared" si="370"/>
        <v>0</v>
      </c>
    </row>
    <row r="626" spans="1:65" ht="12.75" customHeight="1" outlineLevel="3">
      <c r="A626" t="s">
        <v>244</v>
      </c>
      <c r="B626" t="s">
        <v>203</v>
      </c>
      <c r="D626"/>
      <c r="E626" s="89">
        <f t="shared" si="368"/>
        <v>0</v>
      </c>
      <c r="L626" s="89"/>
      <c r="M626" s="89"/>
      <c r="N626" s="89"/>
      <c r="O626" s="89"/>
      <c r="P626" s="89"/>
      <c r="Q626" s="89"/>
      <c r="R626" s="89"/>
      <c r="S626" s="89"/>
      <c r="T626" s="89"/>
      <c r="U626" s="89"/>
      <c r="V626" s="89"/>
      <c r="W626" s="89"/>
      <c r="X626" s="89"/>
      <c r="Y626" s="89"/>
      <c r="Z626" s="89"/>
      <c r="AA626" s="89"/>
      <c r="AB626" s="89"/>
      <c r="AC626" s="89"/>
      <c r="AD626" s="89"/>
      <c r="AE626" s="89">
        <f>AE634</f>
        <v>0</v>
      </c>
      <c r="AF626" s="89">
        <f t="shared" ref="AF626:BH626" si="371">AF634</f>
        <v>0</v>
      </c>
      <c r="AG626" s="89">
        <f t="shared" si="371"/>
        <v>0</v>
      </c>
      <c r="AH626" s="89">
        <f t="shared" si="371"/>
        <v>0</v>
      </c>
      <c r="AI626" s="89">
        <f t="shared" si="371"/>
        <v>0</v>
      </c>
      <c r="AJ626" s="89">
        <f t="shared" si="371"/>
        <v>0</v>
      </c>
      <c r="AK626" s="89">
        <f t="shared" si="371"/>
        <v>0</v>
      </c>
      <c r="AL626" s="89">
        <f t="shared" si="371"/>
        <v>0</v>
      </c>
      <c r="AM626" s="89">
        <f t="shared" si="371"/>
        <v>0</v>
      </c>
      <c r="AN626" s="89">
        <f t="shared" si="371"/>
        <v>0</v>
      </c>
      <c r="AO626" s="89">
        <f t="shared" si="371"/>
        <v>0</v>
      </c>
      <c r="AP626" s="89">
        <f t="shared" si="371"/>
        <v>0</v>
      </c>
      <c r="AQ626" s="89">
        <f t="shared" si="371"/>
        <v>0</v>
      </c>
      <c r="AR626" s="89">
        <f t="shared" si="371"/>
        <v>0</v>
      </c>
      <c r="AS626" s="89">
        <f t="shared" si="371"/>
        <v>0</v>
      </c>
      <c r="AT626" s="89">
        <f t="shared" si="371"/>
        <v>0</v>
      </c>
      <c r="AU626" s="89">
        <f t="shared" si="371"/>
        <v>0</v>
      </c>
      <c r="AV626" s="89">
        <f t="shared" si="371"/>
        <v>0</v>
      </c>
      <c r="AW626" s="89">
        <f t="shared" si="371"/>
        <v>0</v>
      </c>
      <c r="AX626" s="89">
        <f t="shared" si="371"/>
        <v>0</v>
      </c>
      <c r="AY626" s="89">
        <f t="shared" si="371"/>
        <v>0</v>
      </c>
      <c r="AZ626" s="89">
        <f t="shared" si="371"/>
        <v>0</v>
      </c>
      <c r="BA626" s="89">
        <f t="shared" si="371"/>
        <v>0</v>
      </c>
      <c r="BB626" s="89">
        <f t="shared" si="371"/>
        <v>0</v>
      </c>
      <c r="BC626" s="89">
        <f t="shared" si="371"/>
        <v>0</v>
      </c>
      <c r="BD626" s="89">
        <f t="shared" si="371"/>
        <v>0</v>
      </c>
      <c r="BE626" s="89">
        <f t="shared" si="371"/>
        <v>0</v>
      </c>
      <c r="BF626" s="89">
        <f t="shared" si="371"/>
        <v>0</v>
      </c>
      <c r="BG626" s="89">
        <f t="shared" si="371"/>
        <v>0</v>
      </c>
      <c r="BH626" s="89">
        <f t="shared" si="371"/>
        <v>0</v>
      </c>
      <c r="BI626" s="89">
        <f t="shared" si="370"/>
        <v>0</v>
      </c>
      <c r="BJ626" s="89">
        <f t="shared" si="370"/>
        <v>0</v>
      </c>
      <c r="BK626" s="89">
        <f t="shared" si="370"/>
        <v>0</v>
      </c>
      <c r="BL626" s="89">
        <f t="shared" si="370"/>
        <v>0</v>
      </c>
      <c r="BM626" s="89">
        <f t="shared" si="370"/>
        <v>0</v>
      </c>
    </row>
    <row r="627" spans="1:65" ht="12.75" customHeight="1" outlineLevel="3">
      <c r="A627" t="s">
        <v>245</v>
      </c>
      <c r="B627" t="s">
        <v>203</v>
      </c>
      <c r="D627"/>
      <c r="E627" s="89">
        <f t="shared" si="368"/>
        <v>0</v>
      </c>
      <c r="L627" s="89"/>
      <c r="M627" s="89"/>
      <c r="N627" s="89"/>
      <c r="O627" s="89"/>
      <c r="P627" s="89"/>
      <c r="Q627" s="89"/>
      <c r="R627" s="89"/>
      <c r="S627" s="89"/>
      <c r="T627" s="89"/>
      <c r="U627" s="89"/>
      <c r="V627" s="89"/>
      <c r="W627" s="89"/>
      <c r="X627" s="89"/>
      <c r="Y627" s="89"/>
      <c r="Z627" s="89"/>
      <c r="AA627" s="89"/>
      <c r="AB627" s="89"/>
      <c r="AC627" s="89"/>
      <c r="AD627" s="89"/>
      <c r="AE627" s="89">
        <f>SUM(AE636,AE640)</f>
        <v>0</v>
      </c>
      <c r="AF627" s="89">
        <f>SUM(AF636,AF640)</f>
        <v>0</v>
      </c>
      <c r="AG627" s="89">
        <f t="shared" ref="AG627:BH627" si="372">SUM(AG636,AG640)</f>
        <v>0</v>
      </c>
      <c r="AH627" s="89">
        <f>SUM(AH636,AH640)</f>
        <v>0</v>
      </c>
      <c r="AI627" s="89">
        <f t="shared" si="372"/>
        <v>0</v>
      </c>
      <c r="AJ627" s="89">
        <f t="shared" si="372"/>
        <v>0</v>
      </c>
      <c r="AK627" s="89">
        <f t="shared" si="372"/>
        <v>0</v>
      </c>
      <c r="AL627" s="89">
        <f t="shared" si="372"/>
        <v>0</v>
      </c>
      <c r="AM627" s="89">
        <f t="shared" si="372"/>
        <v>0</v>
      </c>
      <c r="AN627" s="89">
        <f t="shared" si="372"/>
        <v>0</v>
      </c>
      <c r="AO627" s="89">
        <f t="shared" si="372"/>
        <v>0</v>
      </c>
      <c r="AP627" s="89">
        <f t="shared" si="372"/>
        <v>0</v>
      </c>
      <c r="AQ627" s="89">
        <f t="shared" si="372"/>
        <v>0</v>
      </c>
      <c r="AR627" s="89">
        <f t="shared" si="372"/>
        <v>0</v>
      </c>
      <c r="AS627" s="89">
        <f t="shared" si="372"/>
        <v>0</v>
      </c>
      <c r="AT627" s="89">
        <f t="shared" si="372"/>
        <v>0</v>
      </c>
      <c r="AU627" s="89">
        <f t="shared" si="372"/>
        <v>0</v>
      </c>
      <c r="AV627" s="89">
        <f t="shared" si="372"/>
        <v>0</v>
      </c>
      <c r="AW627" s="89">
        <f t="shared" si="372"/>
        <v>0</v>
      </c>
      <c r="AX627" s="89">
        <f t="shared" si="372"/>
        <v>0</v>
      </c>
      <c r="AY627" s="89">
        <f t="shared" si="372"/>
        <v>0</v>
      </c>
      <c r="AZ627" s="89">
        <f t="shared" si="372"/>
        <v>0</v>
      </c>
      <c r="BA627" s="89">
        <f t="shared" si="372"/>
        <v>0</v>
      </c>
      <c r="BB627" s="89">
        <f t="shared" si="372"/>
        <v>0</v>
      </c>
      <c r="BC627" s="89">
        <f t="shared" si="372"/>
        <v>0</v>
      </c>
      <c r="BD627" s="89">
        <f t="shared" si="372"/>
        <v>0</v>
      </c>
      <c r="BE627" s="89">
        <f t="shared" si="372"/>
        <v>0</v>
      </c>
      <c r="BF627" s="89">
        <f t="shared" si="372"/>
        <v>0</v>
      </c>
      <c r="BG627" s="89">
        <f t="shared" si="372"/>
        <v>0</v>
      </c>
      <c r="BH627" s="89">
        <f t="shared" si="372"/>
        <v>0</v>
      </c>
      <c r="BI627" s="89">
        <f>SUM(BI636,BI640)</f>
        <v>0</v>
      </c>
      <c r="BJ627" s="89">
        <f>SUM(BJ636,BJ640)</f>
        <v>0</v>
      </c>
      <c r="BK627" s="89">
        <f>SUM(BK636,BK640)</f>
        <v>0</v>
      </c>
      <c r="BL627" s="89">
        <f>SUM(BL636,BL640)</f>
        <v>0</v>
      </c>
      <c r="BM627" s="89">
        <f>SUM(BM636,BM640)</f>
        <v>0</v>
      </c>
    </row>
    <row r="628" spans="1:65" ht="12.75" customHeight="1" outlineLevel="3">
      <c r="A628" t="s">
        <v>246</v>
      </c>
      <c r="B628" t="s">
        <v>203</v>
      </c>
      <c r="D628"/>
      <c r="E628" s="89">
        <f t="shared" si="368"/>
        <v>0</v>
      </c>
      <c r="L628" s="89"/>
      <c r="M628" s="89"/>
      <c r="N628" s="89"/>
      <c r="O628" s="89"/>
      <c r="P628" s="89"/>
      <c r="Q628" s="89"/>
      <c r="R628" s="89"/>
      <c r="S628" s="89"/>
      <c r="T628" s="89"/>
      <c r="U628" s="89"/>
      <c r="V628" s="89"/>
      <c r="W628" s="89"/>
      <c r="X628" s="89"/>
      <c r="Y628" s="89"/>
      <c r="Z628" s="89"/>
      <c r="AA628" s="89"/>
      <c r="AB628" s="89"/>
      <c r="AC628" s="89"/>
      <c r="AD628" s="89"/>
      <c r="AE628" s="89">
        <f>IF(AE642=1,0,SUM(-AE635,AE640))</f>
        <v>0</v>
      </c>
      <c r="AF628" s="89">
        <f>IF(AF642=1,0,SUM(-AF635,AF640))</f>
        <v>0</v>
      </c>
      <c r="AG628" s="89">
        <f t="shared" ref="AG628:BH628" si="373">IF(AG642=1,0,SUM(-AG635,AG640))</f>
        <v>0</v>
      </c>
      <c r="AH628" s="89">
        <f>IF(AH642=1,0,SUM(-AH635,AH640))</f>
        <v>0</v>
      </c>
      <c r="AI628" s="89">
        <f t="shared" si="373"/>
        <v>0</v>
      </c>
      <c r="AJ628" s="89">
        <f t="shared" si="373"/>
        <v>0</v>
      </c>
      <c r="AK628" s="89">
        <f t="shared" si="373"/>
        <v>0</v>
      </c>
      <c r="AL628" s="89">
        <f t="shared" si="373"/>
        <v>0</v>
      </c>
      <c r="AM628" s="89">
        <f t="shared" si="373"/>
        <v>0</v>
      </c>
      <c r="AN628" s="89">
        <f t="shared" si="373"/>
        <v>0</v>
      </c>
      <c r="AO628" s="89">
        <f t="shared" si="373"/>
        <v>0</v>
      </c>
      <c r="AP628" s="89">
        <f t="shared" si="373"/>
        <v>0</v>
      </c>
      <c r="AQ628" s="89">
        <f t="shared" si="373"/>
        <v>0</v>
      </c>
      <c r="AR628" s="89">
        <f t="shared" si="373"/>
        <v>0</v>
      </c>
      <c r="AS628" s="89">
        <f t="shared" si="373"/>
        <v>0</v>
      </c>
      <c r="AT628" s="89">
        <f t="shared" si="373"/>
        <v>0</v>
      </c>
      <c r="AU628" s="89">
        <f t="shared" si="373"/>
        <v>0</v>
      </c>
      <c r="AV628" s="89">
        <f t="shared" si="373"/>
        <v>0</v>
      </c>
      <c r="AW628" s="89">
        <f t="shared" si="373"/>
        <v>0</v>
      </c>
      <c r="AX628" s="89">
        <f t="shared" si="373"/>
        <v>0</v>
      </c>
      <c r="AY628" s="89">
        <f t="shared" si="373"/>
        <v>0</v>
      </c>
      <c r="AZ628" s="89">
        <f t="shared" si="373"/>
        <v>0</v>
      </c>
      <c r="BA628" s="89">
        <f t="shared" si="373"/>
        <v>0</v>
      </c>
      <c r="BB628" s="89">
        <f t="shared" si="373"/>
        <v>0</v>
      </c>
      <c r="BC628" s="89">
        <f t="shared" si="373"/>
        <v>0</v>
      </c>
      <c r="BD628" s="89">
        <f t="shared" si="373"/>
        <v>0</v>
      </c>
      <c r="BE628" s="89">
        <f t="shared" si="373"/>
        <v>0</v>
      </c>
      <c r="BF628" s="89">
        <f t="shared" si="373"/>
        <v>0</v>
      </c>
      <c r="BG628" s="89">
        <f t="shared" si="373"/>
        <v>0</v>
      </c>
      <c r="BH628" s="89">
        <f t="shared" si="373"/>
        <v>0</v>
      </c>
      <c r="BI628" s="89">
        <f>IF(BI642=1,0,SUM(-BI635,BI640))</f>
        <v>0</v>
      </c>
      <c r="BJ628" s="89">
        <f>IF(BJ642=1,0,SUM(-BJ635,BJ640))</f>
        <v>0</v>
      </c>
      <c r="BK628" s="89">
        <f>IF(BK642=1,0,SUM(-BK635,BK640))</f>
        <v>0</v>
      </c>
      <c r="BL628" s="89">
        <f>IF(BL642=1,0,SUM(-BL635,BL640))</f>
        <v>0</v>
      </c>
      <c r="BM628" s="89">
        <f>IF(BM642=1,0,SUM(-BM635,BM640))</f>
        <v>0</v>
      </c>
    </row>
    <row r="629" spans="1:65" ht="12.75" customHeight="1" outlineLevel="3">
      <c r="A629" t="s">
        <v>247</v>
      </c>
      <c r="B629" t="s">
        <v>203</v>
      </c>
      <c r="D629"/>
      <c r="E629" s="89">
        <f t="shared" si="368"/>
        <v>0</v>
      </c>
      <c r="L629" s="89"/>
      <c r="M629" s="89"/>
      <c r="N629" s="89"/>
      <c r="O629" s="89"/>
      <c r="P629" s="89"/>
      <c r="Q629" s="89"/>
      <c r="R629" s="89"/>
      <c r="S629" s="89"/>
      <c r="T629" s="89"/>
      <c r="U629" s="89"/>
      <c r="V629" s="89"/>
      <c r="W629" s="89"/>
      <c r="X629" s="89"/>
      <c r="Y629" s="89"/>
      <c r="Z629" s="89"/>
      <c r="AA629" s="89"/>
      <c r="AB629" s="89"/>
      <c r="AC629" s="89"/>
      <c r="AD629" s="89"/>
      <c r="AE629" s="89">
        <f>IF(AE642=1,SUM(-AE635,AE640),0)</f>
        <v>0</v>
      </c>
      <c r="AF629" s="89">
        <f t="shared" ref="AF629:BH629" si="374">IF(AF642=1,SUM(-AF635,AF640),0)</f>
        <v>0</v>
      </c>
      <c r="AG629" s="89">
        <f t="shared" si="374"/>
        <v>0</v>
      </c>
      <c r="AH629" s="89">
        <f>IF(AH642=1,SUM(-AH635,AH640),0)</f>
        <v>0</v>
      </c>
      <c r="AI629" s="89">
        <f t="shared" si="374"/>
        <v>0</v>
      </c>
      <c r="AJ629" s="89">
        <f t="shared" si="374"/>
        <v>0</v>
      </c>
      <c r="AK629" s="89">
        <f t="shared" si="374"/>
        <v>0</v>
      </c>
      <c r="AL629" s="89">
        <f t="shared" si="374"/>
        <v>0</v>
      </c>
      <c r="AM629" s="89">
        <f t="shared" si="374"/>
        <v>0</v>
      </c>
      <c r="AN629" s="89">
        <f t="shared" si="374"/>
        <v>0</v>
      </c>
      <c r="AO629" s="89">
        <f t="shared" si="374"/>
        <v>0</v>
      </c>
      <c r="AP629" s="89">
        <f t="shared" si="374"/>
        <v>0</v>
      </c>
      <c r="AQ629" s="89">
        <f t="shared" si="374"/>
        <v>0</v>
      </c>
      <c r="AR629" s="89">
        <f t="shared" si="374"/>
        <v>0</v>
      </c>
      <c r="AS629" s="89">
        <f t="shared" si="374"/>
        <v>0</v>
      </c>
      <c r="AT629" s="89">
        <f t="shared" si="374"/>
        <v>0</v>
      </c>
      <c r="AU629" s="89">
        <f t="shared" si="374"/>
        <v>0</v>
      </c>
      <c r="AV629" s="89">
        <f t="shared" si="374"/>
        <v>0</v>
      </c>
      <c r="AW629" s="89">
        <f t="shared" si="374"/>
        <v>0</v>
      </c>
      <c r="AX629" s="89">
        <f t="shared" si="374"/>
        <v>0</v>
      </c>
      <c r="AY629" s="89">
        <f t="shared" si="374"/>
        <v>0</v>
      </c>
      <c r="AZ629" s="89">
        <f t="shared" si="374"/>
        <v>0</v>
      </c>
      <c r="BA629" s="89">
        <f t="shared" si="374"/>
        <v>0</v>
      </c>
      <c r="BB629" s="89">
        <f t="shared" si="374"/>
        <v>0</v>
      </c>
      <c r="BC629" s="89">
        <f t="shared" si="374"/>
        <v>0</v>
      </c>
      <c r="BD629" s="89">
        <f t="shared" si="374"/>
        <v>0</v>
      </c>
      <c r="BE629" s="89">
        <f t="shared" si="374"/>
        <v>0</v>
      </c>
      <c r="BF629" s="89">
        <f t="shared" si="374"/>
        <v>0</v>
      </c>
      <c r="BG629" s="89">
        <f t="shared" si="374"/>
        <v>0</v>
      </c>
      <c r="BH629" s="89">
        <f t="shared" si="374"/>
        <v>0</v>
      </c>
      <c r="BI629" s="89">
        <f>IF(BI642=1,SUM(-BI635,BI640),0)</f>
        <v>0</v>
      </c>
      <c r="BJ629" s="89">
        <f>IF(BJ642=1,SUM(-BJ635,BJ640),0)</f>
        <v>0</v>
      </c>
      <c r="BK629" s="89">
        <f>IF(BK642=1,SUM(-BK635,BK640),0)</f>
        <v>0</v>
      </c>
      <c r="BL629" s="89">
        <f>IF(BL642=1,SUM(-BL635,BL640),0)</f>
        <v>0</v>
      </c>
      <c r="BM629" s="89">
        <f>IF(BM642=1,SUM(-BM635,BM640),0)</f>
        <v>0</v>
      </c>
    </row>
    <row r="630" spans="1:65" ht="12.75" customHeight="1" outlineLevel="3">
      <c r="D630"/>
      <c r="E630" s="89">
        <f t="shared" si="368"/>
        <v>0</v>
      </c>
      <c r="L630" s="89"/>
      <c r="M630" s="89"/>
      <c r="N630" s="89"/>
      <c r="O630" s="89"/>
      <c r="P630" s="89"/>
      <c r="Q630" s="89"/>
      <c r="R630" s="89"/>
      <c r="S630" s="89"/>
      <c r="T630" s="89"/>
      <c r="U630" s="89"/>
      <c r="V630" s="89"/>
      <c r="W630" s="89"/>
      <c r="X630" s="89"/>
      <c r="Y630" s="89"/>
      <c r="Z630" s="89"/>
      <c r="AA630" s="89"/>
      <c r="AB630" s="89"/>
      <c r="AC630" s="89"/>
      <c r="AD630" s="89"/>
      <c r="AE630" s="89"/>
      <c r="AF630" s="89"/>
      <c r="AG630" s="89"/>
      <c r="AH630" s="89"/>
      <c r="AI630" s="89"/>
      <c r="AJ630" s="89"/>
      <c r="AK630" s="89"/>
      <c r="AL630" s="89"/>
      <c r="AM630" s="89"/>
      <c r="AN630" s="89"/>
      <c r="AO630" s="89"/>
      <c r="AP630" s="89"/>
      <c r="AQ630" s="89"/>
      <c r="AR630" s="89"/>
      <c r="AS630" s="89"/>
      <c r="AT630" s="89"/>
      <c r="AU630" s="89"/>
      <c r="AV630" s="89"/>
      <c r="AW630" s="89"/>
      <c r="AX630" s="89"/>
      <c r="AY630" s="89"/>
      <c r="AZ630" s="89"/>
      <c r="BA630" s="89"/>
      <c r="BB630" s="89"/>
      <c r="BC630" s="89"/>
      <c r="BD630" s="89"/>
      <c r="BE630" s="89"/>
      <c r="BF630" s="89"/>
      <c r="BG630" s="89"/>
      <c r="BH630" s="89"/>
      <c r="BI630" s="89"/>
      <c r="BJ630" s="89"/>
      <c r="BK630" s="89"/>
      <c r="BL630" s="89"/>
      <c r="BM630" s="89"/>
    </row>
    <row r="631" spans="1:65" s="53" customFormat="1" ht="12.75" customHeight="1" outlineLevel="3">
      <c r="A631" s="8" t="s">
        <v>252</v>
      </c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144"/>
      <c r="M631" s="144"/>
      <c r="N631" s="144"/>
      <c r="O631" s="144"/>
      <c r="P631" s="144"/>
      <c r="Q631" s="144"/>
      <c r="R631" s="144"/>
      <c r="S631" s="144"/>
      <c r="T631" s="144"/>
      <c r="U631" s="144"/>
      <c r="V631" s="144"/>
      <c r="W631" s="144"/>
      <c r="X631" s="144"/>
      <c r="Y631" s="144"/>
      <c r="Z631" s="144"/>
      <c r="AA631" s="144"/>
      <c r="AB631" s="144"/>
      <c r="AC631" s="144"/>
      <c r="AD631" s="144"/>
    </row>
    <row r="632" spans="1:65" ht="12.75" customHeight="1" outlineLevel="3">
      <c r="A632" s="17" t="s">
        <v>321</v>
      </c>
      <c r="B632" s="17" t="s">
        <v>203</v>
      </c>
      <c r="C632" s="17"/>
      <c r="D632" s="17"/>
      <c r="E632" s="17"/>
      <c r="F632" s="17"/>
      <c r="G632" s="17"/>
      <c r="H632" s="17"/>
      <c r="I632" s="17"/>
      <c r="J632" s="17"/>
      <c r="K632" s="17"/>
      <c r="AE632" s="149">
        <v>0</v>
      </c>
      <c r="AF632" s="148">
        <f t="shared" ref="AF632:BH632" si="375">AE638</f>
        <v>0</v>
      </c>
      <c r="AG632" s="148">
        <f t="shared" si="375"/>
        <v>0</v>
      </c>
      <c r="AH632" s="148">
        <f t="shared" si="375"/>
        <v>0</v>
      </c>
      <c r="AI632" s="148">
        <f t="shared" si="375"/>
        <v>0</v>
      </c>
      <c r="AJ632" s="148">
        <f t="shared" si="375"/>
        <v>0</v>
      </c>
      <c r="AK632" s="148">
        <f t="shared" si="375"/>
        <v>0</v>
      </c>
      <c r="AL632" s="148">
        <f t="shared" si="375"/>
        <v>0</v>
      </c>
      <c r="AM632" s="148">
        <f t="shared" si="375"/>
        <v>0</v>
      </c>
      <c r="AN632" s="148">
        <f t="shared" si="375"/>
        <v>0</v>
      </c>
      <c r="AO632" s="148">
        <f t="shared" si="375"/>
        <v>0</v>
      </c>
      <c r="AP632" s="148">
        <f t="shared" si="375"/>
        <v>0</v>
      </c>
      <c r="AQ632" s="148">
        <f t="shared" si="375"/>
        <v>0</v>
      </c>
      <c r="AR632" s="148">
        <f t="shared" si="375"/>
        <v>0</v>
      </c>
      <c r="AS632" s="148">
        <f t="shared" si="375"/>
        <v>0</v>
      </c>
      <c r="AT632" s="148">
        <f t="shared" si="375"/>
        <v>0</v>
      </c>
      <c r="AU632" s="148">
        <f t="shared" si="375"/>
        <v>0</v>
      </c>
      <c r="AV632" s="148">
        <f t="shared" si="375"/>
        <v>0</v>
      </c>
      <c r="AW632" s="148">
        <f t="shared" si="375"/>
        <v>0</v>
      </c>
      <c r="AX632" s="148">
        <f t="shared" si="375"/>
        <v>0</v>
      </c>
      <c r="AY632" s="148">
        <f t="shared" si="375"/>
        <v>0</v>
      </c>
      <c r="AZ632" s="148">
        <f t="shared" si="375"/>
        <v>0</v>
      </c>
      <c r="BA632" s="148">
        <f t="shared" si="375"/>
        <v>0</v>
      </c>
      <c r="BB632" s="148">
        <f t="shared" si="375"/>
        <v>0</v>
      </c>
      <c r="BC632" s="148">
        <f t="shared" si="375"/>
        <v>0</v>
      </c>
      <c r="BD632" s="148">
        <f t="shared" si="375"/>
        <v>0</v>
      </c>
      <c r="BE632" s="148">
        <f t="shared" si="375"/>
        <v>0</v>
      </c>
      <c r="BF632" s="148">
        <f t="shared" si="375"/>
        <v>0</v>
      </c>
      <c r="BG632" s="148">
        <f t="shared" si="375"/>
        <v>0</v>
      </c>
      <c r="BH632" s="148">
        <f t="shared" si="375"/>
        <v>0</v>
      </c>
      <c r="BI632" s="148">
        <f>BH638</f>
        <v>0</v>
      </c>
      <c r="BJ632" s="148">
        <f>BI638</f>
        <v>0</v>
      </c>
      <c r="BK632" s="148">
        <f>BJ638</f>
        <v>0</v>
      </c>
      <c r="BL632" s="148">
        <f>BK638</f>
        <v>0</v>
      </c>
      <c r="BM632" s="148">
        <f>BL638</f>
        <v>0</v>
      </c>
    </row>
    <row r="633" spans="1:65" ht="12.75" customHeight="1" outlineLevel="3">
      <c r="A633" s="32" t="s">
        <v>254</v>
      </c>
      <c r="B633" t="s">
        <v>203</v>
      </c>
      <c r="D633"/>
      <c r="AE633" s="89">
        <f t="shared" ref="AE633:BH633" si="376">AE617</f>
        <v>0</v>
      </c>
      <c r="AF633" s="89">
        <f t="shared" si="376"/>
        <v>0</v>
      </c>
      <c r="AG633" s="89">
        <f t="shared" si="376"/>
        <v>0</v>
      </c>
      <c r="AH633" s="89">
        <f t="shared" si="376"/>
        <v>0</v>
      </c>
      <c r="AI633" s="89">
        <f t="shared" si="376"/>
        <v>0</v>
      </c>
      <c r="AJ633" s="89">
        <f t="shared" si="376"/>
        <v>0</v>
      </c>
      <c r="AK633" s="89">
        <f t="shared" si="376"/>
        <v>0</v>
      </c>
      <c r="AL633" s="89">
        <f t="shared" si="376"/>
        <v>0</v>
      </c>
      <c r="AM633" s="89">
        <f t="shared" si="376"/>
        <v>0</v>
      </c>
      <c r="AN633" s="89">
        <f t="shared" si="376"/>
        <v>0</v>
      </c>
      <c r="AO633" s="89">
        <f t="shared" si="376"/>
        <v>0</v>
      </c>
      <c r="AP633" s="89">
        <f t="shared" si="376"/>
        <v>0</v>
      </c>
      <c r="AQ633" s="89">
        <f t="shared" si="376"/>
        <v>0</v>
      </c>
      <c r="AR633" s="89">
        <f t="shared" si="376"/>
        <v>0</v>
      </c>
      <c r="AS633" s="89">
        <f t="shared" si="376"/>
        <v>0</v>
      </c>
      <c r="AT633" s="89">
        <f t="shared" si="376"/>
        <v>0</v>
      </c>
      <c r="AU633" s="89">
        <f t="shared" si="376"/>
        <v>0</v>
      </c>
      <c r="AV633" s="89">
        <f t="shared" si="376"/>
        <v>0</v>
      </c>
      <c r="AW633" s="89">
        <f t="shared" si="376"/>
        <v>0</v>
      </c>
      <c r="AX633" s="89">
        <f t="shared" si="376"/>
        <v>0</v>
      </c>
      <c r="AY633" s="89">
        <f t="shared" si="376"/>
        <v>0</v>
      </c>
      <c r="AZ633" s="89">
        <f t="shared" si="376"/>
        <v>0</v>
      </c>
      <c r="BA633" s="89">
        <f t="shared" si="376"/>
        <v>0</v>
      </c>
      <c r="BB633" s="89">
        <f t="shared" si="376"/>
        <v>0</v>
      </c>
      <c r="BC633" s="89">
        <f t="shared" si="376"/>
        <v>0</v>
      </c>
      <c r="BD633" s="89">
        <f t="shared" si="376"/>
        <v>0</v>
      </c>
      <c r="BE633" s="89">
        <f t="shared" si="376"/>
        <v>0</v>
      </c>
      <c r="BF633" s="89">
        <f t="shared" si="376"/>
        <v>0</v>
      </c>
      <c r="BG633" s="89">
        <f t="shared" si="376"/>
        <v>0</v>
      </c>
      <c r="BH633" s="89">
        <f t="shared" si="376"/>
        <v>0</v>
      </c>
      <c r="BI633" s="89">
        <f>BI617</f>
        <v>0</v>
      </c>
      <c r="BJ633" s="89">
        <f>BJ617</f>
        <v>0</v>
      </c>
      <c r="BK633" s="89">
        <f>BK617</f>
        <v>0</v>
      </c>
      <c r="BL633" s="89">
        <f>BL617</f>
        <v>0</v>
      </c>
      <c r="BM633" s="89">
        <f>BM617</f>
        <v>0</v>
      </c>
    </row>
    <row r="634" spans="1:65" ht="12.75" customHeight="1" outlineLevel="3">
      <c r="A634" s="32" t="s">
        <v>256</v>
      </c>
      <c r="B634" t="s">
        <v>203</v>
      </c>
      <c r="D634"/>
      <c r="AE634" s="162">
        <f t="shared" ref="AE634:BH634" si="377">CHOOSE($E$523,AE653,AE662)</f>
        <v>0</v>
      </c>
      <c r="AF634" s="162">
        <f t="shared" si="377"/>
        <v>0</v>
      </c>
      <c r="AG634" s="162">
        <f t="shared" si="377"/>
        <v>0</v>
      </c>
      <c r="AH634" s="162">
        <f t="shared" si="377"/>
        <v>0</v>
      </c>
      <c r="AI634" s="162">
        <f t="shared" si="377"/>
        <v>0</v>
      </c>
      <c r="AJ634" s="162">
        <f t="shared" si="377"/>
        <v>0</v>
      </c>
      <c r="AK634" s="162">
        <f t="shared" si="377"/>
        <v>0</v>
      </c>
      <c r="AL634" s="162">
        <f t="shared" si="377"/>
        <v>0</v>
      </c>
      <c r="AM634" s="162">
        <f t="shared" si="377"/>
        <v>0</v>
      </c>
      <c r="AN634" s="162">
        <f t="shared" si="377"/>
        <v>0</v>
      </c>
      <c r="AO634" s="162">
        <f t="shared" si="377"/>
        <v>0</v>
      </c>
      <c r="AP634" s="162">
        <f t="shared" si="377"/>
        <v>0</v>
      </c>
      <c r="AQ634" s="162">
        <f t="shared" si="377"/>
        <v>0</v>
      </c>
      <c r="AR634" s="162">
        <f t="shared" si="377"/>
        <v>0</v>
      </c>
      <c r="AS634" s="162">
        <f t="shared" si="377"/>
        <v>0</v>
      </c>
      <c r="AT634" s="162">
        <f t="shared" si="377"/>
        <v>0</v>
      </c>
      <c r="AU634" s="162">
        <f t="shared" si="377"/>
        <v>0</v>
      </c>
      <c r="AV634" s="162">
        <f t="shared" si="377"/>
        <v>0</v>
      </c>
      <c r="AW634" s="162">
        <f t="shared" si="377"/>
        <v>0</v>
      </c>
      <c r="AX634" s="162">
        <f t="shared" si="377"/>
        <v>0</v>
      </c>
      <c r="AY634" s="162">
        <f t="shared" si="377"/>
        <v>0</v>
      </c>
      <c r="AZ634" s="162">
        <f t="shared" si="377"/>
        <v>0</v>
      </c>
      <c r="BA634" s="162">
        <f t="shared" si="377"/>
        <v>0</v>
      </c>
      <c r="BB634" s="162">
        <f t="shared" si="377"/>
        <v>0</v>
      </c>
      <c r="BC634" s="162">
        <f t="shared" si="377"/>
        <v>0</v>
      </c>
      <c r="BD634" s="162">
        <f t="shared" si="377"/>
        <v>0</v>
      </c>
      <c r="BE634" s="162">
        <f t="shared" si="377"/>
        <v>0</v>
      </c>
      <c r="BF634" s="162">
        <f t="shared" si="377"/>
        <v>0</v>
      </c>
      <c r="BG634" s="162">
        <f t="shared" si="377"/>
        <v>0</v>
      </c>
      <c r="BH634" s="162">
        <f t="shared" si="377"/>
        <v>0</v>
      </c>
      <c r="BI634" s="162">
        <f t="shared" ref="BI634:BM636" si="378">CHOOSE($E$523,BI653,BI662)</f>
        <v>0</v>
      </c>
      <c r="BJ634" s="162">
        <f t="shared" si="378"/>
        <v>0</v>
      </c>
      <c r="BK634" s="162">
        <f t="shared" si="378"/>
        <v>0</v>
      </c>
      <c r="BL634" s="162">
        <f t="shared" si="378"/>
        <v>0</v>
      </c>
      <c r="BM634" s="162">
        <f t="shared" si="378"/>
        <v>0</v>
      </c>
    </row>
    <row r="635" spans="1:65" ht="12.75" customHeight="1" outlineLevel="3">
      <c r="A635" s="32" t="s">
        <v>259</v>
      </c>
      <c r="B635" t="s">
        <v>203</v>
      </c>
      <c r="C635" t="s">
        <v>322</v>
      </c>
      <c r="D635"/>
      <c r="AE635" s="162">
        <f t="shared" ref="AE635:BH635" si="379">CHOOSE($E$523,AE654,AE663)</f>
        <v>0</v>
      </c>
      <c r="AF635" s="162">
        <f t="shared" si="379"/>
        <v>0</v>
      </c>
      <c r="AG635" s="162">
        <f t="shared" si="379"/>
        <v>0</v>
      </c>
      <c r="AH635" s="162">
        <f t="shared" si="379"/>
        <v>0</v>
      </c>
      <c r="AI635" s="162">
        <f t="shared" si="379"/>
        <v>0</v>
      </c>
      <c r="AJ635" s="162">
        <f t="shared" si="379"/>
        <v>0</v>
      </c>
      <c r="AK635" s="162">
        <f t="shared" si="379"/>
        <v>0</v>
      </c>
      <c r="AL635" s="162">
        <f t="shared" si="379"/>
        <v>0</v>
      </c>
      <c r="AM635" s="162">
        <f t="shared" si="379"/>
        <v>0</v>
      </c>
      <c r="AN635" s="162">
        <f t="shared" si="379"/>
        <v>0</v>
      </c>
      <c r="AO635" s="162">
        <f t="shared" si="379"/>
        <v>0</v>
      </c>
      <c r="AP635" s="162">
        <f t="shared" si="379"/>
        <v>0</v>
      </c>
      <c r="AQ635" s="162">
        <f t="shared" si="379"/>
        <v>0</v>
      </c>
      <c r="AR635" s="162">
        <f t="shared" si="379"/>
        <v>0</v>
      </c>
      <c r="AS635" s="162">
        <f t="shared" si="379"/>
        <v>0</v>
      </c>
      <c r="AT635" s="162">
        <f t="shared" si="379"/>
        <v>0</v>
      </c>
      <c r="AU635" s="162">
        <f t="shared" si="379"/>
        <v>0</v>
      </c>
      <c r="AV635" s="162">
        <f t="shared" si="379"/>
        <v>0</v>
      </c>
      <c r="AW635" s="162">
        <f t="shared" si="379"/>
        <v>0</v>
      </c>
      <c r="AX635" s="162">
        <f t="shared" si="379"/>
        <v>0</v>
      </c>
      <c r="AY635" s="162">
        <f t="shared" si="379"/>
        <v>0</v>
      </c>
      <c r="AZ635" s="162">
        <f t="shared" si="379"/>
        <v>0</v>
      </c>
      <c r="BA635" s="162">
        <f t="shared" si="379"/>
        <v>0</v>
      </c>
      <c r="BB635" s="162">
        <f t="shared" si="379"/>
        <v>0</v>
      </c>
      <c r="BC635" s="162">
        <f t="shared" si="379"/>
        <v>0</v>
      </c>
      <c r="BD635" s="162">
        <f t="shared" si="379"/>
        <v>0</v>
      </c>
      <c r="BE635" s="162">
        <f t="shared" si="379"/>
        <v>0</v>
      </c>
      <c r="BF635" s="162">
        <f t="shared" si="379"/>
        <v>0</v>
      </c>
      <c r="BG635" s="162">
        <f t="shared" si="379"/>
        <v>0</v>
      </c>
      <c r="BH635" s="162">
        <f t="shared" si="379"/>
        <v>0</v>
      </c>
      <c r="BI635" s="162">
        <f t="shared" si="378"/>
        <v>0</v>
      </c>
      <c r="BJ635" s="162">
        <f t="shared" si="378"/>
        <v>0</v>
      </c>
      <c r="BK635" s="162">
        <f t="shared" si="378"/>
        <v>0</v>
      </c>
      <c r="BL635" s="162">
        <f t="shared" si="378"/>
        <v>0</v>
      </c>
      <c r="BM635" s="162">
        <f t="shared" si="378"/>
        <v>0</v>
      </c>
    </row>
    <row r="636" spans="1:65" ht="12.75" customHeight="1" outlineLevel="3">
      <c r="A636" s="32" t="s">
        <v>168</v>
      </c>
      <c r="B636" t="s">
        <v>203</v>
      </c>
      <c r="D636"/>
      <c r="AE636" s="162">
        <f t="shared" ref="AE636:BH636" si="380">CHOOSE($E$523,AE655,AE664)</f>
        <v>0</v>
      </c>
      <c r="AF636" s="162">
        <f t="shared" si="380"/>
        <v>0</v>
      </c>
      <c r="AG636" s="162">
        <f t="shared" si="380"/>
        <v>0</v>
      </c>
      <c r="AH636" s="162">
        <f t="shared" si="380"/>
        <v>0</v>
      </c>
      <c r="AI636" s="162">
        <f t="shared" si="380"/>
        <v>0</v>
      </c>
      <c r="AJ636" s="162">
        <f t="shared" si="380"/>
        <v>0</v>
      </c>
      <c r="AK636" s="162">
        <f t="shared" si="380"/>
        <v>0</v>
      </c>
      <c r="AL636" s="162">
        <f t="shared" si="380"/>
        <v>0</v>
      </c>
      <c r="AM636" s="162">
        <f t="shared" si="380"/>
        <v>0</v>
      </c>
      <c r="AN636" s="162">
        <f t="shared" si="380"/>
        <v>0</v>
      </c>
      <c r="AO636" s="162">
        <f t="shared" si="380"/>
        <v>0</v>
      </c>
      <c r="AP636" s="162">
        <f t="shared" si="380"/>
        <v>0</v>
      </c>
      <c r="AQ636" s="162">
        <f t="shared" si="380"/>
        <v>0</v>
      </c>
      <c r="AR636" s="162">
        <f t="shared" si="380"/>
        <v>0</v>
      </c>
      <c r="AS636" s="162">
        <f t="shared" si="380"/>
        <v>0</v>
      </c>
      <c r="AT636" s="162">
        <f t="shared" si="380"/>
        <v>0</v>
      </c>
      <c r="AU636" s="162">
        <f t="shared" si="380"/>
        <v>0</v>
      </c>
      <c r="AV636" s="162">
        <f t="shared" si="380"/>
        <v>0</v>
      </c>
      <c r="AW636" s="162">
        <f t="shared" si="380"/>
        <v>0</v>
      </c>
      <c r="AX636" s="162">
        <f t="shared" si="380"/>
        <v>0</v>
      </c>
      <c r="AY636" s="162">
        <f t="shared" si="380"/>
        <v>0</v>
      </c>
      <c r="AZ636" s="162">
        <f t="shared" si="380"/>
        <v>0</v>
      </c>
      <c r="BA636" s="162">
        <f t="shared" si="380"/>
        <v>0</v>
      </c>
      <c r="BB636" s="162">
        <f t="shared" si="380"/>
        <v>0</v>
      </c>
      <c r="BC636" s="162">
        <f t="shared" si="380"/>
        <v>0</v>
      </c>
      <c r="BD636" s="162">
        <f t="shared" si="380"/>
        <v>0</v>
      </c>
      <c r="BE636" s="162">
        <f t="shared" si="380"/>
        <v>0</v>
      </c>
      <c r="BF636" s="162">
        <f t="shared" si="380"/>
        <v>0</v>
      </c>
      <c r="BG636" s="162">
        <f t="shared" si="380"/>
        <v>0</v>
      </c>
      <c r="BH636" s="162">
        <f t="shared" si="380"/>
        <v>0</v>
      </c>
      <c r="BI636" s="162">
        <f t="shared" si="378"/>
        <v>0</v>
      </c>
      <c r="BJ636" s="162">
        <f t="shared" si="378"/>
        <v>0</v>
      </c>
      <c r="BK636" s="162">
        <f t="shared" si="378"/>
        <v>0</v>
      </c>
      <c r="BL636" s="162">
        <f t="shared" si="378"/>
        <v>0</v>
      </c>
      <c r="BM636" s="162">
        <f t="shared" si="378"/>
        <v>0</v>
      </c>
    </row>
    <row r="637" spans="1:65" ht="12.75" customHeight="1" outlineLevel="3">
      <c r="A637" t="s">
        <v>323</v>
      </c>
      <c r="B637" t="s">
        <v>203</v>
      </c>
      <c r="D637"/>
      <c r="AE637" s="89">
        <f t="shared" ref="AE637:BH637" si="381">AE635+AE636</f>
        <v>0</v>
      </c>
      <c r="AF637" s="89">
        <f t="shared" si="381"/>
        <v>0</v>
      </c>
      <c r="AG637" s="89">
        <f t="shared" si="381"/>
        <v>0</v>
      </c>
      <c r="AH637" s="89">
        <f t="shared" si="381"/>
        <v>0</v>
      </c>
      <c r="AI637" s="89">
        <f t="shared" si="381"/>
        <v>0</v>
      </c>
      <c r="AJ637" s="89">
        <f t="shared" si="381"/>
        <v>0</v>
      </c>
      <c r="AK637" s="89">
        <f t="shared" si="381"/>
        <v>0</v>
      </c>
      <c r="AL637" s="89">
        <f t="shared" si="381"/>
        <v>0</v>
      </c>
      <c r="AM637" s="89">
        <f t="shared" si="381"/>
        <v>0</v>
      </c>
      <c r="AN637" s="89">
        <f t="shared" si="381"/>
        <v>0</v>
      </c>
      <c r="AO637" s="89">
        <f t="shared" si="381"/>
        <v>0</v>
      </c>
      <c r="AP637" s="89">
        <f t="shared" si="381"/>
        <v>0</v>
      </c>
      <c r="AQ637" s="89">
        <f t="shared" si="381"/>
        <v>0</v>
      </c>
      <c r="AR637" s="89">
        <f t="shared" si="381"/>
        <v>0</v>
      </c>
      <c r="AS637" s="89">
        <f t="shared" si="381"/>
        <v>0</v>
      </c>
      <c r="AT637" s="89">
        <f t="shared" si="381"/>
        <v>0</v>
      </c>
      <c r="AU637" s="89">
        <f t="shared" si="381"/>
        <v>0</v>
      </c>
      <c r="AV637" s="89">
        <f t="shared" si="381"/>
        <v>0</v>
      </c>
      <c r="AW637" s="89">
        <f t="shared" si="381"/>
        <v>0</v>
      </c>
      <c r="AX637" s="89">
        <f t="shared" si="381"/>
        <v>0</v>
      </c>
      <c r="AY637" s="89">
        <f t="shared" si="381"/>
        <v>0</v>
      </c>
      <c r="AZ637" s="89">
        <f t="shared" si="381"/>
        <v>0</v>
      </c>
      <c r="BA637" s="89">
        <f t="shared" si="381"/>
        <v>0</v>
      </c>
      <c r="BB637" s="89">
        <f t="shared" si="381"/>
        <v>0</v>
      </c>
      <c r="BC637" s="89">
        <f t="shared" si="381"/>
        <v>0</v>
      </c>
      <c r="BD637" s="89">
        <f t="shared" si="381"/>
        <v>0</v>
      </c>
      <c r="BE637" s="89">
        <f t="shared" si="381"/>
        <v>0</v>
      </c>
      <c r="BF637" s="89">
        <f t="shared" si="381"/>
        <v>0</v>
      </c>
      <c r="BG637" s="89">
        <f t="shared" si="381"/>
        <v>0</v>
      </c>
      <c r="BH637" s="89">
        <f t="shared" si="381"/>
        <v>0</v>
      </c>
      <c r="BI637" s="89">
        <f>BI635+BI636</f>
        <v>0</v>
      </c>
      <c r="BJ637" s="89">
        <f>BJ635+BJ636</f>
        <v>0</v>
      </c>
      <c r="BK637" s="89">
        <f>BK635+BK636</f>
        <v>0</v>
      </c>
      <c r="BL637" s="89">
        <f>BL635+BL636</f>
        <v>0</v>
      </c>
      <c r="BM637" s="89">
        <f>BM635+BM636</f>
        <v>0</v>
      </c>
    </row>
    <row r="638" spans="1:65" ht="12.75" customHeight="1" outlineLevel="3">
      <c r="A638" s="17" t="s">
        <v>324</v>
      </c>
      <c r="B638" s="17" t="s">
        <v>203</v>
      </c>
      <c r="C638" s="17"/>
      <c r="D638" s="17"/>
      <c r="E638" s="17"/>
      <c r="F638" s="17"/>
      <c r="G638" s="17"/>
      <c r="H638" s="17"/>
      <c r="I638" s="17"/>
      <c r="J638" s="17"/>
      <c r="K638" s="17"/>
      <c r="AE638" s="148">
        <f>SUM(AE632,AE633,AE634,AE635,AE636)</f>
        <v>0</v>
      </c>
      <c r="AF638" s="148">
        <f t="shared" ref="AF638:BH638" si="382">SUM(AF632,AF633,AF634,AF635,AF636)</f>
        <v>0</v>
      </c>
      <c r="AG638" s="148">
        <f t="shared" si="382"/>
        <v>0</v>
      </c>
      <c r="AH638" s="148">
        <f t="shared" si="382"/>
        <v>0</v>
      </c>
      <c r="AI638" s="148">
        <f t="shared" si="382"/>
        <v>0</v>
      </c>
      <c r="AJ638" s="148">
        <f t="shared" si="382"/>
        <v>0</v>
      </c>
      <c r="AK638" s="148">
        <f t="shared" si="382"/>
        <v>0</v>
      </c>
      <c r="AL638" s="148">
        <f t="shared" si="382"/>
        <v>0</v>
      </c>
      <c r="AM638" s="148">
        <f t="shared" si="382"/>
        <v>0</v>
      </c>
      <c r="AN638" s="148">
        <f t="shared" si="382"/>
        <v>0</v>
      </c>
      <c r="AO638" s="148">
        <f t="shared" si="382"/>
        <v>0</v>
      </c>
      <c r="AP638" s="148">
        <f t="shared" si="382"/>
        <v>0</v>
      </c>
      <c r="AQ638" s="148">
        <f t="shared" si="382"/>
        <v>0</v>
      </c>
      <c r="AR638" s="148">
        <f t="shared" si="382"/>
        <v>0</v>
      </c>
      <c r="AS638" s="148">
        <f t="shared" si="382"/>
        <v>0</v>
      </c>
      <c r="AT638" s="148">
        <f t="shared" si="382"/>
        <v>0</v>
      </c>
      <c r="AU638" s="148">
        <f t="shared" si="382"/>
        <v>0</v>
      </c>
      <c r="AV638" s="148">
        <f t="shared" si="382"/>
        <v>0</v>
      </c>
      <c r="AW638" s="148">
        <f t="shared" si="382"/>
        <v>0</v>
      </c>
      <c r="AX638" s="148">
        <f t="shared" si="382"/>
        <v>0</v>
      </c>
      <c r="AY638" s="148">
        <f t="shared" si="382"/>
        <v>0</v>
      </c>
      <c r="AZ638" s="148">
        <f t="shared" si="382"/>
        <v>0</v>
      </c>
      <c r="BA638" s="148">
        <f t="shared" si="382"/>
        <v>0</v>
      </c>
      <c r="BB638" s="148">
        <f t="shared" si="382"/>
        <v>0</v>
      </c>
      <c r="BC638" s="148">
        <f t="shared" si="382"/>
        <v>0</v>
      </c>
      <c r="BD638" s="148">
        <f t="shared" si="382"/>
        <v>0</v>
      </c>
      <c r="BE638" s="148">
        <f t="shared" si="382"/>
        <v>0</v>
      </c>
      <c r="BF638" s="148">
        <f t="shared" si="382"/>
        <v>0</v>
      </c>
      <c r="BG638" s="148">
        <f t="shared" si="382"/>
        <v>0</v>
      </c>
      <c r="BH638" s="148">
        <f t="shared" si="382"/>
        <v>0</v>
      </c>
      <c r="BI638" s="148">
        <f>SUM(BI632,BI633,BI634,BI635,BI636)</f>
        <v>0</v>
      </c>
      <c r="BJ638" s="148">
        <f>SUM(BJ632,BJ633,BJ634,BJ635,BJ636)</f>
        <v>0</v>
      </c>
      <c r="BK638" s="148">
        <f>SUM(BK632,BK633,BK634,BK635,BK636)</f>
        <v>0</v>
      </c>
      <c r="BL638" s="148">
        <f>SUM(BL632,BL633,BL634,BL635,BL636)</f>
        <v>0</v>
      </c>
      <c r="BM638" s="148">
        <f>SUM(BM632,BM633,BM634,BM635,BM636)</f>
        <v>0</v>
      </c>
    </row>
    <row r="639" spans="1:65" ht="12.75" customHeight="1" outlineLevel="3">
      <c r="D639"/>
      <c r="AE639" s="89"/>
      <c r="AF639" s="89"/>
      <c r="AG639" s="89"/>
      <c r="AH639" s="89"/>
      <c r="AI639" s="89"/>
      <c r="AJ639" s="89"/>
      <c r="AK639" s="89"/>
      <c r="AL639" s="89"/>
      <c r="AM639" s="89"/>
      <c r="AN639" s="89"/>
      <c r="AO639" s="89"/>
      <c r="AP639" s="89"/>
      <c r="AQ639" s="89"/>
      <c r="AR639" s="89"/>
      <c r="AS639" s="89"/>
      <c r="AT639" s="89"/>
      <c r="AU639" s="89"/>
      <c r="AV639" s="89"/>
      <c r="AW639" s="89"/>
      <c r="AX639" s="89"/>
      <c r="AY639" s="89"/>
      <c r="AZ639" s="89"/>
      <c r="BA639" s="89"/>
      <c r="BB639" s="89"/>
      <c r="BC639" s="89"/>
      <c r="BD639" s="89"/>
      <c r="BE639" s="89"/>
      <c r="BF639" s="89"/>
      <c r="BG639" s="89"/>
      <c r="BH639" s="89"/>
      <c r="BI639" s="89"/>
      <c r="BJ639" s="89"/>
      <c r="BK639" s="89"/>
      <c r="BL639" s="89"/>
      <c r="BM639" s="89"/>
    </row>
    <row r="640" spans="1:65" ht="12.75" customHeight="1" outlineLevel="3">
      <c r="A640" t="s">
        <v>877</v>
      </c>
      <c r="B640" t="s">
        <v>203</v>
      </c>
      <c r="D640"/>
      <c r="E640" s="160">
        <f>E564</f>
        <v>0</v>
      </c>
      <c r="F640" t="str">
        <f>F564</f>
        <v>do valor captado</v>
      </c>
      <c r="I640" s="60">
        <f>E609</f>
        <v>2029</v>
      </c>
      <c r="J640" t="str">
        <f>J564</f>
        <v>início da captação</v>
      </c>
      <c r="AE640" s="163">
        <f t="shared" ref="AE640:BM640" si="383">IF(AE$1=$I640,-$E640*SUM($AE617:$BH617),0)</f>
        <v>0</v>
      </c>
      <c r="AF640" s="163">
        <f t="shared" si="383"/>
        <v>0</v>
      </c>
      <c r="AG640" s="163">
        <f t="shared" si="383"/>
        <v>0</v>
      </c>
      <c r="AH640" s="163">
        <f t="shared" si="383"/>
        <v>0</v>
      </c>
      <c r="AI640" s="163">
        <f t="shared" si="383"/>
        <v>0</v>
      </c>
      <c r="AJ640" s="163">
        <f t="shared" si="383"/>
        <v>0</v>
      </c>
      <c r="AK640" s="163">
        <f t="shared" si="383"/>
        <v>0</v>
      </c>
      <c r="AL640" s="163">
        <f t="shared" si="383"/>
        <v>0</v>
      </c>
      <c r="AM640" s="163">
        <f t="shared" si="383"/>
        <v>0</v>
      </c>
      <c r="AN640" s="163">
        <f t="shared" si="383"/>
        <v>0</v>
      </c>
      <c r="AO640" s="163">
        <f t="shared" si="383"/>
        <v>0</v>
      </c>
      <c r="AP640" s="163">
        <f t="shared" si="383"/>
        <v>0</v>
      </c>
      <c r="AQ640" s="163">
        <f t="shared" si="383"/>
        <v>0</v>
      </c>
      <c r="AR640" s="163">
        <f t="shared" si="383"/>
        <v>0</v>
      </c>
      <c r="AS640" s="163">
        <f t="shared" si="383"/>
        <v>0</v>
      </c>
      <c r="AT640" s="163">
        <f t="shared" si="383"/>
        <v>0</v>
      </c>
      <c r="AU640" s="163">
        <f t="shared" si="383"/>
        <v>0</v>
      </c>
      <c r="AV640" s="163">
        <f t="shared" si="383"/>
        <v>0</v>
      </c>
      <c r="AW640" s="163">
        <f t="shared" si="383"/>
        <v>0</v>
      </c>
      <c r="AX640" s="163">
        <f t="shared" si="383"/>
        <v>0</v>
      </c>
      <c r="AY640" s="163">
        <f t="shared" si="383"/>
        <v>0</v>
      </c>
      <c r="AZ640" s="163">
        <f t="shared" si="383"/>
        <v>0</v>
      </c>
      <c r="BA640" s="163">
        <f t="shared" si="383"/>
        <v>0</v>
      </c>
      <c r="BB640" s="163">
        <f t="shared" si="383"/>
        <v>0</v>
      </c>
      <c r="BC640" s="163">
        <f t="shared" si="383"/>
        <v>0</v>
      </c>
      <c r="BD640" s="163">
        <f t="shared" si="383"/>
        <v>0</v>
      </c>
      <c r="BE640" s="163">
        <f t="shared" si="383"/>
        <v>0</v>
      </c>
      <c r="BF640" s="163">
        <f t="shared" si="383"/>
        <v>0</v>
      </c>
      <c r="BG640" s="163">
        <f t="shared" si="383"/>
        <v>0</v>
      </c>
      <c r="BH640" s="163">
        <f t="shared" si="383"/>
        <v>0</v>
      </c>
      <c r="BI640" s="163">
        <f t="shared" si="383"/>
        <v>0</v>
      </c>
      <c r="BJ640" s="163">
        <f t="shared" si="383"/>
        <v>0</v>
      </c>
      <c r="BK640" s="163">
        <f t="shared" si="383"/>
        <v>0</v>
      </c>
      <c r="BL640" s="163">
        <f t="shared" si="383"/>
        <v>0</v>
      </c>
      <c r="BM640" s="163">
        <f t="shared" si="383"/>
        <v>0</v>
      </c>
    </row>
    <row r="641" spans="1:65" ht="12.75" customHeight="1" outlineLevel="3">
      <c r="D641"/>
      <c r="AE641" s="89"/>
      <c r="AF641" s="89"/>
      <c r="AG641" s="89"/>
      <c r="AH641" s="89"/>
      <c r="AI641" s="89"/>
      <c r="AJ641" s="89"/>
      <c r="AK641" s="89"/>
      <c r="AL641" s="89"/>
      <c r="AM641" s="89"/>
      <c r="AN641" s="89"/>
      <c r="AO641" s="89"/>
      <c r="AP641" s="89"/>
      <c r="AQ641" s="89"/>
      <c r="AR641" s="89"/>
      <c r="AS641" s="89"/>
      <c r="AT641" s="89"/>
      <c r="AU641" s="89"/>
      <c r="AV641" s="89"/>
      <c r="AW641" s="89"/>
      <c r="AX641" s="89"/>
      <c r="AY641" s="89"/>
      <c r="AZ641" s="89"/>
      <c r="BA641" s="89"/>
      <c r="BB641" s="89"/>
      <c r="BC641" s="89"/>
      <c r="BD641" s="89"/>
      <c r="BE641" s="89"/>
      <c r="BF641" s="89"/>
      <c r="BG641" s="89"/>
      <c r="BH641" s="89"/>
      <c r="BI641" s="89"/>
      <c r="BJ641" s="89"/>
      <c r="BK641" s="89"/>
      <c r="BL641" s="89"/>
      <c r="BM641" s="89"/>
    </row>
    <row r="642" spans="1:65" ht="12.75" customHeight="1" outlineLevel="3">
      <c r="A642" t="s">
        <v>263</v>
      </c>
      <c r="B642" t="s">
        <v>85</v>
      </c>
      <c r="D642"/>
      <c r="E642" s="117">
        <v>2027</v>
      </c>
      <c r="F642" t="str">
        <f>F566</f>
        <v>ano de início de operação de ampliação</v>
      </c>
      <c r="G642" s="30">
        <f>G566</f>
        <v>0</v>
      </c>
      <c r="AE642" s="89">
        <f>IF(AE$1&lt;$E642,1,0)</f>
        <v>1</v>
      </c>
      <c r="AF642" s="89">
        <f t="shared" ref="AF642:BM642" si="384">IF(AF$1&lt;$E642,1,0)</f>
        <v>1</v>
      </c>
      <c r="AG642" s="89">
        <f t="shared" si="384"/>
        <v>1</v>
      </c>
      <c r="AH642" s="89">
        <f t="shared" si="384"/>
        <v>0</v>
      </c>
      <c r="AI642" s="89">
        <f t="shared" si="384"/>
        <v>0</v>
      </c>
      <c r="AJ642" s="89">
        <f t="shared" si="384"/>
        <v>0</v>
      </c>
      <c r="AK642" s="89">
        <f t="shared" si="384"/>
        <v>0</v>
      </c>
      <c r="AL642" s="89">
        <f t="shared" si="384"/>
        <v>0</v>
      </c>
      <c r="AM642" s="89">
        <f t="shared" si="384"/>
        <v>0</v>
      </c>
      <c r="AN642" s="89">
        <f t="shared" si="384"/>
        <v>0</v>
      </c>
      <c r="AO642" s="89">
        <f t="shared" si="384"/>
        <v>0</v>
      </c>
      <c r="AP642" s="89">
        <f t="shared" si="384"/>
        <v>0</v>
      </c>
      <c r="AQ642" s="89">
        <f t="shared" si="384"/>
        <v>0</v>
      </c>
      <c r="AR642" s="89">
        <f t="shared" si="384"/>
        <v>0</v>
      </c>
      <c r="AS642" s="89">
        <f t="shared" si="384"/>
        <v>0</v>
      </c>
      <c r="AT642" s="89">
        <f t="shared" si="384"/>
        <v>0</v>
      </c>
      <c r="AU642" s="89">
        <f t="shared" si="384"/>
        <v>0</v>
      </c>
      <c r="AV642" s="89">
        <f t="shared" si="384"/>
        <v>0</v>
      </c>
      <c r="AW642" s="89">
        <f t="shared" si="384"/>
        <v>0</v>
      </c>
      <c r="AX642" s="89">
        <f t="shared" si="384"/>
        <v>0</v>
      </c>
      <c r="AY642" s="89">
        <f t="shared" si="384"/>
        <v>0</v>
      </c>
      <c r="AZ642" s="89">
        <f t="shared" si="384"/>
        <v>0</v>
      </c>
      <c r="BA642" s="89">
        <f t="shared" si="384"/>
        <v>0</v>
      </c>
      <c r="BB642" s="89">
        <f t="shared" si="384"/>
        <v>0</v>
      </c>
      <c r="BC642" s="89">
        <f t="shared" si="384"/>
        <v>0</v>
      </c>
      <c r="BD642" s="89">
        <f t="shared" si="384"/>
        <v>0</v>
      </c>
      <c r="BE642" s="89">
        <f t="shared" si="384"/>
        <v>0</v>
      </c>
      <c r="BF642" s="89">
        <f t="shared" si="384"/>
        <v>0</v>
      </c>
      <c r="BG642" s="89">
        <f t="shared" si="384"/>
        <v>0</v>
      </c>
      <c r="BH642" s="89">
        <f t="shared" si="384"/>
        <v>0</v>
      </c>
      <c r="BI642" s="89">
        <f t="shared" si="384"/>
        <v>0</v>
      </c>
      <c r="BJ642" s="89">
        <f t="shared" si="384"/>
        <v>0</v>
      </c>
      <c r="BK642" s="89">
        <f t="shared" si="384"/>
        <v>0</v>
      </c>
      <c r="BL642" s="89">
        <f t="shared" si="384"/>
        <v>0</v>
      </c>
      <c r="BM642" s="89">
        <f t="shared" si="384"/>
        <v>0</v>
      </c>
    </row>
    <row r="643" spans="1:65" ht="12.75" customHeight="1" outlineLevel="3">
      <c r="A643" t="s">
        <v>328</v>
      </c>
      <c r="B643" t="s">
        <v>85</v>
      </c>
      <c r="D643"/>
      <c r="E643" s="60">
        <f>E601</f>
        <v>2030</v>
      </c>
      <c r="F643" t="str">
        <f>F567</f>
        <v>[ano]</v>
      </c>
      <c r="AE643" s="89">
        <f t="shared" ref="AE643:BH643" si="385">IF(AND(AE$1&gt;=$E609,AE$1&lt;$E643),1,0)</f>
        <v>0</v>
      </c>
      <c r="AF643" s="89">
        <f t="shared" si="385"/>
        <v>0</v>
      </c>
      <c r="AG643" s="89">
        <f t="shared" si="385"/>
        <v>0</v>
      </c>
      <c r="AH643" s="89">
        <f t="shared" si="385"/>
        <v>0</v>
      </c>
      <c r="AI643" s="89">
        <f t="shared" si="385"/>
        <v>0</v>
      </c>
      <c r="AJ643" s="89">
        <f t="shared" si="385"/>
        <v>1</v>
      </c>
      <c r="AK643" s="89">
        <f t="shared" si="385"/>
        <v>0</v>
      </c>
      <c r="AL643" s="89">
        <f t="shared" si="385"/>
        <v>0</v>
      </c>
      <c r="AM643" s="89">
        <f t="shared" si="385"/>
        <v>0</v>
      </c>
      <c r="AN643" s="89">
        <f t="shared" si="385"/>
        <v>0</v>
      </c>
      <c r="AO643" s="89">
        <f t="shared" si="385"/>
        <v>0</v>
      </c>
      <c r="AP643" s="89">
        <f t="shared" si="385"/>
        <v>0</v>
      </c>
      <c r="AQ643" s="89">
        <f t="shared" si="385"/>
        <v>0</v>
      </c>
      <c r="AR643" s="89">
        <f t="shared" si="385"/>
        <v>0</v>
      </c>
      <c r="AS643" s="89">
        <f t="shared" si="385"/>
        <v>0</v>
      </c>
      <c r="AT643" s="89">
        <f t="shared" si="385"/>
        <v>0</v>
      </c>
      <c r="AU643" s="89">
        <f t="shared" si="385"/>
        <v>0</v>
      </c>
      <c r="AV643" s="89">
        <f t="shared" si="385"/>
        <v>0</v>
      </c>
      <c r="AW643" s="89">
        <f t="shared" si="385"/>
        <v>0</v>
      </c>
      <c r="AX643" s="89">
        <f t="shared" si="385"/>
        <v>0</v>
      </c>
      <c r="AY643" s="89">
        <f t="shared" si="385"/>
        <v>0</v>
      </c>
      <c r="AZ643" s="89">
        <f t="shared" si="385"/>
        <v>0</v>
      </c>
      <c r="BA643" s="89">
        <f t="shared" si="385"/>
        <v>0</v>
      </c>
      <c r="BB643" s="89">
        <f t="shared" si="385"/>
        <v>0</v>
      </c>
      <c r="BC643" s="89">
        <f t="shared" si="385"/>
        <v>0</v>
      </c>
      <c r="BD643" s="89">
        <f t="shared" si="385"/>
        <v>0</v>
      </c>
      <c r="BE643" s="89">
        <f t="shared" si="385"/>
        <v>0</v>
      </c>
      <c r="BF643" s="89">
        <f t="shared" si="385"/>
        <v>0</v>
      </c>
      <c r="BG643" s="89">
        <f t="shared" si="385"/>
        <v>0</v>
      </c>
      <c r="BH643" s="89">
        <f t="shared" si="385"/>
        <v>0</v>
      </c>
      <c r="BI643" s="89">
        <f>IF(AND(BI$1&gt;=$E609,BI$1&lt;$E643),1,0)</f>
        <v>0</v>
      </c>
      <c r="BJ643" s="89">
        <f>IF(AND(BJ$1&gt;=$E609,BJ$1&lt;$E643),1,0)</f>
        <v>0</v>
      </c>
      <c r="BK643" s="89">
        <f>IF(AND(BK$1&gt;=$E609,BK$1&lt;$E643),1,0)</f>
        <v>0</v>
      </c>
      <c r="BL643" s="89">
        <f>IF(AND(BL$1&gt;=$E609,BL$1&lt;$E643),1,0)</f>
        <v>0</v>
      </c>
      <c r="BM643" s="89">
        <f>IF(AND(BM$1&gt;=$E609,BM$1&lt;$E643),1,0)</f>
        <v>0</v>
      </c>
    </row>
    <row r="644" spans="1:65" ht="12.75" customHeight="1" outlineLevel="3">
      <c r="A644" t="s">
        <v>329</v>
      </c>
      <c r="B644" t="s">
        <v>85</v>
      </c>
      <c r="D644"/>
      <c r="E644" s="60">
        <f>E605</f>
        <v>2030</v>
      </c>
      <c r="F644" t="str">
        <f>F568</f>
        <v>[ano]</v>
      </c>
      <c r="AE644" s="89">
        <f t="shared" ref="AE644:BH644" si="386">IF(AND(AE$1&gt;=$E609,AE$1&lt;$E644),1,0)</f>
        <v>0</v>
      </c>
      <c r="AF644" s="89">
        <f t="shared" si="386"/>
        <v>0</v>
      </c>
      <c r="AG644" s="89">
        <f t="shared" si="386"/>
        <v>0</v>
      </c>
      <c r="AH644" s="89">
        <f t="shared" si="386"/>
        <v>0</v>
      </c>
      <c r="AI644" s="89">
        <f t="shared" si="386"/>
        <v>0</v>
      </c>
      <c r="AJ644" s="89">
        <f t="shared" si="386"/>
        <v>1</v>
      </c>
      <c r="AK644" s="89">
        <f t="shared" si="386"/>
        <v>0</v>
      </c>
      <c r="AL644" s="89">
        <f t="shared" si="386"/>
        <v>0</v>
      </c>
      <c r="AM644" s="89">
        <f t="shared" si="386"/>
        <v>0</v>
      </c>
      <c r="AN644" s="89">
        <f t="shared" si="386"/>
        <v>0</v>
      </c>
      <c r="AO644" s="89">
        <f t="shared" si="386"/>
        <v>0</v>
      </c>
      <c r="AP644" s="89">
        <f t="shared" si="386"/>
        <v>0</v>
      </c>
      <c r="AQ644" s="89">
        <f t="shared" si="386"/>
        <v>0</v>
      </c>
      <c r="AR644" s="89">
        <f t="shared" si="386"/>
        <v>0</v>
      </c>
      <c r="AS644" s="89">
        <f t="shared" si="386"/>
        <v>0</v>
      </c>
      <c r="AT644" s="89">
        <f t="shared" si="386"/>
        <v>0</v>
      </c>
      <c r="AU644" s="89">
        <f t="shared" si="386"/>
        <v>0</v>
      </c>
      <c r="AV644" s="89">
        <f t="shared" si="386"/>
        <v>0</v>
      </c>
      <c r="AW644" s="89">
        <f t="shared" si="386"/>
        <v>0</v>
      </c>
      <c r="AX644" s="89">
        <f t="shared" si="386"/>
        <v>0</v>
      </c>
      <c r="AY644" s="89">
        <f t="shared" si="386"/>
        <v>0</v>
      </c>
      <c r="AZ644" s="89">
        <f t="shared" si="386"/>
        <v>0</v>
      </c>
      <c r="BA644" s="89">
        <f t="shared" si="386"/>
        <v>0</v>
      </c>
      <c r="BB644" s="89">
        <f t="shared" si="386"/>
        <v>0</v>
      </c>
      <c r="BC644" s="89">
        <f t="shared" si="386"/>
        <v>0</v>
      </c>
      <c r="BD644" s="89">
        <f t="shared" si="386"/>
        <v>0</v>
      </c>
      <c r="BE644" s="89">
        <f t="shared" si="386"/>
        <v>0</v>
      </c>
      <c r="BF644" s="89">
        <f t="shared" si="386"/>
        <v>0</v>
      </c>
      <c r="BG644" s="89">
        <f t="shared" si="386"/>
        <v>0</v>
      </c>
      <c r="BH644" s="89">
        <f t="shared" si="386"/>
        <v>0</v>
      </c>
      <c r="BI644" s="89">
        <f>IF(AND(BI$1&gt;=$E609,BI$1&lt;$E644),1,0)</f>
        <v>0</v>
      </c>
      <c r="BJ644" s="89">
        <f>IF(AND(BJ$1&gt;=$E609,BJ$1&lt;$E644),1,0)</f>
        <v>0</v>
      </c>
      <c r="BK644" s="89">
        <f>IF(AND(BK$1&gt;=$E609,BK$1&lt;$E644),1,0)</f>
        <v>0</v>
      </c>
      <c r="BL644" s="89">
        <f>IF(AND(BL$1&gt;=$E609,BL$1&lt;$E644),1,0)</f>
        <v>0</v>
      </c>
      <c r="BM644" s="89">
        <f>IF(AND(BM$1&gt;=$E609,BM$1&lt;$E644),1,0)</f>
        <v>0</v>
      </c>
    </row>
    <row r="645" spans="1:65" ht="12.75" customHeight="1" outlineLevel="3">
      <c r="A645" t="s">
        <v>330</v>
      </c>
      <c r="B645" t="s">
        <v>85</v>
      </c>
      <c r="D645"/>
      <c r="E645" s="60">
        <f>E601</f>
        <v>2030</v>
      </c>
      <c r="F645" t="str">
        <f>F569</f>
        <v xml:space="preserve">Período de primeiro pagamento </v>
      </c>
      <c r="I645" s="60">
        <f>E602</f>
        <v>5</v>
      </c>
      <c r="J645" t="str">
        <f>J569</f>
        <v>[parcelas anuais]</v>
      </c>
      <c r="AE645" s="89">
        <f t="shared" ref="AE645:BM645" si="387">IF(AND(AE$1&gt;=$E645,AE$1&lt;$E645+$I645),1,0)</f>
        <v>0</v>
      </c>
      <c r="AF645" s="89">
        <f t="shared" si="387"/>
        <v>0</v>
      </c>
      <c r="AG645" s="89">
        <f t="shared" si="387"/>
        <v>0</v>
      </c>
      <c r="AH645" s="89">
        <f t="shared" si="387"/>
        <v>0</v>
      </c>
      <c r="AI645" s="89">
        <f t="shared" si="387"/>
        <v>0</v>
      </c>
      <c r="AJ645" s="89">
        <f t="shared" si="387"/>
        <v>0</v>
      </c>
      <c r="AK645" s="89">
        <f>IF(AND(AK$1&gt;=$E645,AK$1&lt;$E645+$I645),1,0)</f>
        <v>1</v>
      </c>
      <c r="AL645" s="89">
        <f t="shared" si="387"/>
        <v>1</v>
      </c>
      <c r="AM645" s="89">
        <f t="shared" si="387"/>
        <v>1</v>
      </c>
      <c r="AN645" s="89">
        <f>IF(AND(AN$1&gt;=$E645,AN$1&lt;$E645+$I645),1,0)</f>
        <v>1</v>
      </c>
      <c r="AO645" s="89">
        <f t="shared" si="387"/>
        <v>1</v>
      </c>
      <c r="AP645" s="89">
        <f t="shared" si="387"/>
        <v>0</v>
      </c>
      <c r="AQ645" s="89">
        <f t="shared" si="387"/>
        <v>0</v>
      </c>
      <c r="AR645" s="89">
        <f t="shared" si="387"/>
        <v>0</v>
      </c>
      <c r="AS645" s="89">
        <f t="shared" si="387"/>
        <v>0</v>
      </c>
      <c r="AT645" s="89">
        <f t="shared" si="387"/>
        <v>0</v>
      </c>
      <c r="AU645" s="89">
        <f t="shared" si="387"/>
        <v>0</v>
      </c>
      <c r="AV645" s="89">
        <f t="shared" si="387"/>
        <v>0</v>
      </c>
      <c r="AW645" s="89">
        <f t="shared" si="387"/>
        <v>0</v>
      </c>
      <c r="AX645" s="89">
        <f t="shared" si="387"/>
        <v>0</v>
      </c>
      <c r="AY645" s="89">
        <f t="shared" si="387"/>
        <v>0</v>
      </c>
      <c r="AZ645" s="89">
        <f t="shared" si="387"/>
        <v>0</v>
      </c>
      <c r="BA645" s="89">
        <f t="shared" si="387"/>
        <v>0</v>
      </c>
      <c r="BB645" s="89">
        <f t="shared" si="387"/>
        <v>0</v>
      </c>
      <c r="BC645" s="89">
        <f t="shared" si="387"/>
        <v>0</v>
      </c>
      <c r="BD645" s="89">
        <f t="shared" si="387"/>
        <v>0</v>
      </c>
      <c r="BE645" s="89">
        <f t="shared" si="387"/>
        <v>0</v>
      </c>
      <c r="BF645" s="89">
        <f t="shared" si="387"/>
        <v>0</v>
      </c>
      <c r="BG645" s="89">
        <f t="shared" si="387"/>
        <v>0</v>
      </c>
      <c r="BH645" s="89">
        <f t="shared" si="387"/>
        <v>0</v>
      </c>
      <c r="BI645" s="89">
        <f t="shared" si="387"/>
        <v>0</v>
      </c>
      <c r="BJ645" s="89">
        <f t="shared" si="387"/>
        <v>0</v>
      </c>
      <c r="BK645" s="89">
        <f t="shared" si="387"/>
        <v>0</v>
      </c>
      <c r="BL645" s="89">
        <f t="shared" si="387"/>
        <v>0</v>
      </c>
      <c r="BM645" s="89">
        <f t="shared" si="387"/>
        <v>0</v>
      </c>
    </row>
    <row r="646" spans="1:65" ht="12.75" customHeight="1" outlineLevel="3">
      <c r="A646" t="s">
        <v>333</v>
      </c>
      <c r="B646" t="s">
        <v>85</v>
      </c>
      <c r="D646"/>
      <c r="E646" s="60">
        <f>E605</f>
        <v>2030</v>
      </c>
      <c r="F646" t="str">
        <f>F570</f>
        <v xml:space="preserve">Período de primeiro pagamento </v>
      </c>
      <c r="AE646" s="89">
        <f t="shared" ref="AE646:BH646" si="388">IF(AND(AE$1&gt;=$E646,AE$1&lt;$E645+$I645),1,0)</f>
        <v>0</v>
      </c>
      <c r="AF646" s="89">
        <f t="shared" si="388"/>
        <v>0</v>
      </c>
      <c r="AG646" s="89">
        <f t="shared" si="388"/>
        <v>0</v>
      </c>
      <c r="AH646" s="89">
        <f t="shared" si="388"/>
        <v>0</v>
      </c>
      <c r="AI646" s="89">
        <f t="shared" si="388"/>
        <v>0</v>
      </c>
      <c r="AJ646" s="89">
        <f t="shared" si="388"/>
        <v>0</v>
      </c>
      <c r="AK646" s="89">
        <f t="shared" si="388"/>
        <v>1</v>
      </c>
      <c r="AL646" s="89">
        <f t="shared" si="388"/>
        <v>1</v>
      </c>
      <c r="AM646" s="89">
        <f t="shared" si="388"/>
        <v>1</v>
      </c>
      <c r="AN646" s="89">
        <f t="shared" si="388"/>
        <v>1</v>
      </c>
      <c r="AO646" s="89">
        <f t="shared" si="388"/>
        <v>1</v>
      </c>
      <c r="AP646" s="89">
        <f t="shared" si="388"/>
        <v>0</v>
      </c>
      <c r="AQ646" s="89">
        <f t="shared" si="388"/>
        <v>0</v>
      </c>
      <c r="AR646" s="89">
        <f t="shared" si="388"/>
        <v>0</v>
      </c>
      <c r="AS646" s="89">
        <f t="shared" si="388"/>
        <v>0</v>
      </c>
      <c r="AT646" s="89">
        <f t="shared" si="388"/>
        <v>0</v>
      </c>
      <c r="AU646" s="89">
        <f t="shared" si="388"/>
        <v>0</v>
      </c>
      <c r="AV646" s="89">
        <f t="shared" si="388"/>
        <v>0</v>
      </c>
      <c r="AW646" s="89">
        <f t="shared" si="388"/>
        <v>0</v>
      </c>
      <c r="AX646" s="89">
        <f t="shared" si="388"/>
        <v>0</v>
      </c>
      <c r="AY646" s="89">
        <f t="shared" si="388"/>
        <v>0</v>
      </c>
      <c r="AZ646" s="89">
        <f t="shared" si="388"/>
        <v>0</v>
      </c>
      <c r="BA646" s="89">
        <f t="shared" si="388"/>
        <v>0</v>
      </c>
      <c r="BB646" s="89">
        <f t="shared" si="388"/>
        <v>0</v>
      </c>
      <c r="BC646" s="89">
        <f t="shared" si="388"/>
        <v>0</v>
      </c>
      <c r="BD646" s="89">
        <f t="shared" si="388"/>
        <v>0</v>
      </c>
      <c r="BE646" s="89">
        <f t="shared" si="388"/>
        <v>0</v>
      </c>
      <c r="BF646" s="89">
        <f t="shared" si="388"/>
        <v>0</v>
      </c>
      <c r="BG646" s="89">
        <f t="shared" si="388"/>
        <v>0</v>
      </c>
      <c r="BH646" s="89">
        <f t="shared" si="388"/>
        <v>0</v>
      </c>
      <c r="BI646" s="89">
        <f>IF(AND(BI$1&gt;=$E646,BI$1&lt;$E645+$I645),1,0)</f>
        <v>0</v>
      </c>
      <c r="BJ646" s="89">
        <f>IF(AND(BJ$1&gt;=$E646,BJ$1&lt;$E645+$I645),1,0)</f>
        <v>0</v>
      </c>
      <c r="BK646" s="89">
        <f>IF(AND(BK$1&gt;=$E646,BK$1&lt;$E645+$I645),1,0)</f>
        <v>0</v>
      </c>
      <c r="BL646" s="89">
        <f>IF(AND(BL$1&gt;=$E646,BL$1&lt;$E645+$I645),1,0)</f>
        <v>0</v>
      </c>
      <c r="BM646" s="89">
        <f>IF(AND(BM$1&gt;=$E646,BM$1&lt;$E645+$I645),1,0)</f>
        <v>0</v>
      </c>
    </row>
    <row r="647" spans="1:65" ht="12.75" customHeight="1" outlineLevel="3">
      <c r="D647"/>
      <c r="AE647" s="89"/>
      <c r="AF647" s="89"/>
      <c r="AG647" s="89"/>
      <c r="AH647" s="89"/>
      <c r="AI647" s="89"/>
      <c r="AJ647" s="89"/>
      <c r="AK647" s="89"/>
      <c r="AL647" s="89"/>
      <c r="AM647" s="89"/>
      <c r="AN647" s="89"/>
      <c r="AO647" s="89"/>
      <c r="AP647" s="89"/>
      <c r="AQ647" s="89"/>
      <c r="AR647" s="89"/>
      <c r="AS647" s="89"/>
      <c r="AT647" s="89"/>
      <c r="AU647" s="89"/>
      <c r="AV647" s="89"/>
      <c r="AW647" s="89"/>
      <c r="AX647" s="89"/>
      <c r="AY647" s="89"/>
      <c r="AZ647" s="89"/>
      <c r="BA647" s="89"/>
      <c r="BB647" s="89"/>
      <c r="BC647" s="89"/>
      <c r="BD647" s="89"/>
      <c r="BE647" s="89"/>
      <c r="BF647" s="89"/>
      <c r="BG647" s="89"/>
      <c r="BH647" s="89"/>
      <c r="BI647" s="89"/>
      <c r="BJ647" s="89"/>
      <c r="BK647" s="89"/>
      <c r="BL647" s="89"/>
      <c r="BM647" s="89"/>
    </row>
    <row r="648" spans="1:65" ht="12.75" customHeight="1" outlineLevel="3">
      <c r="A648" t="s">
        <v>334</v>
      </c>
      <c r="D648"/>
      <c r="AE648" s="154">
        <f>IF(AE$1=($E645+$I645-1),1,AE645+AF648)</f>
        <v>5</v>
      </c>
      <c r="AF648" s="154">
        <f t="shared" ref="AF648:BM648" si="389">IF(AF$1=($E645+$I645-1),1,AF645+AG648)</f>
        <v>5</v>
      </c>
      <c r="AG648" s="154">
        <f t="shared" si="389"/>
        <v>5</v>
      </c>
      <c r="AH648" s="154">
        <f t="shared" si="389"/>
        <v>5</v>
      </c>
      <c r="AI648" s="154">
        <f t="shared" si="389"/>
        <v>5</v>
      </c>
      <c r="AJ648" s="154">
        <f t="shared" si="389"/>
        <v>5</v>
      </c>
      <c r="AK648" s="154">
        <f t="shared" si="389"/>
        <v>5</v>
      </c>
      <c r="AL648" s="154">
        <f t="shared" si="389"/>
        <v>4</v>
      </c>
      <c r="AM648" s="154">
        <f t="shared" si="389"/>
        <v>3</v>
      </c>
      <c r="AN648" s="154">
        <f t="shared" si="389"/>
        <v>2</v>
      </c>
      <c r="AO648" s="154">
        <f t="shared" si="389"/>
        <v>1</v>
      </c>
      <c r="AP648" s="154">
        <f t="shared" si="389"/>
        <v>0</v>
      </c>
      <c r="AQ648" s="154">
        <f t="shared" si="389"/>
        <v>0</v>
      </c>
      <c r="AR648" s="154">
        <f t="shared" si="389"/>
        <v>0</v>
      </c>
      <c r="AS648" s="154">
        <f t="shared" si="389"/>
        <v>0</v>
      </c>
      <c r="AT648" s="154">
        <f t="shared" si="389"/>
        <v>0</v>
      </c>
      <c r="AU648" s="154">
        <f t="shared" si="389"/>
        <v>0</v>
      </c>
      <c r="AV648" s="154">
        <f t="shared" si="389"/>
        <v>0</v>
      </c>
      <c r="AW648" s="154">
        <f t="shared" si="389"/>
        <v>0</v>
      </c>
      <c r="AX648" s="154">
        <f t="shared" si="389"/>
        <v>0</v>
      </c>
      <c r="AY648" s="154">
        <f t="shared" si="389"/>
        <v>0</v>
      </c>
      <c r="AZ648" s="154">
        <f t="shared" si="389"/>
        <v>0</v>
      </c>
      <c r="BA648" s="154">
        <f t="shared" si="389"/>
        <v>0</v>
      </c>
      <c r="BB648" s="154">
        <f t="shared" si="389"/>
        <v>0</v>
      </c>
      <c r="BC648" s="154">
        <f t="shared" si="389"/>
        <v>0</v>
      </c>
      <c r="BD648" s="154">
        <f t="shared" si="389"/>
        <v>0</v>
      </c>
      <c r="BE648" s="154">
        <f t="shared" si="389"/>
        <v>0</v>
      </c>
      <c r="BF648" s="154">
        <f t="shared" si="389"/>
        <v>0</v>
      </c>
      <c r="BG648" s="154">
        <f t="shared" si="389"/>
        <v>0</v>
      </c>
      <c r="BH648" s="154">
        <f t="shared" si="389"/>
        <v>0</v>
      </c>
      <c r="BI648" s="154">
        <f t="shared" si="389"/>
        <v>0</v>
      </c>
      <c r="BJ648" s="154">
        <f t="shared" si="389"/>
        <v>0</v>
      </c>
      <c r="BK648" s="154">
        <f t="shared" si="389"/>
        <v>0</v>
      </c>
      <c r="BL648" s="154">
        <f t="shared" si="389"/>
        <v>0</v>
      </c>
      <c r="BM648" s="154">
        <f t="shared" si="389"/>
        <v>0</v>
      </c>
    </row>
    <row r="649" spans="1:65" ht="12.75" customHeight="1" outlineLevel="3">
      <c r="D649"/>
      <c r="AE649" s="89"/>
      <c r="AF649" s="89"/>
      <c r="AG649" s="89"/>
      <c r="AH649" s="89"/>
      <c r="AI649" s="89"/>
      <c r="AJ649" s="89"/>
      <c r="AK649" s="89"/>
      <c r="AL649" s="89"/>
      <c r="AM649" s="89"/>
      <c r="AN649" s="89"/>
      <c r="AO649" s="89"/>
      <c r="AP649" s="89"/>
      <c r="AQ649" s="89"/>
      <c r="AR649" s="89"/>
      <c r="AS649" s="89"/>
      <c r="AT649" s="89"/>
      <c r="AU649" s="89"/>
      <c r="AV649" s="89"/>
      <c r="AW649" s="89"/>
      <c r="AX649" s="89"/>
      <c r="AY649" s="89"/>
      <c r="AZ649" s="89"/>
      <c r="BA649" s="89"/>
      <c r="BB649" s="89"/>
      <c r="BC649" s="89"/>
      <c r="BD649" s="89"/>
      <c r="BE649" s="89"/>
      <c r="BF649" s="89"/>
      <c r="BG649" s="89"/>
      <c r="BH649" s="89"/>
      <c r="BI649" s="89"/>
      <c r="BJ649" s="89"/>
      <c r="BK649" s="89"/>
      <c r="BL649" s="89"/>
      <c r="BM649" s="89"/>
    </row>
    <row r="650" spans="1:65" s="53" customFormat="1" ht="12.75" customHeight="1" outlineLevel="3">
      <c r="A650" s="53" t="s">
        <v>335</v>
      </c>
      <c r="E650" s="8"/>
      <c r="AD650" s="144"/>
      <c r="AE650" s="144"/>
      <c r="AF650" s="144"/>
      <c r="AG650" s="144"/>
      <c r="AH650" s="144"/>
      <c r="AI650" s="144"/>
      <c r="AJ650" s="144"/>
      <c r="AK650" s="144"/>
      <c r="AL650" s="144"/>
      <c r="AM650" s="144"/>
      <c r="AN650" s="144"/>
      <c r="AO650" s="144"/>
      <c r="AP650" s="144"/>
      <c r="AQ650" s="144"/>
      <c r="AR650" s="144"/>
      <c r="AS650" s="144"/>
      <c r="AT650" s="144"/>
      <c r="AU650" s="144"/>
      <c r="AV650" s="144"/>
      <c r="AW650" s="144"/>
      <c r="AX650" s="144"/>
      <c r="AY650" s="144"/>
      <c r="AZ650" s="144"/>
      <c r="BA650" s="144"/>
      <c r="BB650" s="144"/>
      <c r="BC650" s="144"/>
      <c r="BD650" s="144"/>
      <c r="BE650" s="144"/>
      <c r="BF650" s="144"/>
      <c r="BG650" s="144"/>
      <c r="BH650" s="144"/>
      <c r="BI650" s="144"/>
      <c r="BJ650" s="144"/>
      <c r="BK650" s="144"/>
      <c r="BL650" s="144"/>
      <c r="BM650" s="144"/>
    </row>
    <row r="651" spans="1:65" ht="12.75" customHeight="1" outlineLevel="3">
      <c r="A651" s="17" t="s">
        <v>321</v>
      </c>
      <c r="B651" s="17" t="s">
        <v>203</v>
      </c>
      <c r="C651" s="17"/>
      <c r="D651" s="17"/>
      <c r="E651" s="17"/>
      <c r="F651" s="17"/>
      <c r="G651" s="17"/>
      <c r="H651" s="17"/>
      <c r="I651" s="17"/>
      <c r="J651" s="17"/>
      <c r="K651" s="17"/>
      <c r="AE651" s="162">
        <f>AE632</f>
        <v>0</v>
      </c>
      <c r="AF651" s="148">
        <f t="shared" ref="AF651:BH651" si="390">AE657</f>
        <v>0</v>
      </c>
      <c r="AG651" s="148">
        <f t="shared" si="390"/>
        <v>0</v>
      </c>
      <c r="AH651" s="148">
        <f t="shared" si="390"/>
        <v>0</v>
      </c>
      <c r="AI651" s="148">
        <f t="shared" si="390"/>
        <v>0</v>
      </c>
      <c r="AJ651" s="148">
        <f t="shared" si="390"/>
        <v>0</v>
      </c>
      <c r="AK651" s="148">
        <f t="shared" si="390"/>
        <v>0</v>
      </c>
      <c r="AL651" s="148">
        <f t="shared" si="390"/>
        <v>0</v>
      </c>
      <c r="AM651" s="148">
        <f t="shared" si="390"/>
        <v>0</v>
      </c>
      <c r="AN651" s="148">
        <f t="shared" si="390"/>
        <v>0</v>
      </c>
      <c r="AO651" s="148">
        <f t="shared" si="390"/>
        <v>0</v>
      </c>
      <c r="AP651" s="148">
        <f t="shared" si="390"/>
        <v>0</v>
      </c>
      <c r="AQ651" s="148">
        <f t="shared" si="390"/>
        <v>0</v>
      </c>
      <c r="AR651" s="148">
        <f t="shared" si="390"/>
        <v>0</v>
      </c>
      <c r="AS651" s="148">
        <f t="shared" si="390"/>
        <v>0</v>
      </c>
      <c r="AT651" s="148">
        <f t="shared" si="390"/>
        <v>0</v>
      </c>
      <c r="AU651" s="148">
        <f t="shared" si="390"/>
        <v>0</v>
      </c>
      <c r="AV651" s="148">
        <f t="shared" si="390"/>
        <v>0</v>
      </c>
      <c r="AW651" s="148">
        <f t="shared" si="390"/>
        <v>0</v>
      </c>
      <c r="AX651" s="148">
        <f t="shared" si="390"/>
        <v>0</v>
      </c>
      <c r="AY651" s="148">
        <f t="shared" si="390"/>
        <v>0</v>
      </c>
      <c r="AZ651" s="148">
        <f t="shared" si="390"/>
        <v>0</v>
      </c>
      <c r="BA651" s="148">
        <f t="shared" si="390"/>
        <v>0</v>
      </c>
      <c r="BB651" s="148">
        <f t="shared" si="390"/>
        <v>0</v>
      </c>
      <c r="BC651" s="148">
        <f t="shared" si="390"/>
        <v>0</v>
      </c>
      <c r="BD651" s="148">
        <f t="shared" si="390"/>
        <v>0</v>
      </c>
      <c r="BE651" s="148">
        <f t="shared" si="390"/>
        <v>0</v>
      </c>
      <c r="BF651" s="148">
        <f t="shared" si="390"/>
        <v>0</v>
      </c>
      <c r="BG651" s="148">
        <f t="shared" si="390"/>
        <v>0</v>
      </c>
      <c r="BH651" s="148">
        <f t="shared" si="390"/>
        <v>0</v>
      </c>
      <c r="BI651" s="148">
        <f>BH657</f>
        <v>0</v>
      </c>
      <c r="BJ651" s="148">
        <f>BI657</f>
        <v>0</v>
      </c>
      <c r="BK651" s="148">
        <f>BJ657</f>
        <v>0</v>
      </c>
      <c r="BL651" s="148">
        <f>BK657</f>
        <v>0</v>
      </c>
      <c r="BM651" s="148">
        <f>BL657</f>
        <v>0</v>
      </c>
    </row>
    <row r="652" spans="1:65" ht="12.75" customHeight="1" outlineLevel="3">
      <c r="A652" s="32" t="s">
        <v>254</v>
      </c>
      <c r="B652" t="s">
        <v>203</v>
      </c>
      <c r="D652"/>
      <c r="AE652" s="89">
        <f t="shared" ref="AE652:BH652" si="391">AE617</f>
        <v>0</v>
      </c>
      <c r="AF652" s="89">
        <f t="shared" si="391"/>
        <v>0</v>
      </c>
      <c r="AG652" s="89">
        <f t="shared" si="391"/>
        <v>0</v>
      </c>
      <c r="AH652" s="89">
        <f t="shared" si="391"/>
        <v>0</v>
      </c>
      <c r="AI652" s="89">
        <f t="shared" si="391"/>
        <v>0</v>
      </c>
      <c r="AJ652" s="89">
        <f t="shared" si="391"/>
        <v>0</v>
      </c>
      <c r="AK652" s="89">
        <f t="shared" si="391"/>
        <v>0</v>
      </c>
      <c r="AL652" s="89">
        <f t="shared" si="391"/>
        <v>0</v>
      </c>
      <c r="AM652" s="89">
        <f t="shared" si="391"/>
        <v>0</v>
      </c>
      <c r="AN652" s="89">
        <f t="shared" si="391"/>
        <v>0</v>
      </c>
      <c r="AO652" s="89">
        <f t="shared" si="391"/>
        <v>0</v>
      </c>
      <c r="AP652" s="89">
        <f t="shared" si="391"/>
        <v>0</v>
      </c>
      <c r="AQ652" s="89">
        <f t="shared" si="391"/>
        <v>0</v>
      </c>
      <c r="AR652" s="89">
        <f t="shared" si="391"/>
        <v>0</v>
      </c>
      <c r="AS652" s="89">
        <f t="shared" si="391"/>
        <v>0</v>
      </c>
      <c r="AT652" s="89">
        <f t="shared" si="391"/>
        <v>0</v>
      </c>
      <c r="AU652" s="89">
        <f t="shared" si="391"/>
        <v>0</v>
      </c>
      <c r="AV652" s="89">
        <f t="shared" si="391"/>
        <v>0</v>
      </c>
      <c r="AW652" s="89">
        <f t="shared" si="391"/>
        <v>0</v>
      </c>
      <c r="AX652" s="89">
        <f t="shared" si="391"/>
        <v>0</v>
      </c>
      <c r="AY652" s="89">
        <f t="shared" si="391"/>
        <v>0</v>
      </c>
      <c r="AZ652" s="89">
        <f t="shared" si="391"/>
        <v>0</v>
      </c>
      <c r="BA652" s="89">
        <f t="shared" si="391"/>
        <v>0</v>
      </c>
      <c r="BB652" s="89">
        <f t="shared" si="391"/>
        <v>0</v>
      </c>
      <c r="BC652" s="89">
        <f t="shared" si="391"/>
        <v>0</v>
      </c>
      <c r="BD652" s="89">
        <f t="shared" si="391"/>
        <v>0</v>
      </c>
      <c r="BE652" s="89">
        <f t="shared" si="391"/>
        <v>0</v>
      </c>
      <c r="BF652" s="89">
        <f t="shared" si="391"/>
        <v>0</v>
      </c>
      <c r="BG652" s="89">
        <f t="shared" si="391"/>
        <v>0</v>
      </c>
      <c r="BH652" s="89">
        <f t="shared" si="391"/>
        <v>0</v>
      </c>
      <c r="BI652" s="89">
        <f>BI617</f>
        <v>0</v>
      </c>
      <c r="BJ652" s="89">
        <f>BJ617</f>
        <v>0</v>
      </c>
      <c r="BK652" s="89">
        <f>BK617</f>
        <v>0</v>
      </c>
      <c r="BL652" s="89">
        <f>BL617</f>
        <v>0</v>
      </c>
      <c r="BM652" s="89">
        <f>BM617</f>
        <v>0</v>
      </c>
    </row>
    <row r="653" spans="1:65" ht="12.75" customHeight="1" outlineLevel="3">
      <c r="A653" s="32" t="s">
        <v>256</v>
      </c>
      <c r="B653" t="s">
        <v>203</v>
      </c>
      <c r="D653"/>
      <c r="AE653" s="154">
        <f>IF(AE645=1,-AE651/AE648,0)</f>
        <v>0</v>
      </c>
      <c r="AF653" s="154">
        <f>IF(AF645=1,-AF651/AF648,0)</f>
        <v>0</v>
      </c>
      <c r="AG653" s="154">
        <f>IF(AG645=1,-AG651/AG648,0)</f>
        <v>0</v>
      </c>
      <c r="AH653" s="154">
        <f t="shared" ref="AH653:BH653" si="392">IF(AH645=1,-AH651/AH648,0)</f>
        <v>0</v>
      </c>
      <c r="AI653" s="154">
        <f t="shared" si="392"/>
        <v>0</v>
      </c>
      <c r="AJ653" s="154">
        <f t="shared" si="392"/>
        <v>0</v>
      </c>
      <c r="AK653" s="154">
        <f t="shared" si="392"/>
        <v>0</v>
      </c>
      <c r="AL653" s="154">
        <f t="shared" si="392"/>
        <v>0</v>
      </c>
      <c r="AM653" s="154">
        <f t="shared" si="392"/>
        <v>0</v>
      </c>
      <c r="AN653" s="154">
        <f t="shared" si="392"/>
        <v>0</v>
      </c>
      <c r="AO653" s="154">
        <f t="shared" si="392"/>
        <v>0</v>
      </c>
      <c r="AP653" s="154">
        <f t="shared" si="392"/>
        <v>0</v>
      </c>
      <c r="AQ653" s="154">
        <f t="shared" si="392"/>
        <v>0</v>
      </c>
      <c r="AR653" s="154">
        <f t="shared" si="392"/>
        <v>0</v>
      </c>
      <c r="AS653" s="154">
        <f t="shared" si="392"/>
        <v>0</v>
      </c>
      <c r="AT653" s="154">
        <f t="shared" si="392"/>
        <v>0</v>
      </c>
      <c r="AU653" s="154">
        <f t="shared" si="392"/>
        <v>0</v>
      </c>
      <c r="AV653" s="154">
        <f t="shared" si="392"/>
        <v>0</v>
      </c>
      <c r="AW653" s="154">
        <f t="shared" si="392"/>
        <v>0</v>
      </c>
      <c r="AX653" s="154">
        <f t="shared" si="392"/>
        <v>0</v>
      </c>
      <c r="AY653" s="154">
        <f t="shared" si="392"/>
        <v>0</v>
      </c>
      <c r="AZ653" s="154">
        <f t="shared" si="392"/>
        <v>0</v>
      </c>
      <c r="BA653" s="154">
        <f t="shared" si="392"/>
        <v>0</v>
      </c>
      <c r="BB653" s="154">
        <f t="shared" si="392"/>
        <v>0</v>
      </c>
      <c r="BC653" s="154">
        <f t="shared" si="392"/>
        <v>0</v>
      </c>
      <c r="BD653" s="154">
        <f t="shared" si="392"/>
        <v>0</v>
      </c>
      <c r="BE653" s="154">
        <f t="shared" si="392"/>
        <v>0</v>
      </c>
      <c r="BF653" s="154">
        <f t="shared" si="392"/>
        <v>0</v>
      </c>
      <c r="BG653" s="154">
        <f t="shared" si="392"/>
        <v>0</v>
      </c>
      <c r="BH653" s="154">
        <f t="shared" si="392"/>
        <v>0</v>
      </c>
      <c r="BI653" s="154">
        <f>IF(BI645=1,-BI651/BI648,0)</f>
        <v>0</v>
      </c>
      <c r="BJ653" s="154">
        <f>IF(BJ645=1,-BJ651/BJ648,0)</f>
        <v>0</v>
      </c>
      <c r="BK653" s="154">
        <f>IF(BK645=1,-BK651/BK648,0)</f>
        <v>0</v>
      </c>
      <c r="BL653" s="154">
        <f>IF(BL645=1,-BL651/BL648,0)</f>
        <v>0</v>
      </c>
      <c r="BM653" s="154">
        <f>IF(BM645=1,-BM651/BM648,0)</f>
        <v>0</v>
      </c>
    </row>
    <row r="654" spans="1:65" ht="12.75" customHeight="1" outlineLevel="3">
      <c r="A654" s="32" t="s">
        <v>259</v>
      </c>
      <c r="B654" t="s">
        <v>203</v>
      </c>
      <c r="D654"/>
      <c r="AE654" s="154">
        <f>AE651*AE621</f>
        <v>0</v>
      </c>
      <c r="AF654" s="154">
        <f>AF651*AF621</f>
        <v>0</v>
      </c>
      <c r="AG654" s="154">
        <f>AG651*AG621</f>
        <v>0</v>
      </c>
      <c r="AH654" s="154">
        <f t="shared" ref="AH654:BH654" si="393">AH651*AH621</f>
        <v>0</v>
      </c>
      <c r="AI654" s="154">
        <f t="shared" si="393"/>
        <v>0</v>
      </c>
      <c r="AJ654" s="154">
        <f t="shared" si="393"/>
        <v>0</v>
      </c>
      <c r="AK654" s="154">
        <f t="shared" si="393"/>
        <v>0</v>
      </c>
      <c r="AL654" s="154">
        <f t="shared" si="393"/>
        <v>0</v>
      </c>
      <c r="AM654" s="154">
        <f t="shared" si="393"/>
        <v>0</v>
      </c>
      <c r="AN654" s="154">
        <f t="shared" si="393"/>
        <v>0</v>
      </c>
      <c r="AO654" s="154">
        <f t="shared" si="393"/>
        <v>0</v>
      </c>
      <c r="AP654" s="154">
        <f t="shared" si="393"/>
        <v>0</v>
      </c>
      <c r="AQ654" s="154">
        <f t="shared" si="393"/>
        <v>0</v>
      </c>
      <c r="AR654" s="154">
        <f t="shared" si="393"/>
        <v>0</v>
      </c>
      <c r="AS654" s="154">
        <f t="shared" si="393"/>
        <v>0</v>
      </c>
      <c r="AT654" s="154">
        <f t="shared" si="393"/>
        <v>0</v>
      </c>
      <c r="AU654" s="154">
        <f t="shared" si="393"/>
        <v>0</v>
      </c>
      <c r="AV654" s="154">
        <f t="shared" si="393"/>
        <v>0</v>
      </c>
      <c r="AW654" s="154">
        <f t="shared" si="393"/>
        <v>0</v>
      </c>
      <c r="AX654" s="154">
        <f t="shared" si="393"/>
        <v>0</v>
      </c>
      <c r="AY654" s="154">
        <f t="shared" si="393"/>
        <v>0</v>
      </c>
      <c r="AZ654" s="154">
        <f t="shared" si="393"/>
        <v>0</v>
      </c>
      <c r="BA654" s="154">
        <f t="shared" si="393"/>
        <v>0</v>
      </c>
      <c r="BB654" s="154">
        <f t="shared" si="393"/>
        <v>0</v>
      </c>
      <c r="BC654" s="154">
        <f t="shared" si="393"/>
        <v>0</v>
      </c>
      <c r="BD654" s="154">
        <f t="shared" si="393"/>
        <v>0</v>
      </c>
      <c r="BE654" s="154">
        <f t="shared" si="393"/>
        <v>0</v>
      </c>
      <c r="BF654" s="154">
        <f t="shared" si="393"/>
        <v>0</v>
      </c>
      <c r="BG654" s="154">
        <f t="shared" si="393"/>
        <v>0</v>
      </c>
      <c r="BH654" s="154">
        <f t="shared" si="393"/>
        <v>0</v>
      </c>
      <c r="BI654" s="154">
        <f>BI651*BI621</f>
        <v>0</v>
      </c>
      <c r="BJ654" s="154">
        <f>BJ651*BJ621</f>
        <v>0</v>
      </c>
      <c r="BK654" s="154">
        <f>BK651*BK621</f>
        <v>0</v>
      </c>
      <c r="BL654" s="154">
        <f>BL651*BL621</f>
        <v>0</v>
      </c>
      <c r="BM654" s="154">
        <f>BM651*BM621</f>
        <v>0</v>
      </c>
    </row>
    <row r="655" spans="1:65" ht="12.75" customHeight="1" outlineLevel="3">
      <c r="A655" s="32" t="s">
        <v>168</v>
      </c>
      <c r="B655" t="s">
        <v>203</v>
      </c>
      <c r="D655"/>
      <c r="AE655" s="154">
        <f>IF(AE646=1,-AE651*AE621,0)</f>
        <v>0</v>
      </c>
      <c r="AF655" s="154">
        <f>IF(AF646=1,-AF651*AF621,0)</f>
        <v>0</v>
      </c>
      <c r="AG655" s="154">
        <f>IF(AG646=1,-AG651*AG621,0)</f>
        <v>0</v>
      </c>
      <c r="AH655" s="154">
        <f t="shared" ref="AH655:BH655" si="394">IF(AH646=1,-AH651*AH621,0)</f>
        <v>0</v>
      </c>
      <c r="AI655" s="154">
        <f t="shared" si="394"/>
        <v>0</v>
      </c>
      <c r="AJ655" s="154">
        <f t="shared" si="394"/>
        <v>0</v>
      </c>
      <c r="AK655" s="154">
        <f t="shared" si="394"/>
        <v>0</v>
      </c>
      <c r="AL655" s="154">
        <f t="shared" si="394"/>
        <v>0</v>
      </c>
      <c r="AM655" s="154">
        <f t="shared" si="394"/>
        <v>0</v>
      </c>
      <c r="AN655" s="154">
        <f t="shared" si="394"/>
        <v>0</v>
      </c>
      <c r="AO655" s="154">
        <f t="shared" si="394"/>
        <v>0</v>
      </c>
      <c r="AP655" s="154">
        <f t="shared" si="394"/>
        <v>0</v>
      </c>
      <c r="AQ655" s="154">
        <f t="shared" si="394"/>
        <v>0</v>
      </c>
      <c r="AR655" s="154">
        <f t="shared" si="394"/>
        <v>0</v>
      </c>
      <c r="AS655" s="154">
        <f t="shared" si="394"/>
        <v>0</v>
      </c>
      <c r="AT655" s="154">
        <f t="shared" si="394"/>
        <v>0</v>
      </c>
      <c r="AU655" s="154">
        <f t="shared" si="394"/>
        <v>0</v>
      </c>
      <c r="AV655" s="154">
        <f t="shared" si="394"/>
        <v>0</v>
      </c>
      <c r="AW655" s="154">
        <f t="shared" si="394"/>
        <v>0</v>
      </c>
      <c r="AX655" s="154">
        <f t="shared" si="394"/>
        <v>0</v>
      </c>
      <c r="AY655" s="154">
        <f t="shared" si="394"/>
        <v>0</v>
      </c>
      <c r="AZ655" s="154">
        <f t="shared" si="394"/>
        <v>0</v>
      </c>
      <c r="BA655" s="154">
        <f t="shared" si="394"/>
        <v>0</v>
      </c>
      <c r="BB655" s="154">
        <f t="shared" si="394"/>
        <v>0</v>
      </c>
      <c r="BC655" s="154">
        <f t="shared" si="394"/>
        <v>0</v>
      </c>
      <c r="BD655" s="154">
        <f t="shared" si="394"/>
        <v>0</v>
      </c>
      <c r="BE655" s="154">
        <f t="shared" si="394"/>
        <v>0</v>
      </c>
      <c r="BF655" s="154">
        <f t="shared" si="394"/>
        <v>0</v>
      </c>
      <c r="BG655" s="154">
        <f t="shared" si="394"/>
        <v>0</v>
      </c>
      <c r="BH655" s="154">
        <f t="shared" si="394"/>
        <v>0</v>
      </c>
      <c r="BI655" s="154">
        <f>IF(BI646=1,-BI651*BI621,0)</f>
        <v>0</v>
      </c>
      <c r="BJ655" s="154">
        <f>IF(BJ646=1,-BJ651*BJ621,0)</f>
        <v>0</v>
      </c>
      <c r="BK655" s="154">
        <f>IF(BK646=1,-BK651*BK621,0)</f>
        <v>0</v>
      </c>
      <c r="BL655" s="154">
        <f>IF(BL646=1,-BL651*BL621,0)</f>
        <v>0</v>
      </c>
      <c r="BM655" s="154">
        <f>IF(BM646=1,-BM651*BM621,0)</f>
        <v>0</v>
      </c>
    </row>
    <row r="656" spans="1:65" ht="12.75" customHeight="1" outlineLevel="3">
      <c r="A656" t="s">
        <v>323</v>
      </c>
      <c r="B656" t="s">
        <v>203</v>
      </c>
      <c r="D656"/>
      <c r="AE656" s="89">
        <f>AE654+AE655</f>
        <v>0</v>
      </c>
      <c r="AF656" s="89">
        <f t="shared" ref="AF656:BH656" si="395">AF654+AF655</f>
        <v>0</v>
      </c>
      <c r="AG656" s="89">
        <f t="shared" si="395"/>
        <v>0</v>
      </c>
      <c r="AH656" s="89">
        <f t="shared" si="395"/>
        <v>0</v>
      </c>
      <c r="AI656" s="89">
        <f t="shared" si="395"/>
        <v>0</v>
      </c>
      <c r="AJ656" s="89">
        <f t="shared" si="395"/>
        <v>0</v>
      </c>
      <c r="AK656" s="89">
        <f t="shared" si="395"/>
        <v>0</v>
      </c>
      <c r="AL656" s="89">
        <f t="shared" si="395"/>
        <v>0</v>
      </c>
      <c r="AM656" s="89">
        <f t="shared" si="395"/>
        <v>0</v>
      </c>
      <c r="AN656" s="89">
        <f t="shared" si="395"/>
        <v>0</v>
      </c>
      <c r="AO656" s="89">
        <f t="shared" si="395"/>
        <v>0</v>
      </c>
      <c r="AP656" s="89">
        <f t="shared" si="395"/>
        <v>0</v>
      </c>
      <c r="AQ656" s="89">
        <f t="shared" si="395"/>
        <v>0</v>
      </c>
      <c r="AR656" s="89">
        <f t="shared" si="395"/>
        <v>0</v>
      </c>
      <c r="AS656" s="89">
        <f t="shared" si="395"/>
        <v>0</v>
      </c>
      <c r="AT656" s="89">
        <f t="shared" si="395"/>
        <v>0</v>
      </c>
      <c r="AU656" s="89">
        <f t="shared" si="395"/>
        <v>0</v>
      </c>
      <c r="AV656" s="89">
        <f t="shared" si="395"/>
        <v>0</v>
      </c>
      <c r="AW656" s="89">
        <f t="shared" si="395"/>
        <v>0</v>
      </c>
      <c r="AX656" s="89">
        <f t="shared" si="395"/>
        <v>0</v>
      </c>
      <c r="AY656" s="89">
        <f t="shared" si="395"/>
        <v>0</v>
      </c>
      <c r="AZ656" s="89">
        <f t="shared" si="395"/>
        <v>0</v>
      </c>
      <c r="BA656" s="89">
        <f t="shared" si="395"/>
        <v>0</v>
      </c>
      <c r="BB656" s="89">
        <f t="shared" si="395"/>
        <v>0</v>
      </c>
      <c r="BC656" s="89">
        <f t="shared" si="395"/>
        <v>0</v>
      </c>
      <c r="BD656" s="89">
        <f t="shared" si="395"/>
        <v>0</v>
      </c>
      <c r="BE656" s="89">
        <f t="shared" si="395"/>
        <v>0</v>
      </c>
      <c r="BF656" s="89">
        <f t="shared" si="395"/>
        <v>0</v>
      </c>
      <c r="BG656" s="89">
        <f t="shared" si="395"/>
        <v>0</v>
      </c>
      <c r="BH656" s="89">
        <f t="shared" si="395"/>
        <v>0</v>
      </c>
      <c r="BI656" s="89">
        <f>BI654+BI655</f>
        <v>0</v>
      </c>
      <c r="BJ656" s="89">
        <f>BJ654+BJ655</f>
        <v>0</v>
      </c>
      <c r="BK656" s="89">
        <f>BK654+BK655</f>
        <v>0</v>
      </c>
      <c r="BL656" s="89">
        <f>BL654+BL655</f>
        <v>0</v>
      </c>
      <c r="BM656" s="89">
        <f>BM654+BM655</f>
        <v>0</v>
      </c>
    </row>
    <row r="657" spans="1:65" s="17" customFormat="1" ht="12.75" customHeight="1" outlineLevel="3">
      <c r="A657" s="17" t="s">
        <v>324</v>
      </c>
      <c r="B657" s="17" t="s">
        <v>203</v>
      </c>
      <c r="AE657" s="148">
        <f t="shared" ref="AE657:BH657" si="396">SUM(AE651,AE652,AE653,AE654,AE655)</f>
        <v>0</v>
      </c>
      <c r="AF657" s="148">
        <f t="shared" si="396"/>
        <v>0</v>
      </c>
      <c r="AG657" s="148">
        <f t="shared" si="396"/>
        <v>0</v>
      </c>
      <c r="AH657" s="148">
        <f t="shared" si="396"/>
        <v>0</v>
      </c>
      <c r="AI657" s="148">
        <f t="shared" si="396"/>
        <v>0</v>
      </c>
      <c r="AJ657" s="148">
        <f t="shared" si="396"/>
        <v>0</v>
      </c>
      <c r="AK657" s="148">
        <f t="shared" si="396"/>
        <v>0</v>
      </c>
      <c r="AL657" s="148">
        <f t="shared" si="396"/>
        <v>0</v>
      </c>
      <c r="AM657" s="148">
        <f t="shared" si="396"/>
        <v>0</v>
      </c>
      <c r="AN657" s="148">
        <f t="shared" si="396"/>
        <v>0</v>
      </c>
      <c r="AO657" s="148">
        <f t="shared" si="396"/>
        <v>0</v>
      </c>
      <c r="AP657" s="148">
        <f t="shared" si="396"/>
        <v>0</v>
      </c>
      <c r="AQ657" s="148">
        <f t="shared" si="396"/>
        <v>0</v>
      </c>
      <c r="AR657" s="148">
        <f t="shared" si="396"/>
        <v>0</v>
      </c>
      <c r="AS657" s="148">
        <f t="shared" si="396"/>
        <v>0</v>
      </c>
      <c r="AT657" s="148">
        <f t="shared" si="396"/>
        <v>0</v>
      </c>
      <c r="AU657" s="148">
        <f t="shared" si="396"/>
        <v>0</v>
      </c>
      <c r="AV657" s="148">
        <f t="shared" si="396"/>
        <v>0</v>
      </c>
      <c r="AW657" s="148">
        <f t="shared" si="396"/>
        <v>0</v>
      </c>
      <c r="AX657" s="148">
        <f t="shared" si="396"/>
        <v>0</v>
      </c>
      <c r="AY657" s="148">
        <f t="shared" si="396"/>
        <v>0</v>
      </c>
      <c r="AZ657" s="148">
        <f t="shared" si="396"/>
        <v>0</v>
      </c>
      <c r="BA657" s="148">
        <f t="shared" si="396"/>
        <v>0</v>
      </c>
      <c r="BB657" s="148">
        <f t="shared" si="396"/>
        <v>0</v>
      </c>
      <c r="BC657" s="148">
        <f t="shared" si="396"/>
        <v>0</v>
      </c>
      <c r="BD657" s="148">
        <f t="shared" si="396"/>
        <v>0</v>
      </c>
      <c r="BE657" s="148">
        <f t="shared" si="396"/>
        <v>0</v>
      </c>
      <c r="BF657" s="148">
        <f t="shared" si="396"/>
        <v>0</v>
      </c>
      <c r="BG657" s="148">
        <f t="shared" si="396"/>
        <v>0</v>
      </c>
      <c r="BH657" s="148">
        <f t="shared" si="396"/>
        <v>0</v>
      </c>
      <c r="BI657" s="148">
        <f>SUM(BI651,BI652,BI653,BI654,BI655)</f>
        <v>0</v>
      </c>
      <c r="BJ657" s="148">
        <f>SUM(BJ651,BJ652,BJ653,BJ654,BJ655)</f>
        <v>0</v>
      </c>
      <c r="BK657" s="148">
        <f>SUM(BK651,BK652,BK653,BK654,BK655)</f>
        <v>0</v>
      </c>
      <c r="BL657" s="148">
        <f>SUM(BL651,BL652,BL653,BL654,BL655)</f>
        <v>0</v>
      </c>
      <c r="BM657" s="148">
        <f>SUM(BM651,BM652,BM653,BM654,BM655)</f>
        <v>0</v>
      </c>
    </row>
    <row r="658" spans="1:65" ht="12.75" customHeight="1" outlineLevel="3">
      <c r="D658"/>
      <c r="AD658" s="89"/>
      <c r="AE658" s="89"/>
      <c r="AF658" s="89"/>
      <c r="AG658" s="89"/>
      <c r="AH658" s="89"/>
      <c r="AI658" s="89"/>
      <c r="AJ658" s="89"/>
      <c r="AK658" s="89"/>
      <c r="AL658" s="89"/>
      <c r="AM658" s="89"/>
      <c r="AN658" s="89"/>
      <c r="AO658" s="89"/>
      <c r="AP658" s="89"/>
      <c r="AQ658" s="89"/>
      <c r="AR658" s="89"/>
      <c r="AS658" s="89"/>
      <c r="AT658" s="89"/>
      <c r="AU658" s="89"/>
      <c r="AV658" s="89"/>
      <c r="AW658" s="89"/>
      <c r="AX658" s="89"/>
      <c r="AY658" s="89"/>
      <c r="AZ658" s="89"/>
      <c r="BA658" s="89"/>
      <c r="BB658" s="89"/>
      <c r="BC658" s="89"/>
      <c r="BD658" s="89"/>
      <c r="BE658" s="89"/>
      <c r="BF658" s="89"/>
      <c r="BG658" s="89"/>
      <c r="BH658" s="89"/>
      <c r="BI658" s="89"/>
      <c r="BJ658" s="89"/>
      <c r="BK658" s="89"/>
      <c r="BL658" s="89"/>
      <c r="BM658" s="89"/>
    </row>
    <row r="659" spans="1:65" s="53" customFormat="1" ht="12.75" customHeight="1" outlineLevel="3">
      <c r="A659" s="53" t="s">
        <v>336</v>
      </c>
      <c r="AD659" s="144"/>
      <c r="AE659" s="144"/>
      <c r="AF659" s="144"/>
      <c r="AG659" s="144"/>
      <c r="AH659" s="144"/>
      <c r="AI659" s="144"/>
      <c r="AJ659" s="144"/>
      <c r="AK659" s="144"/>
      <c r="AL659" s="144"/>
      <c r="AM659" s="144"/>
      <c r="AN659" s="144"/>
      <c r="AO659" s="144"/>
      <c r="AP659" s="144"/>
      <c r="AQ659" s="144"/>
      <c r="AR659" s="144"/>
      <c r="AS659" s="144"/>
      <c r="AT659" s="144"/>
      <c r="AU659" s="144"/>
      <c r="AV659" s="144"/>
      <c r="AW659" s="144"/>
      <c r="AX659" s="144"/>
      <c r="AY659" s="144"/>
      <c r="AZ659" s="144"/>
      <c r="BA659" s="144"/>
      <c r="BB659" s="144"/>
      <c r="BC659" s="144"/>
      <c r="BD659" s="144"/>
      <c r="BE659" s="144"/>
      <c r="BF659" s="144"/>
      <c r="BG659" s="144"/>
      <c r="BH659" s="144"/>
      <c r="BI659" s="144"/>
      <c r="BJ659" s="144"/>
      <c r="BK659" s="144"/>
      <c r="BL659" s="144"/>
      <c r="BM659" s="144"/>
    </row>
    <row r="660" spans="1:65" ht="12.75" customHeight="1" outlineLevel="3">
      <c r="A660" s="17" t="s">
        <v>321</v>
      </c>
      <c r="B660" s="17" t="s">
        <v>203</v>
      </c>
      <c r="C660" s="17"/>
      <c r="D660" s="17"/>
      <c r="E660" s="17"/>
      <c r="F660" s="17"/>
      <c r="G660" s="17"/>
      <c r="H660" s="17"/>
      <c r="I660" s="17"/>
      <c r="J660" s="17"/>
      <c r="K660" s="17"/>
      <c r="AE660" s="162">
        <f>AE632</f>
        <v>0</v>
      </c>
      <c r="AF660" s="148">
        <f t="shared" ref="AF660:BH660" si="397">AE666</f>
        <v>0</v>
      </c>
      <c r="AG660" s="148">
        <f t="shared" si="397"/>
        <v>0</v>
      </c>
      <c r="AH660" s="148">
        <f t="shared" si="397"/>
        <v>0</v>
      </c>
      <c r="AI660" s="148">
        <f t="shared" si="397"/>
        <v>0</v>
      </c>
      <c r="AJ660" s="148">
        <f t="shared" si="397"/>
        <v>0</v>
      </c>
      <c r="AK660" s="148">
        <f t="shared" si="397"/>
        <v>0</v>
      </c>
      <c r="AL660" s="148">
        <f t="shared" si="397"/>
        <v>0</v>
      </c>
      <c r="AM660" s="148">
        <f t="shared" si="397"/>
        <v>0</v>
      </c>
      <c r="AN660" s="148">
        <f t="shared" si="397"/>
        <v>0</v>
      </c>
      <c r="AO660" s="148">
        <f t="shared" si="397"/>
        <v>0</v>
      </c>
      <c r="AP660" s="148">
        <f t="shared" si="397"/>
        <v>0</v>
      </c>
      <c r="AQ660" s="148">
        <f t="shared" si="397"/>
        <v>0</v>
      </c>
      <c r="AR660" s="148">
        <f t="shared" si="397"/>
        <v>0</v>
      </c>
      <c r="AS660" s="148">
        <f t="shared" si="397"/>
        <v>0</v>
      </c>
      <c r="AT660" s="148">
        <f t="shared" si="397"/>
        <v>0</v>
      </c>
      <c r="AU660" s="148">
        <f t="shared" si="397"/>
        <v>0</v>
      </c>
      <c r="AV660" s="148">
        <f t="shared" si="397"/>
        <v>0</v>
      </c>
      <c r="AW660" s="148">
        <f t="shared" si="397"/>
        <v>0</v>
      </c>
      <c r="AX660" s="148">
        <f t="shared" si="397"/>
        <v>0</v>
      </c>
      <c r="AY660" s="148">
        <f t="shared" si="397"/>
        <v>0</v>
      </c>
      <c r="AZ660" s="148">
        <f t="shared" si="397"/>
        <v>0</v>
      </c>
      <c r="BA660" s="148">
        <f t="shared" si="397"/>
        <v>0</v>
      </c>
      <c r="BB660" s="148">
        <f t="shared" si="397"/>
        <v>0</v>
      </c>
      <c r="BC660" s="148">
        <f t="shared" si="397"/>
        <v>0</v>
      </c>
      <c r="BD660" s="148">
        <f t="shared" si="397"/>
        <v>0</v>
      </c>
      <c r="BE660" s="148">
        <f t="shared" si="397"/>
        <v>0</v>
      </c>
      <c r="BF660" s="148">
        <f t="shared" si="397"/>
        <v>0</v>
      </c>
      <c r="BG660" s="148">
        <f t="shared" si="397"/>
        <v>0</v>
      </c>
      <c r="BH660" s="148">
        <f t="shared" si="397"/>
        <v>0</v>
      </c>
      <c r="BI660" s="148">
        <f>BH666</f>
        <v>0</v>
      </c>
      <c r="BJ660" s="148">
        <f>BI666</f>
        <v>0</v>
      </c>
      <c r="BK660" s="148">
        <f>BJ666</f>
        <v>0</v>
      </c>
      <c r="BL660" s="148">
        <f>BK666</f>
        <v>0</v>
      </c>
      <c r="BM660" s="148">
        <f>BL666</f>
        <v>0</v>
      </c>
    </row>
    <row r="661" spans="1:65" ht="12.75" customHeight="1" outlineLevel="3">
      <c r="A661" s="32" t="s">
        <v>254</v>
      </c>
      <c r="B661" t="s">
        <v>203</v>
      </c>
      <c r="D661"/>
      <c r="AE661" s="89">
        <f t="shared" ref="AE661:BH661" si="398">AE617</f>
        <v>0</v>
      </c>
      <c r="AF661" s="89">
        <f t="shared" si="398"/>
        <v>0</v>
      </c>
      <c r="AG661" s="89">
        <f t="shared" si="398"/>
        <v>0</v>
      </c>
      <c r="AH661" s="89">
        <f t="shared" si="398"/>
        <v>0</v>
      </c>
      <c r="AI661" s="89">
        <f t="shared" si="398"/>
        <v>0</v>
      </c>
      <c r="AJ661" s="89">
        <f t="shared" si="398"/>
        <v>0</v>
      </c>
      <c r="AK661" s="89">
        <f t="shared" si="398"/>
        <v>0</v>
      </c>
      <c r="AL661" s="89">
        <f t="shared" si="398"/>
        <v>0</v>
      </c>
      <c r="AM661" s="89">
        <f t="shared" si="398"/>
        <v>0</v>
      </c>
      <c r="AN661" s="89">
        <f t="shared" si="398"/>
        <v>0</v>
      </c>
      <c r="AO661" s="89">
        <f t="shared" si="398"/>
        <v>0</v>
      </c>
      <c r="AP661" s="89">
        <f t="shared" si="398"/>
        <v>0</v>
      </c>
      <c r="AQ661" s="89">
        <f t="shared" si="398"/>
        <v>0</v>
      </c>
      <c r="AR661" s="89">
        <f t="shared" si="398"/>
        <v>0</v>
      </c>
      <c r="AS661" s="89">
        <f t="shared" si="398"/>
        <v>0</v>
      </c>
      <c r="AT661" s="89">
        <f t="shared" si="398"/>
        <v>0</v>
      </c>
      <c r="AU661" s="89">
        <f t="shared" si="398"/>
        <v>0</v>
      </c>
      <c r="AV661" s="89">
        <f t="shared" si="398"/>
        <v>0</v>
      </c>
      <c r="AW661" s="89">
        <f t="shared" si="398"/>
        <v>0</v>
      </c>
      <c r="AX661" s="89">
        <f t="shared" si="398"/>
        <v>0</v>
      </c>
      <c r="AY661" s="89">
        <f t="shared" si="398"/>
        <v>0</v>
      </c>
      <c r="AZ661" s="89">
        <f t="shared" si="398"/>
        <v>0</v>
      </c>
      <c r="BA661" s="89">
        <f t="shared" si="398"/>
        <v>0</v>
      </c>
      <c r="BB661" s="89">
        <f t="shared" si="398"/>
        <v>0</v>
      </c>
      <c r="BC661" s="89">
        <f t="shared" si="398"/>
        <v>0</v>
      </c>
      <c r="BD661" s="89">
        <f t="shared" si="398"/>
        <v>0</v>
      </c>
      <c r="BE661" s="89">
        <f t="shared" si="398"/>
        <v>0</v>
      </c>
      <c r="BF661" s="89">
        <f t="shared" si="398"/>
        <v>0</v>
      </c>
      <c r="BG661" s="89">
        <f t="shared" si="398"/>
        <v>0</v>
      </c>
      <c r="BH661" s="89">
        <f t="shared" si="398"/>
        <v>0</v>
      </c>
      <c r="BI661" s="89">
        <f>BI617</f>
        <v>0</v>
      </c>
      <c r="BJ661" s="89">
        <f>BJ617</f>
        <v>0</v>
      </c>
      <c r="BK661" s="89">
        <f>BK617</f>
        <v>0</v>
      </c>
      <c r="BL661" s="89">
        <f>BL617</f>
        <v>0</v>
      </c>
      <c r="BM661" s="89">
        <f>BM617</f>
        <v>0</v>
      </c>
    </row>
    <row r="662" spans="1:65" ht="12.75" customHeight="1" outlineLevel="3">
      <c r="A662" s="32" t="s">
        <v>256</v>
      </c>
      <c r="B662" t="s">
        <v>203</v>
      </c>
      <c r="D662"/>
      <c r="AE662" s="154">
        <f t="shared" ref="AE662:BH662" si="399">-(AE668+AE664)</f>
        <v>0</v>
      </c>
      <c r="AF662" s="154">
        <f t="shared" si="399"/>
        <v>0</v>
      </c>
      <c r="AG662" s="154">
        <f t="shared" si="399"/>
        <v>0</v>
      </c>
      <c r="AH662" s="154">
        <f t="shared" si="399"/>
        <v>0</v>
      </c>
      <c r="AI662" s="154">
        <f t="shared" si="399"/>
        <v>0</v>
      </c>
      <c r="AJ662" s="154">
        <f t="shared" si="399"/>
        <v>0</v>
      </c>
      <c r="AK662" s="154">
        <f t="shared" si="399"/>
        <v>0</v>
      </c>
      <c r="AL662" s="154">
        <f t="shared" si="399"/>
        <v>0</v>
      </c>
      <c r="AM662" s="154">
        <f t="shared" si="399"/>
        <v>0</v>
      </c>
      <c r="AN662" s="154">
        <f t="shared" si="399"/>
        <v>0</v>
      </c>
      <c r="AO662" s="154">
        <f t="shared" si="399"/>
        <v>0</v>
      </c>
      <c r="AP662" s="154">
        <f t="shared" si="399"/>
        <v>0</v>
      </c>
      <c r="AQ662" s="154">
        <f t="shared" si="399"/>
        <v>0</v>
      </c>
      <c r="AR662" s="154">
        <f t="shared" si="399"/>
        <v>0</v>
      </c>
      <c r="AS662" s="154">
        <f t="shared" si="399"/>
        <v>0</v>
      </c>
      <c r="AT662" s="154">
        <f t="shared" si="399"/>
        <v>0</v>
      </c>
      <c r="AU662" s="154">
        <f t="shared" si="399"/>
        <v>0</v>
      </c>
      <c r="AV662" s="154">
        <f t="shared" si="399"/>
        <v>0</v>
      </c>
      <c r="AW662" s="154">
        <f t="shared" si="399"/>
        <v>0</v>
      </c>
      <c r="AX662" s="154">
        <f t="shared" si="399"/>
        <v>0</v>
      </c>
      <c r="AY662" s="154">
        <f t="shared" si="399"/>
        <v>0</v>
      </c>
      <c r="AZ662" s="154">
        <f t="shared" si="399"/>
        <v>0</v>
      </c>
      <c r="BA662" s="154">
        <f t="shared" si="399"/>
        <v>0</v>
      </c>
      <c r="BB662" s="154">
        <f t="shared" si="399"/>
        <v>0</v>
      </c>
      <c r="BC662" s="154">
        <f t="shared" si="399"/>
        <v>0</v>
      </c>
      <c r="BD662" s="154">
        <f t="shared" si="399"/>
        <v>0</v>
      </c>
      <c r="BE662" s="154">
        <f t="shared" si="399"/>
        <v>0</v>
      </c>
      <c r="BF662" s="154">
        <f t="shared" si="399"/>
        <v>0</v>
      </c>
      <c r="BG662" s="154">
        <f t="shared" si="399"/>
        <v>0</v>
      </c>
      <c r="BH662" s="154">
        <f t="shared" si="399"/>
        <v>0</v>
      </c>
      <c r="BI662" s="154">
        <f>-(BI668+BI664)</f>
        <v>0</v>
      </c>
      <c r="BJ662" s="154">
        <f>-(BJ668+BJ664)</f>
        <v>0</v>
      </c>
      <c r="BK662" s="154">
        <f>-(BK668+BK664)</f>
        <v>0</v>
      </c>
      <c r="BL662" s="154">
        <f>-(BL668+BL664)</f>
        <v>0</v>
      </c>
      <c r="BM662" s="154">
        <f>-(BM668+BM664)</f>
        <v>0</v>
      </c>
    </row>
    <row r="663" spans="1:65" ht="12.75" customHeight="1" outlineLevel="3">
      <c r="A663" s="32" t="s">
        <v>259</v>
      </c>
      <c r="B663" t="s">
        <v>203</v>
      </c>
      <c r="D663"/>
      <c r="AE663" s="154">
        <f t="shared" ref="AE663:BH663" si="400">AE660*AE621</f>
        <v>0</v>
      </c>
      <c r="AF663" s="154">
        <f t="shared" si="400"/>
        <v>0</v>
      </c>
      <c r="AG663" s="154">
        <f t="shared" si="400"/>
        <v>0</v>
      </c>
      <c r="AH663" s="154">
        <f t="shared" si="400"/>
        <v>0</v>
      </c>
      <c r="AI663" s="154">
        <f t="shared" si="400"/>
        <v>0</v>
      </c>
      <c r="AJ663" s="154">
        <f t="shared" si="400"/>
        <v>0</v>
      </c>
      <c r="AK663" s="154">
        <f t="shared" si="400"/>
        <v>0</v>
      </c>
      <c r="AL663" s="154">
        <f t="shared" si="400"/>
        <v>0</v>
      </c>
      <c r="AM663" s="154">
        <f t="shared" si="400"/>
        <v>0</v>
      </c>
      <c r="AN663" s="154">
        <f t="shared" si="400"/>
        <v>0</v>
      </c>
      <c r="AO663" s="154">
        <f t="shared" si="400"/>
        <v>0</v>
      </c>
      <c r="AP663" s="154">
        <f t="shared" si="400"/>
        <v>0</v>
      </c>
      <c r="AQ663" s="154">
        <f t="shared" si="400"/>
        <v>0</v>
      </c>
      <c r="AR663" s="154">
        <f t="shared" si="400"/>
        <v>0</v>
      </c>
      <c r="AS663" s="154">
        <f t="shared" si="400"/>
        <v>0</v>
      </c>
      <c r="AT663" s="154">
        <f t="shared" si="400"/>
        <v>0</v>
      </c>
      <c r="AU663" s="154">
        <f t="shared" si="400"/>
        <v>0</v>
      </c>
      <c r="AV663" s="154">
        <f t="shared" si="400"/>
        <v>0</v>
      </c>
      <c r="AW663" s="154">
        <f t="shared" si="400"/>
        <v>0</v>
      </c>
      <c r="AX663" s="154">
        <f t="shared" si="400"/>
        <v>0</v>
      </c>
      <c r="AY663" s="154">
        <f t="shared" si="400"/>
        <v>0</v>
      </c>
      <c r="AZ663" s="154">
        <f t="shared" si="400"/>
        <v>0</v>
      </c>
      <c r="BA663" s="154">
        <f t="shared" si="400"/>
        <v>0</v>
      </c>
      <c r="BB663" s="154">
        <f t="shared" si="400"/>
        <v>0</v>
      </c>
      <c r="BC663" s="154">
        <f t="shared" si="400"/>
        <v>0</v>
      </c>
      <c r="BD663" s="154">
        <f t="shared" si="400"/>
        <v>0</v>
      </c>
      <c r="BE663" s="154">
        <f t="shared" si="400"/>
        <v>0</v>
      </c>
      <c r="BF663" s="154">
        <f t="shared" si="400"/>
        <v>0</v>
      </c>
      <c r="BG663" s="154">
        <f t="shared" si="400"/>
        <v>0</v>
      </c>
      <c r="BH663" s="154">
        <f t="shared" si="400"/>
        <v>0</v>
      </c>
      <c r="BI663" s="154">
        <f>BI660*BI621</f>
        <v>0</v>
      </c>
      <c r="BJ663" s="154">
        <f>BJ660*BJ621</f>
        <v>0</v>
      </c>
      <c r="BK663" s="154">
        <f>BK660*BK621</f>
        <v>0</v>
      </c>
      <c r="BL663" s="154">
        <f>BL660*BL621</f>
        <v>0</v>
      </c>
      <c r="BM663" s="154">
        <f>BM660*BM621</f>
        <v>0</v>
      </c>
    </row>
    <row r="664" spans="1:65" ht="12.75" customHeight="1" outlineLevel="3">
      <c r="A664" s="32" t="s">
        <v>168</v>
      </c>
      <c r="B664" t="s">
        <v>203</v>
      </c>
      <c r="D664"/>
      <c r="AE664" s="154">
        <f t="shared" ref="AE664:BH664" si="401">IF(AE645=1,-AE660*AE621,0)</f>
        <v>0</v>
      </c>
      <c r="AF664" s="154">
        <f t="shared" si="401"/>
        <v>0</v>
      </c>
      <c r="AG664" s="154">
        <f t="shared" si="401"/>
        <v>0</v>
      </c>
      <c r="AH664" s="154">
        <f t="shared" si="401"/>
        <v>0</v>
      </c>
      <c r="AI664" s="154">
        <f t="shared" si="401"/>
        <v>0</v>
      </c>
      <c r="AJ664" s="154">
        <f t="shared" si="401"/>
        <v>0</v>
      </c>
      <c r="AK664" s="154">
        <f t="shared" si="401"/>
        <v>0</v>
      </c>
      <c r="AL664" s="154">
        <f t="shared" si="401"/>
        <v>0</v>
      </c>
      <c r="AM664" s="154">
        <f t="shared" si="401"/>
        <v>0</v>
      </c>
      <c r="AN664" s="154">
        <f t="shared" si="401"/>
        <v>0</v>
      </c>
      <c r="AO664" s="154">
        <f t="shared" si="401"/>
        <v>0</v>
      </c>
      <c r="AP664" s="154">
        <f t="shared" si="401"/>
        <v>0</v>
      </c>
      <c r="AQ664" s="154">
        <f t="shared" si="401"/>
        <v>0</v>
      </c>
      <c r="AR664" s="154">
        <f t="shared" si="401"/>
        <v>0</v>
      </c>
      <c r="AS664" s="154">
        <f t="shared" si="401"/>
        <v>0</v>
      </c>
      <c r="AT664" s="154">
        <f t="shared" si="401"/>
        <v>0</v>
      </c>
      <c r="AU664" s="154">
        <f t="shared" si="401"/>
        <v>0</v>
      </c>
      <c r="AV664" s="154">
        <f t="shared" si="401"/>
        <v>0</v>
      </c>
      <c r="AW664" s="154">
        <f t="shared" si="401"/>
        <v>0</v>
      </c>
      <c r="AX664" s="154">
        <f t="shared" si="401"/>
        <v>0</v>
      </c>
      <c r="AY664" s="154">
        <f t="shared" si="401"/>
        <v>0</v>
      </c>
      <c r="AZ664" s="154">
        <f t="shared" si="401"/>
        <v>0</v>
      </c>
      <c r="BA664" s="154">
        <f t="shared" si="401"/>
        <v>0</v>
      </c>
      <c r="BB664" s="154">
        <f t="shared" si="401"/>
        <v>0</v>
      </c>
      <c r="BC664" s="154">
        <f t="shared" si="401"/>
        <v>0</v>
      </c>
      <c r="BD664" s="154">
        <f t="shared" si="401"/>
        <v>0</v>
      </c>
      <c r="BE664" s="154">
        <f t="shared" si="401"/>
        <v>0</v>
      </c>
      <c r="BF664" s="154">
        <f t="shared" si="401"/>
        <v>0</v>
      </c>
      <c r="BG664" s="154">
        <f t="shared" si="401"/>
        <v>0</v>
      </c>
      <c r="BH664" s="154">
        <f t="shared" si="401"/>
        <v>0</v>
      </c>
      <c r="BI664" s="154">
        <f>IF(BI645=1,-BI660*BI621,0)</f>
        <v>0</v>
      </c>
      <c r="BJ664" s="154">
        <f>IF(BJ645=1,-BJ660*BJ621,0)</f>
        <v>0</v>
      </c>
      <c r="BK664" s="154">
        <f>IF(BK645=1,-BK660*BK621,0)</f>
        <v>0</v>
      </c>
      <c r="BL664" s="154">
        <f>IF(BL645=1,-BL660*BL621,0)</f>
        <v>0</v>
      </c>
      <c r="BM664" s="154">
        <f>IF(BM645=1,-BM660*BM621,0)</f>
        <v>0</v>
      </c>
    </row>
    <row r="665" spans="1:65" ht="12.75" customHeight="1" outlineLevel="3">
      <c r="A665" t="s">
        <v>323</v>
      </c>
      <c r="B665" t="s">
        <v>203</v>
      </c>
      <c r="D665"/>
      <c r="AE665" s="89">
        <f t="shared" ref="AE665:BH665" si="402">AE663+AE664</f>
        <v>0</v>
      </c>
      <c r="AF665" s="89">
        <f t="shared" si="402"/>
        <v>0</v>
      </c>
      <c r="AG665" s="89">
        <f t="shared" si="402"/>
        <v>0</v>
      </c>
      <c r="AH665" s="89">
        <f t="shared" si="402"/>
        <v>0</v>
      </c>
      <c r="AI665" s="89">
        <f t="shared" si="402"/>
        <v>0</v>
      </c>
      <c r="AJ665" s="89">
        <f t="shared" si="402"/>
        <v>0</v>
      </c>
      <c r="AK665" s="89">
        <f t="shared" si="402"/>
        <v>0</v>
      </c>
      <c r="AL665" s="89">
        <f t="shared" si="402"/>
        <v>0</v>
      </c>
      <c r="AM665" s="89">
        <f t="shared" si="402"/>
        <v>0</v>
      </c>
      <c r="AN665" s="89">
        <f t="shared" si="402"/>
        <v>0</v>
      </c>
      <c r="AO665" s="89">
        <f t="shared" si="402"/>
        <v>0</v>
      </c>
      <c r="AP665" s="89">
        <f t="shared" si="402"/>
        <v>0</v>
      </c>
      <c r="AQ665" s="89">
        <f t="shared" si="402"/>
        <v>0</v>
      </c>
      <c r="AR665" s="89">
        <f t="shared" si="402"/>
        <v>0</v>
      </c>
      <c r="AS665" s="89">
        <f t="shared" si="402"/>
        <v>0</v>
      </c>
      <c r="AT665" s="89">
        <f t="shared" si="402"/>
        <v>0</v>
      </c>
      <c r="AU665" s="89">
        <f t="shared" si="402"/>
        <v>0</v>
      </c>
      <c r="AV665" s="89">
        <f t="shared" si="402"/>
        <v>0</v>
      </c>
      <c r="AW665" s="89">
        <f t="shared" si="402"/>
        <v>0</v>
      </c>
      <c r="AX665" s="89">
        <f t="shared" si="402"/>
        <v>0</v>
      </c>
      <c r="AY665" s="89">
        <f t="shared" si="402"/>
        <v>0</v>
      </c>
      <c r="AZ665" s="89">
        <f t="shared" si="402"/>
        <v>0</v>
      </c>
      <c r="BA665" s="89">
        <f t="shared" si="402"/>
        <v>0</v>
      </c>
      <c r="BB665" s="89">
        <f t="shared" si="402"/>
        <v>0</v>
      </c>
      <c r="BC665" s="89">
        <f t="shared" si="402"/>
        <v>0</v>
      </c>
      <c r="BD665" s="89">
        <f t="shared" si="402"/>
        <v>0</v>
      </c>
      <c r="BE665" s="89">
        <f t="shared" si="402"/>
        <v>0</v>
      </c>
      <c r="BF665" s="89">
        <f t="shared" si="402"/>
        <v>0</v>
      </c>
      <c r="BG665" s="89">
        <f t="shared" si="402"/>
        <v>0</v>
      </c>
      <c r="BH665" s="89">
        <f t="shared" si="402"/>
        <v>0</v>
      </c>
      <c r="BI665" s="89">
        <f>BI663+BI664</f>
        <v>0</v>
      </c>
      <c r="BJ665" s="89">
        <f>BJ663+BJ664</f>
        <v>0</v>
      </c>
      <c r="BK665" s="89">
        <f>BK663+BK664</f>
        <v>0</v>
      </c>
      <c r="BL665" s="89">
        <f>BL663+BL664</f>
        <v>0</v>
      </c>
      <c r="BM665" s="89">
        <f>BM663+BM664</f>
        <v>0</v>
      </c>
    </row>
    <row r="666" spans="1:65" s="17" customFormat="1" ht="12.75" customHeight="1" outlineLevel="3">
      <c r="A666" s="17" t="s">
        <v>324</v>
      </c>
      <c r="B666" s="17" t="s">
        <v>203</v>
      </c>
      <c r="AE666" s="148">
        <f t="shared" ref="AE666:BH666" si="403">SUM(AE660,AE661,AE662,AE663,AE664)</f>
        <v>0</v>
      </c>
      <c r="AF666" s="148">
        <f t="shared" si="403"/>
        <v>0</v>
      </c>
      <c r="AG666" s="148">
        <f t="shared" si="403"/>
        <v>0</v>
      </c>
      <c r="AH666" s="148">
        <f t="shared" si="403"/>
        <v>0</v>
      </c>
      <c r="AI666" s="148">
        <f t="shared" si="403"/>
        <v>0</v>
      </c>
      <c r="AJ666" s="148">
        <f t="shared" si="403"/>
        <v>0</v>
      </c>
      <c r="AK666" s="148">
        <f t="shared" si="403"/>
        <v>0</v>
      </c>
      <c r="AL666" s="148">
        <f t="shared" si="403"/>
        <v>0</v>
      </c>
      <c r="AM666" s="148">
        <f t="shared" si="403"/>
        <v>0</v>
      </c>
      <c r="AN666" s="148">
        <f t="shared" si="403"/>
        <v>0</v>
      </c>
      <c r="AO666" s="148">
        <f t="shared" si="403"/>
        <v>0</v>
      </c>
      <c r="AP666" s="148">
        <f t="shared" si="403"/>
        <v>0</v>
      </c>
      <c r="AQ666" s="148">
        <f t="shared" si="403"/>
        <v>0</v>
      </c>
      <c r="AR666" s="148">
        <f t="shared" si="403"/>
        <v>0</v>
      </c>
      <c r="AS666" s="148">
        <f t="shared" si="403"/>
        <v>0</v>
      </c>
      <c r="AT666" s="148">
        <f t="shared" si="403"/>
        <v>0</v>
      </c>
      <c r="AU666" s="148">
        <f t="shared" si="403"/>
        <v>0</v>
      </c>
      <c r="AV666" s="148">
        <f t="shared" si="403"/>
        <v>0</v>
      </c>
      <c r="AW666" s="148">
        <f t="shared" si="403"/>
        <v>0</v>
      </c>
      <c r="AX666" s="148">
        <f t="shared" si="403"/>
        <v>0</v>
      </c>
      <c r="AY666" s="148">
        <f t="shared" si="403"/>
        <v>0</v>
      </c>
      <c r="AZ666" s="148">
        <f t="shared" si="403"/>
        <v>0</v>
      </c>
      <c r="BA666" s="148">
        <f t="shared" si="403"/>
        <v>0</v>
      </c>
      <c r="BB666" s="148">
        <f t="shared" si="403"/>
        <v>0</v>
      </c>
      <c r="BC666" s="148">
        <f t="shared" si="403"/>
        <v>0</v>
      </c>
      <c r="BD666" s="148">
        <f t="shared" si="403"/>
        <v>0</v>
      </c>
      <c r="BE666" s="148">
        <f t="shared" si="403"/>
        <v>0</v>
      </c>
      <c r="BF666" s="148">
        <f t="shared" si="403"/>
        <v>0</v>
      </c>
      <c r="BG666" s="148">
        <f t="shared" si="403"/>
        <v>0</v>
      </c>
      <c r="BH666" s="148">
        <f t="shared" si="403"/>
        <v>0</v>
      </c>
      <c r="BI666" s="148">
        <f>SUM(BI660,BI661,BI662,BI663,BI664)</f>
        <v>0</v>
      </c>
      <c r="BJ666" s="148">
        <f>SUM(BJ660,BJ661,BJ662,BJ663,BJ664)</f>
        <v>0</v>
      </c>
      <c r="BK666" s="148">
        <f>SUM(BK660,BK661,BK662,BK663,BK664)</f>
        <v>0</v>
      </c>
      <c r="BL666" s="148">
        <f>SUM(BL660,BL661,BL662,BL663,BL664)</f>
        <v>0</v>
      </c>
      <c r="BM666" s="148">
        <f>SUM(BM660,BM661,BM662,BM663,BM664)</f>
        <v>0</v>
      </c>
    </row>
    <row r="667" spans="1:65" s="17" customFormat="1" ht="12.75" customHeight="1" outlineLevel="3"/>
    <row r="668" spans="1:65" ht="12.75" customHeight="1" outlineLevel="3">
      <c r="A668" t="s">
        <v>337</v>
      </c>
      <c r="B668" t="s">
        <v>338</v>
      </c>
      <c r="D668"/>
      <c r="AE668" s="89">
        <f t="shared" ref="AE668:BH668" si="404">IF(AE645=1,-PMT(AE669,AE670,AE671,0,0),0)</f>
        <v>0</v>
      </c>
      <c r="AF668" s="89">
        <f t="shared" si="404"/>
        <v>0</v>
      </c>
      <c r="AG668" s="89">
        <f t="shared" si="404"/>
        <v>0</v>
      </c>
      <c r="AH668" s="89">
        <f t="shared" si="404"/>
        <v>0</v>
      </c>
      <c r="AI668" s="89">
        <f t="shared" si="404"/>
        <v>0</v>
      </c>
      <c r="AJ668" s="89">
        <f t="shared" si="404"/>
        <v>0</v>
      </c>
      <c r="AK668" s="89">
        <f t="shared" si="404"/>
        <v>0</v>
      </c>
      <c r="AL668" s="89">
        <f t="shared" si="404"/>
        <v>0</v>
      </c>
      <c r="AM668" s="89">
        <f t="shared" si="404"/>
        <v>0</v>
      </c>
      <c r="AN668" s="89">
        <f t="shared" si="404"/>
        <v>0</v>
      </c>
      <c r="AO668" s="89">
        <f t="shared" si="404"/>
        <v>0</v>
      </c>
      <c r="AP668" s="89">
        <f t="shared" si="404"/>
        <v>0</v>
      </c>
      <c r="AQ668" s="89">
        <f t="shared" si="404"/>
        <v>0</v>
      </c>
      <c r="AR668" s="89">
        <f t="shared" si="404"/>
        <v>0</v>
      </c>
      <c r="AS668" s="89">
        <f t="shared" si="404"/>
        <v>0</v>
      </c>
      <c r="AT668" s="89">
        <f t="shared" si="404"/>
        <v>0</v>
      </c>
      <c r="AU668" s="89">
        <f t="shared" si="404"/>
        <v>0</v>
      </c>
      <c r="AV668" s="89">
        <f t="shared" si="404"/>
        <v>0</v>
      </c>
      <c r="AW668" s="89">
        <f t="shared" si="404"/>
        <v>0</v>
      </c>
      <c r="AX668" s="89">
        <f t="shared" si="404"/>
        <v>0</v>
      </c>
      <c r="AY668" s="89">
        <f t="shared" si="404"/>
        <v>0</v>
      </c>
      <c r="AZ668" s="89">
        <f t="shared" si="404"/>
        <v>0</v>
      </c>
      <c r="BA668" s="89">
        <f t="shared" si="404"/>
        <v>0</v>
      </c>
      <c r="BB668" s="89">
        <f t="shared" si="404"/>
        <v>0</v>
      </c>
      <c r="BC668" s="89">
        <f t="shared" si="404"/>
        <v>0</v>
      </c>
      <c r="BD668" s="89">
        <f t="shared" si="404"/>
        <v>0</v>
      </c>
      <c r="BE668" s="89">
        <f t="shared" si="404"/>
        <v>0</v>
      </c>
      <c r="BF668" s="89">
        <f t="shared" si="404"/>
        <v>0</v>
      </c>
      <c r="BG668" s="89">
        <f t="shared" si="404"/>
        <v>0</v>
      </c>
      <c r="BH668" s="89">
        <f t="shared" si="404"/>
        <v>0</v>
      </c>
      <c r="BI668" s="89">
        <f>IF(BI645=1,-PMT(BI669,BI670,BI671,0,0),0)</f>
        <v>0</v>
      </c>
      <c r="BJ668" s="89">
        <f>IF(BJ645=1,-PMT(BJ669,BJ670,BJ671,0,0),0)</f>
        <v>0</v>
      </c>
      <c r="BK668" s="89">
        <f>IF(BK645=1,-PMT(BK669,BK670,BK671,0,0),0)</f>
        <v>0</v>
      </c>
      <c r="BL668" s="89">
        <f>IF(BL645=1,-PMT(BL669,BL670,BL671,0,0),0)</f>
        <v>0</v>
      </c>
      <c r="BM668" s="89">
        <f>IF(BM645=1,-PMT(BM669,BM670,BM671,0,0),0)</f>
        <v>0</v>
      </c>
    </row>
    <row r="669" spans="1:65" ht="12.75" customHeight="1" outlineLevel="3">
      <c r="A669" s="32" t="s">
        <v>299</v>
      </c>
      <c r="B669" t="s">
        <v>75</v>
      </c>
      <c r="D669"/>
      <c r="AE669" s="164">
        <f t="shared" ref="AE669:BH669" si="405">AE621</f>
        <v>0.11003750000000001</v>
      </c>
      <c r="AF669" s="164">
        <f t="shared" si="405"/>
        <v>0.10467500000000007</v>
      </c>
      <c r="AG669" s="164">
        <f t="shared" si="405"/>
        <v>0.10467500000000007</v>
      </c>
      <c r="AH669" s="164">
        <f t="shared" si="405"/>
        <v>0.10467500000000007</v>
      </c>
      <c r="AI669" s="164">
        <f t="shared" si="405"/>
        <v>0.10467500000000007</v>
      </c>
      <c r="AJ669" s="164">
        <f t="shared" si="405"/>
        <v>0.10467500000000007</v>
      </c>
      <c r="AK669" s="164">
        <f t="shared" si="405"/>
        <v>0.10467500000000007</v>
      </c>
      <c r="AL669" s="164">
        <f t="shared" si="405"/>
        <v>0.10467500000000007</v>
      </c>
      <c r="AM669" s="164">
        <f t="shared" si="405"/>
        <v>0.10467500000000007</v>
      </c>
      <c r="AN669" s="164">
        <f t="shared" si="405"/>
        <v>0.10467500000000007</v>
      </c>
      <c r="AO669" s="164">
        <f t="shared" si="405"/>
        <v>0.10467500000000007</v>
      </c>
      <c r="AP669" s="164">
        <f t="shared" si="405"/>
        <v>0.10467500000000007</v>
      </c>
      <c r="AQ669" s="164">
        <f t="shared" si="405"/>
        <v>0.10467500000000007</v>
      </c>
      <c r="AR669" s="164">
        <f t="shared" si="405"/>
        <v>0.10467500000000007</v>
      </c>
      <c r="AS669" s="164">
        <f t="shared" si="405"/>
        <v>0.10467500000000007</v>
      </c>
      <c r="AT669" s="164">
        <f t="shared" si="405"/>
        <v>0.10467500000000007</v>
      </c>
      <c r="AU669" s="164">
        <f t="shared" si="405"/>
        <v>0.10467500000000007</v>
      </c>
      <c r="AV669" s="164">
        <f t="shared" si="405"/>
        <v>0.10467500000000007</v>
      </c>
      <c r="AW669" s="164">
        <f t="shared" si="405"/>
        <v>0.10467500000000007</v>
      </c>
      <c r="AX669" s="164">
        <f t="shared" si="405"/>
        <v>0.10467500000000007</v>
      </c>
      <c r="AY669" s="164">
        <f t="shared" si="405"/>
        <v>0.10467500000000007</v>
      </c>
      <c r="AZ669" s="164">
        <f t="shared" si="405"/>
        <v>0.10467500000000007</v>
      </c>
      <c r="BA669" s="164">
        <f t="shared" si="405"/>
        <v>0.10467500000000007</v>
      </c>
      <c r="BB669" s="164">
        <f t="shared" si="405"/>
        <v>0.10467500000000007</v>
      </c>
      <c r="BC669" s="164">
        <f t="shared" si="405"/>
        <v>0.10467500000000007</v>
      </c>
      <c r="BD669" s="164">
        <f t="shared" si="405"/>
        <v>0.10467500000000007</v>
      </c>
      <c r="BE669" s="164">
        <f t="shared" si="405"/>
        <v>0.10467500000000007</v>
      </c>
      <c r="BF669" s="164">
        <f t="shared" si="405"/>
        <v>0.10467500000000007</v>
      </c>
      <c r="BG669" s="164">
        <f t="shared" si="405"/>
        <v>0.10467500000000007</v>
      </c>
      <c r="BH669" s="164">
        <f t="shared" si="405"/>
        <v>0.10467500000000007</v>
      </c>
      <c r="BI669" s="164">
        <f>BI621</f>
        <v>0.10467500000000007</v>
      </c>
      <c r="BJ669" s="164">
        <f>BJ621</f>
        <v>0.10467500000000007</v>
      </c>
      <c r="BK669" s="164">
        <f>BK621</f>
        <v>0.10467500000000007</v>
      </c>
      <c r="BL669" s="164">
        <f>BL621</f>
        <v>0.10467500000000007</v>
      </c>
      <c r="BM669" s="164">
        <f>BM621</f>
        <v>0.10467500000000007</v>
      </c>
    </row>
    <row r="670" spans="1:65" ht="12.75" customHeight="1" outlineLevel="3">
      <c r="A670" s="32" t="s">
        <v>339</v>
      </c>
      <c r="B670" t="s">
        <v>340</v>
      </c>
      <c r="D670"/>
      <c r="AE670" s="154">
        <f t="shared" ref="AE670:BH670" si="406">AE648</f>
        <v>5</v>
      </c>
      <c r="AF670" s="154">
        <f t="shared" si="406"/>
        <v>5</v>
      </c>
      <c r="AG670" s="154">
        <f t="shared" si="406"/>
        <v>5</v>
      </c>
      <c r="AH670" s="154">
        <f t="shared" si="406"/>
        <v>5</v>
      </c>
      <c r="AI670" s="154">
        <f t="shared" si="406"/>
        <v>5</v>
      </c>
      <c r="AJ670" s="154">
        <f t="shared" si="406"/>
        <v>5</v>
      </c>
      <c r="AK670" s="154">
        <f t="shared" si="406"/>
        <v>5</v>
      </c>
      <c r="AL670" s="154">
        <f t="shared" si="406"/>
        <v>4</v>
      </c>
      <c r="AM670" s="154">
        <f t="shared" si="406"/>
        <v>3</v>
      </c>
      <c r="AN670" s="154">
        <f t="shared" si="406"/>
        <v>2</v>
      </c>
      <c r="AO670" s="154">
        <f t="shared" si="406"/>
        <v>1</v>
      </c>
      <c r="AP670" s="154">
        <f t="shared" si="406"/>
        <v>0</v>
      </c>
      <c r="AQ670" s="154">
        <f t="shared" si="406"/>
        <v>0</v>
      </c>
      <c r="AR670" s="154">
        <f t="shared" si="406"/>
        <v>0</v>
      </c>
      <c r="AS670" s="154">
        <f t="shared" si="406"/>
        <v>0</v>
      </c>
      <c r="AT670" s="154">
        <f t="shared" si="406"/>
        <v>0</v>
      </c>
      <c r="AU670" s="154">
        <f t="shared" si="406"/>
        <v>0</v>
      </c>
      <c r="AV670" s="154">
        <f t="shared" si="406"/>
        <v>0</v>
      </c>
      <c r="AW670" s="154">
        <f t="shared" si="406"/>
        <v>0</v>
      </c>
      <c r="AX670" s="154">
        <f t="shared" si="406"/>
        <v>0</v>
      </c>
      <c r="AY670" s="154">
        <f t="shared" si="406"/>
        <v>0</v>
      </c>
      <c r="AZ670" s="154">
        <f t="shared" si="406"/>
        <v>0</v>
      </c>
      <c r="BA670" s="154">
        <f t="shared" si="406"/>
        <v>0</v>
      </c>
      <c r="BB670" s="154">
        <f t="shared" si="406"/>
        <v>0</v>
      </c>
      <c r="BC670" s="154">
        <f t="shared" si="406"/>
        <v>0</v>
      </c>
      <c r="BD670" s="154">
        <f t="shared" si="406"/>
        <v>0</v>
      </c>
      <c r="BE670" s="154">
        <f t="shared" si="406"/>
        <v>0</v>
      </c>
      <c r="BF670" s="154">
        <f t="shared" si="406"/>
        <v>0</v>
      </c>
      <c r="BG670" s="154">
        <f t="shared" si="406"/>
        <v>0</v>
      </c>
      <c r="BH670" s="154">
        <f t="shared" si="406"/>
        <v>0</v>
      </c>
      <c r="BI670" s="154">
        <f>BI648</f>
        <v>0</v>
      </c>
      <c r="BJ670" s="154">
        <f>BJ648</f>
        <v>0</v>
      </c>
      <c r="BK670" s="154">
        <f>BK648</f>
        <v>0</v>
      </c>
      <c r="BL670" s="154">
        <f>BL648</f>
        <v>0</v>
      </c>
      <c r="BM670" s="154">
        <f>BM648</f>
        <v>0</v>
      </c>
    </row>
    <row r="671" spans="1:65" ht="12.75" customHeight="1" outlineLevel="3">
      <c r="A671" s="32" t="s">
        <v>341</v>
      </c>
      <c r="B671" t="s">
        <v>203</v>
      </c>
      <c r="D671"/>
      <c r="AE671" s="154">
        <f t="shared" ref="AE671:BH671" si="407">AD666</f>
        <v>0</v>
      </c>
      <c r="AF671" s="154">
        <f t="shared" si="407"/>
        <v>0</v>
      </c>
      <c r="AG671" s="154">
        <f t="shared" si="407"/>
        <v>0</v>
      </c>
      <c r="AH671" s="154">
        <f t="shared" si="407"/>
        <v>0</v>
      </c>
      <c r="AI671" s="154">
        <f t="shared" si="407"/>
        <v>0</v>
      </c>
      <c r="AJ671" s="154">
        <f t="shared" si="407"/>
        <v>0</v>
      </c>
      <c r="AK671" s="154">
        <f t="shared" si="407"/>
        <v>0</v>
      </c>
      <c r="AL671" s="154">
        <f t="shared" si="407"/>
        <v>0</v>
      </c>
      <c r="AM671" s="154">
        <f t="shared" si="407"/>
        <v>0</v>
      </c>
      <c r="AN671" s="154">
        <f t="shared" si="407"/>
        <v>0</v>
      </c>
      <c r="AO671" s="154">
        <f t="shared" si="407"/>
        <v>0</v>
      </c>
      <c r="AP671" s="154">
        <f t="shared" si="407"/>
        <v>0</v>
      </c>
      <c r="AQ671" s="154">
        <f t="shared" si="407"/>
        <v>0</v>
      </c>
      <c r="AR671" s="154">
        <f t="shared" si="407"/>
        <v>0</v>
      </c>
      <c r="AS671" s="154">
        <f t="shared" si="407"/>
        <v>0</v>
      </c>
      <c r="AT671" s="154">
        <f t="shared" si="407"/>
        <v>0</v>
      </c>
      <c r="AU671" s="154">
        <f t="shared" si="407"/>
        <v>0</v>
      </c>
      <c r="AV671" s="154">
        <f t="shared" si="407"/>
        <v>0</v>
      </c>
      <c r="AW671" s="154">
        <f t="shared" si="407"/>
        <v>0</v>
      </c>
      <c r="AX671" s="154">
        <f t="shared" si="407"/>
        <v>0</v>
      </c>
      <c r="AY671" s="154">
        <f t="shared" si="407"/>
        <v>0</v>
      </c>
      <c r="AZ671" s="154">
        <f t="shared" si="407"/>
        <v>0</v>
      </c>
      <c r="BA671" s="154">
        <f t="shared" si="407"/>
        <v>0</v>
      </c>
      <c r="BB671" s="154">
        <f t="shared" si="407"/>
        <v>0</v>
      </c>
      <c r="BC671" s="154">
        <f t="shared" si="407"/>
        <v>0</v>
      </c>
      <c r="BD671" s="154">
        <f t="shared" si="407"/>
        <v>0</v>
      </c>
      <c r="BE671" s="154">
        <f t="shared" si="407"/>
        <v>0</v>
      </c>
      <c r="BF671" s="154">
        <f t="shared" si="407"/>
        <v>0</v>
      </c>
      <c r="BG671" s="154">
        <f t="shared" si="407"/>
        <v>0</v>
      </c>
      <c r="BH671" s="154">
        <f t="shared" si="407"/>
        <v>0</v>
      </c>
      <c r="BI671" s="154">
        <f>BH666</f>
        <v>0</v>
      </c>
      <c r="BJ671" s="154">
        <f>BI666</f>
        <v>0</v>
      </c>
      <c r="BK671" s="154">
        <f>BJ666</f>
        <v>0</v>
      </c>
      <c r="BL671" s="154">
        <f>BK666</f>
        <v>0</v>
      </c>
      <c r="BM671" s="154">
        <f>BL666</f>
        <v>0</v>
      </c>
    </row>
    <row r="672" spans="1:65" ht="12.75" customHeight="1" outlineLevel="2">
      <c r="D672"/>
      <c r="L672" s="89"/>
      <c r="M672" s="89"/>
      <c r="N672" s="89"/>
      <c r="O672" s="89"/>
      <c r="P672" s="89"/>
      <c r="Q672" s="89"/>
      <c r="R672" s="89"/>
      <c r="S672" s="89"/>
      <c r="T672" s="89"/>
      <c r="U672" s="89"/>
      <c r="V672" s="89"/>
      <c r="W672" s="89"/>
      <c r="X672" s="89"/>
      <c r="Y672" s="89"/>
      <c r="Z672" s="89"/>
      <c r="AA672" s="89"/>
      <c r="AB672" s="89"/>
      <c r="AC672" s="89"/>
      <c r="AD672" s="89"/>
      <c r="AE672" s="89"/>
      <c r="AF672" s="89"/>
      <c r="AG672" s="89"/>
      <c r="AH672" s="89"/>
      <c r="AI672" s="89"/>
      <c r="AJ672" s="89"/>
      <c r="AK672" s="89"/>
      <c r="AL672" s="89"/>
      <c r="AM672" s="89"/>
      <c r="AN672" s="89"/>
      <c r="AO672" s="89"/>
      <c r="AP672" s="89"/>
      <c r="AQ672" s="89"/>
      <c r="AR672" s="89"/>
      <c r="AS672" s="89"/>
      <c r="AT672" s="89"/>
      <c r="AU672" s="89"/>
      <c r="AV672" s="89"/>
      <c r="AW672" s="89"/>
      <c r="AX672" s="89"/>
      <c r="AY672" s="89"/>
      <c r="AZ672" s="89"/>
      <c r="BA672" s="89"/>
      <c r="BB672" s="89"/>
      <c r="BC672" s="89"/>
      <c r="BD672" s="89"/>
      <c r="BE672" s="89"/>
      <c r="BF672" s="89"/>
      <c r="BG672" s="89"/>
      <c r="BH672" s="89"/>
      <c r="BI672" s="89"/>
      <c r="BJ672" s="89"/>
      <c r="BK672" s="89"/>
      <c r="BL672" s="89"/>
      <c r="BM672" s="89"/>
    </row>
    <row r="673" spans="1:65" s="14" customFormat="1" ht="12.75" customHeight="1" outlineLevel="2">
      <c r="A673" s="14" t="s">
        <v>867</v>
      </c>
      <c r="E673" s="183">
        <v>3</v>
      </c>
      <c r="F673" s="14" t="s">
        <v>857</v>
      </c>
      <c r="L673" s="145"/>
      <c r="M673" s="145"/>
      <c r="N673" s="145"/>
      <c r="O673" s="145"/>
      <c r="P673" s="145"/>
      <c r="Q673" s="145"/>
      <c r="R673" s="145"/>
      <c r="S673" s="145"/>
      <c r="T673" s="145"/>
      <c r="U673" s="145"/>
      <c r="V673" s="145"/>
      <c r="W673" s="145"/>
      <c r="X673" s="145"/>
      <c r="Y673" s="145"/>
      <c r="Z673" s="145"/>
      <c r="AA673" s="145"/>
      <c r="AB673" s="145"/>
      <c r="AC673" s="145"/>
      <c r="AD673" s="145"/>
      <c r="AE673" s="145"/>
      <c r="AF673" s="145"/>
      <c r="AG673" s="145"/>
      <c r="AH673" s="145"/>
      <c r="AI673" s="145"/>
      <c r="AJ673" s="145"/>
      <c r="AK673" s="145"/>
      <c r="AL673" s="145"/>
      <c r="AM673" s="145"/>
      <c r="AN673" s="145"/>
      <c r="AO673" s="145"/>
      <c r="AP673" s="145"/>
      <c r="AQ673" s="145"/>
      <c r="AR673" s="145"/>
      <c r="AS673" s="145"/>
      <c r="AT673" s="145"/>
      <c r="AU673" s="145"/>
      <c r="AV673" s="145"/>
      <c r="AW673" s="145"/>
      <c r="AX673" s="145"/>
      <c r="AY673" s="145"/>
      <c r="AZ673" s="145"/>
      <c r="BA673" s="145"/>
      <c r="BB673" s="145"/>
      <c r="BC673" s="145"/>
      <c r="BD673" s="145"/>
      <c r="BE673" s="145"/>
      <c r="BF673" s="145"/>
      <c r="BG673" s="145"/>
      <c r="BH673" s="145"/>
      <c r="BI673" s="145"/>
      <c r="BJ673" s="145"/>
      <c r="BK673" s="145"/>
      <c r="BL673" s="145"/>
      <c r="BM673" s="145"/>
    </row>
    <row r="674" spans="1:65" s="53" customFormat="1" ht="12.75" customHeight="1" outlineLevel="3">
      <c r="A674" s="8" t="s">
        <v>280</v>
      </c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144"/>
      <c r="M674" s="144"/>
      <c r="N674" s="144"/>
      <c r="O674" s="144"/>
      <c r="P674" s="144"/>
      <c r="Q674" s="144"/>
      <c r="R674" s="144"/>
      <c r="S674" s="144"/>
      <c r="T674" s="144"/>
      <c r="U674" s="144"/>
      <c r="V674" s="144"/>
      <c r="W674" s="144"/>
      <c r="X674" s="144"/>
      <c r="Y674" s="144"/>
      <c r="Z674" s="144"/>
      <c r="AA674" s="144"/>
      <c r="AB674" s="144"/>
      <c r="AC674" s="144"/>
      <c r="AD674" s="144"/>
      <c r="AE674" s="144"/>
      <c r="AF674" s="144"/>
      <c r="AG674" s="144"/>
      <c r="AH674" s="144"/>
      <c r="AI674" s="144"/>
      <c r="AJ674" s="144"/>
      <c r="AK674" s="144"/>
      <c r="AL674" s="144"/>
      <c r="AM674" s="144"/>
      <c r="AN674" s="144"/>
      <c r="AO674" s="144"/>
      <c r="AP674" s="144"/>
      <c r="AQ674" s="144"/>
      <c r="AR674" s="144"/>
      <c r="AS674" s="144"/>
      <c r="AT674" s="144"/>
      <c r="AU674" s="144"/>
      <c r="AV674" s="144"/>
      <c r="AW674" s="144"/>
      <c r="AX674" s="144"/>
      <c r="AY674" s="144"/>
      <c r="AZ674" s="144"/>
      <c r="BA674" s="144"/>
      <c r="BB674" s="144"/>
      <c r="BC674" s="144"/>
      <c r="BD674" s="144"/>
      <c r="BE674" s="144"/>
      <c r="BF674" s="144"/>
      <c r="BG674" s="144"/>
      <c r="BH674" s="144"/>
      <c r="BI674" s="144"/>
      <c r="BJ674" s="144"/>
      <c r="BK674" s="144"/>
      <c r="BL674" s="144"/>
      <c r="BM674" s="144"/>
    </row>
    <row r="675" spans="1:65" ht="12.75" customHeight="1" outlineLevel="3">
      <c r="A675" t="s">
        <v>303</v>
      </c>
      <c r="D675"/>
      <c r="E675" s="104">
        <f>E523</f>
        <v>1</v>
      </c>
      <c r="F675" t="str">
        <f>F523</f>
        <v>[1: SAC; 2: Price]</v>
      </c>
      <c r="L675" s="89"/>
      <c r="M675" s="89"/>
      <c r="N675" s="89"/>
      <c r="O675" s="89"/>
      <c r="P675" s="89"/>
      <c r="Q675" s="89"/>
      <c r="R675" s="89"/>
      <c r="S675" s="89"/>
      <c r="T675" s="89"/>
      <c r="U675" s="89"/>
      <c r="V675" s="89"/>
      <c r="W675" s="89"/>
      <c r="X675" s="89"/>
      <c r="Y675" s="89"/>
      <c r="Z675" s="89"/>
      <c r="AA675" s="89"/>
      <c r="AB675" s="89"/>
      <c r="AC675" s="89"/>
      <c r="AD675" s="89"/>
      <c r="AE675" s="89"/>
      <c r="AF675" s="89"/>
      <c r="AG675" s="89"/>
      <c r="AH675" s="89"/>
      <c r="AI675" s="89"/>
      <c r="AJ675" s="89"/>
      <c r="AK675" s="89"/>
      <c r="AL675" s="89"/>
      <c r="AM675" s="89"/>
      <c r="AN675" s="89"/>
      <c r="AO675" s="89"/>
      <c r="AP675" s="89"/>
      <c r="AQ675" s="89"/>
      <c r="AR675" s="89"/>
      <c r="AS675" s="89"/>
      <c r="AT675" s="89"/>
      <c r="AU675" s="89"/>
      <c r="AV675" s="89"/>
      <c r="AW675" s="89"/>
      <c r="AX675" s="89"/>
      <c r="AY675" s="89"/>
      <c r="AZ675" s="89"/>
      <c r="BA675" s="89"/>
      <c r="BB675" s="89"/>
      <c r="BC675" s="89"/>
      <c r="BD675" s="89"/>
      <c r="BE675" s="89"/>
      <c r="BF675" s="89"/>
      <c r="BG675" s="89"/>
      <c r="BH675" s="89"/>
      <c r="BI675" s="89"/>
      <c r="BJ675" s="89"/>
      <c r="BK675" s="89"/>
      <c r="BL675" s="89"/>
      <c r="BM675" s="89"/>
    </row>
    <row r="676" spans="1:65" ht="12.75" customHeight="1" outlineLevel="3">
      <c r="D676"/>
      <c r="L676" s="89"/>
      <c r="M676" s="89"/>
      <c r="N676" s="89"/>
      <c r="O676" s="89"/>
      <c r="P676" s="89"/>
      <c r="Q676" s="89"/>
      <c r="R676" s="89"/>
      <c r="S676" s="89"/>
      <c r="T676" s="89"/>
      <c r="U676" s="89"/>
      <c r="V676" s="89"/>
      <c r="W676" s="89"/>
      <c r="X676" s="89"/>
      <c r="Y676" s="89"/>
      <c r="Z676" s="89"/>
      <c r="AA676" s="89"/>
      <c r="AB676" s="89"/>
      <c r="AC676" s="89"/>
      <c r="AD676" s="89"/>
      <c r="AE676" s="89"/>
      <c r="AF676" s="89"/>
      <c r="AG676" s="89"/>
      <c r="AH676" s="89"/>
      <c r="AI676" s="89"/>
      <c r="AJ676" s="89"/>
      <c r="AK676" s="89"/>
      <c r="AL676" s="89"/>
      <c r="AM676" s="89"/>
      <c r="AN676" s="89"/>
      <c r="AO676" s="89"/>
      <c r="AP676" s="89"/>
      <c r="AQ676" s="89"/>
      <c r="AR676" s="89"/>
      <c r="AS676" s="89"/>
      <c r="AT676" s="89"/>
      <c r="AU676" s="89"/>
      <c r="AV676" s="89"/>
      <c r="AW676" s="89"/>
      <c r="AX676" s="89"/>
      <c r="AY676" s="89"/>
      <c r="AZ676" s="89"/>
      <c r="BA676" s="89"/>
      <c r="BB676" s="89"/>
      <c r="BC676" s="89"/>
      <c r="BD676" s="89"/>
      <c r="BE676" s="89"/>
      <c r="BF676" s="89"/>
      <c r="BG676" s="89"/>
      <c r="BH676" s="89"/>
      <c r="BI676" s="89"/>
      <c r="BJ676" s="89"/>
      <c r="BK676" s="89"/>
      <c r="BL676" s="89"/>
      <c r="BM676" s="89"/>
    </row>
    <row r="677" spans="1:65" ht="12.75" customHeight="1" outlineLevel="3">
      <c r="A677" t="s">
        <v>305</v>
      </c>
      <c r="D677"/>
      <c r="E677" s="60">
        <f>E685+E679</f>
        <v>2035</v>
      </c>
      <c r="F677" t="str">
        <f>F525</f>
        <v>[ano]</v>
      </c>
      <c r="L677" s="89"/>
      <c r="M677" s="89"/>
      <c r="N677" s="89"/>
      <c r="O677" s="89"/>
      <c r="P677" s="89"/>
      <c r="Q677" s="89"/>
      <c r="R677" s="89"/>
      <c r="S677" s="89"/>
      <c r="T677" s="89"/>
      <c r="U677" s="89"/>
      <c r="V677" s="89"/>
      <c r="W677" s="89"/>
      <c r="X677" s="89"/>
      <c r="Y677" s="89"/>
      <c r="Z677" s="89"/>
      <c r="AA677" s="89"/>
      <c r="AB677" s="89"/>
      <c r="AC677" s="89"/>
      <c r="AD677" s="89"/>
      <c r="AE677" s="89"/>
      <c r="AF677" s="89"/>
      <c r="AG677" s="89"/>
      <c r="AH677" s="89"/>
      <c r="AI677" s="89"/>
      <c r="AJ677" s="89"/>
      <c r="AK677" s="89"/>
      <c r="AL677" s="89"/>
      <c r="AM677" s="89"/>
      <c r="AN677" s="89"/>
      <c r="AO677" s="89"/>
      <c r="AP677" s="89"/>
      <c r="AQ677" s="89"/>
      <c r="AR677" s="89"/>
      <c r="AS677" s="89"/>
      <c r="AT677" s="89"/>
      <c r="AU677" s="89"/>
      <c r="AV677" s="89"/>
      <c r="AW677" s="89"/>
      <c r="AX677" s="89"/>
      <c r="AY677" s="89"/>
      <c r="AZ677" s="89"/>
      <c r="BA677" s="89"/>
      <c r="BB677" s="89"/>
      <c r="BC677" s="89"/>
      <c r="BD677" s="89"/>
      <c r="BE677" s="89"/>
      <c r="BF677" s="89"/>
      <c r="BG677" s="89"/>
      <c r="BH677" s="89"/>
      <c r="BI677" s="89"/>
      <c r="BJ677" s="89"/>
      <c r="BK677" s="89"/>
      <c r="BL677" s="89"/>
      <c r="BM677" s="89"/>
    </row>
    <row r="678" spans="1:65" ht="12.75" customHeight="1" outlineLevel="3">
      <c r="A678" t="s">
        <v>285</v>
      </c>
      <c r="D678"/>
      <c r="E678" s="30">
        <f>Premissas!$F$47</f>
        <v>5</v>
      </c>
      <c r="F678" t="str">
        <f>F526</f>
        <v>parcelas anuais</v>
      </c>
      <c r="L678" s="89"/>
      <c r="M678" s="89"/>
      <c r="N678" s="89"/>
      <c r="O678" s="89"/>
      <c r="P678" s="89"/>
      <c r="Q678" s="89"/>
      <c r="R678" s="89"/>
      <c r="S678" s="89"/>
      <c r="T678" s="89"/>
      <c r="U678" s="89"/>
      <c r="V678" s="89"/>
      <c r="W678" s="89"/>
      <c r="X678" s="89"/>
      <c r="Y678" s="89"/>
      <c r="Z678" s="89"/>
      <c r="AA678" s="89"/>
      <c r="AB678" s="89"/>
      <c r="AC678" s="89"/>
      <c r="AD678" s="89"/>
      <c r="AE678" s="89"/>
      <c r="AF678" s="89"/>
      <c r="AG678" s="89"/>
      <c r="AH678" s="89"/>
      <c r="AI678" s="89"/>
      <c r="AJ678" s="89"/>
      <c r="AK678" s="89"/>
      <c r="AL678" s="89"/>
      <c r="AM678" s="89"/>
      <c r="AN678" s="89"/>
      <c r="AO678" s="89"/>
      <c r="AP678" s="89"/>
      <c r="AQ678" s="89"/>
      <c r="AR678" s="89"/>
      <c r="AS678" s="89"/>
      <c r="AT678" s="89"/>
      <c r="AU678" s="89"/>
      <c r="AV678" s="89"/>
      <c r="AW678" s="89"/>
      <c r="AX678" s="89"/>
      <c r="AY678" s="89"/>
      <c r="AZ678" s="89"/>
      <c r="BA678" s="89"/>
      <c r="BB678" s="89"/>
      <c r="BC678" s="89"/>
      <c r="BD678" s="89"/>
      <c r="BE678" s="89"/>
      <c r="BF678" s="89"/>
      <c r="BG678" s="89"/>
      <c r="BH678" s="89"/>
      <c r="BI678" s="89"/>
      <c r="BJ678" s="89"/>
      <c r="BK678" s="89"/>
      <c r="BL678" s="89"/>
      <c r="BM678" s="89"/>
    </row>
    <row r="679" spans="1:65" ht="15" customHeight="1" outlineLevel="3">
      <c r="A679" t="s">
        <v>307</v>
      </c>
      <c r="D679"/>
      <c r="E679" s="30">
        <f>Premissas!$F$48</f>
        <v>1</v>
      </c>
      <c r="F679" t="str">
        <f>F527</f>
        <v>anos</v>
      </c>
      <c r="L679" s="89"/>
      <c r="M679" s="89"/>
      <c r="N679" s="89"/>
      <c r="O679" s="89"/>
      <c r="P679" s="89"/>
      <c r="Q679" s="89"/>
      <c r="R679" s="89"/>
      <c r="S679" s="89"/>
      <c r="T679" s="89"/>
      <c r="U679" s="89"/>
      <c r="V679" s="89"/>
      <c r="W679" s="89"/>
      <c r="X679" s="89"/>
      <c r="Y679" s="89"/>
      <c r="Z679" s="89"/>
      <c r="AA679" s="89"/>
      <c r="AB679" s="89"/>
      <c r="AC679" s="89"/>
      <c r="AD679" s="89"/>
      <c r="AE679" s="89"/>
      <c r="AF679" s="89"/>
      <c r="AG679" s="89"/>
      <c r="AH679" s="89"/>
      <c r="AI679" s="89"/>
      <c r="AJ679" s="89"/>
      <c r="AK679" s="89"/>
      <c r="AL679" s="89"/>
      <c r="AM679" s="89"/>
      <c r="AN679" s="89"/>
      <c r="AO679" s="89"/>
      <c r="AP679" s="89"/>
      <c r="AQ679" s="89"/>
      <c r="AR679" s="89"/>
      <c r="AS679" s="89"/>
      <c r="AT679" s="89"/>
      <c r="AU679" s="89"/>
      <c r="AV679" s="89"/>
      <c r="AW679" s="89"/>
      <c r="AX679" s="89"/>
      <c r="AY679" s="89"/>
      <c r="AZ679" s="89"/>
      <c r="BA679" s="89"/>
      <c r="BB679" s="89"/>
      <c r="BC679" s="89"/>
      <c r="BD679" s="89"/>
      <c r="BE679" s="89"/>
      <c r="BF679" s="89"/>
      <c r="BG679" s="89"/>
      <c r="BH679" s="89"/>
      <c r="BI679" s="89"/>
      <c r="BJ679" s="89"/>
      <c r="BK679" s="89"/>
      <c r="BL679" s="89"/>
      <c r="BM679" s="89"/>
    </row>
    <row r="680" spans="1:65" ht="12.75" customHeight="1" outlineLevel="3">
      <c r="D680"/>
    </row>
    <row r="681" spans="1:65" ht="12.75" customHeight="1" outlineLevel="3">
      <c r="A681" t="s">
        <v>308</v>
      </c>
      <c r="D681"/>
      <c r="E681" s="60">
        <f>E685+E682</f>
        <v>2035</v>
      </c>
      <c r="F681" t="str">
        <f>F529</f>
        <v>[ano]</v>
      </c>
      <c r="G681" t="str">
        <f>G529</f>
        <v>Válido somente para SAC</v>
      </c>
      <c r="L681" s="89"/>
      <c r="M681" s="89"/>
      <c r="N681" s="89"/>
      <c r="O681" s="89"/>
      <c r="P681" s="89"/>
      <c r="Q681" s="89"/>
      <c r="R681" s="89"/>
      <c r="S681" s="89"/>
      <c r="T681" s="89"/>
      <c r="U681" s="89"/>
      <c r="V681" s="89"/>
      <c r="W681" s="89"/>
      <c r="X681" s="89"/>
      <c r="Y681" s="89"/>
      <c r="Z681" s="89"/>
      <c r="AA681" s="89"/>
      <c r="AB681" s="89"/>
      <c r="AC681" s="89"/>
      <c r="AD681" s="89"/>
      <c r="AE681" s="89"/>
      <c r="AF681" s="89"/>
      <c r="AG681" s="89"/>
      <c r="AH681" s="89"/>
      <c r="AI681" s="89"/>
      <c r="AJ681" s="89"/>
      <c r="AK681" s="89"/>
      <c r="AL681" s="89"/>
      <c r="AM681" s="89"/>
      <c r="AN681" s="89"/>
      <c r="AO681" s="89"/>
      <c r="AP681" s="89"/>
      <c r="AQ681" s="89"/>
      <c r="AR681" s="89"/>
      <c r="AS681" s="89"/>
      <c r="AT681" s="89"/>
      <c r="AU681" s="89"/>
      <c r="AV681" s="89"/>
      <c r="AW681" s="89"/>
      <c r="AX681" s="89"/>
      <c r="AY681" s="89"/>
      <c r="AZ681" s="89"/>
      <c r="BA681" s="89"/>
      <c r="BB681" s="89"/>
      <c r="BC681" s="89"/>
      <c r="BD681" s="89"/>
      <c r="BE681" s="89"/>
      <c r="BF681" s="89"/>
      <c r="BG681" s="89"/>
      <c r="BH681" s="89"/>
      <c r="BI681" s="89"/>
      <c r="BJ681" s="89"/>
      <c r="BK681" s="89"/>
      <c r="BL681" s="89"/>
      <c r="BM681" s="89"/>
    </row>
    <row r="682" spans="1:65" ht="15" customHeight="1" outlineLevel="3">
      <c r="A682" t="s">
        <v>310</v>
      </c>
      <c r="D682"/>
      <c r="E682" s="30">
        <f>Premissas!$F$49</f>
        <v>1</v>
      </c>
      <c r="F682" t="str">
        <f>F530</f>
        <v>anos</v>
      </c>
      <c r="G682" t="str">
        <f>G530</f>
        <v>Válido somente para SAC</v>
      </c>
      <c r="L682" s="89"/>
      <c r="M682" s="89"/>
      <c r="N682" s="89"/>
      <c r="O682" s="89"/>
      <c r="P682" s="89"/>
      <c r="Q682" s="89"/>
      <c r="R682" s="89"/>
      <c r="S682" s="89"/>
      <c r="T682" s="89"/>
      <c r="U682" s="89"/>
      <c r="V682" s="89"/>
      <c r="W682" s="89"/>
      <c r="X682" s="89"/>
      <c r="Y682" s="89"/>
      <c r="Z682" s="89"/>
      <c r="AA682" s="89"/>
      <c r="AB682" s="89"/>
      <c r="AC682" s="89"/>
      <c r="AD682" s="89"/>
      <c r="AE682" s="89"/>
      <c r="AF682" s="89"/>
      <c r="AG682" s="89"/>
      <c r="AH682" s="89"/>
      <c r="AI682" s="89"/>
      <c r="AJ682" s="89"/>
      <c r="AK682" s="89"/>
      <c r="AL682" s="89"/>
      <c r="AM682" s="89"/>
      <c r="AN682" s="89"/>
      <c r="AO682" s="89"/>
      <c r="AP682" s="89"/>
      <c r="AQ682" s="89"/>
      <c r="AR682" s="89"/>
      <c r="AS682" s="89"/>
      <c r="AT682" s="89"/>
      <c r="AU682" s="89"/>
      <c r="AV682" s="89"/>
      <c r="AW682" s="89"/>
      <c r="AX682" s="89"/>
      <c r="AY682" s="89"/>
      <c r="AZ682" s="89"/>
      <c r="BA682" s="89"/>
      <c r="BB682" s="89"/>
      <c r="BC682" s="89"/>
      <c r="BD682" s="89"/>
      <c r="BE682" s="89"/>
      <c r="BF682" s="89"/>
      <c r="BG682" s="89"/>
      <c r="BH682" s="89"/>
      <c r="BI682" s="89"/>
      <c r="BJ682" s="89"/>
      <c r="BK682" s="89"/>
      <c r="BL682" s="89"/>
      <c r="BM682" s="89"/>
    </row>
    <row r="683" spans="1:65" ht="12.75" customHeight="1" outlineLevel="3">
      <c r="D683"/>
      <c r="L683" s="89"/>
      <c r="M683" s="89"/>
      <c r="N683" s="89"/>
      <c r="O683" s="89"/>
      <c r="P683" s="89"/>
      <c r="Q683" s="89"/>
      <c r="R683" s="89"/>
      <c r="S683" s="89"/>
      <c r="T683" s="89"/>
      <c r="U683" s="89"/>
      <c r="V683" s="89"/>
      <c r="W683" s="89"/>
      <c r="X683" s="89"/>
      <c r="Y683" s="89"/>
      <c r="Z683" s="89"/>
      <c r="AA683" s="89"/>
      <c r="AB683" s="89"/>
      <c r="AC683" s="89"/>
      <c r="AD683" s="89"/>
      <c r="AE683" s="89"/>
      <c r="AF683" s="89"/>
      <c r="AG683" s="89"/>
      <c r="AH683" s="89"/>
      <c r="AI683" s="89"/>
      <c r="AJ683" s="89"/>
      <c r="AK683" s="89"/>
      <c r="AL683" s="89"/>
      <c r="AM683" s="89"/>
      <c r="AN683" s="89"/>
      <c r="AO683" s="89"/>
      <c r="AP683" s="89"/>
      <c r="AQ683" s="89"/>
      <c r="AR683" s="89"/>
      <c r="AS683" s="89"/>
      <c r="AT683" s="89"/>
      <c r="AU683" s="89"/>
      <c r="AV683" s="89"/>
      <c r="AW683" s="89"/>
      <c r="AX683" s="89"/>
      <c r="AY683" s="89"/>
      <c r="AZ683" s="89"/>
      <c r="BA683" s="89"/>
      <c r="BB683" s="89"/>
      <c r="BC683" s="89"/>
      <c r="BD683" s="89"/>
      <c r="BE683" s="89"/>
      <c r="BF683" s="89"/>
      <c r="BG683" s="89"/>
      <c r="BH683" s="89"/>
      <c r="BI683" s="89"/>
      <c r="BJ683" s="89"/>
      <c r="BK683" s="89"/>
      <c r="BL683" s="89"/>
      <c r="BM683" s="89"/>
    </row>
    <row r="684" spans="1:65" ht="12.75" customHeight="1" outlineLevel="3">
      <c r="A684" t="s">
        <v>287</v>
      </c>
      <c r="B684" t="s">
        <v>85</v>
      </c>
      <c r="D684"/>
      <c r="L684" s="89"/>
      <c r="M684" s="89"/>
      <c r="N684" s="89"/>
      <c r="O684" s="89"/>
      <c r="P684" s="89"/>
      <c r="Q684" s="89"/>
      <c r="R684" s="89"/>
      <c r="S684" s="89"/>
      <c r="T684" s="89"/>
      <c r="U684" s="89"/>
      <c r="V684" s="89"/>
      <c r="W684" s="89"/>
      <c r="X684" s="89"/>
      <c r="Y684" s="89"/>
      <c r="Z684" s="89"/>
      <c r="AA684" s="89"/>
      <c r="AB684" s="89"/>
      <c r="AC684" s="89"/>
      <c r="AD684" s="89"/>
      <c r="AE684" s="89">
        <f t="shared" ref="AE684:BH684" si="408">IF(AND(AE$1&gt;=$E685,AE$1&lt;$E685+$E686),1,0)</f>
        <v>0</v>
      </c>
      <c r="AF684" s="89">
        <f t="shared" si="408"/>
        <v>0</v>
      </c>
      <c r="AG684" s="89">
        <f t="shared" si="408"/>
        <v>0</v>
      </c>
      <c r="AH684" s="89">
        <f t="shared" si="408"/>
        <v>0</v>
      </c>
      <c r="AI684" s="89">
        <f t="shared" si="408"/>
        <v>0</v>
      </c>
      <c r="AJ684" s="89">
        <f t="shared" si="408"/>
        <v>0</v>
      </c>
      <c r="AK684" s="89">
        <f t="shared" si="408"/>
        <v>0</v>
      </c>
      <c r="AL684" s="89">
        <f t="shared" si="408"/>
        <v>0</v>
      </c>
      <c r="AM684" s="89">
        <f t="shared" si="408"/>
        <v>0</v>
      </c>
      <c r="AN684" s="89">
        <f t="shared" si="408"/>
        <v>0</v>
      </c>
      <c r="AO684" s="89">
        <f t="shared" si="408"/>
        <v>1</v>
      </c>
      <c r="AP684" s="89">
        <f t="shared" si="408"/>
        <v>1</v>
      </c>
      <c r="AQ684" s="89">
        <f t="shared" si="408"/>
        <v>1</v>
      </c>
      <c r="AR684" s="89">
        <f t="shared" si="408"/>
        <v>0</v>
      </c>
      <c r="AS684" s="89">
        <f t="shared" si="408"/>
        <v>0</v>
      </c>
      <c r="AT684" s="89">
        <f t="shared" si="408"/>
        <v>0</v>
      </c>
      <c r="AU684" s="89">
        <f t="shared" si="408"/>
        <v>0</v>
      </c>
      <c r="AV684" s="89">
        <f t="shared" si="408"/>
        <v>0</v>
      </c>
      <c r="AW684" s="89">
        <f t="shared" si="408"/>
        <v>0</v>
      </c>
      <c r="AX684" s="89">
        <f t="shared" si="408"/>
        <v>0</v>
      </c>
      <c r="AY684" s="89">
        <f t="shared" si="408"/>
        <v>0</v>
      </c>
      <c r="AZ684" s="89">
        <f t="shared" si="408"/>
        <v>0</v>
      </c>
      <c r="BA684" s="89">
        <f t="shared" si="408"/>
        <v>0</v>
      </c>
      <c r="BB684" s="89">
        <f t="shared" si="408"/>
        <v>0</v>
      </c>
      <c r="BC684" s="89">
        <f t="shared" si="408"/>
        <v>0</v>
      </c>
      <c r="BD684" s="89">
        <f t="shared" si="408"/>
        <v>0</v>
      </c>
      <c r="BE684" s="89">
        <f t="shared" si="408"/>
        <v>0</v>
      </c>
      <c r="BF684" s="89">
        <f t="shared" si="408"/>
        <v>0</v>
      </c>
      <c r="BG684" s="89">
        <f t="shared" si="408"/>
        <v>0</v>
      </c>
      <c r="BH684" s="89">
        <f t="shared" si="408"/>
        <v>0</v>
      </c>
      <c r="BI684" s="89">
        <f>IF(AND(BI$1&gt;=$E685,BI$1&lt;$E685+$E686),1,0)</f>
        <v>0</v>
      </c>
      <c r="BJ684" s="89">
        <f>IF(AND(BJ$1&gt;=$E685,BJ$1&lt;$E685+$E686),1,0)</f>
        <v>0</v>
      </c>
      <c r="BK684" s="89">
        <f>IF(AND(BK$1&gt;=$E685,BK$1&lt;$E685+$E686),1,0)</f>
        <v>0</v>
      </c>
      <c r="BL684" s="89">
        <f>IF(AND(BL$1&gt;=$E685,BL$1&lt;$E685+$E686),1,0)</f>
        <v>0</v>
      </c>
      <c r="BM684" s="89">
        <f>IF(AND(BM$1&gt;=$E685,BM$1&lt;$E685+$E686),1,0)</f>
        <v>0</v>
      </c>
    </row>
    <row r="685" spans="1:65" ht="12.75" customHeight="1" outlineLevel="3">
      <c r="A685" s="32" t="s">
        <v>288</v>
      </c>
      <c r="D685"/>
      <c r="E685" s="30">
        <f>Premissas!$F$45</f>
        <v>2034</v>
      </c>
      <c r="F685" t="str">
        <f>F533</f>
        <v>[ano]</v>
      </c>
      <c r="L685" s="89"/>
      <c r="M685" s="89"/>
      <c r="N685" s="89"/>
      <c r="O685" s="89"/>
      <c r="P685" s="89"/>
      <c r="Q685" s="89"/>
      <c r="R685" s="89"/>
      <c r="S685" s="89"/>
      <c r="T685" s="89"/>
      <c r="U685" s="89"/>
      <c r="V685" s="89"/>
      <c r="W685" s="89"/>
      <c r="X685" s="89"/>
      <c r="Y685" s="89"/>
      <c r="Z685" s="89"/>
      <c r="AA685" s="89"/>
      <c r="AB685" s="89"/>
      <c r="AC685" s="89"/>
      <c r="AD685" s="89"/>
      <c r="AE685" s="89"/>
      <c r="AF685" s="89"/>
      <c r="AG685" s="89"/>
      <c r="AH685" s="89"/>
      <c r="AI685" s="89"/>
      <c r="AJ685" s="89"/>
      <c r="AK685" s="89"/>
      <c r="AL685" s="89"/>
      <c r="AM685" s="89"/>
      <c r="AN685" s="89"/>
      <c r="AO685" s="89"/>
      <c r="AP685" s="89"/>
      <c r="AQ685" s="89"/>
      <c r="AR685" s="89"/>
      <c r="AS685" s="89"/>
      <c r="AT685" s="89"/>
      <c r="AU685" s="89"/>
      <c r="AV685" s="89"/>
      <c r="AW685" s="89"/>
      <c r="AX685" s="89"/>
      <c r="AY685" s="89"/>
      <c r="AZ685" s="89"/>
      <c r="BA685" s="89"/>
      <c r="BB685" s="89"/>
      <c r="BC685" s="89"/>
      <c r="BD685" s="89"/>
      <c r="BE685" s="89"/>
      <c r="BF685" s="89"/>
      <c r="BG685" s="89"/>
      <c r="BH685" s="89"/>
      <c r="BI685" s="89"/>
      <c r="BJ685" s="89"/>
      <c r="BK685" s="89"/>
      <c r="BL685" s="89"/>
      <c r="BM685" s="89"/>
    </row>
    <row r="686" spans="1:65" ht="12.75" customHeight="1" outlineLevel="3">
      <c r="A686" s="32" t="s">
        <v>289</v>
      </c>
      <c r="D686"/>
      <c r="E686" s="30">
        <f>Premissas!$F$46</f>
        <v>3</v>
      </c>
      <c r="F686" t="str">
        <f>F534</f>
        <v>anos</v>
      </c>
      <c r="G686" s="30">
        <f>G534</f>
        <v>0</v>
      </c>
      <c r="L686" s="89"/>
      <c r="M686" s="89"/>
      <c r="N686" s="89"/>
      <c r="O686" s="89"/>
      <c r="P686" s="89"/>
      <c r="Q686" s="89"/>
      <c r="R686" s="89"/>
      <c r="S686" s="89"/>
      <c r="T686" s="89"/>
      <c r="U686" s="89"/>
      <c r="V686" s="89"/>
      <c r="W686" s="89"/>
      <c r="X686" s="89"/>
      <c r="Y686" s="89"/>
      <c r="Z686" s="89"/>
      <c r="AA686" s="89"/>
      <c r="AB686" s="89"/>
      <c r="AC686" s="89"/>
      <c r="AD686" s="89"/>
      <c r="AE686" s="89"/>
      <c r="AF686" s="89"/>
      <c r="AG686" s="89"/>
      <c r="AH686" s="89"/>
      <c r="AI686" s="89"/>
      <c r="AJ686" s="89"/>
      <c r="AK686" s="89"/>
      <c r="AL686" s="89"/>
      <c r="AM686" s="89"/>
      <c r="AN686" s="89"/>
      <c r="AO686" s="89"/>
      <c r="AP686" s="89"/>
      <c r="AQ686" s="89"/>
      <c r="AR686" s="89"/>
      <c r="AS686" s="89"/>
      <c r="AT686" s="89"/>
      <c r="AU686" s="89"/>
      <c r="AV686" s="89"/>
      <c r="AW686" s="89"/>
      <c r="AX686" s="89"/>
      <c r="AY686" s="89"/>
      <c r="AZ686" s="89"/>
      <c r="BA686" s="89"/>
      <c r="BB686" s="89"/>
      <c r="BC686" s="89"/>
      <c r="BD686" s="89"/>
      <c r="BE686" s="89"/>
      <c r="BF686" s="89"/>
      <c r="BG686" s="89"/>
      <c r="BH686" s="89"/>
      <c r="BI686" s="89"/>
      <c r="BJ686" s="89"/>
      <c r="BK686" s="89"/>
      <c r="BL686" s="89"/>
      <c r="BM686" s="89"/>
    </row>
    <row r="687" spans="1:65" ht="12.75" customHeight="1" outlineLevel="3">
      <c r="A687" s="48" t="s">
        <v>311</v>
      </c>
      <c r="B687" t="s">
        <v>85</v>
      </c>
      <c r="D687"/>
      <c r="E687" s="104">
        <f>E685</f>
        <v>2034</v>
      </c>
      <c r="F687" t="str">
        <f>F535</f>
        <v>Início do período</v>
      </c>
      <c r="G687" s="60">
        <f>E685+E686-1</f>
        <v>2036</v>
      </c>
      <c r="H687" t="str">
        <f>H535</f>
        <v>Último ano do período</v>
      </c>
      <c r="AE687" s="89">
        <f>IF(AND(AE$1&gt;=$E687,AE$1&lt;=$G687),1,0)</f>
        <v>0</v>
      </c>
      <c r="AF687" s="89">
        <f t="shared" ref="AF687:BM687" si="409">IF(AND(AF$1&gt;=$E687,AF$1&lt;=$G687),1,0)</f>
        <v>0</v>
      </c>
      <c r="AG687" s="89">
        <f t="shared" si="409"/>
        <v>0</v>
      </c>
      <c r="AH687" s="89">
        <f t="shared" si="409"/>
        <v>0</v>
      </c>
      <c r="AI687" s="89">
        <f t="shared" si="409"/>
        <v>0</v>
      </c>
      <c r="AJ687" s="89">
        <f t="shared" si="409"/>
        <v>0</v>
      </c>
      <c r="AK687" s="89">
        <f t="shared" si="409"/>
        <v>0</v>
      </c>
      <c r="AL687" s="89">
        <f t="shared" si="409"/>
        <v>0</v>
      </c>
      <c r="AM687" s="89">
        <f t="shared" si="409"/>
        <v>0</v>
      </c>
      <c r="AN687" s="89">
        <f t="shared" si="409"/>
        <v>0</v>
      </c>
      <c r="AO687" s="89">
        <f t="shared" si="409"/>
        <v>1</v>
      </c>
      <c r="AP687" s="89">
        <f t="shared" si="409"/>
        <v>1</v>
      </c>
      <c r="AQ687" s="89">
        <f t="shared" si="409"/>
        <v>1</v>
      </c>
      <c r="AR687" s="89">
        <f t="shared" si="409"/>
        <v>0</v>
      </c>
      <c r="AS687" s="89">
        <f t="shared" si="409"/>
        <v>0</v>
      </c>
      <c r="AT687" s="89">
        <f t="shared" si="409"/>
        <v>0</v>
      </c>
      <c r="AU687" s="89">
        <f t="shared" si="409"/>
        <v>0</v>
      </c>
      <c r="AV687" s="89">
        <f t="shared" si="409"/>
        <v>0</v>
      </c>
      <c r="AW687" s="89">
        <f t="shared" si="409"/>
        <v>0</v>
      </c>
      <c r="AX687" s="89">
        <f t="shared" si="409"/>
        <v>0</v>
      </c>
      <c r="AY687" s="89">
        <f t="shared" si="409"/>
        <v>0</v>
      </c>
      <c r="AZ687" s="89">
        <f t="shared" si="409"/>
        <v>0</v>
      </c>
      <c r="BA687" s="89">
        <f t="shared" si="409"/>
        <v>0</v>
      </c>
      <c r="BB687" s="89">
        <f t="shared" si="409"/>
        <v>0</v>
      </c>
      <c r="BC687" s="89">
        <f t="shared" si="409"/>
        <v>0</v>
      </c>
      <c r="BD687" s="89">
        <f t="shared" si="409"/>
        <v>0</v>
      </c>
      <c r="BE687" s="89">
        <f t="shared" si="409"/>
        <v>0</v>
      </c>
      <c r="BF687" s="89">
        <f t="shared" si="409"/>
        <v>0</v>
      </c>
      <c r="BG687" s="89">
        <f t="shared" si="409"/>
        <v>0</v>
      </c>
      <c r="BH687" s="89">
        <f t="shared" si="409"/>
        <v>0</v>
      </c>
      <c r="BI687" s="89">
        <f t="shared" si="409"/>
        <v>0</v>
      </c>
      <c r="BJ687" s="89">
        <f t="shared" si="409"/>
        <v>0</v>
      </c>
      <c r="BK687" s="89">
        <f t="shared" si="409"/>
        <v>0</v>
      </c>
      <c r="BL687" s="89">
        <f t="shared" si="409"/>
        <v>0</v>
      </c>
      <c r="BM687" s="89">
        <f t="shared" si="409"/>
        <v>0</v>
      </c>
    </row>
    <row r="688" spans="1:65" ht="12.75" customHeight="1" outlineLevel="3">
      <c r="D688"/>
      <c r="L688" s="89"/>
      <c r="M688" s="89"/>
      <c r="N688" s="89"/>
      <c r="O688" s="89"/>
      <c r="P688" s="89"/>
      <c r="Q688" s="89"/>
      <c r="R688" s="89"/>
      <c r="S688" s="89"/>
      <c r="T688" s="89"/>
      <c r="U688" s="89"/>
      <c r="V688" s="89"/>
      <c r="W688" s="89"/>
      <c r="X688" s="89"/>
      <c r="Y688" s="89"/>
      <c r="Z688" s="89"/>
      <c r="AA688" s="89"/>
      <c r="AB688" s="89"/>
      <c r="AC688" s="89"/>
      <c r="AD688" s="89"/>
      <c r="AE688" s="89"/>
      <c r="AF688" s="89"/>
      <c r="AG688" s="89"/>
      <c r="AH688" s="89"/>
      <c r="AI688" s="89"/>
      <c r="AJ688" s="89"/>
      <c r="AK688" s="89"/>
      <c r="AL688" s="89"/>
      <c r="AM688" s="89"/>
      <c r="AN688" s="89"/>
      <c r="AO688" s="89"/>
      <c r="AP688" s="89"/>
      <c r="AQ688" s="89"/>
      <c r="AR688" s="89"/>
      <c r="AS688" s="89"/>
      <c r="AT688" s="89"/>
      <c r="AU688" s="89"/>
      <c r="AV688" s="89"/>
      <c r="AW688" s="89"/>
      <c r="AX688" s="89"/>
      <c r="AY688" s="89"/>
      <c r="AZ688" s="89"/>
      <c r="BA688" s="89"/>
      <c r="BB688" s="89"/>
      <c r="BC688" s="89"/>
      <c r="BD688" s="89"/>
      <c r="BE688" s="89"/>
      <c r="BF688" s="89"/>
      <c r="BG688" s="89"/>
      <c r="BH688" s="89"/>
      <c r="BI688" s="89"/>
      <c r="BJ688" s="89"/>
      <c r="BK688" s="89"/>
      <c r="BL688" s="89"/>
      <c r="BM688" s="89"/>
    </row>
    <row r="689" spans="1:65" ht="12.75" customHeight="1" outlineLevel="3">
      <c r="A689" t="s">
        <v>291</v>
      </c>
      <c r="B689" t="s">
        <v>203</v>
      </c>
      <c r="C689" t="s">
        <v>292</v>
      </c>
      <c r="D689"/>
      <c r="E689" s="104" t="str">
        <f>Premissas!$F$42</f>
        <v>FINEM</v>
      </c>
      <c r="F689" t="str">
        <f>F537</f>
        <v>flag</v>
      </c>
      <c r="AE689" s="387" cm="1">
        <f t="array" ref="AE689">SUMPRODUCT($E$335:$E$352,AE$335:AE$352,--($I$335:$I$352=$E689))</f>
        <v>13359.924278829767</v>
      </c>
      <c r="AF689" s="387" cm="1">
        <f t="array" ref="AF689">SUMPRODUCT($E$335:$E$352,AF$335:AF$352,--($I$335:$I$352=$E689))</f>
        <v>9734.9404857725058</v>
      </c>
      <c r="AG689" s="387" cm="1">
        <f t="array" ref="AG689">SUMPRODUCT($E$335:$E$352,AG$335:AG$352,--($I$335:$I$352=$E689))</f>
        <v>18441.258626808361</v>
      </c>
      <c r="AH689" s="387" cm="1">
        <f t="array" ref="AH689">SUMPRODUCT($E$335:$E$352,AH$335:AH$352,--($I$335:$I$352=$E689))</f>
        <v>0</v>
      </c>
      <c r="AI689" s="387" cm="1">
        <f t="array" ref="AI689">SUMPRODUCT($E$335:$E$352,AI$335:AI$352,--($I$335:$I$352=$E689))</f>
        <v>0</v>
      </c>
      <c r="AJ689" s="387" cm="1">
        <f t="array" ref="AJ689">SUMPRODUCT($E$335:$E$352,AJ$335:AJ$352,--($I$335:$I$352=$E689))</f>
        <v>8757.3766748671351</v>
      </c>
      <c r="AK689" s="387" cm="1">
        <f t="array" ref="AK689">SUMPRODUCT($E$335:$E$352,AK$335:AK$352,--($I$335:$I$352=$E689))</f>
        <v>45.227963343438788</v>
      </c>
      <c r="AL689" s="387" cm="1">
        <f t="array" ref="AL689">SUMPRODUCT($E$335:$E$352,AL$335:AL$352,--($I$335:$I$352=$E689))</f>
        <v>140.43797552617366</v>
      </c>
      <c r="AM689" s="387" cm="1">
        <f t="array" ref="AM689">SUMPRODUCT($E$335:$E$352,AM$335:AM$352,--($I$335:$I$352=$E689))</f>
        <v>0</v>
      </c>
      <c r="AN689" s="387" cm="1">
        <f t="array" ref="AN689">SUMPRODUCT($E$335:$E$352,AN$335:AN$352,--($I$335:$I$352=$E689))</f>
        <v>0</v>
      </c>
      <c r="AO689" s="387" cm="1">
        <f t="array" ref="AO689">SUMPRODUCT($E$335:$E$352,AO$335:AO$352,--($I$335:$I$352=$E689))</f>
        <v>20653.218773515393</v>
      </c>
      <c r="AP689" s="387" cm="1">
        <f t="array" ref="AP689">SUMPRODUCT($E$335:$E$352,AP$335:AP$352,--($I$335:$I$352=$E689))</f>
        <v>52.431605337439329</v>
      </c>
      <c r="AQ689" s="387" cm="1">
        <f t="array" ref="AQ689">SUMPRODUCT($E$335:$E$352,AQ$335:AQ$352,--($I$335:$I$352=$E689))</f>
        <v>162.80610407467103</v>
      </c>
      <c r="AR689" s="387" cm="1">
        <f t="array" ref="AR689">SUMPRODUCT($E$335:$E$352,AR$335:AR$352,--($I$335:$I$352=$E689))</f>
        <v>0</v>
      </c>
      <c r="AS689" s="387" cm="1">
        <f t="array" ref="AS689">SUMPRODUCT($E$335:$E$352,AS$335:AS$352,--($I$335:$I$352=$E689))</f>
        <v>1819.099169308749</v>
      </c>
      <c r="AT689" s="387" cm="1">
        <f t="array" ref="AT689">SUMPRODUCT($E$335:$E$352,AT$335:AT$352,--($I$335:$I$352=$E689))</f>
        <v>23571.62869938631</v>
      </c>
      <c r="AU689" s="387" cm="1">
        <f t="array" ref="AU689">SUMPRODUCT($E$335:$E$352,AU$335:AU$352,--($I$335:$I$352=$E689))</f>
        <v>60.782600741622936</v>
      </c>
      <c r="AV689" s="387" cm="1">
        <f t="array" ref="AV689">SUMPRODUCT($E$335:$E$352,AV$335:AV$352,--($I$335:$I$352=$E689))</f>
        <v>188.73689559155375</v>
      </c>
      <c r="AW689" s="387" cm="1">
        <f t="array" ref="AW689">SUMPRODUCT($E$335:$E$352,AW$335:AW$352,--($I$335:$I$352=$E689))</f>
        <v>0</v>
      </c>
      <c r="AX689" s="387" cm="1">
        <f t="array" ref="AX689">SUMPRODUCT($E$335:$E$352,AX$335:AX$352,--($I$335:$I$352=$E689))</f>
        <v>0</v>
      </c>
      <c r="AY689" s="387" cm="1">
        <f t="array" ref="AY689">SUMPRODUCT($E$335:$E$352,AY$335:AY$352,--($I$335:$I$352=$E689))</f>
        <v>22437.840229114405</v>
      </c>
      <c r="AZ689" s="387" cm="1">
        <f t="array" ref="AZ689">SUMPRODUCT($E$335:$E$352,AZ$335:AZ$352,--($I$335:$I$352=$E689))</f>
        <v>70.463693208291417</v>
      </c>
      <c r="BA689" s="387" cm="1">
        <f t="array" ref="BA689">SUMPRODUCT($E$335:$E$352,BA$335:BA$352,--($I$335:$I$352=$E689))</f>
        <v>218.79778992315423</v>
      </c>
      <c r="BB689" s="387" cm="1">
        <f t="array" ref="BB689">SUMPRODUCT($E$335:$E$352,BB$335:BB$352,--($I$335:$I$352=$E689))</f>
        <v>0</v>
      </c>
      <c r="BC689" s="387" cm="1">
        <f t="array" ref="BC689">SUMPRODUCT($E$335:$E$352,BC$335:BC$352,--($I$335:$I$352=$E689))</f>
        <v>2444.7171692853144</v>
      </c>
      <c r="BD689" s="387" cm="1">
        <f t="array" ref="BD689">SUMPRODUCT($E$335:$E$352,BD$335:BD$352,--($I$335:$I$352=$E689))</f>
        <v>15816.796398709414</v>
      </c>
      <c r="BE689" s="387" cm="1">
        <f t="array" ref="BE689">SUMPRODUCT($E$335:$E$352,BE$335:BE$352,--($I$335:$I$352=$E689))</f>
        <v>81.686732715801242</v>
      </c>
      <c r="BF689" s="387" cm="1">
        <f t="array" ref="BF689">SUMPRODUCT($E$335:$E$352,BF$335:BF$352,--($I$335:$I$352=$E689))</f>
        <v>253.64660537205049</v>
      </c>
      <c r="BG689" s="387" cm="1">
        <f t="array" ref="BG689">SUMPRODUCT($E$335:$E$352,BG$335:BG$352,--($I$335:$I$352=$E689))</f>
        <v>0</v>
      </c>
      <c r="BH689" s="387" cm="1">
        <f t="array" ref="BH689">SUMPRODUCT($E$335:$E$352,BH$335:BH$352,--($I$335:$I$352=$E689))</f>
        <v>0</v>
      </c>
      <c r="BI689" s="387" cm="1">
        <f t="array" ref="BI689">SUMPRODUCT($E$335:$E$352,BI$335:BI$352,--($I$335:$I$352=$E689))</f>
        <v>22121.853620076276</v>
      </c>
      <c r="BJ689" s="387" cm="1">
        <f t="array" ref="BJ689">SUMPRODUCT($E$335:$E$352,BJ$335:BJ$352,--($I$335:$I$352=$E689))</f>
        <v>94.697311451702021</v>
      </c>
      <c r="BK689" s="387" cm="1">
        <f t="array" ref="BK689">SUMPRODUCT($E$335:$E$352,BK$335:BK$352,--($I$335:$I$352=$E689))</f>
        <v>294.04593364202128</v>
      </c>
      <c r="BL689" s="387" cm="1">
        <f t="array" ref="BL689">SUMPRODUCT($E$335:$E$352,BL$335:BL$352,--($I$335:$I$352=$E689))</f>
        <v>0</v>
      </c>
      <c r="BM689" s="387" cm="1">
        <f t="array" ref="BM689">SUMPRODUCT($E$335:$E$352,BM$335:BM$352,--($I$335:$I$352=$E689))</f>
        <v>0</v>
      </c>
    </row>
    <row r="690" spans="1:65" ht="12.75" customHeight="1" outlineLevel="3">
      <c r="A690" t="s">
        <v>314</v>
      </c>
      <c r="B690" t="s">
        <v>203</v>
      </c>
      <c r="D690"/>
      <c r="E690" s="156">
        <f>Premissas!$F$50</f>
        <v>0</v>
      </c>
      <c r="F690" t="str">
        <f>F538</f>
        <v>% de capex financiável</v>
      </c>
      <c r="AD690" s="38"/>
      <c r="AE690" s="89">
        <f>AE684*AE689*$E690+IF(SUM($AE684:AE684)=1,SUM($AE691:AE691),0)*AE684</f>
        <v>0</v>
      </c>
      <c r="AF690" s="89">
        <f>AF684*AF689*$E690+IF(SUM($AE684:AF684)=1,SUM($AE691:AF691),0)*AF684</f>
        <v>0</v>
      </c>
      <c r="AG690" s="89">
        <f>AG684*AG689*$E690+IF(SUM($AE684:AG684)=1,SUM($AE691:AG691),0)*AG684</f>
        <v>0</v>
      </c>
      <c r="AH690" s="89">
        <f>AH684*AH689*$E690+IF(SUM($AE684:AH684)=1,SUM($AE691:AH691),0)*AH684</f>
        <v>0</v>
      </c>
      <c r="AI690" s="89">
        <f>AI684*AI689*$E690+IF(SUM($AE684:AI684)=1,SUM($AE691:AI691),0)*AI684</f>
        <v>0</v>
      </c>
      <c r="AJ690" s="89">
        <f>AJ684*AJ689*$E690+IF(SUM($AE684:AJ684)=1,SUM($AE691:AJ691),0)*AJ684</f>
        <v>0</v>
      </c>
      <c r="AK690" s="89">
        <f>AK684*AK689*$E690+IF(SUM($AE684:AK684)=1,SUM($AE691:AK691),0)*AK684</f>
        <v>0</v>
      </c>
      <c r="AL690" s="89">
        <f>AL684*AL689*$E690+IF(SUM($AE684:AL684)=1,SUM($AE691:AL691),0)*AL684</f>
        <v>0</v>
      </c>
      <c r="AM690" s="89">
        <f>AM684*AM689*$E690+IF(SUM($AE684:AM684)=1,SUM($AE691:AM691),0)*AM684</f>
        <v>0</v>
      </c>
      <c r="AN690" s="89">
        <f>AN684*AN689*$E690+IF(SUM($AE684:AN684)=1,SUM($AE691:AN691),0)*AN684</f>
        <v>0</v>
      </c>
      <c r="AO690" s="89">
        <f>AO684*AO689*$E690+IF(SUM($AE684:AO684)=1,SUM($AE691:AO691),0)*AO684</f>
        <v>0</v>
      </c>
      <c r="AP690" s="89">
        <f>AP684*AP689*$E690+IF(SUM($AE684:AP684)=1,SUM($AE691:AP691),0)*AP684</f>
        <v>0</v>
      </c>
      <c r="AQ690" s="89">
        <f>AQ684*AQ689*$E690+IF(SUM($AE684:AQ684)=1,SUM($AE691:AQ691),0)*AQ684</f>
        <v>0</v>
      </c>
      <c r="AR690" s="89">
        <f>AR684*AR689*$E690+IF(SUM($AE684:AR684)=1,SUM($AE691:AR691),0)*AR684</f>
        <v>0</v>
      </c>
      <c r="AS690" s="89">
        <f>AS684*AS689*$E690+IF(SUM($AE684:AS684)=1,SUM($AE691:AS691),0)*AS684</f>
        <v>0</v>
      </c>
      <c r="AT690" s="89">
        <f>AT684*AT689*$E690+IF(SUM($AE684:AT684)=1,SUM($AE691:AT691),0)*AT684</f>
        <v>0</v>
      </c>
      <c r="AU690" s="89">
        <f>AU684*AU689*$E690+IF(SUM($AE684:AU684)=1,SUM($AE691:AU691),0)*AU684</f>
        <v>0</v>
      </c>
      <c r="AV690" s="89">
        <f>AV684*AV689*$E690+IF(SUM($AE684:AV684)=1,SUM($AE691:AV691),0)*AV684</f>
        <v>0</v>
      </c>
      <c r="AW690" s="89">
        <f>AW684*AW689*$E690+IF(SUM($AE684:AW684)=1,SUM($AE691:AW691),0)*AW684</f>
        <v>0</v>
      </c>
      <c r="AX690" s="89">
        <f>AX684*AX689*$E690+IF(SUM($AE684:AX684)=1,SUM($AE691:AX691),0)*AX684</f>
        <v>0</v>
      </c>
      <c r="AY690" s="89">
        <f>AY684*AY689*$E690+IF(SUM($AE684:AY684)=1,SUM($AE691:AY691),0)*AY684</f>
        <v>0</v>
      </c>
      <c r="AZ690" s="89">
        <f>AZ684*AZ689*$E690+IF(SUM($AE684:AZ684)=1,SUM($AE691:AZ691),0)*AZ684</f>
        <v>0</v>
      </c>
      <c r="BA690" s="89">
        <f>BA684*BA689*$E690+IF(SUM($AE684:BA684)=1,SUM($AE691:BA691),0)*BA684</f>
        <v>0</v>
      </c>
      <c r="BB690" s="89">
        <f>BB684*BB689*$E690+IF(SUM($AE684:BB684)=1,SUM($AE691:BB691),0)*BB684</f>
        <v>0</v>
      </c>
      <c r="BC690" s="89">
        <f>BC684*BC689*$E690+IF(SUM($AE684:BC684)=1,SUM($AE691:BC691),0)*BC684</f>
        <v>0</v>
      </c>
      <c r="BD690" s="89">
        <f>BD684*BD689*$E690+IF(SUM($AE684:BD684)=1,SUM($AE691:BD691),0)*BD684</f>
        <v>0</v>
      </c>
      <c r="BE690" s="89">
        <f>BE684*BE689*$E690+IF(SUM($AE684:BE684)=1,SUM($AE691:BE691),0)*BE684</f>
        <v>0</v>
      </c>
      <c r="BF690" s="89">
        <f>BF684*BF689*$E690+IF(SUM($AE684:BF684)=1,SUM($AE691:BF691),0)*BF684</f>
        <v>0</v>
      </c>
      <c r="BG690" s="89">
        <f>BG684*BG689*$E690+IF(SUM($AE684:BG684)=1,SUM($AE691:BG691),0)*BG684</f>
        <v>0</v>
      </c>
      <c r="BH690" s="89">
        <f>BH684*BH689*$E690+IF(SUM($AE684:BH684)=1,SUM($AE691:BH691),0)*BH684</f>
        <v>0</v>
      </c>
      <c r="BI690" s="89">
        <f>BI684*BI689*$E690+IF(SUM($AE684:BI684)=1,SUM($AE691:BI691),0)*BI684</f>
        <v>0</v>
      </c>
      <c r="BJ690" s="89">
        <f>BJ684*BJ689*$E690+IF(SUM($AE684:BJ684)=1,SUM($AE691:BJ691),0)*BJ684</f>
        <v>0</v>
      </c>
      <c r="BK690" s="89">
        <f>BK684*BK689*$E690+IF(SUM($AE684:BK684)=1,SUM($AE691:BK691),0)*BK684</f>
        <v>0</v>
      </c>
      <c r="BL690" s="89">
        <f>BL684*BL689*$E690+IF(SUM($AE684:BL684)=1,SUM($AE691:BL691),0)*BL684</f>
        <v>0</v>
      </c>
      <c r="BM690" s="89">
        <f>BM684*BM689*$E690+IF(SUM($AE684:BM684)=1,SUM($AE691:BM691),0)*BM684</f>
        <v>0</v>
      </c>
    </row>
    <row r="691" spans="1:65" ht="12.75" customHeight="1" outlineLevel="3">
      <c r="A691" s="48" t="s">
        <v>315</v>
      </c>
      <c r="B691" t="s">
        <v>316</v>
      </c>
      <c r="D691"/>
      <c r="AE691" s="89">
        <f>IF(AE684+AE687=1,AE689*$E690,0)</f>
        <v>0</v>
      </c>
      <c r="AF691" s="89">
        <f t="shared" ref="AF691:BH691" si="410">IF(AF684+AF687=1,AF689*$E690,0)</f>
        <v>0</v>
      </c>
      <c r="AG691" s="89">
        <f t="shared" si="410"/>
        <v>0</v>
      </c>
      <c r="AH691" s="89">
        <f t="shared" si="410"/>
        <v>0</v>
      </c>
      <c r="AI691" s="89">
        <f t="shared" si="410"/>
        <v>0</v>
      </c>
      <c r="AJ691" s="89">
        <f t="shared" si="410"/>
        <v>0</v>
      </c>
      <c r="AK691" s="89">
        <f t="shared" si="410"/>
        <v>0</v>
      </c>
      <c r="AL691" s="89">
        <f t="shared" si="410"/>
        <v>0</v>
      </c>
      <c r="AM691" s="89">
        <f t="shared" si="410"/>
        <v>0</v>
      </c>
      <c r="AN691" s="89">
        <f t="shared" si="410"/>
        <v>0</v>
      </c>
      <c r="AO691" s="89">
        <f t="shared" si="410"/>
        <v>0</v>
      </c>
      <c r="AP691" s="89">
        <f t="shared" si="410"/>
        <v>0</v>
      </c>
      <c r="AQ691" s="89">
        <f t="shared" si="410"/>
        <v>0</v>
      </c>
      <c r="AR691" s="89">
        <f t="shared" si="410"/>
        <v>0</v>
      </c>
      <c r="AS691" s="89">
        <f t="shared" si="410"/>
        <v>0</v>
      </c>
      <c r="AT691" s="89">
        <f t="shared" si="410"/>
        <v>0</v>
      </c>
      <c r="AU691" s="89">
        <f t="shared" si="410"/>
        <v>0</v>
      </c>
      <c r="AV691" s="89">
        <f t="shared" si="410"/>
        <v>0</v>
      </c>
      <c r="AW691" s="89">
        <f t="shared" si="410"/>
        <v>0</v>
      </c>
      <c r="AX691" s="89">
        <f t="shared" si="410"/>
        <v>0</v>
      </c>
      <c r="AY691" s="89">
        <f t="shared" si="410"/>
        <v>0</v>
      </c>
      <c r="AZ691" s="89">
        <f t="shared" si="410"/>
        <v>0</v>
      </c>
      <c r="BA691" s="89">
        <f t="shared" si="410"/>
        <v>0</v>
      </c>
      <c r="BB691" s="89">
        <f t="shared" si="410"/>
        <v>0</v>
      </c>
      <c r="BC691" s="89">
        <f t="shared" si="410"/>
        <v>0</v>
      </c>
      <c r="BD691" s="89">
        <f t="shared" si="410"/>
        <v>0</v>
      </c>
      <c r="BE691" s="89">
        <f t="shared" si="410"/>
        <v>0</v>
      </c>
      <c r="BF691" s="89">
        <f t="shared" si="410"/>
        <v>0</v>
      </c>
      <c r="BG691" s="89">
        <f t="shared" si="410"/>
        <v>0</v>
      </c>
      <c r="BH691" s="89">
        <f t="shared" si="410"/>
        <v>0</v>
      </c>
      <c r="BI691" s="89">
        <f>IF(BI684+BI687=1,BI689*$E690,0)</f>
        <v>0</v>
      </c>
      <c r="BJ691" s="89">
        <f>IF(BJ684+BJ687=1,BJ689*$E690,0)</f>
        <v>0</v>
      </c>
      <c r="BK691" s="89">
        <f>IF(BK684+BK687=1,BK689*$E690,0)</f>
        <v>0</v>
      </c>
      <c r="BL691" s="89">
        <f>IF(BL684+BL687=1,BL689*$E690,0)</f>
        <v>0</v>
      </c>
      <c r="BM691" s="89">
        <f>IF(BM684+BM687=1,BM689*$E690,0)</f>
        <v>0</v>
      </c>
    </row>
    <row r="692" spans="1:65" ht="12.75" customHeight="1" outlineLevel="3">
      <c r="A692" t="s">
        <v>317</v>
      </c>
      <c r="B692" t="s">
        <v>203</v>
      </c>
      <c r="D692"/>
      <c r="E692" s="132">
        <v>0</v>
      </c>
      <c r="F692" t="s">
        <v>294</v>
      </c>
      <c r="G692" t="s">
        <v>318</v>
      </c>
      <c r="AE692" s="147">
        <v>0</v>
      </c>
      <c r="AF692" s="147">
        <v>0</v>
      </c>
      <c r="AG692" s="147">
        <v>0</v>
      </c>
      <c r="AH692" s="147">
        <v>0</v>
      </c>
      <c r="AI692" s="147">
        <v>0</v>
      </c>
      <c r="AJ692" s="147">
        <v>0</v>
      </c>
      <c r="AK692" s="147">
        <v>0</v>
      </c>
      <c r="AL692" s="147">
        <v>0</v>
      </c>
      <c r="AM692" s="147">
        <v>0</v>
      </c>
      <c r="AN692" s="147">
        <v>0</v>
      </c>
      <c r="AO692" s="147">
        <v>0</v>
      </c>
      <c r="AP692" s="147">
        <v>0</v>
      </c>
      <c r="AQ692" s="147">
        <v>0</v>
      </c>
      <c r="AR692" s="147">
        <v>0</v>
      </c>
      <c r="AS692" s="147">
        <v>0</v>
      </c>
      <c r="AT692" s="147">
        <v>0</v>
      </c>
      <c r="AU692" s="147">
        <v>0</v>
      </c>
      <c r="AV692" s="147">
        <v>0</v>
      </c>
      <c r="AW692" s="147">
        <v>0</v>
      </c>
      <c r="AX692" s="147">
        <v>0</v>
      </c>
      <c r="AY692" s="147">
        <v>0</v>
      </c>
      <c r="AZ692" s="147">
        <v>0</v>
      </c>
      <c r="BA692" s="147">
        <v>0</v>
      </c>
      <c r="BB692" s="147">
        <v>0</v>
      </c>
      <c r="BC692" s="147">
        <v>0</v>
      </c>
      <c r="BD692" s="147">
        <v>0</v>
      </c>
      <c r="BE692" s="147">
        <v>0</v>
      </c>
      <c r="BF692" s="147">
        <v>0</v>
      </c>
      <c r="BG692" s="147">
        <v>0</v>
      </c>
      <c r="BH692" s="147">
        <v>0</v>
      </c>
      <c r="BI692" s="147">
        <v>0</v>
      </c>
      <c r="BJ692" s="147">
        <v>0</v>
      </c>
      <c r="BK692" s="147">
        <v>0</v>
      </c>
      <c r="BL692" s="147">
        <v>0</v>
      </c>
      <c r="BM692" s="147">
        <v>0</v>
      </c>
    </row>
    <row r="693" spans="1:65" ht="12.75" customHeight="1" outlineLevel="3">
      <c r="A693" t="s">
        <v>319</v>
      </c>
      <c r="B693" t="s">
        <v>203</v>
      </c>
      <c r="D693"/>
      <c r="E693" s="89">
        <f>SUM(AE693:BM693)</f>
        <v>0</v>
      </c>
      <c r="AE693" s="89">
        <f>AE690+AE692</f>
        <v>0</v>
      </c>
      <c r="AF693" s="89">
        <f>AF690+AF692</f>
        <v>0</v>
      </c>
      <c r="AG693" s="89">
        <f t="shared" ref="AG693:BH693" si="411">AG690+AG692</f>
        <v>0</v>
      </c>
      <c r="AH693" s="89">
        <f t="shared" si="411"/>
        <v>0</v>
      </c>
      <c r="AI693" s="89">
        <f t="shared" si="411"/>
        <v>0</v>
      </c>
      <c r="AJ693" s="89">
        <f t="shared" si="411"/>
        <v>0</v>
      </c>
      <c r="AK693" s="89">
        <f t="shared" si="411"/>
        <v>0</v>
      </c>
      <c r="AL693" s="89">
        <f t="shared" si="411"/>
        <v>0</v>
      </c>
      <c r="AM693" s="89">
        <f t="shared" si="411"/>
        <v>0</v>
      </c>
      <c r="AN693" s="89">
        <f t="shared" si="411"/>
        <v>0</v>
      </c>
      <c r="AO693" s="89">
        <f t="shared" si="411"/>
        <v>0</v>
      </c>
      <c r="AP693" s="89">
        <f t="shared" si="411"/>
        <v>0</v>
      </c>
      <c r="AQ693" s="89">
        <f t="shared" si="411"/>
        <v>0</v>
      </c>
      <c r="AR693" s="89">
        <f t="shared" si="411"/>
        <v>0</v>
      </c>
      <c r="AS693" s="89">
        <f t="shared" si="411"/>
        <v>0</v>
      </c>
      <c r="AT693" s="89">
        <f t="shared" si="411"/>
        <v>0</v>
      </c>
      <c r="AU693" s="89">
        <f t="shared" si="411"/>
        <v>0</v>
      </c>
      <c r="AV693" s="89">
        <f t="shared" si="411"/>
        <v>0</v>
      </c>
      <c r="AW693" s="89">
        <f t="shared" si="411"/>
        <v>0</v>
      </c>
      <c r="AX693" s="89">
        <f t="shared" si="411"/>
        <v>0</v>
      </c>
      <c r="AY693" s="89">
        <f t="shared" si="411"/>
        <v>0</v>
      </c>
      <c r="AZ693" s="89">
        <f t="shared" si="411"/>
        <v>0</v>
      </c>
      <c r="BA693" s="89">
        <f t="shared" si="411"/>
        <v>0</v>
      </c>
      <c r="BB693" s="89">
        <f t="shared" si="411"/>
        <v>0</v>
      </c>
      <c r="BC693" s="89">
        <f t="shared" si="411"/>
        <v>0</v>
      </c>
      <c r="BD693" s="89">
        <f t="shared" si="411"/>
        <v>0</v>
      </c>
      <c r="BE693" s="89">
        <f t="shared" si="411"/>
        <v>0</v>
      </c>
      <c r="BF693" s="89">
        <f t="shared" si="411"/>
        <v>0</v>
      </c>
      <c r="BG693" s="89">
        <f t="shared" si="411"/>
        <v>0</v>
      </c>
      <c r="BH693" s="89">
        <f t="shared" si="411"/>
        <v>0</v>
      </c>
      <c r="BI693" s="89">
        <f>BI690+BI692</f>
        <v>0</v>
      </c>
      <c r="BJ693" s="89">
        <f>BJ690+BJ692</f>
        <v>0</v>
      </c>
      <c r="BK693" s="89">
        <f>BK690+BK692</f>
        <v>0</v>
      </c>
      <c r="BL693" s="89">
        <f>BL690+BL692</f>
        <v>0</v>
      </c>
      <c r="BM693" s="89">
        <f>BM690+BM692</f>
        <v>0</v>
      </c>
    </row>
    <row r="694" spans="1:65" ht="12.75" customHeight="1" outlineLevel="3">
      <c r="D694"/>
      <c r="L694" s="89"/>
      <c r="M694" s="89"/>
      <c r="N694" s="89"/>
      <c r="O694" s="89"/>
      <c r="P694" s="89"/>
      <c r="Q694" s="89"/>
      <c r="R694" s="89"/>
      <c r="S694" s="89"/>
      <c r="T694" s="89"/>
      <c r="U694" s="89"/>
      <c r="V694" s="89"/>
      <c r="W694" s="89"/>
      <c r="X694" s="89"/>
      <c r="Y694" s="89"/>
      <c r="Z694" s="89"/>
      <c r="AA694" s="89"/>
      <c r="AB694" s="89"/>
      <c r="AC694" s="89"/>
      <c r="AD694" s="89"/>
      <c r="AE694" s="89"/>
      <c r="AF694" s="89"/>
      <c r="AG694" s="89"/>
      <c r="AH694" s="89"/>
      <c r="AI694" s="89"/>
      <c r="AJ694" s="89"/>
      <c r="AK694" s="89"/>
      <c r="AL694" s="89"/>
      <c r="AM694" s="89"/>
      <c r="AN694" s="89"/>
      <c r="AO694" s="89"/>
      <c r="AP694" s="89"/>
      <c r="AQ694" s="89"/>
      <c r="AR694" s="89"/>
      <c r="AS694" s="89"/>
      <c r="AT694" s="89"/>
      <c r="AU694" s="89"/>
      <c r="AV694" s="89"/>
      <c r="AW694" s="89"/>
      <c r="AX694" s="89"/>
      <c r="AY694" s="89"/>
      <c r="AZ694" s="89"/>
      <c r="BA694" s="89"/>
      <c r="BB694" s="89"/>
      <c r="BC694" s="89"/>
      <c r="BD694" s="89"/>
      <c r="BE694" s="89"/>
      <c r="BF694" s="89"/>
      <c r="BG694" s="89"/>
      <c r="BH694" s="89"/>
      <c r="BI694" s="89"/>
      <c r="BJ694" s="89"/>
      <c r="BK694" s="89"/>
      <c r="BL694" s="89"/>
      <c r="BM694" s="89"/>
    </row>
    <row r="695" spans="1:65" ht="12.75" customHeight="1" outlineLevel="3">
      <c r="A695" t="s">
        <v>891</v>
      </c>
      <c r="B695" t="s">
        <v>75</v>
      </c>
      <c r="D695"/>
      <c r="E695" s="117" t="str">
        <f>E543</f>
        <v>Inflação brasileira (IPCA)</v>
      </c>
      <c r="F695" t="str">
        <f>F543</f>
        <v>índice considerado</v>
      </c>
      <c r="G695" s="104">
        <f>Premissas!$D$67</f>
        <v>1</v>
      </c>
      <c r="H695" t="s">
        <v>890</v>
      </c>
      <c r="AE695" s="159">
        <f>INDEX(MacroEco!$I$4:$BL$7,MATCH($E695,MacroEco!$A$4:$A$7,0),MATCH(AE$1,MacroEco!$I$1:$BL$1,0))</f>
        <v>3.5000000000000003E-2</v>
      </c>
      <c r="AF695" s="159">
        <f>INDEX(MacroEco!$I$4:$BL$7,MATCH($E695,MacroEco!$A$4:$A$7,0),MATCH(AF$1,MacroEco!$I$1:$BL$1,0))</f>
        <v>0.03</v>
      </c>
      <c r="AG695" s="159">
        <f>INDEX(MacroEco!$I$4:$BL$7,MATCH($E695,MacroEco!$A$4:$A$7,0),MATCH(AG$1,MacroEco!$I$1:$BL$1,0))</f>
        <v>0.03</v>
      </c>
      <c r="AH695" s="159">
        <f>INDEX(MacroEco!$I$4:$BL$7,MATCH($E695,MacroEco!$A$4:$A$7,0),MATCH(AH$1,MacroEco!$I$1:$BL$1,0))</f>
        <v>0.03</v>
      </c>
      <c r="AI695" s="159">
        <f>INDEX(MacroEco!$I$4:$BL$7,MATCH($E695,MacroEco!$A$4:$A$7,0),MATCH(AI$1,MacroEco!$I$1:$BL$1,0))</f>
        <v>0.03</v>
      </c>
      <c r="AJ695" s="159">
        <f>INDEX(MacroEco!$I$4:$BL$7,MATCH($E695,MacroEco!$A$4:$A$7,0),MATCH(AJ$1,MacroEco!$I$1:$BL$1,0))</f>
        <v>0.03</v>
      </c>
      <c r="AK695" s="159">
        <f>INDEX(MacroEco!$I$4:$BL$7,MATCH($E695,MacroEco!$A$4:$A$7,0),MATCH(AK$1,MacroEco!$I$1:$BL$1,0))</f>
        <v>0.03</v>
      </c>
      <c r="AL695" s="159">
        <f>INDEX(MacroEco!$I$4:$BL$7,MATCH($E695,MacroEco!$A$4:$A$7,0),MATCH(AL$1,MacroEco!$I$1:$BL$1,0))</f>
        <v>0.03</v>
      </c>
      <c r="AM695" s="159">
        <f>INDEX(MacroEco!$I$4:$BL$7,MATCH($E695,MacroEco!$A$4:$A$7,0),MATCH(AM$1,MacroEco!$I$1:$BL$1,0))</f>
        <v>0.03</v>
      </c>
      <c r="AN695" s="159">
        <f>INDEX(MacroEco!$I$4:$BL$7,MATCH($E695,MacroEco!$A$4:$A$7,0),MATCH(AN$1,MacroEco!$I$1:$BL$1,0))</f>
        <v>0.03</v>
      </c>
      <c r="AO695" s="159">
        <f>INDEX(MacroEco!$I$4:$BL$7,MATCH($E695,MacroEco!$A$4:$A$7,0),MATCH(AO$1,MacroEco!$I$1:$BL$1,0))</f>
        <v>0.03</v>
      </c>
      <c r="AP695" s="159">
        <f>INDEX(MacroEco!$I$4:$BL$7,MATCH($E695,MacroEco!$A$4:$A$7,0),MATCH(AP$1,MacroEco!$I$1:$BL$1,0))</f>
        <v>0.03</v>
      </c>
      <c r="AQ695" s="159">
        <f>INDEX(MacroEco!$I$4:$BL$7,MATCH($E695,MacroEco!$A$4:$A$7,0),MATCH(AQ$1,MacroEco!$I$1:$BL$1,0))</f>
        <v>0.03</v>
      </c>
      <c r="AR695" s="159">
        <f>INDEX(MacroEco!$I$4:$BL$7,MATCH($E695,MacroEco!$A$4:$A$7,0),MATCH(AR$1,MacroEco!$I$1:$BL$1,0))</f>
        <v>0.03</v>
      </c>
      <c r="AS695" s="159">
        <f>INDEX(MacroEco!$I$4:$BL$7,MATCH($E695,MacroEco!$A$4:$A$7,0),MATCH(AS$1,MacroEco!$I$1:$BL$1,0))</f>
        <v>0.03</v>
      </c>
      <c r="AT695" s="159">
        <f>INDEX(MacroEco!$I$4:$BL$7,MATCH($E695,MacroEco!$A$4:$A$7,0),MATCH(AT$1,MacroEco!$I$1:$BL$1,0))</f>
        <v>0.03</v>
      </c>
      <c r="AU695" s="159">
        <f>INDEX(MacroEco!$I$4:$BL$7,MATCH($E695,MacroEco!$A$4:$A$7,0),MATCH(AU$1,MacroEco!$I$1:$BL$1,0))</f>
        <v>0.03</v>
      </c>
      <c r="AV695" s="159">
        <f>INDEX(MacroEco!$I$4:$BL$7,MATCH($E695,MacroEco!$A$4:$A$7,0),MATCH(AV$1,MacroEco!$I$1:$BL$1,0))</f>
        <v>0.03</v>
      </c>
      <c r="AW695" s="159">
        <f>INDEX(MacroEco!$I$4:$BL$7,MATCH($E695,MacroEco!$A$4:$A$7,0),MATCH(AW$1,MacroEco!$I$1:$BL$1,0))</f>
        <v>0.03</v>
      </c>
      <c r="AX695" s="159">
        <f>INDEX(MacroEco!$I$4:$BL$7,MATCH($E695,MacroEco!$A$4:$A$7,0),MATCH(AX$1,MacroEco!$I$1:$BL$1,0))</f>
        <v>0.03</v>
      </c>
      <c r="AY695" s="159">
        <f>INDEX(MacroEco!$I$4:$BL$7,MATCH($E695,MacroEco!$A$4:$A$7,0),MATCH(AY$1,MacroEco!$I$1:$BL$1,0))</f>
        <v>0.03</v>
      </c>
      <c r="AZ695" s="159">
        <f>INDEX(MacroEco!$I$4:$BL$7,MATCH($E695,MacroEco!$A$4:$A$7,0),MATCH(AZ$1,MacroEco!$I$1:$BL$1,0))</f>
        <v>0.03</v>
      </c>
      <c r="BA695" s="159">
        <f>INDEX(MacroEco!$I$4:$BL$7,MATCH($E695,MacroEco!$A$4:$A$7,0),MATCH(BA$1,MacroEco!$I$1:$BL$1,0))</f>
        <v>0.03</v>
      </c>
      <c r="BB695" s="159">
        <f>INDEX(MacroEco!$I$4:$BL$7,MATCH($E695,MacroEco!$A$4:$A$7,0),MATCH(BB$1,MacroEco!$I$1:$BL$1,0))</f>
        <v>0.03</v>
      </c>
      <c r="BC695" s="159">
        <f>INDEX(MacroEco!$I$4:$BL$7,MATCH($E695,MacroEco!$A$4:$A$7,0),MATCH(BC$1,MacroEco!$I$1:$BL$1,0))</f>
        <v>0.03</v>
      </c>
      <c r="BD695" s="159">
        <f>INDEX(MacroEco!$I$4:$BL$7,MATCH($E695,MacroEco!$A$4:$A$7,0),MATCH(BD$1,MacroEco!$I$1:$BL$1,0))</f>
        <v>0.03</v>
      </c>
      <c r="BE695" s="159">
        <f>INDEX(MacroEco!$I$4:$BL$7,MATCH($E695,MacroEco!$A$4:$A$7,0),MATCH(BE$1,MacroEco!$I$1:$BL$1,0))</f>
        <v>0.03</v>
      </c>
      <c r="BF695" s="159">
        <f>INDEX(MacroEco!$I$4:$BL$7,MATCH($E695,MacroEco!$A$4:$A$7,0),MATCH(BF$1,MacroEco!$I$1:$BL$1,0))</f>
        <v>0.03</v>
      </c>
      <c r="BG695" s="159">
        <f>INDEX(MacroEco!$I$4:$BL$7,MATCH($E695,MacroEco!$A$4:$A$7,0),MATCH(BG$1,MacroEco!$I$1:$BL$1,0))</f>
        <v>0.03</v>
      </c>
      <c r="BH695" s="159">
        <f>INDEX(MacroEco!$I$4:$BL$7,MATCH($E695,MacroEco!$A$4:$A$7,0),MATCH(BH$1,MacroEco!$I$1:$BL$1,0))</f>
        <v>0.03</v>
      </c>
      <c r="BI695" s="159">
        <f>INDEX(MacroEco!$I$4:$BL$7,MATCH($E695,MacroEco!$A$4:$A$7,0),MATCH(BI$1,MacroEco!$I$1:$BL$1,0))</f>
        <v>0.03</v>
      </c>
      <c r="BJ695" s="159">
        <f>INDEX(MacroEco!$I$4:$BL$7,MATCH($E695,MacroEco!$A$4:$A$7,0),MATCH(BJ$1,MacroEco!$I$1:$BL$1,0))</f>
        <v>0.03</v>
      </c>
      <c r="BK695" s="159">
        <f>INDEX(MacroEco!$I$4:$BL$7,MATCH($E695,MacroEco!$A$4:$A$7,0),MATCH(BK$1,MacroEco!$I$1:$BL$1,0))</f>
        <v>0.03</v>
      </c>
      <c r="BL695" s="159">
        <f>INDEX(MacroEco!$I$4:$BL$7,MATCH($E695,MacroEco!$A$4:$A$7,0),MATCH(BL$1,MacroEco!$I$1:$BL$1,0))</f>
        <v>0.03</v>
      </c>
      <c r="BM695" s="159">
        <f>INDEX(MacroEco!$I$4:$BL$7,MATCH($E695,MacroEco!$A$4:$A$7,0),MATCH(BM$1,MacroEco!$I$1:$BL$1,0))</f>
        <v>0.03</v>
      </c>
    </row>
    <row r="696" spans="1:65" ht="12.75" customHeight="1" outlineLevel="3">
      <c r="A696" t="s">
        <v>856</v>
      </c>
      <c r="B696" t="s">
        <v>75</v>
      </c>
      <c r="D696"/>
      <c r="E696" s="161">
        <f>VLOOKUP(E689,Premissas!$C$62:$D$63,2,FALSE)</f>
        <v>7.2499999999999995E-2</v>
      </c>
      <c r="F696" t="str">
        <f>F544</f>
        <v>% a.a.</v>
      </c>
      <c r="AE696" s="157">
        <f t="shared" ref="AE696:BM696" si="412">$E696</f>
        <v>7.2499999999999995E-2</v>
      </c>
      <c r="AF696" s="157">
        <f t="shared" si="412"/>
        <v>7.2499999999999995E-2</v>
      </c>
      <c r="AG696" s="157">
        <f t="shared" si="412"/>
        <v>7.2499999999999995E-2</v>
      </c>
      <c r="AH696" s="157">
        <f t="shared" si="412"/>
        <v>7.2499999999999995E-2</v>
      </c>
      <c r="AI696" s="157">
        <f t="shared" si="412"/>
        <v>7.2499999999999995E-2</v>
      </c>
      <c r="AJ696" s="157">
        <f t="shared" si="412"/>
        <v>7.2499999999999995E-2</v>
      </c>
      <c r="AK696" s="157">
        <f t="shared" si="412"/>
        <v>7.2499999999999995E-2</v>
      </c>
      <c r="AL696" s="157">
        <f t="shared" si="412"/>
        <v>7.2499999999999995E-2</v>
      </c>
      <c r="AM696" s="157">
        <f t="shared" si="412"/>
        <v>7.2499999999999995E-2</v>
      </c>
      <c r="AN696" s="157">
        <f t="shared" si="412"/>
        <v>7.2499999999999995E-2</v>
      </c>
      <c r="AO696" s="157">
        <f t="shared" si="412"/>
        <v>7.2499999999999995E-2</v>
      </c>
      <c r="AP696" s="157">
        <f t="shared" si="412"/>
        <v>7.2499999999999995E-2</v>
      </c>
      <c r="AQ696" s="157">
        <f t="shared" si="412"/>
        <v>7.2499999999999995E-2</v>
      </c>
      <c r="AR696" s="157">
        <f t="shared" si="412"/>
        <v>7.2499999999999995E-2</v>
      </c>
      <c r="AS696" s="157">
        <f t="shared" si="412"/>
        <v>7.2499999999999995E-2</v>
      </c>
      <c r="AT696" s="157">
        <f t="shared" si="412"/>
        <v>7.2499999999999995E-2</v>
      </c>
      <c r="AU696" s="157">
        <f t="shared" si="412"/>
        <v>7.2499999999999995E-2</v>
      </c>
      <c r="AV696" s="157">
        <f t="shared" si="412"/>
        <v>7.2499999999999995E-2</v>
      </c>
      <c r="AW696" s="157">
        <f t="shared" si="412"/>
        <v>7.2499999999999995E-2</v>
      </c>
      <c r="AX696" s="157">
        <f t="shared" si="412"/>
        <v>7.2499999999999995E-2</v>
      </c>
      <c r="AY696" s="157">
        <f t="shared" si="412"/>
        <v>7.2499999999999995E-2</v>
      </c>
      <c r="AZ696" s="157">
        <f t="shared" si="412"/>
        <v>7.2499999999999995E-2</v>
      </c>
      <c r="BA696" s="157">
        <f t="shared" si="412"/>
        <v>7.2499999999999995E-2</v>
      </c>
      <c r="BB696" s="157">
        <f t="shared" si="412"/>
        <v>7.2499999999999995E-2</v>
      </c>
      <c r="BC696" s="157">
        <f t="shared" si="412"/>
        <v>7.2499999999999995E-2</v>
      </c>
      <c r="BD696" s="157">
        <f t="shared" si="412"/>
        <v>7.2499999999999995E-2</v>
      </c>
      <c r="BE696" s="157">
        <f t="shared" si="412"/>
        <v>7.2499999999999995E-2</v>
      </c>
      <c r="BF696" s="157">
        <f t="shared" si="412"/>
        <v>7.2499999999999995E-2</v>
      </c>
      <c r="BG696" s="157">
        <f t="shared" si="412"/>
        <v>7.2499999999999995E-2</v>
      </c>
      <c r="BH696" s="157">
        <f t="shared" si="412"/>
        <v>7.2499999999999995E-2</v>
      </c>
      <c r="BI696" s="157">
        <f t="shared" si="412"/>
        <v>7.2499999999999995E-2</v>
      </c>
      <c r="BJ696" s="157">
        <f t="shared" si="412"/>
        <v>7.2499999999999995E-2</v>
      </c>
      <c r="BK696" s="157">
        <f t="shared" si="412"/>
        <v>7.2499999999999995E-2</v>
      </c>
      <c r="BL696" s="157">
        <f t="shared" si="412"/>
        <v>7.2499999999999995E-2</v>
      </c>
      <c r="BM696" s="157">
        <f t="shared" si="412"/>
        <v>7.2499999999999995E-2</v>
      </c>
    </row>
    <row r="697" spans="1:65" ht="12.75" customHeight="1" outlineLevel="3">
      <c r="A697" t="s">
        <v>299</v>
      </c>
      <c r="B697" t="s">
        <v>75</v>
      </c>
      <c r="D697"/>
      <c r="AE697" s="157">
        <f t="shared" ref="AE697:BH697" si="413">IF($G695=1,(1+AE696)*(1+AE695)-1,(1+AE696)/(1+AE695)-1)</f>
        <v>0.11003750000000001</v>
      </c>
      <c r="AF697" s="157">
        <f t="shared" si="413"/>
        <v>0.10467500000000007</v>
      </c>
      <c r="AG697" s="157">
        <f t="shared" si="413"/>
        <v>0.10467500000000007</v>
      </c>
      <c r="AH697" s="157">
        <f t="shared" si="413"/>
        <v>0.10467500000000007</v>
      </c>
      <c r="AI697" s="157">
        <f t="shared" si="413"/>
        <v>0.10467500000000007</v>
      </c>
      <c r="AJ697" s="157">
        <f t="shared" si="413"/>
        <v>0.10467500000000007</v>
      </c>
      <c r="AK697" s="157">
        <f t="shared" si="413"/>
        <v>0.10467500000000007</v>
      </c>
      <c r="AL697" s="157">
        <f t="shared" si="413"/>
        <v>0.10467500000000007</v>
      </c>
      <c r="AM697" s="157">
        <f t="shared" si="413"/>
        <v>0.10467500000000007</v>
      </c>
      <c r="AN697" s="157">
        <f t="shared" si="413"/>
        <v>0.10467500000000007</v>
      </c>
      <c r="AO697" s="157">
        <f t="shared" si="413"/>
        <v>0.10467500000000007</v>
      </c>
      <c r="AP697" s="157">
        <f t="shared" si="413"/>
        <v>0.10467500000000007</v>
      </c>
      <c r="AQ697" s="157">
        <f t="shared" si="413"/>
        <v>0.10467500000000007</v>
      </c>
      <c r="AR697" s="157">
        <f t="shared" si="413"/>
        <v>0.10467500000000007</v>
      </c>
      <c r="AS697" s="157">
        <f t="shared" si="413"/>
        <v>0.10467500000000007</v>
      </c>
      <c r="AT697" s="157">
        <f t="shared" si="413"/>
        <v>0.10467500000000007</v>
      </c>
      <c r="AU697" s="157">
        <f t="shared" si="413"/>
        <v>0.10467500000000007</v>
      </c>
      <c r="AV697" s="157">
        <f t="shared" si="413"/>
        <v>0.10467500000000007</v>
      </c>
      <c r="AW697" s="157">
        <f t="shared" si="413"/>
        <v>0.10467500000000007</v>
      </c>
      <c r="AX697" s="157">
        <f t="shared" si="413"/>
        <v>0.10467500000000007</v>
      </c>
      <c r="AY697" s="157">
        <f t="shared" si="413"/>
        <v>0.10467500000000007</v>
      </c>
      <c r="AZ697" s="157">
        <f t="shared" si="413"/>
        <v>0.10467500000000007</v>
      </c>
      <c r="BA697" s="157">
        <f t="shared" si="413"/>
        <v>0.10467500000000007</v>
      </c>
      <c r="BB697" s="157">
        <f t="shared" si="413"/>
        <v>0.10467500000000007</v>
      </c>
      <c r="BC697" s="157">
        <f t="shared" si="413"/>
        <v>0.10467500000000007</v>
      </c>
      <c r="BD697" s="157">
        <f t="shared" si="413"/>
        <v>0.10467500000000007</v>
      </c>
      <c r="BE697" s="157">
        <f t="shared" si="413"/>
        <v>0.10467500000000007</v>
      </c>
      <c r="BF697" s="157">
        <f t="shared" si="413"/>
        <v>0.10467500000000007</v>
      </c>
      <c r="BG697" s="157">
        <f t="shared" si="413"/>
        <v>0.10467500000000007</v>
      </c>
      <c r="BH697" s="157">
        <f t="shared" si="413"/>
        <v>0.10467500000000007</v>
      </c>
      <c r="BI697" s="157">
        <f>IF($G695=1,(1+BI696)*(1+BI695)-1,(1+BI696)/(1+BI695)-1)</f>
        <v>0.10467500000000007</v>
      </c>
      <c r="BJ697" s="157">
        <f>IF($G695=1,(1+BJ696)*(1+BJ695)-1,(1+BJ696)/(1+BJ695)-1)</f>
        <v>0.10467500000000007</v>
      </c>
      <c r="BK697" s="157">
        <f>IF($G695=1,(1+BK696)*(1+BK695)-1,(1+BK696)/(1+BK695)-1)</f>
        <v>0.10467500000000007</v>
      </c>
      <c r="BL697" s="157">
        <f>IF($G695=1,(1+BL696)*(1+BL695)-1,(1+BL696)/(1+BL695)-1)</f>
        <v>0.10467500000000007</v>
      </c>
      <c r="BM697" s="157">
        <f>IF($G695=1,(1+BM696)*(1+BM695)-1,(1+BM696)/(1+BM695)-1)</f>
        <v>0.10467500000000007</v>
      </c>
    </row>
    <row r="698" spans="1:65" ht="12.75" customHeight="1" outlineLevel="3">
      <c r="D698"/>
      <c r="AD698" s="89"/>
      <c r="AE698" s="89"/>
      <c r="AF698" s="89"/>
      <c r="AG698" s="89"/>
      <c r="AH698" s="89"/>
      <c r="AI698" s="89"/>
      <c r="AJ698" s="89"/>
      <c r="AK698" s="89"/>
      <c r="AL698" s="89"/>
      <c r="AM698" s="89"/>
      <c r="AN698" s="89"/>
      <c r="AO698" s="89"/>
      <c r="AP698" s="89"/>
      <c r="AQ698" s="89"/>
      <c r="AR698" s="89"/>
      <c r="AS698" s="89"/>
      <c r="AT698" s="89"/>
      <c r="AU698" s="89"/>
      <c r="AV698" s="89"/>
      <c r="AW698" s="89"/>
      <c r="AX698" s="89"/>
      <c r="AY698" s="89"/>
      <c r="AZ698" s="89"/>
      <c r="BA698" s="89"/>
      <c r="BB698" s="89"/>
      <c r="BC698" s="89"/>
      <c r="BD698" s="89"/>
      <c r="BE698" s="89"/>
      <c r="BF698" s="89"/>
      <c r="BG698" s="89"/>
      <c r="BH698" s="89"/>
      <c r="BI698" s="89"/>
      <c r="BJ698" s="89"/>
      <c r="BK698" s="89"/>
      <c r="BL698" s="89"/>
      <c r="BM698" s="89"/>
    </row>
    <row r="699" spans="1:65" s="53" customFormat="1" ht="12.75" customHeight="1" outlineLevel="3">
      <c r="A699" s="8" t="s">
        <v>241</v>
      </c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144"/>
      <c r="M699" s="144"/>
      <c r="N699" s="144"/>
      <c r="O699" s="144"/>
      <c r="P699" s="144"/>
      <c r="Q699" s="144"/>
      <c r="R699" s="144"/>
      <c r="S699" s="144"/>
      <c r="T699" s="144"/>
      <c r="U699" s="144"/>
      <c r="V699" s="144"/>
      <c r="W699" s="144"/>
      <c r="X699" s="144"/>
      <c r="Y699" s="144"/>
      <c r="Z699" s="144"/>
      <c r="AA699" s="144"/>
      <c r="AB699" s="144"/>
      <c r="AC699" s="144"/>
      <c r="AD699" s="144"/>
      <c r="AE699" s="144"/>
      <c r="AF699" s="144"/>
      <c r="AG699" s="144"/>
      <c r="AH699" s="144"/>
      <c r="AI699" s="144"/>
      <c r="AJ699" s="144"/>
      <c r="AK699" s="144"/>
      <c r="AL699" s="144"/>
      <c r="AM699" s="144"/>
      <c r="AN699" s="144"/>
      <c r="AO699" s="144"/>
      <c r="AP699" s="144"/>
      <c r="AQ699" s="144"/>
      <c r="AR699" s="144"/>
      <c r="AS699" s="144"/>
      <c r="AT699" s="144"/>
      <c r="AU699" s="144"/>
      <c r="AV699" s="144"/>
      <c r="AW699" s="144"/>
      <c r="AX699" s="144"/>
      <c r="AY699" s="144"/>
      <c r="AZ699" s="144"/>
      <c r="BA699" s="144"/>
      <c r="BB699" s="144"/>
      <c r="BC699" s="144"/>
      <c r="BD699" s="144"/>
      <c r="BE699" s="144"/>
      <c r="BF699" s="144"/>
      <c r="BG699" s="144"/>
      <c r="BH699" s="144"/>
      <c r="BI699" s="144"/>
      <c r="BJ699" s="144"/>
      <c r="BK699" s="144"/>
      <c r="BL699" s="144"/>
      <c r="BM699" s="144"/>
    </row>
    <row r="700" spans="1:65" ht="12.75" customHeight="1" outlineLevel="3">
      <c r="A700" t="s">
        <v>242</v>
      </c>
      <c r="B700" t="s">
        <v>203</v>
      </c>
      <c r="D700"/>
      <c r="L700" s="89"/>
      <c r="M700" s="89"/>
      <c r="N700" s="89"/>
      <c r="O700" s="89"/>
      <c r="P700" s="89"/>
      <c r="Q700" s="89"/>
      <c r="R700" s="89"/>
      <c r="S700" s="89"/>
      <c r="T700" s="89"/>
      <c r="U700" s="89"/>
      <c r="V700" s="89"/>
      <c r="W700" s="89"/>
      <c r="X700" s="89"/>
      <c r="Y700" s="89"/>
      <c r="Z700" s="89"/>
      <c r="AA700" s="89"/>
      <c r="AB700" s="89"/>
      <c r="AC700" s="89"/>
      <c r="AD700" s="89"/>
      <c r="AE700" s="89">
        <f>AE714</f>
        <v>0</v>
      </c>
      <c r="AF700" s="89">
        <f>AF714</f>
        <v>0</v>
      </c>
      <c r="AG700" s="89">
        <f t="shared" ref="AG700:BH700" si="414">AG714</f>
        <v>0</v>
      </c>
      <c r="AH700" s="89">
        <f t="shared" si="414"/>
        <v>0</v>
      </c>
      <c r="AI700" s="89">
        <f t="shared" si="414"/>
        <v>0</v>
      </c>
      <c r="AJ700" s="89">
        <f t="shared" si="414"/>
        <v>0</v>
      </c>
      <c r="AK700" s="89">
        <f t="shared" si="414"/>
        <v>0</v>
      </c>
      <c r="AL700" s="89">
        <f t="shared" si="414"/>
        <v>0</v>
      </c>
      <c r="AM700" s="89">
        <f t="shared" si="414"/>
        <v>0</v>
      </c>
      <c r="AN700" s="89">
        <f t="shared" si="414"/>
        <v>0</v>
      </c>
      <c r="AO700" s="89">
        <f t="shared" si="414"/>
        <v>0</v>
      </c>
      <c r="AP700" s="89">
        <f t="shared" si="414"/>
        <v>0</v>
      </c>
      <c r="AQ700" s="89">
        <f t="shared" si="414"/>
        <v>0</v>
      </c>
      <c r="AR700" s="89">
        <f t="shared" si="414"/>
        <v>0</v>
      </c>
      <c r="AS700" s="89">
        <f t="shared" si="414"/>
        <v>0</v>
      </c>
      <c r="AT700" s="89">
        <f t="shared" si="414"/>
        <v>0</v>
      </c>
      <c r="AU700" s="89">
        <f t="shared" si="414"/>
        <v>0</v>
      </c>
      <c r="AV700" s="89">
        <f t="shared" si="414"/>
        <v>0</v>
      </c>
      <c r="AW700" s="89">
        <f t="shared" si="414"/>
        <v>0</v>
      </c>
      <c r="AX700" s="89">
        <f t="shared" si="414"/>
        <v>0</v>
      </c>
      <c r="AY700" s="89">
        <f t="shared" si="414"/>
        <v>0</v>
      </c>
      <c r="AZ700" s="89">
        <f t="shared" si="414"/>
        <v>0</v>
      </c>
      <c r="BA700" s="89">
        <f t="shared" si="414"/>
        <v>0</v>
      </c>
      <c r="BB700" s="89">
        <f t="shared" si="414"/>
        <v>0</v>
      </c>
      <c r="BC700" s="89">
        <f t="shared" si="414"/>
        <v>0</v>
      </c>
      <c r="BD700" s="89">
        <f t="shared" si="414"/>
        <v>0</v>
      </c>
      <c r="BE700" s="89">
        <f t="shared" si="414"/>
        <v>0</v>
      </c>
      <c r="BF700" s="89">
        <f t="shared" si="414"/>
        <v>0</v>
      </c>
      <c r="BG700" s="89">
        <f t="shared" si="414"/>
        <v>0</v>
      </c>
      <c r="BH700" s="89">
        <f t="shared" si="414"/>
        <v>0</v>
      </c>
      <c r="BI700" s="89">
        <f>BI714</f>
        <v>0</v>
      </c>
      <c r="BJ700" s="89">
        <f>BJ714</f>
        <v>0</v>
      </c>
      <c r="BK700" s="89">
        <f>BK714</f>
        <v>0</v>
      </c>
      <c r="BL700" s="89">
        <f>BL714</f>
        <v>0</v>
      </c>
      <c r="BM700" s="89">
        <f>BM714</f>
        <v>0</v>
      </c>
    </row>
    <row r="701" spans="1:65" ht="12.75" customHeight="1" outlineLevel="3">
      <c r="A701" t="s">
        <v>243</v>
      </c>
      <c r="B701" t="s">
        <v>203</v>
      </c>
      <c r="D701"/>
      <c r="E701" s="89">
        <f t="shared" ref="E701:E706" si="415">SUM(AE701:BM701)</f>
        <v>0</v>
      </c>
      <c r="L701" s="89"/>
      <c r="M701" s="89"/>
      <c r="N701" s="89"/>
      <c r="O701" s="89"/>
      <c r="P701" s="89"/>
      <c r="Q701" s="89"/>
      <c r="R701" s="89"/>
      <c r="S701" s="89"/>
      <c r="T701" s="89"/>
      <c r="U701" s="89"/>
      <c r="V701" s="89"/>
      <c r="W701" s="89"/>
      <c r="X701" s="89"/>
      <c r="Y701" s="89"/>
      <c r="Z701" s="89"/>
      <c r="AA701" s="89"/>
      <c r="AB701" s="89"/>
      <c r="AC701" s="89"/>
      <c r="AD701" s="89"/>
      <c r="AE701" s="89">
        <f>AE709</f>
        <v>0</v>
      </c>
      <c r="AF701" s="89">
        <f>AF709</f>
        <v>0</v>
      </c>
      <c r="AG701" s="89">
        <f t="shared" ref="AG701:BH701" si="416">AG709</f>
        <v>0</v>
      </c>
      <c r="AH701" s="89">
        <f t="shared" si="416"/>
        <v>0</v>
      </c>
      <c r="AI701" s="89">
        <f t="shared" si="416"/>
        <v>0</v>
      </c>
      <c r="AJ701" s="89">
        <f t="shared" si="416"/>
        <v>0</v>
      </c>
      <c r="AK701" s="89">
        <f t="shared" si="416"/>
        <v>0</v>
      </c>
      <c r="AL701" s="89">
        <f t="shared" si="416"/>
        <v>0</v>
      </c>
      <c r="AM701" s="89">
        <f t="shared" si="416"/>
        <v>0</v>
      </c>
      <c r="AN701" s="89">
        <f t="shared" si="416"/>
        <v>0</v>
      </c>
      <c r="AO701" s="89">
        <f t="shared" si="416"/>
        <v>0</v>
      </c>
      <c r="AP701" s="89">
        <f t="shared" si="416"/>
        <v>0</v>
      </c>
      <c r="AQ701" s="89">
        <f t="shared" si="416"/>
        <v>0</v>
      </c>
      <c r="AR701" s="89">
        <f t="shared" si="416"/>
        <v>0</v>
      </c>
      <c r="AS701" s="89">
        <f t="shared" si="416"/>
        <v>0</v>
      </c>
      <c r="AT701" s="89">
        <f t="shared" si="416"/>
        <v>0</v>
      </c>
      <c r="AU701" s="89">
        <f t="shared" si="416"/>
        <v>0</v>
      </c>
      <c r="AV701" s="89">
        <f t="shared" si="416"/>
        <v>0</v>
      </c>
      <c r="AW701" s="89">
        <f t="shared" si="416"/>
        <v>0</v>
      </c>
      <c r="AX701" s="89">
        <f t="shared" si="416"/>
        <v>0</v>
      </c>
      <c r="AY701" s="89">
        <f t="shared" si="416"/>
        <v>0</v>
      </c>
      <c r="AZ701" s="89">
        <f t="shared" si="416"/>
        <v>0</v>
      </c>
      <c r="BA701" s="89">
        <f t="shared" si="416"/>
        <v>0</v>
      </c>
      <c r="BB701" s="89">
        <f t="shared" si="416"/>
        <v>0</v>
      </c>
      <c r="BC701" s="89">
        <f t="shared" si="416"/>
        <v>0</v>
      </c>
      <c r="BD701" s="89">
        <f t="shared" si="416"/>
        <v>0</v>
      </c>
      <c r="BE701" s="89">
        <f t="shared" si="416"/>
        <v>0</v>
      </c>
      <c r="BF701" s="89">
        <f t="shared" si="416"/>
        <v>0</v>
      </c>
      <c r="BG701" s="89">
        <f t="shared" si="416"/>
        <v>0</v>
      </c>
      <c r="BH701" s="89">
        <f t="shared" si="416"/>
        <v>0</v>
      </c>
      <c r="BI701" s="89">
        <f t="shared" ref="BI701:BM702" si="417">BI709</f>
        <v>0</v>
      </c>
      <c r="BJ701" s="89">
        <f t="shared" si="417"/>
        <v>0</v>
      </c>
      <c r="BK701" s="89">
        <f t="shared" si="417"/>
        <v>0</v>
      </c>
      <c r="BL701" s="89">
        <f t="shared" si="417"/>
        <v>0</v>
      </c>
      <c r="BM701" s="89">
        <f t="shared" si="417"/>
        <v>0</v>
      </c>
    </row>
    <row r="702" spans="1:65" ht="12.75" customHeight="1" outlineLevel="3">
      <c r="A702" t="s">
        <v>244</v>
      </c>
      <c r="B702" t="s">
        <v>203</v>
      </c>
      <c r="D702"/>
      <c r="E702" s="89">
        <f t="shared" si="415"/>
        <v>0</v>
      </c>
      <c r="L702" s="89"/>
      <c r="M702" s="89"/>
      <c r="N702" s="89"/>
      <c r="O702" s="89"/>
      <c r="P702" s="89"/>
      <c r="Q702" s="89"/>
      <c r="R702" s="89"/>
      <c r="S702" s="89"/>
      <c r="T702" s="89"/>
      <c r="U702" s="89"/>
      <c r="V702" s="89"/>
      <c r="W702" s="89"/>
      <c r="X702" s="89"/>
      <c r="Y702" s="89"/>
      <c r="Z702" s="89"/>
      <c r="AA702" s="89"/>
      <c r="AB702" s="89"/>
      <c r="AC702" s="89"/>
      <c r="AD702" s="89"/>
      <c r="AE702" s="89">
        <f>AE710</f>
        <v>0</v>
      </c>
      <c r="AF702" s="89">
        <f t="shared" ref="AF702:BH702" si="418">AF710</f>
        <v>0</v>
      </c>
      <c r="AG702" s="89">
        <f t="shared" si="418"/>
        <v>0</v>
      </c>
      <c r="AH702" s="89">
        <f t="shared" si="418"/>
        <v>0</v>
      </c>
      <c r="AI702" s="89">
        <f t="shared" si="418"/>
        <v>0</v>
      </c>
      <c r="AJ702" s="89">
        <f t="shared" si="418"/>
        <v>0</v>
      </c>
      <c r="AK702" s="89">
        <f t="shared" si="418"/>
        <v>0</v>
      </c>
      <c r="AL702" s="89">
        <f t="shared" si="418"/>
        <v>0</v>
      </c>
      <c r="AM702" s="89">
        <f t="shared" si="418"/>
        <v>0</v>
      </c>
      <c r="AN702" s="89">
        <f t="shared" si="418"/>
        <v>0</v>
      </c>
      <c r="AO702" s="89">
        <f t="shared" si="418"/>
        <v>0</v>
      </c>
      <c r="AP702" s="89">
        <f t="shared" si="418"/>
        <v>0</v>
      </c>
      <c r="AQ702" s="89">
        <f t="shared" si="418"/>
        <v>0</v>
      </c>
      <c r="AR702" s="89">
        <f t="shared" si="418"/>
        <v>0</v>
      </c>
      <c r="AS702" s="89">
        <f t="shared" si="418"/>
        <v>0</v>
      </c>
      <c r="AT702" s="89">
        <f t="shared" si="418"/>
        <v>0</v>
      </c>
      <c r="AU702" s="89">
        <f t="shared" si="418"/>
        <v>0</v>
      </c>
      <c r="AV702" s="89">
        <f t="shared" si="418"/>
        <v>0</v>
      </c>
      <c r="AW702" s="89">
        <f t="shared" si="418"/>
        <v>0</v>
      </c>
      <c r="AX702" s="89">
        <f t="shared" si="418"/>
        <v>0</v>
      </c>
      <c r="AY702" s="89">
        <f t="shared" si="418"/>
        <v>0</v>
      </c>
      <c r="AZ702" s="89">
        <f t="shared" si="418"/>
        <v>0</v>
      </c>
      <c r="BA702" s="89">
        <f t="shared" si="418"/>
        <v>0</v>
      </c>
      <c r="BB702" s="89">
        <f t="shared" si="418"/>
        <v>0</v>
      </c>
      <c r="BC702" s="89">
        <f t="shared" si="418"/>
        <v>0</v>
      </c>
      <c r="BD702" s="89">
        <f t="shared" si="418"/>
        <v>0</v>
      </c>
      <c r="BE702" s="89">
        <f t="shared" si="418"/>
        <v>0</v>
      </c>
      <c r="BF702" s="89">
        <f t="shared" si="418"/>
        <v>0</v>
      </c>
      <c r="BG702" s="89">
        <f t="shared" si="418"/>
        <v>0</v>
      </c>
      <c r="BH702" s="89">
        <f t="shared" si="418"/>
        <v>0</v>
      </c>
      <c r="BI702" s="89">
        <f t="shared" si="417"/>
        <v>0</v>
      </c>
      <c r="BJ702" s="89">
        <f t="shared" si="417"/>
        <v>0</v>
      </c>
      <c r="BK702" s="89">
        <f t="shared" si="417"/>
        <v>0</v>
      </c>
      <c r="BL702" s="89">
        <f t="shared" si="417"/>
        <v>0</v>
      </c>
      <c r="BM702" s="89">
        <f t="shared" si="417"/>
        <v>0</v>
      </c>
    </row>
    <row r="703" spans="1:65" ht="12.75" customHeight="1" outlineLevel="3">
      <c r="A703" t="s">
        <v>245</v>
      </c>
      <c r="B703" t="s">
        <v>203</v>
      </c>
      <c r="D703"/>
      <c r="E703" s="89">
        <f t="shared" si="415"/>
        <v>0</v>
      </c>
      <c r="L703" s="89"/>
      <c r="M703" s="89"/>
      <c r="N703" s="89"/>
      <c r="O703" s="89"/>
      <c r="P703" s="89"/>
      <c r="Q703" s="89"/>
      <c r="R703" s="89"/>
      <c r="S703" s="89"/>
      <c r="T703" s="89"/>
      <c r="U703" s="89"/>
      <c r="V703" s="89"/>
      <c r="W703" s="89"/>
      <c r="X703" s="89"/>
      <c r="Y703" s="89"/>
      <c r="Z703" s="89"/>
      <c r="AA703" s="89"/>
      <c r="AB703" s="89"/>
      <c r="AC703" s="89"/>
      <c r="AD703" s="89"/>
      <c r="AE703" s="89">
        <f>SUM(AE712,AE716)</f>
        <v>0</v>
      </c>
      <c r="AF703" s="89">
        <f>SUM(AF712,AF716)</f>
        <v>0</v>
      </c>
      <c r="AG703" s="89">
        <f t="shared" ref="AG703:BH703" si="419">SUM(AG712,AG716)</f>
        <v>0</v>
      </c>
      <c r="AH703" s="89">
        <f t="shared" si="419"/>
        <v>0</v>
      </c>
      <c r="AI703" s="89">
        <f t="shared" si="419"/>
        <v>0</v>
      </c>
      <c r="AJ703" s="89">
        <f t="shared" si="419"/>
        <v>0</v>
      </c>
      <c r="AK703" s="89">
        <f t="shared" si="419"/>
        <v>0</v>
      </c>
      <c r="AL703" s="89">
        <f t="shared" si="419"/>
        <v>0</v>
      </c>
      <c r="AM703" s="89">
        <f t="shared" si="419"/>
        <v>0</v>
      </c>
      <c r="AN703" s="89">
        <f t="shared" si="419"/>
        <v>0</v>
      </c>
      <c r="AO703" s="89">
        <f t="shared" si="419"/>
        <v>0</v>
      </c>
      <c r="AP703" s="89">
        <f t="shared" si="419"/>
        <v>0</v>
      </c>
      <c r="AQ703" s="89">
        <f t="shared" si="419"/>
        <v>0</v>
      </c>
      <c r="AR703" s="89">
        <f t="shared" si="419"/>
        <v>0</v>
      </c>
      <c r="AS703" s="89">
        <f t="shared" si="419"/>
        <v>0</v>
      </c>
      <c r="AT703" s="89">
        <f t="shared" si="419"/>
        <v>0</v>
      </c>
      <c r="AU703" s="89">
        <f t="shared" si="419"/>
        <v>0</v>
      </c>
      <c r="AV703" s="89">
        <f t="shared" si="419"/>
        <v>0</v>
      </c>
      <c r="AW703" s="89">
        <f t="shared" si="419"/>
        <v>0</v>
      </c>
      <c r="AX703" s="89">
        <f t="shared" si="419"/>
        <v>0</v>
      </c>
      <c r="AY703" s="89">
        <f t="shared" si="419"/>
        <v>0</v>
      </c>
      <c r="AZ703" s="89">
        <f t="shared" si="419"/>
        <v>0</v>
      </c>
      <c r="BA703" s="89">
        <f t="shared" si="419"/>
        <v>0</v>
      </c>
      <c r="BB703" s="89">
        <f t="shared" si="419"/>
        <v>0</v>
      </c>
      <c r="BC703" s="89">
        <f t="shared" si="419"/>
        <v>0</v>
      </c>
      <c r="BD703" s="89">
        <f t="shared" si="419"/>
        <v>0</v>
      </c>
      <c r="BE703" s="89">
        <f t="shared" si="419"/>
        <v>0</v>
      </c>
      <c r="BF703" s="89">
        <f t="shared" si="419"/>
        <v>0</v>
      </c>
      <c r="BG703" s="89">
        <f t="shared" si="419"/>
        <v>0</v>
      </c>
      <c r="BH703" s="89">
        <f t="shared" si="419"/>
        <v>0</v>
      </c>
      <c r="BI703" s="89">
        <f>SUM(BI712,BI716)</f>
        <v>0</v>
      </c>
      <c r="BJ703" s="89">
        <f>SUM(BJ712,BJ716)</f>
        <v>0</v>
      </c>
      <c r="BK703" s="89">
        <f>SUM(BK712,BK716)</f>
        <v>0</v>
      </c>
      <c r="BL703" s="89">
        <f>SUM(BL712,BL716)</f>
        <v>0</v>
      </c>
      <c r="BM703" s="89">
        <f>SUM(BM712,BM716)</f>
        <v>0</v>
      </c>
    </row>
    <row r="704" spans="1:65" ht="12.75" customHeight="1" outlineLevel="3">
      <c r="A704" t="s">
        <v>246</v>
      </c>
      <c r="B704" t="s">
        <v>203</v>
      </c>
      <c r="D704"/>
      <c r="E704" s="89">
        <f t="shared" si="415"/>
        <v>0</v>
      </c>
      <c r="L704" s="89"/>
      <c r="M704" s="89"/>
      <c r="N704" s="89"/>
      <c r="O704" s="89"/>
      <c r="P704" s="89"/>
      <c r="Q704" s="89"/>
      <c r="R704" s="89"/>
      <c r="S704" s="89"/>
      <c r="T704" s="89"/>
      <c r="U704" s="89"/>
      <c r="V704" s="89"/>
      <c r="W704" s="89"/>
      <c r="X704" s="89"/>
      <c r="Y704" s="89"/>
      <c r="Z704" s="89"/>
      <c r="AA704" s="89"/>
      <c r="AB704" s="89"/>
      <c r="AC704" s="89"/>
      <c r="AD704" s="89"/>
      <c r="AE704" s="89">
        <f>IF(AE718=1,0,SUM(-AE711,AE716))</f>
        <v>0</v>
      </c>
      <c r="AF704" s="89">
        <f>IF(AF718=1,0,SUM(-AF711,AF716))</f>
        <v>0</v>
      </c>
      <c r="AG704" s="89">
        <f t="shared" ref="AG704:BH704" si="420">IF(AG718=1,0,SUM(-AG711,AG716))</f>
        <v>0</v>
      </c>
      <c r="AH704" s="89">
        <f t="shared" si="420"/>
        <v>0</v>
      </c>
      <c r="AI704" s="89">
        <f t="shared" si="420"/>
        <v>0</v>
      </c>
      <c r="AJ704" s="89">
        <f t="shared" si="420"/>
        <v>0</v>
      </c>
      <c r="AK704" s="89">
        <f t="shared" si="420"/>
        <v>0</v>
      </c>
      <c r="AL704" s="89">
        <f t="shared" si="420"/>
        <v>0</v>
      </c>
      <c r="AM704" s="89">
        <f t="shared" si="420"/>
        <v>0</v>
      </c>
      <c r="AN704" s="89">
        <f t="shared" si="420"/>
        <v>0</v>
      </c>
      <c r="AO704" s="89">
        <f t="shared" si="420"/>
        <v>0</v>
      </c>
      <c r="AP704" s="89">
        <f t="shared" si="420"/>
        <v>0</v>
      </c>
      <c r="AQ704" s="89">
        <f t="shared" si="420"/>
        <v>0</v>
      </c>
      <c r="AR704" s="89">
        <f t="shared" si="420"/>
        <v>0</v>
      </c>
      <c r="AS704" s="89">
        <f t="shared" si="420"/>
        <v>0</v>
      </c>
      <c r="AT704" s="89">
        <f t="shared" si="420"/>
        <v>0</v>
      </c>
      <c r="AU704" s="89">
        <f t="shared" si="420"/>
        <v>0</v>
      </c>
      <c r="AV704" s="89">
        <f t="shared" si="420"/>
        <v>0</v>
      </c>
      <c r="AW704" s="89">
        <f t="shared" si="420"/>
        <v>0</v>
      </c>
      <c r="AX704" s="89">
        <f t="shared" si="420"/>
        <v>0</v>
      </c>
      <c r="AY704" s="89">
        <f t="shared" si="420"/>
        <v>0</v>
      </c>
      <c r="AZ704" s="89">
        <f t="shared" si="420"/>
        <v>0</v>
      </c>
      <c r="BA704" s="89">
        <f t="shared" si="420"/>
        <v>0</v>
      </c>
      <c r="BB704" s="89">
        <f t="shared" si="420"/>
        <v>0</v>
      </c>
      <c r="BC704" s="89">
        <f t="shared" si="420"/>
        <v>0</v>
      </c>
      <c r="BD704" s="89">
        <f t="shared" si="420"/>
        <v>0</v>
      </c>
      <c r="BE704" s="89">
        <f t="shared" si="420"/>
        <v>0</v>
      </c>
      <c r="BF704" s="89">
        <f t="shared" si="420"/>
        <v>0</v>
      </c>
      <c r="BG704" s="89">
        <f t="shared" si="420"/>
        <v>0</v>
      </c>
      <c r="BH704" s="89">
        <f t="shared" si="420"/>
        <v>0</v>
      </c>
      <c r="BI704" s="89">
        <f>IF(BI718=1,0,SUM(-BI711,BI716))</f>
        <v>0</v>
      </c>
      <c r="BJ704" s="89">
        <f>IF(BJ718=1,0,SUM(-BJ711,BJ716))</f>
        <v>0</v>
      </c>
      <c r="BK704" s="89">
        <f>IF(BK718=1,0,SUM(-BK711,BK716))</f>
        <v>0</v>
      </c>
      <c r="BL704" s="89">
        <f>IF(BL718=1,0,SUM(-BL711,BL716))</f>
        <v>0</v>
      </c>
      <c r="BM704" s="89">
        <f>IF(BM718=1,0,SUM(-BM711,BM716))</f>
        <v>0</v>
      </c>
    </row>
    <row r="705" spans="1:65" ht="12.75" customHeight="1" outlineLevel="3">
      <c r="A705" t="s">
        <v>247</v>
      </c>
      <c r="B705" t="s">
        <v>203</v>
      </c>
      <c r="D705"/>
      <c r="E705" s="89">
        <f t="shared" si="415"/>
        <v>0</v>
      </c>
      <c r="L705" s="89"/>
      <c r="M705" s="89"/>
      <c r="N705" s="89"/>
      <c r="O705" s="89"/>
      <c r="P705" s="89"/>
      <c r="Q705" s="89"/>
      <c r="R705" s="89"/>
      <c r="S705" s="89"/>
      <c r="T705" s="89"/>
      <c r="U705" s="89"/>
      <c r="V705" s="89"/>
      <c r="W705" s="89"/>
      <c r="X705" s="89"/>
      <c r="Y705" s="89"/>
      <c r="Z705" s="89"/>
      <c r="AA705" s="89"/>
      <c r="AB705" s="89"/>
      <c r="AC705" s="89"/>
      <c r="AD705" s="89"/>
      <c r="AE705" s="89">
        <f>IF(AE718=1,SUM(-AE711,AE716),0)</f>
        <v>0</v>
      </c>
      <c r="AF705" s="89">
        <f t="shared" ref="AF705:BH705" si="421">IF(AF718=1,SUM(-AF711,AF716),0)</f>
        <v>0</v>
      </c>
      <c r="AG705" s="89">
        <f t="shared" si="421"/>
        <v>0</v>
      </c>
      <c r="AH705" s="89">
        <f t="shared" si="421"/>
        <v>0</v>
      </c>
      <c r="AI705" s="89">
        <f t="shared" si="421"/>
        <v>0</v>
      </c>
      <c r="AJ705" s="89">
        <f t="shared" si="421"/>
        <v>0</v>
      </c>
      <c r="AK705" s="89">
        <f t="shared" si="421"/>
        <v>0</v>
      </c>
      <c r="AL705" s="89">
        <f t="shared" si="421"/>
        <v>0</v>
      </c>
      <c r="AM705" s="89">
        <f t="shared" si="421"/>
        <v>0</v>
      </c>
      <c r="AN705" s="89">
        <f t="shared" si="421"/>
        <v>0</v>
      </c>
      <c r="AO705" s="89">
        <f t="shared" si="421"/>
        <v>0</v>
      </c>
      <c r="AP705" s="89">
        <f t="shared" si="421"/>
        <v>0</v>
      </c>
      <c r="AQ705" s="89">
        <f t="shared" si="421"/>
        <v>0</v>
      </c>
      <c r="AR705" s="89">
        <f t="shared" si="421"/>
        <v>0</v>
      </c>
      <c r="AS705" s="89">
        <f t="shared" si="421"/>
        <v>0</v>
      </c>
      <c r="AT705" s="89">
        <f t="shared" si="421"/>
        <v>0</v>
      </c>
      <c r="AU705" s="89">
        <f t="shared" si="421"/>
        <v>0</v>
      </c>
      <c r="AV705" s="89">
        <f t="shared" si="421"/>
        <v>0</v>
      </c>
      <c r="AW705" s="89">
        <f t="shared" si="421"/>
        <v>0</v>
      </c>
      <c r="AX705" s="89">
        <f t="shared" si="421"/>
        <v>0</v>
      </c>
      <c r="AY705" s="89">
        <f t="shared" si="421"/>
        <v>0</v>
      </c>
      <c r="AZ705" s="89">
        <f t="shared" si="421"/>
        <v>0</v>
      </c>
      <c r="BA705" s="89">
        <f t="shared" si="421"/>
        <v>0</v>
      </c>
      <c r="BB705" s="89">
        <f t="shared" si="421"/>
        <v>0</v>
      </c>
      <c r="BC705" s="89">
        <f t="shared" si="421"/>
        <v>0</v>
      </c>
      <c r="BD705" s="89">
        <f t="shared" si="421"/>
        <v>0</v>
      </c>
      <c r="BE705" s="89">
        <f t="shared" si="421"/>
        <v>0</v>
      </c>
      <c r="BF705" s="89">
        <f t="shared" si="421"/>
        <v>0</v>
      </c>
      <c r="BG705" s="89">
        <f t="shared" si="421"/>
        <v>0</v>
      </c>
      <c r="BH705" s="89">
        <f t="shared" si="421"/>
        <v>0</v>
      </c>
      <c r="BI705" s="89">
        <f>IF(BI718=1,SUM(-BI711,BI716),0)</f>
        <v>0</v>
      </c>
      <c r="BJ705" s="89">
        <f>IF(BJ718=1,SUM(-BJ711,BJ716),0)</f>
        <v>0</v>
      </c>
      <c r="BK705" s="89">
        <f>IF(BK718=1,SUM(-BK711,BK716),0)</f>
        <v>0</v>
      </c>
      <c r="BL705" s="89">
        <f>IF(BL718=1,SUM(-BL711,BL716),0)</f>
        <v>0</v>
      </c>
      <c r="BM705" s="89">
        <f>IF(BM718=1,SUM(-BM711,BM716),0)</f>
        <v>0</v>
      </c>
    </row>
    <row r="706" spans="1:65" ht="12.75" customHeight="1" outlineLevel="3">
      <c r="D706"/>
      <c r="E706" s="89">
        <f t="shared" si="415"/>
        <v>0</v>
      </c>
      <c r="L706" s="89"/>
      <c r="M706" s="89"/>
      <c r="N706" s="89"/>
      <c r="O706" s="89"/>
      <c r="P706" s="89"/>
      <c r="Q706" s="89"/>
      <c r="R706" s="89"/>
      <c r="S706" s="89"/>
      <c r="T706" s="89"/>
      <c r="U706" s="89"/>
      <c r="V706" s="89"/>
      <c r="W706" s="89"/>
      <c r="X706" s="89"/>
      <c r="Y706" s="89"/>
      <c r="Z706" s="89"/>
      <c r="AA706" s="89"/>
      <c r="AB706" s="89"/>
      <c r="AC706" s="89"/>
      <c r="AD706" s="89"/>
      <c r="AE706" s="89"/>
      <c r="AF706" s="89"/>
      <c r="AG706" s="89"/>
      <c r="AH706" s="89"/>
      <c r="AI706" s="89"/>
      <c r="AJ706" s="89"/>
      <c r="AK706" s="89"/>
      <c r="AL706" s="89"/>
      <c r="AM706" s="89"/>
      <c r="AN706" s="89"/>
      <c r="AO706" s="89"/>
      <c r="AP706" s="89"/>
      <c r="AQ706" s="89"/>
      <c r="AR706" s="89"/>
      <c r="AS706" s="89"/>
      <c r="AT706" s="89"/>
      <c r="AU706" s="89"/>
      <c r="AV706" s="89"/>
      <c r="AW706" s="89"/>
      <c r="AX706" s="89"/>
      <c r="AY706" s="89"/>
      <c r="AZ706" s="89"/>
      <c r="BA706" s="89"/>
      <c r="BB706" s="89"/>
      <c r="BC706" s="89"/>
      <c r="BD706" s="89"/>
      <c r="BE706" s="89"/>
      <c r="BF706" s="89"/>
      <c r="BG706" s="89"/>
      <c r="BH706" s="89"/>
      <c r="BI706" s="89"/>
      <c r="BJ706" s="89"/>
      <c r="BK706" s="89"/>
      <c r="BL706" s="89"/>
      <c r="BM706" s="89"/>
    </row>
    <row r="707" spans="1:65" s="53" customFormat="1" ht="12.75" customHeight="1" outlineLevel="3">
      <c r="A707" s="8" t="s">
        <v>252</v>
      </c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144"/>
      <c r="M707" s="144"/>
      <c r="N707" s="144"/>
      <c r="O707" s="144"/>
      <c r="P707" s="144"/>
      <c r="Q707" s="144"/>
      <c r="R707" s="144"/>
      <c r="S707" s="144"/>
      <c r="T707" s="144"/>
      <c r="U707" s="144"/>
      <c r="V707" s="144"/>
      <c r="W707" s="144"/>
      <c r="X707" s="144"/>
      <c r="Y707" s="144"/>
      <c r="Z707" s="144"/>
      <c r="AA707" s="144"/>
      <c r="AB707" s="144"/>
      <c r="AC707" s="144"/>
      <c r="AD707" s="144"/>
    </row>
    <row r="708" spans="1:65" ht="12.75" customHeight="1" outlineLevel="3">
      <c r="A708" s="17" t="s">
        <v>321</v>
      </c>
      <c r="B708" s="17" t="s">
        <v>203</v>
      </c>
      <c r="C708" s="17"/>
      <c r="D708" s="17"/>
      <c r="E708" s="17"/>
      <c r="F708" s="17"/>
      <c r="G708" s="17"/>
      <c r="H708" s="17"/>
      <c r="I708" s="17"/>
      <c r="J708" s="17"/>
      <c r="K708" s="17"/>
      <c r="AE708" s="149">
        <v>0</v>
      </c>
      <c r="AF708" s="148">
        <f t="shared" ref="AF708:BH708" si="422">AE714</f>
        <v>0</v>
      </c>
      <c r="AG708" s="148">
        <f t="shared" si="422"/>
        <v>0</v>
      </c>
      <c r="AH708" s="148">
        <f t="shared" si="422"/>
        <v>0</v>
      </c>
      <c r="AI708" s="148">
        <f t="shared" si="422"/>
        <v>0</v>
      </c>
      <c r="AJ708" s="148">
        <f t="shared" si="422"/>
        <v>0</v>
      </c>
      <c r="AK708" s="148">
        <f t="shared" si="422"/>
        <v>0</v>
      </c>
      <c r="AL708" s="148">
        <f t="shared" si="422"/>
        <v>0</v>
      </c>
      <c r="AM708" s="148">
        <f t="shared" si="422"/>
        <v>0</v>
      </c>
      <c r="AN708" s="148">
        <f t="shared" si="422"/>
        <v>0</v>
      </c>
      <c r="AO708" s="148">
        <f t="shared" si="422"/>
        <v>0</v>
      </c>
      <c r="AP708" s="148">
        <f t="shared" si="422"/>
        <v>0</v>
      </c>
      <c r="AQ708" s="148">
        <f t="shared" si="422"/>
        <v>0</v>
      </c>
      <c r="AR708" s="148">
        <f t="shared" si="422"/>
        <v>0</v>
      </c>
      <c r="AS708" s="148">
        <f t="shared" si="422"/>
        <v>0</v>
      </c>
      <c r="AT708" s="148">
        <f t="shared" si="422"/>
        <v>0</v>
      </c>
      <c r="AU708" s="148">
        <f t="shared" si="422"/>
        <v>0</v>
      </c>
      <c r="AV708" s="148">
        <f t="shared" si="422"/>
        <v>0</v>
      </c>
      <c r="AW708" s="148">
        <f t="shared" si="422"/>
        <v>0</v>
      </c>
      <c r="AX708" s="148">
        <f t="shared" si="422"/>
        <v>0</v>
      </c>
      <c r="AY708" s="148">
        <f t="shared" si="422"/>
        <v>0</v>
      </c>
      <c r="AZ708" s="148">
        <f t="shared" si="422"/>
        <v>0</v>
      </c>
      <c r="BA708" s="148">
        <f t="shared" si="422"/>
        <v>0</v>
      </c>
      <c r="BB708" s="148">
        <f t="shared" si="422"/>
        <v>0</v>
      </c>
      <c r="BC708" s="148">
        <f t="shared" si="422"/>
        <v>0</v>
      </c>
      <c r="BD708" s="148">
        <f t="shared" si="422"/>
        <v>0</v>
      </c>
      <c r="BE708" s="148">
        <f t="shared" si="422"/>
        <v>0</v>
      </c>
      <c r="BF708" s="148">
        <f t="shared" si="422"/>
        <v>0</v>
      </c>
      <c r="BG708" s="148">
        <f t="shared" si="422"/>
        <v>0</v>
      </c>
      <c r="BH708" s="148">
        <f t="shared" si="422"/>
        <v>0</v>
      </c>
      <c r="BI708" s="148">
        <f>BH714</f>
        <v>0</v>
      </c>
      <c r="BJ708" s="148">
        <f>BI714</f>
        <v>0</v>
      </c>
      <c r="BK708" s="148">
        <f>BJ714</f>
        <v>0</v>
      </c>
      <c r="BL708" s="148">
        <f>BK714</f>
        <v>0</v>
      </c>
      <c r="BM708" s="148">
        <f>BL714</f>
        <v>0</v>
      </c>
    </row>
    <row r="709" spans="1:65" ht="12.75" customHeight="1" outlineLevel="3">
      <c r="A709" s="32" t="s">
        <v>254</v>
      </c>
      <c r="B709" t="s">
        <v>203</v>
      </c>
      <c r="D709"/>
      <c r="AE709" s="89">
        <f t="shared" ref="AE709:BH709" si="423">AE693</f>
        <v>0</v>
      </c>
      <c r="AF709" s="89">
        <f t="shared" si="423"/>
        <v>0</v>
      </c>
      <c r="AG709" s="89">
        <f t="shared" si="423"/>
        <v>0</v>
      </c>
      <c r="AH709" s="89">
        <f t="shared" si="423"/>
        <v>0</v>
      </c>
      <c r="AI709" s="89">
        <f t="shared" si="423"/>
        <v>0</v>
      </c>
      <c r="AJ709" s="89">
        <f t="shared" si="423"/>
        <v>0</v>
      </c>
      <c r="AK709" s="89">
        <f t="shared" si="423"/>
        <v>0</v>
      </c>
      <c r="AL709" s="89">
        <f t="shared" si="423"/>
        <v>0</v>
      </c>
      <c r="AM709" s="89">
        <f t="shared" si="423"/>
        <v>0</v>
      </c>
      <c r="AN709" s="89">
        <f t="shared" si="423"/>
        <v>0</v>
      </c>
      <c r="AO709" s="89">
        <f t="shared" si="423"/>
        <v>0</v>
      </c>
      <c r="AP709" s="89">
        <f t="shared" si="423"/>
        <v>0</v>
      </c>
      <c r="AQ709" s="89">
        <f t="shared" si="423"/>
        <v>0</v>
      </c>
      <c r="AR709" s="89">
        <f t="shared" si="423"/>
        <v>0</v>
      </c>
      <c r="AS709" s="89">
        <f t="shared" si="423"/>
        <v>0</v>
      </c>
      <c r="AT709" s="89">
        <f t="shared" si="423"/>
        <v>0</v>
      </c>
      <c r="AU709" s="89">
        <f t="shared" si="423"/>
        <v>0</v>
      </c>
      <c r="AV709" s="89">
        <f t="shared" si="423"/>
        <v>0</v>
      </c>
      <c r="AW709" s="89">
        <f t="shared" si="423"/>
        <v>0</v>
      </c>
      <c r="AX709" s="89">
        <f t="shared" si="423"/>
        <v>0</v>
      </c>
      <c r="AY709" s="89">
        <f t="shared" si="423"/>
        <v>0</v>
      </c>
      <c r="AZ709" s="89">
        <f t="shared" si="423"/>
        <v>0</v>
      </c>
      <c r="BA709" s="89">
        <f t="shared" si="423"/>
        <v>0</v>
      </c>
      <c r="BB709" s="89">
        <f t="shared" si="423"/>
        <v>0</v>
      </c>
      <c r="BC709" s="89">
        <f t="shared" si="423"/>
        <v>0</v>
      </c>
      <c r="BD709" s="89">
        <f t="shared" si="423"/>
        <v>0</v>
      </c>
      <c r="BE709" s="89">
        <f t="shared" si="423"/>
        <v>0</v>
      </c>
      <c r="BF709" s="89">
        <f t="shared" si="423"/>
        <v>0</v>
      </c>
      <c r="BG709" s="89">
        <f t="shared" si="423"/>
        <v>0</v>
      </c>
      <c r="BH709" s="89">
        <f t="shared" si="423"/>
        <v>0</v>
      </c>
      <c r="BI709" s="89">
        <f>BI693</f>
        <v>0</v>
      </c>
      <c r="BJ709" s="89">
        <f>BJ693</f>
        <v>0</v>
      </c>
      <c r="BK709" s="89">
        <f>BK693</f>
        <v>0</v>
      </c>
      <c r="BL709" s="89">
        <f>BL693</f>
        <v>0</v>
      </c>
      <c r="BM709" s="89">
        <f>BM693</f>
        <v>0</v>
      </c>
    </row>
    <row r="710" spans="1:65" ht="12.75" customHeight="1" outlineLevel="3">
      <c r="A710" s="32" t="s">
        <v>256</v>
      </c>
      <c r="B710" t="s">
        <v>203</v>
      </c>
      <c r="D710"/>
      <c r="AE710" s="162">
        <f t="shared" ref="AE710:BH710" si="424">CHOOSE($E$523,AE729,AE738)</f>
        <v>0</v>
      </c>
      <c r="AF710" s="162">
        <f t="shared" si="424"/>
        <v>0</v>
      </c>
      <c r="AG710" s="162">
        <f t="shared" si="424"/>
        <v>0</v>
      </c>
      <c r="AH710" s="162">
        <f t="shared" si="424"/>
        <v>0</v>
      </c>
      <c r="AI710" s="162">
        <f t="shared" si="424"/>
        <v>0</v>
      </c>
      <c r="AJ710" s="162">
        <f t="shared" si="424"/>
        <v>0</v>
      </c>
      <c r="AK710" s="162">
        <f t="shared" si="424"/>
        <v>0</v>
      </c>
      <c r="AL710" s="162">
        <f t="shared" si="424"/>
        <v>0</v>
      </c>
      <c r="AM710" s="162">
        <f t="shared" si="424"/>
        <v>0</v>
      </c>
      <c r="AN710" s="162">
        <f t="shared" si="424"/>
        <v>0</v>
      </c>
      <c r="AO710" s="162">
        <f t="shared" si="424"/>
        <v>0</v>
      </c>
      <c r="AP710" s="162">
        <f t="shared" si="424"/>
        <v>0</v>
      </c>
      <c r="AQ710" s="162">
        <f t="shared" si="424"/>
        <v>0</v>
      </c>
      <c r="AR710" s="162">
        <f t="shared" si="424"/>
        <v>0</v>
      </c>
      <c r="AS710" s="162">
        <f>CHOOSE($E$523,AS729,AS738)</f>
        <v>0</v>
      </c>
      <c r="AT710" s="162">
        <f t="shared" si="424"/>
        <v>0</v>
      </c>
      <c r="AU710" s="162">
        <f t="shared" si="424"/>
        <v>0</v>
      </c>
      <c r="AV710" s="162">
        <f t="shared" si="424"/>
        <v>0</v>
      </c>
      <c r="AW710" s="162">
        <f t="shared" si="424"/>
        <v>0</v>
      </c>
      <c r="AX710" s="162">
        <f t="shared" si="424"/>
        <v>0</v>
      </c>
      <c r="AY710" s="162">
        <f t="shared" si="424"/>
        <v>0</v>
      </c>
      <c r="AZ710" s="162">
        <f t="shared" si="424"/>
        <v>0</v>
      </c>
      <c r="BA710" s="162">
        <f t="shared" si="424"/>
        <v>0</v>
      </c>
      <c r="BB710" s="162">
        <f t="shared" si="424"/>
        <v>0</v>
      </c>
      <c r="BC710" s="162">
        <f t="shared" si="424"/>
        <v>0</v>
      </c>
      <c r="BD710" s="162">
        <f t="shared" si="424"/>
        <v>0</v>
      </c>
      <c r="BE710" s="162">
        <f t="shared" si="424"/>
        <v>0</v>
      </c>
      <c r="BF710" s="162">
        <f t="shared" si="424"/>
        <v>0</v>
      </c>
      <c r="BG710" s="162">
        <f t="shared" si="424"/>
        <v>0</v>
      </c>
      <c r="BH710" s="162">
        <f t="shared" si="424"/>
        <v>0</v>
      </c>
      <c r="BI710" s="162">
        <f t="shared" ref="BI710:BM712" si="425">CHOOSE($E$523,BI729,BI738)</f>
        <v>0</v>
      </c>
      <c r="BJ710" s="162">
        <f t="shared" si="425"/>
        <v>0</v>
      </c>
      <c r="BK710" s="162">
        <f t="shared" si="425"/>
        <v>0</v>
      </c>
      <c r="BL710" s="162">
        <f t="shared" si="425"/>
        <v>0</v>
      </c>
      <c r="BM710" s="162">
        <f t="shared" si="425"/>
        <v>0</v>
      </c>
    </row>
    <row r="711" spans="1:65" ht="12.75" customHeight="1" outlineLevel="3">
      <c r="A711" s="32" t="s">
        <v>259</v>
      </c>
      <c r="B711" t="s">
        <v>203</v>
      </c>
      <c r="C711" t="s">
        <v>322</v>
      </c>
      <c r="D711"/>
      <c r="AE711" s="162">
        <f t="shared" ref="AE711:BH711" si="426">CHOOSE($E$523,AE730,AE739)</f>
        <v>0</v>
      </c>
      <c r="AF711" s="162">
        <f t="shared" si="426"/>
        <v>0</v>
      </c>
      <c r="AG711" s="162">
        <f t="shared" si="426"/>
        <v>0</v>
      </c>
      <c r="AH711" s="162">
        <f t="shared" si="426"/>
        <v>0</v>
      </c>
      <c r="AI711" s="162">
        <f t="shared" si="426"/>
        <v>0</v>
      </c>
      <c r="AJ711" s="162">
        <f t="shared" si="426"/>
        <v>0</v>
      </c>
      <c r="AK711" s="162">
        <f t="shared" si="426"/>
        <v>0</v>
      </c>
      <c r="AL711" s="162">
        <f t="shared" si="426"/>
        <v>0</v>
      </c>
      <c r="AM711" s="162">
        <f t="shared" si="426"/>
        <v>0</v>
      </c>
      <c r="AN711" s="162">
        <f t="shared" si="426"/>
        <v>0</v>
      </c>
      <c r="AO711" s="162">
        <f t="shared" si="426"/>
        <v>0</v>
      </c>
      <c r="AP711" s="162">
        <f t="shared" si="426"/>
        <v>0</v>
      </c>
      <c r="AQ711" s="162">
        <f t="shared" si="426"/>
        <v>0</v>
      </c>
      <c r="AR711" s="162">
        <f t="shared" si="426"/>
        <v>0</v>
      </c>
      <c r="AS711" s="162">
        <f t="shared" si="426"/>
        <v>0</v>
      </c>
      <c r="AT711" s="162">
        <f t="shared" si="426"/>
        <v>0</v>
      </c>
      <c r="AU711" s="162">
        <f t="shared" si="426"/>
        <v>0</v>
      </c>
      <c r="AV711" s="162">
        <f t="shared" si="426"/>
        <v>0</v>
      </c>
      <c r="AW711" s="162">
        <f t="shared" si="426"/>
        <v>0</v>
      </c>
      <c r="AX711" s="162">
        <f t="shared" si="426"/>
        <v>0</v>
      </c>
      <c r="AY711" s="162">
        <f t="shared" si="426"/>
        <v>0</v>
      </c>
      <c r="AZ711" s="162">
        <f t="shared" si="426"/>
        <v>0</v>
      </c>
      <c r="BA711" s="162">
        <f t="shared" si="426"/>
        <v>0</v>
      </c>
      <c r="BB711" s="162">
        <f t="shared" si="426"/>
        <v>0</v>
      </c>
      <c r="BC711" s="162">
        <f t="shared" si="426"/>
        <v>0</v>
      </c>
      <c r="BD711" s="162">
        <f t="shared" si="426"/>
        <v>0</v>
      </c>
      <c r="BE711" s="162">
        <f t="shared" si="426"/>
        <v>0</v>
      </c>
      <c r="BF711" s="162">
        <f t="shared" si="426"/>
        <v>0</v>
      </c>
      <c r="BG711" s="162">
        <f t="shared" si="426"/>
        <v>0</v>
      </c>
      <c r="BH711" s="162">
        <f t="shared" si="426"/>
        <v>0</v>
      </c>
      <c r="BI711" s="162">
        <f t="shared" si="425"/>
        <v>0</v>
      </c>
      <c r="BJ711" s="162">
        <f t="shared" si="425"/>
        <v>0</v>
      </c>
      <c r="BK711" s="162">
        <f t="shared" si="425"/>
        <v>0</v>
      </c>
      <c r="BL711" s="162">
        <f t="shared" si="425"/>
        <v>0</v>
      </c>
      <c r="BM711" s="162">
        <f t="shared" si="425"/>
        <v>0</v>
      </c>
    </row>
    <row r="712" spans="1:65" ht="12.75" customHeight="1" outlineLevel="3">
      <c r="A712" s="32" t="s">
        <v>168</v>
      </c>
      <c r="B712" t="s">
        <v>203</v>
      </c>
      <c r="D712"/>
      <c r="AE712" s="162">
        <f t="shared" ref="AE712:BH712" si="427">CHOOSE($E$523,AE731,AE740)</f>
        <v>0</v>
      </c>
      <c r="AF712" s="162">
        <f t="shared" si="427"/>
        <v>0</v>
      </c>
      <c r="AG712" s="162">
        <f t="shared" si="427"/>
        <v>0</v>
      </c>
      <c r="AH712" s="162">
        <f t="shared" si="427"/>
        <v>0</v>
      </c>
      <c r="AI712" s="162">
        <f t="shared" si="427"/>
        <v>0</v>
      </c>
      <c r="AJ712" s="162">
        <f t="shared" si="427"/>
        <v>0</v>
      </c>
      <c r="AK712" s="162">
        <f t="shared" si="427"/>
        <v>0</v>
      </c>
      <c r="AL712" s="162">
        <f t="shared" si="427"/>
        <v>0</v>
      </c>
      <c r="AM712" s="162">
        <f t="shared" si="427"/>
        <v>0</v>
      </c>
      <c r="AN712" s="162">
        <f t="shared" si="427"/>
        <v>0</v>
      </c>
      <c r="AO712" s="162">
        <f t="shared" si="427"/>
        <v>0</v>
      </c>
      <c r="AP712" s="162">
        <f t="shared" si="427"/>
        <v>0</v>
      </c>
      <c r="AQ712" s="162">
        <f t="shared" si="427"/>
        <v>0</v>
      </c>
      <c r="AR712" s="162">
        <f t="shared" si="427"/>
        <v>0</v>
      </c>
      <c r="AS712" s="162">
        <f t="shared" si="427"/>
        <v>0</v>
      </c>
      <c r="AT712" s="162">
        <f t="shared" si="427"/>
        <v>0</v>
      </c>
      <c r="AU712" s="162">
        <f t="shared" si="427"/>
        <v>0</v>
      </c>
      <c r="AV712" s="162">
        <f t="shared" si="427"/>
        <v>0</v>
      </c>
      <c r="AW712" s="162">
        <f t="shared" si="427"/>
        <v>0</v>
      </c>
      <c r="AX712" s="162">
        <f t="shared" si="427"/>
        <v>0</v>
      </c>
      <c r="AY712" s="162">
        <f t="shared" si="427"/>
        <v>0</v>
      </c>
      <c r="AZ712" s="162">
        <f t="shared" si="427"/>
        <v>0</v>
      </c>
      <c r="BA712" s="162">
        <f t="shared" si="427"/>
        <v>0</v>
      </c>
      <c r="BB712" s="162">
        <f t="shared" si="427"/>
        <v>0</v>
      </c>
      <c r="BC712" s="162">
        <f t="shared" si="427"/>
        <v>0</v>
      </c>
      <c r="BD712" s="162">
        <f t="shared" si="427"/>
        <v>0</v>
      </c>
      <c r="BE712" s="162">
        <f t="shared" si="427"/>
        <v>0</v>
      </c>
      <c r="BF712" s="162">
        <f t="shared" si="427"/>
        <v>0</v>
      </c>
      <c r="BG712" s="162">
        <f t="shared" si="427"/>
        <v>0</v>
      </c>
      <c r="BH712" s="162">
        <f t="shared" si="427"/>
        <v>0</v>
      </c>
      <c r="BI712" s="162">
        <f t="shared" si="425"/>
        <v>0</v>
      </c>
      <c r="BJ712" s="162">
        <f t="shared" si="425"/>
        <v>0</v>
      </c>
      <c r="BK712" s="162">
        <f t="shared" si="425"/>
        <v>0</v>
      </c>
      <c r="BL712" s="162">
        <f t="shared" si="425"/>
        <v>0</v>
      </c>
      <c r="BM712" s="162">
        <f t="shared" si="425"/>
        <v>0</v>
      </c>
    </row>
    <row r="713" spans="1:65" ht="12.75" customHeight="1" outlineLevel="3">
      <c r="A713" t="s">
        <v>323</v>
      </c>
      <c r="B713" t="s">
        <v>203</v>
      </c>
      <c r="D713"/>
      <c r="AE713" s="89">
        <f t="shared" ref="AE713:BH713" si="428">AE711+AE712</f>
        <v>0</v>
      </c>
      <c r="AF713" s="89">
        <f t="shared" si="428"/>
        <v>0</v>
      </c>
      <c r="AG713" s="89">
        <f t="shared" si="428"/>
        <v>0</v>
      </c>
      <c r="AH713" s="89">
        <f t="shared" si="428"/>
        <v>0</v>
      </c>
      <c r="AI713" s="89">
        <f t="shared" si="428"/>
        <v>0</v>
      </c>
      <c r="AJ713" s="89">
        <f t="shared" si="428"/>
        <v>0</v>
      </c>
      <c r="AK713" s="89">
        <f t="shared" si="428"/>
        <v>0</v>
      </c>
      <c r="AL713" s="89">
        <f t="shared" si="428"/>
        <v>0</v>
      </c>
      <c r="AM713" s="89">
        <f t="shared" si="428"/>
        <v>0</v>
      </c>
      <c r="AN713" s="89">
        <f t="shared" si="428"/>
        <v>0</v>
      </c>
      <c r="AO713" s="89">
        <f t="shared" si="428"/>
        <v>0</v>
      </c>
      <c r="AP713" s="89">
        <f t="shared" si="428"/>
        <v>0</v>
      </c>
      <c r="AQ713" s="89">
        <f t="shared" si="428"/>
        <v>0</v>
      </c>
      <c r="AR713" s="89">
        <f t="shared" si="428"/>
        <v>0</v>
      </c>
      <c r="AS713" s="89">
        <f t="shared" si="428"/>
        <v>0</v>
      </c>
      <c r="AT713" s="89">
        <f t="shared" si="428"/>
        <v>0</v>
      </c>
      <c r="AU713" s="89">
        <f t="shared" si="428"/>
        <v>0</v>
      </c>
      <c r="AV713" s="89">
        <f t="shared" si="428"/>
        <v>0</v>
      </c>
      <c r="AW713" s="89">
        <f t="shared" si="428"/>
        <v>0</v>
      </c>
      <c r="AX713" s="89">
        <f t="shared" si="428"/>
        <v>0</v>
      </c>
      <c r="AY713" s="89">
        <f t="shared" si="428"/>
        <v>0</v>
      </c>
      <c r="AZ713" s="89">
        <f t="shared" si="428"/>
        <v>0</v>
      </c>
      <c r="BA713" s="89">
        <f t="shared" si="428"/>
        <v>0</v>
      </c>
      <c r="BB713" s="89">
        <f t="shared" si="428"/>
        <v>0</v>
      </c>
      <c r="BC713" s="89">
        <f t="shared" si="428"/>
        <v>0</v>
      </c>
      <c r="BD713" s="89">
        <f t="shared" si="428"/>
        <v>0</v>
      </c>
      <c r="BE713" s="89">
        <f t="shared" si="428"/>
        <v>0</v>
      </c>
      <c r="BF713" s="89">
        <f t="shared" si="428"/>
        <v>0</v>
      </c>
      <c r="BG713" s="89">
        <f t="shared" si="428"/>
        <v>0</v>
      </c>
      <c r="BH713" s="89">
        <f t="shared" si="428"/>
        <v>0</v>
      </c>
      <c r="BI713" s="89">
        <f>BI711+BI712</f>
        <v>0</v>
      </c>
      <c r="BJ713" s="89">
        <f>BJ711+BJ712</f>
        <v>0</v>
      </c>
      <c r="BK713" s="89">
        <f>BK711+BK712</f>
        <v>0</v>
      </c>
      <c r="BL713" s="89">
        <f>BL711+BL712</f>
        <v>0</v>
      </c>
      <c r="BM713" s="89">
        <f>BM711+BM712</f>
        <v>0</v>
      </c>
    </row>
    <row r="714" spans="1:65" ht="12.75" customHeight="1" outlineLevel="3">
      <c r="A714" s="17" t="s">
        <v>324</v>
      </c>
      <c r="B714" s="17" t="s">
        <v>203</v>
      </c>
      <c r="C714" s="17"/>
      <c r="D714" s="17"/>
      <c r="E714" s="17"/>
      <c r="F714" s="17"/>
      <c r="G714" s="17"/>
      <c r="H714" s="17"/>
      <c r="I714" s="17"/>
      <c r="J714" s="17"/>
      <c r="K714" s="17"/>
      <c r="AE714" s="148">
        <f>SUM(AE708,AE709,AE710,AE711,AE712)</f>
        <v>0</v>
      </c>
      <c r="AF714" s="148">
        <f t="shared" ref="AF714:BH714" si="429">SUM(AF708,AF709,AF710,AF711,AF712)</f>
        <v>0</v>
      </c>
      <c r="AG714" s="148">
        <f t="shared" si="429"/>
        <v>0</v>
      </c>
      <c r="AH714" s="148">
        <f t="shared" si="429"/>
        <v>0</v>
      </c>
      <c r="AI714" s="148">
        <f t="shared" si="429"/>
        <v>0</v>
      </c>
      <c r="AJ714" s="148">
        <f t="shared" si="429"/>
        <v>0</v>
      </c>
      <c r="AK714" s="148">
        <f t="shared" si="429"/>
        <v>0</v>
      </c>
      <c r="AL714" s="148">
        <f t="shared" si="429"/>
        <v>0</v>
      </c>
      <c r="AM714" s="148">
        <f t="shared" si="429"/>
        <v>0</v>
      </c>
      <c r="AN714" s="148">
        <f t="shared" si="429"/>
        <v>0</v>
      </c>
      <c r="AO714" s="148">
        <f t="shared" si="429"/>
        <v>0</v>
      </c>
      <c r="AP714" s="148">
        <f t="shared" si="429"/>
        <v>0</v>
      </c>
      <c r="AQ714" s="148">
        <f t="shared" si="429"/>
        <v>0</v>
      </c>
      <c r="AR714" s="148">
        <f t="shared" si="429"/>
        <v>0</v>
      </c>
      <c r="AS714" s="148">
        <f t="shared" si="429"/>
        <v>0</v>
      </c>
      <c r="AT714" s="148">
        <f t="shared" si="429"/>
        <v>0</v>
      </c>
      <c r="AU714" s="148">
        <f t="shared" si="429"/>
        <v>0</v>
      </c>
      <c r="AV714" s="148">
        <f t="shared" si="429"/>
        <v>0</v>
      </c>
      <c r="AW714" s="148">
        <f t="shared" si="429"/>
        <v>0</v>
      </c>
      <c r="AX714" s="148">
        <f t="shared" si="429"/>
        <v>0</v>
      </c>
      <c r="AY714" s="148">
        <f t="shared" si="429"/>
        <v>0</v>
      </c>
      <c r="AZ714" s="148">
        <f t="shared" si="429"/>
        <v>0</v>
      </c>
      <c r="BA714" s="148">
        <f t="shared" si="429"/>
        <v>0</v>
      </c>
      <c r="BB714" s="148">
        <f t="shared" si="429"/>
        <v>0</v>
      </c>
      <c r="BC714" s="148">
        <f t="shared" si="429"/>
        <v>0</v>
      </c>
      <c r="BD714" s="148">
        <f t="shared" si="429"/>
        <v>0</v>
      </c>
      <c r="BE714" s="148">
        <f t="shared" si="429"/>
        <v>0</v>
      </c>
      <c r="BF714" s="148">
        <f t="shared" si="429"/>
        <v>0</v>
      </c>
      <c r="BG714" s="148">
        <f t="shared" si="429"/>
        <v>0</v>
      </c>
      <c r="BH714" s="148">
        <f t="shared" si="429"/>
        <v>0</v>
      </c>
      <c r="BI714" s="148">
        <f>SUM(BI708,BI709,BI710,BI711,BI712)</f>
        <v>0</v>
      </c>
      <c r="BJ714" s="148">
        <f>SUM(BJ708,BJ709,BJ710,BJ711,BJ712)</f>
        <v>0</v>
      </c>
      <c r="BK714" s="148">
        <f>SUM(BK708,BK709,BK710,BK711,BK712)</f>
        <v>0</v>
      </c>
      <c r="BL714" s="148">
        <f>SUM(BL708,BL709,BL710,BL711,BL712)</f>
        <v>0</v>
      </c>
      <c r="BM714" s="148">
        <f>SUM(BM708,BM709,BM710,BM711,BM712)</f>
        <v>0</v>
      </c>
    </row>
    <row r="715" spans="1:65" ht="12.75" customHeight="1" outlineLevel="3">
      <c r="D715"/>
      <c r="AE715" s="89"/>
      <c r="AF715" s="89"/>
      <c r="AG715" s="89"/>
      <c r="AH715" s="89"/>
      <c r="AI715" s="89"/>
      <c r="AJ715" s="89"/>
      <c r="AK715" s="89"/>
      <c r="AL715" s="89"/>
      <c r="AM715" s="89"/>
      <c r="AN715" s="89"/>
      <c r="AO715" s="89"/>
      <c r="AP715" s="89"/>
      <c r="AQ715" s="89"/>
      <c r="AR715" s="89"/>
      <c r="AS715" s="89"/>
      <c r="AT715" s="89"/>
      <c r="AU715" s="89"/>
      <c r="AV715" s="89"/>
      <c r="AW715" s="89"/>
      <c r="AX715" s="89"/>
      <c r="AY715" s="89"/>
      <c r="AZ715" s="89"/>
      <c r="BA715" s="89"/>
      <c r="BB715" s="89"/>
      <c r="BC715" s="89"/>
      <c r="BD715" s="89"/>
      <c r="BE715" s="89"/>
      <c r="BF715" s="89"/>
      <c r="BG715" s="89"/>
      <c r="BH715" s="89"/>
      <c r="BI715" s="89"/>
      <c r="BJ715" s="89"/>
      <c r="BK715" s="89"/>
      <c r="BL715" s="89"/>
      <c r="BM715" s="89"/>
    </row>
    <row r="716" spans="1:65" ht="12.75" customHeight="1" outlineLevel="3">
      <c r="A716" t="s">
        <v>877</v>
      </c>
      <c r="B716" t="s">
        <v>203</v>
      </c>
      <c r="D716"/>
      <c r="E716" s="160">
        <f>E564</f>
        <v>0</v>
      </c>
      <c r="F716" t="str">
        <f>F564</f>
        <v>do valor captado</v>
      </c>
      <c r="I716" s="60">
        <f>E685</f>
        <v>2034</v>
      </c>
      <c r="J716" t="str">
        <f>J564</f>
        <v>início da captação</v>
      </c>
      <c r="AE716" s="163">
        <f t="shared" ref="AE716:BM716" si="430">IF(AE$1=$I716,-$E716*SUM($AE693:$BH693),0)</f>
        <v>0</v>
      </c>
      <c r="AF716" s="163">
        <f t="shared" si="430"/>
        <v>0</v>
      </c>
      <c r="AG716" s="163">
        <f t="shared" si="430"/>
        <v>0</v>
      </c>
      <c r="AH716" s="163">
        <f t="shared" si="430"/>
        <v>0</v>
      </c>
      <c r="AI716" s="163">
        <f t="shared" si="430"/>
        <v>0</v>
      </c>
      <c r="AJ716" s="163">
        <f t="shared" si="430"/>
        <v>0</v>
      </c>
      <c r="AK716" s="163">
        <f t="shared" si="430"/>
        <v>0</v>
      </c>
      <c r="AL716" s="163">
        <f t="shared" si="430"/>
        <v>0</v>
      </c>
      <c r="AM716" s="163">
        <f t="shared" si="430"/>
        <v>0</v>
      </c>
      <c r="AN716" s="163">
        <f t="shared" si="430"/>
        <v>0</v>
      </c>
      <c r="AO716" s="163">
        <f t="shared" si="430"/>
        <v>0</v>
      </c>
      <c r="AP716" s="163">
        <f t="shared" si="430"/>
        <v>0</v>
      </c>
      <c r="AQ716" s="163">
        <f t="shared" si="430"/>
        <v>0</v>
      </c>
      <c r="AR716" s="163">
        <f t="shared" si="430"/>
        <v>0</v>
      </c>
      <c r="AS716" s="163">
        <f t="shared" si="430"/>
        <v>0</v>
      </c>
      <c r="AT716" s="163">
        <f t="shared" si="430"/>
        <v>0</v>
      </c>
      <c r="AU716" s="163">
        <f t="shared" si="430"/>
        <v>0</v>
      </c>
      <c r="AV716" s="163">
        <f t="shared" si="430"/>
        <v>0</v>
      </c>
      <c r="AW716" s="163">
        <f t="shared" si="430"/>
        <v>0</v>
      </c>
      <c r="AX716" s="163">
        <f t="shared" si="430"/>
        <v>0</v>
      </c>
      <c r="AY716" s="163">
        <f t="shared" si="430"/>
        <v>0</v>
      </c>
      <c r="AZ716" s="163">
        <f t="shared" si="430"/>
        <v>0</v>
      </c>
      <c r="BA716" s="163">
        <f t="shared" si="430"/>
        <v>0</v>
      </c>
      <c r="BB716" s="163">
        <f t="shared" si="430"/>
        <v>0</v>
      </c>
      <c r="BC716" s="163">
        <f t="shared" si="430"/>
        <v>0</v>
      </c>
      <c r="BD716" s="163">
        <f t="shared" si="430"/>
        <v>0</v>
      </c>
      <c r="BE716" s="163">
        <f t="shared" si="430"/>
        <v>0</v>
      </c>
      <c r="BF716" s="163">
        <f t="shared" si="430"/>
        <v>0</v>
      </c>
      <c r="BG716" s="163">
        <f t="shared" si="430"/>
        <v>0</v>
      </c>
      <c r="BH716" s="163">
        <f t="shared" si="430"/>
        <v>0</v>
      </c>
      <c r="BI716" s="163">
        <f t="shared" si="430"/>
        <v>0</v>
      </c>
      <c r="BJ716" s="163">
        <f t="shared" si="430"/>
        <v>0</v>
      </c>
      <c r="BK716" s="163">
        <f t="shared" si="430"/>
        <v>0</v>
      </c>
      <c r="BL716" s="163">
        <f t="shared" si="430"/>
        <v>0</v>
      </c>
      <c r="BM716" s="163">
        <f t="shared" si="430"/>
        <v>0</v>
      </c>
    </row>
    <row r="717" spans="1:65" ht="12.75" customHeight="1" outlineLevel="3">
      <c r="D717"/>
      <c r="AE717" s="89"/>
      <c r="AF717" s="89"/>
      <c r="AG717" s="89"/>
      <c r="AH717" s="89"/>
      <c r="AI717" s="89"/>
      <c r="AJ717" s="89"/>
      <c r="AK717" s="89"/>
      <c r="AL717" s="89"/>
      <c r="AM717" s="89"/>
      <c r="AN717" s="89"/>
      <c r="AO717" s="89"/>
      <c r="AP717" s="89"/>
      <c r="AQ717" s="89"/>
      <c r="AR717" s="89"/>
      <c r="AS717" s="89"/>
      <c r="AT717" s="89"/>
      <c r="AU717" s="89"/>
      <c r="AV717" s="89"/>
      <c r="AW717" s="89"/>
      <c r="AX717" s="89"/>
      <c r="AY717" s="89"/>
      <c r="AZ717" s="89"/>
      <c r="BA717" s="89"/>
      <c r="BB717" s="89"/>
      <c r="BC717" s="89"/>
      <c r="BD717" s="89"/>
      <c r="BE717" s="89"/>
      <c r="BF717" s="89"/>
      <c r="BG717" s="89"/>
      <c r="BH717" s="89"/>
      <c r="BI717" s="89"/>
      <c r="BJ717" s="89"/>
      <c r="BK717" s="89"/>
      <c r="BL717" s="89"/>
      <c r="BM717" s="89"/>
    </row>
    <row r="718" spans="1:65" ht="12.75" customHeight="1" outlineLevel="3">
      <c r="A718" t="s">
        <v>263</v>
      </c>
      <c r="B718" t="s">
        <v>85</v>
      </c>
      <c r="D718"/>
      <c r="E718" s="117">
        <v>2032</v>
      </c>
      <c r="F718" t="str">
        <f>F566</f>
        <v>ano de início de operação de ampliação</v>
      </c>
      <c r="G718" s="30">
        <f>G566</f>
        <v>0</v>
      </c>
      <c r="AE718" s="89">
        <f>IF(AE$1&lt;$E718,1,0)</f>
        <v>1</v>
      </c>
      <c r="AF718" s="89">
        <f t="shared" ref="AF718:BM718" si="431">IF(AF$1&lt;$E718,1,0)</f>
        <v>1</v>
      </c>
      <c r="AG718" s="89">
        <f t="shared" si="431"/>
        <v>1</v>
      </c>
      <c r="AH718" s="89">
        <f t="shared" si="431"/>
        <v>1</v>
      </c>
      <c r="AI718" s="89">
        <f t="shared" si="431"/>
        <v>1</v>
      </c>
      <c r="AJ718" s="89">
        <f t="shared" si="431"/>
        <v>1</v>
      </c>
      <c r="AK718" s="89">
        <f t="shared" si="431"/>
        <v>1</v>
      </c>
      <c r="AL718" s="89">
        <f t="shared" si="431"/>
        <v>1</v>
      </c>
      <c r="AM718" s="89">
        <f t="shared" si="431"/>
        <v>0</v>
      </c>
      <c r="AN718" s="89">
        <f t="shared" si="431"/>
        <v>0</v>
      </c>
      <c r="AO718" s="89">
        <f t="shared" si="431"/>
        <v>0</v>
      </c>
      <c r="AP718" s="89">
        <f t="shared" si="431"/>
        <v>0</v>
      </c>
      <c r="AQ718" s="89">
        <f t="shared" si="431"/>
        <v>0</v>
      </c>
      <c r="AR718" s="89">
        <f t="shared" si="431"/>
        <v>0</v>
      </c>
      <c r="AS718" s="89">
        <f t="shared" si="431"/>
        <v>0</v>
      </c>
      <c r="AT718" s="89">
        <f t="shared" si="431"/>
        <v>0</v>
      </c>
      <c r="AU718" s="89">
        <f t="shared" si="431"/>
        <v>0</v>
      </c>
      <c r="AV718" s="89">
        <f t="shared" si="431"/>
        <v>0</v>
      </c>
      <c r="AW718" s="89">
        <f t="shared" si="431"/>
        <v>0</v>
      </c>
      <c r="AX718" s="89">
        <f t="shared" si="431"/>
        <v>0</v>
      </c>
      <c r="AY718" s="89">
        <f t="shared" si="431"/>
        <v>0</v>
      </c>
      <c r="AZ718" s="89">
        <f t="shared" si="431"/>
        <v>0</v>
      </c>
      <c r="BA718" s="89">
        <f t="shared" si="431"/>
        <v>0</v>
      </c>
      <c r="BB718" s="89">
        <f t="shared" si="431"/>
        <v>0</v>
      </c>
      <c r="BC718" s="89">
        <f t="shared" si="431"/>
        <v>0</v>
      </c>
      <c r="BD718" s="89">
        <f t="shared" si="431"/>
        <v>0</v>
      </c>
      <c r="BE718" s="89">
        <f t="shared" si="431"/>
        <v>0</v>
      </c>
      <c r="BF718" s="89">
        <f t="shared" si="431"/>
        <v>0</v>
      </c>
      <c r="BG718" s="89">
        <f t="shared" si="431"/>
        <v>0</v>
      </c>
      <c r="BH718" s="89">
        <f t="shared" si="431"/>
        <v>0</v>
      </c>
      <c r="BI718" s="89">
        <f t="shared" si="431"/>
        <v>0</v>
      </c>
      <c r="BJ718" s="89">
        <f t="shared" si="431"/>
        <v>0</v>
      </c>
      <c r="BK718" s="89">
        <f t="shared" si="431"/>
        <v>0</v>
      </c>
      <c r="BL718" s="89">
        <f t="shared" si="431"/>
        <v>0</v>
      </c>
      <c r="BM718" s="89">
        <f t="shared" si="431"/>
        <v>0</v>
      </c>
    </row>
    <row r="719" spans="1:65" ht="12.75" customHeight="1" outlineLevel="3">
      <c r="A719" t="s">
        <v>328</v>
      </c>
      <c r="B719" t="s">
        <v>85</v>
      </c>
      <c r="D719"/>
      <c r="E719" s="60">
        <f>E677</f>
        <v>2035</v>
      </c>
      <c r="F719" t="str">
        <f>F567</f>
        <v>[ano]</v>
      </c>
      <c r="AE719" s="89">
        <f t="shared" ref="AE719:BH719" si="432">IF(AND(AE$1&gt;=$E685,AE$1&lt;$E719),1,0)</f>
        <v>0</v>
      </c>
      <c r="AF719" s="89">
        <f t="shared" si="432"/>
        <v>0</v>
      </c>
      <c r="AG719" s="89">
        <f t="shared" si="432"/>
        <v>0</v>
      </c>
      <c r="AH719" s="89">
        <f t="shared" si="432"/>
        <v>0</v>
      </c>
      <c r="AI719" s="89">
        <f t="shared" si="432"/>
        <v>0</v>
      </c>
      <c r="AJ719" s="89">
        <f t="shared" si="432"/>
        <v>0</v>
      </c>
      <c r="AK719" s="89">
        <f t="shared" si="432"/>
        <v>0</v>
      </c>
      <c r="AL719" s="89">
        <f t="shared" si="432"/>
        <v>0</v>
      </c>
      <c r="AM719" s="89">
        <f t="shared" si="432"/>
        <v>0</v>
      </c>
      <c r="AN719" s="89">
        <f t="shared" si="432"/>
        <v>0</v>
      </c>
      <c r="AO719" s="89">
        <f t="shared" si="432"/>
        <v>1</v>
      </c>
      <c r="AP719" s="89">
        <f t="shared" si="432"/>
        <v>0</v>
      </c>
      <c r="AQ719" s="89">
        <f t="shared" si="432"/>
        <v>0</v>
      </c>
      <c r="AR719" s="89">
        <f t="shared" si="432"/>
        <v>0</v>
      </c>
      <c r="AS719" s="89">
        <f t="shared" si="432"/>
        <v>0</v>
      </c>
      <c r="AT719" s="89">
        <f t="shared" si="432"/>
        <v>0</v>
      </c>
      <c r="AU719" s="89">
        <f t="shared" si="432"/>
        <v>0</v>
      </c>
      <c r="AV719" s="89">
        <f t="shared" si="432"/>
        <v>0</v>
      </c>
      <c r="AW719" s="89">
        <f t="shared" si="432"/>
        <v>0</v>
      </c>
      <c r="AX719" s="89">
        <f t="shared" si="432"/>
        <v>0</v>
      </c>
      <c r="AY719" s="89">
        <f t="shared" si="432"/>
        <v>0</v>
      </c>
      <c r="AZ719" s="89">
        <f t="shared" si="432"/>
        <v>0</v>
      </c>
      <c r="BA719" s="89">
        <f t="shared" si="432"/>
        <v>0</v>
      </c>
      <c r="BB719" s="89">
        <f t="shared" si="432"/>
        <v>0</v>
      </c>
      <c r="BC719" s="89">
        <f t="shared" si="432"/>
        <v>0</v>
      </c>
      <c r="BD719" s="89">
        <f t="shared" si="432"/>
        <v>0</v>
      </c>
      <c r="BE719" s="89">
        <f t="shared" si="432"/>
        <v>0</v>
      </c>
      <c r="BF719" s="89">
        <f t="shared" si="432"/>
        <v>0</v>
      </c>
      <c r="BG719" s="89">
        <f t="shared" si="432"/>
        <v>0</v>
      </c>
      <c r="BH719" s="89">
        <f t="shared" si="432"/>
        <v>0</v>
      </c>
      <c r="BI719" s="89">
        <f>IF(AND(BI$1&gt;=$E685,BI$1&lt;$E719),1,0)</f>
        <v>0</v>
      </c>
      <c r="BJ719" s="89">
        <f>IF(AND(BJ$1&gt;=$E685,BJ$1&lt;$E719),1,0)</f>
        <v>0</v>
      </c>
      <c r="BK719" s="89">
        <f>IF(AND(BK$1&gt;=$E685,BK$1&lt;$E719),1,0)</f>
        <v>0</v>
      </c>
      <c r="BL719" s="89">
        <f>IF(AND(BL$1&gt;=$E685,BL$1&lt;$E719),1,0)</f>
        <v>0</v>
      </c>
      <c r="BM719" s="89">
        <f>IF(AND(BM$1&gt;=$E685,BM$1&lt;$E719),1,0)</f>
        <v>0</v>
      </c>
    </row>
    <row r="720" spans="1:65" ht="12.75" customHeight="1" outlineLevel="3">
      <c r="A720" t="s">
        <v>329</v>
      </c>
      <c r="B720" t="s">
        <v>85</v>
      </c>
      <c r="D720"/>
      <c r="E720" s="60">
        <f>E681</f>
        <v>2035</v>
      </c>
      <c r="F720" t="str">
        <f>F568</f>
        <v>[ano]</v>
      </c>
      <c r="AE720" s="89">
        <f t="shared" ref="AE720:BH720" si="433">IF(AND(AE$1&gt;=$E685,AE$1&lt;$E720),1,0)</f>
        <v>0</v>
      </c>
      <c r="AF720" s="89">
        <f t="shared" si="433"/>
        <v>0</v>
      </c>
      <c r="AG720" s="89">
        <f t="shared" si="433"/>
        <v>0</v>
      </c>
      <c r="AH720" s="89">
        <f t="shared" si="433"/>
        <v>0</v>
      </c>
      <c r="AI720" s="89">
        <f t="shared" si="433"/>
        <v>0</v>
      </c>
      <c r="AJ720" s="89">
        <f t="shared" si="433"/>
        <v>0</v>
      </c>
      <c r="AK720" s="89">
        <f t="shared" si="433"/>
        <v>0</v>
      </c>
      <c r="AL720" s="89">
        <f t="shared" si="433"/>
        <v>0</v>
      </c>
      <c r="AM720" s="89">
        <f t="shared" si="433"/>
        <v>0</v>
      </c>
      <c r="AN720" s="89">
        <f t="shared" si="433"/>
        <v>0</v>
      </c>
      <c r="AO720" s="89">
        <f t="shared" si="433"/>
        <v>1</v>
      </c>
      <c r="AP720" s="89">
        <f t="shared" si="433"/>
        <v>0</v>
      </c>
      <c r="AQ720" s="89">
        <f t="shared" si="433"/>
        <v>0</v>
      </c>
      <c r="AR720" s="89">
        <f t="shared" si="433"/>
        <v>0</v>
      </c>
      <c r="AS720" s="89">
        <f t="shared" si="433"/>
        <v>0</v>
      </c>
      <c r="AT720" s="89">
        <f t="shared" si="433"/>
        <v>0</v>
      </c>
      <c r="AU720" s="89">
        <f t="shared" si="433"/>
        <v>0</v>
      </c>
      <c r="AV720" s="89">
        <f t="shared" si="433"/>
        <v>0</v>
      </c>
      <c r="AW720" s="89">
        <f t="shared" si="433"/>
        <v>0</v>
      </c>
      <c r="AX720" s="89">
        <f t="shared" si="433"/>
        <v>0</v>
      </c>
      <c r="AY720" s="89">
        <f t="shared" si="433"/>
        <v>0</v>
      </c>
      <c r="AZ720" s="89">
        <f t="shared" si="433"/>
        <v>0</v>
      </c>
      <c r="BA720" s="89">
        <f t="shared" si="433"/>
        <v>0</v>
      </c>
      <c r="BB720" s="89">
        <f t="shared" si="433"/>
        <v>0</v>
      </c>
      <c r="BC720" s="89">
        <f t="shared" si="433"/>
        <v>0</v>
      </c>
      <c r="BD720" s="89">
        <f t="shared" si="433"/>
        <v>0</v>
      </c>
      <c r="BE720" s="89">
        <f t="shared" si="433"/>
        <v>0</v>
      </c>
      <c r="BF720" s="89">
        <f t="shared" si="433"/>
        <v>0</v>
      </c>
      <c r="BG720" s="89">
        <f t="shared" si="433"/>
        <v>0</v>
      </c>
      <c r="BH720" s="89">
        <f t="shared" si="433"/>
        <v>0</v>
      </c>
      <c r="BI720" s="89">
        <f>IF(AND(BI$1&gt;=$E685,BI$1&lt;$E720),1,0)</f>
        <v>0</v>
      </c>
      <c r="BJ720" s="89">
        <f>IF(AND(BJ$1&gt;=$E685,BJ$1&lt;$E720),1,0)</f>
        <v>0</v>
      </c>
      <c r="BK720" s="89">
        <f>IF(AND(BK$1&gt;=$E685,BK$1&lt;$E720),1,0)</f>
        <v>0</v>
      </c>
      <c r="BL720" s="89">
        <f>IF(AND(BL$1&gt;=$E685,BL$1&lt;$E720),1,0)</f>
        <v>0</v>
      </c>
      <c r="BM720" s="89">
        <f>IF(AND(BM$1&gt;=$E685,BM$1&lt;$E720),1,0)</f>
        <v>0</v>
      </c>
    </row>
    <row r="721" spans="1:65" ht="12.75" customHeight="1" outlineLevel="3">
      <c r="A721" t="s">
        <v>330</v>
      </c>
      <c r="B721" t="s">
        <v>85</v>
      </c>
      <c r="D721"/>
      <c r="E721" s="60">
        <f>E677</f>
        <v>2035</v>
      </c>
      <c r="F721" t="str">
        <f>F569</f>
        <v xml:space="preserve">Período de primeiro pagamento </v>
      </c>
      <c r="I721" s="60">
        <f>E678</f>
        <v>5</v>
      </c>
      <c r="J721" t="str">
        <f>J569</f>
        <v>[parcelas anuais]</v>
      </c>
      <c r="AE721" s="89">
        <f t="shared" ref="AE721:BM721" si="434">IF(AND(AE$1&gt;=$E721,AE$1&lt;$E721+$I721),1,0)</f>
        <v>0</v>
      </c>
      <c r="AF721" s="89">
        <f t="shared" si="434"/>
        <v>0</v>
      </c>
      <c r="AG721" s="89">
        <f t="shared" si="434"/>
        <v>0</v>
      </c>
      <c r="AH721" s="89">
        <f t="shared" si="434"/>
        <v>0</v>
      </c>
      <c r="AI721" s="89">
        <f t="shared" si="434"/>
        <v>0</v>
      </c>
      <c r="AJ721" s="89">
        <f t="shared" si="434"/>
        <v>0</v>
      </c>
      <c r="AK721" s="89">
        <f t="shared" si="434"/>
        <v>0</v>
      </c>
      <c r="AL721" s="89">
        <f t="shared" si="434"/>
        <v>0</v>
      </c>
      <c r="AM721" s="89">
        <f t="shared" si="434"/>
        <v>0</v>
      </c>
      <c r="AN721" s="89">
        <f t="shared" si="434"/>
        <v>0</v>
      </c>
      <c r="AO721" s="89">
        <f t="shared" si="434"/>
        <v>0</v>
      </c>
      <c r="AP721" s="89">
        <f t="shared" si="434"/>
        <v>1</v>
      </c>
      <c r="AQ721" s="89">
        <f>IF(AND(AQ$1&gt;=$E721,AQ$1&lt;$E721+$I721),1,0)</f>
        <v>1</v>
      </c>
      <c r="AR721" s="89">
        <f t="shared" si="434"/>
        <v>1</v>
      </c>
      <c r="AS721" s="89">
        <f>IF(AND(AS$1&gt;=$E721,AS$1&lt;$E721+$I721),1,0)</f>
        <v>1</v>
      </c>
      <c r="AT721" s="89">
        <f t="shared" si="434"/>
        <v>1</v>
      </c>
      <c r="AU721" s="89">
        <f t="shared" si="434"/>
        <v>0</v>
      </c>
      <c r="AV721" s="89">
        <f t="shared" si="434"/>
        <v>0</v>
      </c>
      <c r="AW721" s="89">
        <f t="shared" si="434"/>
        <v>0</v>
      </c>
      <c r="AX721" s="89">
        <f t="shared" si="434"/>
        <v>0</v>
      </c>
      <c r="AY721" s="89">
        <f t="shared" si="434"/>
        <v>0</v>
      </c>
      <c r="AZ721" s="89">
        <f t="shared" si="434"/>
        <v>0</v>
      </c>
      <c r="BA721" s="89">
        <f t="shared" si="434"/>
        <v>0</v>
      </c>
      <c r="BB721" s="89">
        <f t="shared" si="434"/>
        <v>0</v>
      </c>
      <c r="BC721" s="89">
        <f t="shared" si="434"/>
        <v>0</v>
      </c>
      <c r="BD721" s="89">
        <f t="shared" si="434"/>
        <v>0</v>
      </c>
      <c r="BE721" s="89">
        <f t="shared" si="434"/>
        <v>0</v>
      </c>
      <c r="BF721" s="89">
        <f t="shared" si="434"/>
        <v>0</v>
      </c>
      <c r="BG721" s="89">
        <f t="shared" si="434"/>
        <v>0</v>
      </c>
      <c r="BH721" s="89">
        <f t="shared" si="434"/>
        <v>0</v>
      </c>
      <c r="BI721" s="89">
        <f t="shared" si="434"/>
        <v>0</v>
      </c>
      <c r="BJ721" s="89">
        <f t="shared" si="434"/>
        <v>0</v>
      </c>
      <c r="BK721" s="89">
        <f t="shared" si="434"/>
        <v>0</v>
      </c>
      <c r="BL721" s="89">
        <f t="shared" si="434"/>
        <v>0</v>
      </c>
      <c r="BM721" s="89">
        <f t="shared" si="434"/>
        <v>0</v>
      </c>
    </row>
    <row r="722" spans="1:65" ht="12.75" customHeight="1" outlineLevel="3">
      <c r="A722" t="s">
        <v>333</v>
      </c>
      <c r="B722" t="s">
        <v>85</v>
      </c>
      <c r="D722"/>
      <c r="E722" s="60">
        <f>E681</f>
        <v>2035</v>
      </c>
      <c r="F722" t="str">
        <f>F570</f>
        <v xml:space="preserve">Período de primeiro pagamento </v>
      </c>
      <c r="AE722" s="89">
        <f t="shared" ref="AE722:BH722" si="435">IF(AND(AE$1&gt;=$E722,AE$1&lt;$E721+$I721),1,0)</f>
        <v>0</v>
      </c>
      <c r="AF722" s="89">
        <f t="shared" si="435"/>
        <v>0</v>
      </c>
      <c r="AG722" s="89">
        <f t="shared" si="435"/>
        <v>0</v>
      </c>
      <c r="AH722" s="89">
        <f t="shared" si="435"/>
        <v>0</v>
      </c>
      <c r="AI722" s="89">
        <f t="shared" si="435"/>
        <v>0</v>
      </c>
      <c r="AJ722" s="89">
        <f t="shared" si="435"/>
        <v>0</v>
      </c>
      <c r="AK722" s="89">
        <f t="shared" si="435"/>
        <v>0</v>
      </c>
      <c r="AL722" s="89">
        <f t="shared" si="435"/>
        <v>0</v>
      </c>
      <c r="AM722" s="89">
        <f t="shared" si="435"/>
        <v>0</v>
      </c>
      <c r="AN722" s="89">
        <f t="shared" si="435"/>
        <v>0</v>
      </c>
      <c r="AO722" s="89">
        <f t="shared" si="435"/>
        <v>0</v>
      </c>
      <c r="AP722" s="89">
        <f t="shared" si="435"/>
        <v>1</v>
      </c>
      <c r="AQ722" s="89">
        <f t="shared" si="435"/>
        <v>1</v>
      </c>
      <c r="AR722" s="89">
        <f t="shared" si="435"/>
        <v>1</v>
      </c>
      <c r="AS722" s="89">
        <f t="shared" si="435"/>
        <v>1</v>
      </c>
      <c r="AT722" s="89">
        <f t="shared" si="435"/>
        <v>1</v>
      </c>
      <c r="AU722" s="89">
        <f t="shared" si="435"/>
        <v>0</v>
      </c>
      <c r="AV722" s="89">
        <f t="shared" si="435"/>
        <v>0</v>
      </c>
      <c r="AW722" s="89">
        <f t="shared" si="435"/>
        <v>0</v>
      </c>
      <c r="AX722" s="89">
        <f t="shared" si="435"/>
        <v>0</v>
      </c>
      <c r="AY722" s="89">
        <f t="shared" si="435"/>
        <v>0</v>
      </c>
      <c r="AZ722" s="89">
        <f t="shared" si="435"/>
        <v>0</v>
      </c>
      <c r="BA722" s="89">
        <f t="shared" si="435"/>
        <v>0</v>
      </c>
      <c r="BB722" s="89">
        <f t="shared" si="435"/>
        <v>0</v>
      </c>
      <c r="BC722" s="89">
        <f t="shared" si="435"/>
        <v>0</v>
      </c>
      <c r="BD722" s="89">
        <f t="shared" si="435"/>
        <v>0</v>
      </c>
      <c r="BE722" s="89">
        <f t="shared" si="435"/>
        <v>0</v>
      </c>
      <c r="BF722" s="89">
        <f t="shared" si="435"/>
        <v>0</v>
      </c>
      <c r="BG722" s="89">
        <f t="shared" si="435"/>
        <v>0</v>
      </c>
      <c r="BH722" s="89">
        <f t="shared" si="435"/>
        <v>0</v>
      </c>
      <c r="BI722" s="89">
        <f>IF(AND(BI$1&gt;=$E722,BI$1&lt;$E721+$I721),1,0)</f>
        <v>0</v>
      </c>
      <c r="BJ722" s="89">
        <f>IF(AND(BJ$1&gt;=$E722,BJ$1&lt;$E721+$I721),1,0)</f>
        <v>0</v>
      </c>
      <c r="BK722" s="89">
        <f>IF(AND(BK$1&gt;=$E722,BK$1&lt;$E721+$I721),1,0)</f>
        <v>0</v>
      </c>
      <c r="BL722" s="89">
        <f>IF(AND(BL$1&gt;=$E722,BL$1&lt;$E721+$I721),1,0)</f>
        <v>0</v>
      </c>
      <c r="BM722" s="89">
        <f>IF(AND(BM$1&gt;=$E722,BM$1&lt;$E721+$I721),1,0)</f>
        <v>0</v>
      </c>
    </row>
    <row r="723" spans="1:65" ht="12.75" customHeight="1" outlineLevel="3">
      <c r="D723"/>
      <c r="AE723" s="89"/>
      <c r="AF723" s="89"/>
      <c r="AG723" s="89"/>
      <c r="AH723" s="89"/>
      <c r="AI723" s="89"/>
      <c r="AJ723" s="89"/>
      <c r="AK723" s="89"/>
      <c r="AL723" s="89"/>
      <c r="AM723" s="89"/>
      <c r="AN723" s="89"/>
      <c r="AO723" s="89"/>
      <c r="AP723" s="89"/>
      <c r="AQ723" s="89"/>
      <c r="AR723" s="89"/>
      <c r="AS723" s="89"/>
      <c r="AT723" s="89"/>
      <c r="AU723" s="89"/>
      <c r="AV723" s="89"/>
      <c r="AW723" s="89"/>
      <c r="AX723" s="89"/>
      <c r="AY723" s="89"/>
      <c r="AZ723" s="89"/>
      <c r="BA723" s="89"/>
      <c r="BB723" s="89"/>
      <c r="BC723" s="89"/>
      <c r="BD723" s="89"/>
      <c r="BE723" s="89"/>
      <c r="BF723" s="89"/>
      <c r="BG723" s="89"/>
      <c r="BH723" s="89"/>
      <c r="BI723" s="89"/>
      <c r="BJ723" s="89"/>
      <c r="BK723" s="89"/>
      <c r="BL723" s="89"/>
      <c r="BM723" s="89"/>
    </row>
    <row r="724" spans="1:65" ht="12.75" customHeight="1" outlineLevel="3">
      <c r="A724" t="s">
        <v>334</v>
      </c>
      <c r="D724"/>
      <c r="AE724" s="154">
        <f>IF(AE$1=($E721+$I721-1),1,AE721+AF724)</f>
        <v>5</v>
      </c>
      <c r="AF724" s="154">
        <f t="shared" ref="AF724:BM724" si="436">IF(AF$1=($E721+$I721-1),1,AF721+AG724)</f>
        <v>5</v>
      </c>
      <c r="AG724" s="154">
        <f t="shared" si="436"/>
        <v>5</v>
      </c>
      <c r="AH724" s="154">
        <f t="shared" si="436"/>
        <v>5</v>
      </c>
      <c r="AI724" s="154">
        <f t="shared" si="436"/>
        <v>5</v>
      </c>
      <c r="AJ724" s="154">
        <f t="shared" si="436"/>
        <v>5</v>
      </c>
      <c r="AK724" s="154">
        <f t="shared" si="436"/>
        <v>5</v>
      </c>
      <c r="AL724" s="154">
        <f t="shared" si="436"/>
        <v>5</v>
      </c>
      <c r="AM724" s="154">
        <f t="shared" si="436"/>
        <v>5</v>
      </c>
      <c r="AN724" s="154">
        <f t="shared" si="436"/>
        <v>5</v>
      </c>
      <c r="AO724" s="154">
        <f t="shared" si="436"/>
        <v>5</v>
      </c>
      <c r="AP724" s="154">
        <f t="shared" si="436"/>
        <v>5</v>
      </c>
      <c r="AQ724" s="154">
        <f t="shared" si="436"/>
        <v>4</v>
      </c>
      <c r="AR724" s="154">
        <f t="shared" si="436"/>
        <v>3</v>
      </c>
      <c r="AS724" s="154">
        <f t="shared" si="436"/>
        <v>2</v>
      </c>
      <c r="AT724" s="154">
        <f t="shared" si="436"/>
        <v>1</v>
      </c>
      <c r="AU724" s="154">
        <f t="shared" si="436"/>
        <v>0</v>
      </c>
      <c r="AV724" s="154">
        <f t="shared" si="436"/>
        <v>0</v>
      </c>
      <c r="AW724" s="154">
        <f t="shared" si="436"/>
        <v>0</v>
      </c>
      <c r="AX724" s="154">
        <f t="shared" si="436"/>
        <v>0</v>
      </c>
      <c r="AY724" s="154">
        <f t="shared" si="436"/>
        <v>0</v>
      </c>
      <c r="AZ724" s="154">
        <f t="shared" si="436"/>
        <v>0</v>
      </c>
      <c r="BA724" s="154">
        <f t="shared" si="436"/>
        <v>0</v>
      </c>
      <c r="BB724" s="154">
        <f t="shared" si="436"/>
        <v>0</v>
      </c>
      <c r="BC724" s="154">
        <f t="shared" si="436"/>
        <v>0</v>
      </c>
      <c r="BD724" s="154">
        <f t="shared" si="436"/>
        <v>0</v>
      </c>
      <c r="BE724" s="154">
        <f t="shared" si="436"/>
        <v>0</v>
      </c>
      <c r="BF724" s="154">
        <f t="shared" si="436"/>
        <v>0</v>
      </c>
      <c r="BG724" s="154">
        <f t="shared" si="436"/>
        <v>0</v>
      </c>
      <c r="BH724" s="154">
        <f t="shared" si="436"/>
        <v>0</v>
      </c>
      <c r="BI724" s="154">
        <f t="shared" si="436"/>
        <v>0</v>
      </c>
      <c r="BJ724" s="154">
        <f t="shared" si="436"/>
        <v>0</v>
      </c>
      <c r="BK724" s="154">
        <f t="shared" si="436"/>
        <v>0</v>
      </c>
      <c r="BL724" s="154">
        <f t="shared" si="436"/>
        <v>0</v>
      </c>
      <c r="BM724" s="154">
        <f t="shared" si="436"/>
        <v>0</v>
      </c>
    </row>
    <row r="725" spans="1:65" ht="12.75" customHeight="1" outlineLevel="3">
      <c r="D725"/>
      <c r="AE725" s="89"/>
      <c r="AF725" s="89"/>
      <c r="AG725" s="89"/>
      <c r="AH725" s="89"/>
      <c r="AI725" s="89"/>
      <c r="AJ725" s="89"/>
      <c r="AK725" s="89"/>
      <c r="AL725" s="89"/>
      <c r="AM725" s="89"/>
      <c r="AN725" s="89"/>
      <c r="AO725" s="89"/>
      <c r="AP725" s="89"/>
      <c r="AQ725" s="89"/>
      <c r="AR725" s="89"/>
      <c r="AS725" s="89"/>
      <c r="AT725" s="89"/>
      <c r="AU725" s="89"/>
      <c r="AV725" s="89"/>
      <c r="AW725" s="89"/>
      <c r="AX725" s="89"/>
      <c r="AY725" s="89"/>
      <c r="AZ725" s="89"/>
      <c r="BA725" s="89"/>
      <c r="BB725" s="89"/>
      <c r="BC725" s="89"/>
      <c r="BD725" s="89"/>
      <c r="BE725" s="89"/>
      <c r="BF725" s="89"/>
      <c r="BG725" s="89"/>
      <c r="BH725" s="89"/>
      <c r="BI725" s="89"/>
      <c r="BJ725" s="89"/>
      <c r="BK725" s="89"/>
      <c r="BL725" s="89"/>
      <c r="BM725" s="89"/>
    </row>
    <row r="726" spans="1:65" s="53" customFormat="1" ht="12.75" customHeight="1" outlineLevel="3">
      <c r="A726" s="53" t="s">
        <v>335</v>
      </c>
      <c r="E726" s="8"/>
      <c r="AD726" s="144"/>
      <c r="AE726" s="144"/>
      <c r="AF726" s="144"/>
      <c r="AG726" s="144"/>
      <c r="AH726" s="144"/>
      <c r="AI726" s="144"/>
      <c r="AJ726" s="144"/>
      <c r="AK726" s="144"/>
      <c r="AL726" s="144"/>
      <c r="AM726" s="144"/>
      <c r="AN726" s="144"/>
      <c r="AO726" s="144"/>
      <c r="AP726" s="144"/>
      <c r="AQ726" s="144"/>
      <c r="AR726" s="144"/>
      <c r="AS726" s="144"/>
      <c r="AT726" s="144"/>
      <c r="AU726" s="144"/>
      <c r="AV726" s="144"/>
      <c r="AW726" s="144"/>
      <c r="AX726" s="144"/>
      <c r="AY726" s="144"/>
      <c r="AZ726" s="144"/>
      <c r="BA726" s="144"/>
      <c r="BB726" s="144"/>
      <c r="BC726" s="144"/>
      <c r="BD726" s="144"/>
      <c r="BE726" s="144"/>
      <c r="BF726" s="144"/>
      <c r="BG726" s="144"/>
      <c r="BH726" s="144"/>
      <c r="BI726" s="144"/>
      <c r="BJ726" s="144"/>
      <c r="BK726" s="144"/>
      <c r="BL726" s="144"/>
      <c r="BM726" s="144"/>
    </row>
    <row r="727" spans="1:65" ht="12.75" customHeight="1" outlineLevel="3">
      <c r="A727" s="17" t="s">
        <v>321</v>
      </c>
      <c r="B727" s="17" t="s">
        <v>203</v>
      </c>
      <c r="C727" s="17"/>
      <c r="D727" s="17"/>
      <c r="E727" s="17"/>
      <c r="F727" s="17"/>
      <c r="G727" s="17"/>
      <c r="H727" s="17"/>
      <c r="I727" s="17"/>
      <c r="J727" s="17"/>
      <c r="K727" s="17"/>
      <c r="AE727" s="162">
        <f>AE708</f>
        <v>0</v>
      </c>
      <c r="AF727" s="148">
        <f t="shared" ref="AF727:BH727" si="437">AE733</f>
        <v>0</v>
      </c>
      <c r="AG727" s="148">
        <f t="shared" si="437"/>
        <v>0</v>
      </c>
      <c r="AH727" s="148">
        <f t="shared" si="437"/>
        <v>0</v>
      </c>
      <c r="AI727" s="148">
        <f t="shared" si="437"/>
        <v>0</v>
      </c>
      <c r="AJ727" s="148">
        <f t="shared" si="437"/>
        <v>0</v>
      </c>
      <c r="AK727" s="148">
        <f t="shared" si="437"/>
        <v>0</v>
      </c>
      <c r="AL727" s="148">
        <f t="shared" si="437"/>
        <v>0</v>
      </c>
      <c r="AM727" s="148">
        <f t="shared" si="437"/>
        <v>0</v>
      </c>
      <c r="AN727" s="148">
        <f t="shared" si="437"/>
        <v>0</v>
      </c>
      <c r="AO727" s="148">
        <f t="shared" si="437"/>
        <v>0</v>
      </c>
      <c r="AP727" s="148">
        <f t="shared" si="437"/>
        <v>0</v>
      </c>
      <c r="AQ727" s="148">
        <f t="shared" si="437"/>
        <v>0</v>
      </c>
      <c r="AR727" s="148">
        <f t="shared" si="437"/>
        <v>0</v>
      </c>
      <c r="AS727" s="148">
        <f t="shared" si="437"/>
        <v>0</v>
      </c>
      <c r="AT727" s="148">
        <f t="shared" si="437"/>
        <v>0</v>
      </c>
      <c r="AU727" s="148">
        <f t="shared" si="437"/>
        <v>0</v>
      </c>
      <c r="AV727" s="148">
        <f t="shared" si="437"/>
        <v>0</v>
      </c>
      <c r="AW727" s="148">
        <f t="shared" si="437"/>
        <v>0</v>
      </c>
      <c r="AX727" s="148">
        <f t="shared" si="437"/>
        <v>0</v>
      </c>
      <c r="AY727" s="148">
        <f t="shared" si="437"/>
        <v>0</v>
      </c>
      <c r="AZ727" s="148">
        <f t="shared" si="437"/>
        <v>0</v>
      </c>
      <c r="BA727" s="148">
        <f t="shared" si="437"/>
        <v>0</v>
      </c>
      <c r="BB727" s="148">
        <f t="shared" si="437"/>
        <v>0</v>
      </c>
      <c r="BC727" s="148">
        <f t="shared" si="437"/>
        <v>0</v>
      </c>
      <c r="BD727" s="148">
        <f t="shared" si="437"/>
        <v>0</v>
      </c>
      <c r="BE727" s="148">
        <f t="shared" si="437"/>
        <v>0</v>
      </c>
      <c r="BF727" s="148">
        <f t="shared" si="437"/>
        <v>0</v>
      </c>
      <c r="BG727" s="148">
        <f t="shared" si="437"/>
        <v>0</v>
      </c>
      <c r="BH727" s="148">
        <f t="shared" si="437"/>
        <v>0</v>
      </c>
      <c r="BI727" s="148">
        <f>BH733</f>
        <v>0</v>
      </c>
      <c r="BJ727" s="148">
        <f>BI733</f>
        <v>0</v>
      </c>
      <c r="BK727" s="148">
        <f>BJ733</f>
        <v>0</v>
      </c>
      <c r="BL727" s="148">
        <f>BK733</f>
        <v>0</v>
      </c>
      <c r="BM727" s="148">
        <f>BL733</f>
        <v>0</v>
      </c>
    </row>
    <row r="728" spans="1:65" ht="12.75" customHeight="1" outlineLevel="3">
      <c r="A728" s="32" t="s">
        <v>254</v>
      </c>
      <c r="B728" t="s">
        <v>203</v>
      </c>
      <c r="D728"/>
      <c r="AE728" s="89">
        <f t="shared" ref="AE728:BH728" si="438">AE693</f>
        <v>0</v>
      </c>
      <c r="AF728" s="89">
        <f t="shared" si="438"/>
        <v>0</v>
      </c>
      <c r="AG728" s="89">
        <f t="shared" si="438"/>
        <v>0</v>
      </c>
      <c r="AH728" s="89">
        <f t="shared" si="438"/>
        <v>0</v>
      </c>
      <c r="AI728" s="89">
        <f t="shared" si="438"/>
        <v>0</v>
      </c>
      <c r="AJ728" s="89">
        <f t="shared" si="438"/>
        <v>0</v>
      </c>
      <c r="AK728" s="89">
        <f t="shared" si="438"/>
        <v>0</v>
      </c>
      <c r="AL728" s="89">
        <f t="shared" si="438"/>
        <v>0</v>
      </c>
      <c r="AM728" s="89">
        <f t="shared" si="438"/>
        <v>0</v>
      </c>
      <c r="AN728" s="89">
        <f t="shared" si="438"/>
        <v>0</v>
      </c>
      <c r="AO728" s="89">
        <f t="shared" si="438"/>
        <v>0</v>
      </c>
      <c r="AP728" s="89">
        <f t="shared" si="438"/>
        <v>0</v>
      </c>
      <c r="AQ728" s="89">
        <f t="shared" si="438"/>
        <v>0</v>
      </c>
      <c r="AR728" s="89">
        <f t="shared" si="438"/>
        <v>0</v>
      </c>
      <c r="AS728" s="89">
        <f t="shared" si="438"/>
        <v>0</v>
      </c>
      <c r="AT728" s="89">
        <f t="shared" si="438"/>
        <v>0</v>
      </c>
      <c r="AU728" s="89">
        <f t="shared" si="438"/>
        <v>0</v>
      </c>
      <c r="AV728" s="89">
        <f t="shared" si="438"/>
        <v>0</v>
      </c>
      <c r="AW728" s="89">
        <f t="shared" si="438"/>
        <v>0</v>
      </c>
      <c r="AX728" s="89">
        <f t="shared" si="438"/>
        <v>0</v>
      </c>
      <c r="AY728" s="89">
        <f t="shared" si="438"/>
        <v>0</v>
      </c>
      <c r="AZ728" s="89">
        <f t="shared" si="438"/>
        <v>0</v>
      </c>
      <c r="BA728" s="89">
        <f t="shared" si="438"/>
        <v>0</v>
      </c>
      <c r="BB728" s="89">
        <f t="shared" si="438"/>
        <v>0</v>
      </c>
      <c r="BC728" s="89">
        <f t="shared" si="438"/>
        <v>0</v>
      </c>
      <c r="BD728" s="89">
        <f t="shared" si="438"/>
        <v>0</v>
      </c>
      <c r="BE728" s="89">
        <f t="shared" si="438"/>
        <v>0</v>
      </c>
      <c r="BF728" s="89">
        <f t="shared" si="438"/>
        <v>0</v>
      </c>
      <c r="BG728" s="89">
        <f t="shared" si="438"/>
        <v>0</v>
      </c>
      <c r="BH728" s="89">
        <f t="shared" si="438"/>
        <v>0</v>
      </c>
      <c r="BI728" s="89">
        <f>BI693</f>
        <v>0</v>
      </c>
      <c r="BJ728" s="89">
        <f>BJ693</f>
        <v>0</v>
      </c>
      <c r="BK728" s="89">
        <f>BK693</f>
        <v>0</v>
      </c>
      <c r="BL728" s="89">
        <f>BL693</f>
        <v>0</v>
      </c>
      <c r="BM728" s="89">
        <f>BM693</f>
        <v>0</v>
      </c>
    </row>
    <row r="729" spans="1:65" ht="12.75" customHeight="1" outlineLevel="3">
      <c r="A729" s="32" t="s">
        <v>256</v>
      </c>
      <c r="B729" t="s">
        <v>203</v>
      </c>
      <c r="D729"/>
      <c r="AE729" s="154">
        <f>IF(AE721=1,-AE727/AE724,0)</f>
        <v>0</v>
      </c>
      <c r="AF729" s="154">
        <f>IF(AF721=1,-AF727/AF724,0)</f>
        <v>0</v>
      </c>
      <c r="AG729" s="154">
        <f>IF(AG721=1,-AG727/AG724,0)</f>
        <v>0</v>
      </c>
      <c r="AH729" s="154">
        <f t="shared" ref="AH729:BH729" si="439">IF(AH721=1,-AH727/AH724,0)</f>
        <v>0</v>
      </c>
      <c r="AI729" s="154">
        <f t="shared" si="439"/>
        <v>0</v>
      </c>
      <c r="AJ729" s="154">
        <f t="shared" si="439"/>
        <v>0</v>
      </c>
      <c r="AK729" s="154">
        <f t="shared" si="439"/>
        <v>0</v>
      </c>
      <c r="AL729" s="154">
        <f t="shared" si="439"/>
        <v>0</v>
      </c>
      <c r="AM729" s="154">
        <f t="shared" si="439"/>
        <v>0</v>
      </c>
      <c r="AN729" s="154">
        <f t="shared" si="439"/>
        <v>0</v>
      </c>
      <c r="AO729" s="154">
        <f t="shared" si="439"/>
        <v>0</v>
      </c>
      <c r="AP729" s="154">
        <f t="shared" si="439"/>
        <v>0</v>
      </c>
      <c r="AQ729" s="154">
        <f t="shared" si="439"/>
        <v>0</v>
      </c>
      <c r="AR729" s="154">
        <f t="shared" si="439"/>
        <v>0</v>
      </c>
      <c r="AS729" s="154">
        <f>IF(AS721=1,-AS727/AS724,0)</f>
        <v>0</v>
      </c>
      <c r="AT729" s="154">
        <f t="shared" si="439"/>
        <v>0</v>
      </c>
      <c r="AU729" s="154">
        <f t="shared" si="439"/>
        <v>0</v>
      </c>
      <c r="AV729" s="154">
        <f t="shared" si="439"/>
        <v>0</v>
      </c>
      <c r="AW729" s="154">
        <f t="shared" si="439"/>
        <v>0</v>
      </c>
      <c r="AX729" s="154">
        <f t="shared" si="439"/>
        <v>0</v>
      </c>
      <c r="AY729" s="154">
        <f t="shared" si="439"/>
        <v>0</v>
      </c>
      <c r="AZ729" s="154">
        <f t="shared" si="439"/>
        <v>0</v>
      </c>
      <c r="BA729" s="154">
        <f t="shared" si="439"/>
        <v>0</v>
      </c>
      <c r="BB729" s="154">
        <f t="shared" si="439"/>
        <v>0</v>
      </c>
      <c r="BC729" s="154">
        <f t="shared" si="439"/>
        <v>0</v>
      </c>
      <c r="BD729" s="154">
        <f t="shared" si="439"/>
        <v>0</v>
      </c>
      <c r="BE729" s="154">
        <f t="shared" si="439"/>
        <v>0</v>
      </c>
      <c r="BF729" s="154">
        <f t="shared" si="439"/>
        <v>0</v>
      </c>
      <c r="BG729" s="154">
        <f t="shared" si="439"/>
        <v>0</v>
      </c>
      <c r="BH729" s="154">
        <f t="shared" si="439"/>
        <v>0</v>
      </c>
      <c r="BI729" s="154">
        <f>IF(BI721=1,-BI727/BI724,0)</f>
        <v>0</v>
      </c>
      <c r="BJ729" s="154">
        <f>IF(BJ721=1,-BJ727/BJ724,0)</f>
        <v>0</v>
      </c>
      <c r="BK729" s="154">
        <f>IF(BK721=1,-BK727/BK724,0)</f>
        <v>0</v>
      </c>
      <c r="BL729" s="154">
        <f>IF(BL721=1,-BL727/BL724,0)</f>
        <v>0</v>
      </c>
      <c r="BM729" s="154">
        <f>IF(BM721=1,-BM727/BM724,0)</f>
        <v>0</v>
      </c>
    </row>
    <row r="730" spans="1:65" ht="12.75" customHeight="1" outlineLevel="3">
      <c r="A730" s="32" t="s">
        <v>259</v>
      </c>
      <c r="B730" t="s">
        <v>203</v>
      </c>
      <c r="D730"/>
      <c r="AE730" s="154">
        <f>AE727*AE697</f>
        <v>0</v>
      </c>
      <c r="AF730" s="154">
        <f>AF727*AF697</f>
        <v>0</v>
      </c>
      <c r="AG730" s="154">
        <f>AG727*AG697</f>
        <v>0</v>
      </c>
      <c r="AH730" s="154">
        <f t="shared" ref="AH730:BH730" si="440">AH727*AH697</f>
        <v>0</v>
      </c>
      <c r="AI730" s="154">
        <f t="shared" si="440"/>
        <v>0</v>
      </c>
      <c r="AJ730" s="154">
        <f t="shared" si="440"/>
        <v>0</v>
      </c>
      <c r="AK730" s="154">
        <f t="shared" si="440"/>
        <v>0</v>
      </c>
      <c r="AL730" s="154">
        <f t="shared" si="440"/>
        <v>0</v>
      </c>
      <c r="AM730" s="154">
        <f t="shared" si="440"/>
        <v>0</v>
      </c>
      <c r="AN730" s="154">
        <f t="shared" si="440"/>
        <v>0</v>
      </c>
      <c r="AO730" s="154">
        <f t="shared" si="440"/>
        <v>0</v>
      </c>
      <c r="AP730" s="154">
        <f t="shared" si="440"/>
        <v>0</v>
      </c>
      <c r="AQ730" s="154">
        <f t="shared" si="440"/>
        <v>0</v>
      </c>
      <c r="AR730" s="154">
        <f t="shared" si="440"/>
        <v>0</v>
      </c>
      <c r="AS730" s="154">
        <f t="shared" si="440"/>
        <v>0</v>
      </c>
      <c r="AT730" s="154">
        <f t="shared" si="440"/>
        <v>0</v>
      </c>
      <c r="AU730" s="154">
        <f t="shared" si="440"/>
        <v>0</v>
      </c>
      <c r="AV730" s="154">
        <f t="shared" si="440"/>
        <v>0</v>
      </c>
      <c r="AW730" s="154">
        <f t="shared" si="440"/>
        <v>0</v>
      </c>
      <c r="AX730" s="154">
        <f t="shared" si="440"/>
        <v>0</v>
      </c>
      <c r="AY730" s="154">
        <f t="shared" si="440"/>
        <v>0</v>
      </c>
      <c r="AZ730" s="154">
        <f t="shared" si="440"/>
        <v>0</v>
      </c>
      <c r="BA730" s="154">
        <f t="shared" si="440"/>
        <v>0</v>
      </c>
      <c r="BB730" s="154">
        <f t="shared" si="440"/>
        <v>0</v>
      </c>
      <c r="BC730" s="154">
        <f t="shared" si="440"/>
        <v>0</v>
      </c>
      <c r="BD730" s="154">
        <f t="shared" si="440"/>
        <v>0</v>
      </c>
      <c r="BE730" s="154">
        <f t="shared" si="440"/>
        <v>0</v>
      </c>
      <c r="BF730" s="154">
        <f t="shared" si="440"/>
        <v>0</v>
      </c>
      <c r="BG730" s="154">
        <f t="shared" si="440"/>
        <v>0</v>
      </c>
      <c r="BH730" s="154">
        <f t="shared" si="440"/>
        <v>0</v>
      </c>
      <c r="BI730" s="154">
        <f>BI727*BI697</f>
        <v>0</v>
      </c>
      <c r="BJ730" s="154">
        <f>BJ727*BJ697</f>
        <v>0</v>
      </c>
      <c r="BK730" s="154">
        <f>BK727*BK697</f>
        <v>0</v>
      </c>
      <c r="BL730" s="154">
        <f>BL727*BL697</f>
        <v>0</v>
      </c>
      <c r="BM730" s="154">
        <f>BM727*BM697</f>
        <v>0</v>
      </c>
    </row>
    <row r="731" spans="1:65" ht="12.75" customHeight="1" outlineLevel="3">
      <c r="A731" s="32" t="s">
        <v>168</v>
      </c>
      <c r="B731" t="s">
        <v>203</v>
      </c>
      <c r="D731"/>
      <c r="AE731" s="154">
        <f>IF(AE722=1,-AE727*AE697,0)</f>
        <v>0</v>
      </c>
      <c r="AF731" s="154">
        <f>IF(AF722=1,-AF727*AF697,0)</f>
        <v>0</v>
      </c>
      <c r="AG731" s="154">
        <f>IF(AG722=1,-AG727*AG697,0)</f>
        <v>0</v>
      </c>
      <c r="AH731" s="154">
        <f t="shared" ref="AH731:BH731" si="441">IF(AH722=1,-AH727*AH697,0)</f>
        <v>0</v>
      </c>
      <c r="AI731" s="154">
        <f t="shared" si="441"/>
        <v>0</v>
      </c>
      <c r="AJ731" s="154">
        <f t="shared" si="441"/>
        <v>0</v>
      </c>
      <c r="AK731" s="154">
        <f t="shared" si="441"/>
        <v>0</v>
      </c>
      <c r="AL731" s="154">
        <f t="shared" si="441"/>
        <v>0</v>
      </c>
      <c r="AM731" s="154">
        <f t="shared" si="441"/>
        <v>0</v>
      </c>
      <c r="AN731" s="154">
        <f t="shared" si="441"/>
        <v>0</v>
      </c>
      <c r="AO731" s="154">
        <f t="shared" si="441"/>
        <v>0</v>
      </c>
      <c r="AP731" s="154">
        <f t="shared" si="441"/>
        <v>0</v>
      </c>
      <c r="AQ731" s="154">
        <f t="shared" si="441"/>
        <v>0</v>
      </c>
      <c r="AR731" s="154">
        <f t="shared" si="441"/>
        <v>0</v>
      </c>
      <c r="AS731" s="154">
        <f t="shared" si="441"/>
        <v>0</v>
      </c>
      <c r="AT731" s="154">
        <f t="shared" si="441"/>
        <v>0</v>
      </c>
      <c r="AU731" s="154">
        <f t="shared" si="441"/>
        <v>0</v>
      </c>
      <c r="AV731" s="154">
        <f t="shared" si="441"/>
        <v>0</v>
      </c>
      <c r="AW731" s="154">
        <f t="shared" si="441"/>
        <v>0</v>
      </c>
      <c r="AX731" s="154">
        <f t="shared" si="441"/>
        <v>0</v>
      </c>
      <c r="AY731" s="154">
        <f t="shared" si="441"/>
        <v>0</v>
      </c>
      <c r="AZ731" s="154">
        <f t="shared" si="441"/>
        <v>0</v>
      </c>
      <c r="BA731" s="154">
        <f t="shared" si="441"/>
        <v>0</v>
      </c>
      <c r="BB731" s="154">
        <f t="shared" si="441"/>
        <v>0</v>
      </c>
      <c r="BC731" s="154">
        <f t="shared" si="441"/>
        <v>0</v>
      </c>
      <c r="BD731" s="154">
        <f t="shared" si="441"/>
        <v>0</v>
      </c>
      <c r="BE731" s="154">
        <f t="shared" si="441"/>
        <v>0</v>
      </c>
      <c r="BF731" s="154">
        <f t="shared" si="441"/>
        <v>0</v>
      </c>
      <c r="BG731" s="154">
        <f t="shared" si="441"/>
        <v>0</v>
      </c>
      <c r="BH731" s="154">
        <f t="shared" si="441"/>
        <v>0</v>
      </c>
      <c r="BI731" s="154">
        <f>IF(BI722=1,-BI727*BI697,0)</f>
        <v>0</v>
      </c>
      <c r="BJ731" s="154">
        <f>IF(BJ722=1,-BJ727*BJ697,0)</f>
        <v>0</v>
      </c>
      <c r="BK731" s="154">
        <f>IF(BK722=1,-BK727*BK697,0)</f>
        <v>0</v>
      </c>
      <c r="BL731" s="154">
        <f>IF(BL722=1,-BL727*BL697,0)</f>
        <v>0</v>
      </c>
      <c r="BM731" s="154">
        <f>IF(BM722=1,-BM727*BM697,0)</f>
        <v>0</v>
      </c>
    </row>
    <row r="732" spans="1:65" ht="12.75" customHeight="1" outlineLevel="3">
      <c r="A732" t="s">
        <v>323</v>
      </c>
      <c r="B732" t="s">
        <v>203</v>
      </c>
      <c r="D732"/>
      <c r="AE732" s="89">
        <f>AE730+AE731</f>
        <v>0</v>
      </c>
      <c r="AF732" s="89">
        <f t="shared" ref="AF732:BH732" si="442">AF730+AF731</f>
        <v>0</v>
      </c>
      <c r="AG732" s="89">
        <f t="shared" si="442"/>
        <v>0</v>
      </c>
      <c r="AH732" s="89">
        <f t="shared" si="442"/>
        <v>0</v>
      </c>
      <c r="AI732" s="89">
        <f t="shared" si="442"/>
        <v>0</v>
      </c>
      <c r="AJ732" s="89">
        <f t="shared" si="442"/>
        <v>0</v>
      </c>
      <c r="AK732" s="89">
        <f t="shared" si="442"/>
        <v>0</v>
      </c>
      <c r="AL732" s="89">
        <f t="shared" si="442"/>
        <v>0</v>
      </c>
      <c r="AM732" s="89">
        <f t="shared" si="442"/>
        <v>0</v>
      </c>
      <c r="AN732" s="89">
        <f t="shared" si="442"/>
        <v>0</v>
      </c>
      <c r="AO732" s="89">
        <f t="shared" si="442"/>
        <v>0</v>
      </c>
      <c r="AP732" s="89">
        <f t="shared" si="442"/>
        <v>0</v>
      </c>
      <c r="AQ732" s="89">
        <f t="shared" si="442"/>
        <v>0</v>
      </c>
      <c r="AR732" s="89">
        <f t="shared" si="442"/>
        <v>0</v>
      </c>
      <c r="AS732" s="89">
        <f t="shared" si="442"/>
        <v>0</v>
      </c>
      <c r="AT732" s="89">
        <f t="shared" si="442"/>
        <v>0</v>
      </c>
      <c r="AU732" s="89">
        <f t="shared" si="442"/>
        <v>0</v>
      </c>
      <c r="AV732" s="89">
        <f t="shared" si="442"/>
        <v>0</v>
      </c>
      <c r="AW732" s="89">
        <f t="shared" si="442"/>
        <v>0</v>
      </c>
      <c r="AX732" s="89">
        <f t="shared" si="442"/>
        <v>0</v>
      </c>
      <c r="AY732" s="89">
        <f t="shared" si="442"/>
        <v>0</v>
      </c>
      <c r="AZ732" s="89">
        <f t="shared" si="442"/>
        <v>0</v>
      </c>
      <c r="BA732" s="89">
        <f t="shared" si="442"/>
        <v>0</v>
      </c>
      <c r="BB732" s="89">
        <f t="shared" si="442"/>
        <v>0</v>
      </c>
      <c r="BC732" s="89">
        <f t="shared" si="442"/>
        <v>0</v>
      </c>
      <c r="BD732" s="89">
        <f t="shared" si="442"/>
        <v>0</v>
      </c>
      <c r="BE732" s="89">
        <f t="shared" si="442"/>
        <v>0</v>
      </c>
      <c r="BF732" s="89">
        <f t="shared" si="442"/>
        <v>0</v>
      </c>
      <c r="BG732" s="89">
        <f t="shared" si="442"/>
        <v>0</v>
      </c>
      <c r="BH732" s="89">
        <f t="shared" si="442"/>
        <v>0</v>
      </c>
      <c r="BI732" s="89">
        <f>BI730+BI731</f>
        <v>0</v>
      </c>
      <c r="BJ732" s="89">
        <f>BJ730+BJ731</f>
        <v>0</v>
      </c>
      <c r="BK732" s="89">
        <f>BK730+BK731</f>
        <v>0</v>
      </c>
      <c r="BL732" s="89">
        <f>BL730+BL731</f>
        <v>0</v>
      </c>
      <c r="BM732" s="89">
        <f>BM730+BM731</f>
        <v>0</v>
      </c>
    </row>
    <row r="733" spans="1:65" s="17" customFormat="1" ht="12.75" customHeight="1" outlineLevel="3">
      <c r="A733" s="17" t="s">
        <v>324</v>
      </c>
      <c r="B733" s="17" t="s">
        <v>203</v>
      </c>
      <c r="AE733" s="148">
        <f t="shared" ref="AE733:BH733" si="443">SUM(AE727,AE728,AE729,AE730,AE731)</f>
        <v>0</v>
      </c>
      <c r="AF733" s="148">
        <f t="shared" si="443"/>
        <v>0</v>
      </c>
      <c r="AG733" s="148">
        <f t="shared" si="443"/>
        <v>0</v>
      </c>
      <c r="AH733" s="148">
        <f t="shared" si="443"/>
        <v>0</v>
      </c>
      <c r="AI733" s="148">
        <f t="shared" si="443"/>
        <v>0</v>
      </c>
      <c r="AJ733" s="148">
        <f t="shared" si="443"/>
        <v>0</v>
      </c>
      <c r="AK733" s="148">
        <f t="shared" si="443"/>
        <v>0</v>
      </c>
      <c r="AL733" s="148">
        <f t="shared" si="443"/>
        <v>0</v>
      </c>
      <c r="AM733" s="148">
        <f t="shared" si="443"/>
        <v>0</v>
      </c>
      <c r="AN733" s="148">
        <f t="shared" si="443"/>
        <v>0</v>
      </c>
      <c r="AO733" s="148">
        <f t="shared" si="443"/>
        <v>0</v>
      </c>
      <c r="AP733" s="148">
        <f t="shared" si="443"/>
        <v>0</v>
      </c>
      <c r="AQ733" s="148">
        <f t="shared" si="443"/>
        <v>0</v>
      </c>
      <c r="AR733" s="148">
        <f t="shared" si="443"/>
        <v>0</v>
      </c>
      <c r="AS733" s="148">
        <f t="shared" si="443"/>
        <v>0</v>
      </c>
      <c r="AT733" s="148">
        <f t="shared" si="443"/>
        <v>0</v>
      </c>
      <c r="AU733" s="148">
        <f t="shared" si="443"/>
        <v>0</v>
      </c>
      <c r="AV733" s="148">
        <f t="shared" si="443"/>
        <v>0</v>
      </c>
      <c r="AW733" s="148">
        <f t="shared" si="443"/>
        <v>0</v>
      </c>
      <c r="AX733" s="148">
        <f t="shared" si="443"/>
        <v>0</v>
      </c>
      <c r="AY733" s="148">
        <f t="shared" si="443"/>
        <v>0</v>
      </c>
      <c r="AZ733" s="148">
        <f t="shared" si="443"/>
        <v>0</v>
      </c>
      <c r="BA733" s="148">
        <f t="shared" si="443"/>
        <v>0</v>
      </c>
      <c r="BB733" s="148">
        <f t="shared" si="443"/>
        <v>0</v>
      </c>
      <c r="BC733" s="148">
        <f t="shared" si="443"/>
        <v>0</v>
      </c>
      <c r="BD733" s="148">
        <f t="shared" si="443"/>
        <v>0</v>
      </c>
      <c r="BE733" s="148">
        <f t="shared" si="443"/>
        <v>0</v>
      </c>
      <c r="BF733" s="148">
        <f t="shared" si="443"/>
        <v>0</v>
      </c>
      <c r="BG733" s="148">
        <f t="shared" si="443"/>
        <v>0</v>
      </c>
      <c r="BH733" s="148">
        <f t="shared" si="443"/>
        <v>0</v>
      </c>
      <c r="BI733" s="148">
        <f>SUM(BI727,BI728,BI729,BI730,BI731)</f>
        <v>0</v>
      </c>
      <c r="BJ733" s="148">
        <f>SUM(BJ727,BJ728,BJ729,BJ730,BJ731)</f>
        <v>0</v>
      </c>
      <c r="BK733" s="148">
        <f>SUM(BK727,BK728,BK729,BK730,BK731)</f>
        <v>0</v>
      </c>
      <c r="BL733" s="148">
        <f>SUM(BL727,BL728,BL729,BL730,BL731)</f>
        <v>0</v>
      </c>
      <c r="BM733" s="148">
        <f>SUM(BM727,BM728,BM729,BM730,BM731)</f>
        <v>0</v>
      </c>
    </row>
    <row r="734" spans="1:65" ht="12.75" customHeight="1" outlineLevel="3">
      <c r="D734"/>
      <c r="AD734" s="89"/>
      <c r="AE734" s="89"/>
      <c r="AF734" s="89"/>
      <c r="AG734" s="89"/>
      <c r="AH734" s="89"/>
      <c r="AI734" s="89"/>
      <c r="AJ734" s="89"/>
      <c r="AK734" s="89"/>
      <c r="AL734" s="89"/>
      <c r="AM734" s="89"/>
      <c r="AN734" s="89"/>
      <c r="AO734" s="89"/>
      <c r="AP734" s="89"/>
      <c r="AQ734" s="89"/>
      <c r="AR734" s="89"/>
      <c r="AS734" s="89"/>
      <c r="AT734" s="89"/>
      <c r="AU734" s="89"/>
      <c r="AV734" s="89"/>
      <c r="AW734" s="89"/>
      <c r="AX734" s="89"/>
      <c r="AY734" s="89"/>
      <c r="AZ734" s="89"/>
      <c r="BA734" s="89"/>
      <c r="BB734" s="89"/>
      <c r="BC734" s="89"/>
      <c r="BD734" s="89"/>
      <c r="BE734" s="89"/>
      <c r="BF734" s="89"/>
      <c r="BG734" s="89"/>
      <c r="BH734" s="89"/>
      <c r="BI734" s="89"/>
      <c r="BJ734" s="89"/>
      <c r="BK734" s="89"/>
      <c r="BL734" s="89"/>
      <c r="BM734" s="89"/>
    </row>
    <row r="735" spans="1:65" s="53" customFormat="1" ht="12.75" customHeight="1" outlineLevel="3">
      <c r="A735" s="53" t="s">
        <v>336</v>
      </c>
      <c r="AD735" s="144"/>
      <c r="AE735" s="144"/>
      <c r="AF735" s="144"/>
      <c r="AG735" s="144"/>
      <c r="AH735" s="144"/>
      <c r="AI735" s="144"/>
      <c r="AJ735" s="144"/>
      <c r="AK735" s="144"/>
      <c r="AL735" s="144"/>
      <c r="AM735" s="144"/>
      <c r="AN735" s="144"/>
      <c r="AO735" s="144"/>
      <c r="AP735" s="144"/>
      <c r="AQ735" s="144"/>
      <c r="AR735" s="144"/>
      <c r="AS735" s="144"/>
      <c r="AT735" s="144"/>
      <c r="AU735" s="144"/>
      <c r="AV735" s="144"/>
      <c r="AW735" s="144"/>
      <c r="AX735" s="144"/>
      <c r="AY735" s="144"/>
      <c r="AZ735" s="144"/>
      <c r="BA735" s="144"/>
      <c r="BB735" s="144"/>
      <c r="BC735" s="144"/>
      <c r="BD735" s="144"/>
      <c r="BE735" s="144"/>
      <c r="BF735" s="144"/>
      <c r="BG735" s="144"/>
      <c r="BH735" s="144"/>
      <c r="BI735" s="144"/>
      <c r="BJ735" s="144"/>
      <c r="BK735" s="144"/>
      <c r="BL735" s="144"/>
      <c r="BM735" s="144"/>
    </row>
    <row r="736" spans="1:65" ht="12.75" customHeight="1" outlineLevel="3">
      <c r="A736" s="17" t="s">
        <v>321</v>
      </c>
      <c r="B736" s="17" t="s">
        <v>203</v>
      </c>
      <c r="C736" s="17"/>
      <c r="D736" s="17"/>
      <c r="E736" s="17"/>
      <c r="F736" s="17"/>
      <c r="G736" s="17"/>
      <c r="H736" s="17"/>
      <c r="I736" s="17"/>
      <c r="J736" s="17"/>
      <c r="K736" s="17"/>
      <c r="AE736" s="162">
        <f>AE708</f>
        <v>0</v>
      </c>
      <c r="AF736" s="148">
        <f t="shared" ref="AF736:BH736" si="444">AE742</f>
        <v>0</v>
      </c>
      <c r="AG736" s="148">
        <f t="shared" si="444"/>
        <v>0</v>
      </c>
      <c r="AH736" s="148">
        <f t="shared" si="444"/>
        <v>0</v>
      </c>
      <c r="AI736" s="148">
        <f t="shared" si="444"/>
        <v>0</v>
      </c>
      <c r="AJ736" s="148">
        <f t="shared" si="444"/>
        <v>0</v>
      </c>
      <c r="AK736" s="148">
        <f t="shared" si="444"/>
        <v>0</v>
      </c>
      <c r="AL736" s="148">
        <f t="shared" si="444"/>
        <v>0</v>
      </c>
      <c r="AM736" s="148">
        <f t="shared" si="444"/>
        <v>0</v>
      </c>
      <c r="AN736" s="148">
        <f t="shared" si="444"/>
        <v>0</v>
      </c>
      <c r="AO736" s="148">
        <f t="shared" si="444"/>
        <v>0</v>
      </c>
      <c r="AP736" s="148">
        <f t="shared" si="444"/>
        <v>0</v>
      </c>
      <c r="AQ736" s="148">
        <f t="shared" si="444"/>
        <v>0</v>
      </c>
      <c r="AR736" s="148">
        <f t="shared" si="444"/>
        <v>0</v>
      </c>
      <c r="AS736" s="148">
        <f t="shared" si="444"/>
        <v>0</v>
      </c>
      <c r="AT736" s="148">
        <f t="shared" si="444"/>
        <v>0</v>
      </c>
      <c r="AU736" s="148">
        <f t="shared" si="444"/>
        <v>0</v>
      </c>
      <c r="AV736" s="148">
        <f t="shared" si="444"/>
        <v>0</v>
      </c>
      <c r="AW736" s="148">
        <f t="shared" si="444"/>
        <v>0</v>
      </c>
      <c r="AX736" s="148">
        <f t="shared" si="444"/>
        <v>0</v>
      </c>
      <c r="AY736" s="148">
        <f t="shared" si="444"/>
        <v>0</v>
      </c>
      <c r="AZ736" s="148">
        <f t="shared" si="444"/>
        <v>0</v>
      </c>
      <c r="BA736" s="148">
        <f t="shared" si="444"/>
        <v>0</v>
      </c>
      <c r="BB736" s="148">
        <f t="shared" si="444"/>
        <v>0</v>
      </c>
      <c r="BC736" s="148">
        <f t="shared" si="444"/>
        <v>0</v>
      </c>
      <c r="BD736" s="148">
        <f t="shared" si="444"/>
        <v>0</v>
      </c>
      <c r="BE736" s="148">
        <f t="shared" si="444"/>
        <v>0</v>
      </c>
      <c r="BF736" s="148">
        <f t="shared" si="444"/>
        <v>0</v>
      </c>
      <c r="BG736" s="148">
        <f t="shared" si="444"/>
        <v>0</v>
      </c>
      <c r="BH736" s="148">
        <f t="shared" si="444"/>
        <v>0</v>
      </c>
      <c r="BI736" s="148">
        <f>BH742</f>
        <v>0</v>
      </c>
      <c r="BJ736" s="148">
        <f>BI742</f>
        <v>0</v>
      </c>
      <c r="BK736" s="148">
        <f>BJ742</f>
        <v>0</v>
      </c>
      <c r="BL736" s="148">
        <f>BK742</f>
        <v>0</v>
      </c>
      <c r="BM736" s="148">
        <f>BL742</f>
        <v>0</v>
      </c>
    </row>
    <row r="737" spans="1:65" ht="12.75" customHeight="1" outlineLevel="3">
      <c r="A737" s="32" t="s">
        <v>254</v>
      </c>
      <c r="B737" t="s">
        <v>203</v>
      </c>
      <c r="D737"/>
      <c r="AE737" s="89">
        <f t="shared" ref="AE737:BH737" si="445">AE693</f>
        <v>0</v>
      </c>
      <c r="AF737" s="89">
        <f t="shared" si="445"/>
        <v>0</v>
      </c>
      <c r="AG737" s="89">
        <f t="shared" si="445"/>
        <v>0</v>
      </c>
      <c r="AH737" s="89">
        <f t="shared" si="445"/>
        <v>0</v>
      </c>
      <c r="AI737" s="89">
        <f t="shared" si="445"/>
        <v>0</v>
      </c>
      <c r="AJ737" s="89">
        <f t="shared" si="445"/>
        <v>0</v>
      </c>
      <c r="AK737" s="89">
        <f t="shared" si="445"/>
        <v>0</v>
      </c>
      <c r="AL737" s="89">
        <f t="shared" si="445"/>
        <v>0</v>
      </c>
      <c r="AM737" s="89">
        <f t="shared" si="445"/>
        <v>0</v>
      </c>
      <c r="AN737" s="89">
        <f t="shared" si="445"/>
        <v>0</v>
      </c>
      <c r="AO737" s="89">
        <f t="shared" si="445"/>
        <v>0</v>
      </c>
      <c r="AP737" s="89">
        <f t="shared" si="445"/>
        <v>0</v>
      </c>
      <c r="AQ737" s="89">
        <f t="shared" si="445"/>
        <v>0</v>
      </c>
      <c r="AR737" s="89">
        <f t="shared" si="445"/>
        <v>0</v>
      </c>
      <c r="AS737" s="89">
        <f t="shared" si="445"/>
        <v>0</v>
      </c>
      <c r="AT737" s="89">
        <f t="shared" si="445"/>
        <v>0</v>
      </c>
      <c r="AU737" s="89">
        <f t="shared" si="445"/>
        <v>0</v>
      </c>
      <c r="AV737" s="89">
        <f t="shared" si="445"/>
        <v>0</v>
      </c>
      <c r="AW737" s="89">
        <f t="shared" si="445"/>
        <v>0</v>
      </c>
      <c r="AX737" s="89">
        <f t="shared" si="445"/>
        <v>0</v>
      </c>
      <c r="AY737" s="89">
        <f t="shared" si="445"/>
        <v>0</v>
      </c>
      <c r="AZ737" s="89">
        <f t="shared" si="445"/>
        <v>0</v>
      </c>
      <c r="BA737" s="89">
        <f t="shared" si="445"/>
        <v>0</v>
      </c>
      <c r="BB737" s="89">
        <f t="shared" si="445"/>
        <v>0</v>
      </c>
      <c r="BC737" s="89">
        <f t="shared" si="445"/>
        <v>0</v>
      </c>
      <c r="BD737" s="89">
        <f t="shared" si="445"/>
        <v>0</v>
      </c>
      <c r="BE737" s="89">
        <f t="shared" si="445"/>
        <v>0</v>
      </c>
      <c r="BF737" s="89">
        <f t="shared" si="445"/>
        <v>0</v>
      </c>
      <c r="BG737" s="89">
        <f t="shared" si="445"/>
        <v>0</v>
      </c>
      <c r="BH737" s="89">
        <f t="shared" si="445"/>
        <v>0</v>
      </c>
      <c r="BI737" s="89">
        <f>BI693</f>
        <v>0</v>
      </c>
      <c r="BJ737" s="89">
        <f>BJ693</f>
        <v>0</v>
      </c>
      <c r="BK737" s="89">
        <f>BK693</f>
        <v>0</v>
      </c>
      <c r="BL737" s="89">
        <f>BL693</f>
        <v>0</v>
      </c>
      <c r="BM737" s="89">
        <f>BM693</f>
        <v>0</v>
      </c>
    </row>
    <row r="738" spans="1:65" ht="12.75" customHeight="1" outlineLevel="3">
      <c r="A738" s="32" t="s">
        <v>256</v>
      </c>
      <c r="B738" t="s">
        <v>203</v>
      </c>
      <c r="D738"/>
      <c r="AE738" s="154">
        <f t="shared" ref="AE738:BH738" si="446">-(AE744+AE740)</f>
        <v>0</v>
      </c>
      <c r="AF738" s="154">
        <f t="shared" si="446"/>
        <v>0</v>
      </c>
      <c r="AG738" s="154">
        <f t="shared" si="446"/>
        <v>0</v>
      </c>
      <c r="AH738" s="154">
        <f t="shared" si="446"/>
        <v>0</v>
      </c>
      <c r="AI738" s="154">
        <f t="shared" si="446"/>
        <v>0</v>
      </c>
      <c r="AJ738" s="154">
        <f t="shared" si="446"/>
        <v>0</v>
      </c>
      <c r="AK738" s="154">
        <f t="shared" si="446"/>
        <v>0</v>
      </c>
      <c r="AL738" s="154">
        <f t="shared" si="446"/>
        <v>0</v>
      </c>
      <c r="AM738" s="154">
        <f t="shared" si="446"/>
        <v>0</v>
      </c>
      <c r="AN738" s="154">
        <f t="shared" si="446"/>
        <v>0</v>
      </c>
      <c r="AO738" s="154">
        <f t="shared" si="446"/>
        <v>0</v>
      </c>
      <c r="AP738" s="154">
        <f t="shared" si="446"/>
        <v>0</v>
      </c>
      <c r="AQ738" s="154">
        <f>-(AQ744+AQ740)</f>
        <v>0</v>
      </c>
      <c r="AR738" s="154">
        <f t="shared" si="446"/>
        <v>0</v>
      </c>
      <c r="AS738" s="154">
        <f t="shared" si="446"/>
        <v>0</v>
      </c>
      <c r="AT738" s="154">
        <f t="shared" si="446"/>
        <v>0</v>
      </c>
      <c r="AU738" s="154">
        <f t="shared" si="446"/>
        <v>0</v>
      </c>
      <c r="AV738" s="154">
        <f t="shared" si="446"/>
        <v>0</v>
      </c>
      <c r="AW738" s="154">
        <f t="shared" si="446"/>
        <v>0</v>
      </c>
      <c r="AX738" s="154">
        <f t="shared" si="446"/>
        <v>0</v>
      </c>
      <c r="AY738" s="154">
        <f t="shared" si="446"/>
        <v>0</v>
      </c>
      <c r="AZ738" s="154">
        <f t="shared" si="446"/>
        <v>0</v>
      </c>
      <c r="BA738" s="154">
        <f t="shared" si="446"/>
        <v>0</v>
      </c>
      <c r="BB738" s="154">
        <f t="shared" si="446"/>
        <v>0</v>
      </c>
      <c r="BC738" s="154">
        <f t="shared" si="446"/>
        <v>0</v>
      </c>
      <c r="BD738" s="154">
        <f t="shared" si="446"/>
        <v>0</v>
      </c>
      <c r="BE738" s="154">
        <f t="shared" si="446"/>
        <v>0</v>
      </c>
      <c r="BF738" s="154">
        <f t="shared" si="446"/>
        <v>0</v>
      </c>
      <c r="BG738" s="154">
        <f t="shared" si="446"/>
        <v>0</v>
      </c>
      <c r="BH738" s="154">
        <f t="shared" si="446"/>
        <v>0</v>
      </c>
      <c r="BI738" s="154">
        <f>-(BI744+BI740)</f>
        <v>0</v>
      </c>
      <c r="BJ738" s="154">
        <f>-(BJ744+BJ740)</f>
        <v>0</v>
      </c>
      <c r="BK738" s="154">
        <f>-(BK744+BK740)</f>
        <v>0</v>
      </c>
      <c r="BL738" s="154">
        <f>-(BL744+BL740)</f>
        <v>0</v>
      </c>
      <c r="BM738" s="154">
        <f>-(BM744+BM740)</f>
        <v>0</v>
      </c>
    </row>
    <row r="739" spans="1:65" ht="12.75" customHeight="1" outlineLevel="3">
      <c r="A739" s="32" t="s">
        <v>259</v>
      </c>
      <c r="B739" t="s">
        <v>203</v>
      </c>
      <c r="D739"/>
      <c r="AE739" s="154">
        <f t="shared" ref="AE739:BH739" si="447">AE736*AE697</f>
        <v>0</v>
      </c>
      <c r="AF739" s="154">
        <f t="shared" si="447"/>
        <v>0</v>
      </c>
      <c r="AG739" s="154">
        <f t="shared" si="447"/>
        <v>0</v>
      </c>
      <c r="AH739" s="154">
        <f t="shared" si="447"/>
        <v>0</v>
      </c>
      <c r="AI739" s="154">
        <f t="shared" si="447"/>
        <v>0</v>
      </c>
      <c r="AJ739" s="154">
        <f t="shared" si="447"/>
        <v>0</v>
      </c>
      <c r="AK739" s="154">
        <f t="shared" si="447"/>
        <v>0</v>
      </c>
      <c r="AL739" s="154">
        <f t="shared" si="447"/>
        <v>0</v>
      </c>
      <c r="AM739" s="154">
        <f t="shared" si="447"/>
        <v>0</v>
      </c>
      <c r="AN739" s="154">
        <f t="shared" si="447"/>
        <v>0</v>
      </c>
      <c r="AO739" s="154">
        <f t="shared" si="447"/>
        <v>0</v>
      </c>
      <c r="AP739" s="154">
        <f t="shared" si="447"/>
        <v>0</v>
      </c>
      <c r="AQ739" s="154">
        <f t="shared" si="447"/>
        <v>0</v>
      </c>
      <c r="AR739" s="154">
        <f t="shared" si="447"/>
        <v>0</v>
      </c>
      <c r="AS739" s="154">
        <f t="shared" si="447"/>
        <v>0</v>
      </c>
      <c r="AT739" s="154">
        <f t="shared" si="447"/>
        <v>0</v>
      </c>
      <c r="AU739" s="154">
        <f t="shared" si="447"/>
        <v>0</v>
      </c>
      <c r="AV739" s="154">
        <f t="shared" si="447"/>
        <v>0</v>
      </c>
      <c r="AW739" s="154">
        <f t="shared" si="447"/>
        <v>0</v>
      </c>
      <c r="AX739" s="154">
        <f t="shared" si="447"/>
        <v>0</v>
      </c>
      <c r="AY739" s="154">
        <f t="shared" si="447"/>
        <v>0</v>
      </c>
      <c r="AZ739" s="154">
        <f t="shared" si="447"/>
        <v>0</v>
      </c>
      <c r="BA739" s="154">
        <f t="shared" si="447"/>
        <v>0</v>
      </c>
      <c r="BB739" s="154">
        <f t="shared" si="447"/>
        <v>0</v>
      </c>
      <c r="BC739" s="154">
        <f t="shared" si="447"/>
        <v>0</v>
      </c>
      <c r="BD739" s="154">
        <f t="shared" si="447"/>
        <v>0</v>
      </c>
      <c r="BE739" s="154">
        <f t="shared" si="447"/>
        <v>0</v>
      </c>
      <c r="BF739" s="154">
        <f t="shared" si="447"/>
        <v>0</v>
      </c>
      <c r="BG739" s="154">
        <f t="shared" si="447"/>
        <v>0</v>
      </c>
      <c r="BH739" s="154">
        <f t="shared" si="447"/>
        <v>0</v>
      </c>
      <c r="BI739" s="154">
        <f>BI736*BI697</f>
        <v>0</v>
      </c>
      <c r="BJ739" s="154">
        <f>BJ736*BJ697</f>
        <v>0</v>
      </c>
      <c r="BK739" s="154">
        <f>BK736*BK697</f>
        <v>0</v>
      </c>
      <c r="BL739" s="154">
        <f>BL736*BL697</f>
        <v>0</v>
      </c>
      <c r="BM739" s="154">
        <f>BM736*BM697</f>
        <v>0</v>
      </c>
    </row>
    <row r="740" spans="1:65" ht="12.75" customHeight="1" outlineLevel="3">
      <c r="A740" s="32" t="s">
        <v>168</v>
      </c>
      <c r="B740" t="s">
        <v>203</v>
      </c>
      <c r="D740"/>
      <c r="AE740" s="154">
        <f t="shared" ref="AE740:BH740" si="448">IF(AE721=1,-AE736*AE697,0)</f>
        <v>0</v>
      </c>
      <c r="AF740" s="154">
        <f t="shared" si="448"/>
        <v>0</v>
      </c>
      <c r="AG740" s="154">
        <f t="shared" si="448"/>
        <v>0</v>
      </c>
      <c r="AH740" s="154">
        <f t="shared" si="448"/>
        <v>0</v>
      </c>
      <c r="AI740" s="154">
        <f t="shared" si="448"/>
        <v>0</v>
      </c>
      <c r="AJ740" s="154">
        <f t="shared" si="448"/>
        <v>0</v>
      </c>
      <c r="AK740" s="154">
        <f t="shared" si="448"/>
        <v>0</v>
      </c>
      <c r="AL740" s="154">
        <f t="shared" si="448"/>
        <v>0</v>
      </c>
      <c r="AM740" s="154">
        <f t="shared" si="448"/>
        <v>0</v>
      </c>
      <c r="AN740" s="154">
        <f t="shared" si="448"/>
        <v>0</v>
      </c>
      <c r="AO740" s="154">
        <f t="shared" si="448"/>
        <v>0</v>
      </c>
      <c r="AP740" s="154">
        <f t="shared" si="448"/>
        <v>0</v>
      </c>
      <c r="AQ740" s="154">
        <f>IF(AQ721=1,-AQ736*AQ697,0)</f>
        <v>0</v>
      </c>
      <c r="AR740" s="154">
        <f t="shared" si="448"/>
        <v>0</v>
      </c>
      <c r="AS740" s="154">
        <f t="shared" si="448"/>
        <v>0</v>
      </c>
      <c r="AT740" s="154">
        <f t="shared" si="448"/>
        <v>0</v>
      </c>
      <c r="AU740" s="154">
        <f t="shared" si="448"/>
        <v>0</v>
      </c>
      <c r="AV740" s="154">
        <f t="shared" si="448"/>
        <v>0</v>
      </c>
      <c r="AW740" s="154">
        <f t="shared" si="448"/>
        <v>0</v>
      </c>
      <c r="AX740" s="154">
        <f t="shared" si="448"/>
        <v>0</v>
      </c>
      <c r="AY740" s="154">
        <f t="shared" si="448"/>
        <v>0</v>
      </c>
      <c r="AZ740" s="154">
        <f t="shared" si="448"/>
        <v>0</v>
      </c>
      <c r="BA740" s="154">
        <f t="shared" si="448"/>
        <v>0</v>
      </c>
      <c r="BB740" s="154">
        <f t="shared" si="448"/>
        <v>0</v>
      </c>
      <c r="BC740" s="154">
        <f t="shared" si="448"/>
        <v>0</v>
      </c>
      <c r="BD740" s="154">
        <f t="shared" si="448"/>
        <v>0</v>
      </c>
      <c r="BE740" s="154">
        <f t="shared" si="448"/>
        <v>0</v>
      </c>
      <c r="BF740" s="154">
        <f t="shared" si="448"/>
        <v>0</v>
      </c>
      <c r="BG740" s="154">
        <f t="shared" si="448"/>
        <v>0</v>
      </c>
      <c r="BH740" s="154">
        <f t="shared" si="448"/>
        <v>0</v>
      </c>
      <c r="BI740" s="154">
        <f>IF(BI721=1,-BI736*BI697,0)</f>
        <v>0</v>
      </c>
      <c r="BJ740" s="154">
        <f>IF(BJ721=1,-BJ736*BJ697,0)</f>
        <v>0</v>
      </c>
      <c r="BK740" s="154">
        <f>IF(BK721=1,-BK736*BK697,0)</f>
        <v>0</v>
      </c>
      <c r="BL740" s="154">
        <f>IF(BL721=1,-BL736*BL697,0)</f>
        <v>0</v>
      </c>
      <c r="BM740" s="154">
        <f>IF(BM721=1,-BM736*BM697,0)</f>
        <v>0</v>
      </c>
    </row>
    <row r="741" spans="1:65" ht="12.75" customHeight="1" outlineLevel="3">
      <c r="A741" t="s">
        <v>323</v>
      </c>
      <c r="B741" t="s">
        <v>203</v>
      </c>
      <c r="D741"/>
      <c r="AE741" s="89">
        <f t="shared" ref="AE741:BH741" si="449">AE739+AE740</f>
        <v>0</v>
      </c>
      <c r="AF741" s="89">
        <f t="shared" si="449"/>
        <v>0</v>
      </c>
      <c r="AG741" s="89">
        <f t="shared" si="449"/>
        <v>0</v>
      </c>
      <c r="AH741" s="89">
        <f t="shared" si="449"/>
        <v>0</v>
      </c>
      <c r="AI741" s="89">
        <f t="shared" si="449"/>
        <v>0</v>
      </c>
      <c r="AJ741" s="89">
        <f t="shared" si="449"/>
        <v>0</v>
      </c>
      <c r="AK741" s="89">
        <f t="shared" si="449"/>
        <v>0</v>
      </c>
      <c r="AL741" s="89">
        <f t="shared" si="449"/>
        <v>0</v>
      </c>
      <c r="AM741" s="89">
        <f t="shared" si="449"/>
        <v>0</v>
      </c>
      <c r="AN741" s="89">
        <f t="shared" si="449"/>
        <v>0</v>
      </c>
      <c r="AO741" s="89">
        <f t="shared" si="449"/>
        <v>0</v>
      </c>
      <c r="AP741" s="89">
        <f t="shared" si="449"/>
        <v>0</v>
      </c>
      <c r="AQ741" s="89">
        <f t="shared" si="449"/>
        <v>0</v>
      </c>
      <c r="AR741" s="89">
        <f t="shared" si="449"/>
        <v>0</v>
      </c>
      <c r="AS741" s="89">
        <f t="shared" si="449"/>
        <v>0</v>
      </c>
      <c r="AT741" s="89">
        <f t="shared" si="449"/>
        <v>0</v>
      </c>
      <c r="AU741" s="89">
        <f t="shared" si="449"/>
        <v>0</v>
      </c>
      <c r="AV741" s="89">
        <f t="shared" si="449"/>
        <v>0</v>
      </c>
      <c r="AW741" s="89">
        <f t="shared" si="449"/>
        <v>0</v>
      </c>
      <c r="AX741" s="89">
        <f t="shared" si="449"/>
        <v>0</v>
      </c>
      <c r="AY741" s="89">
        <f t="shared" si="449"/>
        <v>0</v>
      </c>
      <c r="AZ741" s="89">
        <f t="shared" si="449"/>
        <v>0</v>
      </c>
      <c r="BA741" s="89">
        <f t="shared" si="449"/>
        <v>0</v>
      </c>
      <c r="BB741" s="89">
        <f t="shared" si="449"/>
        <v>0</v>
      </c>
      <c r="BC741" s="89">
        <f t="shared" si="449"/>
        <v>0</v>
      </c>
      <c r="BD741" s="89">
        <f t="shared" si="449"/>
        <v>0</v>
      </c>
      <c r="BE741" s="89">
        <f t="shared" si="449"/>
        <v>0</v>
      </c>
      <c r="BF741" s="89">
        <f t="shared" si="449"/>
        <v>0</v>
      </c>
      <c r="BG741" s="89">
        <f t="shared" si="449"/>
        <v>0</v>
      </c>
      <c r="BH741" s="89">
        <f t="shared" si="449"/>
        <v>0</v>
      </c>
      <c r="BI741" s="89">
        <f>BI739+BI740</f>
        <v>0</v>
      </c>
      <c r="BJ741" s="89">
        <f>BJ739+BJ740</f>
        <v>0</v>
      </c>
      <c r="BK741" s="89">
        <f>BK739+BK740</f>
        <v>0</v>
      </c>
      <c r="BL741" s="89">
        <f>BL739+BL740</f>
        <v>0</v>
      </c>
      <c r="BM741" s="89">
        <f>BM739+BM740</f>
        <v>0</v>
      </c>
    </row>
    <row r="742" spans="1:65" s="17" customFormat="1" ht="12.75" customHeight="1" outlineLevel="3">
      <c r="A742" s="17" t="s">
        <v>324</v>
      </c>
      <c r="B742" s="17" t="s">
        <v>203</v>
      </c>
      <c r="AE742" s="148">
        <f t="shared" ref="AE742:BH742" si="450">SUM(AE736,AE737,AE738,AE739,AE740)</f>
        <v>0</v>
      </c>
      <c r="AF742" s="148">
        <f t="shared" si="450"/>
        <v>0</v>
      </c>
      <c r="AG742" s="148">
        <f t="shared" si="450"/>
        <v>0</v>
      </c>
      <c r="AH742" s="148">
        <f t="shared" si="450"/>
        <v>0</v>
      </c>
      <c r="AI742" s="148">
        <f t="shared" si="450"/>
        <v>0</v>
      </c>
      <c r="AJ742" s="148">
        <f t="shared" si="450"/>
        <v>0</v>
      </c>
      <c r="AK742" s="148">
        <f t="shared" si="450"/>
        <v>0</v>
      </c>
      <c r="AL742" s="148">
        <f t="shared" si="450"/>
        <v>0</v>
      </c>
      <c r="AM742" s="148">
        <f t="shared" si="450"/>
        <v>0</v>
      </c>
      <c r="AN742" s="148">
        <f t="shared" si="450"/>
        <v>0</v>
      </c>
      <c r="AO742" s="148">
        <f t="shared" si="450"/>
        <v>0</v>
      </c>
      <c r="AP742" s="148">
        <f t="shared" si="450"/>
        <v>0</v>
      </c>
      <c r="AQ742" s="148">
        <f t="shared" si="450"/>
        <v>0</v>
      </c>
      <c r="AR742" s="148">
        <f t="shared" si="450"/>
        <v>0</v>
      </c>
      <c r="AS742" s="148">
        <f t="shared" si="450"/>
        <v>0</v>
      </c>
      <c r="AT742" s="148">
        <f t="shared" si="450"/>
        <v>0</v>
      </c>
      <c r="AU742" s="148">
        <f t="shared" si="450"/>
        <v>0</v>
      </c>
      <c r="AV742" s="148">
        <f t="shared" si="450"/>
        <v>0</v>
      </c>
      <c r="AW742" s="148">
        <f t="shared" si="450"/>
        <v>0</v>
      </c>
      <c r="AX742" s="148">
        <f t="shared" si="450"/>
        <v>0</v>
      </c>
      <c r="AY742" s="148">
        <f t="shared" si="450"/>
        <v>0</v>
      </c>
      <c r="AZ742" s="148">
        <f t="shared" si="450"/>
        <v>0</v>
      </c>
      <c r="BA742" s="148">
        <f t="shared" si="450"/>
        <v>0</v>
      </c>
      <c r="BB742" s="148">
        <f t="shared" si="450"/>
        <v>0</v>
      </c>
      <c r="BC742" s="148">
        <f t="shared" si="450"/>
        <v>0</v>
      </c>
      <c r="BD742" s="148">
        <f t="shared" si="450"/>
        <v>0</v>
      </c>
      <c r="BE742" s="148">
        <f t="shared" si="450"/>
        <v>0</v>
      </c>
      <c r="BF742" s="148">
        <f t="shared" si="450"/>
        <v>0</v>
      </c>
      <c r="BG742" s="148">
        <f t="shared" si="450"/>
        <v>0</v>
      </c>
      <c r="BH742" s="148">
        <f t="shared" si="450"/>
        <v>0</v>
      </c>
      <c r="BI742" s="148">
        <f>SUM(BI736,BI737,BI738,BI739,BI740)</f>
        <v>0</v>
      </c>
      <c r="BJ742" s="148">
        <f>SUM(BJ736,BJ737,BJ738,BJ739,BJ740)</f>
        <v>0</v>
      </c>
      <c r="BK742" s="148">
        <f>SUM(BK736,BK737,BK738,BK739,BK740)</f>
        <v>0</v>
      </c>
      <c r="BL742" s="148">
        <f>SUM(BL736,BL737,BL738,BL739,BL740)</f>
        <v>0</v>
      </c>
      <c r="BM742" s="148">
        <f>SUM(BM736,BM737,BM738,BM739,BM740)</f>
        <v>0</v>
      </c>
    </row>
    <row r="743" spans="1:65" s="17" customFormat="1" ht="12.75" customHeight="1" outlineLevel="3"/>
    <row r="744" spans="1:65" ht="12.75" customHeight="1" outlineLevel="3">
      <c r="A744" t="s">
        <v>337</v>
      </c>
      <c r="B744" t="s">
        <v>338</v>
      </c>
      <c r="D744"/>
      <c r="AE744" s="89">
        <f t="shared" ref="AE744:BH744" si="451">IF(AE721=1,-PMT(AE745,AE746,AE747,0,0),0)</f>
        <v>0</v>
      </c>
      <c r="AF744" s="89">
        <f t="shared" si="451"/>
        <v>0</v>
      </c>
      <c r="AG744" s="89">
        <f t="shared" si="451"/>
        <v>0</v>
      </c>
      <c r="AH744" s="89">
        <f t="shared" si="451"/>
        <v>0</v>
      </c>
      <c r="AI744" s="89">
        <f t="shared" si="451"/>
        <v>0</v>
      </c>
      <c r="AJ744" s="89">
        <f t="shared" si="451"/>
        <v>0</v>
      </c>
      <c r="AK744" s="89">
        <f t="shared" si="451"/>
        <v>0</v>
      </c>
      <c r="AL744" s="89">
        <f t="shared" si="451"/>
        <v>0</v>
      </c>
      <c r="AM744" s="89">
        <f t="shared" si="451"/>
        <v>0</v>
      </c>
      <c r="AN744" s="89">
        <f t="shared" si="451"/>
        <v>0</v>
      </c>
      <c r="AO744" s="89">
        <f t="shared" si="451"/>
        <v>0</v>
      </c>
      <c r="AP744" s="89">
        <f t="shared" si="451"/>
        <v>0</v>
      </c>
      <c r="AQ744" s="89">
        <f t="shared" si="451"/>
        <v>0</v>
      </c>
      <c r="AR744" s="89">
        <f t="shared" si="451"/>
        <v>0</v>
      </c>
      <c r="AS744" s="89">
        <f t="shared" si="451"/>
        <v>0</v>
      </c>
      <c r="AT744" s="89">
        <f t="shared" si="451"/>
        <v>0</v>
      </c>
      <c r="AU744" s="89">
        <f t="shared" si="451"/>
        <v>0</v>
      </c>
      <c r="AV744" s="89">
        <f t="shared" si="451"/>
        <v>0</v>
      </c>
      <c r="AW744" s="89">
        <f t="shared" si="451"/>
        <v>0</v>
      </c>
      <c r="AX744" s="89">
        <f t="shared" si="451"/>
        <v>0</v>
      </c>
      <c r="AY744" s="89">
        <f t="shared" si="451"/>
        <v>0</v>
      </c>
      <c r="AZ744" s="89">
        <f t="shared" si="451"/>
        <v>0</v>
      </c>
      <c r="BA744" s="89">
        <f t="shared" si="451"/>
        <v>0</v>
      </c>
      <c r="BB744" s="89">
        <f t="shared" si="451"/>
        <v>0</v>
      </c>
      <c r="BC744" s="89">
        <f t="shared" si="451"/>
        <v>0</v>
      </c>
      <c r="BD744" s="89">
        <f t="shared" si="451"/>
        <v>0</v>
      </c>
      <c r="BE744" s="89">
        <f t="shared" si="451"/>
        <v>0</v>
      </c>
      <c r="BF744" s="89">
        <f t="shared" si="451"/>
        <v>0</v>
      </c>
      <c r="BG744" s="89">
        <f t="shared" si="451"/>
        <v>0</v>
      </c>
      <c r="BH744" s="89">
        <f t="shared" si="451"/>
        <v>0</v>
      </c>
      <c r="BI744" s="89">
        <f>IF(BI721=1,-PMT(BI745,BI746,BI747,0,0),0)</f>
        <v>0</v>
      </c>
      <c r="BJ744" s="89">
        <f>IF(BJ721=1,-PMT(BJ745,BJ746,BJ747,0,0),0)</f>
        <v>0</v>
      </c>
      <c r="BK744" s="89">
        <f>IF(BK721=1,-PMT(BK745,BK746,BK747,0,0),0)</f>
        <v>0</v>
      </c>
      <c r="BL744" s="89">
        <f>IF(BL721=1,-PMT(BL745,BL746,BL747,0,0),0)</f>
        <v>0</v>
      </c>
      <c r="BM744" s="89">
        <f>IF(BM721=1,-PMT(BM745,BM746,BM747,0,0),0)</f>
        <v>0</v>
      </c>
    </row>
    <row r="745" spans="1:65" ht="12.75" customHeight="1" outlineLevel="3">
      <c r="A745" s="32" t="s">
        <v>299</v>
      </c>
      <c r="B745" t="s">
        <v>75</v>
      </c>
      <c r="D745"/>
      <c r="AE745" s="164">
        <f t="shared" ref="AE745:BH745" si="452">AE697</f>
        <v>0.11003750000000001</v>
      </c>
      <c r="AF745" s="164">
        <f t="shared" si="452"/>
        <v>0.10467500000000007</v>
      </c>
      <c r="AG745" s="164">
        <f t="shared" si="452"/>
        <v>0.10467500000000007</v>
      </c>
      <c r="AH745" s="164">
        <f t="shared" si="452"/>
        <v>0.10467500000000007</v>
      </c>
      <c r="AI745" s="164">
        <f t="shared" si="452"/>
        <v>0.10467500000000007</v>
      </c>
      <c r="AJ745" s="164">
        <f t="shared" si="452"/>
        <v>0.10467500000000007</v>
      </c>
      <c r="AK745" s="164">
        <f t="shared" si="452"/>
        <v>0.10467500000000007</v>
      </c>
      <c r="AL745" s="164">
        <f t="shared" si="452"/>
        <v>0.10467500000000007</v>
      </c>
      <c r="AM745" s="164">
        <f t="shared" si="452"/>
        <v>0.10467500000000007</v>
      </c>
      <c r="AN745" s="164">
        <f t="shared" si="452"/>
        <v>0.10467500000000007</v>
      </c>
      <c r="AO745" s="164">
        <f t="shared" si="452"/>
        <v>0.10467500000000007</v>
      </c>
      <c r="AP745" s="164">
        <f t="shared" si="452"/>
        <v>0.10467500000000007</v>
      </c>
      <c r="AQ745" s="164">
        <f t="shared" si="452"/>
        <v>0.10467500000000007</v>
      </c>
      <c r="AR745" s="164">
        <f t="shared" si="452"/>
        <v>0.10467500000000007</v>
      </c>
      <c r="AS745" s="164">
        <f t="shared" si="452"/>
        <v>0.10467500000000007</v>
      </c>
      <c r="AT745" s="164">
        <f t="shared" si="452"/>
        <v>0.10467500000000007</v>
      </c>
      <c r="AU745" s="164">
        <f t="shared" si="452"/>
        <v>0.10467500000000007</v>
      </c>
      <c r="AV745" s="164">
        <f t="shared" si="452"/>
        <v>0.10467500000000007</v>
      </c>
      <c r="AW745" s="164">
        <f t="shared" si="452"/>
        <v>0.10467500000000007</v>
      </c>
      <c r="AX745" s="164">
        <f t="shared" si="452"/>
        <v>0.10467500000000007</v>
      </c>
      <c r="AY745" s="164">
        <f t="shared" si="452"/>
        <v>0.10467500000000007</v>
      </c>
      <c r="AZ745" s="164">
        <f t="shared" si="452"/>
        <v>0.10467500000000007</v>
      </c>
      <c r="BA745" s="164">
        <f t="shared" si="452"/>
        <v>0.10467500000000007</v>
      </c>
      <c r="BB745" s="164">
        <f t="shared" si="452"/>
        <v>0.10467500000000007</v>
      </c>
      <c r="BC745" s="164">
        <f t="shared" si="452"/>
        <v>0.10467500000000007</v>
      </c>
      <c r="BD745" s="164">
        <f t="shared" si="452"/>
        <v>0.10467500000000007</v>
      </c>
      <c r="BE745" s="164">
        <f t="shared" si="452"/>
        <v>0.10467500000000007</v>
      </c>
      <c r="BF745" s="164">
        <f t="shared" si="452"/>
        <v>0.10467500000000007</v>
      </c>
      <c r="BG745" s="164">
        <f t="shared" si="452"/>
        <v>0.10467500000000007</v>
      </c>
      <c r="BH745" s="164">
        <f t="shared" si="452"/>
        <v>0.10467500000000007</v>
      </c>
      <c r="BI745" s="164">
        <f>BI697</f>
        <v>0.10467500000000007</v>
      </c>
      <c r="BJ745" s="164">
        <f>BJ697</f>
        <v>0.10467500000000007</v>
      </c>
      <c r="BK745" s="164">
        <f>BK697</f>
        <v>0.10467500000000007</v>
      </c>
      <c r="BL745" s="164">
        <f>BL697</f>
        <v>0.10467500000000007</v>
      </c>
      <c r="BM745" s="164">
        <f>BM697</f>
        <v>0.10467500000000007</v>
      </c>
    </row>
    <row r="746" spans="1:65" ht="12.75" customHeight="1" outlineLevel="3">
      <c r="A746" s="32" t="s">
        <v>339</v>
      </c>
      <c r="B746" t="s">
        <v>340</v>
      </c>
      <c r="D746"/>
      <c r="AE746" s="154">
        <f t="shared" ref="AE746:BH746" si="453">AE724</f>
        <v>5</v>
      </c>
      <c r="AF746" s="154">
        <f t="shared" si="453"/>
        <v>5</v>
      </c>
      <c r="AG746" s="154">
        <f t="shared" si="453"/>
        <v>5</v>
      </c>
      <c r="AH746" s="154">
        <f t="shared" si="453"/>
        <v>5</v>
      </c>
      <c r="AI746" s="154">
        <f t="shared" si="453"/>
        <v>5</v>
      </c>
      <c r="AJ746" s="154">
        <f t="shared" si="453"/>
        <v>5</v>
      </c>
      <c r="AK746" s="154">
        <f t="shared" si="453"/>
        <v>5</v>
      </c>
      <c r="AL746" s="154">
        <f t="shared" si="453"/>
        <v>5</v>
      </c>
      <c r="AM746" s="154">
        <f t="shared" si="453"/>
        <v>5</v>
      </c>
      <c r="AN746" s="154">
        <f t="shared" si="453"/>
        <v>5</v>
      </c>
      <c r="AO746" s="154">
        <f t="shared" si="453"/>
        <v>5</v>
      </c>
      <c r="AP746" s="154">
        <f t="shared" si="453"/>
        <v>5</v>
      </c>
      <c r="AQ746" s="154">
        <f t="shared" si="453"/>
        <v>4</v>
      </c>
      <c r="AR746" s="154">
        <f t="shared" si="453"/>
        <v>3</v>
      </c>
      <c r="AS746" s="154">
        <f t="shared" si="453"/>
        <v>2</v>
      </c>
      <c r="AT746" s="154">
        <f t="shared" si="453"/>
        <v>1</v>
      </c>
      <c r="AU746" s="154">
        <f t="shared" si="453"/>
        <v>0</v>
      </c>
      <c r="AV746" s="154">
        <f t="shared" si="453"/>
        <v>0</v>
      </c>
      <c r="AW746" s="154">
        <f t="shared" si="453"/>
        <v>0</v>
      </c>
      <c r="AX746" s="154">
        <f t="shared" si="453"/>
        <v>0</v>
      </c>
      <c r="AY746" s="154">
        <f t="shared" si="453"/>
        <v>0</v>
      </c>
      <c r="AZ746" s="154">
        <f t="shared" si="453"/>
        <v>0</v>
      </c>
      <c r="BA746" s="154">
        <f t="shared" si="453"/>
        <v>0</v>
      </c>
      <c r="BB746" s="154">
        <f t="shared" si="453"/>
        <v>0</v>
      </c>
      <c r="BC746" s="154">
        <f t="shared" si="453"/>
        <v>0</v>
      </c>
      <c r="BD746" s="154">
        <f t="shared" si="453"/>
        <v>0</v>
      </c>
      <c r="BE746" s="154">
        <f t="shared" si="453"/>
        <v>0</v>
      </c>
      <c r="BF746" s="154">
        <f t="shared" si="453"/>
        <v>0</v>
      </c>
      <c r="BG746" s="154">
        <f t="shared" si="453"/>
        <v>0</v>
      </c>
      <c r="BH746" s="154">
        <f t="shared" si="453"/>
        <v>0</v>
      </c>
      <c r="BI746" s="154">
        <f>BI724</f>
        <v>0</v>
      </c>
      <c r="BJ746" s="154">
        <f>BJ724</f>
        <v>0</v>
      </c>
      <c r="BK746" s="154">
        <f>BK724</f>
        <v>0</v>
      </c>
      <c r="BL746" s="154">
        <f>BL724</f>
        <v>0</v>
      </c>
      <c r="BM746" s="154">
        <f>BM724</f>
        <v>0</v>
      </c>
    </row>
    <row r="747" spans="1:65" ht="12.75" customHeight="1" outlineLevel="3">
      <c r="A747" s="32" t="s">
        <v>341</v>
      </c>
      <c r="B747" t="s">
        <v>203</v>
      </c>
      <c r="D747"/>
      <c r="AE747" s="154">
        <f t="shared" ref="AE747:BH747" si="454">AD742</f>
        <v>0</v>
      </c>
      <c r="AF747" s="154">
        <f t="shared" si="454"/>
        <v>0</v>
      </c>
      <c r="AG747" s="154">
        <f t="shared" si="454"/>
        <v>0</v>
      </c>
      <c r="AH747" s="154">
        <f t="shared" si="454"/>
        <v>0</v>
      </c>
      <c r="AI747" s="154">
        <f t="shared" si="454"/>
        <v>0</v>
      </c>
      <c r="AJ747" s="154">
        <f t="shared" si="454"/>
        <v>0</v>
      </c>
      <c r="AK747" s="154">
        <f t="shared" si="454"/>
        <v>0</v>
      </c>
      <c r="AL747" s="154">
        <f t="shared" si="454"/>
        <v>0</v>
      </c>
      <c r="AM747" s="154">
        <f t="shared" si="454"/>
        <v>0</v>
      </c>
      <c r="AN747" s="154">
        <f t="shared" si="454"/>
        <v>0</v>
      </c>
      <c r="AO747" s="154">
        <f t="shared" si="454"/>
        <v>0</v>
      </c>
      <c r="AP747" s="154">
        <f t="shared" si="454"/>
        <v>0</v>
      </c>
      <c r="AQ747" s="154">
        <f t="shared" si="454"/>
        <v>0</v>
      </c>
      <c r="AR747" s="154">
        <f t="shared" si="454"/>
        <v>0</v>
      </c>
      <c r="AS747" s="154">
        <f t="shared" si="454"/>
        <v>0</v>
      </c>
      <c r="AT747" s="154">
        <f t="shared" si="454"/>
        <v>0</v>
      </c>
      <c r="AU747" s="154">
        <f t="shared" si="454"/>
        <v>0</v>
      </c>
      <c r="AV747" s="154">
        <f t="shared" si="454"/>
        <v>0</v>
      </c>
      <c r="AW747" s="154">
        <f t="shared" si="454"/>
        <v>0</v>
      </c>
      <c r="AX747" s="154">
        <f t="shared" si="454"/>
        <v>0</v>
      </c>
      <c r="AY747" s="154">
        <f t="shared" si="454"/>
        <v>0</v>
      </c>
      <c r="AZ747" s="154">
        <f t="shared" si="454"/>
        <v>0</v>
      </c>
      <c r="BA747" s="154">
        <f t="shared" si="454"/>
        <v>0</v>
      </c>
      <c r="BB747" s="154">
        <f t="shared" si="454"/>
        <v>0</v>
      </c>
      <c r="BC747" s="154">
        <f t="shared" si="454"/>
        <v>0</v>
      </c>
      <c r="BD747" s="154">
        <f t="shared" si="454"/>
        <v>0</v>
      </c>
      <c r="BE747" s="154">
        <f t="shared" si="454"/>
        <v>0</v>
      </c>
      <c r="BF747" s="154">
        <f t="shared" si="454"/>
        <v>0</v>
      </c>
      <c r="BG747" s="154">
        <f t="shared" si="454"/>
        <v>0</v>
      </c>
      <c r="BH747" s="154">
        <f t="shared" si="454"/>
        <v>0</v>
      </c>
      <c r="BI747" s="154">
        <f>BH742</f>
        <v>0</v>
      </c>
      <c r="BJ747" s="154">
        <f>BI742</f>
        <v>0</v>
      </c>
      <c r="BK747" s="154">
        <f>BJ742</f>
        <v>0</v>
      </c>
      <c r="BL747" s="154">
        <f>BK742</f>
        <v>0</v>
      </c>
      <c r="BM747" s="154">
        <f>BL742</f>
        <v>0</v>
      </c>
    </row>
    <row r="748" spans="1:65" ht="12.75" customHeight="1" outlineLevel="2">
      <c r="D748"/>
      <c r="L748" s="89"/>
      <c r="M748" s="89"/>
      <c r="N748" s="89"/>
      <c r="O748" s="89"/>
      <c r="P748" s="89"/>
      <c r="Q748" s="89"/>
      <c r="R748" s="89"/>
      <c r="S748" s="89"/>
      <c r="T748" s="89"/>
      <c r="U748" s="89"/>
      <c r="V748" s="89"/>
      <c r="W748" s="89"/>
      <c r="X748" s="89"/>
      <c r="Y748" s="89"/>
      <c r="Z748" s="89"/>
      <c r="AA748" s="89"/>
      <c r="AB748" s="89"/>
      <c r="AC748" s="89"/>
      <c r="AD748" s="89"/>
      <c r="AE748" s="89"/>
      <c r="AF748" s="89"/>
      <c r="AG748" s="89"/>
      <c r="AH748" s="89"/>
      <c r="AI748" s="89"/>
      <c r="AJ748" s="89"/>
      <c r="AK748" s="89"/>
      <c r="AL748" s="89"/>
      <c r="AM748" s="89"/>
      <c r="AN748" s="89"/>
      <c r="AO748" s="89"/>
      <c r="AP748" s="89"/>
      <c r="AQ748" s="89"/>
      <c r="AR748" s="89"/>
      <c r="AS748" s="89"/>
      <c r="AT748" s="89"/>
      <c r="AU748" s="89"/>
      <c r="AV748" s="89"/>
      <c r="AW748" s="89"/>
      <c r="AX748" s="89"/>
      <c r="AY748" s="89"/>
      <c r="AZ748" s="89"/>
      <c r="BA748" s="89"/>
      <c r="BB748" s="89"/>
      <c r="BC748" s="89"/>
      <c r="BD748" s="89"/>
      <c r="BE748" s="89"/>
      <c r="BF748" s="89"/>
      <c r="BG748" s="89"/>
      <c r="BH748" s="89"/>
      <c r="BI748" s="89"/>
      <c r="BJ748" s="89"/>
      <c r="BK748" s="89"/>
      <c r="BL748" s="89"/>
      <c r="BM748" s="89"/>
    </row>
    <row r="749" spans="1:65" s="14" customFormat="1" ht="12.75" customHeight="1" outlineLevel="2">
      <c r="A749" s="14" t="s">
        <v>868</v>
      </c>
      <c r="E749" s="183">
        <v>4</v>
      </c>
      <c r="F749" s="14" t="s">
        <v>857</v>
      </c>
      <c r="L749" s="145"/>
      <c r="M749" s="145"/>
      <c r="N749" s="145"/>
      <c r="O749" s="145"/>
      <c r="P749" s="145"/>
      <c r="Q749" s="145"/>
      <c r="R749" s="145"/>
      <c r="S749" s="145"/>
      <c r="T749" s="145"/>
      <c r="U749" s="145"/>
      <c r="V749" s="145"/>
      <c r="W749" s="145"/>
      <c r="X749" s="145"/>
      <c r="Y749" s="145"/>
      <c r="Z749" s="145"/>
      <c r="AA749" s="145"/>
      <c r="AB749" s="145"/>
      <c r="AC749" s="145"/>
      <c r="AD749" s="145"/>
      <c r="AE749" s="145"/>
      <c r="AF749" s="145"/>
      <c r="AG749" s="145"/>
      <c r="AH749" s="145"/>
      <c r="AI749" s="145"/>
      <c r="AJ749" s="145"/>
      <c r="AK749" s="145"/>
      <c r="AL749" s="145"/>
      <c r="AM749" s="145"/>
      <c r="AN749" s="145"/>
      <c r="AO749" s="145"/>
      <c r="AP749" s="145"/>
      <c r="AQ749" s="145"/>
      <c r="AR749" s="145"/>
      <c r="AS749" s="145"/>
      <c r="AT749" s="145"/>
      <c r="AU749" s="145"/>
      <c r="AV749" s="145"/>
      <c r="AW749" s="145"/>
      <c r="AX749" s="145"/>
      <c r="AY749" s="145"/>
      <c r="AZ749" s="145"/>
      <c r="BA749" s="145"/>
      <c r="BB749" s="145"/>
      <c r="BC749" s="145"/>
      <c r="BD749" s="145"/>
      <c r="BE749" s="145"/>
      <c r="BF749" s="145"/>
      <c r="BG749" s="145"/>
      <c r="BH749" s="145"/>
      <c r="BI749" s="145"/>
      <c r="BJ749" s="145"/>
      <c r="BK749" s="145"/>
      <c r="BL749" s="145"/>
      <c r="BM749" s="145"/>
    </row>
    <row r="750" spans="1:65" s="53" customFormat="1" ht="12.75" customHeight="1" outlineLevel="3">
      <c r="A750" s="8" t="s">
        <v>280</v>
      </c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144"/>
      <c r="M750" s="144"/>
      <c r="N750" s="144"/>
      <c r="O750" s="144"/>
      <c r="P750" s="144"/>
      <c r="Q750" s="144"/>
      <c r="R750" s="144"/>
      <c r="S750" s="144"/>
      <c r="T750" s="144"/>
      <c r="U750" s="144"/>
      <c r="V750" s="144"/>
      <c r="W750" s="144"/>
      <c r="X750" s="144"/>
      <c r="Y750" s="144"/>
      <c r="Z750" s="144"/>
      <c r="AA750" s="144"/>
      <c r="AB750" s="144"/>
      <c r="AC750" s="144"/>
      <c r="AD750" s="144"/>
      <c r="AE750" s="144"/>
      <c r="AF750" s="144"/>
      <c r="AG750" s="144"/>
      <c r="AH750" s="144"/>
      <c r="AI750" s="144"/>
      <c r="AJ750" s="144"/>
      <c r="AK750" s="144"/>
      <c r="AL750" s="144"/>
      <c r="AM750" s="144"/>
      <c r="AN750" s="144"/>
      <c r="AO750" s="144"/>
      <c r="AP750" s="144"/>
      <c r="AQ750" s="144"/>
      <c r="AR750" s="144"/>
      <c r="AS750" s="144"/>
      <c r="AT750" s="144"/>
      <c r="AU750" s="144"/>
      <c r="AV750" s="144"/>
      <c r="AW750" s="144"/>
      <c r="AX750" s="144"/>
      <c r="AY750" s="144"/>
      <c r="AZ750" s="144"/>
      <c r="BA750" s="144"/>
      <c r="BB750" s="144"/>
      <c r="BC750" s="144"/>
      <c r="BD750" s="144"/>
      <c r="BE750" s="144"/>
      <c r="BF750" s="144"/>
      <c r="BG750" s="144"/>
      <c r="BH750" s="144"/>
      <c r="BI750" s="144"/>
      <c r="BJ750" s="144"/>
      <c r="BK750" s="144"/>
      <c r="BL750" s="144"/>
      <c r="BM750" s="144"/>
    </row>
    <row r="751" spans="1:65" ht="12.75" customHeight="1" outlineLevel="3">
      <c r="A751" t="s">
        <v>303</v>
      </c>
      <c r="D751"/>
      <c r="E751" s="104">
        <f>E523</f>
        <v>1</v>
      </c>
      <c r="F751" t="str">
        <f>F523</f>
        <v>[1: SAC; 2: Price]</v>
      </c>
      <c r="L751" s="89"/>
      <c r="M751" s="89"/>
      <c r="N751" s="89"/>
      <c r="O751" s="89"/>
      <c r="P751" s="89"/>
      <c r="Q751" s="89"/>
      <c r="R751" s="89"/>
      <c r="S751" s="89"/>
      <c r="T751" s="89"/>
      <c r="U751" s="89"/>
      <c r="V751" s="89"/>
      <c r="W751" s="89"/>
      <c r="X751" s="89"/>
      <c r="Y751" s="89"/>
      <c r="Z751" s="89"/>
      <c r="AA751" s="89"/>
      <c r="AB751" s="89"/>
      <c r="AC751" s="89"/>
      <c r="AD751" s="89"/>
      <c r="AE751" s="89"/>
      <c r="AF751" s="89"/>
      <c r="AG751" s="89"/>
      <c r="AH751" s="89"/>
      <c r="AI751" s="89"/>
      <c r="AJ751" s="89"/>
      <c r="AK751" s="89"/>
      <c r="AL751" s="89"/>
      <c r="AM751" s="89"/>
      <c r="AN751" s="89"/>
      <c r="AO751" s="89"/>
      <c r="AP751" s="89"/>
      <c r="AQ751" s="89"/>
      <c r="AR751" s="89"/>
      <c r="AS751" s="89"/>
      <c r="AT751" s="89"/>
      <c r="AU751" s="89"/>
      <c r="AV751" s="89"/>
      <c r="AW751" s="89"/>
      <c r="AX751" s="89"/>
      <c r="AY751" s="89"/>
      <c r="AZ751" s="89"/>
      <c r="BA751" s="89"/>
      <c r="BB751" s="89"/>
      <c r="BC751" s="89"/>
      <c r="BD751" s="89"/>
      <c r="BE751" s="89"/>
      <c r="BF751" s="89"/>
      <c r="BG751" s="89"/>
      <c r="BH751" s="89"/>
      <c r="BI751" s="89"/>
      <c r="BJ751" s="89"/>
      <c r="BK751" s="89"/>
      <c r="BL751" s="89"/>
      <c r="BM751" s="89"/>
    </row>
    <row r="752" spans="1:65" ht="12.75" customHeight="1" outlineLevel="3">
      <c r="D752"/>
      <c r="L752" s="89"/>
      <c r="M752" s="89"/>
      <c r="N752" s="89"/>
      <c r="O752" s="89"/>
      <c r="P752" s="89"/>
      <c r="Q752" s="89"/>
      <c r="R752" s="89"/>
      <c r="S752" s="89"/>
      <c r="T752" s="89"/>
      <c r="U752" s="89"/>
      <c r="V752" s="89"/>
      <c r="W752" s="89"/>
      <c r="X752" s="89"/>
      <c r="Y752" s="89"/>
      <c r="Z752" s="89"/>
      <c r="AA752" s="89"/>
      <c r="AB752" s="89"/>
      <c r="AC752" s="89"/>
      <c r="AD752" s="89"/>
      <c r="AE752" s="89"/>
      <c r="AF752" s="89"/>
      <c r="AG752" s="89"/>
      <c r="AH752" s="89"/>
      <c r="AI752" s="89"/>
      <c r="AJ752" s="89"/>
      <c r="AK752" s="89"/>
      <c r="AL752" s="89"/>
      <c r="AM752" s="89"/>
      <c r="AN752" s="89"/>
      <c r="AO752" s="89"/>
      <c r="AP752" s="89"/>
      <c r="AQ752" s="89"/>
      <c r="AR752" s="89"/>
      <c r="AS752" s="89"/>
      <c r="AT752" s="89"/>
      <c r="AU752" s="89"/>
      <c r="AV752" s="89"/>
      <c r="AW752" s="89"/>
      <c r="AX752" s="89"/>
      <c r="AY752" s="89"/>
      <c r="AZ752" s="89"/>
      <c r="BA752" s="89"/>
      <c r="BB752" s="89"/>
      <c r="BC752" s="89"/>
      <c r="BD752" s="89"/>
      <c r="BE752" s="89"/>
      <c r="BF752" s="89"/>
      <c r="BG752" s="89"/>
      <c r="BH752" s="89"/>
      <c r="BI752" s="89"/>
      <c r="BJ752" s="89"/>
      <c r="BK752" s="89"/>
      <c r="BL752" s="89"/>
      <c r="BM752" s="89"/>
    </row>
    <row r="753" spans="1:65" ht="12.75" customHeight="1" outlineLevel="3">
      <c r="A753" t="s">
        <v>305</v>
      </c>
      <c r="D753"/>
      <c r="E753" s="60">
        <f>E761+E755</f>
        <v>2040</v>
      </c>
      <c r="F753" t="str">
        <f>F525</f>
        <v>[ano]</v>
      </c>
      <c r="L753" s="89"/>
      <c r="M753" s="89"/>
      <c r="N753" s="89"/>
      <c r="O753" s="89"/>
      <c r="P753" s="89"/>
      <c r="Q753" s="89"/>
      <c r="R753" s="89"/>
      <c r="S753" s="89"/>
      <c r="T753" s="89"/>
      <c r="U753" s="89"/>
      <c r="V753" s="89"/>
      <c r="W753" s="89"/>
      <c r="X753" s="89"/>
      <c r="Y753" s="89"/>
      <c r="Z753" s="89"/>
      <c r="AA753" s="89"/>
      <c r="AB753" s="89"/>
      <c r="AC753" s="89"/>
      <c r="AD753" s="89"/>
      <c r="AE753" s="89"/>
      <c r="AF753" s="89"/>
      <c r="AG753" s="89"/>
      <c r="AH753" s="89"/>
      <c r="AI753" s="89"/>
      <c r="AJ753" s="89"/>
      <c r="AK753" s="89"/>
      <c r="AL753" s="89"/>
      <c r="AM753" s="89"/>
      <c r="AN753" s="89"/>
      <c r="AO753" s="89"/>
      <c r="AP753" s="89"/>
      <c r="AQ753" s="89"/>
      <c r="AR753" s="89"/>
      <c r="AS753" s="89"/>
      <c r="AT753" s="89"/>
      <c r="AU753" s="89"/>
      <c r="AV753" s="89"/>
      <c r="AW753" s="89"/>
      <c r="AX753" s="89"/>
      <c r="AY753" s="89"/>
      <c r="AZ753" s="89"/>
      <c r="BA753" s="89"/>
      <c r="BB753" s="89"/>
      <c r="BC753" s="89"/>
      <c r="BD753" s="89"/>
      <c r="BE753" s="89"/>
      <c r="BF753" s="89"/>
      <c r="BG753" s="89"/>
      <c r="BH753" s="89"/>
      <c r="BI753" s="89"/>
      <c r="BJ753" s="89"/>
      <c r="BK753" s="89"/>
      <c r="BL753" s="89"/>
      <c r="BM753" s="89"/>
    </row>
    <row r="754" spans="1:65" ht="12.75" customHeight="1" outlineLevel="3">
      <c r="A754" t="s">
        <v>285</v>
      </c>
      <c r="D754"/>
      <c r="E754" s="30">
        <f>Premissas!$G$47</f>
        <v>5</v>
      </c>
      <c r="F754" t="str">
        <f>F526</f>
        <v>parcelas anuais</v>
      </c>
      <c r="L754" s="89"/>
      <c r="M754" s="89"/>
      <c r="N754" s="89"/>
      <c r="O754" s="89"/>
      <c r="P754" s="89"/>
      <c r="Q754" s="89"/>
      <c r="R754" s="89"/>
      <c r="S754" s="89"/>
      <c r="T754" s="89"/>
      <c r="U754" s="89"/>
      <c r="V754" s="89"/>
      <c r="W754" s="89"/>
      <c r="X754" s="89"/>
      <c r="Y754" s="89"/>
      <c r="Z754" s="89"/>
      <c r="AA754" s="89"/>
      <c r="AB754" s="89"/>
      <c r="AC754" s="89"/>
      <c r="AD754" s="89"/>
      <c r="AE754" s="89"/>
      <c r="AF754" s="89"/>
      <c r="AG754" s="89"/>
      <c r="AH754" s="89"/>
      <c r="AI754" s="89"/>
      <c r="AJ754" s="89"/>
      <c r="AK754" s="89"/>
      <c r="AL754" s="89"/>
      <c r="AM754" s="89"/>
      <c r="AN754" s="89"/>
      <c r="AO754" s="89"/>
      <c r="AP754" s="89"/>
      <c r="AQ754" s="89"/>
      <c r="AR754" s="89"/>
      <c r="AS754" s="89"/>
      <c r="AT754" s="89"/>
      <c r="AU754" s="89"/>
      <c r="AV754" s="89"/>
      <c r="AW754" s="89"/>
      <c r="AX754" s="89"/>
      <c r="AY754" s="89"/>
      <c r="AZ754" s="89"/>
      <c r="BA754" s="89"/>
      <c r="BB754" s="89"/>
      <c r="BC754" s="89"/>
      <c r="BD754" s="89"/>
      <c r="BE754" s="89"/>
      <c r="BF754" s="89"/>
      <c r="BG754" s="89"/>
      <c r="BH754" s="89"/>
      <c r="BI754" s="89"/>
      <c r="BJ754" s="89"/>
      <c r="BK754" s="89"/>
      <c r="BL754" s="89"/>
      <c r="BM754" s="89"/>
    </row>
    <row r="755" spans="1:65" ht="15" customHeight="1" outlineLevel="3">
      <c r="A755" t="s">
        <v>307</v>
      </c>
      <c r="D755"/>
      <c r="E755" s="30">
        <f>Premissas!$G$48</f>
        <v>1</v>
      </c>
      <c r="F755" t="str">
        <f>F527</f>
        <v>anos</v>
      </c>
      <c r="L755" s="89"/>
      <c r="M755" s="89"/>
      <c r="N755" s="89"/>
      <c r="O755" s="89"/>
      <c r="P755" s="89"/>
      <c r="Q755" s="89"/>
      <c r="R755" s="89"/>
      <c r="S755" s="89"/>
      <c r="T755" s="89"/>
      <c r="U755" s="89"/>
      <c r="V755" s="89"/>
      <c r="W755" s="89"/>
      <c r="X755" s="89"/>
      <c r="Y755" s="89"/>
      <c r="Z755" s="89"/>
      <c r="AA755" s="89"/>
      <c r="AB755" s="89"/>
      <c r="AC755" s="89"/>
      <c r="AD755" s="89"/>
      <c r="AE755" s="89"/>
      <c r="AF755" s="89"/>
      <c r="AG755" s="89"/>
      <c r="AH755" s="89"/>
      <c r="AI755" s="89"/>
      <c r="AJ755" s="89"/>
      <c r="AK755" s="89"/>
      <c r="AL755" s="89"/>
      <c r="AM755" s="89"/>
      <c r="AN755" s="89"/>
      <c r="AO755" s="89"/>
      <c r="AP755" s="89"/>
      <c r="AQ755" s="89"/>
      <c r="AR755" s="89"/>
      <c r="AS755" s="89"/>
      <c r="AT755" s="89"/>
      <c r="AU755" s="89"/>
      <c r="AV755" s="89"/>
      <c r="AW755" s="89"/>
      <c r="AX755" s="89"/>
      <c r="AY755" s="89"/>
      <c r="AZ755" s="89"/>
      <c r="BA755" s="89"/>
      <c r="BB755" s="89"/>
      <c r="BC755" s="89"/>
      <c r="BD755" s="89"/>
      <c r="BE755" s="89"/>
      <c r="BF755" s="89"/>
      <c r="BG755" s="89"/>
      <c r="BH755" s="89"/>
      <c r="BI755" s="89"/>
      <c r="BJ755" s="89"/>
      <c r="BK755" s="89"/>
      <c r="BL755" s="89"/>
      <c r="BM755" s="89"/>
    </row>
    <row r="756" spans="1:65" ht="12.75" customHeight="1" outlineLevel="3">
      <c r="D756"/>
    </row>
    <row r="757" spans="1:65" ht="12.75" customHeight="1" outlineLevel="3">
      <c r="A757" t="s">
        <v>308</v>
      </c>
      <c r="D757"/>
      <c r="E757" s="60">
        <f>E761+E758</f>
        <v>2040</v>
      </c>
      <c r="F757" t="str">
        <f>F529</f>
        <v>[ano]</v>
      </c>
      <c r="G757" t="str">
        <f>G529</f>
        <v>Válido somente para SAC</v>
      </c>
      <c r="L757" s="89"/>
      <c r="M757" s="89"/>
      <c r="N757" s="89"/>
      <c r="O757" s="89"/>
      <c r="P757" s="89"/>
      <c r="Q757" s="89"/>
      <c r="R757" s="89"/>
      <c r="S757" s="89"/>
      <c r="T757" s="89"/>
      <c r="U757" s="89"/>
      <c r="V757" s="89"/>
      <c r="W757" s="89"/>
      <c r="X757" s="89"/>
      <c r="Y757" s="89"/>
      <c r="Z757" s="89"/>
      <c r="AA757" s="89"/>
      <c r="AB757" s="89"/>
      <c r="AC757" s="89"/>
      <c r="AD757" s="89"/>
      <c r="AE757" s="89"/>
      <c r="AF757" s="89"/>
      <c r="AG757" s="89"/>
      <c r="AH757" s="89"/>
      <c r="AI757" s="89"/>
      <c r="AJ757" s="89"/>
      <c r="AK757" s="89"/>
      <c r="AL757" s="89"/>
      <c r="AM757" s="89"/>
      <c r="AN757" s="89"/>
      <c r="AO757" s="89"/>
      <c r="AP757" s="89"/>
      <c r="AQ757" s="89"/>
      <c r="AR757" s="89"/>
      <c r="AS757" s="89"/>
      <c r="AT757" s="89"/>
      <c r="AU757" s="89"/>
      <c r="AV757" s="89"/>
      <c r="AW757" s="89"/>
      <c r="AX757" s="89"/>
      <c r="AY757" s="89"/>
      <c r="AZ757" s="89"/>
      <c r="BA757" s="89"/>
      <c r="BB757" s="89"/>
      <c r="BC757" s="89"/>
      <c r="BD757" s="89"/>
      <c r="BE757" s="89"/>
      <c r="BF757" s="89"/>
      <c r="BG757" s="89"/>
      <c r="BH757" s="89"/>
      <c r="BI757" s="89"/>
      <c r="BJ757" s="89"/>
      <c r="BK757" s="89"/>
      <c r="BL757" s="89"/>
      <c r="BM757" s="89"/>
    </row>
    <row r="758" spans="1:65" ht="15" customHeight="1" outlineLevel="3">
      <c r="A758" t="s">
        <v>310</v>
      </c>
      <c r="D758"/>
      <c r="E758" s="30">
        <f>Premissas!$G$49</f>
        <v>1</v>
      </c>
      <c r="F758" t="str">
        <f>F530</f>
        <v>anos</v>
      </c>
      <c r="G758" t="str">
        <f>G530</f>
        <v>Válido somente para SAC</v>
      </c>
      <c r="L758" s="89"/>
      <c r="M758" s="89"/>
      <c r="N758" s="89"/>
      <c r="O758" s="89"/>
      <c r="P758" s="89"/>
      <c r="Q758" s="89"/>
      <c r="R758" s="89"/>
      <c r="S758" s="89"/>
      <c r="T758" s="89"/>
      <c r="U758" s="89"/>
      <c r="V758" s="89"/>
      <c r="W758" s="89"/>
      <c r="X758" s="89"/>
      <c r="Y758" s="89"/>
      <c r="Z758" s="89"/>
      <c r="AA758" s="89"/>
      <c r="AB758" s="89"/>
      <c r="AC758" s="89"/>
      <c r="AD758" s="89"/>
      <c r="AE758" s="89"/>
      <c r="AF758" s="89"/>
      <c r="AG758" s="89"/>
      <c r="AH758" s="89"/>
      <c r="AI758" s="89"/>
      <c r="AJ758" s="89"/>
      <c r="AK758" s="89"/>
      <c r="AL758" s="89"/>
      <c r="AM758" s="89"/>
      <c r="AN758" s="89"/>
      <c r="AO758" s="89"/>
      <c r="AP758" s="89"/>
      <c r="AQ758" s="89"/>
      <c r="AR758" s="89"/>
      <c r="AS758" s="89"/>
      <c r="AT758" s="89"/>
      <c r="AU758" s="89"/>
      <c r="AV758" s="89"/>
      <c r="AW758" s="89"/>
      <c r="AX758" s="89"/>
      <c r="AY758" s="89"/>
      <c r="AZ758" s="89"/>
      <c r="BA758" s="89"/>
      <c r="BB758" s="89"/>
      <c r="BC758" s="89"/>
      <c r="BD758" s="89"/>
      <c r="BE758" s="89"/>
      <c r="BF758" s="89"/>
      <c r="BG758" s="89"/>
      <c r="BH758" s="89"/>
      <c r="BI758" s="89"/>
      <c r="BJ758" s="89"/>
      <c r="BK758" s="89"/>
      <c r="BL758" s="89"/>
      <c r="BM758" s="89"/>
    </row>
    <row r="759" spans="1:65" ht="12.75" customHeight="1" outlineLevel="3">
      <c r="D759"/>
      <c r="L759" s="89"/>
      <c r="M759" s="89"/>
      <c r="N759" s="89"/>
      <c r="O759" s="89"/>
      <c r="P759" s="89"/>
      <c r="Q759" s="89"/>
      <c r="R759" s="89"/>
      <c r="S759" s="89"/>
      <c r="T759" s="89"/>
      <c r="U759" s="89"/>
      <c r="V759" s="89"/>
      <c r="W759" s="89"/>
      <c r="X759" s="89"/>
      <c r="Y759" s="89"/>
      <c r="Z759" s="89"/>
      <c r="AA759" s="89"/>
      <c r="AB759" s="89"/>
      <c r="AC759" s="89"/>
      <c r="AD759" s="89"/>
      <c r="AE759" s="89"/>
      <c r="AF759" s="89"/>
      <c r="AG759" s="89"/>
      <c r="AH759" s="89"/>
      <c r="AI759" s="89"/>
      <c r="AJ759" s="89"/>
      <c r="AK759" s="89"/>
      <c r="AL759" s="89"/>
      <c r="AM759" s="89"/>
      <c r="AN759" s="89"/>
      <c r="AO759" s="89"/>
      <c r="AP759" s="89"/>
      <c r="AQ759" s="89"/>
      <c r="AR759" s="89"/>
      <c r="AS759" s="89"/>
      <c r="AT759" s="89"/>
      <c r="AU759" s="89"/>
      <c r="AV759" s="89"/>
      <c r="AW759" s="89"/>
      <c r="AX759" s="89"/>
      <c r="AY759" s="89"/>
      <c r="AZ759" s="89"/>
      <c r="BA759" s="89"/>
      <c r="BB759" s="89"/>
      <c r="BC759" s="89"/>
      <c r="BD759" s="89"/>
      <c r="BE759" s="89"/>
      <c r="BF759" s="89"/>
      <c r="BG759" s="89"/>
      <c r="BH759" s="89"/>
      <c r="BI759" s="89"/>
      <c r="BJ759" s="89"/>
      <c r="BK759" s="89"/>
      <c r="BL759" s="89"/>
      <c r="BM759" s="89"/>
    </row>
    <row r="760" spans="1:65" ht="12.75" customHeight="1" outlineLevel="3">
      <c r="A760" t="s">
        <v>287</v>
      </c>
      <c r="B760" t="s">
        <v>85</v>
      </c>
      <c r="D760"/>
      <c r="L760" s="89"/>
      <c r="M760" s="89"/>
      <c r="N760" s="89"/>
      <c r="O760" s="89"/>
      <c r="P760" s="89"/>
      <c r="Q760" s="89"/>
      <c r="R760" s="89"/>
      <c r="S760" s="89"/>
      <c r="T760" s="89"/>
      <c r="U760" s="89"/>
      <c r="V760" s="89"/>
      <c r="W760" s="89"/>
      <c r="X760" s="89"/>
      <c r="Y760" s="89"/>
      <c r="Z760" s="89"/>
      <c r="AA760" s="89"/>
      <c r="AB760" s="89"/>
      <c r="AC760" s="89"/>
      <c r="AD760" s="89"/>
      <c r="AE760" s="89">
        <f t="shared" ref="AE760:BH760" si="455">IF(AND(AE$1&gt;=$E761,AE$1&lt;$E761+$E762),1,0)</f>
        <v>0</v>
      </c>
      <c r="AF760" s="89">
        <f t="shared" si="455"/>
        <v>0</v>
      </c>
      <c r="AG760" s="89">
        <f t="shared" si="455"/>
        <v>0</v>
      </c>
      <c r="AH760" s="89">
        <f t="shared" si="455"/>
        <v>0</v>
      </c>
      <c r="AI760" s="89">
        <f t="shared" si="455"/>
        <v>0</v>
      </c>
      <c r="AJ760" s="89">
        <f t="shared" si="455"/>
        <v>0</v>
      </c>
      <c r="AK760" s="89">
        <f t="shared" si="455"/>
        <v>0</v>
      </c>
      <c r="AL760" s="89">
        <f t="shared" si="455"/>
        <v>0</v>
      </c>
      <c r="AM760" s="89">
        <f t="shared" si="455"/>
        <v>0</v>
      </c>
      <c r="AN760" s="89">
        <f t="shared" si="455"/>
        <v>0</v>
      </c>
      <c r="AO760" s="89">
        <f t="shared" si="455"/>
        <v>0</v>
      </c>
      <c r="AP760" s="89">
        <f t="shared" si="455"/>
        <v>0</v>
      </c>
      <c r="AQ760" s="89">
        <f t="shared" si="455"/>
        <v>0</v>
      </c>
      <c r="AR760" s="89">
        <f t="shared" si="455"/>
        <v>0</v>
      </c>
      <c r="AS760" s="89">
        <f t="shared" si="455"/>
        <v>0</v>
      </c>
      <c r="AT760" s="89">
        <f t="shared" si="455"/>
        <v>1</v>
      </c>
      <c r="AU760" s="89">
        <f t="shared" si="455"/>
        <v>0</v>
      </c>
      <c r="AV760" s="89">
        <f t="shared" si="455"/>
        <v>0</v>
      </c>
      <c r="AW760" s="89">
        <f t="shared" si="455"/>
        <v>0</v>
      </c>
      <c r="AX760" s="89">
        <f t="shared" si="455"/>
        <v>0</v>
      </c>
      <c r="AY760" s="89">
        <f t="shared" si="455"/>
        <v>0</v>
      </c>
      <c r="AZ760" s="89">
        <f t="shared" si="455"/>
        <v>0</v>
      </c>
      <c r="BA760" s="89">
        <f t="shared" si="455"/>
        <v>0</v>
      </c>
      <c r="BB760" s="89">
        <f t="shared" si="455"/>
        <v>0</v>
      </c>
      <c r="BC760" s="89">
        <f t="shared" si="455"/>
        <v>0</v>
      </c>
      <c r="BD760" s="89">
        <f t="shared" si="455"/>
        <v>0</v>
      </c>
      <c r="BE760" s="89">
        <f t="shared" si="455"/>
        <v>0</v>
      </c>
      <c r="BF760" s="89">
        <f t="shared" si="455"/>
        <v>0</v>
      </c>
      <c r="BG760" s="89">
        <f t="shared" si="455"/>
        <v>0</v>
      </c>
      <c r="BH760" s="89">
        <f t="shared" si="455"/>
        <v>0</v>
      </c>
      <c r="BI760" s="89">
        <f>IF(AND(BI$1&gt;=$E761,BI$1&lt;$E761+$E762),1,0)</f>
        <v>0</v>
      </c>
      <c r="BJ760" s="89">
        <f>IF(AND(BJ$1&gt;=$E761,BJ$1&lt;$E761+$E762),1,0)</f>
        <v>0</v>
      </c>
      <c r="BK760" s="89">
        <f>IF(AND(BK$1&gt;=$E761,BK$1&lt;$E761+$E762),1,0)</f>
        <v>0</v>
      </c>
      <c r="BL760" s="89">
        <f>IF(AND(BL$1&gt;=$E761,BL$1&lt;$E761+$E762),1,0)</f>
        <v>0</v>
      </c>
      <c r="BM760" s="89">
        <f>IF(AND(BM$1&gt;=$E761,BM$1&lt;$E761+$E762),1,0)</f>
        <v>0</v>
      </c>
    </row>
    <row r="761" spans="1:65" ht="12.75" customHeight="1" outlineLevel="3">
      <c r="A761" s="32" t="s">
        <v>288</v>
      </c>
      <c r="D761"/>
      <c r="E761" s="30">
        <f>Premissas!$G$45</f>
        <v>2039</v>
      </c>
      <c r="F761" t="str">
        <f>F533</f>
        <v>[ano]</v>
      </c>
      <c r="L761" s="89"/>
      <c r="M761" s="89"/>
      <c r="N761" s="89"/>
      <c r="O761" s="89"/>
      <c r="P761" s="89"/>
      <c r="Q761" s="89"/>
      <c r="R761" s="89"/>
      <c r="S761" s="89"/>
      <c r="T761" s="89"/>
      <c r="U761" s="89"/>
      <c r="V761" s="89"/>
      <c r="W761" s="89"/>
      <c r="X761" s="89"/>
      <c r="Y761" s="89"/>
      <c r="Z761" s="89"/>
      <c r="AA761" s="89"/>
      <c r="AB761" s="89"/>
      <c r="AC761" s="89"/>
      <c r="AD761" s="89"/>
      <c r="AE761" s="89"/>
      <c r="AF761" s="89"/>
      <c r="AG761" s="89"/>
      <c r="AH761" s="89"/>
      <c r="AI761" s="89"/>
      <c r="AJ761" s="89"/>
      <c r="AK761" s="89"/>
      <c r="AL761" s="89"/>
      <c r="AM761" s="89"/>
      <c r="AN761" s="89"/>
      <c r="AO761" s="89"/>
      <c r="AP761" s="89"/>
      <c r="AQ761" s="89"/>
      <c r="AR761" s="89"/>
      <c r="AS761" s="89"/>
      <c r="AT761" s="89"/>
      <c r="AU761" s="89"/>
      <c r="AV761" s="89"/>
      <c r="AW761" s="89"/>
      <c r="AX761" s="89"/>
      <c r="AY761" s="89"/>
      <c r="AZ761" s="89"/>
      <c r="BA761" s="89"/>
      <c r="BB761" s="89"/>
      <c r="BC761" s="89"/>
      <c r="BD761" s="89"/>
      <c r="BE761" s="89"/>
      <c r="BF761" s="89"/>
      <c r="BG761" s="89"/>
      <c r="BH761" s="89"/>
      <c r="BI761" s="89"/>
      <c r="BJ761" s="89"/>
      <c r="BK761" s="89"/>
      <c r="BL761" s="89"/>
      <c r="BM761" s="89"/>
    </row>
    <row r="762" spans="1:65" ht="12.75" customHeight="1" outlineLevel="3">
      <c r="A762" s="32" t="s">
        <v>289</v>
      </c>
      <c r="D762"/>
      <c r="E762" s="30">
        <f>Premissas!$G$46</f>
        <v>1</v>
      </c>
      <c r="F762" t="str">
        <f>F534</f>
        <v>anos</v>
      </c>
      <c r="G762" s="30">
        <f>G534</f>
        <v>0</v>
      </c>
      <c r="L762" s="89"/>
      <c r="M762" s="89"/>
      <c r="N762" s="89"/>
      <c r="O762" s="89"/>
      <c r="P762" s="89"/>
      <c r="Q762" s="89"/>
      <c r="R762" s="89"/>
      <c r="S762" s="89"/>
      <c r="T762" s="89"/>
      <c r="U762" s="89"/>
      <c r="V762" s="89"/>
      <c r="W762" s="89"/>
      <c r="X762" s="89"/>
      <c r="Y762" s="89"/>
      <c r="Z762" s="89"/>
      <c r="AA762" s="89"/>
      <c r="AB762" s="89"/>
      <c r="AC762" s="89"/>
      <c r="AD762" s="89"/>
      <c r="AE762" s="89"/>
      <c r="AF762" s="89"/>
      <c r="AG762" s="89"/>
      <c r="AH762" s="89"/>
      <c r="AI762" s="89"/>
      <c r="AJ762" s="89"/>
      <c r="AK762" s="89"/>
      <c r="AL762" s="89"/>
      <c r="AM762" s="89"/>
      <c r="AN762" s="89"/>
      <c r="AO762" s="89"/>
      <c r="AP762" s="89"/>
      <c r="AQ762" s="89"/>
      <c r="AR762" s="89"/>
      <c r="AS762" s="89"/>
      <c r="AT762" s="89"/>
      <c r="AU762" s="89"/>
      <c r="AV762" s="89"/>
      <c r="AW762" s="89"/>
      <c r="AX762" s="89"/>
      <c r="AY762" s="89"/>
      <c r="AZ762" s="89"/>
      <c r="BA762" s="89"/>
      <c r="BB762" s="89"/>
      <c r="BC762" s="89"/>
      <c r="BD762" s="89"/>
      <c r="BE762" s="89"/>
      <c r="BF762" s="89"/>
      <c r="BG762" s="89"/>
      <c r="BH762" s="89"/>
      <c r="BI762" s="89"/>
      <c r="BJ762" s="89"/>
      <c r="BK762" s="89"/>
      <c r="BL762" s="89"/>
      <c r="BM762" s="89"/>
    </row>
    <row r="763" spans="1:65" ht="12.75" customHeight="1" outlineLevel="3">
      <c r="A763" s="48" t="s">
        <v>311</v>
      </c>
      <c r="B763" t="s">
        <v>85</v>
      </c>
      <c r="D763"/>
      <c r="E763" s="104">
        <f>E761</f>
        <v>2039</v>
      </c>
      <c r="F763" t="str">
        <f>F535</f>
        <v>Início do período</v>
      </c>
      <c r="G763" s="60">
        <f>E761+E762-1</f>
        <v>2039</v>
      </c>
      <c r="H763" t="str">
        <f>H535</f>
        <v>Último ano do período</v>
      </c>
      <c r="AE763" s="89">
        <f>IF(AND(AE$1&gt;=$E763,AE$1&lt;=$G763),1,0)</f>
        <v>0</v>
      </c>
      <c r="AF763" s="89">
        <f t="shared" ref="AF763:BM763" si="456">IF(AND(AF$1&gt;=$E763,AF$1&lt;=$G763),1,0)</f>
        <v>0</v>
      </c>
      <c r="AG763" s="89">
        <f t="shared" si="456"/>
        <v>0</v>
      </c>
      <c r="AH763" s="89">
        <f t="shared" si="456"/>
        <v>0</v>
      </c>
      <c r="AI763" s="89">
        <f t="shared" si="456"/>
        <v>0</v>
      </c>
      <c r="AJ763" s="89">
        <f t="shared" si="456"/>
        <v>0</v>
      </c>
      <c r="AK763" s="89">
        <f t="shared" si="456"/>
        <v>0</v>
      </c>
      <c r="AL763" s="89">
        <f t="shared" si="456"/>
        <v>0</v>
      </c>
      <c r="AM763" s="89">
        <f t="shared" si="456"/>
        <v>0</v>
      </c>
      <c r="AN763" s="89">
        <f t="shared" si="456"/>
        <v>0</v>
      </c>
      <c r="AO763" s="89">
        <f t="shared" si="456"/>
        <v>0</v>
      </c>
      <c r="AP763" s="89">
        <f t="shared" si="456"/>
        <v>0</v>
      </c>
      <c r="AQ763" s="89">
        <f t="shared" si="456"/>
        <v>0</v>
      </c>
      <c r="AR763" s="89">
        <f t="shared" si="456"/>
        <v>0</v>
      </c>
      <c r="AS763" s="89">
        <f t="shared" si="456"/>
        <v>0</v>
      </c>
      <c r="AT763" s="89">
        <f t="shared" si="456"/>
        <v>1</v>
      </c>
      <c r="AU763" s="89">
        <f t="shared" si="456"/>
        <v>0</v>
      </c>
      <c r="AV763" s="89">
        <f t="shared" si="456"/>
        <v>0</v>
      </c>
      <c r="AW763" s="89">
        <f t="shared" si="456"/>
        <v>0</v>
      </c>
      <c r="AX763" s="89">
        <f t="shared" si="456"/>
        <v>0</v>
      </c>
      <c r="AY763" s="89">
        <f t="shared" si="456"/>
        <v>0</v>
      </c>
      <c r="AZ763" s="89">
        <f t="shared" si="456"/>
        <v>0</v>
      </c>
      <c r="BA763" s="89">
        <f t="shared" si="456"/>
        <v>0</v>
      </c>
      <c r="BB763" s="89">
        <f t="shared" si="456"/>
        <v>0</v>
      </c>
      <c r="BC763" s="89">
        <f t="shared" si="456"/>
        <v>0</v>
      </c>
      <c r="BD763" s="89">
        <f t="shared" si="456"/>
        <v>0</v>
      </c>
      <c r="BE763" s="89">
        <f t="shared" si="456"/>
        <v>0</v>
      </c>
      <c r="BF763" s="89">
        <f t="shared" si="456"/>
        <v>0</v>
      </c>
      <c r="BG763" s="89">
        <f t="shared" si="456"/>
        <v>0</v>
      </c>
      <c r="BH763" s="89">
        <f t="shared" si="456"/>
        <v>0</v>
      </c>
      <c r="BI763" s="89">
        <f t="shared" si="456"/>
        <v>0</v>
      </c>
      <c r="BJ763" s="89">
        <f t="shared" si="456"/>
        <v>0</v>
      </c>
      <c r="BK763" s="89">
        <f t="shared" si="456"/>
        <v>0</v>
      </c>
      <c r="BL763" s="89">
        <f t="shared" si="456"/>
        <v>0</v>
      </c>
      <c r="BM763" s="89">
        <f t="shared" si="456"/>
        <v>0</v>
      </c>
    </row>
    <row r="764" spans="1:65" ht="12.75" customHeight="1" outlineLevel="3">
      <c r="D764"/>
      <c r="L764" s="89"/>
      <c r="M764" s="89"/>
      <c r="N764" s="89"/>
      <c r="O764" s="89"/>
      <c r="P764" s="89"/>
      <c r="Q764" s="89"/>
      <c r="R764" s="89"/>
      <c r="S764" s="89"/>
      <c r="T764" s="89"/>
      <c r="U764" s="89"/>
      <c r="V764" s="89"/>
      <c r="W764" s="89"/>
      <c r="X764" s="89"/>
      <c r="Y764" s="89"/>
      <c r="Z764" s="89"/>
      <c r="AA764" s="89"/>
      <c r="AB764" s="89"/>
      <c r="AC764" s="89"/>
      <c r="AD764" s="89"/>
      <c r="AE764" s="89"/>
      <c r="AF764" s="89"/>
      <c r="AG764" s="89"/>
      <c r="AH764" s="89"/>
      <c r="AI764" s="89"/>
      <c r="AJ764" s="89"/>
      <c r="AK764" s="89"/>
      <c r="AL764" s="89"/>
      <c r="AM764" s="89"/>
      <c r="AN764" s="89"/>
      <c r="AO764" s="89"/>
      <c r="AP764" s="89"/>
      <c r="AQ764" s="89"/>
      <c r="AR764" s="89"/>
      <c r="AS764" s="89"/>
      <c r="AT764" s="89"/>
      <c r="AU764" s="89"/>
      <c r="AV764" s="89"/>
      <c r="AW764" s="89"/>
      <c r="AX764" s="89"/>
      <c r="AY764" s="89"/>
      <c r="AZ764" s="89"/>
      <c r="BA764" s="89"/>
      <c r="BB764" s="89"/>
      <c r="BC764" s="89"/>
      <c r="BD764" s="89"/>
      <c r="BE764" s="89"/>
      <c r="BF764" s="89"/>
      <c r="BG764" s="89"/>
      <c r="BH764" s="89"/>
      <c r="BI764" s="89"/>
      <c r="BJ764" s="89"/>
      <c r="BK764" s="89"/>
      <c r="BL764" s="89"/>
      <c r="BM764" s="89"/>
    </row>
    <row r="765" spans="1:65" ht="12.75" customHeight="1" outlineLevel="3">
      <c r="A765" t="s">
        <v>291</v>
      </c>
      <c r="B765" t="s">
        <v>203</v>
      </c>
      <c r="C765" t="s">
        <v>292</v>
      </c>
      <c r="D765"/>
      <c r="E765" s="104" t="str">
        <f>Premissas!$G$42</f>
        <v>FINEM</v>
      </c>
      <c r="F765" t="str">
        <f>F537</f>
        <v>flag</v>
      </c>
      <c r="AE765" s="387" cm="1">
        <f t="array" ref="AE765">SUMPRODUCT($E$335:$E$352,AE$335:AE$352,--($I$335:$I$352=$E765))</f>
        <v>13359.924278829767</v>
      </c>
      <c r="AF765" s="387" cm="1">
        <f t="array" ref="AF765">SUMPRODUCT($E$335:$E$352,AF$335:AF$352,--($I$335:$I$352=$E765))</f>
        <v>9734.9404857725058</v>
      </c>
      <c r="AG765" s="387" cm="1">
        <f t="array" ref="AG765">SUMPRODUCT($E$335:$E$352,AG$335:AG$352,--($I$335:$I$352=$E765))</f>
        <v>18441.258626808361</v>
      </c>
      <c r="AH765" s="387" cm="1">
        <f t="array" ref="AH765">SUMPRODUCT($E$335:$E$352,AH$335:AH$352,--($I$335:$I$352=$E765))</f>
        <v>0</v>
      </c>
      <c r="AI765" s="387" cm="1">
        <f t="array" ref="AI765">SUMPRODUCT($E$335:$E$352,AI$335:AI$352,--($I$335:$I$352=$E765))</f>
        <v>0</v>
      </c>
      <c r="AJ765" s="387" cm="1">
        <f t="array" ref="AJ765">SUMPRODUCT($E$335:$E$352,AJ$335:AJ$352,--($I$335:$I$352=$E765))</f>
        <v>8757.3766748671351</v>
      </c>
      <c r="AK765" s="387" cm="1">
        <f t="array" ref="AK765">SUMPRODUCT($E$335:$E$352,AK$335:AK$352,--($I$335:$I$352=$E765))</f>
        <v>45.227963343438788</v>
      </c>
      <c r="AL765" s="387" cm="1">
        <f t="array" ref="AL765">SUMPRODUCT($E$335:$E$352,AL$335:AL$352,--($I$335:$I$352=$E765))</f>
        <v>140.43797552617366</v>
      </c>
      <c r="AM765" s="387" cm="1">
        <f t="array" ref="AM765">SUMPRODUCT($E$335:$E$352,AM$335:AM$352,--($I$335:$I$352=$E765))</f>
        <v>0</v>
      </c>
      <c r="AN765" s="387" cm="1">
        <f t="array" ref="AN765">SUMPRODUCT($E$335:$E$352,AN$335:AN$352,--($I$335:$I$352=$E765))</f>
        <v>0</v>
      </c>
      <c r="AO765" s="387" cm="1">
        <f t="array" ref="AO765">SUMPRODUCT($E$335:$E$352,AO$335:AO$352,--($I$335:$I$352=$E765))</f>
        <v>20653.218773515393</v>
      </c>
      <c r="AP765" s="387" cm="1">
        <f t="array" ref="AP765">SUMPRODUCT($E$335:$E$352,AP$335:AP$352,--($I$335:$I$352=$E765))</f>
        <v>52.431605337439329</v>
      </c>
      <c r="AQ765" s="387" cm="1">
        <f t="array" ref="AQ765">SUMPRODUCT($E$335:$E$352,AQ$335:AQ$352,--($I$335:$I$352=$E765))</f>
        <v>162.80610407467103</v>
      </c>
      <c r="AR765" s="387" cm="1">
        <f t="array" ref="AR765">SUMPRODUCT($E$335:$E$352,AR$335:AR$352,--($I$335:$I$352=$E765))</f>
        <v>0</v>
      </c>
      <c r="AS765" s="387" cm="1">
        <f t="array" ref="AS765">SUMPRODUCT($E$335:$E$352,AS$335:AS$352,--($I$335:$I$352=$E765))</f>
        <v>1819.099169308749</v>
      </c>
      <c r="AT765" s="387" cm="1">
        <f t="array" ref="AT765">SUMPRODUCT($E$335:$E$352,AT$335:AT$352,--($I$335:$I$352=$E765))</f>
        <v>23571.62869938631</v>
      </c>
      <c r="AU765" s="387" cm="1">
        <f t="array" ref="AU765">SUMPRODUCT($E$335:$E$352,AU$335:AU$352,--($I$335:$I$352=$E765))</f>
        <v>60.782600741622936</v>
      </c>
      <c r="AV765" s="387" cm="1">
        <f t="array" ref="AV765">SUMPRODUCT($E$335:$E$352,AV$335:AV$352,--($I$335:$I$352=$E765))</f>
        <v>188.73689559155375</v>
      </c>
      <c r="AW765" s="387" cm="1">
        <f t="array" ref="AW765">SUMPRODUCT($E$335:$E$352,AW$335:AW$352,--($I$335:$I$352=$E765))</f>
        <v>0</v>
      </c>
      <c r="AX765" s="387" cm="1">
        <f t="array" ref="AX765">SUMPRODUCT($E$335:$E$352,AX$335:AX$352,--($I$335:$I$352=$E765))</f>
        <v>0</v>
      </c>
      <c r="AY765" s="387" cm="1">
        <f t="array" ref="AY765">SUMPRODUCT($E$335:$E$352,AY$335:AY$352,--($I$335:$I$352=$E765))</f>
        <v>22437.840229114405</v>
      </c>
      <c r="AZ765" s="387" cm="1">
        <f t="array" ref="AZ765">SUMPRODUCT($E$335:$E$352,AZ$335:AZ$352,--($I$335:$I$352=$E765))</f>
        <v>70.463693208291417</v>
      </c>
      <c r="BA765" s="387" cm="1">
        <f t="array" ref="BA765">SUMPRODUCT($E$335:$E$352,BA$335:BA$352,--($I$335:$I$352=$E765))</f>
        <v>218.79778992315423</v>
      </c>
      <c r="BB765" s="387" cm="1">
        <f t="array" ref="BB765">SUMPRODUCT($E$335:$E$352,BB$335:BB$352,--($I$335:$I$352=$E765))</f>
        <v>0</v>
      </c>
      <c r="BC765" s="387" cm="1">
        <f t="array" ref="BC765">SUMPRODUCT($E$335:$E$352,BC$335:BC$352,--($I$335:$I$352=$E765))</f>
        <v>2444.7171692853144</v>
      </c>
      <c r="BD765" s="387" cm="1">
        <f t="array" ref="BD765">SUMPRODUCT($E$335:$E$352,BD$335:BD$352,--($I$335:$I$352=$E765))</f>
        <v>15816.796398709414</v>
      </c>
      <c r="BE765" s="387" cm="1">
        <f t="array" ref="BE765">SUMPRODUCT($E$335:$E$352,BE$335:BE$352,--($I$335:$I$352=$E765))</f>
        <v>81.686732715801242</v>
      </c>
      <c r="BF765" s="387" cm="1">
        <f t="array" ref="BF765">SUMPRODUCT($E$335:$E$352,BF$335:BF$352,--($I$335:$I$352=$E765))</f>
        <v>253.64660537205049</v>
      </c>
      <c r="BG765" s="387" cm="1">
        <f t="array" ref="BG765">SUMPRODUCT($E$335:$E$352,BG$335:BG$352,--($I$335:$I$352=$E765))</f>
        <v>0</v>
      </c>
      <c r="BH765" s="387" cm="1">
        <f t="array" ref="BH765">SUMPRODUCT($E$335:$E$352,BH$335:BH$352,--($I$335:$I$352=$E765))</f>
        <v>0</v>
      </c>
      <c r="BI765" s="387" cm="1">
        <f t="array" ref="BI765">SUMPRODUCT($E$335:$E$352,BI$335:BI$352,--($I$335:$I$352=$E765))</f>
        <v>22121.853620076276</v>
      </c>
      <c r="BJ765" s="387" cm="1">
        <f t="array" ref="BJ765">SUMPRODUCT($E$335:$E$352,BJ$335:BJ$352,--($I$335:$I$352=$E765))</f>
        <v>94.697311451702021</v>
      </c>
      <c r="BK765" s="387" cm="1">
        <f t="array" ref="BK765">SUMPRODUCT($E$335:$E$352,BK$335:BK$352,--($I$335:$I$352=$E765))</f>
        <v>294.04593364202128</v>
      </c>
      <c r="BL765" s="387" cm="1">
        <f t="array" ref="BL765">SUMPRODUCT($E$335:$E$352,BL$335:BL$352,--($I$335:$I$352=$E765))</f>
        <v>0</v>
      </c>
      <c r="BM765" s="387" cm="1">
        <f t="array" ref="BM765">SUMPRODUCT($E$335:$E$352,BM$335:BM$352,--($I$335:$I$352=$E765))</f>
        <v>0</v>
      </c>
    </row>
    <row r="766" spans="1:65" ht="12.75" customHeight="1" outlineLevel="3">
      <c r="A766" t="s">
        <v>314</v>
      </c>
      <c r="B766" t="s">
        <v>203</v>
      </c>
      <c r="D766"/>
      <c r="E766" s="156">
        <f>Premissas!$G$50</f>
        <v>0</v>
      </c>
      <c r="F766" t="str">
        <f>F538</f>
        <v>% de capex financiável</v>
      </c>
      <c r="AD766" s="38"/>
      <c r="AE766" s="89">
        <f>AE760*AE765*$E766+IF(SUM($AE760:AE760)=1,SUM($AE767:AE767),0)*AE760</f>
        <v>0</v>
      </c>
      <c r="AF766" s="89">
        <f>AF760*AF765*$E766+IF(SUM($AE760:AF760)=1,SUM($AE767:AF767),0)*AF760</f>
        <v>0</v>
      </c>
      <c r="AG766" s="89">
        <f>AG760*AG765*$E766+IF(SUM($AE760:AG760)=1,SUM($AE767:AG767),0)*AG760</f>
        <v>0</v>
      </c>
      <c r="AH766" s="89">
        <f>AH760*AH765*$E766+IF(SUM($AE760:AH760)=1,SUM($AE767:AH767),0)*AH760</f>
        <v>0</v>
      </c>
      <c r="AI766" s="89">
        <f>AI760*AI765*$E766+IF(SUM($AE760:AI760)=1,SUM($AE767:AI767),0)*AI760</f>
        <v>0</v>
      </c>
      <c r="AJ766" s="89">
        <f>AJ760*AJ765*$E766+IF(SUM($AE760:AJ760)=1,SUM($AE767:AJ767),0)*AJ760</f>
        <v>0</v>
      </c>
      <c r="AK766" s="89">
        <f>AK760*AK765*$E766+IF(SUM($AE760:AK760)=1,SUM($AE767:AK767),0)*AK760</f>
        <v>0</v>
      </c>
      <c r="AL766" s="89">
        <f>AL760*AL765*$E766+IF(SUM($AE760:AL760)=1,SUM($AE767:AL767),0)*AL760</f>
        <v>0</v>
      </c>
      <c r="AM766" s="89">
        <f>AM760*AM765*$E766+IF(SUM($AE760:AM760)=1,SUM($AE767:AM767),0)*AM760</f>
        <v>0</v>
      </c>
      <c r="AN766" s="89">
        <f>AN760*AN765*$E766+IF(SUM($AE760:AN760)=1,SUM($AE767:AN767),0)*AN760</f>
        <v>0</v>
      </c>
      <c r="AO766" s="89">
        <f>AO760*AO765*$E766+IF(SUM($AE760:AO760)=1,SUM($AE767:AO767),0)*AO760</f>
        <v>0</v>
      </c>
      <c r="AP766" s="89">
        <f>AP760*AP765*$E766+IF(SUM($AE760:AP760)=1,SUM($AE767:AP767),0)*AP760</f>
        <v>0</v>
      </c>
      <c r="AQ766" s="89">
        <f>AQ760*AQ765*$E766+IF(SUM($AE760:AQ760)=1,SUM($AE767:AQ767),0)*AQ760</f>
        <v>0</v>
      </c>
      <c r="AR766" s="89">
        <f>AR760*AR765*$E766+IF(SUM($AE760:AR760)=1,SUM($AE767:AR767),0)*AR760</f>
        <v>0</v>
      </c>
      <c r="AS766" s="89">
        <f>AS760*AS765*$E766+IF(SUM($AE760:AS760)=1,SUM($AE767:AS767),0)*AS760</f>
        <v>0</v>
      </c>
      <c r="AT766" s="89">
        <f>AT760*AT765*$E766+IF(SUM($AE760:AT760)=1,SUM($AE767:AT767),0)*AT760</f>
        <v>0</v>
      </c>
      <c r="AU766" s="89">
        <f>AU760*AU765*$E766+IF(SUM($AE760:AU760)=1,SUM($AE767:AU767),0)*AU760</f>
        <v>0</v>
      </c>
      <c r="AV766" s="89">
        <f>AV760*AV765*$E766+IF(SUM($AE760:AV760)=1,SUM($AE767:AV767),0)*AV760</f>
        <v>0</v>
      </c>
      <c r="AW766" s="89">
        <f>AW760*AW765*$E766+IF(SUM($AE760:AW760)=1,SUM($AE767:AW767),0)*AW760</f>
        <v>0</v>
      </c>
      <c r="AX766" s="89">
        <f>AX760*AX765*$E766+IF(SUM($AE760:AX760)=1,SUM($AE767:AX767),0)*AX760</f>
        <v>0</v>
      </c>
      <c r="AY766" s="89">
        <f>AY760*AY765*$E766+IF(SUM($AE760:AY760)=1,SUM($AE767:AY767),0)*AY760</f>
        <v>0</v>
      </c>
      <c r="AZ766" s="89">
        <f>AZ760*AZ765*$E766+IF(SUM($AE760:AZ760)=1,SUM($AE767:AZ767),0)*AZ760</f>
        <v>0</v>
      </c>
      <c r="BA766" s="89">
        <f>BA760*BA765*$E766+IF(SUM($AE760:BA760)=1,SUM($AE767:BA767),0)*BA760</f>
        <v>0</v>
      </c>
      <c r="BB766" s="89">
        <f>BB760*BB765*$E766+IF(SUM($AE760:BB760)=1,SUM($AE767:BB767),0)*BB760</f>
        <v>0</v>
      </c>
      <c r="BC766" s="89">
        <f>BC760*BC765*$E766+IF(SUM($AE760:BC760)=1,SUM($AE767:BC767),0)*BC760</f>
        <v>0</v>
      </c>
      <c r="BD766" s="89">
        <f>BD760*BD765*$E766+IF(SUM($AE760:BD760)=1,SUM($AE767:BD767),0)*BD760</f>
        <v>0</v>
      </c>
      <c r="BE766" s="89">
        <f>BE760*BE765*$E766+IF(SUM($AE760:BE760)=1,SUM($AE767:BE767),0)*BE760</f>
        <v>0</v>
      </c>
      <c r="BF766" s="89">
        <f>BF760*BF765*$E766+IF(SUM($AE760:BF760)=1,SUM($AE767:BF767),0)*BF760</f>
        <v>0</v>
      </c>
      <c r="BG766" s="89">
        <f>BG760*BG765*$E766+IF(SUM($AE760:BG760)=1,SUM($AE767:BG767),0)*BG760</f>
        <v>0</v>
      </c>
      <c r="BH766" s="89">
        <f>BH760*BH765*$E766+IF(SUM($AE760:BH760)=1,SUM($AE767:BH767),0)*BH760</f>
        <v>0</v>
      </c>
      <c r="BI766" s="89">
        <f>BI760*BI765*$E766+IF(SUM($AE760:BI760)=1,SUM($AE767:BI767),0)*BI760</f>
        <v>0</v>
      </c>
      <c r="BJ766" s="89">
        <f>BJ760*BJ765*$E766+IF(SUM($AE760:BJ760)=1,SUM($AE767:BJ767),0)*BJ760</f>
        <v>0</v>
      </c>
      <c r="BK766" s="89">
        <f>BK760*BK765*$E766+IF(SUM($AE760:BK760)=1,SUM($AE767:BK767),0)*BK760</f>
        <v>0</v>
      </c>
      <c r="BL766" s="89">
        <f>BL760*BL765*$E766+IF(SUM($AE760:BL760)=1,SUM($AE767:BL767),0)*BL760</f>
        <v>0</v>
      </c>
      <c r="BM766" s="89">
        <f>BM760*BM765*$E766+IF(SUM($AE760:BM760)=1,SUM($AE767:BM767),0)*BM760</f>
        <v>0</v>
      </c>
    </row>
    <row r="767" spans="1:65" ht="12.75" customHeight="1" outlineLevel="3">
      <c r="A767" s="48" t="s">
        <v>315</v>
      </c>
      <c r="B767" t="s">
        <v>316</v>
      </c>
      <c r="D767"/>
      <c r="AE767" s="89">
        <f>IF(AE760+AE763=1,AE765*$E766,0)</f>
        <v>0</v>
      </c>
      <c r="AF767" s="89">
        <f t="shared" ref="AF767:BH767" si="457">IF(AF760+AF763=1,AF765*$E766,0)</f>
        <v>0</v>
      </c>
      <c r="AG767" s="89">
        <f t="shared" si="457"/>
        <v>0</v>
      </c>
      <c r="AH767" s="89">
        <f t="shared" si="457"/>
        <v>0</v>
      </c>
      <c r="AI767" s="89">
        <f t="shared" si="457"/>
        <v>0</v>
      </c>
      <c r="AJ767" s="89">
        <f t="shared" si="457"/>
        <v>0</v>
      </c>
      <c r="AK767" s="89">
        <f t="shared" si="457"/>
        <v>0</v>
      </c>
      <c r="AL767" s="89">
        <f t="shared" si="457"/>
        <v>0</v>
      </c>
      <c r="AM767" s="89">
        <f t="shared" si="457"/>
        <v>0</v>
      </c>
      <c r="AN767" s="89">
        <f t="shared" si="457"/>
        <v>0</v>
      </c>
      <c r="AO767" s="89">
        <f t="shared" si="457"/>
        <v>0</v>
      </c>
      <c r="AP767" s="89">
        <f t="shared" si="457"/>
        <v>0</v>
      </c>
      <c r="AQ767" s="89">
        <f t="shared" si="457"/>
        <v>0</v>
      </c>
      <c r="AR767" s="89">
        <f t="shared" si="457"/>
        <v>0</v>
      </c>
      <c r="AS767" s="89">
        <f t="shared" si="457"/>
        <v>0</v>
      </c>
      <c r="AT767" s="89">
        <f t="shared" si="457"/>
        <v>0</v>
      </c>
      <c r="AU767" s="89">
        <f t="shared" si="457"/>
        <v>0</v>
      </c>
      <c r="AV767" s="89">
        <f t="shared" si="457"/>
        <v>0</v>
      </c>
      <c r="AW767" s="89">
        <f t="shared" si="457"/>
        <v>0</v>
      </c>
      <c r="AX767" s="89">
        <f t="shared" si="457"/>
        <v>0</v>
      </c>
      <c r="AY767" s="89">
        <f t="shared" si="457"/>
        <v>0</v>
      </c>
      <c r="AZ767" s="89">
        <f t="shared" si="457"/>
        <v>0</v>
      </c>
      <c r="BA767" s="89">
        <f t="shared" si="457"/>
        <v>0</v>
      </c>
      <c r="BB767" s="89">
        <f t="shared" si="457"/>
        <v>0</v>
      </c>
      <c r="BC767" s="89">
        <f t="shared" si="457"/>
        <v>0</v>
      </c>
      <c r="BD767" s="89">
        <f t="shared" si="457"/>
        <v>0</v>
      </c>
      <c r="BE767" s="89">
        <f t="shared" si="457"/>
        <v>0</v>
      </c>
      <c r="BF767" s="89">
        <f t="shared" si="457"/>
        <v>0</v>
      </c>
      <c r="BG767" s="89">
        <f t="shared" si="457"/>
        <v>0</v>
      </c>
      <c r="BH767" s="89">
        <f t="shared" si="457"/>
        <v>0</v>
      </c>
      <c r="BI767" s="89">
        <f>IF(BI760+BI763=1,BI765*$E766,0)</f>
        <v>0</v>
      </c>
      <c r="BJ767" s="89">
        <f>IF(BJ760+BJ763=1,BJ765*$E766,0)</f>
        <v>0</v>
      </c>
      <c r="BK767" s="89">
        <f>IF(BK760+BK763=1,BK765*$E766,0)</f>
        <v>0</v>
      </c>
      <c r="BL767" s="89">
        <f>IF(BL760+BL763=1,BL765*$E766,0)</f>
        <v>0</v>
      </c>
      <c r="BM767" s="89">
        <f>IF(BM760+BM763=1,BM765*$E766,0)</f>
        <v>0</v>
      </c>
    </row>
    <row r="768" spans="1:65" ht="12.75" customHeight="1" outlineLevel="3">
      <c r="A768" t="s">
        <v>317</v>
      </c>
      <c r="B768" t="s">
        <v>203</v>
      </c>
      <c r="D768"/>
      <c r="E768" s="132">
        <v>0</v>
      </c>
      <c r="F768" t="s">
        <v>294</v>
      </c>
      <c r="G768" t="s">
        <v>318</v>
      </c>
      <c r="AE768" s="147">
        <v>0</v>
      </c>
      <c r="AF768" s="147">
        <v>0</v>
      </c>
      <c r="AG768" s="147">
        <v>0</v>
      </c>
      <c r="AH768" s="147">
        <v>0</v>
      </c>
      <c r="AI768" s="147">
        <v>0</v>
      </c>
      <c r="AJ768" s="147">
        <v>0</v>
      </c>
      <c r="AK768" s="147">
        <v>0</v>
      </c>
      <c r="AL768" s="147">
        <v>0</v>
      </c>
      <c r="AM768" s="147">
        <v>0</v>
      </c>
      <c r="AN768" s="147">
        <v>0</v>
      </c>
      <c r="AO768" s="147">
        <v>0</v>
      </c>
      <c r="AP768" s="147">
        <v>0</v>
      </c>
      <c r="AQ768" s="147">
        <v>0</v>
      </c>
      <c r="AR768" s="147">
        <v>0</v>
      </c>
      <c r="AS768" s="147">
        <v>0</v>
      </c>
      <c r="AT768" s="147">
        <v>0</v>
      </c>
      <c r="AU768" s="147">
        <v>0</v>
      </c>
      <c r="AV768" s="147">
        <v>0</v>
      </c>
      <c r="AW768" s="147">
        <v>0</v>
      </c>
      <c r="AX768" s="147">
        <v>0</v>
      </c>
      <c r="AY768" s="147">
        <v>0</v>
      </c>
      <c r="AZ768" s="147">
        <v>0</v>
      </c>
      <c r="BA768" s="147">
        <v>0</v>
      </c>
      <c r="BB768" s="147">
        <v>0</v>
      </c>
      <c r="BC768" s="147">
        <v>0</v>
      </c>
      <c r="BD768" s="147">
        <v>0</v>
      </c>
      <c r="BE768" s="147">
        <v>0</v>
      </c>
      <c r="BF768" s="147">
        <v>0</v>
      </c>
      <c r="BG768" s="147">
        <v>0</v>
      </c>
      <c r="BH768" s="147">
        <v>0</v>
      </c>
      <c r="BI768" s="147">
        <v>0</v>
      </c>
      <c r="BJ768" s="147">
        <v>0</v>
      </c>
      <c r="BK768" s="147">
        <v>0</v>
      </c>
      <c r="BL768" s="147">
        <v>0</v>
      </c>
      <c r="BM768" s="147">
        <v>0</v>
      </c>
    </row>
    <row r="769" spans="1:65" ht="12.75" customHeight="1" outlineLevel="3">
      <c r="A769" t="s">
        <v>319</v>
      </c>
      <c r="B769" t="s">
        <v>203</v>
      </c>
      <c r="D769"/>
      <c r="E769" s="89">
        <f>SUM(AE769:BM769)</f>
        <v>0</v>
      </c>
      <c r="AE769" s="89">
        <f>AE766+AE768</f>
        <v>0</v>
      </c>
      <c r="AF769" s="89">
        <f>AF766+AF768</f>
        <v>0</v>
      </c>
      <c r="AG769" s="89">
        <f t="shared" ref="AG769:BH769" si="458">AG766+AG768</f>
        <v>0</v>
      </c>
      <c r="AH769" s="89">
        <f t="shared" si="458"/>
        <v>0</v>
      </c>
      <c r="AI769" s="89">
        <f t="shared" si="458"/>
        <v>0</v>
      </c>
      <c r="AJ769" s="89">
        <f t="shared" si="458"/>
        <v>0</v>
      </c>
      <c r="AK769" s="89">
        <f t="shared" si="458"/>
        <v>0</v>
      </c>
      <c r="AL769" s="89">
        <f t="shared" si="458"/>
        <v>0</v>
      </c>
      <c r="AM769" s="89">
        <f t="shared" si="458"/>
        <v>0</v>
      </c>
      <c r="AN769" s="89">
        <f t="shared" si="458"/>
        <v>0</v>
      </c>
      <c r="AO769" s="89">
        <f t="shared" si="458"/>
        <v>0</v>
      </c>
      <c r="AP769" s="89">
        <f t="shared" si="458"/>
        <v>0</v>
      </c>
      <c r="AQ769" s="89">
        <f t="shared" si="458"/>
        <v>0</v>
      </c>
      <c r="AR769" s="89">
        <f t="shared" si="458"/>
        <v>0</v>
      </c>
      <c r="AS769" s="89">
        <f t="shared" si="458"/>
        <v>0</v>
      </c>
      <c r="AT769" s="89">
        <f t="shared" si="458"/>
        <v>0</v>
      </c>
      <c r="AU769" s="89">
        <f t="shared" si="458"/>
        <v>0</v>
      </c>
      <c r="AV769" s="89">
        <f t="shared" si="458"/>
        <v>0</v>
      </c>
      <c r="AW769" s="89">
        <f t="shared" si="458"/>
        <v>0</v>
      </c>
      <c r="AX769" s="89">
        <f t="shared" si="458"/>
        <v>0</v>
      </c>
      <c r="AY769" s="89">
        <f t="shared" si="458"/>
        <v>0</v>
      </c>
      <c r="AZ769" s="89">
        <f t="shared" si="458"/>
        <v>0</v>
      </c>
      <c r="BA769" s="89">
        <f t="shared" si="458"/>
        <v>0</v>
      </c>
      <c r="BB769" s="89">
        <f t="shared" si="458"/>
        <v>0</v>
      </c>
      <c r="BC769" s="89">
        <f t="shared" si="458"/>
        <v>0</v>
      </c>
      <c r="BD769" s="89">
        <f t="shared" si="458"/>
        <v>0</v>
      </c>
      <c r="BE769" s="89">
        <f>BE766+BE768</f>
        <v>0</v>
      </c>
      <c r="BF769" s="89">
        <f t="shared" si="458"/>
        <v>0</v>
      </c>
      <c r="BG769" s="89">
        <f t="shared" si="458"/>
        <v>0</v>
      </c>
      <c r="BH769" s="89">
        <f t="shared" si="458"/>
        <v>0</v>
      </c>
      <c r="BI769" s="89">
        <f>BI766+BI768</f>
        <v>0</v>
      </c>
      <c r="BJ769" s="89">
        <f>BJ766+BJ768</f>
        <v>0</v>
      </c>
      <c r="BK769" s="89">
        <f>BK766+BK768</f>
        <v>0</v>
      </c>
      <c r="BL769" s="89">
        <f>BL766+BL768</f>
        <v>0</v>
      </c>
      <c r="BM769" s="89">
        <f>BM766+BM768</f>
        <v>0</v>
      </c>
    </row>
    <row r="770" spans="1:65" ht="12.75" customHeight="1" outlineLevel="3">
      <c r="D770"/>
      <c r="L770" s="89"/>
      <c r="M770" s="89"/>
      <c r="N770" s="89"/>
      <c r="O770" s="89"/>
      <c r="P770" s="89"/>
      <c r="Q770" s="89"/>
      <c r="R770" s="89"/>
      <c r="S770" s="89"/>
      <c r="T770" s="89"/>
      <c r="U770" s="89"/>
      <c r="V770" s="89"/>
      <c r="W770" s="89"/>
      <c r="X770" s="89"/>
      <c r="Y770" s="89"/>
      <c r="Z770" s="89"/>
      <c r="AA770" s="89"/>
      <c r="AB770" s="89"/>
      <c r="AC770" s="89"/>
      <c r="AD770" s="89"/>
      <c r="AE770" s="89"/>
      <c r="AF770" s="89"/>
      <c r="AG770" s="89"/>
      <c r="AH770" s="89"/>
      <c r="AI770" s="89"/>
      <c r="AJ770" s="89"/>
      <c r="AK770" s="89"/>
      <c r="AL770" s="89"/>
      <c r="AM770" s="89"/>
      <c r="AN770" s="89"/>
      <c r="AO770" s="89"/>
      <c r="AP770" s="89"/>
      <c r="AQ770" s="89"/>
      <c r="AR770" s="89"/>
      <c r="AS770" s="89"/>
      <c r="AT770" s="89"/>
      <c r="AU770" s="89"/>
      <c r="AV770" s="89"/>
      <c r="AW770" s="89"/>
      <c r="AX770" s="89"/>
      <c r="AY770" s="89"/>
      <c r="AZ770" s="89"/>
      <c r="BA770" s="89"/>
      <c r="BB770" s="89"/>
      <c r="BC770" s="89"/>
      <c r="BD770" s="89"/>
      <c r="BE770" s="89"/>
      <c r="BF770" s="89"/>
      <c r="BG770" s="89"/>
      <c r="BH770" s="89"/>
      <c r="BI770" s="89"/>
      <c r="BJ770" s="89"/>
      <c r="BK770" s="89"/>
      <c r="BL770" s="89"/>
      <c r="BM770" s="89"/>
    </row>
    <row r="771" spans="1:65" ht="12.75" customHeight="1" outlineLevel="3">
      <c r="A771" t="s">
        <v>891</v>
      </c>
      <c r="B771" t="s">
        <v>75</v>
      </c>
      <c r="D771"/>
      <c r="E771" s="117" t="str">
        <f>E543</f>
        <v>Inflação brasileira (IPCA)</v>
      </c>
      <c r="F771" t="str">
        <f>F543</f>
        <v>índice considerado</v>
      </c>
      <c r="G771" s="104">
        <f>Premissas!$D$67</f>
        <v>1</v>
      </c>
      <c r="H771" t="s">
        <v>890</v>
      </c>
      <c r="AE771" s="159">
        <f>INDEX(MacroEco!$I$4:$BL$7,MATCH($E771,MacroEco!$A$4:$A$7,0),MATCH(AE$1,MacroEco!$I$1:$BL$1,0))</f>
        <v>3.5000000000000003E-2</v>
      </c>
      <c r="AF771" s="159">
        <f>INDEX(MacroEco!$I$4:$BL$7,MATCH($E771,MacroEco!$A$4:$A$7,0),MATCH(AF$1,MacroEco!$I$1:$BL$1,0))</f>
        <v>0.03</v>
      </c>
      <c r="AG771" s="159">
        <f>INDEX(MacroEco!$I$4:$BL$7,MATCH($E771,MacroEco!$A$4:$A$7,0),MATCH(AG$1,MacroEco!$I$1:$BL$1,0))</f>
        <v>0.03</v>
      </c>
      <c r="AH771" s="159">
        <f>INDEX(MacroEco!$I$4:$BL$7,MATCH($E771,MacroEco!$A$4:$A$7,0),MATCH(AH$1,MacroEco!$I$1:$BL$1,0))</f>
        <v>0.03</v>
      </c>
      <c r="AI771" s="159">
        <f>INDEX(MacroEco!$I$4:$BL$7,MATCH($E771,MacroEco!$A$4:$A$7,0),MATCH(AI$1,MacroEco!$I$1:$BL$1,0))</f>
        <v>0.03</v>
      </c>
      <c r="AJ771" s="159">
        <f>INDEX(MacroEco!$I$4:$BL$7,MATCH($E771,MacroEco!$A$4:$A$7,0),MATCH(AJ$1,MacroEco!$I$1:$BL$1,0))</f>
        <v>0.03</v>
      </c>
      <c r="AK771" s="159">
        <f>INDEX(MacroEco!$I$4:$BL$7,MATCH($E771,MacroEco!$A$4:$A$7,0),MATCH(AK$1,MacroEco!$I$1:$BL$1,0))</f>
        <v>0.03</v>
      </c>
      <c r="AL771" s="159">
        <f>INDEX(MacroEco!$I$4:$BL$7,MATCH($E771,MacroEco!$A$4:$A$7,0),MATCH(AL$1,MacroEco!$I$1:$BL$1,0))</f>
        <v>0.03</v>
      </c>
      <c r="AM771" s="159">
        <f>INDEX(MacroEco!$I$4:$BL$7,MATCH($E771,MacroEco!$A$4:$A$7,0),MATCH(AM$1,MacroEco!$I$1:$BL$1,0))</f>
        <v>0.03</v>
      </c>
      <c r="AN771" s="159">
        <f>INDEX(MacroEco!$I$4:$BL$7,MATCH($E771,MacroEco!$A$4:$A$7,0),MATCH(AN$1,MacroEco!$I$1:$BL$1,0))</f>
        <v>0.03</v>
      </c>
      <c r="AO771" s="159">
        <f>INDEX(MacroEco!$I$4:$BL$7,MATCH($E771,MacroEco!$A$4:$A$7,0),MATCH(AO$1,MacroEco!$I$1:$BL$1,0))</f>
        <v>0.03</v>
      </c>
      <c r="AP771" s="159">
        <f>INDEX(MacroEco!$I$4:$BL$7,MATCH($E771,MacroEco!$A$4:$A$7,0),MATCH(AP$1,MacroEco!$I$1:$BL$1,0))</f>
        <v>0.03</v>
      </c>
      <c r="AQ771" s="159">
        <f>INDEX(MacroEco!$I$4:$BL$7,MATCH($E771,MacroEco!$A$4:$A$7,0),MATCH(AQ$1,MacroEco!$I$1:$BL$1,0))</f>
        <v>0.03</v>
      </c>
      <c r="AR771" s="159">
        <f>INDEX(MacroEco!$I$4:$BL$7,MATCH($E771,MacroEco!$A$4:$A$7,0),MATCH(AR$1,MacroEco!$I$1:$BL$1,0))</f>
        <v>0.03</v>
      </c>
      <c r="AS771" s="159">
        <f>INDEX(MacroEco!$I$4:$BL$7,MATCH($E771,MacroEco!$A$4:$A$7,0),MATCH(AS$1,MacroEco!$I$1:$BL$1,0))</f>
        <v>0.03</v>
      </c>
      <c r="AT771" s="159">
        <f>INDEX(MacroEco!$I$4:$BL$7,MATCH($E771,MacroEco!$A$4:$A$7,0),MATCH(AT$1,MacroEco!$I$1:$BL$1,0))</f>
        <v>0.03</v>
      </c>
      <c r="AU771" s="159">
        <f>INDEX(MacroEco!$I$4:$BL$7,MATCH($E771,MacroEco!$A$4:$A$7,0),MATCH(AU$1,MacroEco!$I$1:$BL$1,0))</f>
        <v>0.03</v>
      </c>
      <c r="AV771" s="159">
        <f>INDEX(MacroEco!$I$4:$BL$7,MATCH($E771,MacroEco!$A$4:$A$7,0),MATCH(AV$1,MacroEco!$I$1:$BL$1,0))</f>
        <v>0.03</v>
      </c>
      <c r="AW771" s="159">
        <f>INDEX(MacroEco!$I$4:$BL$7,MATCH($E771,MacroEco!$A$4:$A$7,0),MATCH(AW$1,MacroEco!$I$1:$BL$1,0))</f>
        <v>0.03</v>
      </c>
      <c r="AX771" s="159">
        <f>INDEX(MacroEco!$I$4:$BL$7,MATCH($E771,MacroEco!$A$4:$A$7,0),MATCH(AX$1,MacroEco!$I$1:$BL$1,0))</f>
        <v>0.03</v>
      </c>
      <c r="AY771" s="159">
        <f>INDEX(MacroEco!$I$4:$BL$7,MATCH($E771,MacroEco!$A$4:$A$7,0),MATCH(AY$1,MacroEco!$I$1:$BL$1,0))</f>
        <v>0.03</v>
      </c>
      <c r="AZ771" s="159">
        <f>INDEX(MacroEco!$I$4:$BL$7,MATCH($E771,MacroEco!$A$4:$A$7,0),MATCH(AZ$1,MacroEco!$I$1:$BL$1,0))</f>
        <v>0.03</v>
      </c>
      <c r="BA771" s="159">
        <f>INDEX(MacroEco!$I$4:$BL$7,MATCH($E771,MacroEco!$A$4:$A$7,0),MATCH(BA$1,MacroEco!$I$1:$BL$1,0))</f>
        <v>0.03</v>
      </c>
      <c r="BB771" s="159">
        <f>INDEX(MacroEco!$I$4:$BL$7,MATCH($E771,MacroEco!$A$4:$A$7,0),MATCH(BB$1,MacroEco!$I$1:$BL$1,0))</f>
        <v>0.03</v>
      </c>
      <c r="BC771" s="159">
        <f>INDEX(MacroEco!$I$4:$BL$7,MATCH($E771,MacroEco!$A$4:$A$7,0),MATCH(BC$1,MacroEco!$I$1:$BL$1,0))</f>
        <v>0.03</v>
      </c>
      <c r="BD771" s="159">
        <f>INDEX(MacroEco!$I$4:$BL$7,MATCH($E771,MacroEco!$A$4:$A$7,0),MATCH(BD$1,MacroEco!$I$1:$BL$1,0))</f>
        <v>0.03</v>
      </c>
      <c r="BE771" s="159">
        <f>INDEX(MacroEco!$I$4:$BL$7,MATCH($E771,MacroEco!$A$4:$A$7,0),MATCH(BE$1,MacroEco!$I$1:$BL$1,0))</f>
        <v>0.03</v>
      </c>
      <c r="BF771" s="159">
        <f>INDEX(MacroEco!$I$4:$BL$7,MATCH($E771,MacroEco!$A$4:$A$7,0),MATCH(BF$1,MacroEco!$I$1:$BL$1,0))</f>
        <v>0.03</v>
      </c>
      <c r="BG771" s="159">
        <f>INDEX(MacroEco!$I$4:$BL$7,MATCH($E771,MacroEco!$A$4:$A$7,0),MATCH(BG$1,MacroEco!$I$1:$BL$1,0))</f>
        <v>0.03</v>
      </c>
      <c r="BH771" s="159">
        <f>INDEX(MacroEco!$I$4:$BL$7,MATCH($E771,MacroEco!$A$4:$A$7,0),MATCH(BH$1,MacroEco!$I$1:$BL$1,0))</f>
        <v>0.03</v>
      </c>
      <c r="BI771" s="159">
        <f>INDEX(MacroEco!$I$4:$BL$7,MATCH($E771,MacroEco!$A$4:$A$7,0),MATCH(BI$1,MacroEco!$I$1:$BL$1,0))</f>
        <v>0.03</v>
      </c>
      <c r="BJ771" s="159">
        <f>INDEX(MacroEco!$I$4:$BL$7,MATCH($E771,MacroEco!$A$4:$A$7,0),MATCH(BJ$1,MacroEco!$I$1:$BL$1,0))</f>
        <v>0.03</v>
      </c>
      <c r="BK771" s="159">
        <f>INDEX(MacroEco!$I$4:$BL$7,MATCH($E771,MacroEco!$A$4:$A$7,0),MATCH(BK$1,MacroEco!$I$1:$BL$1,0))</f>
        <v>0.03</v>
      </c>
      <c r="BL771" s="159">
        <f>INDEX(MacroEco!$I$4:$BL$7,MATCH($E771,MacroEco!$A$4:$A$7,0),MATCH(BL$1,MacroEco!$I$1:$BL$1,0))</f>
        <v>0.03</v>
      </c>
      <c r="BM771" s="159">
        <f>INDEX(MacroEco!$I$4:$BL$7,MATCH($E771,MacroEco!$A$4:$A$7,0),MATCH(BM$1,MacroEco!$I$1:$BL$1,0))</f>
        <v>0.03</v>
      </c>
    </row>
    <row r="772" spans="1:65" ht="12.75" customHeight="1" outlineLevel="3">
      <c r="A772" t="s">
        <v>856</v>
      </c>
      <c r="B772" t="s">
        <v>75</v>
      </c>
      <c r="D772"/>
      <c r="E772" s="161">
        <f>VLOOKUP(E765,Premissas!$C$62:$D$63,2,FALSE)</f>
        <v>7.2499999999999995E-2</v>
      </c>
      <c r="F772" t="str">
        <f>F544</f>
        <v>% a.a.</v>
      </c>
      <c r="AE772" s="157">
        <f t="shared" ref="AE772:BM772" si="459">$E772</f>
        <v>7.2499999999999995E-2</v>
      </c>
      <c r="AF772" s="157">
        <f t="shared" si="459"/>
        <v>7.2499999999999995E-2</v>
      </c>
      <c r="AG772" s="157">
        <f t="shared" si="459"/>
        <v>7.2499999999999995E-2</v>
      </c>
      <c r="AH772" s="157">
        <f t="shared" si="459"/>
        <v>7.2499999999999995E-2</v>
      </c>
      <c r="AI772" s="157">
        <f t="shared" si="459"/>
        <v>7.2499999999999995E-2</v>
      </c>
      <c r="AJ772" s="157">
        <f t="shared" si="459"/>
        <v>7.2499999999999995E-2</v>
      </c>
      <c r="AK772" s="157">
        <f t="shared" si="459"/>
        <v>7.2499999999999995E-2</v>
      </c>
      <c r="AL772" s="157">
        <f t="shared" si="459"/>
        <v>7.2499999999999995E-2</v>
      </c>
      <c r="AM772" s="157">
        <f t="shared" si="459"/>
        <v>7.2499999999999995E-2</v>
      </c>
      <c r="AN772" s="157">
        <f t="shared" si="459"/>
        <v>7.2499999999999995E-2</v>
      </c>
      <c r="AO772" s="157">
        <f t="shared" si="459"/>
        <v>7.2499999999999995E-2</v>
      </c>
      <c r="AP772" s="157">
        <f t="shared" si="459"/>
        <v>7.2499999999999995E-2</v>
      </c>
      <c r="AQ772" s="157">
        <f t="shared" si="459"/>
        <v>7.2499999999999995E-2</v>
      </c>
      <c r="AR772" s="157">
        <f t="shared" si="459"/>
        <v>7.2499999999999995E-2</v>
      </c>
      <c r="AS772" s="157">
        <f t="shared" si="459"/>
        <v>7.2499999999999995E-2</v>
      </c>
      <c r="AT772" s="157">
        <f t="shared" si="459"/>
        <v>7.2499999999999995E-2</v>
      </c>
      <c r="AU772" s="157">
        <f t="shared" si="459"/>
        <v>7.2499999999999995E-2</v>
      </c>
      <c r="AV772" s="157">
        <f t="shared" si="459"/>
        <v>7.2499999999999995E-2</v>
      </c>
      <c r="AW772" s="157">
        <f t="shared" si="459"/>
        <v>7.2499999999999995E-2</v>
      </c>
      <c r="AX772" s="157">
        <f t="shared" si="459"/>
        <v>7.2499999999999995E-2</v>
      </c>
      <c r="AY772" s="157">
        <f t="shared" si="459"/>
        <v>7.2499999999999995E-2</v>
      </c>
      <c r="AZ772" s="157">
        <f t="shared" si="459"/>
        <v>7.2499999999999995E-2</v>
      </c>
      <c r="BA772" s="157">
        <f t="shared" si="459"/>
        <v>7.2499999999999995E-2</v>
      </c>
      <c r="BB772" s="157">
        <f t="shared" si="459"/>
        <v>7.2499999999999995E-2</v>
      </c>
      <c r="BC772" s="157">
        <f t="shared" si="459"/>
        <v>7.2499999999999995E-2</v>
      </c>
      <c r="BD772" s="157">
        <f t="shared" si="459"/>
        <v>7.2499999999999995E-2</v>
      </c>
      <c r="BE772" s="157">
        <f t="shared" si="459"/>
        <v>7.2499999999999995E-2</v>
      </c>
      <c r="BF772" s="157">
        <f t="shared" si="459"/>
        <v>7.2499999999999995E-2</v>
      </c>
      <c r="BG772" s="157">
        <f t="shared" si="459"/>
        <v>7.2499999999999995E-2</v>
      </c>
      <c r="BH772" s="157">
        <f t="shared" si="459"/>
        <v>7.2499999999999995E-2</v>
      </c>
      <c r="BI772" s="157">
        <f t="shared" si="459"/>
        <v>7.2499999999999995E-2</v>
      </c>
      <c r="BJ772" s="157">
        <f t="shared" si="459"/>
        <v>7.2499999999999995E-2</v>
      </c>
      <c r="BK772" s="157">
        <f t="shared" si="459"/>
        <v>7.2499999999999995E-2</v>
      </c>
      <c r="BL772" s="157">
        <f t="shared" si="459"/>
        <v>7.2499999999999995E-2</v>
      </c>
      <c r="BM772" s="157">
        <f t="shared" si="459"/>
        <v>7.2499999999999995E-2</v>
      </c>
    </row>
    <row r="773" spans="1:65" ht="12.75" customHeight="1" outlineLevel="3">
      <c r="A773" t="s">
        <v>299</v>
      </c>
      <c r="B773" t="s">
        <v>75</v>
      </c>
      <c r="D773"/>
      <c r="AE773" s="157">
        <f t="shared" ref="AE773:BH773" si="460">IF($G771=1,(1+AE772)*(1+AE771)-1,(1+AE772)/(1+AE771)-1)</f>
        <v>0.11003750000000001</v>
      </c>
      <c r="AF773" s="157">
        <f t="shared" si="460"/>
        <v>0.10467500000000007</v>
      </c>
      <c r="AG773" s="157">
        <f t="shared" si="460"/>
        <v>0.10467500000000007</v>
      </c>
      <c r="AH773" s="157">
        <f t="shared" si="460"/>
        <v>0.10467500000000007</v>
      </c>
      <c r="AI773" s="157">
        <f t="shared" si="460"/>
        <v>0.10467500000000007</v>
      </c>
      <c r="AJ773" s="157">
        <f t="shared" si="460"/>
        <v>0.10467500000000007</v>
      </c>
      <c r="AK773" s="157">
        <f t="shared" si="460"/>
        <v>0.10467500000000007</v>
      </c>
      <c r="AL773" s="157">
        <f t="shared" si="460"/>
        <v>0.10467500000000007</v>
      </c>
      <c r="AM773" s="157">
        <f t="shared" si="460"/>
        <v>0.10467500000000007</v>
      </c>
      <c r="AN773" s="157">
        <f t="shared" si="460"/>
        <v>0.10467500000000007</v>
      </c>
      <c r="AO773" s="157">
        <f t="shared" si="460"/>
        <v>0.10467500000000007</v>
      </c>
      <c r="AP773" s="157">
        <f t="shared" si="460"/>
        <v>0.10467500000000007</v>
      </c>
      <c r="AQ773" s="157">
        <f t="shared" si="460"/>
        <v>0.10467500000000007</v>
      </c>
      <c r="AR773" s="157">
        <f t="shared" si="460"/>
        <v>0.10467500000000007</v>
      </c>
      <c r="AS773" s="157">
        <f t="shared" si="460"/>
        <v>0.10467500000000007</v>
      </c>
      <c r="AT773" s="157">
        <f t="shared" si="460"/>
        <v>0.10467500000000007</v>
      </c>
      <c r="AU773" s="157">
        <f t="shared" si="460"/>
        <v>0.10467500000000007</v>
      </c>
      <c r="AV773" s="157">
        <f t="shared" si="460"/>
        <v>0.10467500000000007</v>
      </c>
      <c r="AW773" s="157">
        <f t="shared" si="460"/>
        <v>0.10467500000000007</v>
      </c>
      <c r="AX773" s="157">
        <f t="shared" si="460"/>
        <v>0.10467500000000007</v>
      </c>
      <c r="AY773" s="157">
        <f t="shared" si="460"/>
        <v>0.10467500000000007</v>
      </c>
      <c r="AZ773" s="157">
        <f t="shared" si="460"/>
        <v>0.10467500000000007</v>
      </c>
      <c r="BA773" s="157">
        <f t="shared" si="460"/>
        <v>0.10467500000000007</v>
      </c>
      <c r="BB773" s="157">
        <f t="shared" si="460"/>
        <v>0.10467500000000007</v>
      </c>
      <c r="BC773" s="157">
        <f t="shared" si="460"/>
        <v>0.10467500000000007</v>
      </c>
      <c r="BD773" s="157">
        <f t="shared" si="460"/>
        <v>0.10467500000000007</v>
      </c>
      <c r="BE773" s="157">
        <f t="shared" si="460"/>
        <v>0.10467500000000007</v>
      </c>
      <c r="BF773" s="157">
        <f t="shared" si="460"/>
        <v>0.10467500000000007</v>
      </c>
      <c r="BG773" s="157">
        <f t="shared" si="460"/>
        <v>0.10467500000000007</v>
      </c>
      <c r="BH773" s="157">
        <f t="shared" si="460"/>
        <v>0.10467500000000007</v>
      </c>
      <c r="BI773" s="157">
        <f>IF($G771=1,(1+BI772)*(1+BI771)-1,(1+BI772)/(1+BI771)-1)</f>
        <v>0.10467500000000007</v>
      </c>
      <c r="BJ773" s="157">
        <f>IF($G771=1,(1+BJ772)*(1+BJ771)-1,(1+BJ772)/(1+BJ771)-1)</f>
        <v>0.10467500000000007</v>
      </c>
      <c r="BK773" s="157">
        <f>IF($G771=1,(1+BK772)*(1+BK771)-1,(1+BK772)/(1+BK771)-1)</f>
        <v>0.10467500000000007</v>
      </c>
      <c r="BL773" s="157">
        <f>IF($G771=1,(1+BL772)*(1+BL771)-1,(1+BL772)/(1+BL771)-1)</f>
        <v>0.10467500000000007</v>
      </c>
      <c r="BM773" s="157">
        <f>IF($G771=1,(1+BM772)*(1+BM771)-1,(1+BM772)/(1+BM771)-1)</f>
        <v>0.10467500000000007</v>
      </c>
    </row>
    <row r="774" spans="1:65" ht="12.75" customHeight="1" outlineLevel="3">
      <c r="D774"/>
      <c r="AD774" s="89"/>
      <c r="AE774" s="89"/>
      <c r="AF774" s="89"/>
      <c r="AG774" s="89"/>
      <c r="AH774" s="89"/>
      <c r="AI774" s="89"/>
      <c r="AJ774" s="89"/>
      <c r="AK774" s="89"/>
      <c r="AL774" s="89"/>
      <c r="AM774" s="89"/>
      <c r="AN774" s="89"/>
      <c r="AO774" s="89"/>
      <c r="AP774" s="89"/>
      <c r="AQ774" s="89"/>
      <c r="AR774" s="89"/>
      <c r="AS774" s="89"/>
      <c r="AT774" s="89"/>
      <c r="AU774" s="89"/>
      <c r="AV774" s="89"/>
      <c r="AW774" s="89"/>
      <c r="AX774" s="89"/>
      <c r="AY774" s="89"/>
      <c r="AZ774" s="89"/>
      <c r="BA774" s="89"/>
      <c r="BB774" s="89"/>
      <c r="BC774" s="89"/>
      <c r="BD774" s="89"/>
      <c r="BE774" s="89"/>
      <c r="BF774" s="89"/>
      <c r="BG774" s="89"/>
      <c r="BH774" s="89"/>
      <c r="BI774" s="89"/>
      <c r="BJ774" s="89"/>
      <c r="BK774" s="89"/>
      <c r="BL774" s="89"/>
      <c r="BM774" s="89"/>
    </row>
    <row r="775" spans="1:65" s="53" customFormat="1" ht="12.75" customHeight="1" outlineLevel="3">
      <c r="A775" s="8" t="s">
        <v>241</v>
      </c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144"/>
      <c r="M775" s="144"/>
      <c r="N775" s="144"/>
      <c r="O775" s="144"/>
      <c r="P775" s="144"/>
      <c r="Q775" s="144"/>
      <c r="R775" s="144"/>
      <c r="S775" s="144"/>
      <c r="T775" s="144"/>
      <c r="U775" s="144"/>
      <c r="V775" s="144"/>
      <c r="W775" s="144"/>
      <c r="X775" s="144"/>
      <c r="Y775" s="144"/>
      <c r="Z775" s="144"/>
      <c r="AA775" s="144"/>
      <c r="AB775" s="144"/>
      <c r="AC775" s="144"/>
      <c r="AD775" s="144"/>
      <c r="AE775" s="144"/>
      <c r="AF775" s="144"/>
      <c r="AG775" s="144"/>
      <c r="AH775" s="144"/>
      <c r="AI775" s="144"/>
      <c r="AJ775" s="144"/>
      <c r="AK775" s="144"/>
      <c r="AL775" s="144"/>
      <c r="AM775" s="144"/>
      <c r="AN775" s="144"/>
      <c r="AO775" s="144"/>
      <c r="AP775" s="144"/>
      <c r="AQ775" s="144"/>
      <c r="AR775" s="144"/>
      <c r="AS775" s="144"/>
      <c r="AT775" s="144"/>
      <c r="AU775" s="144"/>
      <c r="AV775" s="144"/>
      <c r="AW775" s="144"/>
      <c r="AX775" s="144"/>
      <c r="AY775" s="144"/>
      <c r="AZ775" s="144"/>
      <c r="BA775" s="144"/>
      <c r="BB775" s="144"/>
      <c r="BC775" s="144"/>
      <c r="BD775" s="144"/>
      <c r="BE775" s="144"/>
      <c r="BF775" s="144"/>
      <c r="BG775" s="144"/>
      <c r="BH775" s="144"/>
      <c r="BI775" s="144"/>
      <c r="BJ775" s="144"/>
      <c r="BK775" s="144"/>
      <c r="BL775" s="144"/>
      <c r="BM775" s="144"/>
    </row>
    <row r="776" spans="1:65" ht="12.75" customHeight="1" outlineLevel="3">
      <c r="A776" t="s">
        <v>242</v>
      </c>
      <c r="B776" t="s">
        <v>203</v>
      </c>
      <c r="D776"/>
      <c r="L776" s="89"/>
      <c r="M776" s="89"/>
      <c r="N776" s="89"/>
      <c r="O776" s="89"/>
      <c r="P776" s="89"/>
      <c r="Q776" s="89"/>
      <c r="R776" s="89"/>
      <c r="S776" s="89"/>
      <c r="T776" s="89"/>
      <c r="U776" s="89"/>
      <c r="V776" s="89"/>
      <c r="W776" s="89"/>
      <c r="X776" s="89"/>
      <c r="Y776" s="89"/>
      <c r="Z776" s="89"/>
      <c r="AA776" s="89"/>
      <c r="AB776" s="89"/>
      <c r="AC776" s="89"/>
      <c r="AD776" s="89"/>
      <c r="AE776" s="89">
        <f>AE790</f>
        <v>0</v>
      </c>
      <c r="AF776" s="89">
        <f>AF790</f>
        <v>0</v>
      </c>
      <c r="AG776" s="89">
        <f t="shared" ref="AG776:BH776" si="461">AG790</f>
        <v>0</v>
      </c>
      <c r="AH776" s="89">
        <f t="shared" si="461"/>
        <v>0</v>
      </c>
      <c r="AI776" s="89">
        <f t="shared" si="461"/>
        <v>0</v>
      </c>
      <c r="AJ776" s="89">
        <f t="shared" si="461"/>
        <v>0</v>
      </c>
      <c r="AK776" s="89">
        <f t="shared" si="461"/>
        <v>0</v>
      </c>
      <c r="AL776" s="89">
        <f t="shared" si="461"/>
        <v>0</v>
      </c>
      <c r="AM776" s="89">
        <f t="shared" si="461"/>
        <v>0</v>
      </c>
      <c r="AN776" s="89">
        <f t="shared" si="461"/>
        <v>0</v>
      </c>
      <c r="AO776" s="89">
        <f t="shared" si="461"/>
        <v>0</v>
      </c>
      <c r="AP776" s="89">
        <f t="shared" si="461"/>
        <v>0</v>
      </c>
      <c r="AQ776" s="89">
        <f t="shared" si="461"/>
        <v>0</v>
      </c>
      <c r="AR776" s="89">
        <f t="shared" si="461"/>
        <v>0</v>
      </c>
      <c r="AS776" s="89">
        <f t="shared" si="461"/>
        <v>0</v>
      </c>
      <c r="AT776" s="89">
        <f t="shared" si="461"/>
        <v>0</v>
      </c>
      <c r="AU776" s="89">
        <f t="shared" si="461"/>
        <v>0</v>
      </c>
      <c r="AV776" s="89">
        <f t="shared" si="461"/>
        <v>0</v>
      </c>
      <c r="AW776" s="89">
        <f t="shared" si="461"/>
        <v>0</v>
      </c>
      <c r="AX776" s="89">
        <f t="shared" si="461"/>
        <v>0</v>
      </c>
      <c r="AY776" s="89">
        <f t="shared" si="461"/>
        <v>0</v>
      </c>
      <c r="AZ776" s="89">
        <f t="shared" si="461"/>
        <v>0</v>
      </c>
      <c r="BA776" s="89">
        <f t="shared" si="461"/>
        <v>0</v>
      </c>
      <c r="BB776" s="89">
        <f t="shared" si="461"/>
        <v>0</v>
      </c>
      <c r="BC776" s="89">
        <f t="shared" si="461"/>
        <v>0</v>
      </c>
      <c r="BD776" s="89">
        <f t="shared" si="461"/>
        <v>0</v>
      </c>
      <c r="BE776" s="89">
        <f t="shared" si="461"/>
        <v>0</v>
      </c>
      <c r="BF776" s="89">
        <f t="shared" si="461"/>
        <v>0</v>
      </c>
      <c r="BG776" s="89">
        <f t="shared" si="461"/>
        <v>0</v>
      </c>
      <c r="BH776" s="89">
        <f t="shared" si="461"/>
        <v>0</v>
      </c>
      <c r="BI776" s="89">
        <f>BI790</f>
        <v>0</v>
      </c>
      <c r="BJ776" s="89">
        <f>BJ790</f>
        <v>0</v>
      </c>
      <c r="BK776" s="89">
        <f>BK790</f>
        <v>0</v>
      </c>
      <c r="BL776" s="89">
        <f>BL790</f>
        <v>0</v>
      </c>
      <c r="BM776" s="89">
        <f>BM790</f>
        <v>0</v>
      </c>
    </row>
    <row r="777" spans="1:65" ht="12.75" customHeight="1" outlineLevel="3">
      <c r="A777" t="s">
        <v>243</v>
      </c>
      <c r="B777" t="s">
        <v>203</v>
      </c>
      <c r="D777"/>
      <c r="E777" s="89">
        <f t="shared" ref="E777:E782" si="462">SUM(AE777:BM777)</f>
        <v>0</v>
      </c>
      <c r="L777" s="89"/>
      <c r="M777" s="89"/>
      <c r="N777" s="89"/>
      <c r="O777" s="89"/>
      <c r="P777" s="89"/>
      <c r="Q777" s="89"/>
      <c r="R777" s="89"/>
      <c r="S777" s="89"/>
      <c r="T777" s="89"/>
      <c r="U777" s="89"/>
      <c r="V777" s="89"/>
      <c r="W777" s="89"/>
      <c r="X777" s="89"/>
      <c r="Y777" s="89"/>
      <c r="Z777" s="89"/>
      <c r="AA777" s="89"/>
      <c r="AB777" s="89"/>
      <c r="AC777" s="89"/>
      <c r="AD777" s="89"/>
      <c r="AE777" s="89">
        <f>AE785</f>
        <v>0</v>
      </c>
      <c r="AF777" s="89">
        <f>AF785</f>
        <v>0</v>
      </c>
      <c r="AG777" s="89">
        <f t="shared" ref="AG777:BH777" si="463">AG785</f>
        <v>0</v>
      </c>
      <c r="AH777" s="89">
        <f t="shared" si="463"/>
        <v>0</v>
      </c>
      <c r="AI777" s="89">
        <f t="shared" si="463"/>
        <v>0</v>
      </c>
      <c r="AJ777" s="89">
        <f t="shared" si="463"/>
        <v>0</v>
      </c>
      <c r="AK777" s="89">
        <f t="shared" si="463"/>
        <v>0</v>
      </c>
      <c r="AL777" s="89">
        <f t="shared" si="463"/>
        <v>0</v>
      </c>
      <c r="AM777" s="89">
        <f t="shared" si="463"/>
        <v>0</v>
      </c>
      <c r="AN777" s="89">
        <f t="shared" si="463"/>
        <v>0</v>
      </c>
      <c r="AO777" s="89">
        <f t="shared" si="463"/>
        <v>0</v>
      </c>
      <c r="AP777" s="89">
        <f t="shared" si="463"/>
        <v>0</v>
      </c>
      <c r="AQ777" s="89">
        <f t="shared" si="463"/>
        <v>0</v>
      </c>
      <c r="AR777" s="89">
        <f t="shared" si="463"/>
        <v>0</v>
      </c>
      <c r="AS777" s="89">
        <f t="shared" si="463"/>
        <v>0</v>
      </c>
      <c r="AT777" s="89">
        <f t="shared" si="463"/>
        <v>0</v>
      </c>
      <c r="AU777" s="89">
        <f t="shared" si="463"/>
        <v>0</v>
      </c>
      <c r="AV777" s="89">
        <f t="shared" si="463"/>
        <v>0</v>
      </c>
      <c r="AW777" s="89">
        <f t="shared" si="463"/>
        <v>0</v>
      </c>
      <c r="AX777" s="89">
        <f t="shared" si="463"/>
        <v>0</v>
      </c>
      <c r="AY777" s="89">
        <f t="shared" si="463"/>
        <v>0</v>
      </c>
      <c r="AZ777" s="89">
        <f t="shared" si="463"/>
        <v>0</v>
      </c>
      <c r="BA777" s="89">
        <f t="shared" si="463"/>
        <v>0</v>
      </c>
      <c r="BB777" s="89">
        <f t="shared" si="463"/>
        <v>0</v>
      </c>
      <c r="BC777" s="89">
        <f t="shared" si="463"/>
        <v>0</v>
      </c>
      <c r="BD777" s="89">
        <f t="shared" si="463"/>
        <v>0</v>
      </c>
      <c r="BE777" s="89">
        <f t="shared" si="463"/>
        <v>0</v>
      </c>
      <c r="BF777" s="89">
        <f t="shared" si="463"/>
        <v>0</v>
      </c>
      <c r="BG777" s="89">
        <f t="shared" si="463"/>
        <v>0</v>
      </c>
      <c r="BH777" s="89">
        <f t="shared" si="463"/>
        <v>0</v>
      </c>
      <c r="BI777" s="89">
        <f t="shared" ref="BI777:BM778" si="464">BI785</f>
        <v>0</v>
      </c>
      <c r="BJ777" s="89">
        <f t="shared" si="464"/>
        <v>0</v>
      </c>
      <c r="BK777" s="89">
        <f t="shared" si="464"/>
        <v>0</v>
      </c>
      <c r="BL777" s="89">
        <f t="shared" si="464"/>
        <v>0</v>
      </c>
      <c r="BM777" s="89">
        <f t="shared" si="464"/>
        <v>0</v>
      </c>
    </row>
    <row r="778" spans="1:65" ht="12.75" customHeight="1" outlineLevel="3">
      <c r="A778" t="s">
        <v>244</v>
      </c>
      <c r="B778" t="s">
        <v>203</v>
      </c>
      <c r="D778"/>
      <c r="E778" s="89">
        <f t="shared" si="462"/>
        <v>0</v>
      </c>
      <c r="L778" s="89"/>
      <c r="M778" s="89"/>
      <c r="N778" s="89"/>
      <c r="O778" s="89"/>
      <c r="P778" s="89"/>
      <c r="Q778" s="89"/>
      <c r="R778" s="89"/>
      <c r="S778" s="89"/>
      <c r="T778" s="89"/>
      <c r="U778" s="89"/>
      <c r="V778" s="89"/>
      <c r="W778" s="89"/>
      <c r="X778" s="89"/>
      <c r="Y778" s="89"/>
      <c r="Z778" s="89"/>
      <c r="AA778" s="89"/>
      <c r="AB778" s="89"/>
      <c r="AC778" s="89"/>
      <c r="AD778" s="89"/>
      <c r="AE778" s="89">
        <f>AE786</f>
        <v>0</v>
      </c>
      <c r="AF778" s="89">
        <f t="shared" ref="AF778:BH778" si="465">AF786</f>
        <v>0</v>
      </c>
      <c r="AG778" s="89">
        <f t="shared" si="465"/>
        <v>0</v>
      </c>
      <c r="AH778" s="89">
        <f t="shared" si="465"/>
        <v>0</v>
      </c>
      <c r="AI778" s="89">
        <f t="shared" si="465"/>
        <v>0</v>
      </c>
      <c r="AJ778" s="89">
        <f t="shared" si="465"/>
        <v>0</v>
      </c>
      <c r="AK778" s="89">
        <f t="shared" si="465"/>
        <v>0</v>
      </c>
      <c r="AL778" s="89">
        <f t="shared" si="465"/>
        <v>0</v>
      </c>
      <c r="AM778" s="89">
        <f t="shared" si="465"/>
        <v>0</v>
      </c>
      <c r="AN778" s="89">
        <f t="shared" si="465"/>
        <v>0</v>
      </c>
      <c r="AO778" s="89">
        <f t="shared" si="465"/>
        <v>0</v>
      </c>
      <c r="AP778" s="89">
        <f t="shared" si="465"/>
        <v>0</v>
      </c>
      <c r="AQ778" s="89">
        <f t="shared" si="465"/>
        <v>0</v>
      </c>
      <c r="AR778" s="89">
        <f t="shared" si="465"/>
        <v>0</v>
      </c>
      <c r="AS778" s="89">
        <f t="shared" si="465"/>
        <v>0</v>
      </c>
      <c r="AT778" s="89">
        <f t="shared" si="465"/>
        <v>0</v>
      </c>
      <c r="AU778" s="89">
        <f t="shared" si="465"/>
        <v>0</v>
      </c>
      <c r="AV778" s="89">
        <f t="shared" si="465"/>
        <v>0</v>
      </c>
      <c r="AW778" s="89">
        <f t="shared" si="465"/>
        <v>0</v>
      </c>
      <c r="AX778" s="89">
        <f t="shared" si="465"/>
        <v>0</v>
      </c>
      <c r="AY778" s="89">
        <f t="shared" si="465"/>
        <v>0</v>
      </c>
      <c r="AZ778" s="89">
        <f t="shared" si="465"/>
        <v>0</v>
      </c>
      <c r="BA778" s="89">
        <f t="shared" si="465"/>
        <v>0</v>
      </c>
      <c r="BB778" s="89">
        <f t="shared" si="465"/>
        <v>0</v>
      </c>
      <c r="BC778" s="89">
        <f t="shared" si="465"/>
        <v>0</v>
      </c>
      <c r="BD778" s="89">
        <f t="shared" si="465"/>
        <v>0</v>
      </c>
      <c r="BE778" s="89">
        <f t="shared" si="465"/>
        <v>0</v>
      </c>
      <c r="BF778" s="89">
        <f t="shared" si="465"/>
        <v>0</v>
      </c>
      <c r="BG778" s="89">
        <f t="shared" si="465"/>
        <v>0</v>
      </c>
      <c r="BH778" s="89">
        <f t="shared" si="465"/>
        <v>0</v>
      </c>
      <c r="BI778" s="89">
        <f t="shared" si="464"/>
        <v>0</v>
      </c>
      <c r="BJ778" s="89">
        <f t="shared" si="464"/>
        <v>0</v>
      </c>
      <c r="BK778" s="89">
        <f t="shared" si="464"/>
        <v>0</v>
      </c>
      <c r="BL778" s="89">
        <f t="shared" si="464"/>
        <v>0</v>
      </c>
      <c r="BM778" s="89">
        <f t="shared" si="464"/>
        <v>0</v>
      </c>
    </row>
    <row r="779" spans="1:65" ht="12.75" customHeight="1" outlineLevel="3">
      <c r="A779" t="s">
        <v>245</v>
      </c>
      <c r="B779" t="s">
        <v>203</v>
      </c>
      <c r="D779"/>
      <c r="E779" s="89">
        <f t="shared" si="462"/>
        <v>0</v>
      </c>
      <c r="L779" s="89"/>
      <c r="M779" s="89"/>
      <c r="N779" s="89"/>
      <c r="O779" s="89"/>
      <c r="P779" s="89"/>
      <c r="Q779" s="89"/>
      <c r="R779" s="89"/>
      <c r="S779" s="89"/>
      <c r="T779" s="89"/>
      <c r="U779" s="89"/>
      <c r="V779" s="89"/>
      <c r="W779" s="89"/>
      <c r="X779" s="89"/>
      <c r="Y779" s="89"/>
      <c r="Z779" s="89"/>
      <c r="AA779" s="89"/>
      <c r="AB779" s="89"/>
      <c r="AC779" s="89"/>
      <c r="AD779" s="89"/>
      <c r="AE779" s="89">
        <f>SUM(AE788,AE792)</f>
        <v>0</v>
      </c>
      <c r="AF779" s="89">
        <f>SUM(AF788,AF792)</f>
        <v>0</v>
      </c>
      <c r="AG779" s="89">
        <f t="shared" ref="AG779:BH779" si="466">SUM(AG788,AG792)</f>
        <v>0</v>
      </c>
      <c r="AH779" s="89">
        <f t="shared" si="466"/>
        <v>0</v>
      </c>
      <c r="AI779" s="89">
        <f t="shared" si="466"/>
        <v>0</v>
      </c>
      <c r="AJ779" s="89">
        <f t="shared" si="466"/>
        <v>0</v>
      </c>
      <c r="AK779" s="89">
        <f t="shared" si="466"/>
        <v>0</v>
      </c>
      <c r="AL779" s="89">
        <f t="shared" si="466"/>
        <v>0</v>
      </c>
      <c r="AM779" s="89">
        <f t="shared" si="466"/>
        <v>0</v>
      </c>
      <c r="AN779" s="89">
        <f t="shared" si="466"/>
        <v>0</v>
      </c>
      <c r="AO779" s="89">
        <f t="shared" si="466"/>
        <v>0</v>
      </c>
      <c r="AP779" s="89">
        <f t="shared" si="466"/>
        <v>0</v>
      </c>
      <c r="AQ779" s="89">
        <f t="shared" si="466"/>
        <v>0</v>
      </c>
      <c r="AR779" s="89">
        <f t="shared" si="466"/>
        <v>0</v>
      </c>
      <c r="AS779" s="89">
        <f t="shared" si="466"/>
        <v>0</v>
      </c>
      <c r="AT779" s="89">
        <f t="shared" si="466"/>
        <v>0</v>
      </c>
      <c r="AU779" s="89">
        <f t="shared" si="466"/>
        <v>0</v>
      </c>
      <c r="AV779" s="89">
        <f t="shared" si="466"/>
        <v>0</v>
      </c>
      <c r="AW779" s="89">
        <f t="shared" si="466"/>
        <v>0</v>
      </c>
      <c r="AX779" s="89">
        <f t="shared" si="466"/>
        <v>0</v>
      </c>
      <c r="AY779" s="89">
        <f t="shared" si="466"/>
        <v>0</v>
      </c>
      <c r="AZ779" s="89">
        <f t="shared" si="466"/>
        <v>0</v>
      </c>
      <c r="BA779" s="89">
        <f t="shared" si="466"/>
        <v>0</v>
      </c>
      <c r="BB779" s="89">
        <f t="shared" si="466"/>
        <v>0</v>
      </c>
      <c r="BC779" s="89">
        <f t="shared" si="466"/>
        <v>0</v>
      </c>
      <c r="BD779" s="89">
        <f t="shared" si="466"/>
        <v>0</v>
      </c>
      <c r="BE779" s="89">
        <f t="shared" si="466"/>
        <v>0</v>
      </c>
      <c r="BF779" s="89">
        <f t="shared" si="466"/>
        <v>0</v>
      </c>
      <c r="BG779" s="89">
        <f t="shared" si="466"/>
        <v>0</v>
      </c>
      <c r="BH779" s="89">
        <f t="shared" si="466"/>
        <v>0</v>
      </c>
      <c r="BI779" s="89">
        <f>SUM(BI788,BI792)</f>
        <v>0</v>
      </c>
      <c r="BJ779" s="89">
        <f>SUM(BJ788,BJ792)</f>
        <v>0</v>
      </c>
      <c r="BK779" s="89">
        <f>SUM(BK788,BK792)</f>
        <v>0</v>
      </c>
      <c r="BL779" s="89">
        <f>SUM(BL788,BL792)</f>
        <v>0</v>
      </c>
      <c r="BM779" s="89">
        <f>SUM(BM788,BM792)</f>
        <v>0</v>
      </c>
    </row>
    <row r="780" spans="1:65" ht="12.75" customHeight="1" outlineLevel="3">
      <c r="A780" t="s">
        <v>246</v>
      </c>
      <c r="B780" t="s">
        <v>203</v>
      </c>
      <c r="D780"/>
      <c r="E780" s="89">
        <f t="shared" si="462"/>
        <v>0</v>
      </c>
      <c r="L780" s="89"/>
      <c r="M780" s="89"/>
      <c r="N780" s="89"/>
      <c r="O780" s="89"/>
      <c r="P780" s="89"/>
      <c r="Q780" s="89"/>
      <c r="R780" s="89"/>
      <c r="S780" s="89"/>
      <c r="T780" s="89"/>
      <c r="U780" s="89"/>
      <c r="V780" s="89"/>
      <c r="W780" s="89"/>
      <c r="X780" s="89"/>
      <c r="Y780" s="89"/>
      <c r="Z780" s="89"/>
      <c r="AA780" s="89"/>
      <c r="AB780" s="89"/>
      <c r="AC780" s="89"/>
      <c r="AD780" s="89"/>
      <c r="AE780" s="89">
        <f>IF(AE794=1,0,SUM(-AE787,AE792))</f>
        <v>0</v>
      </c>
      <c r="AF780" s="89">
        <f>IF(AF794=1,0,SUM(-AF787,AF792))</f>
        <v>0</v>
      </c>
      <c r="AG780" s="89">
        <f t="shared" ref="AG780:BH780" si="467">IF(AG794=1,0,SUM(-AG787,AG792))</f>
        <v>0</v>
      </c>
      <c r="AH780" s="89">
        <f t="shared" si="467"/>
        <v>0</v>
      </c>
      <c r="AI780" s="89">
        <f t="shared" si="467"/>
        <v>0</v>
      </c>
      <c r="AJ780" s="89">
        <f t="shared" si="467"/>
        <v>0</v>
      </c>
      <c r="AK780" s="89">
        <f t="shared" si="467"/>
        <v>0</v>
      </c>
      <c r="AL780" s="89">
        <f t="shared" si="467"/>
        <v>0</v>
      </c>
      <c r="AM780" s="89">
        <f t="shared" si="467"/>
        <v>0</v>
      </c>
      <c r="AN780" s="89">
        <f t="shared" si="467"/>
        <v>0</v>
      </c>
      <c r="AO780" s="89">
        <f t="shared" si="467"/>
        <v>0</v>
      </c>
      <c r="AP780" s="89">
        <f t="shared" si="467"/>
        <v>0</v>
      </c>
      <c r="AQ780" s="89">
        <f t="shared" si="467"/>
        <v>0</v>
      </c>
      <c r="AR780" s="89">
        <f t="shared" si="467"/>
        <v>0</v>
      </c>
      <c r="AS780" s="89">
        <f t="shared" si="467"/>
        <v>0</v>
      </c>
      <c r="AT780" s="89">
        <f t="shared" si="467"/>
        <v>0</v>
      </c>
      <c r="AU780" s="89">
        <f t="shared" si="467"/>
        <v>0</v>
      </c>
      <c r="AV780" s="89">
        <f t="shared" si="467"/>
        <v>0</v>
      </c>
      <c r="AW780" s="89">
        <f t="shared" si="467"/>
        <v>0</v>
      </c>
      <c r="AX780" s="89">
        <f t="shared" si="467"/>
        <v>0</v>
      </c>
      <c r="AY780" s="89">
        <f t="shared" si="467"/>
        <v>0</v>
      </c>
      <c r="AZ780" s="89">
        <f t="shared" si="467"/>
        <v>0</v>
      </c>
      <c r="BA780" s="89">
        <f t="shared" si="467"/>
        <v>0</v>
      </c>
      <c r="BB780" s="89">
        <f t="shared" si="467"/>
        <v>0</v>
      </c>
      <c r="BC780" s="89">
        <f t="shared" si="467"/>
        <v>0</v>
      </c>
      <c r="BD780" s="89">
        <f t="shared" si="467"/>
        <v>0</v>
      </c>
      <c r="BE780" s="89">
        <f t="shared" si="467"/>
        <v>0</v>
      </c>
      <c r="BF780" s="89">
        <f t="shared" si="467"/>
        <v>0</v>
      </c>
      <c r="BG780" s="89">
        <f t="shared" si="467"/>
        <v>0</v>
      </c>
      <c r="BH780" s="89">
        <f t="shared" si="467"/>
        <v>0</v>
      </c>
      <c r="BI780" s="89">
        <f>IF(BI794=1,0,SUM(-BI787,BI792))</f>
        <v>0</v>
      </c>
      <c r="BJ780" s="89">
        <f>IF(BJ794=1,0,SUM(-BJ787,BJ792))</f>
        <v>0</v>
      </c>
      <c r="BK780" s="89">
        <f>IF(BK794=1,0,SUM(-BK787,BK792))</f>
        <v>0</v>
      </c>
      <c r="BL780" s="89">
        <f>IF(BL794=1,0,SUM(-BL787,BL792))</f>
        <v>0</v>
      </c>
      <c r="BM780" s="89">
        <f>IF(BM794=1,0,SUM(-BM787,BM792))</f>
        <v>0</v>
      </c>
    </row>
    <row r="781" spans="1:65" ht="12.75" customHeight="1" outlineLevel="3">
      <c r="A781" t="s">
        <v>247</v>
      </c>
      <c r="B781" t="s">
        <v>203</v>
      </c>
      <c r="D781"/>
      <c r="E781" s="89">
        <f t="shared" si="462"/>
        <v>0</v>
      </c>
      <c r="L781" s="89"/>
      <c r="M781" s="89"/>
      <c r="N781" s="89"/>
      <c r="O781" s="89"/>
      <c r="P781" s="89"/>
      <c r="Q781" s="89"/>
      <c r="R781" s="89"/>
      <c r="S781" s="89"/>
      <c r="T781" s="89"/>
      <c r="U781" s="89"/>
      <c r="V781" s="89"/>
      <c r="W781" s="89"/>
      <c r="X781" s="89"/>
      <c r="Y781" s="89"/>
      <c r="Z781" s="89"/>
      <c r="AA781" s="89"/>
      <c r="AB781" s="89"/>
      <c r="AC781" s="89"/>
      <c r="AD781" s="89"/>
      <c r="AE781" s="89">
        <f>IF(AE794=1,SUM(-AE787,AE792),0)</f>
        <v>0</v>
      </c>
      <c r="AF781" s="89">
        <f t="shared" ref="AF781:BH781" si="468">IF(AF794=1,SUM(-AF787,AF792),0)</f>
        <v>0</v>
      </c>
      <c r="AG781" s="89">
        <f t="shared" si="468"/>
        <v>0</v>
      </c>
      <c r="AH781" s="89">
        <f t="shared" si="468"/>
        <v>0</v>
      </c>
      <c r="AI781" s="89">
        <f t="shared" si="468"/>
        <v>0</v>
      </c>
      <c r="AJ781" s="89">
        <f t="shared" si="468"/>
        <v>0</v>
      </c>
      <c r="AK781" s="89">
        <f t="shared" si="468"/>
        <v>0</v>
      </c>
      <c r="AL781" s="89">
        <f t="shared" si="468"/>
        <v>0</v>
      </c>
      <c r="AM781" s="89">
        <f t="shared" si="468"/>
        <v>0</v>
      </c>
      <c r="AN781" s="89">
        <f t="shared" si="468"/>
        <v>0</v>
      </c>
      <c r="AO781" s="89">
        <f t="shared" si="468"/>
        <v>0</v>
      </c>
      <c r="AP781" s="89">
        <f t="shared" si="468"/>
        <v>0</v>
      </c>
      <c r="AQ781" s="89">
        <f t="shared" si="468"/>
        <v>0</v>
      </c>
      <c r="AR781" s="89">
        <f t="shared" si="468"/>
        <v>0</v>
      </c>
      <c r="AS781" s="89">
        <f t="shared" si="468"/>
        <v>0</v>
      </c>
      <c r="AT781" s="89">
        <f t="shared" si="468"/>
        <v>0</v>
      </c>
      <c r="AU781" s="89">
        <f t="shared" si="468"/>
        <v>0</v>
      </c>
      <c r="AV781" s="89">
        <f t="shared" si="468"/>
        <v>0</v>
      </c>
      <c r="AW781" s="89">
        <f t="shared" si="468"/>
        <v>0</v>
      </c>
      <c r="AX781" s="89">
        <f t="shared" si="468"/>
        <v>0</v>
      </c>
      <c r="AY781" s="89">
        <f t="shared" si="468"/>
        <v>0</v>
      </c>
      <c r="AZ781" s="89">
        <f t="shared" si="468"/>
        <v>0</v>
      </c>
      <c r="BA781" s="89">
        <f t="shared" si="468"/>
        <v>0</v>
      </c>
      <c r="BB781" s="89">
        <f t="shared" si="468"/>
        <v>0</v>
      </c>
      <c r="BC781" s="89">
        <f t="shared" si="468"/>
        <v>0</v>
      </c>
      <c r="BD781" s="89">
        <f t="shared" si="468"/>
        <v>0</v>
      </c>
      <c r="BE781" s="89">
        <f t="shared" si="468"/>
        <v>0</v>
      </c>
      <c r="BF781" s="89">
        <f t="shared" si="468"/>
        <v>0</v>
      </c>
      <c r="BG781" s="89">
        <f t="shared" si="468"/>
        <v>0</v>
      </c>
      <c r="BH781" s="89">
        <f t="shared" si="468"/>
        <v>0</v>
      </c>
      <c r="BI781" s="89">
        <f>IF(BI794=1,SUM(-BI787,BI792),0)</f>
        <v>0</v>
      </c>
      <c r="BJ781" s="89">
        <f>IF(BJ794=1,SUM(-BJ787,BJ792),0)</f>
        <v>0</v>
      </c>
      <c r="BK781" s="89">
        <f>IF(BK794=1,SUM(-BK787,BK792),0)</f>
        <v>0</v>
      </c>
      <c r="BL781" s="89">
        <f>IF(BL794=1,SUM(-BL787,BL792),0)</f>
        <v>0</v>
      </c>
      <c r="BM781" s="89">
        <f>IF(BM794=1,SUM(-BM787,BM792),0)</f>
        <v>0</v>
      </c>
    </row>
    <row r="782" spans="1:65" ht="12.75" customHeight="1" outlineLevel="3">
      <c r="D782"/>
      <c r="E782" s="89">
        <f t="shared" si="462"/>
        <v>0</v>
      </c>
      <c r="L782" s="89"/>
      <c r="M782" s="89"/>
      <c r="N782" s="89"/>
      <c r="O782" s="89"/>
      <c r="P782" s="89"/>
      <c r="Q782" s="89"/>
      <c r="R782" s="89"/>
      <c r="S782" s="89"/>
      <c r="T782" s="89"/>
      <c r="U782" s="89"/>
      <c r="V782" s="89"/>
      <c r="W782" s="89"/>
      <c r="X782" s="89"/>
      <c r="Y782" s="89"/>
      <c r="Z782" s="89"/>
      <c r="AA782" s="89"/>
      <c r="AB782" s="89"/>
      <c r="AC782" s="89"/>
      <c r="AD782" s="89"/>
      <c r="AE782" s="89"/>
      <c r="AF782" s="89"/>
      <c r="AG782" s="89"/>
      <c r="AH782" s="89"/>
      <c r="AI782" s="89"/>
      <c r="AJ782" s="89"/>
      <c r="AK782" s="89"/>
      <c r="AL782" s="89"/>
      <c r="AM782" s="89"/>
      <c r="AN782" s="89"/>
      <c r="AO782" s="89"/>
      <c r="AP782" s="89"/>
      <c r="AQ782" s="89"/>
      <c r="AR782" s="89"/>
      <c r="AS782" s="89"/>
      <c r="AT782" s="89"/>
      <c r="AU782" s="89"/>
      <c r="AV782" s="89"/>
      <c r="AW782" s="89"/>
      <c r="AX782" s="89"/>
      <c r="AY782" s="89"/>
      <c r="AZ782" s="89"/>
      <c r="BA782" s="89"/>
      <c r="BB782" s="89"/>
      <c r="BC782" s="89"/>
      <c r="BD782" s="89"/>
      <c r="BE782" s="89"/>
      <c r="BF782" s="89"/>
      <c r="BG782" s="89"/>
      <c r="BH782" s="89"/>
      <c r="BI782" s="89"/>
      <c r="BJ782" s="89"/>
      <c r="BK782" s="89"/>
      <c r="BL782" s="89"/>
      <c r="BM782" s="89"/>
    </row>
    <row r="783" spans="1:65" s="53" customFormat="1" ht="12.75" customHeight="1" outlineLevel="3">
      <c r="A783" s="8" t="s">
        <v>252</v>
      </c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144"/>
      <c r="M783" s="144"/>
      <c r="N783" s="144"/>
      <c r="O783" s="144"/>
      <c r="P783" s="144"/>
      <c r="Q783" s="144"/>
      <c r="R783" s="144"/>
      <c r="S783" s="144"/>
      <c r="T783" s="144"/>
      <c r="U783" s="144"/>
      <c r="V783" s="144"/>
      <c r="W783" s="144"/>
      <c r="X783" s="144"/>
      <c r="Y783" s="144"/>
      <c r="Z783" s="144"/>
      <c r="AA783" s="144"/>
      <c r="AB783" s="144"/>
      <c r="AC783" s="144"/>
      <c r="AD783" s="144"/>
    </row>
    <row r="784" spans="1:65" ht="12.75" customHeight="1" outlineLevel="3">
      <c r="A784" s="17" t="s">
        <v>321</v>
      </c>
      <c r="B784" s="17" t="s">
        <v>203</v>
      </c>
      <c r="C784" s="17"/>
      <c r="D784" s="17"/>
      <c r="E784" s="17"/>
      <c r="F784" s="17"/>
      <c r="G784" s="17"/>
      <c r="H784" s="17"/>
      <c r="I784" s="17"/>
      <c r="J784" s="17"/>
      <c r="K784" s="17"/>
      <c r="AE784" s="149">
        <v>0</v>
      </c>
      <c r="AF784" s="148">
        <f t="shared" ref="AF784:BH784" si="469">AE790</f>
        <v>0</v>
      </c>
      <c r="AG784" s="148">
        <f t="shared" si="469"/>
        <v>0</v>
      </c>
      <c r="AH784" s="148">
        <f t="shared" si="469"/>
        <v>0</v>
      </c>
      <c r="AI784" s="148">
        <f t="shared" si="469"/>
        <v>0</v>
      </c>
      <c r="AJ784" s="148">
        <f t="shared" si="469"/>
        <v>0</v>
      </c>
      <c r="AK784" s="148">
        <f t="shared" si="469"/>
        <v>0</v>
      </c>
      <c r="AL784" s="148">
        <f t="shared" si="469"/>
        <v>0</v>
      </c>
      <c r="AM784" s="148">
        <f t="shared" si="469"/>
        <v>0</v>
      </c>
      <c r="AN784" s="148">
        <f t="shared" si="469"/>
        <v>0</v>
      </c>
      <c r="AO784" s="148">
        <f t="shared" si="469"/>
        <v>0</v>
      </c>
      <c r="AP784" s="148">
        <f t="shared" si="469"/>
        <v>0</v>
      </c>
      <c r="AQ784" s="148">
        <f t="shared" si="469"/>
        <v>0</v>
      </c>
      <c r="AR784" s="148">
        <f t="shared" si="469"/>
        <v>0</v>
      </c>
      <c r="AS784" s="148">
        <f t="shared" si="469"/>
        <v>0</v>
      </c>
      <c r="AT784" s="148">
        <f t="shared" si="469"/>
        <v>0</v>
      </c>
      <c r="AU784" s="148">
        <f t="shared" si="469"/>
        <v>0</v>
      </c>
      <c r="AV784" s="148">
        <f t="shared" si="469"/>
        <v>0</v>
      </c>
      <c r="AW784" s="148">
        <f t="shared" si="469"/>
        <v>0</v>
      </c>
      <c r="AX784" s="148">
        <f t="shared" si="469"/>
        <v>0</v>
      </c>
      <c r="AY784" s="148">
        <f t="shared" si="469"/>
        <v>0</v>
      </c>
      <c r="AZ784" s="148">
        <f t="shared" si="469"/>
        <v>0</v>
      </c>
      <c r="BA784" s="148">
        <f t="shared" si="469"/>
        <v>0</v>
      </c>
      <c r="BB784" s="148">
        <f t="shared" si="469"/>
        <v>0</v>
      </c>
      <c r="BC784" s="148">
        <f t="shared" si="469"/>
        <v>0</v>
      </c>
      <c r="BD784" s="148">
        <f t="shared" si="469"/>
        <v>0</v>
      </c>
      <c r="BE784" s="148">
        <f t="shared" si="469"/>
        <v>0</v>
      </c>
      <c r="BF784" s="148">
        <f t="shared" si="469"/>
        <v>0</v>
      </c>
      <c r="BG784" s="148">
        <f t="shared" si="469"/>
        <v>0</v>
      </c>
      <c r="BH784" s="148">
        <f t="shared" si="469"/>
        <v>0</v>
      </c>
      <c r="BI784" s="148">
        <f>BH790</f>
        <v>0</v>
      </c>
      <c r="BJ784" s="148">
        <f>BI790</f>
        <v>0</v>
      </c>
      <c r="BK784" s="148">
        <f>BJ790</f>
        <v>0</v>
      </c>
      <c r="BL784" s="148">
        <f>BK790</f>
        <v>0</v>
      </c>
      <c r="BM784" s="148">
        <f>BL790</f>
        <v>0</v>
      </c>
    </row>
    <row r="785" spans="1:65" ht="12.75" customHeight="1" outlineLevel="3">
      <c r="A785" s="32" t="s">
        <v>254</v>
      </c>
      <c r="B785" t="s">
        <v>203</v>
      </c>
      <c r="D785"/>
      <c r="AE785" s="89">
        <f t="shared" ref="AE785:BH785" si="470">AE769</f>
        <v>0</v>
      </c>
      <c r="AF785" s="89">
        <f t="shared" si="470"/>
        <v>0</v>
      </c>
      <c r="AG785" s="89">
        <f t="shared" si="470"/>
        <v>0</v>
      </c>
      <c r="AH785" s="89">
        <f t="shared" si="470"/>
        <v>0</v>
      </c>
      <c r="AI785" s="89">
        <f t="shared" si="470"/>
        <v>0</v>
      </c>
      <c r="AJ785" s="89">
        <f t="shared" si="470"/>
        <v>0</v>
      </c>
      <c r="AK785" s="89">
        <f t="shared" si="470"/>
        <v>0</v>
      </c>
      <c r="AL785" s="89">
        <f t="shared" si="470"/>
        <v>0</v>
      </c>
      <c r="AM785" s="89">
        <f t="shared" si="470"/>
        <v>0</v>
      </c>
      <c r="AN785" s="89">
        <f t="shared" si="470"/>
        <v>0</v>
      </c>
      <c r="AO785" s="89">
        <f t="shared" si="470"/>
        <v>0</v>
      </c>
      <c r="AP785" s="89">
        <f t="shared" si="470"/>
        <v>0</v>
      </c>
      <c r="AQ785" s="89">
        <f t="shared" si="470"/>
        <v>0</v>
      </c>
      <c r="AR785" s="89">
        <f t="shared" si="470"/>
        <v>0</v>
      </c>
      <c r="AS785" s="89">
        <f t="shared" si="470"/>
        <v>0</v>
      </c>
      <c r="AT785" s="89">
        <f t="shared" si="470"/>
        <v>0</v>
      </c>
      <c r="AU785" s="89">
        <f t="shared" si="470"/>
        <v>0</v>
      </c>
      <c r="AV785" s="89">
        <f t="shared" si="470"/>
        <v>0</v>
      </c>
      <c r="AW785" s="89">
        <f t="shared" si="470"/>
        <v>0</v>
      </c>
      <c r="AX785" s="89">
        <f t="shared" si="470"/>
        <v>0</v>
      </c>
      <c r="AY785" s="89">
        <f t="shared" si="470"/>
        <v>0</v>
      </c>
      <c r="AZ785" s="89">
        <f t="shared" si="470"/>
        <v>0</v>
      </c>
      <c r="BA785" s="89">
        <f t="shared" si="470"/>
        <v>0</v>
      </c>
      <c r="BB785" s="89">
        <f t="shared" si="470"/>
        <v>0</v>
      </c>
      <c r="BC785" s="89">
        <f t="shared" si="470"/>
        <v>0</v>
      </c>
      <c r="BD785" s="89">
        <f t="shared" si="470"/>
        <v>0</v>
      </c>
      <c r="BE785" s="89">
        <f t="shared" si="470"/>
        <v>0</v>
      </c>
      <c r="BF785" s="89">
        <f t="shared" si="470"/>
        <v>0</v>
      </c>
      <c r="BG785" s="89">
        <f t="shared" si="470"/>
        <v>0</v>
      </c>
      <c r="BH785" s="89">
        <f t="shared" si="470"/>
        <v>0</v>
      </c>
      <c r="BI785" s="89">
        <f>BI769</f>
        <v>0</v>
      </c>
      <c r="BJ785" s="89">
        <f>BJ769</f>
        <v>0</v>
      </c>
      <c r="BK785" s="89">
        <f>BK769</f>
        <v>0</v>
      </c>
      <c r="BL785" s="89">
        <f>BL769</f>
        <v>0</v>
      </c>
      <c r="BM785" s="89">
        <f>BM769</f>
        <v>0</v>
      </c>
    </row>
    <row r="786" spans="1:65" ht="12.75" customHeight="1" outlineLevel="3">
      <c r="A786" s="32" t="s">
        <v>256</v>
      </c>
      <c r="B786" t="s">
        <v>203</v>
      </c>
      <c r="D786"/>
      <c r="AE786" s="162">
        <f t="shared" ref="AE786:BH786" si="471">CHOOSE($E$523,AE805,AE814)</f>
        <v>0</v>
      </c>
      <c r="AF786" s="162">
        <f t="shared" si="471"/>
        <v>0</v>
      </c>
      <c r="AG786" s="162">
        <f t="shared" si="471"/>
        <v>0</v>
      </c>
      <c r="AH786" s="162">
        <f t="shared" si="471"/>
        <v>0</v>
      </c>
      <c r="AI786" s="162">
        <f t="shared" si="471"/>
        <v>0</v>
      </c>
      <c r="AJ786" s="162">
        <f t="shared" si="471"/>
        <v>0</v>
      </c>
      <c r="AK786" s="162">
        <f t="shared" si="471"/>
        <v>0</v>
      </c>
      <c r="AL786" s="162">
        <f t="shared" si="471"/>
        <v>0</v>
      </c>
      <c r="AM786" s="162">
        <f t="shared" si="471"/>
        <v>0</v>
      </c>
      <c r="AN786" s="162">
        <f t="shared" si="471"/>
        <v>0</v>
      </c>
      <c r="AO786" s="162">
        <f t="shared" si="471"/>
        <v>0</v>
      </c>
      <c r="AP786" s="162">
        <f t="shared" si="471"/>
        <v>0</v>
      </c>
      <c r="AQ786" s="162">
        <f t="shared" si="471"/>
        <v>0</v>
      </c>
      <c r="AR786" s="162">
        <f t="shared" si="471"/>
        <v>0</v>
      </c>
      <c r="AS786" s="162">
        <f t="shared" si="471"/>
        <v>0</v>
      </c>
      <c r="AT786" s="162">
        <f t="shared" si="471"/>
        <v>0</v>
      </c>
      <c r="AU786" s="162">
        <f t="shared" si="471"/>
        <v>0</v>
      </c>
      <c r="AV786" s="162">
        <f t="shared" si="471"/>
        <v>0</v>
      </c>
      <c r="AW786" s="162">
        <f t="shared" si="471"/>
        <v>0</v>
      </c>
      <c r="AX786" s="162">
        <f t="shared" si="471"/>
        <v>0</v>
      </c>
      <c r="AY786" s="162">
        <f t="shared" si="471"/>
        <v>0</v>
      </c>
      <c r="AZ786" s="162">
        <f t="shared" si="471"/>
        <v>0</v>
      </c>
      <c r="BA786" s="162">
        <f t="shared" si="471"/>
        <v>0</v>
      </c>
      <c r="BB786" s="162">
        <f t="shared" si="471"/>
        <v>0</v>
      </c>
      <c r="BC786" s="162">
        <f t="shared" si="471"/>
        <v>0</v>
      </c>
      <c r="BD786" s="162">
        <f t="shared" si="471"/>
        <v>0</v>
      </c>
      <c r="BE786" s="162">
        <f t="shared" si="471"/>
        <v>0</v>
      </c>
      <c r="BF786" s="162">
        <f t="shared" si="471"/>
        <v>0</v>
      </c>
      <c r="BG786" s="162">
        <f t="shared" si="471"/>
        <v>0</v>
      </c>
      <c r="BH786" s="162">
        <f t="shared" si="471"/>
        <v>0</v>
      </c>
      <c r="BI786" s="162">
        <f t="shared" ref="BI786:BM788" si="472">CHOOSE($E$523,BI805,BI814)</f>
        <v>0</v>
      </c>
      <c r="BJ786" s="162">
        <f t="shared" si="472"/>
        <v>0</v>
      </c>
      <c r="BK786" s="162">
        <f t="shared" si="472"/>
        <v>0</v>
      </c>
      <c r="BL786" s="162">
        <f t="shared" si="472"/>
        <v>0</v>
      </c>
      <c r="BM786" s="162">
        <f t="shared" si="472"/>
        <v>0</v>
      </c>
    </row>
    <row r="787" spans="1:65" ht="12.75" customHeight="1" outlineLevel="3">
      <c r="A787" s="32" t="s">
        <v>259</v>
      </c>
      <c r="B787" t="s">
        <v>203</v>
      </c>
      <c r="C787" t="s">
        <v>322</v>
      </c>
      <c r="D787"/>
      <c r="AE787" s="162">
        <f t="shared" ref="AE787:BH787" si="473">CHOOSE($E$523,AE806,AE815)</f>
        <v>0</v>
      </c>
      <c r="AF787" s="162">
        <f t="shared" si="473"/>
        <v>0</v>
      </c>
      <c r="AG787" s="162">
        <f t="shared" si="473"/>
        <v>0</v>
      </c>
      <c r="AH787" s="162">
        <f t="shared" si="473"/>
        <v>0</v>
      </c>
      <c r="AI787" s="162">
        <f t="shared" si="473"/>
        <v>0</v>
      </c>
      <c r="AJ787" s="162">
        <f t="shared" si="473"/>
        <v>0</v>
      </c>
      <c r="AK787" s="162">
        <f t="shared" si="473"/>
        <v>0</v>
      </c>
      <c r="AL787" s="162">
        <f t="shared" si="473"/>
        <v>0</v>
      </c>
      <c r="AM787" s="162">
        <f t="shared" si="473"/>
        <v>0</v>
      </c>
      <c r="AN787" s="162">
        <f t="shared" si="473"/>
        <v>0</v>
      </c>
      <c r="AO787" s="162">
        <f t="shared" si="473"/>
        <v>0</v>
      </c>
      <c r="AP787" s="162">
        <f t="shared" si="473"/>
        <v>0</v>
      </c>
      <c r="AQ787" s="162">
        <f t="shared" si="473"/>
        <v>0</v>
      </c>
      <c r="AR787" s="162">
        <f t="shared" si="473"/>
        <v>0</v>
      </c>
      <c r="AS787" s="162">
        <f t="shared" si="473"/>
        <v>0</v>
      </c>
      <c r="AT787" s="162">
        <f t="shared" si="473"/>
        <v>0</v>
      </c>
      <c r="AU787" s="162">
        <f t="shared" si="473"/>
        <v>0</v>
      </c>
      <c r="AV787" s="162">
        <f t="shared" si="473"/>
        <v>0</v>
      </c>
      <c r="AW787" s="162">
        <f t="shared" si="473"/>
        <v>0</v>
      </c>
      <c r="AX787" s="162">
        <f t="shared" si="473"/>
        <v>0</v>
      </c>
      <c r="AY787" s="162">
        <f t="shared" si="473"/>
        <v>0</v>
      </c>
      <c r="AZ787" s="162">
        <f t="shared" si="473"/>
        <v>0</v>
      </c>
      <c r="BA787" s="162">
        <f t="shared" si="473"/>
        <v>0</v>
      </c>
      <c r="BB787" s="162">
        <f t="shared" si="473"/>
        <v>0</v>
      </c>
      <c r="BC787" s="162">
        <f t="shared" si="473"/>
        <v>0</v>
      </c>
      <c r="BD787" s="162">
        <f t="shared" si="473"/>
        <v>0</v>
      </c>
      <c r="BE787" s="162">
        <f t="shared" si="473"/>
        <v>0</v>
      </c>
      <c r="BF787" s="162">
        <f t="shared" si="473"/>
        <v>0</v>
      </c>
      <c r="BG787" s="162">
        <f t="shared" si="473"/>
        <v>0</v>
      </c>
      <c r="BH787" s="162">
        <f t="shared" si="473"/>
        <v>0</v>
      </c>
      <c r="BI787" s="162">
        <f t="shared" si="472"/>
        <v>0</v>
      </c>
      <c r="BJ787" s="162">
        <f t="shared" si="472"/>
        <v>0</v>
      </c>
      <c r="BK787" s="162">
        <f t="shared" si="472"/>
        <v>0</v>
      </c>
      <c r="BL787" s="162">
        <f t="shared" si="472"/>
        <v>0</v>
      </c>
      <c r="BM787" s="162">
        <f t="shared" si="472"/>
        <v>0</v>
      </c>
    </row>
    <row r="788" spans="1:65" ht="12.75" customHeight="1" outlineLevel="3">
      <c r="A788" s="32" t="s">
        <v>168</v>
      </c>
      <c r="B788" t="s">
        <v>203</v>
      </c>
      <c r="D788"/>
      <c r="AE788" s="162">
        <f t="shared" ref="AE788:BH788" si="474">CHOOSE($E$523,AE807,AE816)</f>
        <v>0</v>
      </c>
      <c r="AF788" s="162">
        <f t="shared" si="474"/>
        <v>0</v>
      </c>
      <c r="AG788" s="162">
        <f t="shared" si="474"/>
        <v>0</v>
      </c>
      <c r="AH788" s="162">
        <f t="shared" si="474"/>
        <v>0</v>
      </c>
      <c r="AI788" s="162">
        <f t="shared" si="474"/>
        <v>0</v>
      </c>
      <c r="AJ788" s="162">
        <f t="shared" si="474"/>
        <v>0</v>
      </c>
      <c r="AK788" s="162">
        <f t="shared" si="474"/>
        <v>0</v>
      </c>
      <c r="AL788" s="162">
        <f t="shared" si="474"/>
        <v>0</v>
      </c>
      <c r="AM788" s="162">
        <f t="shared" si="474"/>
        <v>0</v>
      </c>
      <c r="AN788" s="162">
        <f t="shared" si="474"/>
        <v>0</v>
      </c>
      <c r="AO788" s="162">
        <f t="shared" si="474"/>
        <v>0</v>
      </c>
      <c r="AP788" s="162">
        <f t="shared" si="474"/>
        <v>0</v>
      </c>
      <c r="AQ788" s="162">
        <f t="shared" si="474"/>
        <v>0</v>
      </c>
      <c r="AR788" s="162">
        <f t="shared" si="474"/>
        <v>0</v>
      </c>
      <c r="AS788" s="162">
        <f t="shared" si="474"/>
        <v>0</v>
      </c>
      <c r="AT788" s="162">
        <f t="shared" si="474"/>
        <v>0</v>
      </c>
      <c r="AU788" s="162">
        <f t="shared" si="474"/>
        <v>0</v>
      </c>
      <c r="AV788" s="162">
        <f t="shared" si="474"/>
        <v>0</v>
      </c>
      <c r="AW788" s="162">
        <f t="shared" si="474"/>
        <v>0</v>
      </c>
      <c r="AX788" s="162">
        <f t="shared" si="474"/>
        <v>0</v>
      </c>
      <c r="AY788" s="162">
        <f t="shared" si="474"/>
        <v>0</v>
      </c>
      <c r="AZ788" s="162">
        <f t="shared" si="474"/>
        <v>0</v>
      </c>
      <c r="BA788" s="162">
        <f t="shared" si="474"/>
        <v>0</v>
      </c>
      <c r="BB788" s="162">
        <f t="shared" si="474"/>
        <v>0</v>
      </c>
      <c r="BC788" s="162">
        <f t="shared" si="474"/>
        <v>0</v>
      </c>
      <c r="BD788" s="162">
        <f t="shared" si="474"/>
        <v>0</v>
      </c>
      <c r="BE788" s="162">
        <f t="shared" si="474"/>
        <v>0</v>
      </c>
      <c r="BF788" s="162">
        <f t="shared" si="474"/>
        <v>0</v>
      </c>
      <c r="BG788" s="162">
        <f t="shared" si="474"/>
        <v>0</v>
      </c>
      <c r="BH788" s="162">
        <f t="shared" si="474"/>
        <v>0</v>
      </c>
      <c r="BI788" s="162">
        <f t="shared" si="472"/>
        <v>0</v>
      </c>
      <c r="BJ788" s="162">
        <f t="shared" si="472"/>
        <v>0</v>
      </c>
      <c r="BK788" s="162">
        <f t="shared" si="472"/>
        <v>0</v>
      </c>
      <c r="BL788" s="162">
        <f t="shared" si="472"/>
        <v>0</v>
      </c>
      <c r="BM788" s="162">
        <f t="shared" si="472"/>
        <v>0</v>
      </c>
    </row>
    <row r="789" spans="1:65" ht="12.75" customHeight="1" outlineLevel="3">
      <c r="A789" t="s">
        <v>323</v>
      </c>
      <c r="B789" t="s">
        <v>203</v>
      </c>
      <c r="D789"/>
      <c r="AE789" s="89">
        <f t="shared" ref="AE789:BH789" si="475">AE787+AE788</f>
        <v>0</v>
      </c>
      <c r="AF789" s="89">
        <f t="shared" si="475"/>
        <v>0</v>
      </c>
      <c r="AG789" s="89">
        <f t="shared" si="475"/>
        <v>0</v>
      </c>
      <c r="AH789" s="89">
        <f t="shared" si="475"/>
        <v>0</v>
      </c>
      <c r="AI789" s="89">
        <f t="shared" si="475"/>
        <v>0</v>
      </c>
      <c r="AJ789" s="89">
        <f t="shared" si="475"/>
        <v>0</v>
      </c>
      <c r="AK789" s="89">
        <f t="shared" si="475"/>
        <v>0</v>
      </c>
      <c r="AL789" s="89">
        <f t="shared" si="475"/>
        <v>0</v>
      </c>
      <c r="AM789" s="89">
        <f t="shared" si="475"/>
        <v>0</v>
      </c>
      <c r="AN789" s="89">
        <f t="shared" si="475"/>
        <v>0</v>
      </c>
      <c r="AO789" s="89">
        <f t="shared" si="475"/>
        <v>0</v>
      </c>
      <c r="AP789" s="89">
        <f t="shared" si="475"/>
        <v>0</v>
      </c>
      <c r="AQ789" s="89">
        <f t="shared" si="475"/>
        <v>0</v>
      </c>
      <c r="AR789" s="89">
        <f t="shared" si="475"/>
        <v>0</v>
      </c>
      <c r="AS789" s="89">
        <f t="shared" si="475"/>
        <v>0</v>
      </c>
      <c r="AT789" s="89">
        <f t="shared" si="475"/>
        <v>0</v>
      </c>
      <c r="AU789" s="89">
        <f t="shared" si="475"/>
        <v>0</v>
      </c>
      <c r="AV789" s="89">
        <f t="shared" si="475"/>
        <v>0</v>
      </c>
      <c r="AW789" s="89">
        <f t="shared" si="475"/>
        <v>0</v>
      </c>
      <c r="AX789" s="89">
        <f t="shared" si="475"/>
        <v>0</v>
      </c>
      <c r="AY789" s="89">
        <f t="shared" si="475"/>
        <v>0</v>
      </c>
      <c r="AZ789" s="89">
        <f t="shared" si="475"/>
        <v>0</v>
      </c>
      <c r="BA789" s="89">
        <f t="shared" si="475"/>
        <v>0</v>
      </c>
      <c r="BB789" s="89">
        <f t="shared" si="475"/>
        <v>0</v>
      </c>
      <c r="BC789" s="89">
        <f t="shared" si="475"/>
        <v>0</v>
      </c>
      <c r="BD789" s="89">
        <f t="shared" si="475"/>
        <v>0</v>
      </c>
      <c r="BE789" s="89">
        <f t="shared" si="475"/>
        <v>0</v>
      </c>
      <c r="BF789" s="89">
        <f t="shared" si="475"/>
        <v>0</v>
      </c>
      <c r="BG789" s="89">
        <f t="shared" si="475"/>
        <v>0</v>
      </c>
      <c r="BH789" s="89">
        <f t="shared" si="475"/>
        <v>0</v>
      </c>
      <c r="BI789" s="89">
        <f>BI787+BI788</f>
        <v>0</v>
      </c>
      <c r="BJ789" s="89">
        <f>BJ787+BJ788</f>
        <v>0</v>
      </c>
      <c r="BK789" s="89">
        <f>BK787+BK788</f>
        <v>0</v>
      </c>
      <c r="BL789" s="89">
        <f>BL787+BL788</f>
        <v>0</v>
      </c>
      <c r="BM789" s="89">
        <f>BM787+BM788</f>
        <v>0</v>
      </c>
    </row>
    <row r="790" spans="1:65" ht="12.75" customHeight="1" outlineLevel="3">
      <c r="A790" s="17" t="s">
        <v>324</v>
      </c>
      <c r="B790" s="17" t="s">
        <v>203</v>
      </c>
      <c r="C790" s="17"/>
      <c r="D790" s="17"/>
      <c r="E790" s="17"/>
      <c r="F790" s="17"/>
      <c r="G790" s="17"/>
      <c r="H790" s="17"/>
      <c r="I790" s="17"/>
      <c r="J790" s="17"/>
      <c r="K790" s="17"/>
      <c r="AE790" s="148">
        <f>SUM(AE784,AE785,AE786,AE787,AE788)</f>
        <v>0</v>
      </c>
      <c r="AF790" s="148">
        <f t="shared" ref="AF790:BH790" si="476">SUM(AF784,AF785,AF786,AF787,AF788)</f>
        <v>0</v>
      </c>
      <c r="AG790" s="148">
        <f t="shared" si="476"/>
        <v>0</v>
      </c>
      <c r="AH790" s="148">
        <f t="shared" si="476"/>
        <v>0</v>
      </c>
      <c r="AI790" s="148">
        <f t="shared" si="476"/>
        <v>0</v>
      </c>
      <c r="AJ790" s="148">
        <f t="shared" si="476"/>
        <v>0</v>
      </c>
      <c r="AK790" s="148">
        <f t="shared" si="476"/>
        <v>0</v>
      </c>
      <c r="AL790" s="148">
        <f t="shared" si="476"/>
        <v>0</v>
      </c>
      <c r="AM790" s="148">
        <f t="shared" si="476"/>
        <v>0</v>
      </c>
      <c r="AN790" s="148">
        <f t="shared" si="476"/>
        <v>0</v>
      </c>
      <c r="AO790" s="148">
        <f t="shared" si="476"/>
        <v>0</v>
      </c>
      <c r="AP790" s="148">
        <f t="shared" si="476"/>
        <v>0</v>
      </c>
      <c r="AQ790" s="148">
        <f t="shared" si="476"/>
        <v>0</v>
      </c>
      <c r="AR790" s="148">
        <f t="shared" si="476"/>
        <v>0</v>
      </c>
      <c r="AS790" s="148">
        <f t="shared" si="476"/>
        <v>0</v>
      </c>
      <c r="AT790" s="148">
        <f t="shared" si="476"/>
        <v>0</v>
      </c>
      <c r="AU790" s="148">
        <f t="shared" si="476"/>
        <v>0</v>
      </c>
      <c r="AV790" s="148">
        <f t="shared" si="476"/>
        <v>0</v>
      </c>
      <c r="AW790" s="148">
        <f t="shared" si="476"/>
        <v>0</v>
      </c>
      <c r="AX790" s="148">
        <f t="shared" si="476"/>
        <v>0</v>
      </c>
      <c r="AY790" s="148">
        <f t="shared" si="476"/>
        <v>0</v>
      </c>
      <c r="AZ790" s="148">
        <f t="shared" si="476"/>
        <v>0</v>
      </c>
      <c r="BA790" s="148">
        <f t="shared" si="476"/>
        <v>0</v>
      </c>
      <c r="BB790" s="148">
        <f t="shared" si="476"/>
        <v>0</v>
      </c>
      <c r="BC790" s="148">
        <f t="shared" si="476"/>
        <v>0</v>
      </c>
      <c r="BD790" s="148">
        <f t="shared" si="476"/>
        <v>0</v>
      </c>
      <c r="BE790" s="148">
        <f t="shared" si="476"/>
        <v>0</v>
      </c>
      <c r="BF790" s="148">
        <f t="shared" si="476"/>
        <v>0</v>
      </c>
      <c r="BG790" s="148">
        <f t="shared" si="476"/>
        <v>0</v>
      </c>
      <c r="BH790" s="148">
        <f t="shared" si="476"/>
        <v>0</v>
      </c>
      <c r="BI790" s="148">
        <f>SUM(BI784,BI785,BI786,BI787,BI788)</f>
        <v>0</v>
      </c>
      <c r="BJ790" s="148">
        <f>SUM(BJ784,BJ785,BJ786,BJ787,BJ788)</f>
        <v>0</v>
      </c>
      <c r="BK790" s="148">
        <f>SUM(BK784,BK785,BK786,BK787,BK788)</f>
        <v>0</v>
      </c>
      <c r="BL790" s="148">
        <f>SUM(BL784,BL785,BL786,BL787,BL788)</f>
        <v>0</v>
      </c>
      <c r="BM790" s="148">
        <f>SUM(BM784,BM785,BM786,BM787,BM788)</f>
        <v>0</v>
      </c>
    </row>
    <row r="791" spans="1:65" ht="12.75" customHeight="1" outlineLevel="3">
      <c r="D791"/>
      <c r="AE791" s="89"/>
      <c r="AF791" s="89"/>
      <c r="AG791" s="89"/>
      <c r="AH791" s="89"/>
      <c r="AI791" s="89"/>
      <c r="AJ791" s="89"/>
      <c r="AK791" s="89"/>
      <c r="AL791" s="89"/>
      <c r="AM791" s="89"/>
      <c r="AN791" s="89"/>
      <c r="AO791" s="89"/>
      <c r="AP791" s="89"/>
      <c r="AQ791" s="89"/>
      <c r="AR791" s="89"/>
      <c r="AS791" s="89"/>
      <c r="AT791" s="89"/>
      <c r="AU791" s="89"/>
      <c r="AV791" s="89"/>
      <c r="AW791" s="89"/>
      <c r="AX791" s="89"/>
      <c r="AY791" s="89"/>
      <c r="AZ791" s="89"/>
      <c r="BA791" s="89"/>
      <c r="BB791" s="89"/>
      <c r="BC791" s="89"/>
      <c r="BD791" s="89"/>
      <c r="BE791" s="89"/>
      <c r="BF791" s="89"/>
      <c r="BG791" s="89"/>
      <c r="BH791" s="89"/>
      <c r="BI791" s="89"/>
      <c r="BJ791" s="89"/>
      <c r="BK791" s="89"/>
      <c r="BL791" s="89"/>
      <c r="BM791" s="89"/>
    </row>
    <row r="792" spans="1:65" ht="12.75" customHeight="1" outlineLevel="3">
      <c r="A792" t="s">
        <v>877</v>
      </c>
      <c r="B792" t="s">
        <v>203</v>
      </c>
      <c r="D792"/>
      <c r="E792" s="160">
        <f>E564</f>
        <v>0</v>
      </c>
      <c r="F792" t="str">
        <f>F564</f>
        <v>do valor captado</v>
      </c>
      <c r="I792" s="60">
        <f>E761</f>
        <v>2039</v>
      </c>
      <c r="J792" t="str">
        <f>J564</f>
        <v>início da captação</v>
      </c>
      <c r="AE792" s="163">
        <f t="shared" ref="AE792:BM792" si="477">IF(AE$1=$I792,-$E792*SUM($AE769:$BH769),0)</f>
        <v>0</v>
      </c>
      <c r="AF792" s="163">
        <f t="shared" si="477"/>
        <v>0</v>
      </c>
      <c r="AG792" s="163">
        <f t="shared" si="477"/>
        <v>0</v>
      </c>
      <c r="AH792" s="163">
        <f t="shared" si="477"/>
        <v>0</v>
      </c>
      <c r="AI792" s="163">
        <f t="shared" si="477"/>
        <v>0</v>
      </c>
      <c r="AJ792" s="163">
        <f t="shared" si="477"/>
        <v>0</v>
      </c>
      <c r="AK792" s="163">
        <f t="shared" si="477"/>
        <v>0</v>
      </c>
      <c r="AL792" s="163">
        <f t="shared" si="477"/>
        <v>0</v>
      </c>
      <c r="AM792" s="163">
        <f t="shared" si="477"/>
        <v>0</v>
      </c>
      <c r="AN792" s="163">
        <f t="shared" si="477"/>
        <v>0</v>
      </c>
      <c r="AO792" s="163">
        <f t="shared" si="477"/>
        <v>0</v>
      </c>
      <c r="AP792" s="163">
        <f t="shared" si="477"/>
        <v>0</v>
      </c>
      <c r="AQ792" s="163">
        <f t="shared" si="477"/>
        <v>0</v>
      </c>
      <c r="AR792" s="163">
        <f t="shared" si="477"/>
        <v>0</v>
      </c>
      <c r="AS792" s="163">
        <f t="shared" si="477"/>
        <v>0</v>
      </c>
      <c r="AT792" s="163">
        <f t="shared" si="477"/>
        <v>0</v>
      </c>
      <c r="AU792" s="163">
        <f t="shared" si="477"/>
        <v>0</v>
      </c>
      <c r="AV792" s="163">
        <f t="shared" si="477"/>
        <v>0</v>
      </c>
      <c r="AW792" s="163">
        <f t="shared" si="477"/>
        <v>0</v>
      </c>
      <c r="AX792" s="163">
        <f t="shared" si="477"/>
        <v>0</v>
      </c>
      <c r="AY792" s="163">
        <f t="shared" si="477"/>
        <v>0</v>
      </c>
      <c r="AZ792" s="163">
        <f t="shared" si="477"/>
        <v>0</v>
      </c>
      <c r="BA792" s="163">
        <f t="shared" si="477"/>
        <v>0</v>
      </c>
      <c r="BB792" s="163">
        <f t="shared" si="477"/>
        <v>0</v>
      </c>
      <c r="BC792" s="163">
        <f t="shared" si="477"/>
        <v>0</v>
      </c>
      <c r="BD792" s="163">
        <f t="shared" si="477"/>
        <v>0</v>
      </c>
      <c r="BE792" s="163">
        <f t="shared" si="477"/>
        <v>0</v>
      </c>
      <c r="BF792" s="163">
        <f t="shared" si="477"/>
        <v>0</v>
      </c>
      <c r="BG792" s="163">
        <f t="shared" si="477"/>
        <v>0</v>
      </c>
      <c r="BH792" s="163">
        <f t="shared" si="477"/>
        <v>0</v>
      </c>
      <c r="BI792" s="163">
        <f t="shared" si="477"/>
        <v>0</v>
      </c>
      <c r="BJ792" s="163">
        <f t="shared" si="477"/>
        <v>0</v>
      </c>
      <c r="BK792" s="163">
        <f t="shared" si="477"/>
        <v>0</v>
      </c>
      <c r="BL792" s="163">
        <f t="shared" si="477"/>
        <v>0</v>
      </c>
      <c r="BM792" s="163">
        <f t="shared" si="477"/>
        <v>0</v>
      </c>
    </row>
    <row r="793" spans="1:65" ht="12.75" customHeight="1" outlineLevel="3">
      <c r="D793"/>
      <c r="AE793" s="89"/>
      <c r="AF793" s="89"/>
      <c r="AG793" s="89"/>
      <c r="AH793" s="89"/>
      <c r="AI793" s="89"/>
      <c r="AJ793" s="89"/>
      <c r="AK793" s="89"/>
      <c r="AL793" s="89"/>
      <c r="AM793" s="89"/>
      <c r="AN793" s="89"/>
      <c r="AO793" s="89"/>
      <c r="AP793" s="89"/>
      <c r="AQ793" s="89"/>
      <c r="AR793" s="89"/>
      <c r="AS793" s="89"/>
      <c r="AT793" s="89"/>
      <c r="AU793" s="89"/>
      <c r="AV793" s="89"/>
      <c r="AW793" s="89"/>
      <c r="AX793" s="89"/>
      <c r="AY793" s="89"/>
      <c r="AZ793" s="89"/>
      <c r="BA793" s="89"/>
      <c r="BB793" s="89"/>
      <c r="BC793" s="89"/>
      <c r="BD793" s="89"/>
      <c r="BE793" s="89"/>
      <c r="BF793" s="89"/>
      <c r="BG793" s="89"/>
      <c r="BH793" s="89"/>
      <c r="BI793" s="89"/>
      <c r="BJ793" s="89"/>
      <c r="BK793" s="89"/>
      <c r="BL793" s="89"/>
      <c r="BM793" s="89"/>
    </row>
    <row r="794" spans="1:65" ht="12.75" customHeight="1" outlineLevel="3">
      <c r="A794" t="s">
        <v>263</v>
      </c>
      <c r="B794" t="s">
        <v>85</v>
      </c>
      <c r="D794"/>
      <c r="E794" s="117">
        <v>2037</v>
      </c>
      <c r="F794" t="str">
        <f>F566</f>
        <v>ano de início de operação de ampliação</v>
      </c>
      <c r="G794" s="30">
        <f>G566</f>
        <v>0</v>
      </c>
      <c r="AE794" s="89">
        <f>IF(AE$1&lt;$E794,1,0)</f>
        <v>1</v>
      </c>
      <c r="AF794" s="89">
        <f t="shared" ref="AF794:BM794" si="478">IF(AF$1&lt;$E794,1,0)</f>
        <v>1</v>
      </c>
      <c r="AG794" s="89">
        <f t="shared" si="478"/>
        <v>1</v>
      </c>
      <c r="AH794" s="89">
        <f t="shared" si="478"/>
        <v>1</v>
      </c>
      <c r="AI794" s="89">
        <f t="shared" si="478"/>
        <v>1</v>
      </c>
      <c r="AJ794" s="89">
        <f t="shared" si="478"/>
        <v>1</v>
      </c>
      <c r="AK794" s="89">
        <f t="shared" si="478"/>
        <v>1</v>
      </c>
      <c r="AL794" s="89">
        <f t="shared" si="478"/>
        <v>1</v>
      </c>
      <c r="AM794" s="89">
        <f t="shared" si="478"/>
        <v>1</v>
      </c>
      <c r="AN794" s="89">
        <f t="shared" si="478"/>
        <v>1</v>
      </c>
      <c r="AO794" s="89">
        <f t="shared" si="478"/>
        <v>1</v>
      </c>
      <c r="AP794" s="89">
        <f t="shared" si="478"/>
        <v>1</v>
      </c>
      <c r="AQ794" s="89">
        <f t="shared" si="478"/>
        <v>1</v>
      </c>
      <c r="AR794" s="89">
        <f t="shared" si="478"/>
        <v>0</v>
      </c>
      <c r="AS794" s="89">
        <f t="shared" si="478"/>
        <v>0</v>
      </c>
      <c r="AT794" s="89">
        <f t="shared" si="478"/>
        <v>0</v>
      </c>
      <c r="AU794" s="89">
        <f t="shared" si="478"/>
        <v>0</v>
      </c>
      <c r="AV794" s="89">
        <f t="shared" si="478"/>
        <v>0</v>
      </c>
      <c r="AW794" s="89">
        <f t="shared" si="478"/>
        <v>0</v>
      </c>
      <c r="AX794" s="89">
        <f t="shared" si="478"/>
        <v>0</v>
      </c>
      <c r="AY794" s="89">
        <f t="shared" si="478"/>
        <v>0</v>
      </c>
      <c r="AZ794" s="89">
        <f t="shared" si="478"/>
        <v>0</v>
      </c>
      <c r="BA794" s="89">
        <f t="shared" si="478"/>
        <v>0</v>
      </c>
      <c r="BB794" s="89">
        <f t="shared" si="478"/>
        <v>0</v>
      </c>
      <c r="BC794" s="89">
        <f t="shared" si="478"/>
        <v>0</v>
      </c>
      <c r="BD794" s="89">
        <f t="shared" si="478"/>
        <v>0</v>
      </c>
      <c r="BE794" s="89">
        <f t="shared" si="478"/>
        <v>0</v>
      </c>
      <c r="BF794" s="89">
        <f t="shared" si="478"/>
        <v>0</v>
      </c>
      <c r="BG794" s="89">
        <f t="shared" si="478"/>
        <v>0</v>
      </c>
      <c r="BH794" s="89">
        <f t="shared" si="478"/>
        <v>0</v>
      </c>
      <c r="BI794" s="89">
        <f t="shared" si="478"/>
        <v>0</v>
      </c>
      <c r="BJ794" s="89">
        <f t="shared" si="478"/>
        <v>0</v>
      </c>
      <c r="BK794" s="89">
        <f t="shared" si="478"/>
        <v>0</v>
      </c>
      <c r="BL794" s="89">
        <f t="shared" si="478"/>
        <v>0</v>
      </c>
      <c r="BM794" s="89">
        <f t="shared" si="478"/>
        <v>0</v>
      </c>
    </row>
    <row r="795" spans="1:65" ht="12.75" customHeight="1" outlineLevel="3">
      <c r="A795" t="s">
        <v>328</v>
      </c>
      <c r="B795" t="s">
        <v>85</v>
      </c>
      <c r="D795"/>
      <c r="E795" s="60">
        <f>E753</f>
        <v>2040</v>
      </c>
      <c r="F795" t="str">
        <f>F567</f>
        <v>[ano]</v>
      </c>
      <c r="AE795" s="89">
        <f t="shared" ref="AE795:BH795" si="479">IF(AND(AE$1&gt;=$E761,AE$1&lt;$E795),1,0)</f>
        <v>0</v>
      </c>
      <c r="AF795" s="89">
        <f t="shared" si="479"/>
        <v>0</v>
      </c>
      <c r="AG795" s="89">
        <f t="shared" si="479"/>
        <v>0</v>
      </c>
      <c r="AH795" s="89">
        <f t="shared" si="479"/>
        <v>0</v>
      </c>
      <c r="AI795" s="89">
        <f t="shared" si="479"/>
        <v>0</v>
      </c>
      <c r="AJ795" s="89">
        <f t="shared" si="479"/>
        <v>0</v>
      </c>
      <c r="AK795" s="89">
        <f t="shared" si="479"/>
        <v>0</v>
      </c>
      <c r="AL795" s="89">
        <f t="shared" si="479"/>
        <v>0</v>
      </c>
      <c r="AM795" s="89">
        <f t="shared" si="479"/>
        <v>0</v>
      </c>
      <c r="AN795" s="89">
        <f t="shared" si="479"/>
        <v>0</v>
      </c>
      <c r="AO795" s="89">
        <f t="shared" si="479"/>
        <v>0</v>
      </c>
      <c r="AP795" s="89">
        <f t="shared" si="479"/>
        <v>0</v>
      </c>
      <c r="AQ795" s="89">
        <f t="shared" si="479"/>
        <v>0</v>
      </c>
      <c r="AR795" s="89">
        <f t="shared" si="479"/>
        <v>0</v>
      </c>
      <c r="AS795" s="89">
        <f t="shared" si="479"/>
        <v>0</v>
      </c>
      <c r="AT795" s="89">
        <f t="shared" si="479"/>
        <v>1</v>
      </c>
      <c r="AU795" s="89">
        <f t="shared" si="479"/>
        <v>0</v>
      </c>
      <c r="AV795" s="89">
        <f t="shared" si="479"/>
        <v>0</v>
      </c>
      <c r="AW795" s="89">
        <f t="shared" si="479"/>
        <v>0</v>
      </c>
      <c r="AX795" s="89">
        <f t="shared" si="479"/>
        <v>0</v>
      </c>
      <c r="AY795" s="89">
        <f t="shared" si="479"/>
        <v>0</v>
      </c>
      <c r="AZ795" s="89">
        <f t="shared" si="479"/>
        <v>0</v>
      </c>
      <c r="BA795" s="89">
        <f t="shared" si="479"/>
        <v>0</v>
      </c>
      <c r="BB795" s="89">
        <f t="shared" si="479"/>
        <v>0</v>
      </c>
      <c r="BC795" s="89">
        <f t="shared" si="479"/>
        <v>0</v>
      </c>
      <c r="BD795" s="89">
        <f t="shared" si="479"/>
        <v>0</v>
      </c>
      <c r="BE795" s="89">
        <f t="shared" si="479"/>
        <v>0</v>
      </c>
      <c r="BF795" s="89">
        <f t="shared" si="479"/>
        <v>0</v>
      </c>
      <c r="BG795" s="89">
        <f t="shared" si="479"/>
        <v>0</v>
      </c>
      <c r="BH795" s="89">
        <f t="shared" si="479"/>
        <v>0</v>
      </c>
      <c r="BI795" s="89">
        <f>IF(AND(BI$1&gt;=$E761,BI$1&lt;$E795),1,0)</f>
        <v>0</v>
      </c>
      <c r="BJ795" s="89">
        <f>IF(AND(BJ$1&gt;=$E761,BJ$1&lt;$E795),1,0)</f>
        <v>0</v>
      </c>
      <c r="BK795" s="89">
        <f>IF(AND(BK$1&gt;=$E761,BK$1&lt;$E795),1,0)</f>
        <v>0</v>
      </c>
      <c r="BL795" s="89">
        <f>IF(AND(BL$1&gt;=$E761,BL$1&lt;$E795),1,0)</f>
        <v>0</v>
      </c>
      <c r="BM795" s="89">
        <f>IF(AND(BM$1&gt;=$E761,BM$1&lt;$E795),1,0)</f>
        <v>0</v>
      </c>
    </row>
    <row r="796" spans="1:65" ht="12.75" customHeight="1" outlineLevel="3">
      <c r="A796" t="s">
        <v>329</v>
      </c>
      <c r="B796" t="s">
        <v>85</v>
      </c>
      <c r="D796"/>
      <c r="E796" s="60">
        <f>E757</f>
        <v>2040</v>
      </c>
      <c r="F796" t="str">
        <f>F568</f>
        <v>[ano]</v>
      </c>
      <c r="AE796" s="89">
        <f t="shared" ref="AE796:BH796" si="480">IF(AND(AE$1&gt;=$E761,AE$1&lt;$E796),1,0)</f>
        <v>0</v>
      </c>
      <c r="AF796" s="89">
        <f t="shared" si="480"/>
        <v>0</v>
      </c>
      <c r="AG796" s="89">
        <f t="shared" si="480"/>
        <v>0</v>
      </c>
      <c r="AH796" s="89">
        <f t="shared" si="480"/>
        <v>0</v>
      </c>
      <c r="AI796" s="89">
        <f t="shared" si="480"/>
        <v>0</v>
      </c>
      <c r="AJ796" s="89">
        <f t="shared" si="480"/>
        <v>0</v>
      </c>
      <c r="AK796" s="89">
        <f t="shared" si="480"/>
        <v>0</v>
      </c>
      <c r="AL796" s="89">
        <f t="shared" si="480"/>
        <v>0</v>
      </c>
      <c r="AM796" s="89">
        <f t="shared" si="480"/>
        <v>0</v>
      </c>
      <c r="AN796" s="89">
        <f t="shared" si="480"/>
        <v>0</v>
      </c>
      <c r="AO796" s="89">
        <f t="shared" si="480"/>
        <v>0</v>
      </c>
      <c r="AP796" s="89">
        <f t="shared" si="480"/>
        <v>0</v>
      </c>
      <c r="AQ796" s="89">
        <f t="shared" si="480"/>
        <v>0</v>
      </c>
      <c r="AR796" s="89">
        <f t="shared" si="480"/>
        <v>0</v>
      </c>
      <c r="AS796" s="89">
        <f t="shared" si="480"/>
        <v>0</v>
      </c>
      <c r="AT796" s="89">
        <f t="shared" si="480"/>
        <v>1</v>
      </c>
      <c r="AU796" s="89">
        <f t="shared" si="480"/>
        <v>0</v>
      </c>
      <c r="AV796" s="89">
        <f t="shared" si="480"/>
        <v>0</v>
      </c>
      <c r="AW796" s="89">
        <f t="shared" si="480"/>
        <v>0</v>
      </c>
      <c r="AX796" s="89">
        <f t="shared" si="480"/>
        <v>0</v>
      </c>
      <c r="AY796" s="89">
        <f t="shared" si="480"/>
        <v>0</v>
      </c>
      <c r="AZ796" s="89">
        <f t="shared" si="480"/>
        <v>0</v>
      </c>
      <c r="BA796" s="89">
        <f t="shared" si="480"/>
        <v>0</v>
      </c>
      <c r="BB796" s="89">
        <f t="shared" si="480"/>
        <v>0</v>
      </c>
      <c r="BC796" s="89">
        <f t="shared" si="480"/>
        <v>0</v>
      </c>
      <c r="BD796" s="89">
        <f t="shared" si="480"/>
        <v>0</v>
      </c>
      <c r="BE796" s="89">
        <f t="shared" si="480"/>
        <v>0</v>
      </c>
      <c r="BF796" s="89">
        <f t="shared" si="480"/>
        <v>0</v>
      </c>
      <c r="BG796" s="89">
        <f t="shared" si="480"/>
        <v>0</v>
      </c>
      <c r="BH796" s="89">
        <f t="shared" si="480"/>
        <v>0</v>
      </c>
      <c r="BI796" s="89">
        <f>IF(AND(BI$1&gt;=$E761,BI$1&lt;$E796),1,0)</f>
        <v>0</v>
      </c>
      <c r="BJ796" s="89">
        <f>IF(AND(BJ$1&gt;=$E761,BJ$1&lt;$E796),1,0)</f>
        <v>0</v>
      </c>
      <c r="BK796" s="89">
        <f>IF(AND(BK$1&gt;=$E761,BK$1&lt;$E796),1,0)</f>
        <v>0</v>
      </c>
      <c r="BL796" s="89">
        <f>IF(AND(BL$1&gt;=$E761,BL$1&lt;$E796),1,0)</f>
        <v>0</v>
      </c>
      <c r="BM796" s="89">
        <f>IF(AND(BM$1&gt;=$E761,BM$1&lt;$E796),1,0)</f>
        <v>0</v>
      </c>
    </row>
    <row r="797" spans="1:65" ht="12.75" customHeight="1" outlineLevel="3">
      <c r="A797" t="s">
        <v>330</v>
      </c>
      <c r="B797" t="s">
        <v>85</v>
      </c>
      <c r="D797"/>
      <c r="E797" s="60">
        <f>E753</f>
        <v>2040</v>
      </c>
      <c r="F797" t="str">
        <f>F569</f>
        <v xml:space="preserve">Período de primeiro pagamento </v>
      </c>
      <c r="I797" s="60">
        <f>E754</f>
        <v>5</v>
      </c>
      <c r="J797" t="str">
        <f>J569</f>
        <v>[parcelas anuais]</v>
      </c>
      <c r="AE797" s="89">
        <f t="shared" ref="AE797:BM797" si="481">IF(AND(AE$1&gt;=$E797,AE$1&lt;$E797+$I797),1,0)</f>
        <v>0</v>
      </c>
      <c r="AF797" s="89">
        <f t="shared" si="481"/>
        <v>0</v>
      </c>
      <c r="AG797" s="89">
        <f t="shared" si="481"/>
        <v>0</v>
      </c>
      <c r="AH797" s="89">
        <f t="shared" si="481"/>
        <v>0</v>
      </c>
      <c r="AI797" s="89">
        <f t="shared" si="481"/>
        <v>0</v>
      </c>
      <c r="AJ797" s="89">
        <f t="shared" si="481"/>
        <v>0</v>
      </c>
      <c r="AK797" s="89">
        <f t="shared" si="481"/>
        <v>0</v>
      </c>
      <c r="AL797" s="89">
        <f t="shared" si="481"/>
        <v>0</v>
      </c>
      <c r="AM797" s="89">
        <f t="shared" si="481"/>
        <v>0</v>
      </c>
      <c r="AN797" s="89">
        <f t="shared" si="481"/>
        <v>0</v>
      </c>
      <c r="AO797" s="89">
        <f t="shared" si="481"/>
        <v>0</v>
      </c>
      <c r="AP797" s="89">
        <f t="shared" si="481"/>
        <v>0</v>
      </c>
      <c r="AQ797" s="89">
        <f t="shared" si="481"/>
        <v>0</v>
      </c>
      <c r="AR797" s="89">
        <f t="shared" si="481"/>
        <v>0</v>
      </c>
      <c r="AS797" s="89">
        <f t="shared" si="481"/>
        <v>0</v>
      </c>
      <c r="AT797" s="89">
        <f t="shared" si="481"/>
        <v>0</v>
      </c>
      <c r="AU797" s="89">
        <f t="shared" si="481"/>
        <v>1</v>
      </c>
      <c r="AV797" s="89">
        <f t="shared" si="481"/>
        <v>1</v>
      </c>
      <c r="AW797" s="89">
        <f t="shared" si="481"/>
        <v>1</v>
      </c>
      <c r="AX797" s="89">
        <f t="shared" si="481"/>
        <v>1</v>
      </c>
      <c r="AY797" s="89">
        <f t="shared" si="481"/>
        <v>1</v>
      </c>
      <c r="AZ797" s="89">
        <f t="shared" si="481"/>
        <v>0</v>
      </c>
      <c r="BA797" s="89">
        <f t="shared" si="481"/>
        <v>0</v>
      </c>
      <c r="BB797" s="89">
        <f t="shared" si="481"/>
        <v>0</v>
      </c>
      <c r="BC797" s="89">
        <f t="shared" si="481"/>
        <v>0</v>
      </c>
      <c r="BD797" s="89">
        <f t="shared" si="481"/>
        <v>0</v>
      </c>
      <c r="BE797" s="89">
        <f t="shared" si="481"/>
        <v>0</v>
      </c>
      <c r="BF797" s="89">
        <f t="shared" si="481"/>
        <v>0</v>
      </c>
      <c r="BG797" s="89">
        <f t="shared" si="481"/>
        <v>0</v>
      </c>
      <c r="BH797" s="89">
        <f t="shared" si="481"/>
        <v>0</v>
      </c>
      <c r="BI797" s="89">
        <f t="shared" si="481"/>
        <v>0</v>
      </c>
      <c r="BJ797" s="89">
        <f t="shared" si="481"/>
        <v>0</v>
      </c>
      <c r="BK797" s="89">
        <f t="shared" si="481"/>
        <v>0</v>
      </c>
      <c r="BL797" s="89">
        <f t="shared" si="481"/>
        <v>0</v>
      </c>
      <c r="BM797" s="89">
        <f t="shared" si="481"/>
        <v>0</v>
      </c>
    </row>
    <row r="798" spans="1:65" ht="12.75" customHeight="1" outlineLevel="3">
      <c r="A798" t="s">
        <v>333</v>
      </c>
      <c r="B798" t="s">
        <v>85</v>
      </c>
      <c r="D798"/>
      <c r="E798" s="60">
        <f>E757</f>
        <v>2040</v>
      </c>
      <c r="F798" t="str">
        <f>F570</f>
        <v xml:space="preserve">Período de primeiro pagamento </v>
      </c>
      <c r="AE798" s="89">
        <f t="shared" ref="AE798:BH798" si="482">IF(AND(AE$1&gt;=$E798,AE$1&lt;$E797+$I797),1,0)</f>
        <v>0</v>
      </c>
      <c r="AF798" s="89">
        <f t="shared" si="482"/>
        <v>0</v>
      </c>
      <c r="AG798" s="89">
        <f t="shared" si="482"/>
        <v>0</v>
      </c>
      <c r="AH798" s="89">
        <f t="shared" si="482"/>
        <v>0</v>
      </c>
      <c r="AI798" s="89">
        <f t="shared" si="482"/>
        <v>0</v>
      </c>
      <c r="AJ798" s="89">
        <f t="shared" si="482"/>
        <v>0</v>
      </c>
      <c r="AK798" s="89">
        <f t="shared" si="482"/>
        <v>0</v>
      </c>
      <c r="AL798" s="89">
        <f t="shared" si="482"/>
        <v>0</v>
      </c>
      <c r="AM798" s="89">
        <f t="shared" si="482"/>
        <v>0</v>
      </c>
      <c r="AN798" s="89">
        <f t="shared" si="482"/>
        <v>0</v>
      </c>
      <c r="AO798" s="89">
        <f t="shared" si="482"/>
        <v>0</v>
      </c>
      <c r="AP798" s="89">
        <f t="shared" si="482"/>
        <v>0</v>
      </c>
      <c r="AQ798" s="89">
        <f t="shared" si="482"/>
        <v>0</v>
      </c>
      <c r="AR798" s="89">
        <f t="shared" si="482"/>
        <v>0</v>
      </c>
      <c r="AS798" s="89">
        <f t="shared" si="482"/>
        <v>0</v>
      </c>
      <c r="AT798" s="89">
        <f t="shared" si="482"/>
        <v>0</v>
      </c>
      <c r="AU798" s="89">
        <f t="shared" si="482"/>
        <v>1</v>
      </c>
      <c r="AV798" s="89">
        <f t="shared" si="482"/>
        <v>1</v>
      </c>
      <c r="AW798" s="89">
        <f t="shared" si="482"/>
        <v>1</v>
      </c>
      <c r="AX798" s="89">
        <f t="shared" si="482"/>
        <v>1</v>
      </c>
      <c r="AY798" s="89">
        <f t="shared" si="482"/>
        <v>1</v>
      </c>
      <c r="AZ798" s="89">
        <f t="shared" si="482"/>
        <v>0</v>
      </c>
      <c r="BA798" s="89">
        <f t="shared" si="482"/>
        <v>0</v>
      </c>
      <c r="BB798" s="89">
        <f t="shared" si="482"/>
        <v>0</v>
      </c>
      <c r="BC798" s="89">
        <f t="shared" si="482"/>
        <v>0</v>
      </c>
      <c r="BD798" s="89">
        <f t="shared" si="482"/>
        <v>0</v>
      </c>
      <c r="BE798" s="89">
        <f t="shared" si="482"/>
        <v>0</v>
      </c>
      <c r="BF798" s="89">
        <f t="shared" si="482"/>
        <v>0</v>
      </c>
      <c r="BG798" s="89">
        <f t="shared" si="482"/>
        <v>0</v>
      </c>
      <c r="BH798" s="89">
        <f t="shared" si="482"/>
        <v>0</v>
      </c>
      <c r="BI798" s="89">
        <f>IF(AND(BI$1&gt;=$E798,BI$1&lt;$E797+$I797),1,0)</f>
        <v>0</v>
      </c>
      <c r="BJ798" s="89">
        <f>IF(AND(BJ$1&gt;=$E798,BJ$1&lt;$E797+$I797),1,0)</f>
        <v>0</v>
      </c>
      <c r="BK798" s="89">
        <f>IF(AND(BK$1&gt;=$E798,BK$1&lt;$E797+$I797),1,0)</f>
        <v>0</v>
      </c>
      <c r="BL798" s="89">
        <f>IF(AND(BL$1&gt;=$E798,BL$1&lt;$E797+$I797),1,0)</f>
        <v>0</v>
      </c>
      <c r="BM798" s="89">
        <f>IF(AND(BM$1&gt;=$E798,BM$1&lt;$E797+$I797),1,0)</f>
        <v>0</v>
      </c>
    </row>
    <row r="799" spans="1:65" ht="12.75" customHeight="1" outlineLevel="3">
      <c r="D799"/>
      <c r="AE799" s="89"/>
      <c r="AF799" s="89"/>
      <c r="AG799" s="89"/>
      <c r="AH799" s="89"/>
      <c r="AI799" s="89"/>
      <c r="AJ799" s="89"/>
      <c r="AK799" s="89"/>
      <c r="AL799" s="89"/>
      <c r="AM799" s="89"/>
      <c r="AN799" s="89"/>
      <c r="AO799" s="89"/>
      <c r="AP799" s="89"/>
      <c r="AQ799" s="89"/>
      <c r="AR799" s="89"/>
      <c r="AS799" s="89"/>
      <c r="AT799" s="89"/>
      <c r="AU799" s="89"/>
      <c r="AV799" s="89"/>
      <c r="AW799" s="89"/>
      <c r="AX799" s="89"/>
      <c r="AY799" s="89"/>
      <c r="AZ799" s="89"/>
      <c r="BA799" s="89"/>
      <c r="BB799" s="89"/>
      <c r="BC799" s="89"/>
      <c r="BD799" s="89"/>
      <c r="BE799" s="89"/>
      <c r="BF799" s="89"/>
      <c r="BG799" s="89"/>
      <c r="BH799" s="89"/>
      <c r="BI799" s="89"/>
      <c r="BJ799" s="89"/>
      <c r="BK799" s="89"/>
      <c r="BL799" s="89"/>
      <c r="BM799" s="89"/>
    </row>
    <row r="800" spans="1:65" ht="12.75" customHeight="1" outlineLevel="3">
      <c r="A800" t="s">
        <v>334</v>
      </c>
      <c r="D800"/>
      <c r="AE800" s="154">
        <f>IF(AE$1=($E797+$I797-1),1,AE797+AF800)</f>
        <v>5</v>
      </c>
      <c r="AF800" s="154">
        <f t="shared" ref="AF800:BM800" si="483">IF(AF$1=($E797+$I797-1),1,AF797+AG800)</f>
        <v>5</v>
      </c>
      <c r="AG800" s="154">
        <f t="shared" si="483"/>
        <v>5</v>
      </c>
      <c r="AH800" s="154">
        <f t="shared" si="483"/>
        <v>5</v>
      </c>
      <c r="AI800" s="154">
        <f t="shared" si="483"/>
        <v>5</v>
      </c>
      <c r="AJ800" s="154">
        <f t="shared" si="483"/>
        <v>5</v>
      </c>
      <c r="AK800" s="154">
        <f t="shared" si="483"/>
        <v>5</v>
      </c>
      <c r="AL800" s="154">
        <f t="shared" si="483"/>
        <v>5</v>
      </c>
      <c r="AM800" s="154">
        <f t="shared" si="483"/>
        <v>5</v>
      </c>
      <c r="AN800" s="154">
        <f t="shared" si="483"/>
        <v>5</v>
      </c>
      <c r="AO800" s="154">
        <f t="shared" si="483"/>
        <v>5</v>
      </c>
      <c r="AP800" s="154">
        <f t="shared" si="483"/>
        <v>5</v>
      </c>
      <c r="AQ800" s="154">
        <f t="shared" si="483"/>
        <v>5</v>
      </c>
      <c r="AR800" s="154">
        <f t="shared" si="483"/>
        <v>5</v>
      </c>
      <c r="AS800" s="154">
        <f t="shared" si="483"/>
        <v>5</v>
      </c>
      <c r="AT800" s="154">
        <f t="shared" si="483"/>
        <v>5</v>
      </c>
      <c r="AU800" s="154">
        <f t="shared" si="483"/>
        <v>5</v>
      </c>
      <c r="AV800" s="154">
        <f t="shared" si="483"/>
        <v>4</v>
      </c>
      <c r="AW800" s="154">
        <f t="shared" si="483"/>
        <v>3</v>
      </c>
      <c r="AX800" s="154">
        <f t="shared" si="483"/>
        <v>2</v>
      </c>
      <c r="AY800" s="154">
        <f t="shared" si="483"/>
        <v>1</v>
      </c>
      <c r="AZ800" s="154">
        <f t="shared" si="483"/>
        <v>0</v>
      </c>
      <c r="BA800" s="154">
        <f t="shared" si="483"/>
        <v>0</v>
      </c>
      <c r="BB800" s="154">
        <f t="shared" si="483"/>
        <v>0</v>
      </c>
      <c r="BC800" s="154">
        <f t="shared" si="483"/>
        <v>0</v>
      </c>
      <c r="BD800" s="154">
        <f t="shared" si="483"/>
        <v>0</v>
      </c>
      <c r="BE800" s="154">
        <f t="shared" si="483"/>
        <v>0</v>
      </c>
      <c r="BF800" s="154">
        <f t="shared" si="483"/>
        <v>0</v>
      </c>
      <c r="BG800" s="154">
        <f t="shared" si="483"/>
        <v>0</v>
      </c>
      <c r="BH800" s="154">
        <f t="shared" si="483"/>
        <v>0</v>
      </c>
      <c r="BI800" s="154">
        <f t="shared" si="483"/>
        <v>0</v>
      </c>
      <c r="BJ800" s="154">
        <f t="shared" si="483"/>
        <v>0</v>
      </c>
      <c r="BK800" s="154">
        <f t="shared" si="483"/>
        <v>0</v>
      </c>
      <c r="BL800" s="154">
        <f t="shared" si="483"/>
        <v>0</v>
      </c>
      <c r="BM800" s="154">
        <f t="shared" si="483"/>
        <v>0</v>
      </c>
    </row>
    <row r="801" spans="1:65" ht="12.75" customHeight="1" outlineLevel="3">
      <c r="D801"/>
      <c r="AE801" s="89"/>
      <c r="AF801" s="89"/>
      <c r="AG801" s="89"/>
      <c r="AH801" s="89"/>
      <c r="AI801" s="89"/>
      <c r="AJ801" s="89"/>
      <c r="AK801" s="89"/>
      <c r="AL801" s="89"/>
      <c r="AM801" s="89"/>
      <c r="AN801" s="89"/>
      <c r="AO801" s="89"/>
      <c r="AP801" s="89"/>
      <c r="AQ801" s="89"/>
      <c r="AR801" s="89"/>
      <c r="AS801" s="89"/>
      <c r="AT801" s="89"/>
      <c r="AU801" s="89"/>
      <c r="AV801" s="89"/>
      <c r="AW801" s="89"/>
      <c r="AX801" s="89"/>
      <c r="AY801" s="89"/>
      <c r="AZ801" s="89"/>
      <c r="BA801" s="89"/>
      <c r="BB801" s="89"/>
      <c r="BC801" s="89"/>
      <c r="BD801" s="89"/>
      <c r="BE801" s="89"/>
      <c r="BF801" s="89"/>
      <c r="BG801" s="89"/>
      <c r="BH801" s="89"/>
      <c r="BI801" s="89"/>
      <c r="BJ801" s="89"/>
      <c r="BK801" s="89"/>
      <c r="BL801" s="89"/>
      <c r="BM801" s="89"/>
    </row>
    <row r="802" spans="1:65" s="53" customFormat="1" ht="12.75" customHeight="1" outlineLevel="3">
      <c r="A802" s="53" t="s">
        <v>335</v>
      </c>
      <c r="E802" s="8"/>
      <c r="AD802" s="144"/>
      <c r="AE802" s="144"/>
      <c r="AF802" s="144"/>
      <c r="AG802" s="144"/>
      <c r="AH802" s="144"/>
      <c r="AI802" s="144"/>
      <c r="AJ802" s="144"/>
      <c r="AK802" s="144"/>
      <c r="AL802" s="144"/>
      <c r="AM802" s="144"/>
      <c r="AN802" s="144"/>
      <c r="AO802" s="144"/>
      <c r="AP802" s="144"/>
      <c r="AQ802" s="144"/>
      <c r="AR802" s="144"/>
      <c r="AS802" s="144"/>
      <c r="AT802" s="144"/>
      <c r="AU802" s="144"/>
      <c r="AV802" s="144"/>
      <c r="AW802" s="144"/>
      <c r="AX802" s="144"/>
      <c r="AY802" s="144"/>
      <c r="AZ802" s="144"/>
      <c r="BA802" s="144"/>
      <c r="BB802" s="144"/>
      <c r="BC802" s="144"/>
      <c r="BD802" s="144"/>
      <c r="BE802" s="144"/>
      <c r="BF802" s="144"/>
      <c r="BG802" s="144"/>
      <c r="BH802" s="144"/>
      <c r="BI802" s="144"/>
      <c r="BJ802" s="144"/>
      <c r="BK802" s="144"/>
      <c r="BL802" s="144"/>
      <c r="BM802" s="144"/>
    </row>
    <row r="803" spans="1:65" ht="12.75" customHeight="1" outlineLevel="3">
      <c r="A803" s="17" t="s">
        <v>321</v>
      </c>
      <c r="B803" s="17" t="s">
        <v>203</v>
      </c>
      <c r="C803" s="17"/>
      <c r="D803" s="17"/>
      <c r="E803" s="17"/>
      <c r="F803" s="17"/>
      <c r="G803" s="17"/>
      <c r="H803" s="17"/>
      <c r="I803" s="17"/>
      <c r="J803" s="17"/>
      <c r="K803" s="17"/>
      <c r="AE803" s="162">
        <f>AE784</f>
        <v>0</v>
      </c>
      <c r="AF803" s="148">
        <f t="shared" ref="AF803:BH803" si="484">AE809</f>
        <v>0</v>
      </c>
      <c r="AG803" s="148">
        <f t="shared" si="484"/>
        <v>0</v>
      </c>
      <c r="AH803" s="148">
        <f t="shared" si="484"/>
        <v>0</v>
      </c>
      <c r="AI803" s="148">
        <f t="shared" si="484"/>
        <v>0</v>
      </c>
      <c r="AJ803" s="148">
        <f t="shared" si="484"/>
        <v>0</v>
      </c>
      <c r="AK803" s="148">
        <f t="shared" si="484"/>
        <v>0</v>
      </c>
      <c r="AL803" s="148">
        <f t="shared" si="484"/>
        <v>0</v>
      </c>
      <c r="AM803" s="148">
        <f t="shared" si="484"/>
        <v>0</v>
      </c>
      <c r="AN803" s="148">
        <f t="shared" si="484"/>
        <v>0</v>
      </c>
      <c r="AO803" s="148">
        <f t="shared" si="484"/>
        <v>0</v>
      </c>
      <c r="AP803" s="148">
        <f t="shared" si="484"/>
        <v>0</v>
      </c>
      <c r="AQ803" s="148">
        <f t="shared" si="484"/>
        <v>0</v>
      </c>
      <c r="AR803" s="148">
        <f t="shared" si="484"/>
        <v>0</v>
      </c>
      <c r="AS803" s="148">
        <f t="shared" si="484"/>
        <v>0</v>
      </c>
      <c r="AT803" s="148">
        <f t="shared" si="484"/>
        <v>0</v>
      </c>
      <c r="AU803" s="148">
        <f t="shared" si="484"/>
        <v>0</v>
      </c>
      <c r="AV803" s="148">
        <f t="shared" si="484"/>
        <v>0</v>
      </c>
      <c r="AW803" s="148">
        <f t="shared" si="484"/>
        <v>0</v>
      </c>
      <c r="AX803" s="148">
        <f t="shared" si="484"/>
        <v>0</v>
      </c>
      <c r="AY803" s="148">
        <f t="shared" si="484"/>
        <v>0</v>
      </c>
      <c r="AZ803" s="148">
        <f t="shared" si="484"/>
        <v>0</v>
      </c>
      <c r="BA803" s="148">
        <f t="shared" si="484"/>
        <v>0</v>
      </c>
      <c r="BB803" s="148">
        <f t="shared" si="484"/>
        <v>0</v>
      </c>
      <c r="BC803" s="148">
        <f t="shared" si="484"/>
        <v>0</v>
      </c>
      <c r="BD803" s="148">
        <f t="shared" si="484"/>
        <v>0</v>
      </c>
      <c r="BE803" s="148">
        <f t="shared" si="484"/>
        <v>0</v>
      </c>
      <c r="BF803" s="148">
        <f t="shared" si="484"/>
        <v>0</v>
      </c>
      <c r="BG803" s="148">
        <f t="shared" si="484"/>
        <v>0</v>
      </c>
      <c r="BH803" s="148">
        <f t="shared" si="484"/>
        <v>0</v>
      </c>
      <c r="BI803" s="148">
        <f>BH809</f>
        <v>0</v>
      </c>
      <c r="BJ803" s="148">
        <f>BI809</f>
        <v>0</v>
      </c>
      <c r="BK803" s="148">
        <f>BJ809</f>
        <v>0</v>
      </c>
      <c r="BL803" s="148">
        <f>BK809</f>
        <v>0</v>
      </c>
      <c r="BM803" s="148">
        <f>BL809</f>
        <v>0</v>
      </c>
    </row>
    <row r="804" spans="1:65" ht="12.75" customHeight="1" outlineLevel="3">
      <c r="A804" s="32" t="s">
        <v>254</v>
      </c>
      <c r="B804" t="s">
        <v>203</v>
      </c>
      <c r="D804"/>
      <c r="AE804" s="89">
        <f t="shared" ref="AE804:BH804" si="485">AE769</f>
        <v>0</v>
      </c>
      <c r="AF804" s="89">
        <f t="shared" si="485"/>
        <v>0</v>
      </c>
      <c r="AG804" s="89">
        <f t="shared" si="485"/>
        <v>0</v>
      </c>
      <c r="AH804" s="89">
        <f t="shared" si="485"/>
        <v>0</v>
      </c>
      <c r="AI804" s="89">
        <f t="shared" si="485"/>
        <v>0</v>
      </c>
      <c r="AJ804" s="89">
        <f t="shared" si="485"/>
        <v>0</v>
      </c>
      <c r="AK804" s="89">
        <f t="shared" si="485"/>
        <v>0</v>
      </c>
      <c r="AL804" s="89">
        <f t="shared" si="485"/>
        <v>0</v>
      </c>
      <c r="AM804" s="89">
        <f t="shared" si="485"/>
        <v>0</v>
      </c>
      <c r="AN804" s="89">
        <f t="shared" si="485"/>
        <v>0</v>
      </c>
      <c r="AO804" s="89">
        <f t="shared" si="485"/>
        <v>0</v>
      </c>
      <c r="AP804" s="89">
        <f t="shared" si="485"/>
        <v>0</v>
      </c>
      <c r="AQ804" s="89">
        <f t="shared" si="485"/>
        <v>0</v>
      </c>
      <c r="AR804" s="89">
        <f t="shared" si="485"/>
        <v>0</v>
      </c>
      <c r="AS804" s="89">
        <f t="shared" si="485"/>
        <v>0</v>
      </c>
      <c r="AT804" s="89">
        <f t="shared" si="485"/>
        <v>0</v>
      </c>
      <c r="AU804" s="89">
        <f t="shared" si="485"/>
        <v>0</v>
      </c>
      <c r="AV804" s="89">
        <f t="shared" si="485"/>
        <v>0</v>
      </c>
      <c r="AW804" s="89">
        <f t="shared" si="485"/>
        <v>0</v>
      </c>
      <c r="AX804" s="89">
        <f t="shared" si="485"/>
        <v>0</v>
      </c>
      <c r="AY804" s="89">
        <f t="shared" si="485"/>
        <v>0</v>
      </c>
      <c r="AZ804" s="89">
        <f t="shared" si="485"/>
        <v>0</v>
      </c>
      <c r="BA804" s="89">
        <f t="shared" si="485"/>
        <v>0</v>
      </c>
      <c r="BB804" s="89">
        <f t="shared" si="485"/>
        <v>0</v>
      </c>
      <c r="BC804" s="89">
        <f t="shared" si="485"/>
        <v>0</v>
      </c>
      <c r="BD804" s="89">
        <f t="shared" si="485"/>
        <v>0</v>
      </c>
      <c r="BE804" s="89">
        <f t="shared" si="485"/>
        <v>0</v>
      </c>
      <c r="BF804" s="89">
        <f t="shared" si="485"/>
        <v>0</v>
      </c>
      <c r="BG804" s="89">
        <f t="shared" si="485"/>
        <v>0</v>
      </c>
      <c r="BH804" s="89">
        <f t="shared" si="485"/>
        <v>0</v>
      </c>
      <c r="BI804" s="89">
        <f>BI769</f>
        <v>0</v>
      </c>
      <c r="BJ804" s="89">
        <f>BJ769</f>
        <v>0</v>
      </c>
      <c r="BK804" s="89">
        <f>BK769</f>
        <v>0</v>
      </c>
      <c r="BL804" s="89">
        <f>BL769</f>
        <v>0</v>
      </c>
      <c r="BM804" s="89">
        <f>BM769</f>
        <v>0</v>
      </c>
    </row>
    <row r="805" spans="1:65" ht="12.75" customHeight="1" outlineLevel="3">
      <c r="A805" s="32" t="s">
        <v>256</v>
      </c>
      <c r="B805" t="s">
        <v>203</v>
      </c>
      <c r="D805"/>
      <c r="AE805" s="154">
        <f>IF(AE797=1,-AE803/AE800,0)</f>
        <v>0</v>
      </c>
      <c r="AF805" s="154">
        <f>IF(AF797=1,-AF803/AF800,0)</f>
        <v>0</v>
      </c>
      <c r="AG805" s="154">
        <f>IF(AG797=1,-AG803/AG800,0)</f>
        <v>0</v>
      </c>
      <c r="AH805" s="154">
        <f t="shared" ref="AH805:BH805" si="486">IF(AH797=1,-AH803/AH800,0)</f>
        <v>0</v>
      </c>
      <c r="AI805" s="154">
        <f t="shared" si="486"/>
        <v>0</v>
      </c>
      <c r="AJ805" s="154">
        <f t="shared" si="486"/>
        <v>0</v>
      </c>
      <c r="AK805" s="154">
        <f t="shared" si="486"/>
        <v>0</v>
      </c>
      <c r="AL805" s="154">
        <f t="shared" si="486"/>
        <v>0</v>
      </c>
      <c r="AM805" s="154">
        <f t="shared" si="486"/>
        <v>0</v>
      </c>
      <c r="AN805" s="154">
        <f t="shared" si="486"/>
        <v>0</v>
      </c>
      <c r="AO805" s="154">
        <f t="shared" si="486"/>
        <v>0</v>
      </c>
      <c r="AP805" s="154">
        <f t="shared" si="486"/>
        <v>0</v>
      </c>
      <c r="AQ805" s="154">
        <f t="shared" si="486"/>
        <v>0</v>
      </c>
      <c r="AR805" s="154">
        <f t="shared" si="486"/>
        <v>0</v>
      </c>
      <c r="AS805" s="154">
        <f t="shared" si="486"/>
        <v>0</v>
      </c>
      <c r="AT805" s="154">
        <f t="shared" si="486"/>
        <v>0</v>
      </c>
      <c r="AU805" s="154">
        <f t="shared" si="486"/>
        <v>0</v>
      </c>
      <c r="AV805" s="154">
        <f t="shared" si="486"/>
        <v>0</v>
      </c>
      <c r="AW805" s="154">
        <f t="shared" si="486"/>
        <v>0</v>
      </c>
      <c r="AX805" s="154">
        <f t="shared" si="486"/>
        <v>0</v>
      </c>
      <c r="AY805" s="154">
        <f t="shared" si="486"/>
        <v>0</v>
      </c>
      <c r="AZ805" s="154">
        <f t="shared" si="486"/>
        <v>0</v>
      </c>
      <c r="BA805" s="154">
        <f t="shared" si="486"/>
        <v>0</v>
      </c>
      <c r="BB805" s="154">
        <f t="shared" si="486"/>
        <v>0</v>
      </c>
      <c r="BC805" s="154">
        <f t="shared" si="486"/>
        <v>0</v>
      </c>
      <c r="BD805" s="154">
        <f t="shared" si="486"/>
        <v>0</v>
      </c>
      <c r="BE805" s="154">
        <f t="shared" si="486"/>
        <v>0</v>
      </c>
      <c r="BF805" s="154">
        <f t="shared" si="486"/>
        <v>0</v>
      </c>
      <c r="BG805" s="154">
        <f t="shared" si="486"/>
        <v>0</v>
      </c>
      <c r="BH805" s="154">
        <f t="shared" si="486"/>
        <v>0</v>
      </c>
      <c r="BI805" s="154">
        <f>IF(BI797=1,-BI803/BI800,0)</f>
        <v>0</v>
      </c>
      <c r="BJ805" s="154">
        <f>IF(BJ797=1,-BJ803/BJ800,0)</f>
        <v>0</v>
      </c>
      <c r="BK805" s="154">
        <f>IF(BK797=1,-BK803/BK800,0)</f>
        <v>0</v>
      </c>
      <c r="BL805" s="154">
        <f>IF(BL797=1,-BL803/BL800,0)</f>
        <v>0</v>
      </c>
      <c r="BM805" s="154">
        <f>IF(BM797=1,-BM803/BM800,0)</f>
        <v>0</v>
      </c>
    </row>
    <row r="806" spans="1:65" ht="12.75" customHeight="1" outlineLevel="3">
      <c r="A806" s="32" t="s">
        <v>259</v>
      </c>
      <c r="B806" t="s">
        <v>203</v>
      </c>
      <c r="D806"/>
      <c r="AE806" s="154">
        <f>AE803*AE773</f>
        <v>0</v>
      </c>
      <c r="AF806" s="154">
        <f>AF803*AF773</f>
        <v>0</v>
      </c>
      <c r="AG806" s="154">
        <f>AG803*AG773</f>
        <v>0</v>
      </c>
      <c r="AH806" s="154">
        <f t="shared" ref="AH806:BH806" si="487">AH803*AH773</f>
        <v>0</v>
      </c>
      <c r="AI806" s="154">
        <f t="shared" si="487"/>
        <v>0</v>
      </c>
      <c r="AJ806" s="154">
        <f t="shared" si="487"/>
        <v>0</v>
      </c>
      <c r="AK806" s="154">
        <f t="shared" si="487"/>
        <v>0</v>
      </c>
      <c r="AL806" s="154">
        <f t="shared" si="487"/>
        <v>0</v>
      </c>
      <c r="AM806" s="154">
        <f t="shared" si="487"/>
        <v>0</v>
      </c>
      <c r="AN806" s="154">
        <f t="shared" si="487"/>
        <v>0</v>
      </c>
      <c r="AO806" s="154">
        <f t="shared" si="487"/>
        <v>0</v>
      </c>
      <c r="AP806" s="154">
        <f t="shared" si="487"/>
        <v>0</v>
      </c>
      <c r="AQ806" s="154">
        <f t="shared" si="487"/>
        <v>0</v>
      </c>
      <c r="AR806" s="154">
        <f t="shared" si="487"/>
        <v>0</v>
      </c>
      <c r="AS806" s="154">
        <f t="shared" si="487"/>
        <v>0</v>
      </c>
      <c r="AT806" s="154">
        <f t="shared" si="487"/>
        <v>0</v>
      </c>
      <c r="AU806" s="154">
        <f t="shared" si="487"/>
        <v>0</v>
      </c>
      <c r="AV806" s="154">
        <f t="shared" si="487"/>
        <v>0</v>
      </c>
      <c r="AW806" s="154">
        <f t="shared" si="487"/>
        <v>0</v>
      </c>
      <c r="AX806" s="154">
        <f t="shared" si="487"/>
        <v>0</v>
      </c>
      <c r="AY806" s="154">
        <f t="shared" si="487"/>
        <v>0</v>
      </c>
      <c r="AZ806" s="154">
        <f t="shared" si="487"/>
        <v>0</v>
      </c>
      <c r="BA806" s="154">
        <f t="shared" si="487"/>
        <v>0</v>
      </c>
      <c r="BB806" s="154">
        <f t="shared" si="487"/>
        <v>0</v>
      </c>
      <c r="BC806" s="154">
        <f t="shared" si="487"/>
        <v>0</v>
      </c>
      <c r="BD806" s="154">
        <f t="shared" si="487"/>
        <v>0</v>
      </c>
      <c r="BE806" s="154">
        <f t="shared" si="487"/>
        <v>0</v>
      </c>
      <c r="BF806" s="154">
        <f t="shared" si="487"/>
        <v>0</v>
      </c>
      <c r="BG806" s="154">
        <f t="shared" si="487"/>
        <v>0</v>
      </c>
      <c r="BH806" s="154">
        <f t="shared" si="487"/>
        <v>0</v>
      </c>
      <c r="BI806" s="154">
        <f>BI803*BI773</f>
        <v>0</v>
      </c>
      <c r="BJ806" s="154">
        <f>BJ803*BJ773</f>
        <v>0</v>
      </c>
      <c r="BK806" s="154">
        <f>BK803*BK773</f>
        <v>0</v>
      </c>
      <c r="BL806" s="154">
        <f>BL803*BL773</f>
        <v>0</v>
      </c>
      <c r="BM806" s="154">
        <f>BM803*BM773</f>
        <v>0</v>
      </c>
    </row>
    <row r="807" spans="1:65" ht="12.75" customHeight="1" outlineLevel="3">
      <c r="A807" s="32" t="s">
        <v>168</v>
      </c>
      <c r="B807" t="s">
        <v>203</v>
      </c>
      <c r="D807"/>
      <c r="AE807" s="154">
        <f>IF(AE798=1,-AE803*AE773,0)</f>
        <v>0</v>
      </c>
      <c r="AF807" s="154">
        <f>IF(AF798=1,-AF803*AF773,0)</f>
        <v>0</v>
      </c>
      <c r="AG807" s="154">
        <f>IF(AG798=1,-AG803*AG773,0)</f>
        <v>0</v>
      </c>
      <c r="AH807" s="154">
        <f t="shared" ref="AH807:BH807" si="488">IF(AH798=1,-AH803*AH773,0)</f>
        <v>0</v>
      </c>
      <c r="AI807" s="154">
        <f t="shared" si="488"/>
        <v>0</v>
      </c>
      <c r="AJ807" s="154">
        <f t="shared" si="488"/>
        <v>0</v>
      </c>
      <c r="AK807" s="154">
        <f t="shared" si="488"/>
        <v>0</v>
      </c>
      <c r="AL807" s="154">
        <f t="shared" si="488"/>
        <v>0</v>
      </c>
      <c r="AM807" s="154">
        <f t="shared" si="488"/>
        <v>0</v>
      </c>
      <c r="AN807" s="154">
        <f t="shared" si="488"/>
        <v>0</v>
      </c>
      <c r="AO807" s="154">
        <f t="shared" si="488"/>
        <v>0</v>
      </c>
      <c r="AP807" s="154">
        <f t="shared" si="488"/>
        <v>0</v>
      </c>
      <c r="AQ807" s="154">
        <f t="shared" si="488"/>
        <v>0</v>
      </c>
      <c r="AR807" s="154">
        <f t="shared" si="488"/>
        <v>0</v>
      </c>
      <c r="AS807" s="154">
        <f t="shared" si="488"/>
        <v>0</v>
      </c>
      <c r="AT807" s="154">
        <f t="shared" si="488"/>
        <v>0</v>
      </c>
      <c r="AU807" s="154">
        <f t="shared" si="488"/>
        <v>0</v>
      </c>
      <c r="AV807" s="154">
        <f t="shared" si="488"/>
        <v>0</v>
      </c>
      <c r="AW807" s="154">
        <f t="shared" si="488"/>
        <v>0</v>
      </c>
      <c r="AX807" s="154">
        <f t="shared" si="488"/>
        <v>0</v>
      </c>
      <c r="AY807" s="154">
        <f t="shared" si="488"/>
        <v>0</v>
      </c>
      <c r="AZ807" s="154">
        <f t="shared" si="488"/>
        <v>0</v>
      </c>
      <c r="BA807" s="154">
        <f t="shared" si="488"/>
        <v>0</v>
      </c>
      <c r="BB807" s="154">
        <f t="shared" si="488"/>
        <v>0</v>
      </c>
      <c r="BC807" s="154">
        <f t="shared" si="488"/>
        <v>0</v>
      </c>
      <c r="BD807" s="154">
        <f t="shared" si="488"/>
        <v>0</v>
      </c>
      <c r="BE807" s="154">
        <f t="shared" si="488"/>
        <v>0</v>
      </c>
      <c r="BF807" s="154">
        <f t="shared" si="488"/>
        <v>0</v>
      </c>
      <c r="BG807" s="154">
        <f t="shared" si="488"/>
        <v>0</v>
      </c>
      <c r="BH807" s="154">
        <f t="shared" si="488"/>
        <v>0</v>
      </c>
      <c r="BI807" s="154">
        <f>IF(BI798=1,-BI803*BI773,0)</f>
        <v>0</v>
      </c>
      <c r="BJ807" s="154">
        <f>IF(BJ798=1,-BJ803*BJ773,0)</f>
        <v>0</v>
      </c>
      <c r="BK807" s="154">
        <f>IF(BK798=1,-BK803*BK773,0)</f>
        <v>0</v>
      </c>
      <c r="BL807" s="154">
        <f>IF(BL798=1,-BL803*BL773,0)</f>
        <v>0</v>
      </c>
      <c r="BM807" s="154">
        <f>IF(BM798=1,-BM803*BM773,0)</f>
        <v>0</v>
      </c>
    </row>
    <row r="808" spans="1:65" ht="12.75" customHeight="1" outlineLevel="3">
      <c r="A808" t="s">
        <v>323</v>
      </c>
      <c r="B808" t="s">
        <v>203</v>
      </c>
      <c r="D808"/>
      <c r="AE808" s="89">
        <f>AE806+AE807</f>
        <v>0</v>
      </c>
      <c r="AF808" s="89">
        <f t="shared" ref="AF808:BH808" si="489">AF806+AF807</f>
        <v>0</v>
      </c>
      <c r="AG808" s="89">
        <f t="shared" si="489"/>
        <v>0</v>
      </c>
      <c r="AH808" s="89">
        <f t="shared" si="489"/>
        <v>0</v>
      </c>
      <c r="AI808" s="89">
        <f t="shared" si="489"/>
        <v>0</v>
      </c>
      <c r="AJ808" s="89">
        <f t="shared" si="489"/>
        <v>0</v>
      </c>
      <c r="AK808" s="89">
        <f t="shared" si="489"/>
        <v>0</v>
      </c>
      <c r="AL808" s="89">
        <f t="shared" si="489"/>
        <v>0</v>
      </c>
      <c r="AM808" s="89">
        <f t="shared" si="489"/>
        <v>0</v>
      </c>
      <c r="AN808" s="89">
        <f t="shared" si="489"/>
        <v>0</v>
      </c>
      <c r="AO808" s="89">
        <f t="shared" si="489"/>
        <v>0</v>
      </c>
      <c r="AP808" s="89">
        <f t="shared" si="489"/>
        <v>0</v>
      </c>
      <c r="AQ808" s="89">
        <f t="shared" si="489"/>
        <v>0</v>
      </c>
      <c r="AR808" s="89">
        <f t="shared" si="489"/>
        <v>0</v>
      </c>
      <c r="AS808" s="89">
        <f t="shared" si="489"/>
        <v>0</v>
      </c>
      <c r="AT808" s="89">
        <f t="shared" si="489"/>
        <v>0</v>
      </c>
      <c r="AU808" s="89">
        <f t="shared" si="489"/>
        <v>0</v>
      </c>
      <c r="AV808" s="89">
        <f t="shared" si="489"/>
        <v>0</v>
      </c>
      <c r="AW808" s="89">
        <f t="shared" si="489"/>
        <v>0</v>
      </c>
      <c r="AX808" s="89">
        <f t="shared" si="489"/>
        <v>0</v>
      </c>
      <c r="AY808" s="89">
        <f t="shared" si="489"/>
        <v>0</v>
      </c>
      <c r="AZ808" s="89">
        <f t="shared" si="489"/>
        <v>0</v>
      </c>
      <c r="BA808" s="89">
        <f t="shared" si="489"/>
        <v>0</v>
      </c>
      <c r="BB808" s="89">
        <f t="shared" si="489"/>
        <v>0</v>
      </c>
      <c r="BC808" s="89">
        <f t="shared" si="489"/>
        <v>0</v>
      </c>
      <c r="BD808" s="89">
        <f t="shared" si="489"/>
        <v>0</v>
      </c>
      <c r="BE808" s="89">
        <f t="shared" si="489"/>
        <v>0</v>
      </c>
      <c r="BF808" s="89">
        <f t="shared" si="489"/>
        <v>0</v>
      </c>
      <c r="BG808" s="89">
        <f t="shared" si="489"/>
        <v>0</v>
      </c>
      <c r="BH808" s="89">
        <f t="shared" si="489"/>
        <v>0</v>
      </c>
      <c r="BI808" s="89">
        <f>BI806+BI807</f>
        <v>0</v>
      </c>
      <c r="BJ808" s="89">
        <f>BJ806+BJ807</f>
        <v>0</v>
      </c>
      <c r="BK808" s="89">
        <f>BK806+BK807</f>
        <v>0</v>
      </c>
      <c r="BL808" s="89">
        <f>BL806+BL807</f>
        <v>0</v>
      </c>
      <c r="BM808" s="89">
        <f>BM806+BM807</f>
        <v>0</v>
      </c>
    </row>
    <row r="809" spans="1:65" s="17" customFormat="1" ht="12.75" customHeight="1" outlineLevel="3">
      <c r="A809" s="17" t="s">
        <v>324</v>
      </c>
      <c r="B809" s="17" t="s">
        <v>203</v>
      </c>
      <c r="AE809" s="148">
        <f t="shared" ref="AE809:BH809" si="490">SUM(AE803,AE804,AE805,AE806,AE807)</f>
        <v>0</v>
      </c>
      <c r="AF809" s="148">
        <f t="shared" si="490"/>
        <v>0</v>
      </c>
      <c r="AG809" s="148">
        <f t="shared" si="490"/>
        <v>0</v>
      </c>
      <c r="AH809" s="148">
        <f t="shared" si="490"/>
        <v>0</v>
      </c>
      <c r="AI809" s="148">
        <f t="shared" si="490"/>
        <v>0</v>
      </c>
      <c r="AJ809" s="148">
        <f t="shared" si="490"/>
        <v>0</v>
      </c>
      <c r="AK809" s="148">
        <f t="shared" si="490"/>
        <v>0</v>
      </c>
      <c r="AL809" s="148">
        <f t="shared" si="490"/>
        <v>0</v>
      </c>
      <c r="AM809" s="148">
        <f t="shared" si="490"/>
        <v>0</v>
      </c>
      <c r="AN809" s="148">
        <f t="shared" si="490"/>
        <v>0</v>
      </c>
      <c r="AO809" s="148">
        <f t="shared" si="490"/>
        <v>0</v>
      </c>
      <c r="AP809" s="148">
        <f t="shared" si="490"/>
        <v>0</v>
      </c>
      <c r="AQ809" s="148">
        <f t="shared" si="490"/>
        <v>0</v>
      </c>
      <c r="AR809" s="148">
        <f t="shared" si="490"/>
        <v>0</v>
      </c>
      <c r="AS809" s="148">
        <f t="shared" si="490"/>
        <v>0</v>
      </c>
      <c r="AT809" s="148">
        <f t="shared" si="490"/>
        <v>0</v>
      </c>
      <c r="AU809" s="148">
        <f t="shared" si="490"/>
        <v>0</v>
      </c>
      <c r="AV809" s="148">
        <f t="shared" si="490"/>
        <v>0</v>
      </c>
      <c r="AW809" s="148">
        <f t="shared" si="490"/>
        <v>0</v>
      </c>
      <c r="AX809" s="148">
        <f t="shared" si="490"/>
        <v>0</v>
      </c>
      <c r="AY809" s="148">
        <f t="shared" si="490"/>
        <v>0</v>
      </c>
      <c r="AZ809" s="148">
        <f t="shared" si="490"/>
        <v>0</v>
      </c>
      <c r="BA809" s="148">
        <f t="shared" si="490"/>
        <v>0</v>
      </c>
      <c r="BB809" s="148">
        <f t="shared" si="490"/>
        <v>0</v>
      </c>
      <c r="BC809" s="148">
        <f t="shared" si="490"/>
        <v>0</v>
      </c>
      <c r="BD809" s="148">
        <f t="shared" si="490"/>
        <v>0</v>
      </c>
      <c r="BE809" s="148">
        <f t="shared" si="490"/>
        <v>0</v>
      </c>
      <c r="BF809" s="148">
        <f t="shared" si="490"/>
        <v>0</v>
      </c>
      <c r="BG809" s="148">
        <f t="shared" si="490"/>
        <v>0</v>
      </c>
      <c r="BH809" s="148">
        <f t="shared" si="490"/>
        <v>0</v>
      </c>
      <c r="BI809" s="148">
        <f>SUM(BI803,BI804,BI805,BI806,BI807)</f>
        <v>0</v>
      </c>
      <c r="BJ809" s="148">
        <f>SUM(BJ803,BJ804,BJ805,BJ806,BJ807)</f>
        <v>0</v>
      </c>
      <c r="BK809" s="148">
        <f>SUM(BK803,BK804,BK805,BK806,BK807)</f>
        <v>0</v>
      </c>
      <c r="BL809" s="148">
        <f>SUM(BL803,BL804,BL805,BL806,BL807)</f>
        <v>0</v>
      </c>
      <c r="BM809" s="148">
        <f>SUM(BM803,BM804,BM805,BM806,BM807)</f>
        <v>0</v>
      </c>
    </row>
    <row r="810" spans="1:65" ht="12.75" customHeight="1" outlineLevel="3">
      <c r="D810"/>
      <c r="AD810" s="89"/>
      <c r="AE810" s="89"/>
      <c r="AF810" s="89"/>
      <c r="AG810" s="89"/>
      <c r="AH810" s="89"/>
      <c r="AI810" s="89"/>
      <c r="AJ810" s="89"/>
      <c r="AK810" s="89"/>
      <c r="AL810" s="89"/>
      <c r="AM810" s="89"/>
      <c r="AN810" s="89"/>
      <c r="AO810" s="89"/>
      <c r="AP810" s="89"/>
      <c r="AQ810" s="89"/>
      <c r="AR810" s="89"/>
      <c r="AS810" s="89"/>
      <c r="AT810" s="89"/>
      <c r="AU810" s="89"/>
      <c r="AV810" s="89"/>
      <c r="AW810" s="89"/>
      <c r="AX810" s="89"/>
      <c r="AY810" s="89"/>
      <c r="AZ810" s="89"/>
      <c r="BA810" s="89"/>
      <c r="BB810" s="89"/>
      <c r="BC810" s="89"/>
      <c r="BD810" s="89"/>
      <c r="BE810" s="89"/>
      <c r="BF810" s="89"/>
      <c r="BG810" s="89"/>
      <c r="BH810" s="89"/>
      <c r="BI810" s="89"/>
      <c r="BJ810" s="89"/>
      <c r="BK810" s="89"/>
      <c r="BL810" s="89"/>
      <c r="BM810" s="89"/>
    </row>
    <row r="811" spans="1:65" s="53" customFormat="1" ht="12.75" customHeight="1" outlineLevel="3">
      <c r="A811" s="53" t="s">
        <v>336</v>
      </c>
      <c r="AD811" s="144"/>
      <c r="AE811" s="144"/>
      <c r="AF811" s="144"/>
      <c r="AG811" s="144"/>
      <c r="AH811" s="144"/>
      <c r="AI811" s="144"/>
      <c r="AJ811" s="144"/>
      <c r="AK811" s="144"/>
      <c r="AL811" s="144"/>
      <c r="AM811" s="144"/>
      <c r="AN811" s="144"/>
      <c r="AO811" s="144"/>
      <c r="AP811" s="144"/>
      <c r="AQ811" s="144"/>
      <c r="AR811" s="144"/>
      <c r="AS811" s="144"/>
      <c r="AT811" s="144"/>
      <c r="AU811" s="144"/>
      <c r="AV811" s="144"/>
      <c r="AW811" s="144"/>
      <c r="AX811" s="144"/>
      <c r="AY811" s="144"/>
      <c r="AZ811" s="144"/>
      <c r="BA811" s="144"/>
      <c r="BB811" s="144"/>
      <c r="BC811" s="144"/>
      <c r="BD811" s="144"/>
      <c r="BE811" s="144"/>
      <c r="BF811" s="144"/>
      <c r="BG811" s="144"/>
      <c r="BH811" s="144"/>
      <c r="BI811" s="144"/>
      <c r="BJ811" s="144"/>
      <c r="BK811" s="144"/>
      <c r="BL811" s="144"/>
      <c r="BM811" s="144"/>
    </row>
    <row r="812" spans="1:65" ht="12.75" customHeight="1" outlineLevel="3">
      <c r="A812" s="17" t="s">
        <v>321</v>
      </c>
      <c r="B812" s="17" t="s">
        <v>203</v>
      </c>
      <c r="C812" s="17"/>
      <c r="D812" s="17"/>
      <c r="E812" s="17"/>
      <c r="F812" s="17"/>
      <c r="G812" s="17"/>
      <c r="H812" s="17"/>
      <c r="I812" s="17"/>
      <c r="J812" s="17"/>
      <c r="K812" s="17"/>
      <c r="AE812" s="162">
        <f>AE784</f>
        <v>0</v>
      </c>
      <c r="AF812" s="148">
        <f t="shared" ref="AF812:BH812" si="491">AE818</f>
        <v>0</v>
      </c>
      <c r="AG812" s="148">
        <f t="shared" si="491"/>
        <v>0</v>
      </c>
      <c r="AH812" s="148">
        <f t="shared" si="491"/>
        <v>0</v>
      </c>
      <c r="AI812" s="148">
        <f t="shared" si="491"/>
        <v>0</v>
      </c>
      <c r="AJ812" s="148">
        <f t="shared" si="491"/>
        <v>0</v>
      </c>
      <c r="AK812" s="148">
        <f t="shared" si="491"/>
        <v>0</v>
      </c>
      <c r="AL812" s="148">
        <f t="shared" si="491"/>
        <v>0</v>
      </c>
      <c r="AM812" s="148">
        <f t="shared" si="491"/>
        <v>0</v>
      </c>
      <c r="AN812" s="148">
        <f t="shared" si="491"/>
        <v>0</v>
      </c>
      <c r="AO812" s="148">
        <f t="shared" si="491"/>
        <v>0</v>
      </c>
      <c r="AP812" s="148">
        <f t="shared" si="491"/>
        <v>0</v>
      </c>
      <c r="AQ812" s="148">
        <f t="shared" si="491"/>
        <v>0</v>
      </c>
      <c r="AR812" s="148">
        <f t="shared" si="491"/>
        <v>0</v>
      </c>
      <c r="AS812" s="148">
        <f t="shared" si="491"/>
        <v>0</v>
      </c>
      <c r="AT812" s="148">
        <f t="shared" si="491"/>
        <v>0</v>
      </c>
      <c r="AU812" s="148">
        <f t="shared" si="491"/>
        <v>0</v>
      </c>
      <c r="AV812" s="148">
        <f t="shared" si="491"/>
        <v>0</v>
      </c>
      <c r="AW812" s="148">
        <f t="shared" si="491"/>
        <v>0</v>
      </c>
      <c r="AX812" s="148">
        <f t="shared" si="491"/>
        <v>0</v>
      </c>
      <c r="AY812" s="148">
        <f t="shared" si="491"/>
        <v>0</v>
      </c>
      <c r="AZ812" s="148">
        <f t="shared" si="491"/>
        <v>0</v>
      </c>
      <c r="BA812" s="148">
        <f t="shared" si="491"/>
        <v>0</v>
      </c>
      <c r="BB812" s="148">
        <f t="shared" si="491"/>
        <v>0</v>
      </c>
      <c r="BC812" s="148">
        <f t="shared" si="491"/>
        <v>0</v>
      </c>
      <c r="BD812" s="148">
        <f t="shared" si="491"/>
        <v>0</v>
      </c>
      <c r="BE812" s="148">
        <f t="shared" si="491"/>
        <v>0</v>
      </c>
      <c r="BF812" s="148">
        <f t="shared" si="491"/>
        <v>0</v>
      </c>
      <c r="BG812" s="148">
        <f t="shared" si="491"/>
        <v>0</v>
      </c>
      <c r="BH812" s="148">
        <f t="shared" si="491"/>
        <v>0</v>
      </c>
      <c r="BI812" s="148">
        <f>BH818</f>
        <v>0</v>
      </c>
      <c r="BJ812" s="148">
        <f>BI818</f>
        <v>0</v>
      </c>
      <c r="BK812" s="148">
        <f>BJ818</f>
        <v>0</v>
      </c>
      <c r="BL812" s="148">
        <f>BK818</f>
        <v>0</v>
      </c>
      <c r="BM812" s="148">
        <f>BL818</f>
        <v>0</v>
      </c>
    </row>
    <row r="813" spans="1:65" ht="12.75" customHeight="1" outlineLevel="3">
      <c r="A813" s="32" t="s">
        <v>254</v>
      </c>
      <c r="B813" t="s">
        <v>203</v>
      </c>
      <c r="D813"/>
      <c r="AE813" s="89">
        <f t="shared" ref="AE813:BH813" si="492">AE769</f>
        <v>0</v>
      </c>
      <c r="AF813" s="89">
        <f t="shared" si="492"/>
        <v>0</v>
      </c>
      <c r="AG813" s="89">
        <f t="shared" si="492"/>
        <v>0</v>
      </c>
      <c r="AH813" s="89">
        <f t="shared" si="492"/>
        <v>0</v>
      </c>
      <c r="AI813" s="89">
        <f t="shared" si="492"/>
        <v>0</v>
      </c>
      <c r="AJ813" s="89">
        <f t="shared" si="492"/>
        <v>0</v>
      </c>
      <c r="AK813" s="89">
        <f t="shared" si="492"/>
        <v>0</v>
      </c>
      <c r="AL813" s="89">
        <f t="shared" si="492"/>
        <v>0</v>
      </c>
      <c r="AM813" s="89">
        <f t="shared" si="492"/>
        <v>0</v>
      </c>
      <c r="AN813" s="89">
        <f t="shared" si="492"/>
        <v>0</v>
      </c>
      <c r="AO813" s="89">
        <f t="shared" si="492"/>
        <v>0</v>
      </c>
      <c r="AP813" s="89">
        <f t="shared" si="492"/>
        <v>0</v>
      </c>
      <c r="AQ813" s="89">
        <f t="shared" si="492"/>
        <v>0</v>
      </c>
      <c r="AR813" s="89">
        <f t="shared" si="492"/>
        <v>0</v>
      </c>
      <c r="AS813" s="89">
        <f t="shared" si="492"/>
        <v>0</v>
      </c>
      <c r="AT813" s="89">
        <f t="shared" si="492"/>
        <v>0</v>
      </c>
      <c r="AU813" s="89">
        <f t="shared" si="492"/>
        <v>0</v>
      </c>
      <c r="AV813" s="89">
        <f t="shared" si="492"/>
        <v>0</v>
      </c>
      <c r="AW813" s="89">
        <f t="shared" si="492"/>
        <v>0</v>
      </c>
      <c r="AX813" s="89">
        <f t="shared" si="492"/>
        <v>0</v>
      </c>
      <c r="AY813" s="89">
        <f t="shared" si="492"/>
        <v>0</v>
      </c>
      <c r="AZ813" s="89">
        <f t="shared" si="492"/>
        <v>0</v>
      </c>
      <c r="BA813" s="89">
        <f t="shared" si="492"/>
        <v>0</v>
      </c>
      <c r="BB813" s="89">
        <f t="shared" si="492"/>
        <v>0</v>
      </c>
      <c r="BC813" s="89">
        <f t="shared" si="492"/>
        <v>0</v>
      </c>
      <c r="BD813" s="89">
        <f t="shared" si="492"/>
        <v>0</v>
      </c>
      <c r="BE813" s="89">
        <f t="shared" si="492"/>
        <v>0</v>
      </c>
      <c r="BF813" s="89">
        <f t="shared" si="492"/>
        <v>0</v>
      </c>
      <c r="BG813" s="89">
        <f t="shared" si="492"/>
        <v>0</v>
      </c>
      <c r="BH813" s="89">
        <f t="shared" si="492"/>
        <v>0</v>
      </c>
      <c r="BI813" s="89">
        <f>BI769</f>
        <v>0</v>
      </c>
      <c r="BJ813" s="89">
        <f>BJ769</f>
        <v>0</v>
      </c>
      <c r="BK813" s="89">
        <f>BK769</f>
        <v>0</v>
      </c>
      <c r="BL813" s="89">
        <f>BL769</f>
        <v>0</v>
      </c>
      <c r="BM813" s="89">
        <f>BM769</f>
        <v>0</v>
      </c>
    </row>
    <row r="814" spans="1:65" ht="12.75" customHeight="1" outlineLevel="3">
      <c r="A814" s="32" t="s">
        <v>256</v>
      </c>
      <c r="B814" t="s">
        <v>203</v>
      </c>
      <c r="D814"/>
      <c r="AE814" s="154">
        <f t="shared" ref="AE814:BH814" si="493">-(AE820+AE816)</f>
        <v>0</v>
      </c>
      <c r="AF814" s="154">
        <f t="shared" si="493"/>
        <v>0</v>
      </c>
      <c r="AG814" s="154">
        <f t="shared" si="493"/>
        <v>0</v>
      </c>
      <c r="AH814" s="154">
        <f t="shared" si="493"/>
        <v>0</v>
      </c>
      <c r="AI814" s="154">
        <f t="shared" si="493"/>
        <v>0</v>
      </c>
      <c r="AJ814" s="154">
        <f t="shared" si="493"/>
        <v>0</v>
      </c>
      <c r="AK814" s="154">
        <f t="shared" si="493"/>
        <v>0</v>
      </c>
      <c r="AL814" s="154">
        <f t="shared" si="493"/>
        <v>0</v>
      </c>
      <c r="AM814" s="154">
        <f t="shared" si="493"/>
        <v>0</v>
      </c>
      <c r="AN814" s="154">
        <f t="shared" si="493"/>
        <v>0</v>
      </c>
      <c r="AO814" s="154">
        <f t="shared" si="493"/>
        <v>0</v>
      </c>
      <c r="AP814" s="154">
        <f t="shared" si="493"/>
        <v>0</v>
      </c>
      <c r="AQ814" s="154">
        <f t="shared" si="493"/>
        <v>0</v>
      </c>
      <c r="AR814" s="154">
        <f t="shared" si="493"/>
        <v>0</v>
      </c>
      <c r="AS814" s="154">
        <f t="shared" si="493"/>
        <v>0</v>
      </c>
      <c r="AT814" s="154">
        <f t="shared" si="493"/>
        <v>0</v>
      </c>
      <c r="AU814" s="154">
        <f t="shared" si="493"/>
        <v>0</v>
      </c>
      <c r="AV814" s="154">
        <f t="shared" si="493"/>
        <v>0</v>
      </c>
      <c r="AW814" s="154">
        <f t="shared" si="493"/>
        <v>0</v>
      </c>
      <c r="AX814" s="154">
        <f t="shared" si="493"/>
        <v>0</v>
      </c>
      <c r="AY814" s="154">
        <f t="shared" si="493"/>
        <v>0</v>
      </c>
      <c r="AZ814" s="154">
        <f t="shared" si="493"/>
        <v>0</v>
      </c>
      <c r="BA814" s="154">
        <f t="shared" si="493"/>
        <v>0</v>
      </c>
      <c r="BB814" s="154">
        <f t="shared" si="493"/>
        <v>0</v>
      </c>
      <c r="BC814" s="154">
        <f t="shared" si="493"/>
        <v>0</v>
      </c>
      <c r="BD814" s="154">
        <f t="shared" si="493"/>
        <v>0</v>
      </c>
      <c r="BE814" s="154">
        <f t="shared" si="493"/>
        <v>0</v>
      </c>
      <c r="BF814" s="154">
        <f t="shared" si="493"/>
        <v>0</v>
      </c>
      <c r="BG814" s="154">
        <f t="shared" si="493"/>
        <v>0</v>
      </c>
      <c r="BH814" s="154">
        <f t="shared" si="493"/>
        <v>0</v>
      </c>
      <c r="BI814" s="154">
        <f>-(BI820+BI816)</f>
        <v>0</v>
      </c>
      <c r="BJ814" s="154">
        <f>-(BJ820+BJ816)</f>
        <v>0</v>
      </c>
      <c r="BK814" s="154">
        <f>-(BK820+BK816)</f>
        <v>0</v>
      </c>
      <c r="BL814" s="154">
        <f>-(BL820+BL816)</f>
        <v>0</v>
      </c>
      <c r="BM814" s="154">
        <f>-(BM820+BM816)</f>
        <v>0</v>
      </c>
    </row>
    <row r="815" spans="1:65" ht="12.75" customHeight="1" outlineLevel="3">
      <c r="A815" s="32" t="s">
        <v>259</v>
      </c>
      <c r="B815" t="s">
        <v>203</v>
      </c>
      <c r="D815"/>
      <c r="AE815" s="154">
        <f t="shared" ref="AE815:BH815" si="494">AE812*AE773</f>
        <v>0</v>
      </c>
      <c r="AF815" s="154">
        <f t="shared" si="494"/>
        <v>0</v>
      </c>
      <c r="AG815" s="154">
        <f t="shared" si="494"/>
        <v>0</v>
      </c>
      <c r="AH815" s="154">
        <f t="shared" si="494"/>
        <v>0</v>
      </c>
      <c r="AI815" s="154">
        <f t="shared" si="494"/>
        <v>0</v>
      </c>
      <c r="AJ815" s="154">
        <f t="shared" si="494"/>
        <v>0</v>
      </c>
      <c r="AK815" s="154">
        <f t="shared" si="494"/>
        <v>0</v>
      </c>
      <c r="AL815" s="154">
        <f t="shared" si="494"/>
        <v>0</v>
      </c>
      <c r="AM815" s="154">
        <f t="shared" si="494"/>
        <v>0</v>
      </c>
      <c r="AN815" s="154">
        <f t="shared" si="494"/>
        <v>0</v>
      </c>
      <c r="AO815" s="154">
        <f t="shared" si="494"/>
        <v>0</v>
      </c>
      <c r="AP815" s="154">
        <f t="shared" si="494"/>
        <v>0</v>
      </c>
      <c r="AQ815" s="154">
        <f t="shared" si="494"/>
        <v>0</v>
      </c>
      <c r="AR815" s="154">
        <f t="shared" si="494"/>
        <v>0</v>
      </c>
      <c r="AS815" s="154">
        <f t="shared" si="494"/>
        <v>0</v>
      </c>
      <c r="AT815" s="154">
        <f t="shared" si="494"/>
        <v>0</v>
      </c>
      <c r="AU815" s="154">
        <f t="shared" si="494"/>
        <v>0</v>
      </c>
      <c r="AV815" s="154">
        <f t="shared" si="494"/>
        <v>0</v>
      </c>
      <c r="AW815" s="154">
        <f t="shared" si="494"/>
        <v>0</v>
      </c>
      <c r="AX815" s="154">
        <f t="shared" si="494"/>
        <v>0</v>
      </c>
      <c r="AY815" s="154">
        <f t="shared" si="494"/>
        <v>0</v>
      </c>
      <c r="AZ815" s="154">
        <f t="shared" si="494"/>
        <v>0</v>
      </c>
      <c r="BA815" s="154">
        <f t="shared" si="494"/>
        <v>0</v>
      </c>
      <c r="BB815" s="154">
        <f t="shared" si="494"/>
        <v>0</v>
      </c>
      <c r="BC815" s="154">
        <f t="shared" si="494"/>
        <v>0</v>
      </c>
      <c r="BD815" s="154">
        <f t="shared" si="494"/>
        <v>0</v>
      </c>
      <c r="BE815" s="154">
        <f t="shared" si="494"/>
        <v>0</v>
      </c>
      <c r="BF815" s="154">
        <f t="shared" si="494"/>
        <v>0</v>
      </c>
      <c r="BG815" s="154">
        <f t="shared" si="494"/>
        <v>0</v>
      </c>
      <c r="BH815" s="154">
        <f t="shared" si="494"/>
        <v>0</v>
      </c>
      <c r="BI815" s="154">
        <f>BI812*BI773</f>
        <v>0</v>
      </c>
      <c r="BJ815" s="154">
        <f>BJ812*BJ773</f>
        <v>0</v>
      </c>
      <c r="BK815" s="154">
        <f>BK812*BK773</f>
        <v>0</v>
      </c>
      <c r="BL815" s="154">
        <f>BL812*BL773</f>
        <v>0</v>
      </c>
      <c r="BM815" s="154">
        <f>BM812*BM773</f>
        <v>0</v>
      </c>
    </row>
    <row r="816" spans="1:65" ht="12.75" customHeight="1" outlineLevel="3">
      <c r="A816" s="32" t="s">
        <v>168</v>
      </c>
      <c r="B816" t="s">
        <v>203</v>
      </c>
      <c r="D816"/>
      <c r="AE816" s="154">
        <f t="shared" ref="AE816:BH816" si="495">IF(AE797=1,-AE812*AE773,0)</f>
        <v>0</v>
      </c>
      <c r="AF816" s="154">
        <f t="shared" si="495"/>
        <v>0</v>
      </c>
      <c r="AG816" s="154">
        <f t="shared" si="495"/>
        <v>0</v>
      </c>
      <c r="AH816" s="154">
        <f t="shared" si="495"/>
        <v>0</v>
      </c>
      <c r="AI816" s="154">
        <f t="shared" si="495"/>
        <v>0</v>
      </c>
      <c r="AJ816" s="154">
        <f t="shared" si="495"/>
        <v>0</v>
      </c>
      <c r="AK816" s="154">
        <f t="shared" si="495"/>
        <v>0</v>
      </c>
      <c r="AL816" s="154">
        <f t="shared" si="495"/>
        <v>0</v>
      </c>
      <c r="AM816" s="154">
        <f t="shared" si="495"/>
        <v>0</v>
      </c>
      <c r="AN816" s="154">
        <f t="shared" si="495"/>
        <v>0</v>
      </c>
      <c r="AO816" s="154">
        <f t="shared" si="495"/>
        <v>0</v>
      </c>
      <c r="AP816" s="154">
        <f t="shared" si="495"/>
        <v>0</v>
      </c>
      <c r="AQ816" s="154">
        <f t="shared" si="495"/>
        <v>0</v>
      </c>
      <c r="AR816" s="154">
        <f t="shared" si="495"/>
        <v>0</v>
      </c>
      <c r="AS816" s="154">
        <f t="shared" si="495"/>
        <v>0</v>
      </c>
      <c r="AT816" s="154">
        <f t="shared" si="495"/>
        <v>0</v>
      </c>
      <c r="AU816" s="154">
        <f t="shared" si="495"/>
        <v>0</v>
      </c>
      <c r="AV816" s="154">
        <f t="shared" si="495"/>
        <v>0</v>
      </c>
      <c r="AW816" s="154">
        <f t="shared" si="495"/>
        <v>0</v>
      </c>
      <c r="AX816" s="154">
        <f t="shared" si="495"/>
        <v>0</v>
      </c>
      <c r="AY816" s="154">
        <f t="shared" si="495"/>
        <v>0</v>
      </c>
      <c r="AZ816" s="154">
        <f t="shared" si="495"/>
        <v>0</v>
      </c>
      <c r="BA816" s="154">
        <f t="shared" si="495"/>
        <v>0</v>
      </c>
      <c r="BB816" s="154">
        <f t="shared" si="495"/>
        <v>0</v>
      </c>
      <c r="BC816" s="154">
        <f t="shared" si="495"/>
        <v>0</v>
      </c>
      <c r="BD816" s="154">
        <f t="shared" si="495"/>
        <v>0</v>
      </c>
      <c r="BE816" s="154">
        <f t="shared" si="495"/>
        <v>0</v>
      </c>
      <c r="BF816" s="154">
        <f t="shared" si="495"/>
        <v>0</v>
      </c>
      <c r="BG816" s="154">
        <f t="shared" si="495"/>
        <v>0</v>
      </c>
      <c r="BH816" s="154">
        <f t="shared" si="495"/>
        <v>0</v>
      </c>
      <c r="BI816" s="154">
        <f>IF(BI797=1,-BI812*BI773,0)</f>
        <v>0</v>
      </c>
      <c r="BJ816" s="154">
        <f>IF(BJ797=1,-BJ812*BJ773,0)</f>
        <v>0</v>
      </c>
      <c r="BK816" s="154">
        <f>IF(BK797=1,-BK812*BK773,0)</f>
        <v>0</v>
      </c>
      <c r="BL816" s="154">
        <f>IF(BL797=1,-BL812*BL773,0)</f>
        <v>0</v>
      </c>
      <c r="BM816" s="154">
        <f>IF(BM797=1,-BM812*BM773,0)</f>
        <v>0</v>
      </c>
    </row>
    <row r="817" spans="1:65" ht="12.75" customHeight="1" outlineLevel="3">
      <c r="A817" t="s">
        <v>323</v>
      </c>
      <c r="B817" t="s">
        <v>203</v>
      </c>
      <c r="D817"/>
      <c r="AE817" s="89">
        <f t="shared" ref="AE817:BH817" si="496">AE815+AE816</f>
        <v>0</v>
      </c>
      <c r="AF817" s="89">
        <f t="shared" si="496"/>
        <v>0</v>
      </c>
      <c r="AG817" s="89">
        <f t="shared" si="496"/>
        <v>0</v>
      </c>
      <c r="AH817" s="89">
        <f t="shared" si="496"/>
        <v>0</v>
      </c>
      <c r="AI817" s="89">
        <f t="shared" si="496"/>
        <v>0</v>
      </c>
      <c r="AJ817" s="89">
        <f t="shared" si="496"/>
        <v>0</v>
      </c>
      <c r="AK817" s="89">
        <f t="shared" si="496"/>
        <v>0</v>
      </c>
      <c r="AL817" s="89">
        <f t="shared" si="496"/>
        <v>0</v>
      </c>
      <c r="AM817" s="89">
        <f t="shared" si="496"/>
        <v>0</v>
      </c>
      <c r="AN817" s="89">
        <f t="shared" si="496"/>
        <v>0</v>
      </c>
      <c r="AO817" s="89">
        <f t="shared" si="496"/>
        <v>0</v>
      </c>
      <c r="AP817" s="89">
        <f t="shared" si="496"/>
        <v>0</v>
      </c>
      <c r="AQ817" s="89">
        <f t="shared" si="496"/>
        <v>0</v>
      </c>
      <c r="AR817" s="89">
        <f t="shared" si="496"/>
        <v>0</v>
      </c>
      <c r="AS817" s="89">
        <f t="shared" si="496"/>
        <v>0</v>
      </c>
      <c r="AT817" s="89">
        <f t="shared" si="496"/>
        <v>0</v>
      </c>
      <c r="AU817" s="89">
        <f t="shared" si="496"/>
        <v>0</v>
      </c>
      <c r="AV817" s="89">
        <f t="shared" si="496"/>
        <v>0</v>
      </c>
      <c r="AW817" s="89">
        <f t="shared" si="496"/>
        <v>0</v>
      </c>
      <c r="AX817" s="89">
        <f t="shared" si="496"/>
        <v>0</v>
      </c>
      <c r="AY817" s="89">
        <f t="shared" si="496"/>
        <v>0</v>
      </c>
      <c r="AZ817" s="89">
        <f t="shared" si="496"/>
        <v>0</v>
      </c>
      <c r="BA817" s="89">
        <f t="shared" si="496"/>
        <v>0</v>
      </c>
      <c r="BB817" s="89">
        <f t="shared" si="496"/>
        <v>0</v>
      </c>
      <c r="BC817" s="89">
        <f t="shared" si="496"/>
        <v>0</v>
      </c>
      <c r="BD817" s="89">
        <f t="shared" si="496"/>
        <v>0</v>
      </c>
      <c r="BE817" s="89">
        <f t="shared" si="496"/>
        <v>0</v>
      </c>
      <c r="BF817" s="89">
        <f t="shared" si="496"/>
        <v>0</v>
      </c>
      <c r="BG817" s="89">
        <f t="shared" si="496"/>
        <v>0</v>
      </c>
      <c r="BH817" s="89">
        <f t="shared" si="496"/>
        <v>0</v>
      </c>
      <c r="BI817" s="89">
        <f>BI815+BI816</f>
        <v>0</v>
      </c>
      <c r="BJ817" s="89">
        <f>BJ815+BJ816</f>
        <v>0</v>
      </c>
      <c r="BK817" s="89">
        <f>BK815+BK816</f>
        <v>0</v>
      </c>
      <c r="BL817" s="89">
        <f>BL815+BL816</f>
        <v>0</v>
      </c>
      <c r="BM817" s="89">
        <f>BM815+BM816</f>
        <v>0</v>
      </c>
    </row>
    <row r="818" spans="1:65" s="17" customFormat="1" ht="12.75" customHeight="1" outlineLevel="3">
      <c r="A818" s="17" t="s">
        <v>324</v>
      </c>
      <c r="B818" s="17" t="s">
        <v>203</v>
      </c>
      <c r="AE818" s="148">
        <f t="shared" ref="AE818:BH818" si="497">SUM(AE812,AE813,AE814,AE815,AE816)</f>
        <v>0</v>
      </c>
      <c r="AF818" s="148">
        <f t="shared" si="497"/>
        <v>0</v>
      </c>
      <c r="AG818" s="148">
        <f t="shared" si="497"/>
        <v>0</v>
      </c>
      <c r="AH818" s="148">
        <f t="shared" si="497"/>
        <v>0</v>
      </c>
      <c r="AI818" s="148">
        <f t="shared" si="497"/>
        <v>0</v>
      </c>
      <c r="AJ818" s="148">
        <f t="shared" si="497"/>
        <v>0</v>
      </c>
      <c r="AK818" s="148">
        <f t="shared" si="497"/>
        <v>0</v>
      </c>
      <c r="AL818" s="148">
        <f t="shared" si="497"/>
        <v>0</v>
      </c>
      <c r="AM818" s="148">
        <f t="shared" si="497"/>
        <v>0</v>
      </c>
      <c r="AN818" s="148">
        <f t="shared" si="497"/>
        <v>0</v>
      </c>
      <c r="AO818" s="148">
        <f t="shared" si="497"/>
        <v>0</v>
      </c>
      <c r="AP818" s="148">
        <f t="shared" si="497"/>
        <v>0</v>
      </c>
      <c r="AQ818" s="148">
        <f t="shared" si="497"/>
        <v>0</v>
      </c>
      <c r="AR818" s="148">
        <f t="shared" si="497"/>
        <v>0</v>
      </c>
      <c r="AS818" s="148">
        <f t="shared" si="497"/>
        <v>0</v>
      </c>
      <c r="AT818" s="148">
        <f t="shared" si="497"/>
        <v>0</v>
      </c>
      <c r="AU818" s="148">
        <f t="shared" si="497"/>
        <v>0</v>
      </c>
      <c r="AV818" s="148">
        <f t="shared" si="497"/>
        <v>0</v>
      </c>
      <c r="AW818" s="148">
        <f t="shared" si="497"/>
        <v>0</v>
      </c>
      <c r="AX818" s="148">
        <f t="shared" si="497"/>
        <v>0</v>
      </c>
      <c r="AY818" s="148">
        <f t="shared" si="497"/>
        <v>0</v>
      </c>
      <c r="AZ818" s="148">
        <f t="shared" si="497"/>
        <v>0</v>
      </c>
      <c r="BA818" s="148">
        <f t="shared" si="497"/>
        <v>0</v>
      </c>
      <c r="BB818" s="148">
        <f t="shared" si="497"/>
        <v>0</v>
      </c>
      <c r="BC818" s="148">
        <f t="shared" si="497"/>
        <v>0</v>
      </c>
      <c r="BD818" s="148">
        <f t="shared" si="497"/>
        <v>0</v>
      </c>
      <c r="BE818" s="148">
        <f t="shared" si="497"/>
        <v>0</v>
      </c>
      <c r="BF818" s="148">
        <f t="shared" si="497"/>
        <v>0</v>
      </c>
      <c r="BG818" s="148">
        <f t="shared" si="497"/>
        <v>0</v>
      </c>
      <c r="BH818" s="148">
        <f t="shared" si="497"/>
        <v>0</v>
      </c>
      <c r="BI818" s="148">
        <f>SUM(BI812,BI813,BI814,BI815,BI816)</f>
        <v>0</v>
      </c>
      <c r="BJ818" s="148">
        <f>SUM(BJ812,BJ813,BJ814,BJ815,BJ816)</f>
        <v>0</v>
      </c>
      <c r="BK818" s="148">
        <f>SUM(BK812,BK813,BK814,BK815,BK816)</f>
        <v>0</v>
      </c>
      <c r="BL818" s="148">
        <f>SUM(BL812,BL813,BL814,BL815,BL816)</f>
        <v>0</v>
      </c>
      <c r="BM818" s="148">
        <f>SUM(BM812,BM813,BM814,BM815,BM816)</f>
        <v>0</v>
      </c>
    </row>
    <row r="819" spans="1:65" s="17" customFormat="1" ht="12.75" customHeight="1" outlineLevel="3"/>
    <row r="820" spans="1:65" ht="12.75" customHeight="1" outlineLevel="3">
      <c r="A820" t="s">
        <v>337</v>
      </c>
      <c r="B820" t="s">
        <v>338</v>
      </c>
      <c r="D820"/>
      <c r="AE820" s="89">
        <f t="shared" ref="AE820:BH820" si="498">IF(AE797=1,-PMT(AE821,AE822,AE823,0,0),0)</f>
        <v>0</v>
      </c>
      <c r="AF820" s="89">
        <f t="shared" si="498"/>
        <v>0</v>
      </c>
      <c r="AG820" s="89">
        <f t="shared" si="498"/>
        <v>0</v>
      </c>
      <c r="AH820" s="89">
        <f t="shared" si="498"/>
        <v>0</v>
      </c>
      <c r="AI820" s="89">
        <f t="shared" si="498"/>
        <v>0</v>
      </c>
      <c r="AJ820" s="89">
        <f t="shared" si="498"/>
        <v>0</v>
      </c>
      <c r="AK820" s="89">
        <f t="shared" si="498"/>
        <v>0</v>
      </c>
      <c r="AL820" s="89">
        <f t="shared" si="498"/>
        <v>0</v>
      </c>
      <c r="AM820" s="89">
        <f t="shared" si="498"/>
        <v>0</v>
      </c>
      <c r="AN820" s="89">
        <f t="shared" si="498"/>
        <v>0</v>
      </c>
      <c r="AO820" s="89">
        <f t="shared" si="498"/>
        <v>0</v>
      </c>
      <c r="AP820" s="89">
        <f t="shared" si="498"/>
        <v>0</v>
      </c>
      <c r="AQ820" s="89">
        <f t="shared" si="498"/>
        <v>0</v>
      </c>
      <c r="AR820" s="89">
        <f t="shared" si="498"/>
        <v>0</v>
      </c>
      <c r="AS820" s="89">
        <f t="shared" si="498"/>
        <v>0</v>
      </c>
      <c r="AT820" s="89">
        <f t="shared" si="498"/>
        <v>0</v>
      </c>
      <c r="AU820" s="89">
        <f t="shared" si="498"/>
        <v>0</v>
      </c>
      <c r="AV820" s="89">
        <f t="shared" si="498"/>
        <v>0</v>
      </c>
      <c r="AW820" s="89">
        <f t="shared" si="498"/>
        <v>0</v>
      </c>
      <c r="AX820" s="89">
        <f t="shared" si="498"/>
        <v>0</v>
      </c>
      <c r="AY820" s="89">
        <f t="shared" si="498"/>
        <v>0</v>
      </c>
      <c r="AZ820" s="89">
        <f t="shared" si="498"/>
        <v>0</v>
      </c>
      <c r="BA820" s="89">
        <f t="shared" si="498"/>
        <v>0</v>
      </c>
      <c r="BB820" s="89">
        <f t="shared" si="498"/>
        <v>0</v>
      </c>
      <c r="BC820" s="89">
        <f t="shared" si="498"/>
        <v>0</v>
      </c>
      <c r="BD820" s="89">
        <f t="shared" si="498"/>
        <v>0</v>
      </c>
      <c r="BE820" s="89">
        <f t="shared" si="498"/>
        <v>0</v>
      </c>
      <c r="BF820" s="89">
        <f t="shared" si="498"/>
        <v>0</v>
      </c>
      <c r="BG820" s="89">
        <f t="shared" si="498"/>
        <v>0</v>
      </c>
      <c r="BH820" s="89">
        <f t="shared" si="498"/>
        <v>0</v>
      </c>
      <c r="BI820" s="89">
        <f>IF(BI797=1,-PMT(BI821,BI822,BI823,0,0),0)</f>
        <v>0</v>
      </c>
      <c r="BJ820" s="89">
        <f>IF(BJ797=1,-PMT(BJ821,BJ822,BJ823,0,0),0)</f>
        <v>0</v>
      </c>
      <c r="BK820" s="89">
        <f>IF(BK797=1,-PMT(BK821,BK822,BK823,0,0),0)</f>
        <v>0</v>
      </c>
      <c r="BL820" s="89">
        <f>IF(BL797=1,-PMT(BL821,BL822,BL823,0,0),0)</f>
        <v>0</v>
      </c>
      <c r="BM820" s="89">
        <f>IF(BM797=1,-PMT(BM821,BM822,BM823,0,0),0)</f>
        <v>0</v>
      </c>
    </row>
    <row r="821" spans="1:65" ht="12.75" customHeight="1" outlineLevel="3">
      <c r="A821" s="32" t="s">
        <v>299</v>
      </c>
      <c r="B821" t="s">
        <v>75</v>
      </c>
      <c r="D821"/>
      <c r="AE821" s="164">
        <f t="shared" ref="AE821:BH821" si="499">AE773</f>
        <v>0.11003750000000001</v>
      </c>
      <c r="AF821" s="164">
        <f t="shared" si="499"/>
        <v>0.10467500000000007</v>
      </c>
      <c r="AG821" s="164">
        <f t="shared" si="499"/>
        <v>0.10467500000000007</v>
      </c>
      <c r="AH821" s="164">
        <f t="shared" si="499"/>
        <v>0.10467500000000007</v>
      </c>
      <c r="AI821" s="164">
        <f t="shared" si="499"/>
        <v>0.10467500000000007</v>
      </c>
      <c r="AJ821" s="164">
        <f t="shared" si="499"/>
        <v>0.10467500000000007</v>
      </c>
      <c r="AK821" s="164">
        <f t="shared" si="499"/>
        <v>0.10467500000000007</v>
      </c>
      <c r="AL821" s="164">
        <f t="shared" si="499"/>
        <v>0.10467500000000007</v>
      </c>
      <c r="AM821" s="164">
        <f t="shared" si="499"/>
        <v>0.10467500000000007</v>
      </c>
      <c r="AN821" s="164">
        <f t="shared" si="499"/>
        <v>0.10467500000000007</v>
      </c>
      <c r="AO821" s="164">
        <f t="shared" si="499"/>
        <v>0.10467500000000007</v>
      </c>
      <c r="AP821" s="164">
        <f t="shared" si="499"/>
        <v>0.10467500000000007</v>
      </c>
      <c r="AQ821" s="164">
        <f t="shared" si="499"/>
        <v>0.10467500000000007</v>
      </c>
      <c r="AR821" s="164">
        <f t="shared" si="499"/>
        <v>0.10467500000000007</v>
      </c>
      <c r="AS821" s="164">
        <f t="shared" si="499"/>
        <v>0.10467500000000007</v>
      </c>
      <c r="AT821" s="164">
        <f t="shared" si="499"/>
        <v>0.10467500000000007</v>
      </c>
      <c r="AU821" s="164">
        <f t="shared" si="499"/>
        <v>0.10467500000000007</v>
      </c>
      <c r="AV821" s="164">
        <f t="shared" si="499"/>
        <v>0.10467500000000007</v>
      </c>
      <c r="AW821" s="164">
        <f t="shared" si="499"/>
        <v>0.10467500000000007</v>
      </c>
      <c r="AX821" s="164">
        <f t="shared" si="499"/>
        <v>0.10467500000000007</v>
      </c>
      <c r="AY821" s="164">
        <f t="shared" si="499"/>
        <v>0.10467500000000007</v>
      </c>
      <c r="AZ821" s="164">
        <f t="shared" si="499"/>
        <v>0.10467500000000007</v>
      </c>
      <c r="BA821" s="164">
        <f t="shared" si="499"/>
        <v>0.10467500000000007</v>
      </c>
      <c r="BB821" s="164">
        <f t="shared" si="499"/>
        <v>0.10467500000000007</v>
      </c>
      <c r="BC821" s="164">
        <f t="shared" si="499"/>
        <v>0.10467500000000007</v>
      </c>
      <c r="BD821" s="164">
        <f t="shared" si="499"/>
        <v>0.10467500000000007</v>
      </c>
      <c r="BE821" s="164">
        <f t="shared" si="499"/>
        <v>0.10467500000000007</v>
      </c>
      <c r="BF821" s="164">
        <f t="shared" si="499"/>
        <v>0.10467500000000007</v>
      </c>
      <c r="BG821" s="164">
        <f t="shared" si="499"/>
        <v>0.10467500000000007</v>
      </c>
      <c r="BH821" s="164">
        <f t="shared" si="499"/>
        <v>0.10467500000000007</v>
      </c>
      <c r="BI821" s="164">
        <f>BI773</f>
        <v>0.10467500000000007</v>
      </c>
      <c r="BJ821" s="164">
        <f>BJ773</f>
        <v>0.10467500000000007</v>
      </c>
      <c r="BK821" s="164">
        <f>BK773</f>
        <v>0.10467500000000007</v>
      </c>
      <c r="BL821" s="164">
        <f>BL773</f>
        <v>0.10467500000000007</v>
      </c>
      <c r="BM821" s="164">
        <f>BM773</f>
        <v>0.10467500000000007</v>
      </c>
    </row>
    <row r="822" spans="1:65" ht="12.75" customHeight="1" outlineLevel="3">
      <c r="A822" s="32" t="s">
        <v>339</v>
      </c>
      <c r="B822" t="s">
        <v>340</v>
      </c>
      <c r="D822"/>
      <c r="AE822" s="154">
        <f t="shared" ref="AE822:BH822" si="500">AE800</f>
        <v>5</v>
      </c>
      <c r="AF822" s="154">
        <f t="shared" si="500"/>
        <v>5</v>
      </c>
      <c r="AG822" s="154">
        <f t="shared" si="500"/>
        <v>5</v>
      </c>
      <c r="AH822" s="154">
        <f t="shared" si="500"/>
        <v>5</v>
      </c>
      <c r="AI822" s="154">
        <f t="shared" si="500"/>
        <v>5</v>
      </c>
      <c r="AJ822" s="154">
        <f t="shared" si="500"/>
        <v>5</v>
      </c>
      <c r="AK822" s="154">
        <f t="shared" si="500"/>
        <v>5</v>
      </c>
      <c r="AL822" s="154">
        <f t="shared" si="500"/>
        <v>5</v>
      </c>
      <c r="AM822" s="154">
        <f t="shared" si="500"/>
        <v>5</v>
      </c>
      <c r="AN822" s="154">
        <f t="shared" si="500"/>
        <v>5</v>
      </c>
      <c r="AO822" s="154">
        <f t="shared" si="500"/>
        <v>5</v>
      </c>
      <c r="AP822" s="154">
        <f t="shared" si="500"/>
        <v>5</v>
      </c>
      <c r="AQ822" s="154">
        <f t="shared" si="500"/>
        <v>5</v>
      </c>
      <c r="AR822" s="154">
        <f t="shared" si="500"/>
        <v>5</v>
      </c>
      <c r="AS822" s="154">
        <f t="shared" si="500"/>
        <v>5</v>
      </c>
      <c r="AT822" s="154">
        <f t="shared" si="500"/>
        <v>5</v>
      </c>
      <c r="AU822" s="154">
        <f t="shared" si="500"/>
        <v>5</v>
      </c>
      <c r="AV822" s="154">
        <f t="shared" si="500"/>
        <v>4</v>
      </c>
      <c r="AW822" s="154">
        <f t="shared" si="500"/>
        <v>3</v>
      </c>
      <c r="AX822" s="154">
        <f t="shared" si="500"/>
        <v>2</v>
      </c>
      <c r="AY822" s="154">
        <f t="shared" si="500"/>
        <v>1</v>
      </c>
      <c r="AZ822" s="154">
        <f t="shared" si="500"/>
        <v>0</v>
      </c>
      <c r="BA822" s="154">
        <f t="shared" si="500"/>
        <v>0</v>
      </c>
      <c r="BB822" s="154">
        <f t="shared" si="500"/>
        <v>0</v>
      </c>
      <c r="BC822" s="154">
        <f t="shared" si="500"/>
        <v>0</v>
      </c>
      <c r="BD822" s="154">
        <f t="shared" si="500"/>
        <v>0</v>
      </c>
      <c r="BE822" s="154">
        <f t="shared" si="500"/>
        <v>0</v>
      </c>
      <c r="BF822" s="154">
        <f t="shared" si="500"/>
        <v>0</v>
      </c>
      <c r="BG822" s="154">
        <f t="shared" si="500"/>
        <v>0</v>
      </c>
      <c r="BH822" s="154">
        <f t="shared" si="500"/>
        <v>0</v>
      </c>
      <c r="BI822" s="154">
        <f>BI800</f>
        <v>0</v>
      </c>
      <c r="BJ822" s="154">
        <f>BJ800</f>
        <v>0</v>
      </c>
      <c r="BK822" s="154">
        <f>BK800</f>
        <v>0</v>
      </c>
      <c r="BL822" s="154">
        <f>BL800</f>
        <v>0</v>
      </c>
      <c r="BM822" s="154">
        <f>BM800</f>
        <v>0</v>
      </c>
    </row>
    <row r="823" spans="1:65" ht="12.75" customHeight="1" outlineLevel="3">
      <c r="A823" s="32" t="s">
        <v>341</v>
      </c>
      <c r="B823" t="s">
        <v>203</v>
      </c>
      <c r="D823"/>
      <c r="AE823" s="154">
        <f t="shared" ref="AE823:BH823" si="501">AD818</f>
        <v>0</v>
      </c>
      <c r="AF823" s="154">
        <f t="shared" si="501"/>
        <v>0</v>
      </c>
      <c r="AG823" s="154">
        <f t="shared" si="501"/>
        <v>0</v>
      </c>
      <c r="AH823" s="154">
        <f t="shared" si="501"/>
        <v>0</v>
      </c>
      <c r="AI823" s="154">
        <f t="shared" si="501"/>
        <v>0</v>
      </c>
      <c r="AJ823" s="154">
        <f t="shared" si="501"/>
        <v>0</v>
      </c>
      <c r="AK823" s="154">
        <f t="shared" si="501"/>
        <v>0</v>
      </c>
      <c r="AL823" s="154">
        <f t="shared" si="501"/>
        <v>0</v>
      </c>
      <c r="AM823" s="154">
        <f t="shared" si="501"/>
        <v>0</v>
      </c>
      <c r="AN823" s="154">
        <f t="shared" si="501"/>
        <v>0</v>
      </c>
      <c r="AO823" s="154">
        <f t="shared" si="501"/>
        <v>0</v>
      </c>
      <c r="AP823" s="154">
        <f t="shared" si="501"/>
        <v>0</v>
      </c>
      <c r="AQ823" s="154">
        <f t="shared" si="501"/>
        <v>0</v>
      </c>
      <c r="AR823" s="154">
        <f t="shared" si="501"/>
        <v>0</v>
      </c>
      <c r="AS823" s="154">
        <f t="shared" si="501"/>
        <v>0</v>
      </c>
      <c r="AT823" s="154">
        <f t="shared" si="501"/>
        <v>0</v>
      </c>
      <c r="AU823" s="154">
        <f t="shared" si="501"/>
        <v>0</v>
      </c>
      <c r="AV823" s="154">
        <f t="shared" si="501"/>
        <v>0</v>
      </c>
      <c r="AW823" s="154">
        <f t="shared" si="501"/>
        <v>0</v>
      </c>
      <c r="AX823" s="154">
        <f t="shared" si="501"/>
        <v>0</v>
      </c>
      <c r="AY823" s="154">
        <f t="shared" si="501"/>
        <v>0</v>
      </c>
      <c r="AZ823" s="154">
        <f t="shared" si="501"/>
        <v>0</v>
      </c>
      <c r="BA823" s="154">
        <f t="shared" si="501"/>
        <v>0</v>
      </c>
      <c r="BB823" s="154">
        <f t="shared" si="501"/>
        <v>0</v>
      </c>
      <c r="BC823" s="154">
        <f t="shared" si="501"/>
        <v>0</v>
      </c>
      <c r="BD823" s="154">
        <f t="shared" si="501"/>
        <v>0</v>
      </c>
      <c r="BE823" s="154">
        <f t="shared" si="501"/>
        <v>0</v>
      </c>
      <c r="BF823" s="154">
        <f t="shared" si="501"/>
        <v>0</v>
      </c>
      <c r="BG823" s="154">
        <f t="shared" si="501"/>
        <v>0</v>
      </c>
      <c r="BH823" s="154">
        <f t="shared" si="501"/>
        <v>0</v>
      </c>
      <c r="BI823" s="154">
        <f>BH818</f>
        <v>0</v>
      </c>
      <c r="BJ823" s="154">
        <f>BI818</f>
        <v>0</v>
      </c>
      <c r="BK823" s="154">
        <f>BJ818</f>
        <v>0</v>
      </c>
      <c r="BL823" s="154">
        <f>BK818</f>
        <v>0</v>
      </c>
      <c r="BM823" s="154">
        <f>BL818</f>
        <v>0</v>
      </c>
    </row>
    <row r="824" spans="1:65" ht="12.75" customHeight="1" outlineLevel="2" collapsed="1">
      <c r="D824"/>
      <c r="L824" s="89"/>
      <c r="M824" s="89"/>
      <c r="N824" s="89"/>
      <c r="O824" s="89"/>
      <c r="P824" s="89"/>
      <c r="Q824" s="89"/>
      <c r="R824" s="89"/>
      <c r="S824" s="89"/>
      <c r="T824" s="89"/>
      <c r="U824" s="89"/>
      <c r="V824" s="89"/>
      <c r="W824" s="89"/>
      <c r="X824" s="89"/>
      <c r="Y824" s="89"/>
      <c r="Z824" s="89"/>
      <c r="AA824" s="89"/>
      <c r="AB824" s="89"/>
      <c r="AC824" s="89"/>
      <c r="AD824" s="89"/>
      <c r="AE824" s="89"/>
      <c r="AF824" s="89"/>
      <c r="AG824" s="89"/>
      <c r="AH824" s="89"/>
      <c r="AI824" s="89"/>
      <c r="AJ824" s="89"/>
      <c r="AK824" s="89"/>
      <c r="AL824" s="89"/>
      <c r="AM824" s="89"/>
      <c r="AN824" s="89"/>
      <c r="AO824" s="89"/>
      <c r="AP824" s="89"/>
      <c r="AQ824" s="89"/>
      <c r="AR824" s="89"/>
      <c r="AS824" s="89"/>
      <c r="AT824" s="89"/>
      <c r="AU824" s="89"/>
      <c r="AV824" s="89"/>
      <c r="AW824" s="89"/>
      <c r="AX824" s="89"/>
      <c r="AY824" s="89"/>
      <c r="AZ824" s="89"/>
      <c r="BA824" s="89"/>
      <c r="BB824" s="89"/>
      <c r="BC824" s="89"/>
      <c r="BD824" s="89"/>
      <c r="BE824" s="89"/>
      <c r="BF824" s="89"/>
      <c r="BG824" s="89"/>
      <c r="BH824" s="89"/>
      <c r="BI824" s="89"/>
      <c r="BJ824" s="89"/>
      <c r="BK824" s="89"/>
      <c r="BL824" s="89"/>
      <c r="BM824" s="89"/>
    </row>
    <row r="825" spans="1:65" s="14" customFormat="1" ht="12.75" customHeight="1" outlineLevel="2">
      <c r="A825" s="14" t="s">
        <v>869</v>
      </c>
      <c r="E825" s="183">
        <v>5</v>
      </c>
      <c r="F825" s="14" t="s">
        <v>857</v>
      </c>
      <c r="L825" s="145"/>
      <c r="M825" s="145"/>
      <c r="N825" s="145"/>
      <c r="O825" s="145"/>
      <c r="P825" s="145"/>
      <c r="Q825" s="145"/>
      <c r="R825" s="145"/>
      <c r="S825" s="145"/>
      <c r="T825" s="145"/>
      <c r="U825" s="145"/>
      <c r="V825" s="145"/>
      <c r="W825" s="145"/>
      <c r="X825" s="145"/>
      <c r="Y825" s="145"/>
      <c r="Z825" s="145"/>
      <c r="AA825" s="145"/>
      <c r="AB825" s="145"/>
      <c r="AC825" s="145"/>
      <c r="AD825" s="145"/>
      <c r="AE825" s="145"/>
      <c r="AF825" s="145"/>
      <c r="AG825" s="145"/>
      <c r="AH825" s="145"/>
      <c r="AI825" s="145"/>
      <c r="AJ825" s="145"/>
      <c r="AK825" s="145"/>
      <c r="AL825" s="145"/>
      <c r="AM825" s="145"/>
      <c r="AN825" s="145"/>
      <c r="AO825" s="145"/>
      <c r="AP825" s="145"/>
      <c r="AQ825" s="145"/>
      <c r="AR825" s="145"/>
      <c r="AS825" s="145"/>
      <c r="AT825" s="145"/>
      <c r="AU825" s="145"/>
      <c r="AV825" s="145"/>
      <c r="AW825" s="145"/>
      <c r="AX825" s="145"/>
      <c r="AY825" s="145"/>
      <c r="AZ825" s="145"/>
      <c r="BA825" s="145"/>
      <c r="BB825" s="145"/>
      <c r="BC825" s="145"/>
      <c r="BD825" s="145"/>
      <c r="BE825" s="145"/>
      <c r="BF825" s="145"/>
      <c r="BG825" s="145"/>
      <c r="BH825" s="145"/>
      <c r="BI825" s="145"/>
      <c r="BJ825" s="145"/>
      <c r="BK825" s="145"/>
      <c r="BL825" s="145"/>
      <c r="BM825" s="145"/>
    </row>
    <row r="826" spans="1:65" s="53" customFormat="1" ht="12.75" customHeight="1" outlineLevel="3">
      <c r="A826" s="8" t="s">
        <v>280</v>
      </c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144"/>
      <c r="M826" s="144"/>
      <c r="N826" s="144"/>
      <c r="O826" s="144"/>
      <c r="P826" s="144"/>
      <c r="Q826" s="144"/>
      <c r="R826" s="144"/>
      <c r="S826" s="144"/>
      <c r="T826" s="144"/>
      <c r="U826" s="144"/>
      <c r="V826" s="144"/>
      <c r="W826" s="144"/>
      <c r="X826" s="144"/>
      <c r="Y826" s="144"/>
      <c r="Z826" s="144"/>
      <c r="AA826" s="144"/>
      <c r="AB826" s="144"/>
      <c r="AC826" s="144"/>
      <c r="AD826" s="144"/>
      <c r="AE826" s="144"/>
      <c r="AF826" s="144"/>
      <c r="AG826" s="144"/>
      <c r="AH826" s="144"/>
      <c r="AI826" s="144"/>
      <c r="AJ826" s="144"/>
      <c r="AK826" s="144"/>
      <c r="AL826" s="144"/>
      <c r="AM826" s="144"/>
      <c r="AN826" s="144"/>
      <c r="AO826" s="144"/>
      <c r="AP826" s="144"/>
      <c r="AQ826" s="144"/>
      <c r="AR826" s="144"/>
      <c r="AS826" s="144"/>
      <c r="AT826" s="144"/>
      <c r="AU826" s="144"/>
      <c r="AV826" s="144"/>
      <c r="AW826" s="144"/>
      <c r="AX826" s="144"/>
      <c r="AY826" s="144"/>
      <c r="AZ826" s="144"/>
      <c r="BA826" s="144"/>
      <c r="BB826" s="144"/>
      <c r="BC826" s="144"/>
      <c r="BD826" s="144"/>
      <c r="BE826" s="144"/>
      <c r="BF826" s="144"/>
      <c r="BG826" s="144"/>
      <c r="BH826" s="144"/>
      <c r="BI826" s="144"/>
      <c r="BJ826" s="144"/>
      <c r="BK826" s="144"/>
      <c r="BL826" s="144"/>
      <c r="BM826" s="144"/>
    </row>
    <row r="827" spans="1:65" ht="12.75" customHeight="1" outlineLevel="3">
      <c r="A827" t="s">
        <v>303</v>
      </c>
      <c r="D827"/>
      <c r="E827" s="104">
        <f>E523</f>
        <v>1</v>
      </c>
      <c r="F827" t="str">
        <f>F523</f>
        <v>[1: SAC; 2: Price]</v>
      </c>
      <c r="L827" s="89"/>
      <c r="M827" s="89"/>
      <c r="N827" s="89"/>
      <c r="O827" s="89"/>
      <c r="P827" s="89"/>
      <c r="Q827" s="89"/>
      <c r="R827" s="89"/>
      <c r="S827" s="89"/>
      <c r="T827" s="89"/>
      <c r="U827" s="89"/>
      <c r="V827" s="89"/>
      <c r="W827" s="89"/>
      <c r="X827" s="89"/>
      <c r="Y827" s="89"/>
      <c r="Z827" s="89"/>
      <c r="AA827" s="89"/>
      <c r="AB827" s="89"/>
      <c r="AC827" s="89"/>
      <c r="AD827" s="89"/>
      <c r="AE827" s="89"/>
      <c r="AF827" s="89"/>
      <c r="AG827" s="89"/>
      <c r="AH827" s="89"/>
      <c r="AI827" s="89"/>
      <c r="AJ827" s="89"/>
      <c r="AK827" s="89"/>
      <c r="AL827" s="89"/>
      <c r="AM827" s="89"/>
      <c r="AN827" s="89"/>
      <c r="AO827" s="89"/>
      <c r="AP827" s="89"/>
      <c r="AQ827" s="89"/>
      <c r="AR827" s="89"/>
      <c r="AS827" s="89"/>
      <c r="AT827" s="89"/>
      <c r="AU827" s="89"/>
      <c r="AV827" s="89"/>
      <c r="AW827" s="89"/>
      <c r="AX827" s="89"/>
      <c r="AY827" s="89"/>
      <c r="AZ827" s="89"/>
      <c r="BA827" s="89"/>
      <c r="BB827" s="89"/>
      <c r="BC827" s="89"/>
      <c r="BD827" s="89"/>
      <c r="BE827" s="89"/>
      <c r="BF827" s="89"/>
      <c r="BG827" s="89"/>
      <c r="BH827" s="89"/>
      <c r="BI827" s="89"/>
      <c r="BJ827" s="89"/>
      <c r="BK827" s="89"/>
      <c r="BL827" s="89"/>
      <c r="BM827" s="89"/>
    </row>
    <row r="828" spans="1:65" ht="12.75" customHeight="1" outlineLevel="3">
      <c r="D828"/>
      <c r="L828" s="89"/>
      <c r="M828" s="89"/>
      <c r="N828" s="89"/>
      <c r="O828" s="89"/>
      <c r="P828" s="89"/>
      <c r="Q828" s="89"/>
      <c r="R828" s="89"/>
      <c r="S828" s="89"/>
      <c r="T828" s="89"/>
      <c r="U828" s="89"/>
      <c r="V828" s="89"/>
      <c r="W828" s="89"/>
      <c r="X828" s="89"/>
      <c r="Y828" s="89"/>
      <c r="Z828" s="89"/>
      <c r="AA828" s="89"/>
      <c r="AB828" s="89"/>
      <c r="AC828" s="89"/>
      <c r="AD828" s="89"/>
      <c r="AE828" s="89"/>
      <c r="AF828" s="89"/>
      <c r="AG828" s="89"/>
      <c r="AH828" s="89"/>
      <c r="AI828" s="89"/>
      <c r="AJ828" s="89"/>
      <c r="AK828" s="89"/>
      <c r="AL828" s="89"/>
      <c r="AM828" s="89"/>
      <c r="AN828" s="89"/>
      <c r="AO828" s="89"/>
      <c r="AP828" s="89"/>
      <c r="AQ828" s="89"/>
      <c r="AR828" s="89"/>
      <c r="AS828" s="89"/>
      <c r="AT828" s="89"/>
      <c r="AU828" s="89"/>
      <c r="AV828" s="89"/>
      <c r="AW828" s="89"/>
      <c r="AX828" s="89"/>
      <c r="AY828" s="89"/>
      <c r="AZ828" s="89"/>
      <c r="BA828" s="89"/>
      <c r="BB828" s="89"/>
      <c r="BC828" s="89"/>
      <c r="BD828" s="89"/>
      <c r="BE828" s="89"/>
      <c r="BF828" s="89"/>
      <c r="BG828" s="89"/>
      <c r="BH828" s="89"/>
      <c r="BI828" s="89"/>
      <c r="BJ828" s="89"/>
      <c r="BK828" s="89"/>
      <c r="BL828" s="89"/>
      <c r="BM828" s="89"/>
    </row>
    <row r="829" spans="1:65" ht="12.75" customHeight="1" outlineLevel="3">
      <c r="A829" t="s">
        <v>305</v>
      </c>
      <c r="D829"/>
      <c r="E829" s="60">
        <f>E837+E831</f>
        <v>2045</v>
      </c>
      <c r="F829" t="str">
        <f>F525</f>
        <v>[ano]</v>
      </c>
      <c r="L829" s="89"/>
      <c r="M829" s="89"/>
      <c r="N829" s="89"/>
      <c r="O829" s="89"/>
      <c r="P829" s="89"/>
      <c r="Q829" s="89"/>
      <c r="R829" s="89"/>
      <c r="S829" s="89"/>
      <c r="T829" s="89"/>
      <c r="U829" s="89"/>
      <c r="V829" s="89"/>
      <c r="W829" s="89"/>
      <c r="X829" s="89"/>
      <c r="Y829" s="89"/>
      <c r="Z829" s="89"/>
      <c r="AA829" s="89"/>
      <c r="AB829" s="89"/>
      <c r="AC829" s="89"/>
      <c r="AD829" s="89"/>
      <c r="AE829" s="89"/>
      <c r="AF829" s="89"/>
      <c r="AG829" s="89"/>
      <c r="AH829" s="89"/>
      <c r="AI829" s="89"/>
      <c r="AJ829" s="89"/>
      <c r="AK829" s="89"/>
      <c r="AL829" s="89"/>
      <c r="AM829" s="89"/>
      <c r="AN829" s="89"/>
      <c r="AO829" s="89"/>
      <c r="AP829" s="89"/>
      <c r="AQ829" s="89"/>
      <c r="AR829" s="89"/>
      <c r="AS829" s="89"/>
      <c r="AT829" s="89"/>
      <c r="AU829" s="89"/>
      <c r="AV829" s="89"/>
      <c r="AW829" s="89"/>
      <c r="AX829" s="89"/>
      <c r="AY829" s="89"/>
      <c r="AZ829" s="89"/>
      <c r="BA829" s="89"/>
      <c r="BB829" s="89"/>
      <c r="BC829" s="89"/>
      <c r="BD829" s="89"/>
      <c r="BE829" s="89"/>
      <c r="BF829" s="89"/>
      <c r="BG829" s="89"/>
      <c r="BH829" s="89"/>
      <c r="BI829" s="89"/>
      <c r="BJ829" s="89"/>
      <c r="BK829" s="89"/>
      <c r="BL829" s="89"/>
      <c r="BM829" s="89"/>
    </row>
    <row r="830" spans="1:65" ht="12.75" customHeight="1" outlineLevel="3">
      <c r="A830" t="s">
        <v>285</v>
      </c>
      <c r="D830"/>
      <c r="E830" s="30">
        <f>Premissas!$H$47</f>
        <v>5</v>
      </c>
      <c r="F830" t="str">
        <f>F526</f>
        <v>parcelas anuais</v>
      </c>
      <c r="L830" s="89"/>
      <c r="M830" s="89"/>
      <c r="N830" s="89"/>
      <c r="O830" s="89"/>
      <c r="P830" s="89"/>
      <c r="Q830" s="89"/>
      <c r="R830" s="89"/>
      <c r="S830" s="89"/>
      <c r="T830" s="89"/>
      <c r="U830" s="89"/>
      <c r="V830" s="89"/>
      <c r="W830" s="89"/>
      <c r="X830" s="89"/>
      <c r="Y830" s="89"/>
      <c r="Z830" s="89"/>
      <c r="AA830" s="89"/>
      <c r="AB830" s="89"/>
      <c r="AC830" s="89"/>
      <c r="AD830" s="89"/>
      <c r="AE830" s="89"/>
      <c r="AF830" s="89"/>
      <c r="AG830" s="89"/>
      <c r="AH830" s="89"/>
      <c r="AI830" s="89"/>
      <c r="AJ830" s="89"/>
      <c r="AK830" s="89"/>
      <c r="AL830" s="89"/>
      <c r="AM830" s="89"/>
      <c r="AN830" s="89"/>
      <c r="AO830" s="89"/>
      <c r="AP830" s="89"/>
      <c r="AQ830" s="89"/>
      <c r="AR830" s="89"/>
      <c r="AS830" s="89"/>
      <c r="AT830" s="89"/>
      <c r="AU830" s="89"/>
      <c r="AV830" s="89"/>
      <c r="AW830" s="89"/>
      <c r="AX830" s="89"/>
      <c r="AY830" s="89"/>
      <c r="AZ830" s="89"/>
      <c r="BA830" s="89"/>
      <c r="BB830" s="89"/>
      <c r="BC830" s="89"/>
      <c r="BD830" s="89"/>
      <c r="BE830" s="89"/>
      <c r="BF830" s="89"/>
      <c r="BG830" s="89"/>
      <c r="BH830" s="89"/>
      <c r="BI830" s="89"/>
      <c r="BJ830" s="89"/>
      <c r="BK830" s="89"/>
      <c r="BL830" s="89"/>
      <c r="BM830" s="89"/>
    </row>
    <row r="831" spans="1:65" ht="15" customHeight="1" outlineLevel="3">
      <c r="A831" t="s">
        <v>307</v>
      </c>
      <c r="D831"/>
      <c r="E831" s="30">
        <f>Premissas!$H$48</f>
        <v>1</v>
      </c>
      <c r="F831" t="str">
        <f>F527</f>
        <v>anos</v>
      </c>
      <c r="L831" s="89"/>
      <c r="M831" s="89"/>
      <c r="N831" s="89"/>
      <c r="O831" s="89"/>
      <c r="P831" s="89"/>
      <c r="Q831" s="89"/>
      <c r="R831" s="89"/>
      <c r="S831" s="89"/>
      <c r="T831" s="89"/>
      <c r="U831" s="89"/>
      <c r="V831" s="89"/>
      <c r="W831" s="89"/>
      <c r="X831" s="89"/>
      <c r="Y831" s="89"/>
      <c r="Z831" s="89"/>
      <c r="AA831" s="89"/>
      <c r="AB831" s="89"/>
      <c r="AC831" s="89"/>
      <c r="AD831" s="89"/>
      <c r="AE831" s="89"/>
      <c r="AF831" s="89"/>
      <c r="AG831" s="89"/>
      <c r="AH831" s="89"/>
      <c r="AI831" s="89"/>
      <c r="AJ831" s="89"/>
      <c r="AK831" s="89"/>
      <c r="AL831" s="89"/>
      <c r="AM831" s="89"/>
      <c r="AN831" s="89"/>
      <c r="AO831" s="89"/>
      <c r="AP831" s="89"/>
      <c r="AQ831" s="89"/>
      <c r="AR831" s="89"/>
      <c r="AS831" s="89"/>
      <c r="AT831" s="89"/>
      <c r="AU831" s="89"/>
      <c r="AV831" s="89"/>
      <c r="AW831" s="89"/>
      <c r="AX831" s="89"/>
      <c r="AY831" s="89"/>
      <c r="AZ831" s="89"/>
      <c r="BA831" s="89"/>
      <c r="BB831" s="89"/>
      <c r="BC831" s="89"/>
      <c r="BD831" s="89"/>
      <c r="BE831" s="89"/>
      <c r="BF831" s="89"/>
      <c r="BG831" s="89"/>
      <c r="BH831" s="89"/>
      <c r="BI831" s="89"/>
      <c r="BJ831" s="89"/>
      <c r="BK831" s="89"/>
      <c r="BL831" s="89"/>
      <c r="BM831" s="89"/>
    </row>
    <row r="832" spans="1:65" ht="12.75" customHeight="1" outlineLevel="3">
      <c r="D832"/>
    </row>
    <row r="833" spans="1:65" ht="12.75" customHeight="1" outlineLevel="3">
      <c r="A833" t="s">
        <v>308</v>
      </c>
      <c r="D833"/>
      <c r="E833" s="60">
        <f>E837+E834</f>
        <v>2045</v>
      </c>
      <c r="F833" t="str">
        <f>F529</f>
        <v>[ano]</v>
      </c>
      <c r="G833" t="str">
        <f>G529</f>
        <v>Válido somente para SAC</v>
      </c>
      <c r="L833" s="89"/>
      <c r="M833" s="89"/>
      <c r="N833" s="89"/>
      <c r="O833" s="89"/>
      <c r="P833" s="89"/>
      <c r="Q833" s="89"/>
      <c r="R833" s="89"/>
      <c r="S833" s="89"/>
      <c r="T833" s="89"/>
      <c r="U833" s="89"/>
      <c r="V833" s="89"/>
      <c r="W833" s="89"/>
      <c r="X833" s="89"/>
      <c r="Y833" s="89"/>
      <c r="Z833" s="89"/>
      <c r="AA833" s="89"/>
      <c r="AB833" s="89"/>
      <c r="AC833" s="89"/>
      <c r="AD833" s="89"/>
      <c r="AE833" s="89"/>
      <c r="AF833" s="89"/>
      <c r="AG833" s="89"/>
      <c r="AH833" s="89"/>
      <c r="AI833" s="89"/>
      <c r="AJ833" s="89"/>
      <c r="AK833" s="89"/>
      <c r="AL833" s="89"/>
      <c r="AM833" s="89"/>
      <c r="AN833" s="89"/>
      <c r="AO833" s="89"/>
      <c r="AP833" s="89"/>
      <c r="AQ833" s="89"/>
      <c r="AR833" s="89"/>
      <c r="AS833" s="89"/>
      <c r="AT833" s="89"/>
      <c r="AU833" s="89"/>
      <c r="AV833" s="89"/>
      <c r="AW833" s="89"/>
      <c r="AX833" s="89"/>
      <c r="AY833" s="89"/>
      <c r="AZ833" s="89"/>
      <c r="BA833" s="89"/>
      <c r="BB833" s="89"/>
      <c r="BC833" s="89"/>
      <c r="BD833" s="89"/>
      <c r="BE833" s="89"/>
      <c r="BF833" s="89"/>
      <c r="BG833" s="89"/>
      <c r="BH833" s="89"/>
      <c r="BI833" s="89"/>
      <c r="BJ833" s="89"/>
      <c r="BK833" s="89"/>
      <c r="BL833" s="89"/>
      <c r="BM833" s="89"/>
    </row>
    <row r="834" spans="1:65" ht="15" customHeight="1" outlineLevel="3">
      <c r="A834" t="s">
        <v>310</v>
      </c>
      <c r="D834"/>
      <c r="E834" s="30">
        <f>Premissas!$H$49</f>
        <v>1</v>
      </c>
      <c r="F834" t="str">
        <f>F530</f>
        <v>anos</v>
      </c>
      <c r="G834" t="str">
        <f>G530</f>
        <v>Válido somente para SAC</v>
      </c>
      <c r="L834" s="89"/>
      <c r="M834" s="89"/>
      <c r="N834" s="89"/>
      <c r="O834" s="89"/>
      <c r="P834" s="89"/>
      <c r="Q834" s="89"/>
      <c r="R834" s="89"/>
      <c r="S834" s="89"/>
      <c r="T834" s="89"/>
      <c r="U834" s="89"/>
      <c r="V834" s="89"/>
      <c r="W834" s="89"/>
      <c r="X834" s="89"/>
      <c r="Y834" s="89"/>
      <c r="Z834" s="89"/>
      <c r="AA834" s="89"/>
      <c r="AB834" s="89"/>
      <c r="AC834" s="89"/>
      <c r="AD834" s="89"/>
      <c r="AE834" s="89"/>
      <c r="AF834" s="89"/>
      <c r="AG834" s="89"/>
      <c r="AH834" s="89"/>
      <c r="AI834" s="89"/>
      <c r="AJ834" s="89"/>
      <c r="AK834" s="89"/>
      <c r="AL834" s="89"/>
      <c r="AM834" s="89"/>
      <c r="AN834" s="89"/>
      <c r="AO834" s="89"/>
      <c r="AP834" s="89"/>
      <c r="AQ834" s="89"/>
      <c r="AR834" s="89"/>
      <c r="AS834" s="89"/>
      <c r="AT834" s="89"/>
      <c r="AU834" s="89"/>
      <c r="AV834" s="89"/>
      <c r="AW834" s="89"/>
      <c r="AX834" s="89"/>
      <c r="AY834" s="89"/>
      <c r="AZ834" s="89"/>
      <c r="BA834" s="89"/>
      <c r="BB834" s="89"/>
      <c r="BC834" s="89"/>
      <c r="BD834" s="89"/>
      <c r="BE834" s="89"/>
      <c r="BF834" s="89"/>
      <c r="BG834" s="89"/>
      <c r="BH834" s="89"/>
      <c r="BI834" s="89"/>
      <c r="BJ834" s="89"/>
      <c r="BK834" s="89"/>
      <c r="BL834" s="89"/>
      <c r="BM834" s="89"/>
    </row>
    <row r="835" spans="1:65" ht="12.75" customHeight="1" outlineLevel="3">
      <c r="D835"/>
      <c r="L835" s="89"/>
      <c r="M835" s="89"/>
      <c r="N835" s="89"/>
      <c r="O835" s="89"/>
      <c r="P835" s="89"/>
      <c r="Q835" s="89"/>
      <c r="R835" s="89"/>
      <c r="S835" s="89"/>
      <c r="T835" s="89"/>
      <c r="U835" s="89"/>
      <c r="V835" s="89"/>
      <c r="W835" s="89"/>
      <c r="X835" s="89"/>
      <c r="Y835" s="89"/>
      <c r="Z835" s="89"/>
      <c r="AA835" s="89"/>
      <c r="AB835" s="89"/>
      <c r="AC835" s="89"/>
      <c r="AD835" s="89"/>
      <c r="AE835" s="89"/>
      <c r="AF835" s="89"/>
      <c r="AG835" s="89"/>
      <c r="AH835" s="89"/>
      <c r="AI835" s="89"/>
      <c r="AJ835" s="89"/>
      <c r="AK835" s="89"/>
      <c r="AL835" s="89"/>
      <c r="AM835" s="89"/>
      <c r="AN835" s="89"/>
      <c r="AO835" s="89"/>
      <c r="AP835" s="89"/>
      <c r="AQ835" s="89"/>
      <c r="AR835" s="89"/>
      <c r="AS835" s="89"/>
      <c r="AT835" s="89"/>
      <c r="AU835" s="89"/>
      <c r="AV835" s="89"/>
      <c r="AW835" s="89"/>
      <c r="AX835" s="89"/>
      <c r="AY835" s="89"/>
      <c r="AZ835" s="89"/>
      <c r="BA835" s="89"/>
      <c r="BB835" s="89"/>
      <c r="BC835" s="89"/>
      <c r="BD835" s="89"/>
      <c r="BE835" s="89"/>
      <c r="BF835" s="89"/>
      <c r="BG835" s="89"/>
      <c r="BH835" s="89"/>
      <c r="BI835" s="89"/>
      <c r="BJ835" s="89"/>
      <c r="BK835" s="89"/>
      <c r="BL835" s="89"/>
      <c r="BM835" s="89"/>
    </row>
    <row r="836" spans="1:65" ht="12.75" customHeight="1" outlineLevel="3">
      <c r="A836" t="s">
        <v>287</v>
      </c>
      <c r="B836" t="s">
        <v>85</v>
      </c>
      <c r="D836"/>
      <c r="L836" s="89"/>
      <c r="M836" s="89"/>
      <c r="N836" s="89"/>
      <c r="O836" s="89"/>
      <c r="P836" s="89"/>
      <c r="Q836" s="89"/>
      <c r="R836" s="89"/>
      <c r="S836" s="89"/>
      <c r="T836" s="89"/>
      <c r="U836" s="89"/>
      <c r="V836" s="89"/>
      <c r="W836" s="89"/>
      <c r="X836" s="89"/>
      <c r="Y836" s="89"/>
      <c r="Z836" s="89"/>
      <c r="AA836" s="89"/>
      <c r="AB836" s="89"/>
      <c r="AC836" s="89"/>
      <c r="AD836" s="89"/>
      <c r="AE836" s="89">
        <f t="shared" ref="AE836:BH836" si="502">IF(AND(AE$1&gt;=$E837,AE$1&lt;$E837+$E838),1,0)</f>
        <v>0</v>
      </c>
      <c r="AF836" s="89">
        <f t="shared" si="502"/>
        <v>0</v>
      </c>
      <c r="AG836" s="89">
        <f t="shared" si="502"/>
        <v>0</v>
      </c>
      <c r="AH836" s="89">
        <f t="shared" si="502"/>
        <v>0</v>
      </c>
      <c r="AI836" s="89">
        <f t="shared" si="502"/>
        <v>0</v>
      </c>
      <c r="AJ836" s="89">
        <f t="shared" si="502"/>
        <v>0</v>
      </c>
      <c r="AK836" s="89">
        <f t="shared" si="502"/>
        <v>0</v>
      </c>
      <c r="AL836" s="89">
        <f t="shared" si="502"/>
        <v>0</v>
      </c>
      <c r="AM836" s="89">
        <f t="shared" si="502"/>
        <v>0</v>
      </c>
      <c r="AN836" s="89">
        <f t="shared" si="502"/>
        <v>0</v>
      </c>
      <c r="AO836" s="89">
        <f t="shared" si="502"/>
        <v>0</v>
      </c>
      <c r="AP836" s="89">
        <f t="shared" si="502"/>
        <v>0</v>
      </c>
      <c r="AQ836" s="89">
        <f t="shared" si="502"/>
        <v>0</v>
      </c>
      <c r="AR836" s="89">
        <f t="shared" si="502"/>
        <v>0</v>
      </c>
      <c r="AS836" s="89">
        <f t="shared" si="502"/>
        <v>0</v>
      </c>
      <c r="AT836" s="89">
        <f t="shared" si="502"/>
        <v>0</v>
      </c>
      <c r="AU836" s="89">
        <f t="shared" si="502"/>
        <v>0</v>
      </c>
      <c r="AV836" s="89">
        <f t="shared" si="502"/>
        <v>0</v>
      </c>
      <c r="AW836" s="89">
        <f t="shared" si="502"/>
        <v>0</v>
      </c>
      <c r="AX836" s="89">
        <f t="shared" si="502"/>
        <v>0</v>
      </c>
      <c r="AY836" s="89">
        <f t="shared" si="502"/>
        <v>1</v>
      </c>
      <c r="AZ836" s="89">
        <f t="shared" si="502"/>
        <v>1</v>
      </c>
      <c r="BA836" s="89">
        <f t="shared" si="502"/>
        <v>0</v>
      </c>
      <c r="BB836" s="89">
        <f t="shared" si="502"/>
        <v>0</v>
      </c>
      <c r="BC836" s="89">
        <f t="shared" si="502"/>
        <v>0</v>
      </c>
      <c r="BD836" s="89">
        <f t="shared" si="502"/>
        <v>0</v>
      </c>
      <c r="BE836" s="89">
        <f t="shared" si="502"/>
        <v>0</v>
      </c>
      <c r="BF836" s="89">
        <f t="shared" si="502"/>
        <v>0</v>
      </c>
      <c r="BG836" s="89">
        <f t="shared" si="502"/>
        <v>0</v>
      </c>
      <c r="BH836" s="89">
        <f t="shared" si="502"/>
        <v>0</v>
      </c>
      <c r="BI836" s="89">
        <f>IF(AND(BI$1&gt;=$E837,BI$1&lt;$E837+$E838),1,0)</f>
        <v>0</v>
      </c>
      <c r="BJ836" s="89">
        <f>IF(AND(BJ$1&gt;=$E837,BJ$1&lt;$E837+$E838),1,0)</f>
        <v>0</v>
      </c>
      <c r="BK836" s="89">
        <f>IF(AND(BK$1&gt;=$E837,BK$1&lt;$E837+$E838),1,0)</f>
        <v>0</v>
      </c>
      <c r="BL836" s="89">
        <f>IF(AND(BL$1&gt;=$E837,BL$1&lt;$E837+$E838),1,0)</f>
        <v>0</v>
      </c>
      <c r="BM836" s="89">
        <f>IF(AND(BM$1&gt;=$E837,BM$1&lt;$E837+$E838),1,0)</f>
        <v>0</v>
      </c>
    </row>
    <row r="837" spans="1:65" ht="12.75" customHeight="1" outlineLevel="3">
      <c r="A837" s="32" t="s">
        <v>288</v>
      </c>
      <c r="D837"/>
      <c r="E837" s="30">
        <f>Premissas!$H$45</f>
        <v>2044</v>
      </c>
      <c r="F837" t="str">
        <f>F533</f>
        <v>[ano]</v>
      </c>
      <c r="L837" s="89"/>
      <c r="M837" s="89"/>
      <c r="N837" s="89"/>
      <c r="O837" s="89"/>
      <c r="P837" s="89"/>
      <c r="Q837" s="89"/>
      <c r="R837" s="89"/>
      <c r="S837" s="89"/>
      <c r="T837" s="89"/>
      <c r="U837" s="89"/>
      <c r="V837" s="89"/>
      <c r="W837" s="89"/>
      <c r="X837" s="89"/>
      <c r="Y837" s="89"/>
      <c r="Z837" s="89"/>
      <c r="AA837" s="89"/>
      <c r="AB837" s="89"/>
      <c r="AC837" s="89"/>
      <c r="AD837" s="89"/>
      <c r="AE837" s="89"/>
      <c r="AF837" s="89"/>
      <c r="AG837" s="89"/>
      <c r="AH837" s="89"/>
      <c r="AI837" s="89"/>
      <c r="AJ837" s="89"/>
      <c r="AK837" s="89"/>
      <c r="AL837" s="89"/>
      <c r="AM837" s="89"/>
      <c r="AN837" s="89"/>
      <c r="AO837" s="89"/>
      <c r="AP837" s="89"/>
      <c r="AQ837" s="89"/>
      <c r="AR837" s="89"/>
      <c r="AS837" s="89"/>
      <c r="AT837" s="89"/>
      <c r="AU837" s="89"/>
      <c r="AV837" s="89"/>
      <c r="AW837" s="89"/>
      <c r="AX837" s="89"/>
      <c r="AY837" s="89"/>
      <c r="AZ837" s="89"/>
      <c r="BA837" s="89"/>
      <c r="BB837" s="89"/>
      <c r="BC837" s="89"/>
      <c r="BD837" s="89"/>
      <c r="BE837" s="89"/>
      <c r="BF837" s="89"/>
      <c r="BG837" s="89"/>
      <c r="BH837" s="89"/>
      <c r="BI837" s="89"/>
      <c r="BJ837" s="89"/>
      <c r="BK837" s="89"/>
      <c r="BL837" s="89"/>
      <c r="BM837" s="89"/>
    </row>
    <row r="838" spans="1:65" ht="12.75" customHeight="1" outlineLevel="3">
      <c r="A838" s="32" t="s">
        <v>289</v>
      </c>
      <c r="D838"/>
      <c r="E838" s="30">
        <f>Premissas!$H$46</f>
        <v>2</v>
      </c>
      <c r="F838" t="str">
        <f>F534</f>
        <v>anos</v>
      </c>
      <c r="G838" s="30">
        <f>G534</f>
        <v>0</v>
      </c>
      <c r="L838" s="89"/>
      <c r="M838" s="89"/>
      <c r="N838" s="89"/>
      <c r="O838" s="89"/>
      <c r="P838" s="89"/>
      <c r="Q838" s="89"/>
      <c r="R838" s="89"/>
      <c r="S838" s="89"/>
      <c r="T838" s="89"/>
      <c r="U838" s="89"/>
      <c r="V838" s="89"/>
      <c r="W838" s="89"/>
      <c r="X838" s="89"/>
      <c r="Y838" s="89"/>
      <c r="Z838" s="89"/>
      <c r="AA838" s="89"/>
      <c r="AB838" s="89"/>
      <c r="AC838" s="89"/>
      <c r="AD838" s="89"/>
      <c r="AE838" s="89"/>
      <c r="AF838" s="89"/>
      <c r="AG838" s="89"/>
      <c r="AH838" s="89"/>
      <c r="AI838" s="89"/>
      <c r="AJ838" s="89"/>
      <c r="AK838" s="89"/>
      <c r="AL838" s="89"/>
      <c r="AM838" s="89"/>
      <c r="AN838" s="89"/>
      <c r="AO838" s="89"/>
      <c r="AP838" s="89"/>
      <c r="AQ838" s="89"/>
      <c r="AR838" s="89"/>
      <c r="AS838" s="89"/>
      <c r="AT838" s="89"/>
      <c r="AU838" s="89"/>
      <c r="AV838" s="89"/>
      <c r="AW838" s="89"/>
      <c r="AX838" s="89"/>
      <c r="AY838" s="89"/>
      <c r="AZ838" s="89"/>
      <c r="BA838" s="89"/>
      <c r="BB838" s="89"/>
      <c r="BC838" s="89"/>
      <c r="BD838" s="89"/>
      <c r="BE838" s="89"/>
      <c r="BF838" s="89"/>
      <c r="BG838" s="89"/>
      <c r="BH838" s="89"/>
      <c r="BI838" s="89"/>
      <c r="BJ838" s="89"/>
      <c r="BK838" s="89"/>
      <c r="BL838" s="89"/>
      <c r="BM838" s="89"/>
    </row>
    <row r="839" spans="1:65" ht="12.75" customHeight="1" outlineLevel="3">
      <c r="A839" s="48" t="s">
        <v>311</v>
      </c>
      <c r="B839" t="s">
        <v>85</v>
      </c>
      <c r="D839"/>
      <c r="E839" s="104">
        <f>E837</f>
        <v>2044</v>
      </c>
      <c r="F839" t="str">
        <f>F535</f>
        <v>Início do período</v>
      </c>
      <c r="G839" s="60">
        <f>E837+E838-1</f>
        <v>2045</v>
      </c>
      <c r="H839" t="str">
        <f>H535</f>
        <v>Último ano do período</v>
      </c>
      <c r="AE839" s="89">
        <f>IF(AND(AE$1&gt;=$E839,AE$1&lt;=$G839),1,0)</f>
        <v>0</v>
      </c>
      <c r="AF839" s="89">
        <f t="shared" ref="AF839:BM839" si="503">IF(AND(AF$1&gt;=$E839,AF$1&lt;=$G839),1,0)</f>
        <v>0</v>
      </c>
      <c r="AG839" s="89">
        <f t="shared" si="503"/>
        <v>0</v>
      </c>
      <c r="AH839" s="89">
        <f t="shared" si="503"/>
        <v>0</v>
      </c>
      <c r="AI839" s="89">
        <f t="shared" si="503"/>
        <v>0</v>
      </c>
      <c r="AJ839" s="89">
        <f t="shared" si="503"/>
        <v>0</v>
      </c>
      <c r="AK839" s="89">
        <f t="shared" si="503"/>
        <v>0</v>
      </c>
      <c r="AL839" s="89">
        <f t="shared" si="503"/>
        <v>0</v>
      </c>
      <c r="AM839" s="89">
        <f t="shared" si="503"/>
        <v>0</v>
      </c>
      <c r="AN839" s="89">
        <f t="shared" si="503"/>
        <v>0</v>
      </c>
      <c r="AO839" s="89">
        <f t="shared" si="503"/>
        <v>0</v>
      </c>
      <c r="AP839" s="89">
        <f t="shared" si="503"/>
        <v>0</v>
      </c>
      <c r="AQ839" s="89">
        <f t="shared" si="503"/>
        <v>0</v>
      </c>
      <c r="AR839" s="89">
        <f t="shared" si="503"/>
        <v>0</v>
      </c>
      <c r="AS839" s="89">
        <f t="shared" si="503"/>
        <v>0</v>
      </c>
      <c r="AT839" s="89">
        <f t="shared" si="503"/>
        <v>0</v>
      </c>
      <c r="AU839" s="89">
        <f t="shared" si="503"/>
        <v>0</v>
      </c>
      <c r="AV839" s="89">
        <f t="shared" si="503"/>
        <v>0</v>
      </c>
      <c r="AW839" s="89">
        <f t="shared" si="503"/>
        <v>0</v>
      </c>
      <c r="AX839" s="89">
        <f t="shared" si="503"/>
        <v>0</v>
      </c>
      <c r="AY839" s="89">
        <f t="shared" si="503"/>
        <v>1</v>
      </c>
      <c r="AZ839" s="89">
        <f t="shared" si="503"/>
        <v>1</v>
      </c>
      <c r="BA839" s="89">
        <f t="shared" si="503"/>
        <v>0</v>
      </c>
      <c r="BB839" s="89">
        <f t="shared" si="503"/>
        <v>0</v>
      </c>
      <c r="BC839" s="89">
        <f t="shared" si="503"/>
        <v>0</v>
      </c>
      <c r="BD839" s="89">
        <f t="shared" si="503"/>
        <v>0</v>
      </c>
      <c r="BE839" s="89">
        <f t="shared" si="503"/>
        <v>0</v>
      </c>
      <c r="BF839" s="89">
        <f t="shared" si="503"/>
        <v>0</v>
      </c>
      <c r="BG839" s="89">
        <f t="shared" si="503"/>
        <v>0</v>
      </c>
      <c r="BH839" s="89">
        <f t="shared" si="503"/>
        <v>0</v>
      </c>
      <c r="BI839" s="89">
        <f t="shared" si="503"/>
        <v>0</v>
      </c>
      <c r="BJ839" s="89">
        <f t="shared" si="503"/>
        <v>0</v>
      </c>
      <c r="BK839" s="89">
        <f t="shared" si="503"/>
        <v>0</v>
      </c>
      <c r="BL839" s="89">
        <f t="shared" si="503"/>
        <v>0</v>
      </c>
      <c r="BM839" s="89">
        <f t="shared" si="503"/>
        <v>0</v>
      </c>
    </row>
    <row r="840" spans="1:65" ht="12.75" customHeight="1" outlineLevel="3">
      <c r="D840"/>
      <c r="L840" s="89"/>
      <c r="M840" s="89"/>
      <c r="N840" s="89"/>
      <c r="O840" s="89"/>
      <c r="P840" s="89"/>
      <c r="Q840" s="89"/>
      <c r="R840" s="89"/>
      <c r="S840" s="89"/>
      <c r="T840" s="89"/>
      <c r="U840" s="89"/>
      <c r="V840" s="89"/>
      <c r="W840" s="89"/>
      <c r="X840" s="89"/>
      <c r="Y840" s="89"/>
      <c r="Z840" s="89"/>
      <c r="AA840" s="89"/>
      <c r="AB840" s="89"/>
      <c r="AC840" s="89"/>
      <c r="AD840" s="89"/>
      <c r="AE840" s="89"/>
      <c r="AF840" s="89"/>
      <c r="AG840" s="89"/>
      <c r="AH840" s="89"/>
      <c r="AI840" s="89"/>
      <c r="AJ840" s="89"/>
      <c r="AK840" s="89"/>
      <c r="AL840" s="89"/>
      <c r="AM840" s="89"/>
      <c r="AN840" s="89"/>
      <c r="AO840" s="89"/>
      <c r="AP840" s="89"/>
      <c r="AQ840" s="89"/>
      <c r="AR840" s="89"/>
      <c r="AS840" s="89"/>
      <c r="AT840" s="89"/>
      <c r="AU840" s="89"/>
      <c r="AV840" s="89"/>
      <c r="AW840" s="89"/>
      <c r="AX840" s="89"/>
      <c r="AY840" s="89"/>
      <c r="AZ840" s="89"/>
      <c r="BA840" s="89"/>
      <c r="BB840" s="89"/>
      <c r="BC840" s="89"/>
      <c r="BD840" s="89"/>
      <c r="BE840" s="89"/>
      <c r="BF840" s="89"/>
      <c r="BG840" s="89"/>
      <c r="BH840" s="89"/>
      <c r="BI840" s="89"/>
      <c r="BJ840" s="89"/>
      <c r="BK840" s="89"/>
      <c r="BL840" s="89"/>
      <c r="BM840" s="89"/>
    </row>
    <row r="841" spans="1:65" ht="12.75" customHeight="1" outlineLevel="3">
      <c r="A841" t="s">
        <v>291</v>
      </c>
      <c r="B841" t="s">
        <v>203</v>
      </c>
      <c r="C841" t="s">
        <v>292</v>
      </c>
      <c r="D841"/>
      <c r="E841" s="104" t="str">
        <f>Premissas!$H$42</f>
        <v>FINEM</v>
      </c>
      <c r="F841" t="str">
        <f>F537</f>
        <v>flag</v>
      </c>
      <c r="AE841" s="387" cm="1">
        <f t="array" ref="AE841">SUMPRODUCT($E$335:$E$352,AE$335:AE$352,--($I$335:$I$352=$E841))</f>
        <v>13359.924278829767</v>
      </c>
      <c r="AF841" s="387" cm="1">
        <f t="array" ref="AF841">SUMPRODUCT($E$335:$E$352,AF$335:AF$352,--($I$335:$I$352=$E841))</f>
        <v>9734.9404857725058</v>
      </c>
      <c r="AG841" s="387" cm="1">
        <f t="array" ref="AG841">SUMPRODUCT($E$335:$E$352,AG$335:AG$352,--($I$335:$I$352=$E841))</f>
        <v>18441.258626808361</v>
      </c>
      <c r="AH841" s="387" cm="1">
        <f t="array" ref="AH841">SUMPRODUCT($E$335:$E$352,AH$335:AH$352,--($I$335:$I$352=$E841))</f>
        <v>0</v>
      </c>
      <c r="AI841" s="387" cm="1">
        <f t="array" ref="AI841">SUMPRODUCT($E$335:$E$352,AI$335:AI$352,--($I$335:$I$352=$E841))</f>
        <v>0</v>
      </c>
      <c r="AJ841" s="387" cm="1">
        <f t="array" ref="AJ841">SUMPRODUCT($E$335:$E$352,AJ$335:AJ$352,--($I$335:$I$352=$E841))</f>
        <v>8757.3766748671351</v>
      </c>
      <c r="AK841" s="387" cm="1">
        <f t="array" ref="AK841">SUMPRODUCT($E$335:$E$352,AK$335:AK$352,--($I$335:$I$352=$E841))</f>
        <v>45.227963343438788</v>
      </c>
      <c r="AL841" s="387" cm="1">
        <f t="array" ref="AL841">SUMPRODUCT($E$335:$E$352,AL$335:AL$352,--($I$335:$I$352=$E841))</f>
        <v>140.43797552617366</v>
      </c>
      <c r="AM841" s="387" cm="1">
        <f t="array" ref="AM841">SUMPRODUCT($E$335:$E$352,AM$335:AM$352,--($I$335:$I$352=$E841))</f>
        <v>0</v>
      </c>
      <c r="AN841" s="387" cm="1">
        <f t="array" ref="AN841">SUMPRODUCT($E$335:$E$352,AN$335:AN$352,--($I$335:$I$352=$E841))</f>
        <v>0</v>
      </c>
      <c r="AO841" s="387" cm="1">
        <f t="array" ref="AO841">SUMPRODUCT($E$335:$E$352,AO$335:AO$352,--($I$335:$I$352=$E841))</f>
        <v>20653.218773515393</v>
      </c>
      <c r="AP841" s="387" cm="1">
        <f t="array" ref="AP841">SUMPRODUCT($E$335:$E$352,AP$335:AP$352,--($I$335:$I$352=$E841))</f>
        <v>52.431605337439329</v>
      </c>
      <c r="AQ841" s="387" cm="1">
        <f t="array" ref="AQ841">SUMPRODUCT($E$335:$E$352,AQ$335:AQ$352,--($I$335:$I$352=$E841))</f>
        <v>162.80610407467103</v>
      </c>
      <c r="AR841" s="387" cm="1">
        <f t="array" ref="AR841">SUMPRODUCT($E$335:$E$352,AR$335:AR$352,--($I$335:$I$352=$E841))</f>
        <v>0</v>
      </c>
      <c r="AS841" s="387" cm="1">
        <f t="array" ref="AS841">SUMPRODUCT($E$335:$E$352,AS$335:AS$352,--($I$335:$I$352=$E841))</f>
        <v>1819.099169308749</v>
      </c>
      <c r="AT841" s="387" cm="1">
        <f t="array" ref="AT841">SUMPRODUCT($E$335:$E$352,AT$335:AT$352,--($I$335:$I$352=$E841))</f>
        <v>23571.62869938631</v>
      </c>
      <c r="AU841" s="387" cm="1">
        <f t="array" ref="AU841">SUMPRODUCT($E$335:$E$352,AU$335:AU$352,--($I$335:$I$352=$E841))</f>
        <v>60.782600741622936</v>
      </c>
      <c r="AV841" s="387" cm="1">
        <f t="array" ref="AV841">SUMPRODUCT($E$335:$E$352,AV$335:AV$352,--($I$335:$I$352=$E841))</f>
        <v>188.73689559155375</v>
      </c>
      <c r="AW841" s="387" cm="1">
        <f t="array" ref="AW841">SUMPRODUCT($E$335:$E$352,AW$335:AW$352,--($I$335:$I$352=$E841))</f>
        <v>0</v>
      </c>
      <c r="AX841" s="387" cm="1">
        <f t="array" ref="AX841">SUMPRODUCT($E$335:$E$352,AX$335:AX$352,--($I$335:$I$352=$E841))</f>
        <v>0</v>
      </c>
      <c r="AY841" s="387" cm="1">
        <f t="array" ref="AY841">SUMPRODUCT($E$335:$E$352,AY$335:AY$352,--($I$335:$I$352=$E841))</f>
        <v>22437.840229114405</v>
      </c>
      <c r="AZ841" s="387" cm="1">
        <f t="array" ref="AZ841">SUMPRODUCT($E$335:$E$352,AZ$335:AZ$352,--($I$335:$I$352=$E841))</f>
        <v>70.463693208291417</v>
      </c>
      <c r="BA841" s="387" cm="1">
        <f t="array" ref="BA841">SUMPRODUCT($E$335:$E$352,BA$335:BA$352,--($I$335:$I$352=$E841))</f>
        <v>218.79778992315423</v>
      </c>
      <c r="BB841" s="387" cm="1">
        <f t="array" ref="BB841">SUMPRODUCT($E$335:$E$352,BB$335:BB$352,--($I$335:$I$352=$E841))</f>
        <v>0</v>
      </c>
      <c r="BC841" s="387" cm="1">
        <f t="array" ref="BC841">SUMPRODUCT($E$335:$E$352,BC$335:BC$352,--($I$335:$I$352=$E841))</f>
        <v>2444.7171692853144</v>
      </c>
      <c r="BD841" s="387" cm="1">
        <f t="array" ref="BD841">SUMPRODUCT($E$335:$E$352,BD$335:BD$352,--($I$335:$I$352=$E841))</f>
        <v>15816.796398709414</v>
      </c>
      <c r="BE841" s="387" cm="1">
        <f t="array" ref="BE841">SUMPRODUCT($E$335:$E$352,BE$335:BE$352,--($I$335:$I$352=$E841))</f>
        <v>81.686732715801242</v>
      </c>
      <c r="BF841" s="387" cm="1">
        <f t="array" ref="BF841">SUMPRODUCT($E$335:$E$352,BF$335:BF$352,--($I$335:$I$352=$E841))</f>
        <v>253.64660537205049</v>
      </c>
      <c r="BG841" s="387" cm="1">
        <f t="array" ref="BG841">SUMPRODUCT($E$335:$E$352,BG$335:BG$352,--($I$335:$I$352=$E841))</f>
        <v>0</v>
      </c>
      <c r="BH841" s="387" cm="1">
        <f t="array" ref="BH841">SUMPRODUCT($E$335:$E$352,BH$335:BH$352,--($I$335:$I$352=$E841))</f>
        <v>0</v>
      </c>
      <c r="BI841" s="387" cm="1">
        <f t="array" ref="BI841">SUMPRODUCT($E$335:$E$352,BI$335:BI$352,--($I$335:$I$352=$E841))</f>
        <v>22121.853620076276</v>
      </c>
      <c r="BJ841" s="387" cm="1">
        <f t="array" ref="BJ841">SUMPRODUCT($E$335:$E$352,BJ$335:BJ$352,--($I$335:$I$352=$E841))</f>
        <v>94.697311451702021</v>
      </c>
      <c r="BK841" s="387" cm="1">
        <f t="array" ref="BK841">SUMPRODUCT($E$335:$E$352,BK$335:BK$352,--($I$335:$I$352=$E841))</f>
        <v>294.04593364202128</v>
      </c>
      <c r="BL841" s="387" cm="1">
        <f t="array" ref="BL841">SUMPRODUCT($E$335:$E$352,BL$335:BL$352,--($I$335:$I$352=$E841))</f>
        <v>0</v>
      </c>
      <c r="BM841" s="387" cm="1">
        <f t="array" ref="BM841">SUMPRODUCT($E$335:$E$352,BM$335:BM$352,--($I$335:$I$352=$E841))</f>
        <v>0</v>
      </c>
    </row>
    <row r="842" spans="1:65" ht="12.75" customHeight="1" outlineLevel="3">
      <c r="A842" t="s">
        <v>314</v>
      </c>
      <c r="B842" t="s">
        <v>203</v>
      </c>
      <c r="D842"/>
      <c r="E842" s="156">
        <f>Premissas!H50</f>
        <v>0</v>
      </c>
      <c r="F842" t="str">
        <f>F538</f>
        <v>% de capex financiável</v>
      </c>
      <c r="AD842" s="38"/>
      <c r="AE842" s="89">
        <f>AE836*AE841*$E842+IF(SUM($AE836:AE836)=1,SUM($AE843:AE843),0)*AE836</f>
        <v>0</v>
      </c>
      <c r="AF842" s="89">
        <f>AF836*AF841*$E842+IF(SUM($AE836:AF836)=1,SUM($AE843:AF843),0)*AF836</f>
        <v>0</v>
      </c>
      <c r="AG842" s="89">
        <f>AG836*AG841*$E842+IF(SUM($AE836:AG836)=1,SUM($AE843:AG843),0)*AG836</f>
        <v>0</v>
      </c>
      <c r="AH842" s="89">
        <f>AH836*AH841*$E842+IF(SUM($AE836:AH836)=1,SUM($AE843:AH843),0)*AH836</f>
        <v>0</v>
      </c>
      <c r="AI842" s="89">
        <f>AI836*AI841*$E842+IF(SUM($AE836:AI836)=1,SUM($AE843:AI843),0)*AI836</f>
        <v>0</v>
      </c>
      <c r="AJ842" s="89">
        <f>AJ836*AJ841*$E842+IF(SUM($AE836:AJ836)=1,SUM($AE843:AJ843),0)*AJ836</f>
        <v>0</v>
      </c>
      <c r="AK842" s="89">
        <f>AK836*AK841*$E842+IF(SUM($AE836:AK836)=1,SUM($AE843:AK843),0)*AK836</f>
        <v>0</v>
      </c>
      <c r="AL842" s="89">
        <f>AL836*AL841*$E842+IF(SUM($AE836:AL836)=1,SUM($AE843:AL843),0)*AL836</f>
        <v>0</v>
      </c>
      <c r="AM842" s="89">
        <f>AM836*AM841*$E842+IF(SUM($AE836:AM836)=1,SUM($AE843:AM843),0)*AM836</f>
        <v>0</v>
      </c>
      <c r="AN842" s="89">
        <f>AN836*AN841*$E842+IF(SUM($AE836:AN836)=1,SUM($AE843:AN843),0)*AN836</f>
        <v>0</v>
      </c>
      <c r="AO842" s="89">
        <f>AO836*AO841*$E842+IF(SUM($AE836:AO836)=1,SUM($AE843:AO843),0)*AO836</f>
        <v>0</v>
      </c>
      <c r="AP842" s="89">
        <f>AP836*AP841*$E842+IF(SUM($AE836:AP836)=1,SUM($AE843:AP843),0)*AP836</f>
        <v>0</v>
      </c>
      <c r="AQ842" s="89">
        <f>AQ836*AQ841*$E842+IF(SUM($AE836:AQ836)=1,SUM($AE843:AQ843),0)*AQ836</f>
        <v>0</v>
      </c>
      <c r="AR842" s="89">
        <f>AR836*AR841*$E842+IF(SUM($AE836:AR836)=1,SUM($AE843:AR843),0)*AR836</f>
        <v>0</v>
      </c>
      <c r="AS842" s="89">
        <f>AS836*AS841*$E842+IF(SUM($AE836:AS836)=1,SUM($AE843:AS843),0)*AS836</f>
        <v>0</v>
      </c>
      <c r="AT842" s="89">
        <f>AT836*AT841*$E842+IF(SUM($AE836:AT836)=1,SUM($AE843:AT843),0)*AT836</f>
        <v>0</v>
      </c>
      <c r="AU842" s="89">
        <f>AU836*AU841*$E842+IF(SUM($AE836:AU836)=1,SUM($AE843:AU843),0)*AU836</f>
        <v>0</v>
      </c>
      <c r="AV842" s="89">
        <f>AV836*AV841*$E842+IF(SUM($AE836:AV836)=1,SUM($AE843:AV843),0)*AV836</f>
        <v>0</v>
      </c>
      <c r="AW842" s="89">
        <f>AW836*AW841*$E842+IF(SUM($AE836:AW836)=1,SUM($AE843:AW843),0)*AW836</f>
        <v>0</v>
      </c>
      <c r="AX842" s="89">
        <f>AX836*AX841*$E842+IF(SUM($AE836:AX836)=1,SUM($AE843:AX843),0)*AX836</f>
        <v>0</v>
      </c>
      <c r="AY842" s="89">
        <f>AY836*AY841*$E842+IF(SUM($AE836:AY836)=1,SUM($AE843:AY843),0)*AY836</f>
        <v>0</v>
      </c>
      <c r="AZ842" s="89">
        <f>AZ836*AZ841*$E842+IF(SUM($AE836:AZ836)=1,SUM($AE843:AZ843),0)*AZ836</f>
        <v>0</v>
      </c>
      <c r="BA842" s="89">
        <f>BA836*BA841*$E842+IF(SUM($AE836:BA836)=1,SUM($AE843:BA843),0)*BA836</f>
        <v>0</v>
      </c>
      <c r="BB842" s="89">
        <f>BB836*BB841*$E842+IF(SUM($AE836:BB836)=1,SUM($AE843:BB843),0)*BB836</f>
        <v>0</v>
      </c>
      <c r="BC842" s="89">
        <f>BC836*BC841*$E842+IF(SUM($AE836:BC836)=1,SUM($AE843:BC843),0)*BC836</f>
        <v>0</v>
      </c>
      <c r="BD842" s="89">
        <f>BD836*BD841*$E842+IF(SUM($AE836:BD836)=1,SUM($AE843:BD843),0)*BD836</f>
        <v>0</v>
      </c>
      <c r="BE842" s="89">
        <f>BE836*BE841*$E842+IF(SUM($AE836:BE836)=1,SUM($AE843:BE843),0)*BE836</f>
        <v>0</v>
      </c>
      <c r="BF842" s="89">
        <f>BF836*BF841*$E842+IF(SUM($AE836:BF836)=1,SUM($AE843:BF843),0)*BF836</f>
        <v>0</v>
      </c>
      <c r="BG842" s="89">
        <f>BG836*BG841*$E842+IF(SUM($AE836:BG836)=1,SUM($AE843:BG843),0)*BG836</f>
        <v>0</v>
      </c>
      <c r="BH842" s="89">
        <f>BH836*BH841*$E842+IF(SUM($AE836:BH836)=1,SUM($AE843:BH843),0)*BH836</f>
        <v>0</v>
      </c>
      <c r="BI842" s="89">
        <f>BI836*BI841*$E842+IF(SUM($AE836:BI836)=1,SUM($AE843:BI843),0)*BI836</f>
        <v>0</v>
      </c>
      <c r="BJ842" s="89">
        <f>BJ836*BJ841*$E842+IF(SUM($AE836:BJ836)=1,SUM($AE843:BJ843),0)*BJ836</f>
        <v>0</v>
      </c>
      <c r="BK842" s="89">
        <f>BK836*BK841*$E842+IF(SUM($AE836:BK836)=1,SUM($AE843:BK843),0)*BK836</f>
        <v>0</v>
      </c>
      <c r="BL842" s="89">
        <f>BL836*BL841*$E842+IF(SUM($AE836:BL836)=1,SUM($AE843:BL843),0)*BL836</f>
        <v>0</v>
      </c>
      <c r="BM842" s="89">
        <f>BM836*BM841*$E842+IF(SUM($AE836:BM836)=1,SUM($AE843:BM843),0)*BM836</f>
        <v>0</v>
      </c>
    </row>
    <row r="843" spans="1:65" ht="12.75" customHeight="1" outlineLevel="3">
      <c r="A843" s="48" t="s">
        <v>315</v>
      </c>
      <c r="B843" t="s">
        <v>316</v>
      </c>
      <c r="D843"/>
      <c r="AE843" s="89">
        <f>IF(AE836+AE839=1,AE841*$E842,0)</f>
        <v>0</v>
      </c>
      <c r="AF843" s="89">
        <f t="shared" ref="AF843:BH843" si="504">IF(AF836+AF839=1,AF841*$E842,0)</f>
        <v>0</v>
      </c>
      <c r="AG843" s="89">
        <f t="shared" si="504"/>
        <v>0</v>
      </c>
      <c r="AH843" s="89">
        <f t="shared" si="504"/>
        <v>0</v>
      </c>
      <c r="AI843" s="89">
        <f t="shared" si="504"/>
        <v>0</v>
      </c>
      <c r="AJ843" s="89">
        <f t="shared" si="504"/>
        <v>0</v>
      </c>
      <c r="AK843" s="89">
        <f t="shared" si="504"/>
        <v>0</v>
      </c>
      <c r="AL843" s="89">
        <f t="shared" si="504"/>
        <v>0</v>
      </c>
      <c r="AM843" s="89">
        <f t="shared" si="504"/>
        <v>0</v>
      </c>
      <c r="AN843" s="89">
        <f t="shared" si="504"/>
        <v>0</v>
      </c>
      <c r="AO843" s="89">
        <f t="shared" si="504"/>
        <v>0</v>
      </c>
      <c r="AP843" s="89">
        <f t="shared" si="504"/>
        <v>0</v>
      </c>
      <c r="AQ843" s="89">
        <f t="shared" si="504"/>
        <v>0</v>
      </c>
      <c r="AR843" s="89">
        <f t="shared" si="504"/>
        <v>0</v>
      </c>
      <c r="AS843" s="89">
        <f t="shared" si="504"/>
        <v>0</v>
      </c>
      <c r="AT843" s="89">
        <f t="shared" si="504"/>
        <v>0</v>
      </c>
      <c r="AU843" s="89">
        <f t="shared" si="504"/>
        <v>0</v>
      </c>
      <c r="AV843" s="89">
        <f t="shared" si="504"/>
        <v>0</v>
      </c>
      <c r="AW843" s="89">
        <f t="shared" si="504"/>
        <v>0</v>
      </c>
      <c r="AX843" s="89">
        <f t="shared" si="504"/>
        <v>0</v>
      </c>
      <c r="AY843" s="89">
        <f t="shared" si="504"/>
        <v>0</v>
      </c>
      <c r="AZ843" s="89">
        <f t="shared" si="504"/>
        <v>0</v>
      </c>
      <c r="BA843" s="89">
        <f t="shared" si="504"/>
        <v>0</v>
      </c>
      <c r="BB843" s="89">
        <f t="shared" si="504"/>
        <v>0</v>
      </c>
      <c r="BC843" s="89">
        <f t="shared" si="504"/>
        <v>0</v>
      </c>
      <c r="BD843" s="89">
        <f t="shared" si="504"/>
        <v>0</v>
      </c>
      <c r="BE843" s="89">
        <f t="shared" si="504"/>
        <v>0</v>
      </c>
      <c r="BF843" s="89">
        <f t="shared" si="504"/>
        <v>0</v>
      </c>
      <c r="BG843" s="89">
        <f t="shared" si="504"/>
        <v>0</v>
      </c>
      <c r="BH843" s="89">
        <f t="shared" si="504"/>
        <v>0</v>
      </c>
      <c r="BI843" s="89">
        <f>IF(BI836+BI839=1,BI841*$E842,0)</f>
        <v>0</v>
      </c>
      <c r="BJ843" s="89">
        <f>IF(BJ836+BJ839=1,BJ841*$E842,0)</f>
        <v>0</v>
      </c>
      <c r="BK843" s="89">
        <f>IF(BK836+BK839=1,BK841*$E842,0)</f>
        <v>0</v>
      </c>
      <c r="BL843" s="89">
        <f>IF(BL836+BL839=1,BL841*$E842,0)</f>
        <v>0</v>
      </c>
      <c r="BM843" s="89">
        <f>IF(BM836+BM839=1,BM841*$E842,0)</f>
        <v>0</v>
      </c>
    </row>
    <row r="844" spans="1:65" ht="12.75" customHeight="1" outlineLevel="3">
      <c r="A844" t="s">
        <v>317</v>
      </c>
      <c r="B844" t="s">
        <v>203</v>
      </c>
      <c r="D844"/>
      <c r="E844" s="132">
        <v>0</v>
      </c>
      <c r="F844" t="s">
        <v>294</v>
      </c>
      <c r="G844" t="s">
        <v>318</v>
      </c>
      <c r="AE844" s="147">
        <v>0</v>
      </c>
      <c r="AF844" s="147">
        <v>0</v>
      </c>
      <c r="AG844" s="147">
        <v>0</v>
      </c>
      <c r="AH844" s="147">
        <v>0</v>
      </c>
      <c r="AI844" s="147">
        <v>0</v>
      </c>
      <c r="AJ844" s="147">
        <v>0</v>
      </c>
      <c r="AK844" s="147">
        <v>0</v>
      </c>
      <c r="AL844" s="147">
        <v>0</v>
      </c>
      <c r="AM844" s="147">
        <v>0</v>
      </c>
      <c r="AN844" s="147">
        <v>0</v>
      </c>
      <c r="AO844" s="147">
        <v>0</v>
      </c>
      <c r="AP844" s="147">
        <v>0</v>
      </c>
      <c r="AQ844" s="147">
        <v>0</v>
      </c>
      <c r="AR844" s="147">
        <v>0</v>
      </c>
      <c r="AS844" s="147">
        <v>0</v>
      </c>
      <c r="AT844" s="147">
        <v>0</v>
      </c>
      <c r="AU844" s="147">
        <v>0</v>
      </c>
      <c r="AV844" s="147">
        <v>0</v>
      </c>
      <c r="AW844" s="147">
        <v>0</v>
      </c>
      <c r="AX844" s="147">
        <v>0</v>
      </c>
      <c r="AY844" s="147">
        <v>0</v>
      </c>
      <c r="AZ844" s="147">
        <v>0</v>
      </c>
      <c r="BA844" s="147">
        <v>0</v>
      </c>
      <c r="BB844" s="147">
        <v>0</v>
      </c>
      <c r="BC844" s="147">
        <v>0</v>
      </c>
      <c r="BD844" s="147">
        <v>0</v>
      </c>
      <c r="BE844" s="147">
        <v>0</v>
      </c>
      <c r="BF844" s="147">
        <v>0</v>
      </c>
      <c r="BG844" s="147">
        <v>0</v>
      </c>
      <c r="BH844" s="147">
        <v>0</v>
      </c>
      <c r="BI844" s="147">
        <v>0</v>
      </c>
      <c r="BJ844" s="147">
        <v>0</v>
      </c>
      <c r="BK844" s="147">
        <v>0</v>
      </c>
      <c r="BL844" s="147">
        <v>0</v>
      </c>
      <c r="BM844" s="147">
        <v>0</v>
      </c>
    </row>
    <row r="845" spans="1:65" ht="12.75" customHeight="1" outlineLevel="3">
      <c r="A845" t="s">
        <v>319</v>
      </c>
      <c r="B845" t="s">
        <v>203</v>
      </c>
      <c r="D845"/>
      <c r="E845" s="89">
        <f>SUM(AE845:BM845)</f>
        <v>0</v>
      </c>
      <c r="AE845" s="89">
        <f>AE842+AE844</f>
        <v>0</v>
      </c>
      <c r="AF845" s="89">
        <f>AF842+AF844</f>
        <v>0</v>
      </c>
      <c r="AG845" s="89">
        <f t="shared" ref="AG845:BH845" si="505">AG842+AG844</f>
        <v>0</v>
      </c>
      <c r="AH845" s="89">
        <f t="shared" si="505"/>
        <v>0</v>
      </c>
      <c r="AI845" s="89">
        <f t="shared" si="505"/>
        <v>0</v>
      </c>
      <c r="AJ845" s="89">
        <f t="shared" si="505"/>
        <v>0</v>
      </c>
      <c r="AK845" s="89">
        <f t="shared" si="505"/>
        <v>0</v>
      </c>
      <c r="AL845" s="89">
        <f t="shared" si="505"/>
        <v>0</v>
      </c>
      <c r="AM845" s="89">
        <f t="shared" si="505"/>
        <v>0</v>
      </c>
      <c r="AN845" s="89">
        <f t="shared" si="505"/>
        <v>0</v>
      </c>
      <c r="AO845" s="89">
        <f t="shared" si="505"/>
        <v>0</v>
      </c>
      <c r="AP845" s="89">
        <f t="shared" si="505"/>
        <v>0</v>
      </c>
      <c r="AQ845" s="89">
        <f t="shared" si="505"/>
        <v>0</v>
      </c>
      <c r="AR845" s="89">
        <f t="shared" si="505"/>
        <v>0</v>
      </c>
      <c r="AS845" s="89">
        <f t="shared" si="505"/>
        <v>0</v>
      </c>
      <c r="AT845" s="89">
        <f t="shared" si="505"/>
        <v>0</v>
      </c>
      <c r="AU845" s="89">
        <f t="shared" si="505"/>
        <v>0</v>
      </c>
      <c r="AV845" s="89">
        <f t="shared" si="505"/>
        <v>0</v>
      </c>
      <c r="AW845" s="89">
        <f t="shared" si="505"/>
        <v>0</v>
      </c>
      <c r="AX845" s="89">
        <f t="shared" si="505"/>
        <v>0</v>
      </c>
      <c r="AY845" s="89">
        <f t="shared" si="505"/>
        <v>0</v>
      </c>
      <c r="AZ845" s="89">
        <f t="shared" si="505"/>
        <v>0</v>
      </c>
      <c r="BA845" s="89">
        <f t="shared" si="505"/>
        <v>0</v>
      </c>
      <c r="BB845" s="89">
        <f t="shared" si="505"/>
        <v>0</v>
      </c>
      <c r="BC845" s="89">
        <f t="shared" si="505"/>
        <v>0</v>
      </c>
      <c r="BD845" s="89">
        <f t="shared" si="505"/>
        <v>0</v>
      </c>
      <c r="BE845" s="89">
        <f t="shared" si="505"/>
        <v>0</v>
      </c>
      <c r="BF845" s="89">
        <f t="shared" si="505"/>
        <v>0</v>
      </c>
      <c r="BG845" s="89">
        <f t="shared" si="505"/>
        <v>0</v>
      </c>
      <c r="BH845" s="89">
        <f t="shared" si="505"/>
        <v>0</v>
      </c>
      <c r="BI845" s="89">
        <f>BI842+BI844</f>
        <v>0</v>
      </c>
      <c r="BJ845" s="89">
        <f>BJ842+BJ844</f>
        <v>0</v>
      </c>
      <c r="BK845" s="89">
        <f>BK842+BK844</f>
        <v>0</v>
      </c>
      <c r="BL845" s="89">
        <f>BL842+BL844</f>
        <v>0</v>
      </c>
      <c r="BM845" s="89">
        <f>BM842+BM844</f>
        <v>0</v>
      </c>
    </row>
    <row r="846" spans="1:65" ht="12.75" customHeight="1" outlineLevel="3">
      <c r="D846"/>
      <c r="L846" s="89"/>
      <c r="M846" s="89"/>
      <c r="N846" s="89"/>
      <c r="O846" s="89"/>
      <c r="P846" s="89"/>
      <c r="Q846" s="89"/>
      <c r="R846" s="89"/>
      <c r="S846" s="89"/>
      <c r="T846" s="89"/>
      <c r="U846" s="89"/>
      <c r="V846" s="89"/>
      <c r="W846" s="89"/>
      <c r="X846" s="89"/>
      <c r="Y846" s="89"/>
      <c r="Z846" s="89"/>
      <c r="AA846" s="89"/>
      <c r="AB846" s="89"/>
      <c r="AC846" s="89"/>
      <c r="AD846" s="89"/>
      <c r="AE846" s="89"/>
      <c r="AF846" s="89"/>
      <c r="AG846" s="89"/>
      <c r="AH846" s="89"/>
      <c r="AI846" s="89"/>
      <c r="AJ846" s="89"/>
      <c r="AK846" s="89"/>
      <c r="AL846" s="89"/>
      <c r="AM846" s="89"/>
      <c r="AN846" s="89"/>
      <c r="AO846" s="89"/>
      <c r="AP846" s="89"/>
      <c r="AQ846" s="89"/>
      <c r="AR846" s="89"/>
      <c r="AS846" s="89"/>
      <c r="AT846" s="89"/>
      <c r="AU846" s="89"/>
      <c r="AV846" s="89"/>
      <c r="AW846" s="89"/>
      <c r="AX846" s="89"/>
      <c r="AY846" s="89"/>
      <c r="AZ846" s="89"/>
      <c r="BA846" s="89"/>
      <c r="BB846" s="89"/>
      <c r="BC846" s="89"/>
      <c r="BD846" s="89"/>
      <c r="BE846" s="89"/>
      <c r="BF846" s="89"/>
      <c r="BG846" s="89"/>
      <c r="BH846" s="89"/>
      <c r="BI846" s="89"/>
      <c r="BJ846" s="89"/>
      <c r="BK846" s="89"/>
      <c r="BL846" s="89"/>
      <c r="BM846" s="89"/>
    </row>
    <row r="847" spans="1:65" ht="12.75" customHeight="1" outlineLevel="3">
      <c r="A847" t="s">
        <v>891</v>
      </c>
      <c r="B847" t="s">
        <v>75</v>
      </c>
      <c r="D847"/>
      <c r="E847" s="117" t="str">
        <f>E543</f>
        <v>Inflação brasileira (IPCA)</v>
      </c>
      <c r="F847" t="str">
        <f>F543</f>
        <v>índice considerado</v>
      </c>
      <c r="G847" s="104">
        <f>Premissas!$D$67</f>
        <v>1</v>
      </c>
      <c r="H847" t="s">
        <v>890</v>
      </c>
      <c r="AE847" s="159">
        <f>INDEX(MacroEco!$I$4:$BL$7,MATCH($E847,MacroEco!$A$4:$A$7,0),MATCH(AE$1,MacroEco!$I$1:$BL$1,0))</f>
        <v>3.5000000000000003E-2</v>
      </c>
      <c r="AF847" s="159">
        <f>INDEX(MacroEco!$I$4:$BL$7,MATCH($E847,MacroEco!$A$4:$A$7,0),MATCH(AF$1,MacroEco!$I$1:$BL$1,0))</f>
        <v>0.03</v>
      </c>
      <c r="AG847" s="159">
        <f>INDEX(MacroEco!$I$4:$BL$7,MATCH($E847,MacroEco!$A$4:$A$7,0),MATCH(AG$1,MacroEco!$I$1:$BL$1,0))</f>
        <v>0.03</v>
      </c>
      <c r="AH847" s="159">
        <f>INDEX(MacroEco!$I$4:$BL$7,MATCH($E847,MacroEco!$A$4:$A$7,0),MATCH(AH$1,MacroEco!$I$1:$BL$1,0))</f>
        <v>0.03</v>
      </c>
      <c r="AI847" s="159">
        <f>INDEX(MacroEco!$I$4:$BL$7,MATCH($E847,MacroEco!$A$4:$A$7,0),MATCH(AI$1,MacroEco!$I$1:$BL$1,0))</f>
        <v>0.03</v>
      </c>
      <c r="AJ847" s="159">
        <f>INDEX(MacroEco!$I$4:$BL$7,MATCH($E847,MacroEco!$A$4:$A$7,0),MATCH(AJ$1,MacroEco!$I$1:$BL$1,0))</f>
        <v>0.03</v>
      </c>
      <c r="AK847" s="159">
        <f>INDEX(MacroEco!$I$4:$BL$7,MATCH($E847,MacroEco!$A$4:$A$7,0),MATCH(AK$1,MacroEco!$I$1:$BL$1,0))</f>
        <v>0.03</v>
      </c>
      <c r="AL847" s="159">
        <f>INDEX(MacroEco!$I$4:$BL$7,MATCH($E847,MacroEco!$A$4:$A$7,0),MATCH(AL$1,MacroEco!$I$1:$BL$1,0))</f>
        <v>0.03</v>
      </c>
      <c r="AM847" s="159">
        <f>INDEX(MacroEco!$I$4:$BL$7,MATCH($E847,MacroEco!$A$4:$A$7,0),MATCH(AM$1,MacroEco!$I$1:$BL$1,0))</f>
        <v>0.03</v>
      </c>
      <c r="AN847" s="159">
        <f>INDEX(MacroEco!$I$4:$BL$7,MATCH($E847,MacroEco!$A$4:$A$7,0),MATCH(AN$1,MacroEco!$I$1:$BL$1,0))</f>
        <v>0.03</v>
      </c>
      <c r="AO847" s="159">
        <f>INDEX(MacroEco!$I$4:$BL$7,MATCH($E847,MacroEco!$A$4:$A$7,0),MATCH(AO$1,MacroEco!$I$1:$BL$1,0))</f>
        <v>0.03</v>
      </c>
      <c r="AP847" s="159">
        <f>INDEX(MacroEco!$I$4:$BL$7,MATCH($E847,MacroEco!$A$4:$A$7,0),MATCH(AP$1,MacroEco!$I$1:$BL$1,0))</f>
        <v>0.03</v>
      </c>
      <c r="AQ847" s="159">
        <f>INDEX(MacroEco!$I$4:$BL$7,MATCH($E847,MacroEco!$A$4:$A$7,0),MATCH(AQ$1,MacroEco!$I$1:$BL$1,0))</f>
        <v>0.03</v>
      </c>
      <c r="AR847" s="159">
        <f>INDEX(MacroEco!$I$4:$BL$7,MATCH($E847,MacroEco!$A$4:$A$7,0),MATCH(AR$1,MacroEco!$I$1:$BL$1,0))</f>
        <v>0.03</v>
      </c>
      <c r="AS847" s="159">
        <f>INDEX(MacroEco!$I$4:$BL$7,MATCH($E847,MacroEco!$A$4:$A$7,0),MATCH(AS$1,MacroEco!$I$1:$BL$1,0))</f>
        <v>0.03</v>
      </c>
      <c r="AT847" s="159">
        <f>INDEX(MacroEco!$I$4:$BL$7,MATCH($E847,MacroEco!$A$4:$A$7,0),MATCH(AT$1,MacroEco!$I$1:$BL$1,0))</f>
        <v>0.03</v>
      </c>
      <c r="AU847" s="159">
        <f>INDEX(MacroEco!$I$4:$BL$7,MATCH($E847,MacroEco!$A$4:$A$7,0),MATCH(AU$1,MacroEco!$I$1:$BL$1,0))</f>
        <v>0.03</v>
      </c>
      <c r="AV847" s="159">
        <f>INDEX(MacroEco!$I$4:$BL$7,MATCH($E847,MacroEco!$A$4:$A$7,0),MATCH(AV$1,MacroEco!$I$1:$BL$1,0))</f>
        <v>0.03</v>
      </c>
      <c r="AW847" s="159">
        <f>INDEX(MacroEco!$I$4:$BL$7,MATCH($E847,MacroEco!$A$4:$A$7,0),MATCH(AW$1,MacroEco!$I$1:$BL$1,0))</f>
        <v>0.03</v>
      </c>
      <c r="AX847" s="159">
        <f>INDEX(MacroEco!$I$4:$BL$7,MATCH($E847,MacroEco!$A$4:$A$7,0),MATCH(AX$1,MacroEco!$I$1:$BL$1,0))</f>
        <v>0.03</v>
      </c>
      <c r="AY847" s="159">
        <f>INDEX(MacroEco!$I$4:$BL$7,MATCH($E847,MacroEco!$A$4:$A$7,0),MATCH(AY$1,MacroEco!$I$1:$BL$1,0))</f>
        <v>0.03</v>
      </c>
      <c r="AZ847" s="159">
        <f>INDEX(MacroEco!$I$4:$BL$7,MATCH($E847,MacroEco!$A$4:$A$7,0),MATCH(AZ$1,MacroEco!$I$1:$BL$1,0))</f>
        <v>0.03</v>
      </c>
      <c r="BA847" s="159">
        <f>INDEX(MacroEco!$I$4:$BL$7,MATCH($E847,MacroEco!$A$4:$A$7,0),MATCH(BA$1,MacroEco!$I$1:$BL$1,0))</f>
        <v>0.03</v>
      </c>
      <c r="BB847" s="159">
        <f>INDEX(MacroEco!$I$4:$BL$7,MATCH($E847,MacroEco!$A$4:$A$7,0),MATCH(BB$1,MacroEco!$I$1:$BL$1,0))</f>
        <v>0.03</v>
      </c>
      <c r="BC847" s="159">
        <f>INDEX(MacroEco!$I$4:$BL$7,MATCH($E847,MacroEco!$A$4:$A$7,0),MATCH(BC$1,MacroEco!$I$1:$BL$1,0))</f>
        <v>0.03</v>
      </c>
      <c r="BD847" s="159">
        <f>INDEX(MacroEco!$I$4:$BL$7,MATCH($E847,MacroEco!$A$4:$A$7,0),MATCH(BD$1,MacroEco!$I$1:$BL$1,0))</f>
        <v>0.03</v>
      </c>
      <c r="BE847" s="159">
        <f>INDEX(MacroEco!$I$4:$BL$7,MATCH($E847,MacroEco!$A$4:$A$7,0),MATCH(BE$1,MacroEco!$I$1:$BL$1,0))</f>
        <v>0.03</v>
      </c>
      <c r="BF847" s="159">
        <f>INDEX(MacroEco!$I$4:$BL$7,MATCH($E847,MacroEco!$A$4:$A$7,0),MATCH(BF$1,MacroEco!$I$1:$BL$1,0))</f>
        <v>0.03</v>
      </c>
      <c r="BG847" s="159">
        <f>INDEX(MacroEco!$I$4:$BL$7,MATCH($E847,MacroEco!$A$4:$A$7,0),MATCH(BG$1,MacroEco!$I$1:$BL$1,0))</f>
        <v>0.03</v>
      </c>
      <c r="BH847" s="159">
        <f>INDEX(MacroEco!$I$4:$BL$7,MATCH($E847,MacroEco!$A$4:$A$7,0),MATCH(BH$1,MacroEco!$I$1:$BL$1,0))</f>
        <v>0.03</v>
      </c>
      <c r="BI847" s="159">
        <f>INDEX(MacroEco!$I$4:$BL$7,MATCH($E847,MacroEco!$A$4:$A$7,0),MATCH(BI$1,MacroEco!$I$1:$BL$1,0))</f>
        <v>0.03</v>
      </c>
      <c r="BJ847" s="159">
        <f>INDEX(MacroEco!$I$4:$BL$7,MATCH($E847,MacroEco!$A$4:$A$7,0),MATCH(BJ$1,MacroEco!$I$1:$BL$1,0))</f>
        <v>0.03</v>
      </c>
      <c r="BK847" s="159">
        <f>INDEX(MacroEco!$I$4:$BL$7,MATCH($E847,MacroEco!$A$4:$A$7,0),MATCH(BK$1,MacroEco!$I$1:$BL$1,0))</f>
        <v>0.03</v>
      </c>
      <c r="BL847" s="159">
        <f>INDEX(MacroEco!$I$4:$BL$7,MATCH($E847,MacroEco!$A$4:$A$7,0),MATCH(BL$1,MacroEco!$I$1:$BL$1,0))</f>
        <v>0.03</v>
      </c>
      <c r="BM847" s="159">
        <f>INDEX(MacroEco!$I$4:$BL$7,MATCH($E847,MacroEco!$A$4:$A$7,0),MATCH(BM$1,MacroEco!$I$1:$BL$1,0))</f>
        <v>0.03</v>
      </c>
    </row>
    <row r="848" spans="1:65" ht="12.75" customHeight="1" outlineLevel="3">
      <c r="A848" t="s">
        <v>856</v>
      </c>
      <c r="B848" t="s">
        <v>75</v>
      </c>
      <c r="D848"/>
      <c r="E848" s="161">
        <f>VLOOKUP(E841,Premissas!$C$62:$D$63,2,FALSE)</f>
        <v>7.2499999999999995E-2</v>
      </c>
      <c r="F848" t="str">
        <f>F544</f>
        <v>% a.a.</v>
      </c>
      <c r="AE848" s="157">
        <f t="shared" ref="AE848:BM848" si="506">$E848</f>
        <v>7.2499999999999995E-2</v>
      </c>
      <c r="AF848" s="157">
        <f t="shared" si="506"/>
        <v>7.2499999999999995E-2</v>
      </c>
      <c r="AG848" s="157">
        <f t="shared" si="506"/>
        <v>7.2499999999999995E-2</v>
      </c>
      <c r="AH848" s="157">
        <f t="shared" si="506"/>
        <v>7.2499999999999995E-2</v>
      </c>
      <c r="AI848" s="157">
        <f t="shared" si="506"/>
        <v>7.2499999999999995E-2</v>
      </c>
      <c r="AJ848" s="157">
        <f t="shared" si="506"/>
        <v>7.2499999999999995E-2</v>
      </c>
      <c r="AK848" s="157">
        <f t="shared" si="506"/>
        <v>7.2499999999999995E-2</v>
      </c>
      <c r="AL848" s="157">
        <f t="shared" si="506"/>
        <v>7.2499999999999995E-2</v>
      </c>
      <c r="AM848" s="157">
        <f t="shared" si="506"/>
        <v>7.2499999999999995E-2</v>
      </c>
      <c r="AN848" s="157">
        <f t="shared" si="506"/>
        <v>7.2499999999999995E-2</v>
      </c>
      <c r="AO848" s="157">
        <f t="shared" si="506"/>
        <v>7.2499999999999995E-2</v>
      </c>
      <c r="AP848" s="157">
        <f t="shared" si="506"/>
        <v>7.2499999999999995E-2</v>
      </c>
      <c r="AQ848" s="157">
        <f t="shared" si="506"/>
        <v>7.2499999999999995E-2</v>
      </c>
      <c r="AR848" s="157">
        <f t="shared" si="506"/>
        <v>7.2499999999999995E-2</v>
      </c>
      <c r="AS848" s="157">
        <f t="shared" si="506"/>
        <v>7.2499999999999995E-2</v>
      </c>
      <c r="AT848" s="157">
        <f t="shared" si="506"/>
        <v>7.2499999999999995E-2</v>
      </c>
      <c r="AU848" s="157">
        <f t="shared" si="506"/>
        <v>7.2499999999999995E-2</v>
      </c>
      <c r="AV848" s="157">
        <f t="shared" si="506"/>
        <v>7.2499999999999995E-2</v>
      </c>
      <c r="AW848" s="157">
        <f t="shared" si="506"/>
        <v>7.2499999999999995E-2</v>
      </c>
      <c r="AX848" s="157">
        <f t="shared" si="506"/>
        <v>7.2499999999999995E-2</v>
      </c>
      <c r="AY848" s="157">
        <f t="shared" si="506"/>
        <v>7.2499999999999995E-2</v>
      </c>
      <c r="AZ848" s="157">
        <f t="shared" si="506"/>
        <v>7.2499999999999995E-2</v>
      </c>
      <c r="BA848" s="157">
        <f t="shared" si="506"/>
        <v>7.2499999999999995E-2</v>
      </c>
      <c r="BB848" s="157">
        <f t="shared" si="506"/>
        <v>7.2499999999999995E-2</v>
      </c>
      <c r="BC848" s="157">
        <f t="shared" si="506"/>
        <v>7.2499999999999995E-2</v>
      </c>
      <c r="BD848" s="157">
        <f t="shared" si="506"/>
        <v>7.2499999999999995E-2</v>
      </c>
      <c r="BE848" s="157">
        <f t="shared" si="506"/>
        <v>7.2499999999999995E-2</v>
      </c>
      <c r="BF848" s="157">
        <f t="shared" si="506"/>
        <v>7.2499999999999995E-2</v>
      </c>
      <c r="BG848" s="157">
        <f t="shared" si="506"/>
        <v>7.2499999999999995E-2</v>
      </c>
      <c r="BH848" s="157">
        <f t="shared" si="506"/>
        <v>7.2499999999999995E-2</v>
      </c>
      <c r="BI848" s="157">
        <f t="shared" si="506"/>
        <v>7.2499999999999995E-2</v>
      </c>
      <c r="BJ848" s="157">
        <f t="shared" si="506"/>
        <v>7.2499999999999995E-2</v>
      </c>
      <c r="BK848" s="157">
        <f t="shared" si="506"/>
        <v>7.2499999999999995E-2</v>
      </c>
      <c r="BL848" s="157">
        <f t="shared" si="506"/>
        <v>7.2499999999999995E-2</v>
      </c>
      <c r="BM848" s="157">
        <f t="shared" si="506"/>
        <v>7.2499999999999995E-2</v>
      </c>
    </row>
    <row r="849" spans="1:65" ht="12.75" customHeight="1" outlineLevel="3">
      <c r="A849" t="s">
        <v>299</v>
      </c>
      <c r="B849" t="s">
        <v>75</v>
      </c>
      <c r="D849"/>
      <c r="AE849" s="157">
        <f t="shared" ref="AE849:BH849" si="507">IF($G847=1,(1+AE848)*(1+AE847)-1,(1+AE848)/(1+AE847)-1)</f>
        <v>0.11003750000000001</v>
      </c>
      <c r="AF849" s="157">
        <f t="shared" si="507"/>
        <v>0.10467500000000007</v>
      </c>
      <c r="AG849" s="157">
        <f t="shared" si="507"/>
        <v>0.10467500000000007</v>
      </c>
      <c r="AH849" s="157">
        <f t="shared" si="507"/>
        <v>0.10467500000000007</v>
      </c>
      <c r="AI849" s="157">
        <f t="shared" si="507"/>
        <v>0.10467500000000007</v>
      </c>
      <c r="AJ849" s="157">
        <f t="shared" si="507"/>
        <v>0.10467500000000007</v>
      </c>
      <c r="AK849" s="157">
        <f t="shared" si="507"/>
        <v>0.10467500000000007</v>
      </c>
      <c r="AL849" s="157">
        <f t="shared" si="507"/>
        <v>0.10467500000000007</v>
      </c>
      <c r="AM849" s="157">
        <f t="shared" si="507"/>
        <v>0.10467500000000007</v>
      </c>
      <c r="AN849" s="157">
        <f t="shared" si="507"/>
        <v>0.10467500000000007</v>
      </c>
      <c r="AO849" s="157">
        <f t="shared" si="507"/>
        <v>0.10467500000000007</v>
      </c>
      <c r="AP849" s="157">
        <f t="shared" si="507"/>
        <v>0.10467500000000007</v>
      </c>
      <c r="AQ849" s="157">
        <f t="shared" si="507"/>
        <v>0.10467500000000007</v>
      </c>
      <c r="AR849" s="157">
        <f t="shared" si="507"/>
        <v>0.10467500000000007</v>
      </c>
      <c r="AS849" s="157">
        <f t="shared" si="507"/>
        <v>0.10467500000000007</v>
      </c>
      <c r="AT849" s="157">
        <f t="shared" si="507"/>
        <v>0.10467500000000007</v>
      </c>
      <c r="AU849" s="157">
        <f t="shared" si="507"/>
        <v>0.10467500000000007</v>
      </c>
      <c r="AV849" s="157">
        <f t="shared" si="507"/>
        <v>0.10467500000000007</v>
      </c>
      <c r="AW849" s="157">
        <f t="shared" si="507"/>
        <v>0.10467500000000007</v>
      </c>
      <c r="AX849" s="157">
        <f t="shared" si="507"/>
        <v>0.10467500000000007</v>
      </c>
      <c r="AY849" s="157">
        <f t="shared" si="507"/>
        <v>0.10467500000000007</v>
      </c>
      <c r="AZ849" s="157">
        <f t="shared" si="507"/>
        <v>0.10467500000000007</v>
      </c>
      <c r="BA849" s="157">
        <f t="shared" si="507"/>
        <v>0.10467500000000007</v>
      </c>
      <c r="BB849" s="157">
        <f t="shared" si="507"/>
        <v>0.10467500000000007</v>
      </c>
      <c r="BC849" s="157">
        <f t="shared" si="507"/>
        <v>0.10467500000000007</v>
      </c>
      <c r="BD849" s="157">
        <f t="shared" si="507"/>
        <v>0.10467500000000007</v>
      </c>
      <c r="BE849" s="157">
        <f t="shared" si="507"/>
        <v>0.10467500000000007</v>
      </c>
      <c r="BF849" s="157">
        <f t="shared" si="507"/>
        <v>0.10467500000000007</v>
      </c>
      <c r="BG849" s="157">
        <f t="shared" si="507"/>
        <v>0.10467500000000007</v>
      </c>
      <c r="BH849" s="157">
        <f t="shared" si="507"/>
        <v>0.10467500000000007</v>
      </c>
      <c r="BI849" s="157">
        <f>IF($G847=1,(1+BI848)*(1+BI847)-1,(1+BI848)/(1+BI847)-1)</f>
        <v>0.10467500000000007</v>
      </c>
      <c r="BJ849" s="157">
        <f>IF($G847=1,(1+BJ848)*(1+BJ847)-1,(1+BJ848)/(1+BJ847)-1)</f>
        <v>0.10467500000000007</v>
      </c>
      <c r="BK849" s="157">
        <f>IF($G847=1,(1+BK848)*(1+BK847)-1,(1+BK848)/(1+BK847)-1)</f>
        <v>0.10467500000000007</v>
      </c>
      <c r="BL849" s="157">
        <f>IF($G847=1,(1+BL848)*(1+BL847)-1,(1+BL848)/(1+BL847)-1)</f>
        <v>0.10467500000000007</v>
      </c>
      <c r="BM849" s="157">
        <f>IF($G847=1,(1+BM848)*(1+BM847)-1,(1+BM848)/(1+BM847)-1)</f>
        <v>0.10467500000000007</v>
      </c>
    </row>
    <row r="850" spans="1:65" ht="12.75" customHeight="1" outlineLevel="3">
      <c r="D850"/>
      <c r="AD850" s="89"/>
      <c r="AE850" s="89"/>
      <c r="AF850" s="89"/>
      <c r="AG850" s="89"/>
      <c r="AH850" s="89"/>
      <c r="AI850" s="89"/>
      <c r="AJ850" s="89"/>
      <c r="AK850" s="89"/>
      <c r="AL850" s="89"/>
      <c r="AM850" s="89"/>
      <c r="AN850" s="89"/>
      <c r="AO850" s="89"/>
      <c r="AP850" s="89"/>
      <c r="AQ850" s="89"/>
      <c r="AR850" s="89"/>
      <c r="AS850" s="89"/>
      <c r="AT850" s="89"/>
      <c r="AU850" s="89"/>
      <c r="AV850" s="89"/>
      <c r="AW850" s="89"/>
      <c r="AX850" s="89"/>
      <c r="AY850" s="89"/>
      <c r="AZ850" s="89"/>
      <c r="BA850" s="89"/>
      <c r="BB850" s="89"/>
      <c r="BC850" s="89"/>
      <c r="BD850" s="89"/>
      <c r="BE850" s="89"/>
      <c r="BF850" s="89"/>
      <c r="BG850" s="89"/>
      <c r="BH850" s="89"/>
      <c r="BI850" s="89"/>
      <c r="BJ850" s="89"/>
      <c r="BK850" s="89"/>
      <c r="BL850" s="89"/>
      <c r="BM850" s="89"/>
    </row>
    <row r="851" spans="1:65" s="53" customFormat="1" ht="12.75" customHeight="1" outlineLevel="3">
      <c r="A851" s="8" t="s">
        <v>241</v>
      </c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144"/>
      <c r="M851" s="144"/>
      <c r="N851" s="144"/>
      <c r="O851" s="144"/>
      <c r="P851" s="144"/>
      <c r="Q851" s="144"/>
      <c r="R851" s="144"/>
      <c r="S851" s="144"/>
      <c r="T851" s="144"/>
      <c r="U851" s="144"/>
      <c r="V851" s="144"/>
      <c r="W851" s="144"/>
      <c r="X851" s="144"/>
      <c r="Y851" s="144"/>
      <c r="Z851" s="144"/>
      <c r="AA851" s="144"/>
      <c r="AB851" s="144"/>
      <c r="AC851" s="144"/>
      <c r="AD851" s="144"/>
      <c r="AE851" s="144"/>
      <c r="AF851" s="144"/>
      <c r="AG851" s="144"/>
      <c r="AH851" s="144"/>
      <c r="AI851" s="144"/>
      <c r="AJ851" s="144"/>
      <c r="AK851" s="144"/>
      <c r="AL851" s="144"/>
      <c r="AM851" s="144"/>
      <c r="AN851" s="144"/>
      <c r="AO851" s="144"/>
      <c r="AP851" s="144"/>
      <c r="AQ851" s="144"/>
      <c r="AR851" s="144"/>
      <c r="AS851" s="144"/>
      <c r="AT851" s="144"/>
      <c r="AU851" s="144"/>
      <c r="AV851" s="144"/>
      <c r="AW851" s="144"/>
      <c r="AX851" s="144"/>
      <c r="AY851" s="144"/>
      <c r="AZ851" s="144"/>
      <c r="BA851" s="144"/>
      <c r="BB851" s="144"/>
      <c r="BC851" s="144"/>
      <c r="BD851" s="144"/>
      <c r="BE851" s="144"/>
      <c r="BF851" s="144"/>
      <c r="BG851" s="144"/>
      <c r="BH851" s="144"/>
      <c r="BI851" s="144"/>
      <c r="BJ851" s="144"/>
      <c r="BK851" s="144"/>
      <c r="BL851" s="144"/>
      <c r="BM851" s="144"/>
    </row>
    <row r="852" spans="1:65" ht="12.75" customHeight="1" outlineLevel="3">
      <c r="A852" t="s">
        <v>242</v>
      </c>
      <c r="B852" t="s">
        <v>203</v>
      </c>
      <c r="D852"/>
      <c r="L852" s="89"/>
      <c r="M852" s="89"/>
      <c r="N852" s="89"/>
      <c r="O852" s="89"/>
      <c r="P852" s="89"/>
      <c r="Q852" s="89"/>
      <c r="R852" s="89"/>
      <c r="S852" s="89"/>
      <c r="T852" s="89"/>
      <c r="U852" s="89"/>
      <c r="V852" s="89"/>
      <c r="W852" s="89"/>
      <c r="X852" s="89"/>
      <c r="Y852" s="89"/>
      <c r="Z852" s="89"/>
      <c r="AA852" s="89"/>
      <c r="AB852" s="89"/>
      <c r="AC852" s="89"/>
      <c r="AD852" s="89"/>
      <c r="AE852" s="89">
        <f>AE866</f>
        <v>0</v>
      </c>
      <c r="AF852" s="89">
        <f>AF866</f>
        <v>0</v>
      </c>
      <c r="AG852" s="89">
        <f t="shared" ref="AG852:BH852" si="508">AG866</f>
        <v>0</v>
      </c>
      <c r="AH852" s="89">
        <f t="shared" si="508"/>
        <v>0</v>
      </c>
      <c r="AI852" s="89">
        <f t="shared" si="508"/>
        <v>0</v>
      </c>
      <c r="AJ852" s="89">
        <f t="shared" si="508"/>
        <v>0</v>
      </c>
      <c r="AK852" s="89">
        <f t="shared" si="508"/>
        <v>0</v>
      </c>
      <c r="AL852" s="89">
        <f t="shared" si="508"/>
        <v>0</v>
      </c>
      <c r="AM852" s="89">
        <f t="shared" si="508"/>
        <v>0</v>
      </c>
      <c r="AN852" s="89">
        <f t="shared" si="508"/>
        <v>0</v>
      </c>
      <c r="AO852" s="89">
        <f t="shared" si="508"/>
        <v>0</v>
      </c>
      <c r="AP852" s="89">
        <f t="shared" si="508"/>
        <v>0</v>
      </c>
      <c r="AQ852" s="89">
        <f t="shared" si="508"/>
        <v>0</v>
      </c>
      <c r="AR852" s="89">
        <f t="shared" si="508"/>
        <v>0</v>
      </c>
      <c r="AS852" s="89">
        <f t="shared" si="508"/>
        <v>0</v>
      </c>
      <c r="AT852" s="89">
        <f t="shared" si="508"/>
        <v>0</v>
      </c>
      <c r="AU852" s="89">
        <f t="shared" si="508"/>
        <v>0</v>
      </c>
      <c r="AV852" s="89">
        <f t="shared" si="508"/>
        <v>0</v>
      </c>
      <c r="AW852" s="89">
        <f t="shared" si="508"/>
        <v>0</v>
      </c>
      <c r="AX852" s="89">
        <f t="shared" si="508"/>
        <v>0</v>
      </c>
      <c r="AY852" s="89">
        <f t="shared" si="508"/>
        <v>0</v>
      </c>
      <c r="AZ852" s="89">
        <f t="shared" si="508"/>
        <v>0</v>
      </c>
      <c r="BA852" s="89">
        <f t="shared" si="508"/>
        <v>0</v>
      </c>
      <c r="BB852" s="89">
        <f t="shared" si="508"/>
        <v>0</v>
      </c>
      <c r="BC852" s="89">
        <f t="shared" si="508"/>
        <v>0</v>
      </c>
      <c r="BD852" s="89">
        <f t="shared" si="508"/>
        <v>0</v>
      </c>
      <c r="BE852" s="89">
        <f t="shared" si="508"/>
        <v>0</v>
      </c>
      <c r="BF852" s="89">
        <f t="shared" si="508"/>
        <v>0</v>
      </c>
      <c r="BG852" s="89">
        <f t="shared" si="508"/>
        <v>0</v>
      </c>
      <c r="BH852" s="89">
        <f t="shared" si="508"/>
        <v>0</v>
      </c>
      <c r="BI852" s="89">
        <f>BI866</f>
        <v>0</v>
      </c>
      <c r="BJ852" s="89">
        <f>BJ866</f>
        <v>0</v>
      </c>
      <c r="BK852" s="89">
        <f>BK866</f>
        <v>0</v>
      </c>
      <c r="BL852" s="89">
        <f>BL866</f>
        <v>0</v>
      </c>
      <c r="BM852" s="89">
        <f>BM866</f>
        <v>0</v>
      </c>
    </row>
    <row r="853" spans="1:65" ht="12.75" customHeight="1" outlineLevel="3">
      <c r="A853" t="s">
        <v>243</v>
      </c>
      <c r="B853" t="s">
        <v>203</v>
      </c>
      <c r="D853"/>
      <c r="E853" s="89">
        <f t="shared" ref="E853:E858" si="509">SUM(AE853:BM853)</f>
        <v>0</v>
      </c>
      <c r="L853" s="89"/>
      <c r="M853" s="89"/>
      <c r="N853" s="89"/>
      <c r="O853" s="89"/>
      <c r="P853" s="89"/>
      <c r="Q853" s="89"/>
      <c r="R853" s="89"/>
      <c r="S853" s="89"/>
      <c r="T853" s="89"/>
      <c r="U853" s="89"/>
      <c r="V853" s="89"/>
      <c r="W853" s="89"/>
      <c r="X853" s="89"/>
      <c r="Y853" s="89"/>
      <c r="Z853" s="89"/>
      <c r="AA853" s="89"/>
      <c r="AB853" s="89"/>
      <c r="AC853" s="89"/>
      <c r="AD853" s="89"/>
      <c r="AE853" s="89">
        <f>AE861</f>
        <v>0</v>
      </c>
      <c r="AF853" s="89">
        <f>AF861</f>
        <v>0</v>
      </c>
      <c r="AG853" s="89">
        <f t="shared" ref="AG853:BH853" si="510">AG861</f>
        <v>0</v>
      </c>
      <c r="AH853" s="89">
        <f t="shared" si="510"/>
        <v>0</v>
      </c>
      <c r="AI853" s="89">
        <f t="shared" si="510"/>
        <v>0</v>
      </c>
      <c r="AJ853" s="89">
        <f t="shared" si="510"/>
        <v>0</v>
      </c>
      <c r="AK853" s="89">
        <f t="shared" si="510"/>
        <v>0</v>
      </c>
      <c r="AL853" s="89">
        <f t="shared" si="510"/>
        <v>0</v>
      </c>
      <c r="AM853" s="89">
        <f t="shared" si="510"/>
        <v>0</v>
      </c>
      <c r="AN853" s="89">
        <f t="shared" si="510"/>
        <v>0</v>
      </c>
      <c r="AO853" s="89">
        <f t="shared" si="510"/>
        <v>0</v>
      </c>
      <c r="AP853" s="89">
        <f t="shared" si="510"/>
        <v>0</v>
      </c>
      <c r="AQ853" s="89">
        <f t="shared" si="510"/>
        <v>0</v>
      </c>
      <c r="AR853" s="89">
        <f t="shared" si="510"/>
        <v>0</v>
      </c>
      <c r="AS853" s="89">
        <f t="shared" si="510"/>
        <v>0</v>
      </c>
      <c r="AT853" s="89">
        <f t="shared" si="510"/>
        <v>0</v>
      </c>
      <c r="AU853" s="89">
        <f t="shared" si="510"/>
        <v>0</v>
      </c>
      <c r="AV853" s="89">
        <f t="shared" si="510"/>
        <v>0</v>
      </c>
      <c r="AW853" s="89">
        <f t="shared" si="510"/>
        <v>0</v>
      </c>
      <c r="AX853" s="89">
        <f t="shared" si="510"/>
        <v>0</v>
      </c>
      <c r="AY853" s="89">
        <f t="shared" si="510"/>
        <v>0</v>
      </c>
      <c r="AZ853" s="89">
        <f t="shared" si="510"/>
        <v>0</v>
      </c>
      <c r="BA853" s="89">
        <f t="shared" si="510"/>
        <v>0</v>
      </c>
      <c r="BB853" s="89">
        <f t="shared" si="510"/>
        <v>0</v>
      </c>
      <c r="BC853" s="89">
        <f t="shared" si="510"/>
        <v>0</v>
      </c>
      <c r="BD853" s="89">
        <f t="shared" si="510"/>
        <v>0</v>
      </c>
      <c r="BE853" s="89">
        <f t="shared" si="510"/>
        <v>0</v>
      </c>
      <c r="BF853" s="89">
        <f t="shared" si="510"/>
        <v>0</v>
      </c>
      <c r="BG853" s="89">
        <f t="shared" si="510"/>
        <v>0</v>
      </c>
      <c r="BH853" s="89">
        <f t="shared" si="510"/>
        <v>0</v>
      </c>
      <c r="BI853" s="89">
        <f t="shared" ref="BI853:BM854" si="511">BI861</f>
        <v>0</v>
      </c>
      <c r="BJ853" s="89">
        <f t="shared" si="511"/>
        <v>0</v>
      </c>
      <c r="BK853" s="89">
        <f t="shared" si="511"/>
        <v>0</v>
      </c>
      <c r="BL853" s="89">
        <f t="shared" si="511"/>
        <v>0</v>
      </c>
      <c r="BM853" s="89">
        <f t="shared" si="511"/>
        <v>0</v>
      </c>
    </row>
    <row r="854" spans="1:65" ht="12.75" customHeight="1" outlineLevel="3">
      <c r="A854" t="s">
        <v>244</v>
      </c>
      <c r="B854" t="s">
        <v>203</v>
      </c>
      <c r="D854"/>
      <c r="E854" s="89">
        <f t="shared" si="509"/>
        <v>0</v>
      </c>
      <c r="L854" s="89"/>
      <c r="M854" s="89"/>
      <c r="N854" s="89"/>
      <c r="O854" s="89"/>
      <c r="P854" s="89"/>
      <c r="Q854" s="89"/>
      <c r="R854" s="89"/>
      <c r="S854" s="89"/>
      <c r="T854" s="89"/>
      <c r="U854" s="89"/>
      <c r="V854" s="89"/>
      <c r="W854" s="89"/>
      <c r="X854" s="89"/>
      <c r="Y854" s="89"/>
      <c r="Z854" s="89"/>
      <c r="AA854" s="89"/>
      <c r="AB854" s="89"/>
      <c r="AC854" s="89"/>
      <c r="AD854" s="89"/>
      <c r="AE854" s="89">
        <f>AE862</f>
        <v>0</v>
      </c>
      <c r="AF854" s="89">
        <f t="shared" ref="AF854:BH854" si="512">AF862</f>
        <v>0</v>
      </c>
      <c r="AG854" s="89">
        <f t="shared" si="512"/>
        <v>0</v>
      </c>
      <c r="AH854" s="89">
        <f t="shared" si="512"/>
        <v>0</v>
      </c>
      <c r="AI854" s="89">
        <f t="shared" si="512"/>
        <v>0</v>
      </c>
      <c r="AJ854" s="89">
        <f t="shared" si="512"/>
        <v>0</v>
      </c>
      <c r="AK854" s="89">
        <f t="shared" si="512"/>
        <v>0</v>
      </c>
      <c r="AL854" s="89">
        <f t="shared" si="512"/>
        <v>0</v>
      </c>
      <c r="AM854" s="89">
        <f t="shared" si="512"/>
        <v>0</v>
      </c>
      <c r="AN854" s="89">
        <f t="shared" si="512"/>
        <v>0</v>
      </c>
      <c r="AO854" s="89">
        <f t="shared" si="512"/>
        <v>0</v>
      </c>
      <c r="AP854" s="89">
        <f t="shared" si="512"/>
        <v>0</v>
      </c>
      <c r="AQ854" s="89">
        <f t="shared" si="512"/>
        <v>0</v>
      </c>
      <c r="AR854" s="89">
        <f t="shared" si="512"/>
        <v>0</v>
      </c>
      <c r="AS854" s="89">
        <f t="shared" si="512"/>
        <v>0</v>
      </c>
      <c r="AT854" s="89">
        <f t="shared" si="512"/>
        <v>0</v>
      </c>
      <c r="AU854" s="89">
        <f t="shared" si="512"/>
        <v>0</v>
      </c>
      <c r="AV854" s="89">
        <f t="shared" si="512"/>
        <v>0</v>
      </c>
      <c r="AW854" s="89">
        <f t="shared" si="512"/>
        <v>0</v>
      </c>
      <c r="AX854" s="89">
        <f t="shared" si="512"/>
        <v>0</v>
      </c>
      <c r="AY854" s="89">
        <f t="shared" si="512"/>
        <v>0</v>
      </c>
      <c r="AZ854" s="89">
        <f t="shared" si="512"/>
        <v>0</v>
      </c>
      <c r="BA854" s="89">
        <f t="shared" si="512"/>
        <v>0</v>
      </c>
      <c r="BB854" s="89">
        <f t="shared" si="512"/>
        <v>0</v>
      </c>
      <c r="BC854" s="89">
        <f t="shared" si="512"/>
        <v>0</v>
      </c>
      <c r="BD854" s="89">
        <f t="shared" si="512"/>
        <v>0</v>
      </c>
      <c r="BE854" s="89">
        <f t="shared" si="512"/>
        <v>0</v>
      </c>
      <c r="BF854" s="89">
        <f t="shared" si="512"/>
        <v>0</v>
      </c>
      <c r="BG854" s="89">
        <f t="shared" si="512"/>
        <v>0</v>
      </c>
      <c r="BH854" s="89">
        <f t="shared" si="512"/>
        <v>0</v>
      </c>
      <c r="BI854" s="89">
        <f t="shared" si="511"/>
        <v>0</v>
      </c>
      <c r="BJ854" s="89">
        <f t="shared" si="511"/>
        <v>0</v>
      </c>
      <c r="BK854" s="89">
        <f t="shared" si="511"/>
        <v>0</v>
      </c>
      <c r="BL854" s="89">
        <f t="shared" si="511"/>
        <v>0</v>
      </c>
      <c r="BM854" s="89">
        <f t="shared" si="511"/>
        <v>0</v>
      </c>
    </row>
    <row r="855" spans="1:65" ht="12.75" customHeight="1" outlineLevel="3">
      <c r="A855" t="s">
        <v>245</v>
      </c>
      <c r="B855" t="s">
        <v>203</v>
      </c>
      <c r="D855"/>
      <c r="E855" s="89">
        <f t="shared" si="509"/>
        <v>0</v>
      </c>
      <c r="L855" s="89"/>
      <c r="M855" s="89"/>
      <c r="N855" s="89"/>
      <c r="O855" s="89"/>
      <c r="P855" s="89"/>
      <c r="Q855" s="89"/>
      <c r="R855" s="89"/>
      <c r="S855" s="89"/>
      <c r="T855" s="89"/>
      <c r="U855" s="89"/>
      <c r="V855" s="89"/>
      <c r="W855" s="89"/>
      <c r="X855" s="89"/>
      <c r="Y855" s="89"/>
      <c r="Z855" s="89"/>
      <c r="AA855" s="89"/>
      <c r="AB855" s="89"/>
      <c r="AC855" s="89"/>
      <c r="AD855" s="89"/>
      <c r="AE855" s="89">
        <f>SUM(AE864,AE868)</f>
        <v>0</v>
      </c>
      <c r="AF855" s="89">
        <f>SUM(AF864,AF868)</f>
        <v>0</v>
      </c>
      <c r="AG855" s="89">
        <f t="shared" ref="AG855:BH855" si="513">SUM(AG864,AG868)</f>
        <v>0</v>
      </c>
      <c r="AH855" s="89">
        <f t="shared" si="513"/>
        <v>0</v>
      </c>
      <c r="AI855" s="89">
        <f t="shared" si="513"/>
        <v>0</v>
      </c>
      <c r="AJ855" s="89">
        <f t="shared" si="513"/>
        <v>0</v>
      </c>
      <c r="AK855" s="89">
        <f t="shared" si="513"/>
        <v>0</v>
      </c>
      <c r="AL855" s="89">
        <f t="shared" si="513"/>
        <v>0</v>
      </c>
      <c r="AM855" s="89">
        <f t="shared" si="513"/>
        <v>0</v>
      </c>
      <c r="AN855" s="89">
        <f t="shared" si="513"/>
        <v>0</v>
      </c>
      <c r="AO855" s="89">
        <f t="shared" si="513"/>
        <v>0</v>
      </c>
      <c r="AP855" s="89">
        <f t="shared" si="513"/>
        <v>0</v>
      </c>
      <c r="AQ855" s="89">
        <f t="shared" si="513"/>
        <v>0</v>
      </c>
      <c r="AR855" s="89">
        <f t="shared" si="513"/>
        <v>0</v>
      </c>
      <c r="AS855" s="89">
        <f t="shared" si="513"/>
        <v>0</v>
      </c>
      <c r="AT855" s="89">
        <f t="shared" si="513"/>
        <v>0</v>
      </c>
      <c r="AU855" s="89">
        <f t="shared" si="513"/>
        <v>0</v>
      </c>
      <c r="AV855" s="89">
        <f t="shared" si="513"/>
        <v>0</v>
      </c>
      <c r="AW855" s="89">
        <f t="shared" si="513"/>
        <v>0</v>
      </c>
      <c r="AX855" s="89">
        <f t="shared" si="513"/>
        <v>0</v>
      </c>
      <c r="AY855" s="89">
        <f t="shared" si="513"/>
        <v>0</v>
      </c>
      <c r="AZ855" s="89">
        <f t="shared" si="513"/>
        <v>0</v>
      </c>
      <c r="BA855" s="89">
        <f t="shared" si="513"/>
        <v>0</v>
      </c>
      <c r="BB855" s="89">
        <f t="shared" si="513"/>
        <v>0</v>
      </c>
      <c r="BC855" s="89">
        <f t="shared" si="513"/>
        <v>0</v>
      </c>
      <c r="BD855" s="89">
        <f t="shared" si="513"/>
        <v>0</v>
      </c>
      <c r="BE855" s="89">
        <f t="shared" si="513"/>
        <v>0</v>
      </c>
      <c r="BF855" s="89">
        <f t="shared" si="513"/>
        <v>0</v>
      </c>
      <c r="BG855" s="89">
        <f t="shared" si="513"/>
        <v>0</v>
      </c>
      <c r="BH855" s="89">
        <f t="shared" si="513"/>
        <v>0</v>
      </c>
      <c r="BI855" s="89">
        <f>SUM(BI864,BI868)</f>
        <v>0</v>
      </c>
      <c r="BJ855" s="89">
        <f>SUM(BJ864,BJ868)</f>
        <v>0</v>
      </c>
      <c r="BK855" s="89">
        <f>SUM(BK864,BK868)</f>
        <v>0</v>
      </c>
      <c r="BL855" s="89">
        <f>SUM(BL864,BL868)</f>
        <v>0</v>
      </c>
      <c r="BM855" s="89">
        <f>SUM(BM864,BM868)</f>
        <v>0</v>
      </c>
    </row>
    <row r="856" spans="1:65" ht="12.75" customHeight="1" outlineLevel="3">
      <c r="A856" t="s">
        <v>246</v>
      </c>
      <c r="B856" t="s">
        <v>203</v>
      </c>
      <c r="D856"/>
      <c r="E856" s="89">
        <f t="shared" si="509"/>
        <v>0</v>
      </c>
      <c r="L856" s="89"/>
      <c r="M856" s="89"/>
      <c r="N856" s="89"/>
      <c r="O856" s="89"/>
      <c r="P856" s="89"/>
      <c r="Q856" s="89"/>
      <c r="R856" s="89"/>
      <c r="S856" s="89"/>
      <c r="T856" s="89"/>
      <c r="U856" s="89"/>
      <c r="V856" s="89"/>
      <c r="W856" s="89"/>
      <c r="X856" s="89"/>
      <c r="Y856" s="89"/>
      <c r="Z856" s="89"/>
      <c r="AA856" s="89"/>
      <c r="AB856" s="89"/>
      <c r="AC856" s="89"/>
      <c r="AD856" s="89"/>
      <c r="AE856" s="89">
        <f>IF(AE870=1,0,SUM(-AE863,AE868))</f>
        <v>0</v>
      </c>
      <c r="AF856" s="89">
        <f>IF(AF870=1,0,SUM(-AF863,AF868))</f>
        <v>0</v>
      </c>
      <c r="AG856" s="89">
        <f t="shared" ref="AG856:BH856" si="514">IF(AG870=1,0,SUM(-AG863,AG868))</f>
        <v>0</v>
      </c>
      <c r="AH856" s="89">
        <f t="shared" si="514"/>
        <v>0</v>
      </c>
      <c r="AI856" s="89">
        <f t="shared" si="514"/>
        <v>0</v>
      </c>
      <c r="AJ856" s="89">
        <f t="shared" si="514"/>
        <v>0</v>
      </c>
      <c r="AK856" s="89">
        <f t="shared" si="514"/>
        <v>0</v>
      </c>
      <c r="AL856" s="89">
        <f t="shared" si="514"/>
        <v>0</v>
      </c>
      <c r="AM856" s="89">
        <f t="shared" si="514"/>
        <v>0</v>
      </c>
      <c r="AN856" s="89">
        <f t="shared" si="514"/>
        <v>0</v>
      </c>
      <c r="AO856" s="89">
        <f t="shared" si="514"/>
        <v>0</v>
      </c>
      <c r="AP856" s="89">
        <f t="shared" si="514"/>
        <v>0</v>
      </c>
      <c r="AQ856" s="89">
        <f t="shared" si="514"/>
        <v>0</v>
      </c>
      <c r="AR856" s="89">
        <f t="shared" si="514"/>
        <v>0</v>
      </c>
      <c r="AS856" s="89">
        <f t="shared" si="514"/>
        <v>0</v>
      </c>
      <c r="AT856" s="89">
        <f t="shared" si="514"/>
        <v>0</v>
      </c>
      <c r="AU856" s="89">
        <f t="shared" si="514"/>
        <v>0</v>
      </c>
      <c r="AV856" s="89">
        <f t="shared" si="514"/>
        <v>0</v>
      </c>
      <c r="AW856" s="89">
        <f t="shared" si="514"/>
        <v>0</v>
      </c>
      <c r="AX856" s="89">
        <f t="shared" si="514"/>
        <v>0</v>
      </c>
      <c r="AY856" s="89">
        <f t="shared" si="514"/>
        <v>0</v>
      </c>
      <c r="AZ856" s="89">
        <f t="shared" si="514"/>
        <v>0</v>
      </c>
      <c r="BA856" s="89">
        <f t="shared" si="514"/>
        <v>0</v>
      </c>
      <c r="BB856" s="89">
        <f t="shared" si="514"/>
        <v>0</v>
      </c>
      <c r="BC856" s="89">
        <f t="shared" si="514"/>
        <v>0</v>
      </c>
      <c r="BD856" s="89">
        <f t="shared" si="514"/>
        <v>0</v>
      </c>
      <c r="BE856" s="89">
        <f t="shared" si="514"/>
        <v>0</v>
      </c>
      <c r="BF856" s="89">
        <f t="shared" si="514"/>
        <v>0</v>
      </c>
      <c r="BG856" s="89">
        <f t="shared" si="514"/>
        <v>0</v>
      </c>
      <c r="BH856" s="89">
        <f t="shared" si="514"/>
        <v>0</v>
      </c>
      <c r="BI856" s="89">
        <f>IF(BI870=1,0,SUM(-BI863,BI868))</f>
        <v>0</v>
      </c>
      <c r="BJ856" s="89">
        <f>IF(BJ870=1,0,SUM(-BJ863,BJ868))</f>
        <v>0</v>
      </c>
      <c r="BK856" s="89">
        <f>IF(BK870=1,0,SUM(-BK863,BK868))</f>
        <v>0</v>
      </c>
      <c r="BL856" s="89">
        <f>IF(BL870=1,0,SUM(-BL863,BL868))</f>
        <v>0</v>
      </c>
      <c r="BM856" s="89">
        <f>IF(BM870=1,0,SUM(-BM863,BM868))</f>
        <v>0</v>
      </c>
    </row>
    <row r="857" spans="1:65" ht="12.75" customHeight="1" outlineLevel="3">
      <c r="A857" t="s">
        <v>247</v>
      </c>
      <c r="B857" t="s">
        <v>203</v>
      </c>
      <c r="D857"/>
      <c r="E857" s="89">
        <f t="shared" si="509"/>
        <v>0</v>
      </c>
      <c r="L857" s="89"/>
      <c r="M857" s="89"/>
      <c r="N857" s="89"/>
      <c r="O857" s="89"/>
      <c r="P857" s="89"/>
      <c r="Q857" s="89"/>
      <c r="R857" s="89"/>
      <c r="S857" s="89"/>
      <c r="T857" s="89"/>
      <c r="U857" s="89"/>
      <c r="V857" s="89"/>
      <c r="W857" s="89"/>
      <c r="X857" s="89"/>
      <c r="Y857" s="89"/>
      <c r="Z857" s="89"/>
      <c r="AA857" s="89"/>
      <c r="AB857" s="89"/>
      <c r="AC857" s="89"/>
      <c r="AD857" s="89"/>
      <c r="AE857" s="89">
        <f>IF(AE870=1,SUM(-AE863,AE868),0)</f>
        <v>0</v>
      </c>
      <c r="AF857" s="89">
        <f t="shared" ref="AF857:BH857" si="515">IF(AF870=1,SUM(-AF863,AF868),0)</f>
        <v>0</v>
      </c>
      <c r="AG857" s="89">
        <f t="shared" si="515"/>
        <v>0</v>
      </c>
      <c r="AH857" s="89">
        <f t="shared" si="515"/>
        <v>0</v>
      </c>
      <c r="AI857" s="89">
        <f t="shared" si="515"/>
        <v>0</v>
      </c>
      <c r="AJ857" s="89">
        <f t="shared" si="515"/>
        <v>0</v>
      </c>
      <c r="AK857" s="89">
        <f t="shared" si="515"/>
        <v>0</v>
      </c>
      <c r="AL857" s="89">
        <f t="shared" si="515"/>
        <v>0</v>
      </c>
      <c r="AM857" s="89">
        <f t="shared" si="515"/>
        <v>0</v>
      </c>
      <c r="AN857" s="89">
        <f t="shared" si="515"/>
        <v>0</v>
      </c>
      <c r="AO857" s="89">
        <f t="shared" si="515"/>
        <v>0</v>
      </c>
      <c r="AP857" s="89">
        <f t="shared" si="515"/>
        <v>0</v>
      </c>
      <c r="AQ857" s="89">
        <f t="shared" si="515"/>
        <v>0</v>
      </c>
      <c r="AR857" s="89">
        <f t="shared" si="515"/>
        <v>0</v>
      </c>
      <c r="AS857" s="89">
        <f t="shared" si="515"/>
        <v>0</v>
      </c>
      <c r="AT857" s="89">
        <f t="shared" si="515"/>
        <v>0</v>
      </c>
      <c r="AU857" s="89">
        <f t="shared" si="515"/>
        <v>0</v>
      </c>
      <c r="AV857" s="89">
        <f t="shared" si="515"/>
        <v>0</v>
      </c>
      <c r="AW857" s="89">
        <f t="shared" si="515"/>
        <v>0</v>
      </c>
      <c r="AX857" s="89">
        <f t="shared" si="515"/>
        <v>0</v>
      </c>
      <c r="AY857" s="89">
        <f t="shared" si="515"/>
        <v>0</v>
      </c>
      <c r="AZ857" s="89">
        <f t="shared" si="515"/>
        <v>0</v>
      </c>
      <c r="BA857" s="89">
        <f t="shared" si="515"/>
        <v>0</v>
      </c>
      <c r="BB857" s="89">
        <f t="shared" si="515"/>
        <v>0</v>
      </c>
      <c r="BC857" s="89">
        <f t="shared" si="515"/>
        <v>0</v>
      </c>
      <c r="BD857" s="89">
        <f t="shared" si="515"/>
        <v>0</v>
      </c>
      <c r="BE857" s="89">
        <f t="shared" si="515"/>
        <v>0</v>
      </c>
      <c r="BF857" s="89">
        <f t="shared" si="515"/>
        <v>0</v>
      </c>
      <c r="BG857" s="89">
        <f t="shared" si="515"/>
        <v>0</v>
      </c>
      <c r="BH857" s="89">
        <f t="shared" si="515"/>
        <v>0</v>
      </c>
      <c r="BI857" s="89">
        <f>IF(BI870=1,SUM(-BI863,BI868),0)</f>
        <v>0</v>
      </c>
      <c r="BJ857" s="89">
        <f>IF(BJ870=1,SUM(-BJ863,BJ868),0)</f>
        <v>0</v>
      </c>
      <c r="BK857" s="89">
        <f>IF(BK870=1,SUM(-BK863,BK868),0)</f>
        <v>0</v>
      </c>
      <c r="BL857" s="89">
        <f>IF(BL870=1,SUM(-BL863,BL868),0)</f>
        <v>0</v>
      </c>
      <c r="BM857" s="89">
        <f>IF(BM870=1,SUM(-BM863,BM868),0)</f>
        <v>0</v>
      </c>
    </row>
    <row r="858" spans="1:65" ht="12.75" customHeight="1" outlineLevel="3">
      <c r="D858"/>
      <c r="E858" s="89">
        <f t="shared" si="509"/>
        <v>0</v>
      </c>
      <c r="L858" s="89"/>
      <c r="M858" s="89"/>
      <c r="N858" s="89"/>
      <c r="O858" s="89"/>
      <c r="P858" s="89"/>
      <c r="Q858" s="89"/>
      <c r="R858" s="89"/>
      <c r="S858" s="89"/>
      <c r="T858" s="89"/>
      <c r="U858" s="89"/>
      <c r="V858" s="89"/>
      <c r="W858" s="89"/>
      <c r="X858" s="89"/>
      <c r="Y858" s="89"/>
      <c r="Z858" s="89"/>
      <c r="AA858" s="89"/>
      <c r="AB858" s="89"/>
      <c r="AC858" s="89"/>
      <c r="AD858" s="89"/>
      <c r="AE858" s="89"/>
      <c r="AF858" s="89"/>
      <c r="AG858" s="89"/>
      <c r="AH858" s="89"/>
      <c r="AI858" s="89"/>
      <c r="AJ858" s="89"/>
      <c r="AK858" s="89"/>
      <c r="AL858" s="89"/>
      <c r="AM858" s="89"/>
      <c r="AN858" s="89"/>
      <c r="AO858" s="89"/>
      <c r="AP858" s="89"/>
      <c r="AQ858" s="89"/>
      <c r="AR858" s="89"/>
      <c r="AS858" s="89"/>
      <c r="AT858" s="89"/>
      <c r="AU858" s="89"/>
      <c r="AV858" s="89"/>
      <c r="AW858" s="89"/>
      <c r="AX858" s="89"/>
      <c r="AY858" s="89"/>
      <c r="AZ858" s="89"/>
      <c r="BA858" s="89"/>
      <c r="BB858" s="89"/>
      <c r="BC858" s="89"/>
      <c r="BD858" s="89"/>
      <c r="BE858" s="89"/>
      <c r="BF858" s="89"/>
      <c r="BG858" s="89"/>
      <c r="BH858" s="89"/>
      <c r="BI858" s="89"/>
      <c r="BJ858" s="89"/>
      <c r="BK858" s="89"/>
      <c r="BL858" s="89"/>
      <c r="BM858" s="89"/>
    </row>
    <row r="859" spans="1:65" s="53" customFormat="1" ht="12.75" customHeight="1" outlineLevel="3">
      <c r="A859" s="8" t="s">
        <v>252</v>
      </c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144"/>
      <c r="M859" s="144"/>
      <c r="N859" s="144"/>
      <c r="O859" s="144"/>
      <c r="P859" s="144"/>
      <c r="Q859" s="144"/>
      <c r="R859" s="144"/>
      <c r="S859" s="144"/>
      <c r="T859" s="144"/>
      <c r="U859" s="144"/>
      <c r="V859" s="144"/>
      <c r="W859" s="144"/>
      <c r="X859" s="144"/>
      <c r="Y859" s="144"/>
      <c r="Z859" s="144"/>
      <c r="AA859" s="144"/>
      <c r="AB859" s="144"/>
      <c r="AC859" s="144"/>
      <c r="AD859" s="144"/>
    </row>
    <row r="860" spans="1:65" ht="12.75" customHeight="1" outlineLevel="3">
      <c r="A860" s="17" t="s">
        <v>321</v>
      </c>
      <c r="B860" s="17" t="s">
        <v>203</v>
      </c>
      <c r="C860" s="17"/>
      <c r="D860" s="17"/>
      <c r="E860" s="17"/>
      <c r="F860" s="17"/>
      <c r="G860" s="17"/>
      <c r="H860" s="17"/>
      <c r="I860" s="17"/>
      <c r="J860" s="17"/>
      <c r="K860" s="17"/>
      <c r="AE860" s="149">
        <v>0</v>
      </c>
      <c r="AF860" s="148">
        <f t="shared" ref="AF860:BH860" si="516">AE866</f>
        <v>0</v>
      </c>
      <c r="AG860" s="148">
        <f t="shared" si="516"/>
        <v>0</v>
      </c>
      <c r="AH860" s="148">
        <f t="shared" si="516"/>
        <v>0</v>
      </c>
      <c r="AI860" s="148">
        <f t="shared" si="516"/>
        <v>0</v>
      </c>
      <c r="AJ860" s="148">
        <f t="shared" si="516"/>
        <v>0</v>
      </c>
      <c r="AK860" s="148">
        <f t="shared" si="516"/>
        <v>0</v>
      </c>
      <c r="AL860" s="148">
        <f t="shared" si="516"/>
        <v>0</v>
      </c>
      <c r="AM860" s="148">
        <f t="shared" si="516"/>
        <v>0</v>
      </c>
      <c r="AN860" s="148">
        <f t="shared" si="516"/>
        <v>0</v>
      </c>
      <c r="AO860" s="148">
        <f t="shared" si="516"/>
        <v>0</v>
      </c>
      <c r="AP860" s="148">
        <f t="shared" si="516"/>
        <v>0</v>
      </c>
      <c r="AQ860" s="148">
        <f t="shared" si="516"/>
        <v>0</v>
      </c>
      <c r="AR860" s="148">
        <f t="shared" si="516"/>
        <v>0</v>
      </c>
      <c r="AS860" s="148">
        <f t="shared" si="516"/>
        <v>0</v>
      </c>
      <c r="AT860" s="148">
        <f t="shared" si="516"/>
        <v>0</v>
      </c>
      <c r="AU860" s="148">
        <f t="shared" si="516"/>
        <v>0</v>
      </c>
      <c r="AV860" s="148">
        <f t="shared" si="516"/>
        <v>0</v>
      </c>
      <c r="AW860" s="148">
        <f t="shared" si="516"/>
        <v>0</v>
      </c>
      <c r="AX860" s="148">
        <f t="shared" si="516"/>
        <v>0</v>
      </c>
      <c r="AY860" s="148">
        <f t="shared" si="516"/>
        <v>0</v>
      </c>
      <c r="AZ860" s="148">
        <f t="shared" si="516"/>
        <v>0</v>
      </c>
      <c r="BA860" s="148">
        <f t="shared" si="516"/>
        <v>0</v>
      </c>
      <c r="BB860" s="148">
        <f t="shared" si="516"/>
        <v>0</v>
      </c>
      <c r="BC860" s="148">
        <f t="shared" si="516"/>
        <v>0</v>
      </c>
      <c r="BD860" s="148">
        <f t="shared" si="516"/>
        <v>0</v>
      </c>
      <c r="BE860" s="148">
        <f t="shared" si="516"/>
        <v>0</v>
      </c>
      <c r="BF860" s="148">
        <f t="shared" si="516"/>
        <v>0</v>
      </c>
      <c r="BG860" s="148">
        <f t="shared" si="516"/>
        <v>0</v>
      </c>
      <c r="BH860" s="148">
        <f t="shared" si="516"/>
        <v>0</v>
      </c>
      <c r="BI860" s="148">
        <f>BH866</f>
        <v>0</v>
      </c>
      <c r="BJ860" s="148">
        <f>BI866</f>
        <v>0</v>
      </c>
      <c r="BK860" s="148">
        <f>BJ866</f>
        <v>0</v>
      </c>
      <c r="BL860" s="148">
        <f>BK866</f>
        <v>0</v>
      </c>
      <c r="BM860" s="148">
        <f>BL866</f>
        <v>0</v>
      </c>
    </row>
    <row r="861" spans="1:65" ht="12.75" customHeight="1" outlineLevel="3">
      <c r="A861" s="32" t="s">
        <v>254</v>
      </c>
      <c r="B861" t="s">
        <v>203</v>
      </c>
      <c r="D861"/>
      <c r="AE861" s="89">
        <f t="shared" ref="AE861:BH861" si="517">AE845</f>
        <v>0</v>
      </c>
      <c r="AF861" s="89">
        <f t="shared" si="517"/>
        <v>0</v>
      </c>
      <c r="AG861" s="89">
        <f t="shared" si="517"/>
        <v>0</v>
      </c>
      <c r="AH861" s="89">
        <f t="shared" si="517"/>
        <v>0</v>
      </c>
      <c r="AI861" s="89">
        <f t="shared" si="517"/>
        <v>0</v>
      </c>
      <c r="AJ861" s="89">
        <f t="shared" si="517"/>
        <v>0</v>
      </c>
      <c r="AK861" s="89">
        <f t="shared" si="517"/>
        <v>0</v>
      </c>
      <c r="AL861" s="89">
        <f t="shared" si="517"/>
        <v>0</v>
      </c>
      <c r="AM861" s="89">
        <f t="shared" si="517"/>
        <v>0</v>
      </c>
      <c r="AN861" s="89">
        <f t="shared" si="517"/>
        <v>0</v>
      </c>
      <c r="AO861" s="89">
        <f t="shared" si="517"/>
        <v>0</v>
      </c>
      <c r="AP861" s="89">
        <f t="shared" si="517"/>
        <v>0</v>
      </c>
      <c r="AQ861" s="89">
        <f t="shared" si="517"/>
        <v>0</v>
      </c>
      <c r="AR861" s="89">
        <f t="shared" si="517"/>
        <v>0</v>
      </c>
      <c r="AS861" s="89">
        <f t="shared" si="517"/>
        <v>0</v>
      </c>
      <c r="AT861" s="89">
        <f t="shared" si="517"/>
        <v>0</v>
      </c>
      <c r="AU861" s="89">
        <f t="shared" si="517"/>
        <v>0</v>
      </c>
      <c r="AV861" s="89">
        <f t="shared" si="517"/>
        <v>0</v>
      </c>
      <c r="AW861" s="89">
        <f t="shared" si="517"/>
        <v>0</v>
      </c>
      <c r="AX861" s="89">
        <f t="shared" si="517"/>
        <v>0</v>
      </c>
      <c r="AY861" s="89">
        <f t="shared" si="517"/>
        <v>0</v>
      </c>
      <c r="AZ861" s="89">
        <f t="shared" si="517"/>
        <v>0</v>
      </c>
      <c r="BA861" s="89">
        <f t="shared" si="517"/>
        <v>0</v>
      </c>
      <c r="BB861" s="89">
        <f t="shared" si="517"/>
        <v>0</v>
      </c>
      <c r="BC861" s="89">
        <f t="shared" si="517"/>
        <v>0</v>
      </c>
      <c r="BD861" s="89">
        <f t="shared" si="517"/>
        <v>0</v>
      </c>
      <c r="BE861" s="89">
        <f t="shared" si="517"/>
        <v>0</v>
      </c>
      <c r="BF861" s="89">
        <f t="shared" si="517"/>
        <v>0</v>
      </c>
      <c r="BG861" s="89">
        <f t="shared" si="517"/>
        <v>0</v>
      </c>
      <c r="BH861" s="89">
        <f t="shared" si="517"/>
        <v>0</v>
      </c>
      <c r="BI861" s="89">
        <f>BI845</f>
        <v>0</v>
      </c>
      <c r="BJ861" s="89">
        <f>BJ845</f>
        <v>0</v>
      </c>
      <c r="BK861" s="89">
        <f>BK845</f>
        <v>0</v>
      </c>
      <c r="BL861" s="89">
        <f>BL845</f>
        <v>0</v>
      </c>
      <c r="BM861" s="89">
        <f>BM845</f>
        <v>0</v>
      </c>
    </row>
    <row r="862" spans="1:65" ht="12.75" customHeight="1" outlineLevel="3">
      <c r="A862" s="32" t="s">
        <v>256</v>
      </c>
      <c r="B862" t="s">
        <v>203</v>
      </c>
      <c r="D862"/>
      <c r="AE862" s="162">
        <f t="shared" ref="AE862:BH862" si="518">CHOOSE($E$523,AE881,AE890)</f>
        <v>0</v>
      </c>
      <c r="AF862" s="162">
        <f t="shared" si="518"/>
        <v>0</v>
      </c>
      <c r="AG862" s="162">
        <f t="shared" si="518"/>
        <v>0</v>
      </c>
      <c r="AH862" s="162">
        <f t="shared" si="518"/>
        <v>0</v>
      </c>
      <c r="AI862" s="162">
        <f t="shared" si="518"/>
        <v>0</v>
      </c>
      <c r="AJ862" s="162">
        <f t="shared" si="518"/>
        <v>0</v>
      </c>
      <c r="AK862" s="162">
        <f t="shared" si="518"/>
        <v>0</v>
      </c>
      <c r="AL862" s="162">
        <f t="shared" si="518"/>
        <v>0</v>
      </c>
      <c r="AM862" s="162">
        <f t="shared" si="518"/>
        <v>0</v>
      </c>
      <c r="AN862" s="162">
        <f t="shared" si="518"/>
        <v>0</v>
      </c>
      <c r="AO862" s="162">
        <f t="shared" si="518"/>
        <v>0</v>
      </c>
      <c r="AP862" s="162">
        <f t="shared" si="518"/>
        <v>0</v>
      </c>
      <c r="AQ862" s="162">
        <f t="shared" si="518"/>
        <v>0</v>
      </c>
      <c r="AR862" s="162">
        <f t="shared" si="518"/>
        <v>0</v>
      </c>
      <c r="AS862" s="162">
        <f t="shared" si="518"/>
        <v>0</v>
      </c>
      <c r="AT862" s="162">
        <f t="shared" si="518"/>
        <v>0</v>
      </c>
      <c r="AU862" s="162">
        <f t="shared" si="518"/>
        <v>0</v>
      </c>
      <c r="AV862" s="162">
        <f t="shared" si="518"/>
        <v>0</v>
      </c>
      <c r="AW862" s="162">
        <f t="shared" si="518"/>
        <v>0</v>
      </c>
      <c r="AX862" s="162">
        <f t="shared" si="518"/>
        <v>0</v>
      </c>
      <c r="AY862" s="162">
        <f t="shared" si="518"/>
        <v>0</v>
      </c>
      <c r="AZ862" s="162">
        <f t="shared" si="518"/>
        <v>0</v>
      </c>
      <c r="BA862" s="162">
        <f t="shared" si="518"/>
        <v>0</v>
      </c>
      <c r="BB862" s="162">
        <f t="shared" si="518"/>
        <v>0</v>
      </c>
      <c r="BC862" s="162">
        <f t="shared" si="518"/>
        <v>0</v>
      </c>
      <c r="BD862" s="162">
        <f t="shared" si="518"/>
        <v>0</v>
      </c>
      <c r="BE862" s="162">
        <f t="shared" si="518"/>
        <v>0</v>
      </c>
      <c r="BF862" s="162">
        <f t="shared" si="518"/>
        <v>0</v>
      </c>
      <c r="BG862" s="162">
        <f t="shared" si="518"/>
        <v>0</v>
      </c>
      <c r="BH862" s="162">
        <f t="shared" si="518"/>
        <v>0</v>
      </c>
      <c r="BI862" s="162">
        <f t="shared" ref="BI862:BM864" si="519">CHOOSE($E$523,BI881,BI890)</f>
        <v>0</v>
      </c>
      <c r="BJ862" s="162">
        <f t="shared" si="519"/>
        <v>0</v>
      </c>
      <c r="BK862" s="162">
        <f t="shared" si="519"/>
        <v>0</v>
      </c>
      <c r="BL862" s="162">
        <f t="shared" si="519"/>
        <v>0</v>
      </c>
      <c r="BM862" s="162">
        <f t="shared" si="519"/>
        <v>0</v>
      </c>
    </row>
    <row r="863" spans="1:65" ht="12.75" customHeight="1" outlineLevel="3">
      <c r="A863" s="32" t="s">
        <v>259</v>
      </c>
      <c r="B863" t="s">
        <v>203</v>
      </c>
      <c r="C863" t="s">
        <v>322</v>
      </c>
      <c r="D863"/>
      <c r="AE863" s="162">
        <f t="shared" ref="AE863:BH863" si="520">CHOOSE($E$523,AE882,AE891)</f>
        <v>0</v>
      </c>
      <c r="AF863" s="162">
        <f t="shared" si="520"/>
        <v>0</v>
      </c>
      <c r="AG863" s="162">
        <f t="shared" si="520"/>
        <v>0</v>
      </c>
      <c r="AH863" s="162">
        <f t="shared" si="520"/>
        <v>0</v>
      </c>
      <c r="AI863" s="162">
        <f t="shared" si="520"/>
        <v>0</v>
      </c>
      <c r="AJ863" s="162">
        <f t="shared" si="520"/>
        <v>0</v>
      </c>
      <c r="AK863" s="162">
        <f t="shared" si="520"/>
        <v>0</v>
      </c>
      <c r="AL863" s="162">
        <f t="shared" si="520"/>
        <v>0</v>
      </c>
      <c r="AM863" s="162">
        <f t="shared" si="520"/>
        <v>0</v>
      </c>
      <c r="AN863" s="162">
        <f t="shared" si="520"/>
        <v>0</v>
      </c>
      <c r="AO863" s="162">
        <f t="shared" si="520"/>
        <v>0</v>
      </c>
      <c r="AP863" s="162">
        <f t="shared" si="520"/>
        <v>0</v>
      </c>
      <c r="AQ863" s="162">
        <f t="shared" si="520"/>
        <v>0</v>
      </c>
      <c r="AR863" s="162">
        <f t="shared" si="520"/>
        <v>0</v>
      </c>
      <c r="AS863" s="162">
        <f t="shared" si="520"/>
        <v>0</v>
      </c>
      <c r="AT863" s="162">
        <f t="shared" si="520"/>
        <v>0</v>
      </c>
      <c r="AU863" s="162">
        <f t="shared" si="520"/>
        <v>0</v>
      </c>
      <c r="AV863" s="162">
        <f t="shared" si="520"/>
        <v>0</v>
      </c>
      <c r="AW863" s="162">
        <f t="shared" si="520"/>
        <v>0</v>
      </c>
      <c r="AX863" s="162">
        <f t="shared" si="520"/>
        <v>0</v>
      </c>
      <c r="AY863" s="162">
        <f t="shared" si="520"/>
        <v>0</v>
      </c>
      <c r="AZ863" s="162">
        <f t="shared" si="520"/>
        <v>0</v>
      </c>
      <c r="BA863" s="162">
        <f t="shared" si="520"/>
        <v>0</v>
      </c>
      <c r="BB863" s="162">
        <f t="shared" si="520"/>
        <v>0</v>
      </c>
      <c r="BC863" s="162">
        <f t="shared" si="520"/>
        <v>0</v>
      </c>
      <c r="BD863" s="162">
        <f t="shared" si="520"/>
        <v>0</v>
      </c>
      <c r="BE863" s="162">
        <f t="shared" si="520"/>
        <v>0</v>
      </c>
      <c r="BF863" s="162">
        <f t="shared" si="520"/>
        <v>0</v>
      </c>
      <c r="BG863" s="162">
        <f t="shared" si="520"/>
        <v>0</v>
      </c>
      <c r="BH863" s="162">
        <f t="shared" si="520"/>
        <v>0</v>
      </c>
      <c r="BI863" s="162">
        <f t="shared" si="519"/>
        <v>0</v>
      </c>
      <c r="BJ863" s="162">
        <f t="shared" si="519"/>
        <v>0</v>
      </c>
      <c r="BK863" s="162">
        <f t="shared" si="519"/>
        <v>0</v>
      </c>
      <c r="BL863" s="162">
        <f t="shared" si="519"/>
        <v>0</v>
      </c>
      <c r="BM863" s="162">
        <f t="shared" si="519"/>
        <v>0</v>
      </c>
    </row>
    <row r="864" spans="1:65" ht="12.75" customHeight="1" outlineLevel="3">
      <c r="A864" s="32" t="s">
        <v>168</v>
      </c>
      <c r="B864" t="s">
        <v>203</v>
      </c>
      <c r="D864"/>
      <c r="AE864" s="162">
        <f t="shared" ref="AE864:BH864" si="521">CHOOSE($E$523,AE883,AE892)</f>
        <v>0</v>
      </c>
      <c r="AF864" s="162">
        <f t="shared" si="521"/>
        <v>0</v>
      </c>
      <c r="AG864" s="162">
        <f t="shared" si="521"/>
        <v>0</v>
      </c>
      <c r="AH864" s="162">
        <f t="shared" si="521"/>
        <v>0</v>
      </c>
      <c r="AI864" s="162">
        <f t="shared" si="521"/>
        <v>0</v>
      </c>
      <c r="AJ864" s="162">
        <f t="shared" si="521"/>
        <v>0</v>
      </c>
      <c r="AK864" s="162">
        <f t="shared" si="521"/>
        <v>0</v>
      </c>
      <c r="AL864" s="162">
        <f t="shared" si="521"/>
        <v>0</v>
      </c>
      <c r="AM864" s="162">
        <f t="shared" si="521"/>
        <v>0</v>
      </c>
      <c r="AN864" s="162">
        <f t="shared" si="521"/>
        <v>0</v>
      </c>
      <c r="AO864" s="162">
        <f t="shared" si="521"/>
        <v>0</v>
      </c>
      <c r="AP864" s="162">
        <f t="shared" si="521"/>
        <v>0</v>
      </c>
      <c r="AQ864" s="162">
        <f t="shared" si="521"/>
        <v>0</v>
      </c>
      <c r="AR864" s="162">
        <f t="shared" si="521"/>
        <v>0</v>
      </c>
      <c r="AS864" s="162">
        <f t="shared" si="521"/>
        <v>0</v>
      </c>
      <c r="AT864" s="162">
        <f t="shared" si="521"/>
        <v>0</v>
      </c>
      <c r="AU864" s="162">
        <f t="shared" si="521"/>
        <v>0</v>
      </c>
      <c r="AV864" s="162">
        <f t="shared" si="521"/>
        <v>0</v>
      </c>
      <c r="AW864" s="162">
        <f t="shared" si="521"/>
        <v>0</v>
      </c>
      <c r="AX864" s="162">
        <f t="shared" si="521"/>
        <v>0</v>
      </c>
      <c r="AY864" s="162">
        <f t="shared" si="521"/>
        <v>0</v>
      </c>
      <c r="AZ864" s="162">
        <f t="shared" si="521"/>
        <v>0</v>
      </c>
      <c r="BA864" s="162">
        <f t="shared" si="521"/>
        <v>0</v>
      </c>
      <c r="BB864" s="162">
        <f t="shared" si="521"/>
        <v>0</v>
      </c>
      <c r="BC864" s="162">
        <f t="shared" si="521"/>
        <v>0</v>
      </c>
      <c r="BD864" s="162">
        <f t="shared" si="521"/>
        <v>0</v>
      </c>
      <c r="BE864" s="162">
        <f t="shared" si="521"/>
        <v>0</v>
      </c>
      <c r="BF864" s="162">
        <f t="shared" si="521"/>
        <v>0</v>
      </c>
      <c r="BG864" s="162">
        <f t="shared" si="521"/>
        <v>0</v>
      </c>
      <c r="BH864" s="162">
        <f t="shared" si="521"/>
        <v>0</v>
      </c>
      <c r="BI864" s="162">
        <f t="shared" si="519"/>
        <v>0</v>
      </c>
      <c r="BJ864" s="162">
        <f t="shared" si="519"/>
        <v>0</v>
      </c>
      <c r="BK864" s="162">
        <f t="shared" si="519"/>
        <v>0</v>
      </c>
      <c r="BL864" s="162">
        <f t="shared" si="519"/>
        <v>0</v>
      </c>
      <c r="BM864" s="162">
        <f t="shared" si="519"/>
        <v>0</v>
      </c>
    </row>
    <row r="865" spans="1:65" ht="12.75" customHeight="1" outlineLevel="3">
      <c r="A865" t="s">
        <v>323</v>
      </c>
      <c r="B865" t="s">
        <v>203</v>
      </c>
      <c r="D865"/>
      <c r="AE865" s="89">
        <f t="shared" ref="AE865:BH865" si="522">AE863+AE864</f>
        <v>0</v>
      </c>
      <c r="AF865" s="89">
        <f t="shared" si="522"/>
        <v>0</v>
      </c>
      <c r="AG865" s="89">
        <f t="shared" si="522"/>
        <v>0</v>
      </c>
      <c r="AH865" s="89">
        <f t="shared" si="522"/>
        <v>0</v>
      </c>
      <c r="AI865" s="89">
        <f t="shared" si="522"/>
        <v>0</v>
      </c>
      <c r="AJ865" s="89">
        <f t="shared" si="522"/>
        <v>0</v>
      </c>
      <c r="AK865" s="89">
        <f t="shared" si="522"/>
        <v>0</v>
      </c>
      <c r="AL865" s="89">
        <f t="shared" si="522"/>
        <v>0</v>
      </c>
      <c r="AM865" s="89">
        <f t="shared" si="522"/>
        <v>0</v>
      </c>
      <c r="AN865" s="89">
        <f t="shared" si="522"/>
        <v>0</v>
      </c>
      <c r="AO865" s="89">
        <f t="shared" si="522"/>
        <v>0</v>
      </c>
      <c r="AP865" s="89">
        <f t="shared" si="522"/>
        <v>0</v>
      </c>
      <c r="AQ865" s="89">
        <f t="shared" si="522"/>
        <v>0</v>
      </c>
      <c r="AR865" s="89">
        <f t="shared" si="522"/>
        <v>0</v>
      </c>
      <c r="AS865" s="89">
        <f t="shared" si="522"/>
        <v>0</v>
      </c>
      <c r="AT865" s="89">
        <f t="shared" si="522"/>
        <v>0</v>
      </c>
      <c r="AU865" s="89">
        <f t="shared" si="522"/>
        <v>0</v>
      </c>
      <c r="AV865" s="89">
        <f t="shared" si="522"/>
        <v>0</v>
      </c>
      <c r="AW865" s="89">
        <f t="shared" si="522"/>
        <v>0</v>
      </c>
      <c r="AX865" s="89">
        <f t="shared" si="522"/>
        <v>0</v>
      </c>
      <c r="AY865" s="89">
        <f t="shared" si="522"/>
        <v>0</v>
      </c>
      <c r="AZ865" s="89">
        <f t="shared" si="522"/>
        <v>0</v>
      </c>
      <c r="BA865" s="89">
        <f t="shared" si="522"/>
        <v>0</v>
      </c>
      <c r="BB865" s="89">
        <f t="shared" si="522"/>
        <v>0</v>
      </c>
      <c r="BC865" s="89">
        <f t="shared" si="522"/>
        <v>0</v>
      </c>
      <c r="BD865" s="89">
        <f t="shared" si="522"/>
        <v>0</v>
      </c>
      <c r="BE865" s="89">
        <f t="shared" si="522"/>
        <v>0</v>
      </c>
      <c r="BF865" s="89">
        <f t="shared" si="522"/>
        <v>0</v>
      </c>
      <c r="BG865" s="89">
        <f t="shared" si="522"/>
        <v>0</v>
      </c>
      <c r="BH865" s="89">
        <f t="shared" si="522"/>
        <v>0</v>
      </c>
      <c r="BI865" s="89">
        <f>BI863+BI864</f>
        <v>0</v>
      </c>
      <c r="BJ865" s="89">
        <f>BJ863+BJ864</f>
        <v>0</v>
      </c>
      <c r="BK865" s="89">
        <f>BK863+BK864</f>
        <v>0</v>
      </c>
      <c r="BL865" s="89">
        <f>BL863+BL864</f>
        <v>0</v>
      </c>
      <c r="BM865" s="89">
        <f>BM863+BM864</f>
        <v>0</v>
      </c>
    </row>
    <row r="866" spans="1:65" ht="12.75" customHeight="1" outlineLevel="3">
      <c r="A866" s="17" t="s">
        <v>324</v>
      </c>
      <c r="B866" s="17" t="s">
        <v>203</v>
      </c>
      <c r="C866" s="17"/>
      <c r="D866" s="17"/>
      <c r="E866" s="17"/>
      <c r="F866" s="17"/>
      <c r="G866" s="17"/>
      <c r="H866" s="17"/>
      <c r="I866" s="17"/>
      <c r="J866" s="17"/>
      <c r="K866" s="17"/>
      <c r="AE866" s="148">
        <f>SUM(AE860,AE861,AE862,AE863,AE864)</f>
        <v>0</v>
      </c>
      <c r="AF866" s="148">
        <f t="shared" ref="AF866:BH866" si="523">SUM(AF860,AF861,AF862,AF863,AF864)</f>
        <v>0</v>
      </c>
      <c r="AG866" s="148">
        <f t="shared" si="523"/>
        <v>0</v>
      </c>
      <c r="AH866" s="148">
        <f t="shared" si="523"/>
        <v>0</v>
      </c>
      <c r="AI866" s="148">
        <f t="shared" si="523"/>
        <v>0</v>
      </c>
      <c r="AJ866" s="148">
        <f t="shared" si="523"/>
        <v>0</v>
      </c>
      <c r="AK866" s="148">
        <f t="shared" si="523"/>
        <v>0</v>
      </c>
      <c r="AL866" s="148">
        <f t="shared" si="523"/>
        <v>0</v>
      </c>
      <c r="AM866" s="148">
        <f t="shared" si="523"/>
        <v>0</v>
      </c>
      <c r="AN866" s="148">
        <f t="shared" si="523"/>
        <v>0</v>
      </c>
      <c r="AO866" s="148">
        <f t="shared" si="523"/>
        <v>0</v>
      </c>
      <c r="AP866" s="148">
        <f t="shared" si="523"/>
        <v>0</v>
      </c>
      <c r="AQ866" s="148">
        <f t="shared" si="523"/>
        <v>0</v>
      </c>
      <c r="AR866" s="148">
        <f t="shared" si="523"/>
        <v>0</v>
      </c>
      <c r="AS866" s="148">
        <f t="shared" si="523"/>
        <v>0</v>
      </c>
      <c r="AT866" s="148">
        <f t="shared" si="523"/>
        <v>0</v>
      </c>
      <c r="AU866" s="148">
        <f t="shared" si="523"/>
        <v>0</v>
      </c>
      <c r="AV866" s="148">
        <f t="shared" si="523"/>
        <v>0</v>
      </c>
      <c r="AW866" s="148">
        <f t="shared" si="523"/>
        <v>0</v>
      </c>
      <c r="AX866" s="148">
        <f t="shared" si="523"/>
        <v>0</v>
      </c>
      <c r="AY866" s="148">
        <f t="shared" si="523"/>
        <v>0</v>
      </c>
      <c r="AZ866" s="148">
        <f t="shared" si="523"/>
        <v>0</v>
      </c>
      <c r="BA866" s="148">
        <f t="shared" si="523"/>
        <v>0</v>
      </c>
      <c r="BB866" s="148">
        <f t="shared" si="523"/>
        <v>0</v>
      </c>
      <c r="BC866" s="148">
        <f t="shared" si="523"/>
        <v>0</v>
      </c>
      <c r="BD866" s="148">
        <f t="shared" si="523"/>
        <v>0</v>
      </c>
      <c r="BE866" s="148">
        <f t="shared" si="523"/>
        <v>0</v>
      </c>
      <c r="BF866" s="148">
        <f t="shared" si="523"/>
        <v>0</v>
      </c>
      <c r="BG866" s="148">
        <f t="shared" si="523"/>
        <v>0</v>
      </c>
      <c r="BH866" s="148">
        <f t="shared" si="523"/>
        <v>0</v>
      </c>
      <c r="BI866" s="148">
        <f>SUM(BI860,BI861,BI862,BI863,BI864)</f>
        <v>0</v>
      </c>
      <c r="BJ866" s="148">
        <f>SUM(BJ860,BJ861,BJ862,BJ863,BJ864)</f>
        <v>0</v>
      </c>
      <c r="BK866" s="148">
        <f>SUM(BK860,BK861,BK862,BK863,BK864)</f>
        <v>0</v>
      </c>
      <c r="BL866" s="148">
        <f>SUM(BL860,BL861,BL862,BL863,BL864)</f>
        <v>0</v>
      </c>
      <c r="BM866" s="148">
        <f>SUM(BM860,BM861,BM862,BM863,BM864)</f>
        <v>0</v>
      </c>
    </row>
    <row r="867" spans="1:65" ht="12.75" customHeight="1" outlineLevel="3">
      <c r="D867"/>
      <c r="AE867" s="89"/>
      <c r="AF867" s="89"/>
      <c r="AG867" s="89"/>
      <c r="AH867" s="89"/>
      <c r="AI867" s="89"/>
      <c r="AJ867" s="89"/>
      <c r="AK867" s="89"/>
      <c r="AL867" s="89"/>
      <c r="AM867" s="89"/>
      <c r="AN867" s="89"/>
      <c r="AO867" s="89"/>
      <c r="AP867" s="89"/>
      <c r="AQ867" s="89"/>
      <c r="AR867" s="89"/>
      <c r="AS867" s="89"/>
      <c r="AT867" s="89"/>
      <c r="AU867" s="89"/>
      <c r="AV867" s="89"/>
      <c r="AW867" s="89"/>
      <c r="AX867" s="89"/>
      <c r="AY867" s="89"/>
      <c r="AZ867" s="89"/>
      <c r="BA867" s="89"/>
      <c r="BB867" s="89"/>
      <c r="BC867" s="89"/>
      <c r="BD867" s="89"/>
      <c r="BE867" s="89"/>
      <c r="BF867" s="89"/>
      <c r="BG867" s="89"/>
      <c r="BH867" s="89"/>
      <c r="BI867" s="89"/>
      <c r="BJ867" s="89"/>
      <c r="BK867" s="89"/>
      <c r="BL867" s="89"/>
      <c r="BM867" s="89"/>
    </row>
    <row r="868" spans="1:65" ht="12.75" customHeight="1" outlineLevel="3">
      <c r="A868" t="s">
        <v>877</v>
      </c>
      <c r="B868" t="s">
        <v>203</v>
      </c>
      <c r="D868"/>
      <c r="E868" s="160">
        <f>E564</f>
        <v>0</v>
      </c>
      <c r="F868" t="str">
        <f>F564</f>
        <v>do valor captado</v>
      </c>
      <c r="I868" s="60">
        <f>E837</f>
        <v>2044</v>
      </c>
      <c r="J868" t="str">
        <f>J564</f>
        <v>início da captação</v>
      </c>
      <c r="AE868" s="163">
        <f t="shared" ref="AE868:BM868" si="524">IF(AE$1=$I868,-$E868*SUM($AE845:$BH845),0)</f>
        <v>0</v>
      </c>
      <c r="AF868" s="163">
        <f t="shared" si="524"/>
        <v>0</v>
      </c>
      <c r="AG868" s="163">
        <f t="shared" si="524"/>
        <v>0</v>
      </c>
      <c r="AH868" s="163">
        <f t="shared" si="524"/>
        <v>0</v>
      </c>
      <c r="AI868" s="163">
        <f t="shared" si="524"/>
        <v>0</v>
      </c>
      <c r="AJ868" s="163">
        <f t="shared" si="524"/>
        <v>0</v>
      </c>
      <c r="AK868" s="163">
        <f t="shared" si="524"/>
        <v>0</v>
      </c>
      <c r="AL868" s="163">
        <f t="shared" si="524"/>
        <v>0</v>
      </c>
      <c r="AM868" s="163">
        <f t="shared" si="524"/>
        <v>0</v>
      </c>
      <c r="AN868" s="163">
        <f t="shared" si="524"/>
        <v>0</v>
      </c>
      <c r="AO868" s="163">
        <f t="shared" si="524"/>
        <v>0</v>
      </c>
      <c r="AP868" s="163">
        <f t="shared" si="524"/>
        <v>0</v>
      </c>
      <c r="AQ868" s="163">
        <f t="shared" si="524"/>
        <v>0</v>
      </c>
      <c r="AR868" s="163">
        <f t="shared" si="524"/>
        <v>0</v>
      </c>
      <c r="AS868" s="163">
        <f t="shared" si="524"/>
        <v>0</v>
      </c>
      <c r="AT868" s="163">
        <f t="shared" si="524"/>
        <v>0</v>
      </c>
      <c r="AU868" s="163">
        <f t="shared" si="524"/>
        <v>0</v>
      </c>
      <c r="AV868" s="163">
        <f t="shared" si="524"/>
        <v>0</v>
      </c>
      <c r="AW868" s="163">
        <f t="shared" si="524"/>
        <v>0</v>
      </c>
      <c r="AX868" s="163">
        <f t="shared" si="524"/>
        <v>0</v>
      </c>
      <c r="AY868" s="163">
        <f t="shared" si="524"/>
        <v>0</v>
      </c>
      <c r="AZ868" s="163">
        <f t="shared" si="524"/>
        <v>0</v>
      </c>
      <c r="BA868" s="163">
        <f t="shared" si="524"/>
        <v>0</v>
      </c>
      <c r="BB868" s="163">
        <f t="shared" si="524"/>
        <v>0</v>
      </c>
      <c r="BC868" s="163">
        <f t="shared" si="524"/>
        <v>0</v>
      </c>
      <c r="BD868" s="163">
        <f t="shared" si="524"/>
        <v>0</v>
      </c>
      <c r="BE868" s="163">
        <f t="shared" si="524"/>
        <v>0</v>
      </c>
      <c r="BF868" s="163">
        <f t="shared" si="524"/>
        <v>0</v>
      </c>
      <c r="BG868" s="163">
        <f t="shared" si="524"/>
        <v>0</v>
      </c>
      <c r="BH868" s="163">
        <f t="shared" si="524"/>
        <v>0</v>
      </c>
      <c r="BI868" s="163">
        <f t="shared" si="524"/>
        <v>0</v>
      </c>
      <c r="BJ868" s="163">
        <f t="shared" si="524"/>
        <v>0</v>
      </c>
      <c r="BK868" s="163">
        <f t="shared" si="524"/>
        <v>0</v>
      </c>
      <c r="BL868" s="163">
        <f t="shared" si="524"/>
        <v>0</v>
      </c>
      <c r="BM868" s="163">
        <f t="shared" si="524"/>
        <v>0</v>
      </c>
    </row>
    <row r="869" spans="1:65" ht="12.75" customHeight="1" outlineLevel="3">
      <c r="D869"/>
      <c r="AE869" s="89"/>
      <c r="AF869" s="89"/>
      <c r="AG869" s="89"/>
      <c r="AH869" s="89"/>
      <c r="AI869" s="89"/>
      <c r="AJ869" s="89"/>
      <c r="AK869" s="89"/>
      <c r="AL869" s="89"/>
      <c r="AM869" s="89"/>
      <c r="AN869" s="89"/>
      <c r="AO869" s="89"/>
      <c r="AP869" s="89"/>
      <c r="AQ869" s="89"/>
      <c r="AR869" s="89"/>
      <c r="AS869" s="89"/>
      <c r="AT869" s="89"/>
      <c r="AU869" s="89"/>
      <c r="AV869" s="89"/>
      <c r="AW869" s="89"/>
      <c r="AX869" s="89"/>
      <c r="AY869" s="89"/>
      <c r="AZ869" s="89"/>
      <c r="BA869" s="89"/>
      <c r="BB869" s="89"/>
      <c r="BC869" s="89"/>
      <c r="BD869" s="89"/>
      <c r="BE869" s="89"/>
      <c r="BF869" s="89"/>
      <c r="BG869" s="89"/>
      <c r="BH869" s="89"/>
      <c r="BI869" s="89"/>
      <c r="BJ869" s="89"/>
      <c r="BK869" s="89"/>
      <c r="BL869" s="89"/>
      <c r="BM869" s="89"/>
    </row>
    <row r="870" spans="1:65" ht="12.75" customHeight="1" outlineLevel="3">
      <c r="A870" t="s">
        <v>263</v>
      </c>
      <c r="B870" t="s">
        <v>85</v>
      </c>
      <c r="D870"/>
      <c r="E870" s="117">
        <v>2042</v>
      </c>
      <c r="F870" t="str">
        <f>F566</f>
        <v>ano de início de operação de ampliação</v>
      </c>
      <c r="G870" s="30">
        <f>G566</f>
        <v>0</v>
      </c>
      <c r="AE870" s="89">
        <f>IF(AE$1&lt;$E870,1,0)</f>
        <v>1</v>
      </c>
      <c r="AF870" s="89">
        <f t="shared" ref="AF870:BM870" si="525">IF(AF$1&lt;$E870,1,0)</f>
        <v>1</v>
      </c>
      <c r="AG870" s="89">
        <f t="shared" si="525"/>
        <v>1</v>
      </c>
      <c r="AH870" s="89">
        <f t="shared" si="525"/>
        <v>1</v>
      </c>
      <c r="AI870" s="89">
        <f t="shared" si="525"/>
        <v>1</v>
      </c>
      <c r="AJ870" s="89">
        <f t="shared" si="525"/>
        <v>1</v>
      </c>
      <c r="AK870" s="89">
        <f t="shared" si="525"/>
        <v>1</v>
      </c>
      <c r="AL870" s="89">
        <f t="shared" si="525"/>
        <v>1</v>
      </c>
      <c r="AM870" s="89">
        <f t="shared" si="525"/>
        <v>1</v>
      </c>
      <c r="AN870" s="89">
        <f t="shared" si="525"/>
        <v>1</v>
      </c>
      <c r="AO870" s="89">
        <f t="shared" si="525"/>
        <v>1</v>
      </c>
      <c r="AP870" s="89">
        <f t="shared" si="525"/>
        <v>1</v>
      </c>
      <c r="AQ870" s="89">
        <f t="shared" si="525"/>
        <v>1</v>
      </c>
      <c r="AR870" s="89">
        <f t="shared" si="525"/>
        <v>1</v>
      </c>
      <c r="AS870" s="89">
        <f t="shared" si="525"/>
        <v>1</v>
      </c>
      <c r="AT870" s="89">
        <f t="shared" si="525"/>
        <v>1</v>
      </c>
      <c r="AU870" s="89">
        <f t="shared" si="525"/>
        <v>1</v>
      </c>
      <c r="AV870" s="89">
        <f t="shared" si="525"/>
        <v>1</v>
      </c>
      <c r="AW870" s="89">
        <f t="shared" si="525"/>
        <v>0</v>
      </c>
      <c r="AX870" s="89">
        <f t="shared" si="525"/>
        <v>0</v>
      </c>
      <c r="AY870" s="89">
        <f t="shared" si="525"/>
        <v>0</v>
      </c>
      <c r="AZ870" s="89">
        <f t="shared" si="525"/>
        <v>0</v>
      </c>
      <c r="BA870" s="89">
        <f t="shared" si="525"/>
        <v>0</v>
      </c>
      <c r="BB870" s="89">
        <f t="shared" si="525"/>
        <v>0</v>
      </c>
      <c r="BC870" s="89">
        <f t="shared" si="525"/>
        <v>0</v>
      </c>
      <c r="BD870" s="89">
        <f t="shared" si="525"/>
        <v>0</v>
      </c>
      <c r="BE870" s="89">
        <f t="shared" si="525"/>
        <v>0</v>
      </c>
      <c r="BF870" s="89">
        <f t="shared" si="525"/>
        <v>0</v>
      </c>
      <c r="BG870" s="89">
        <f t="shared" si="525"/>
        <v>0</v>
      </c>
      <c r="BH870" s="89">
        <f t="shared" si="525"/>
        <v>0</v>
      </c>
      <c r="BI870" s="89">
        <f t="shared" si="525"/>
        <v>0</v>
      </c>
      <c r="BJ870" s="89">
        <f t="shared" si="525"/>
        <v>0</v>
      </c>
      <c r="BK870" s="89">
        <f t="shared" si="525"/>
        <v>0</v>
      </c>
      <c r="BL870" s="89">
        <f t="shared" si="525"/>
        <v>0</v>
      </c>
      <c r="BM870" s="89">
        <f t="shared" si="525"/>
        <v>0</v>
      </c>
    </row>
    <row r="871" spans="1:65" ht="12.75" customHeight="1" outlineLevel="3">
      <c r="A871" t="s">
        <v>328</v>
      </c>
      <c r="B871" t="s">
        <v>85</v>
      </c>
      <c r="D871"/>
      <c r="E871" s="60">
        <f>E829</f>
        <v>2045</v>
      </c>
      <c r="F871" t="str">
        <f>F567</f>
        <v>[ano]</v>
      </c>
      <c r="AE871" s="89">
        <f t="shared" ref="AE871:BH871" si="526">IF(AND(AE$1&gt;=$E837,AE$1&lt;$E871),1,0)</f>
        <v>0</v>
      </c>
      <c r="AF871" s="89">
        <f t="shared" si="526"/>
        <v>0</v>
      </c>
      <c r="AG871" s="89">
        <f t="shared" si="526"/>
        <v>0</v>
      </c>
      <c r="AH871" s="89">
        <f t="shared" si="526"/>
        <v>0</v>
      </c>
      <c r="AI871" s="89">
        <f t="shared" si="526"/>
        <v>0</v>
      </c>
      <c r="AJ871" s="89">
        <f t="shared" si="526"/>
        <v>0</v>
      </c>
      <c r="AK871" s="89">
        <f t="shared" si="526"/>
        <v>0</v>
      </c>
      <c r="AL871" s="89">
        <f t="shared" si="526"/>
        <v>0</v>
      </c>
      <c r="AM871" s="89">
        <f t="shared" si="526"/>
        <v>0</v>
      </c>
      <c r="AN871" s="89">
        <f t="shared" si="526"/>
        <v>0</v>
      </c>
      <c r="AO871" s="89">
        <f t="shared" si="526"/>
        <v>0</v>
      </c>
      <c r="AP871" s="89">
        <f t="shared" si="526"/>
        <v>0</v>
      </c>
      <c r="AQ871" s="89">
        <f t="shared" si="526"/>
        <v>0</v>
      </c>
      <c r="AR871" s="89">
        <f t="shared" si="526"/>
        <v>0</v>
      </c>
      <c r="AS871" s="89">
        <f t="shared" si="526"/>
        <v>0</v>
      </c>
      <c r="AT871" s="89">
        <f t="shared" si="526"/>
        <v>0</v>
      </c>
      <c r="AU871" s="89">
        <f t="shared" si="526"/>
        <v>0</v>
      </c>
      <c r="AV871" s="89">
        <f t="shared" si="526"/>
        <v>0</v>
      </c>
      <c r="AW871" s="89">
        <f t="shared" si="526"/>
        <v>0</v>
      </c>
      <c r="AX871" s="89">
        <f t="shared" si="526"/>
        <v>0</v>
      </c>
      <c r="AY871" s="89">
        <f t="shared" si="526"/>
        <v>1</v>
      </c>
      <c r="AZ871" s="89">
        <f t="shared" si="526"/>
        <v>0</v>
      </c>
      <c r="BA871" s="89">
        <f t="shared" si="526"/>
        <v>0</v>
      </c>
      <c r="BB871" s="89">
        <f t="shared" si="526"/>
        <v>0</v>
      </c>
      <c r="BC871" s="89">
        <f t="shared" si="526"/>
        <v>0</v>
      </c>
      <c r="BD871" s="89">
        <f t="shared" si="526"/>
        <v>0</v>
      </c>
      <c r="BE871" s="89">
        <f t="shared" si="526"/>
        <v>0</v>
      </c>
      <c r="BF871" s="89">
        <f t="shared" si="526"/>
        <v>0</v>
      </c>
      <c r="BG871" s="89">
        <f t="shared" si="526"/>
        <v>0</v>
      </c>
      <c r="BH871" s="89">
        <f t="shared" si="526"/>
        <v>0</v>
      </c>
      <c r="BI871" s="89">
        <f>IF(AND(BI$1&gt;=$E837,BI$1&lt;$E871),1,0)</f>
        <v>0</v>
      </c>
      <c r="BJ871" s="89">
        <f>IF(AND(BJ$1&gt;=$E837,BJ$1&lt;$E871),1,0)</f>
        <v>0</v>
      </c>
      <c r="BK871" s="89">
        <f>IF(AND(BK$1&gt;=$E837,BK$1&lt;$E871),1,0)</f>
        <v>0</v>
      </c>
      <c r="BL871" s="89">
        <f>IF(AND(BL$1&gt;=$E837,BL$1&lt;$E871),1,0)</f>
        <v>0</v>
      </c>
      <c r="BM871" s="89">
        <f>IF(AND(BM$1&gt;=$E837,BM$1&lt;$E871),1,0)</f>
        <v>0</v>
      </c>
    </row>
    <row r="872" spans="1:65" ht="12.75" customHeight="1" outlineLevel="3">
      <c r="A872" t="s">
        <v>329</v>
      </c>
      <c r="B872" t="s">
        <v>85</v>
      </c>
      <c r="D872"/>
      <c r="E872" s="60">
        <f>E833</f>
        <v>2045</v>
      </c>
      <c r="F872" t="str">
        <f>F568</f>
        <v>[ano]</v>
      </c>
      <c r="AE872" s="89">
        <f t="shared" ref="AE872:BH872" si="527">IF(AND(AE$1&gt;=$E837,AE$1&lt;$E872),1,0)</f>
        <v>0</v>
      </c>
      <c r="AF872" s="89">
        <f t="shared" si="527"/>
        <v>0</v>
      </c>
      <c r="AG872" s="89">
        <f t="shared" si="527"/>
        <v>0</v>
      </c>
      <c r="AH872" s="89">
        <f t="shared" si="527"/>
        <v>0</v>
      </c>
      <c r="AI872" s="89">
        <f t="shared" si="527"/>
        <v>0</v>
      </c>
      <c r="AJ872" s="89">
        <f t="shared" si="527"/>
        <v>0</v>
      </c>
      <c r="AK872" s="89">
        <f t="shared" si="527"/>
        <v>0</v>
      </c>
      <c r="AL872" s="89">
        <f t="shared" si="527"/>
        <v>0</v>
      </c>
      <c r="AM872" s="89">
        <f t="shared" si="527"/>
        <v>0</v>
      </c>
      <c r="AN872" s="89">
        <f t="shared" si="527"/>
        <v>0</v>
      </c>
      <c r="AO872" s="89">
        <f t="shared" si="527"/>
        <v>0</v>
      </c>
      <c r="AP872" s="89">
        <f t="shared" si="527"/>
        <v>0</v>
      </c>
      <c r="AQ872" s="89">
        <f t="shared" si="527"/>
        <v>0</v>
      </c>
      <c r="AR872" s="89">
        <f t="shared" si="527"/>
        <v>0</v>
      </c>
      <c r="AS872" s="89">
        <f t="shared" si="527"/>
        <v>0</v>
      </c>
      <c r="AT872" s="89">
        <f t="shared" si="527"/>
        <v>0</v>
      </c>
      <c r="AU872" s="89">
        <f t="shared" si="527"/>
        <v>0</v>
      </c>
      <c r="AV872" s="89">
        <f t="shared" si="527"/>
        <v>0</v>
      </c>
      <c r="AW872" s="89">
        <f t="shared" si="527"/>
        <v>0</v>
      </c>
      <c r="AX872" s="89">
        <f t="shared" si="527"/>
        <v>0</v>
      </c>
      <c r="AY872" s="89">
        <f t="shared" si="527"/>
        <v>1</v>
      </c>
      <c r="AZ872" s="89">
        <f t="shared" si="527"/>
        <v>0</v>
      </c>
      <c r="BA872" s="89">
        <f t="shared" si="527"/>
        <v>0</v>
      </c>
      <c r="BB872" s="89">
        <f t="shared" si="527"/>
        <v>0</v>
      </c>
      <c r="BC872" s="89">
        <f t="shared" si="527"/>
        <v>0</v>
      </c>
      <c r="BD872" s="89">
        <f t="shared" si="527"/>
        <v>0</v>
      </c>
      <c r="BE872" s="89">
        <f t="shared" si="527"/>
        <v>0</v>
      </c>
      <c r="BF872" s="89">
        <f t="shared" si="527"/>
        <v>0</v>
      </c>
      <c r="BG872" s="89">
        <f t="shared" si="527"/>
        <v>0</v>
      </c>
      <c r="BH872" s="89">
        <f t="shared" si="527"/>
        <v>0</v>
      </c>
      <c r="BI872" s="89">
        <f>IF(AND(BI$1&gt;=$E837,BI$1&lt;$E872),1,0)</f>
        <v>0</v>
      </c>
      <c r="BJ872" s="89">
        <f>IF(AND(BJ$1&gt;=$E837,BJ$1&lt;$E872),1,0)</f>
        <v>0</v>
      </c>
      <c r="BK872" s="89">
        <f>IF(AND(BK$1&gt;=$E837,BK$1&lt;$E872),1,0)</f>
        <v>0</v>
      </c>
      <c r="BL872" s="89">
        <f>IF(AND(BL$1&gt;=$E837,BL$1&lt;$E872),1,0)</f>
        <v>0</v>
      </c>
      <c r="BM872" s="89">
        <f>IF(AND(BM$1&gt;=$E837,BM$1&lt;$E872),1,0)</f>
        <v>0</v>
      </c>
    </row>
    <row r="873" spans="1:65" ht="12.75" customHeight="1" outlineLevel="3">
      <c r="A873" t="s">
        <v>330</v>
      </c>
      <c r="B873" t="s">
        <v>85</v>
      </c>
      <c r="D873"/>
      <c r="E873" s="60">
        <f>E829</f>
        <v>2045</v>
      </c>
      <c r="F873" t="str">
        <f>F569</f>
        <v xml:space="preserve">Período de primeiro pagamento </v>
      </c>
      <c r="I873" s="60">
        <f>E830</f>
        <v>5</v>
      </c>
      <c r="J873" t="str">
        <f>J569</f>
        <v>[parcelas anuais]</v>
      </c>
      <c r="AE873" s="89">
        <f t="shared" ref="AE873:BM873" si="528">IF(AND(AE$1&gt;=$E873,AE$1&lt;$E873+$I873),1,0)</f>
        <v>0</v>
      </c>
      <c r="AF873" s="89">
        <f t="shared" si="528"/>
        <v>0</v>
      </c>
      <c r="AG873" s="89">
        <f t="shared" si="528"/>
        <v>0</v>
      </c>
      <c r="AH873" s="89">
        <f t="shared" si="528"/>
        <v>0</v>
      </c>
      <c r="AI873" s="89">
        <f t="shared" si="528"/>
        <v>0</v>
      </c>
      <c r="AJ873" s="89">
        <f t="shared" si="528"/>
        <v>0</v>
      </c>
      <c r="AK873" s="89">
        <f t="shared" si="528"/>
        <v>0</v>
      </c>
      <c r="AL873" s="89">
        <f t="shared" si="528"/>
        <v>0</v>
      </c>
      <c r="AM873" s="89">
        <f t="shared" si="528"/>
        <v>0</v>
      </c>
      <c r="AN873" s="89">
        <f t="shared" si="528"/>
        <v>0</v>
      </c>
      <c r="AO873" s="89">
        <f t="shared" si="528"/>
        <v>0</v>
      </c>
      <c r="AP873" s="89">
        <f t="shared" si="528"/>
        <v>0</v>
      </c>
      <c r="AQ873" s="89">
        <f t="shared" si="528"/>
        <v>0</v>
      </c>
      <c r="AR873" s="89">
        <f t="shared" si="528"/>
        <v>0</v>
      </c>
      <c r="AS873" s="89">
        <f t="shared" si="528"/>
        <v>0</v>
      </c>
      <c r="AT873" s="89">
        <f t="shared" si="528"/>
        <v>0</v>
      </c>
      <c r="AU873" s="89">
        <f t="shared" si="528"/>
        <v>0</v>
      </c>
      <c r="AV873" s="89">
        <f t="shared" si="528"/>
        <v>0</v>
      </c>
      <c r="AW873" s="89">
        <f t="shared" si="528"/>
        <v>0</v>
      </c>
      <c r="AX873" s="89">
        <f t="shared" si="528"/>
        <v>0</v>
      </c>
      <c r="AY873" s="89">
        <f t="shared" si="528"/>
        <v>0</v>
      </c>
      <c r="AZ873" s="89">
        <f t="shared" si="528"/>
        <v>1</v>
      </c>
      <c r="BA873" s="89">
        <f t="shared" si="528"/>
        <v>1</v>
      </c>
      <c r="BB873" s="89">
        <f t="shared" si="528"/>
        <v>1</v>
      </c>
      <c r="BC873" s="89">
        <f t="shared" si="528"/>
        <v>1</v>
      </c>
      <c r="BD873" s="89">
        <f t="shared" si="528"/>
        <v>1</v>
      </c>
      <c r="BE873" s="89">
        <f t="shared" si="528"/>
        <v>0</v>
      </c>
      <c r="BF873" s="89">
        <f t="shared" si="528"/>
        <v>0</v>
      </c>
      <c r="BG873" s="89">
        <f t="shared" si="528"/>
        <v>0</v>
      </c>
      <c r="BH873" s="89">
        <f t="shared" si="528"/>
        <v>0</v>
      </c>
      <c r="BI873" s="89">
        <f t="shared" si="528"/>
        <v>0</v>
      </c>
      <c r="BJ873" s="89">
        <f t="shared" si="528"/>
        <v>0</v>
      </c>
      <c r="BK873" s="89">
        <f t="shared" si="528"/>
        <v>0</v>
      </c>
      <c r="BL873" s="89">
        <f t="shared" si="528"/>
        <v>0</v>
      </c>
      <c r="BM873" s="89">
        <f t="shared" si="528"/>
        <v>0</v>
      </c>
    </row>
    <row r="874" spans="1:65" ht="12.75" customHeight="1" outlineLevel="3">
      <c r="A874" t="s">
        <v>333</v>
      </c>
      <c r="B874" t="s">
        <v>85</v>
      </c>
      <c r="D874"/>
      <c r="E874" s="60">
        <f>E833</f>
        <v>2045</v>
      </c>
      <c r="F874" t="str">
        <f>F570</f>
        <v xml:space="preserve">Período de primeiro pagamento </v>
      </c>
      <c r="AE874" s="89">
        <f t="shared" ref="AE874:BH874" si="529">IF(AND(AE$1&gt;=$E874,AE$1&lt;$E873+$I873),1,0)</f>
        <v>0</v>
      </c>
      <c r="AF874" s="89">
        <f t="shared" si="529"/>
        <v>0</v>
      </c>
      <c r="AG874" s="89">
        <f t="shared" si="529"/>
        <v>0</v>
      </c>
      <c r="AH874" s="89">
        <f t="shared" si="529"/>
        <v>0</v>
      </c>
      <c r="AI874" s="89">
        <f t="shared" si="529"/>
        <v>0</v>
      </c>
      <c r="AJ874" s="89">
        <f t="shared" si="529"/>
        <v>0</v>
      </c>
      <c r="AK874" s="89">
        <f t="shared" si="529"/>
        <v>0</v>
      </c>
      <c r="AL874" s="89">
        <f t="shared" si="529"/>
        <v>0</v>
      </c>
      <c r="AM874" s="89">
        <f t="shared" si="529"/>
        <v>0</v>
      </c>
      <c r="AN874" s="89">
        <f t="shared" si="529"/>
        <v>0</v>
      </c>
      <c r="AO874" s="89">
        <f t="shared" si="529"/>
        <v>0</v>
      </c>
      <c r="AP874" s="89">
        <f t="shared" si="529"/>
        <v>0</v>
      </c>
      <c r="AQ874" s="89">
        <f t="shared" si="529"/>
        <v>0</v>
      </c>
      <c r="AR874" s="89">
        <f t="shared" si="529"/>
        <v>0</v>
      </c>
      <c r="AS874" s="89">
        <f t="shared" si="529"/>
        <v>0</v>
      </c>
      <c r="AT874" s="89">
        <f t="shared" si="529"/>
        <v>0</v>
      </c>
      <c r="AU874" s="89">
        <f t="shared" si="529"/>
        <v>0</v>
      </c>
      <c r="AV874" s="89">
        <f t="shared" si="529"/>
        <v>0</v>
      </c>
      <c r="AW874" s="89">
        <f t="shared" si="529"/>
        <v>0</v>
      </c>
      <c r="AX874" s="89">
        <f t="shared" si="529"/>
        <v>0</v>
      </c>
      <c r="AY874" s="89">
        <f t="shared" si="529"/>
        <v>0</v>
      </c>
      <c r="AZ874" s="89">
        <f t="shared" si="529"/>
        <v>1</v>
      </c>
      <c r="BA874" s="89">
        <f t="shared" si="529"/>
        <v>1</v>
      </c>
      <c r="BB874" s="89">
        <f t="shared" si="529"/>
        <v>1</v>
      </c>
      <c r="BC874" s="89">
        <f t="shared" si="529"/>
        <v>1</v>
      </c>
      <c r="BD874" s="89">
        <f t="shared" si="529"/>
        <v>1</v>
      </c>
      <c r="BE874" s="89">
        <f t="shared" si="529"/>
        <v>0</v>
      </c>
      <c r="BF874" s="89">
        <f t="shared" si="529"/>
        <v>0</v>
      </c>
      <c r="BG874" s="89">
        <f t="shared" si="529"/>
        <v>0</v>
      </c>
      <c r="BH874" s="89">
        <f t="shared" si="529"/>
        <v>0</v>
      </c>
      <c r="BI874" s="89">
        <f>IF(AND(BI$1&gt;=$E874,BI$1&lt;$E873+$I873),1,0)</f>
        <v>0</v>
      </c>
      <c r="BJ874" s="89">
        <f>IF(AND(BJ$1&gt;=$E874,BJ$1&lt;$E873+$I873),1,0)</f>
        <v>0</v>
      </c>
      <c r="BK874" s="89">
        <f>IF(AND(BK$1&gt;=$E874,BK$1&lt;$E873+$I873),1,0)</f>
        <v>0</v>
      </c>
      <c r="BL874" s="89">
        <f>IF(AND(BL$1&gt;=$E874,BL$1&lt;$E873+$I873),1,0)</f>
        <v>0</v>
      </c>
      <c r="BM874" s="89">
        <f>IF(AND(BM$1&gt;=$E874,BM$1&lt;$E873+$I873),1,0)</f>
        <v>0</v>
      </c>
    </row>
    <row r="875" spans="1:65" ht="12.75" customHeight="1" outlineLevel="3">
      <c r="D875"/>
      <c r="AE875" s="89"/>
      <c r="AF875" s="89"/>
      <c r="AG875" s="89"/>
      <c r="AH875" s="89"/>
      <c r="AI875" s="89"/>
      <c r="AJ875" s="89"/>
      <c r="AK875" s="89"/>
      <c r="AL875" s="89"/>
      <c r="AM875" s="89"/>
      <c r="AN875" s="89"/>
      <c r="AO875" s="89"/>
      <c r="AP875" s="89"/>
      <c r="AQ875" s="89"/>
      <c r="AR875" s="89"/>
      <c r="AS875" s="89"/>
      <c r="AT875" s="89"/>
      <c r="AU875" s="89"/>
      <c r="AV875" s="89"/>
      <c r="AW875" s="89"/>
      <c r="AX875" s="89"/>
      <c r="AY875" s="89"/>
      <c r="AZ875" s="89"/>
      <c r="BA875" s="89"/>
      <c r="BB875" s="89"/>
      <c r="BC875" s="89"/>
      <c r="BD875" s="89"/>
      <c r="BE875" s="89"/>
      <c r="BF875" s="89"/>
      <c r="BG875" s="89"/>
      <c r="BH875" s="89"/>
      <c r="BI875" s="89"/>
      <c r="BJ875" s="89"/>
      <c r="BK875" s="89"/>
      <c r="BL875" s="89"/>
      <c r="BM875" s="89"/>
    </row>
    <row r="876" spans="1:65" ht="12.75" customHeight="1" outlineLevel="3">
      <c r="A876" t="s">
        <v>334</v>
      </c>
      <c r="D876"/>
      <c r="AE876" s="154">
        <f>IF(AE$1=($E873+$I873-1),1,AE873+AF876)</f>
        <v>5</v>
      </c>
      <c r="AF876" s="154">
        <f t="shared" ref="AF876:BM876" si="530">IF(AF$1=($E873+$I873-1),1,AF873+AG876)</f>
        <v>5</v>
      </c>
      <c r="AG876" s="154">
        <f t="shared" si="530"/>
        <v>5</v>
      </c>
      <c r="AH876" s="154">
        <f t="shared" si="530"/>
        <v>5</v>
      </c>
      <c r="AI876" s="154">
        <f t="shared" si="530"/>
        <v>5</v>
      </c>
      <c r="AJ876" s="154">
        <f t="shared" si="530"/>
        <v>5</v>
      </c>
      <c r="AK876" s="154">
        <f t="shared" si="530"/>
        <v>5</v>
      </c>
      <c r="AL876" s="154">
        <f t="shared" si="530"/>
        <v>5</v>
      </c>
      <c r="AM876" s="154">
        <f t="shared" si="530"/>
        <v>5</v>
      </c>
      <c r="AN876" s="154">
        <f t="shared" si="530"/>
        <v>5</v>
      </c>
      <c r="AO876" s="154">
        <f t="shared" si="530"/>
        <v>5</v>
      </c>
      <c r="AP876" s="154">
        <f t="shared" si="530"/>
        <v>5</v>
      </c>
      <c r="AQ876" s="154">
        <f t="shared" si="530"/>
        <v>5</v>
      </c>
      <c r="AR876" s="154">
        <f t="shared" si="530"/>
        <v>5</v>
      </c>
      <c r="AS876" s="154">
        <f t="shared" si="530"/>
        <v>5</v>
      </c>
      <c r="AT876" s="154">
        <f t="shared" si="530"/>
        <v>5</v>
      </c>
      <c r="AU876" s="154">
        <f t="shared" si="530"/>
        <v>5</v>
      </c>
      <c r="AV876" s="154">
        <f t="shared" si="530"/>
        <v>5</v>
      </c>
      <c r="AW876" s="154">
        <f t="shared" si="530"/>
        <v>5</v>
      </c>
      <c r="AX876" s="154">
        <f t="shared" si="530"/>
        <v>5</v>
      </c>
      <c r="AY876" s="154">
        <f t="shared" si="530"/>
        <v>5</v>
      </c>
      <c r="AZ876" s="154">
        <f t="shared" si="530"/>
        <v>5</v>
      </c>
      <c r="BA876" s="154">
        <f t="shared" si="530"/>
        <v>4</v>
      </c>
      <c r="BB876" s="154">
        <f t="shared" si="530"/>
        <v>3</v>
      </c>
      <c r="BC876" s="154">
        <f t="shared" si="530"/>
        <v>2</v>
      </c>
      <c r="BD876" s="154">
        <f t="shared" si="530"/>
        <v>1</v>
      </c>
      <c r="BE876" s="154">
        <f t="shared" si="530"/>
        <v>0</v>
      </c>
      <c r="BF876" s="154">
        <f t="shared" si="530"/>
        <v>0</v>
      </c>
      <c r="BG876" s="154">
        <f t="shared" si="530"/>
        <v>0</v>
      </c>
      <c r="BH876" s="154">
        <f t="shared" si="530"/>
        <v>0</v>
      </c>
      <c r="BI876" s="154">
        <f t="shared" si="530"/>
        <v>0</v>
      </c>
      <c r="BJ876" s="154">
        <f t="shared" si="530"/>
        <v>0</v>
      </c>
      <c r="BK876" s="154">
        <f t="shared" si="530"/>
        <v>0</v>
      </c>
      <c r="BL876" s="154">
        <f t="shared" si="530"/>
        <v>0</v>
      </c>
      <c r="BM876" s="154">
        <f t="shared" si="530"/>
        <v>0</v>
      </c>
    </row>
    <row r="877" spans="1:65" ht="12.75" customHeight="1" outlineLevel="3">
      <c r="D877"/>
      <c r="AE877" s="89"/>
      <c r="AF877" s="89"/>
      <c r="AG877" s="89"/>
      <c r="AH877" s="89"/>
      <c r="AI877" s="89"/>
      <c r="AJ877" s="89"/>
      <c r="AK877" s="89"/>
      <c r="AL877" s="89"/>
      <c r="AM877" s="89"/>
      <c r="AN877" s="89"/>
      <c r="AO877" s="89"/>
      <c r="AP877" s="89"/>
      <c r="AQ877" s="89"/>
      <c r="AR877" s="89"/>
      <c r="AS877" s="89"/>
      <c r="AT877" s="89"/>
      <c r="AU877" s="89"/>
      <c r="AV877" s="89"/>
      <c r="AW877" s="89"/>
      <c r="AX877" s="89"/>
      <c r="AY877" s="89"/>
      <c r="AZ877" s="89"/>
      <c r="BA877" s="89"/>
      <c r="BB877" s="89"/>
      <c r="BC877" s="89"/>
      <c r="BD877" s="89"/>
      <c r="BE877" s="89"/>
      <c r="BF877" s="89"/>
      <c r="BG877" s="89"/>
      <c r="BH877" s="89"/>
      <c r="BI877" s="89"/>
      <c r="BJ877" s="89"/>
      <c r="BK877" s="89"/>
      <c r="BL877" s="89"/>
      <c r="BM877" s="89"/>
    </row>
    <row r="878" spans="1:65" s="53" customFormat="1" ht="12.75" customHeight="1" outlineLevel="3">
      <c r="A878" s="53" t="s">
        <v>335</v>
      </c>
      <c r="E878" s="8"/>
      <c r="AD878" s="144"/>
      <c r="AE878" s="144"/>
      <c r="AF878" s="144"/>
      <c r="AG878" s="144"/>
      <c r="AH878" s="144"/>
      <c r="AI878" s="144"/>
      <c r="AJ878" s="144"/>
      <c r="AK878" s="144"/>
      <c r="AL878" s="144"/>
      <c r="AM878" s="144"/>
      <c r="AN878" s="144"/>
      <c r="AO878" s="144"/>
      <c r="AP878" s="144"/>
      <c r="AQ878" s="144"/>
      <c r="AR878" s="144"/>
      <c r="AS878" s="144"/>
      <c r="AT878" s="144"/>
      <c r="AU878" s="144"/>
      <c r="AV878" s="144"/>
      <c r="AW878" s="144"/>
      <c r="AX878" s="144"/>
      <c r="AY878" s="144"/>
      <c r="AZ878" s="144"/>
      <c r="BA878" s="144"/>
      <c r="BB878" s="144"/>
      <c r="BC878" s="144"/>
      <c r="BD878" s="144"/>
      <c r="BE878" s="144"/>
      <c r="BF878" s="144"/>
      <c r="BG878" s="144"/>
      <c r="BH878" s="144"/>
      <c r="BI878" s="144"/>
      <c r="BJ878" s="144"/>
      <c r="BK878" s="144"/>
      <c r="BL878" s="144"/>
      <c r="BM878" s="144"/>
    </row>
    <row r="879" spans="1:65" ht="12.75" customHeight="1" outlineLevel="3">
      <c r="A879" s="17" t="s">
        <v>321</v>
      </c>
      <c r="B879" s="17" t="s">
        <v>203</v>
      </c>
      <c r="C879" s="17"/>
      <c r="D879" s="17"/>
      <c r="E879" s="17"/>
      <c r="F879" s="17"/>
      <c r="G879" s="17"/>
      <c r="H879" s="17"/>
      <c r="I879" s="17"/>
      <c r="J879" s="17"/>
      <c r="K879" s="17"/>
      <c r="AE879" s="162">
        <f>AE860</f>
        <v>0</v>
      </c>
      <c r="AF879" s="148">
        <f t="shared" ref="AF879:BH879" si="531">AE885</f>
        <v>0</v>
      </c>
      <c r="AG879" s="148">
        <f t="shared" si="531"/>
        <v>0</v>
      </c>
      <c r="AH879" s="148">
        <f t="shared" si="531"/>
        <v>0</v>
      </c>
      <c r="AI879" s="148">
        <f t="shared" si="531"/>
        <v>0</v>
      </c>
      <c r="AJ879" s="148">
        <f t="shared" si="531"/>
        <v>0</v>
      </c>
      <c r="AK879" s="148">
        <f t="shared" si="531"/>
        <v>0</v>
      </c>
      <c r="AL879" s="148">
        <f t="shared" si="531"/>
        <v>0</v>
      </c>
      <c r="AM879" s="148">
        <f t="shared" si="531"/>
        <v>0</v>
      </c>
      <c r="AN879" s="148">
        <f t="shared" si="531"/>
        <v>0</v>
      </c>
      <c r="AO879" s="148">
        <f t="shared" si="531"/>
        <v>0</v>
      </c>
      <c r="AP879" s="148">
        <f t="shared" si="531"/>
        <v>0</v>
      </c>
      <c r="AQ879" s="148">
        <f t="shared" si="531"/>
        <v>0</v>
      </c>
      <c r="AR879" s="148">
        <f t="shared" si="531"/>
        <v>0</v>
      </c>
      <c r="AS879" s="148">
        <f t="shared" si="531"/>
        <v>0</v>
      </c>
      <c r="AT879" s="148">
        <f t="shared" si="531"/>
        <v>0</v>
      </c>
      <c r="AU879" s="148">
        <f t="shared" si="531"/>
        <v>0</v>
      </c>
      <c r="AV879" s="148">
        <f t="shared" si="531"/>
        <v>0</v>
      </c>
      <c r="AW879" s="148">
        <f t="shared" si="531"/>
        <v>0</v>
      </c>
      <c r="AX879" s="148">
        <f t="shared" si="531"/>
        <v>0</v>
      </c>
      <c r="AY879" s="148">
        <f t="shared" si="531"/>
        <v>0</v>
      </c>
      <c r="AZ879" s="148">
        <f t="shared" si="531"/>
        <v>0</v>
      </c>
      <c r="BA879" s="148">
        <f t="shared" si="531"/>
        <v>0</v>
      </c>
      <c r="BB879" s="148">
        <f t="shared" si="531"/>
        <v>0</v>
      </c>
      <c r="BC879" s="148">
        <f t="shared" si="531"/>
        <v>0</v>
      </c>
      <c r="BD879" s="148">
        <f t="shared" si="531"/>
        <v>0</v>
      </c>
      <c r="BE879" s="148">
        <f t="shared" si="531"/>
        <v>0</v>
      </c>
      <c r="BF879" s="148">
        <f t="shared" si="531"/>
        <v>0</v>
      </c>
      <c r="BG879" s="148">
        <f t="shared" si="531"/>
        <v>0</v>
      </c>
      <c r="BH879" s="148">
        <f t="shared" si="531"/>
        <v>0</v>
      </c>
      <c r="BI879" s="148">
        <f>BH885</f>
        <v>0</v>
      </c>
      <c r="BJ879" s="148">
        <f>BI885</f>
        <v>0</v>
      </c>
      <c r="BK879" s="148">
        <f>BJ885</f>
        <v>0</v>
      </c>
      <c r="BL879" s="148">
        <f>BK885</f>
        <v>0</v>
      </c>
      <c r="BM879" s="148">
        <f>BL885</f>
        <v>0</v>
      </c>
    </row>
    <row r="880" spans="1:65" ht="12.75" customHeight="1" outlineLevel="3">
      <c r="A880" s="32" t="s">
        <v>254</v>
      </c>
      <c r="B880" t="s">
        <v>203</v>
      </c>
      <c r="D880"/>
      <c r="AE880" s="89">
        <f t="shared" ref="AE880:BH880" si="532">AE845</f>
        <v>0</v>
      </c>
      <c r="AF880" s="89">
        <f t="shared" si="532"/>
        <v>0</v>
      </c>
      <c r="AG880" s="89">
        <f t="shared" si="532"/>
        <v>0</v>
      </c>
      <c r="AH880" s="89">
        <f t="shared" si="532"/>
        <v>0</v>
      </c>
      <c r="AI880" s="89">
        <f t="shared" si="532"/>
        <v>0</v>
      </c>
      <c r="AJ880" s="89">
        <f t="shared" si="532"/>
        <v>0</v>
      </c>
      <c r="AK880" s="89">
        <f t="shared" si="532"/>
        <v>0</v>
      </c>
      <c r="AL880" s="89">
        <f t="shared" si="532"/>
        <v>0</v>
      </c>
      <c r="AM880" s="89">
        <f t="shared" si="532"/>
        <v>0</v>
      </c>
      <c r="AN880" s="89">
        <f t="shared" si="532"/>
        <v>0</v>
      </c>
      <c r="AO880" s="89">
        <f t="shared" si="532"/>
        <v>0</v>
      </c>
      <c r="AP880" s="89">
        <f t="shared" si="532"/>
        <v>0</v>
      </c>
      <c r="AQ880" s="89">
        <f t="shared" si="532"/>
        <v>0</v>
      </c>
      <c r="AR880" s="89">
        <f t="shared" si="532"/>
        <v>0</v>
      </c>
      <c r="AS880" s="89">
        <f t="shared" si="532"/>
        <v>0</v>
      </c>
      <c r="AT880" s="89">
        <f t="shared" si="532"/>
        <v>0</v>
      </c>
      <c r="AU880" s="89">
        <f t="shared" si="532"/>
        <v>0</v>
      </c>
      <c r="AV880" s="89">
        <f t="shared" si="532"/>
        <v>0</v>
      </c>
      <c r="AW880" s="89">
        <f t="shared" si="532"/>
        <v>0</v>
      </c>
      <c r="AX880" s="89">
        <f t="shared" si="532"/>
        <v>0</v>
      </c>
      <c r="AY880" s="89">
        <f t="shared" si="532"/>
        <v>0</v>
      </c>
      <c r="AZ880" s="89">
        <f t="shared" si="532"/>
        <v>0</v>
      </c>
      <c r="BA880" s="89">
        <f t="shared" si="532"/>
        <v>0</v>
      </c>
      <c r="BB880" s="89">
        <f t="shared" si="532"/>
        <v>0</v>
      </c>
      <c r="BC880" s="89">
        <f t="shared" si="532"/>
        <v>0</v>
      </c>
      <c r="BD880" s="89">
        <f t="shared" si="532"/>
        <v>0</v>
      </c>
      <c r="BE880" s="89">
        <f t="shared" si="532"/>
        <v>0</v>
      </c>
      <c r="BF880" s="89">
        <f t="shared" si="532"/>
        <v>0</v>
      </c>
      <c r="BG880" s="89">
        <f t="shared" si="532"/>
        <v>0</v>
      </c>
      <c r="BH880" s="89">
        <f t="shared" si="532"/>
        <v>0</v>
      </c>
      <c r="BI880" s="89">
        <f>BI845</f>
        <v>0</v>
      </c>
      <c r="BJ880" s="89">
        <f>BJ845</f>
        <v>0</v>
      </c>
      <c r="BK880" s="89">
        <f>BK845</f>
        <v>0</v>
      </c>
      <c r="BL880" s="89">
        <f>BL845</f>
        <v>0</v>
      </c>
      <c r="BM880" s="89">
        <f>BM845</f>
        <v>0</v>
      </c>
    </row>
    <row r="881" spans="1:65" ht="12.75" customHeight="1" outlineLevel="3">
      <c r="A881" s="32" t="s">
        <v>256</v>
      </c>
      <c r="B881" t="s">
        <v>203</v>
      </c>
      <c r="D881"/>
      <c r="AE881" s="154">
        <f>IF(AE873=1,-AE879/AE876,0)</f>
        <v>0</v>
      </c>
      <c r="AF881" s="154">
        <f>IF(AF873=1,-AF879/AF876,0)</f>
        <v>0</v>
      </c>
      <c r="AG881" s="154">
        <f>IF(AG873=1,-AG879/AG876,0)</f>
        <v>0</v>
      </c>
      <c r="AH881" s="154">
        <f t="shared" ref="AH881:BH881" si="533">IF(AH873=1,-AH879/AH876,0)</f>
        <v>0</v>
      </c>
      <c r="AI881" s="154">
        <f t="shared" si="533"/>
        <v>0</v>
      </c>
      <c r="AJ881" s="154">
        <f t="shared" si="533"/>
        <v>0</v>
      </c>
      <c r="AK881" s="154">
        <f t="shared" si="533"/>
        <v>0</v>
      </c>
      <c r="AL881" s="154">
        <f t="shared" si="533"/>
        <v>0</v>
      </c>
      <c r="AM881" s="154">
        <f t="shared" si="533"/>
        <v>0</v>
      </c>
      <c r="AN881" s="154">
        <f t="shared" si="533"/>
        <v>0</v>
      </c>
      <c r="AO881" s="154">
        <f t="shared" si="533"/>
        <v>0</v>
      </c>
      <c r="AP881" s="154">
        <f t="shared" si="533"/>
        <v>0</v>
      </c>
      <c r="AQ881" s="154">
        <f t="shared" si="533"/>
        <v>0</v>
      </c>
      <c r="AR881" s="154">
        <f t="shared" si="533"/>
        <v>0</v>
      </c>
      <c r="AS881" s="154">
        <f t="shared" si="533"/>
        <v>0</v>
      </c>
      <c r="AT881" s="154">
        <f t="shared" si="533"/>
        <v>0</v>
      </c>
      <c r="AU881" s="154">
        <f t="shared" si="533"/>
        <v>0</v>
      </c>
      <c r="AV881" s="154">
        <f t="shared" si="533"/>
        <v>0</v>
      </c>
      <c r="AW881" s="154">
        <f t="shared" si="533"/>
        <v>0</v>
      </c>
      <c r="AX881" s="154">
        <f t="shared" si="533"/>
        <v>0</v>
      </c>
      <c r="AY881" s="154">
        <f t="shared" si="533"/>
        <v>0</v>
      </c>
      <c r="AZ881" s="154">
        <f t="shared" si="533"/>
        <v>0</v>
      </c>
      <c r="BA881" s="154">
        <f t="shared" si="533"/>
        <v>0</v>
      </c>
      <c r="BB881" s="154">
        <f t="shared" si="533"/>
        <v>0</v>
      </c>
      <c r="BC881" s="154">
        <f t="shared" si="533"/>
        <v>0</v>
      </c>
      <c r="BD881" s="154">
        <f t="shared" si="533"/>
        <v>0</v>
      </c>
      <c r="BE881" s="154">
        <f t="shared" si="533"/>
        <v>0</v>
      </c>
      <c r="BF881" s="154">
        <f t="shared" si="533"/>
        <v>0</v>
      </c>
      <c r="BG881" s="154">
        <f t="shared" si="533"/>
        <v>0</v>
      </c>
      <c r="BH881" s="154">
        <f t="shared" si="533"/>
        <v>0</v>
      </c>
      <c r="BI881" s="154">
        <f>IF(BI873=1,-BI879/BI876,0)</f>
        <v>0</v>
      </c>
      <c r="BJ881" s="154">
        <f>IF(BJ873=1,-BJ879/BJ876,0)</f>
        <v>0</v>
      </c>
      <c r="BK881" s="154">
        <f>IF(BK873=1,-BK879/BK876,0)</f>
        <v>0</v>
      </c>
      <c r="BL881" s="154">
        <f>IF(BL873=1,-BL879/BL876,0)</f>
        <v>0</v>
      </c>
      <c r="BM881" s="154">
        <f>IF(BM873=1,-BM879/BM876,0)</f>
        <v>0</v>
      </c>
    </row>
    <row r="882" spans="1:65" ht="12.75" customHeight="1" outlineLevel="3">
      <c r="A882" s="32" t="s">
        <v>259</v>
      </c>
      <c r="B882" t="s">
        <v>203</v>
      </c>
      <c r="D882"/>
      <c r="AE882" s="154">
        <f>AE879*AE849</f>
        <v>0</v>
      </c>
      <c r="AF882" s="154">
        <f>AF879*AF849</f>
        <v>0</v>
      </c>
      <c r="AG882" s="154">
        <f>AG879*AG849</f>
        <v>0</v>
      </c>
      <c r="AH882" s="154">
        <f t="shared" ref="AH882:BH882" si="534">AH879*AH849</f>
        <v>0</v>
      </c>
      <c r="AI882" s="154">
        <f t="shared" si="534"/>
        <v>0</v>
      </c>
      <c r="AJ882" s="154">
        <f t="shared" si="534"/>
        <v>0</v>
      </c>
      <c r="AK882" s="154">
        <f t="shared" si="534"/>
        <v>0</v>
      </c>
      <c r="AL882" s="154">
        <f t="shared" si="534"/>
        <v>0</v>
      </c>
      <c r="AM882" s="154">
        <f t="shared" si="534"/>
        <v>0</v>
      </c>
      <c r="AN882" s="154">
        <f t="shared" si="534"/>
        <v>0</v>
      </c>
      <c r="AO882" s="154">
        <f t="shared" si="534"/>
        <v>0</v>
      </c>
      <c r="AP882" s="154">
        <f t="shared" si="534"/>
        <v>0</v>
      </c>
      <c r="AQ882" s="154">
        <f t="shared" si="534"/>
        <v>0</v>
      </c>
      <c r="AR882" s="154">
        <f t="shared" si="534"/>
        <v>0</v>
      </c>
      <c r="AS882" s="154">
        <f t="shared" si="534"/>
        <v>0</v>
      </c>
      <c r="AT882" s="154">
        <f t="shared" si="534"/>
        <v>0</v>
      </c>
      <c r="AU882" s="154">
        <f t="shared" si="534"/>
        <v>0</v>
      </c>
      <c r="AV882" s="154">
        <f t="shared" si="534"/>
        <v>0</v>
      </c>
      <c r="AW882" s="154">
        <f t="shared" si="534"/>
        <v>0</v>
      </c>
      <c r="AX882" s="154">
        <f t="shared" si="534"/>
        <v>0</v>
      </c>
      <c r="AY882" s="154">
        <f t="shared" si="534"/>
        <v>0</v>
      </c>
      <c r="AZ882" s="154">
        <f t="shared" si="534"/>
        <v>0</v>
      </c>
      <c r="BA882" s="154">
        <f t="shared" si="534"/>
        <v>0</v>
      </c>
      <c r="BB882" s="154">
        <f t="shared" si="534"/>
        <v>0</v>
      </c>
      <c r="BC882" s="154">
        <f t="shared" si="534"/>
        <v>0</v>
      </c>
      <c r="BD882" s="154">
        <f t="shared" si="534"/>
        <v>0</v>
      </c>
      <c r="BE882" s="154">
        <f t="shared" si="534"/>
        <v>0</v>
      </c>
      <c r="BF882" s="154">
        <f t="shared" si="534"/>
        <v>0</v>
      </c>
      <c r="BG882" s="154">
        <f t="shared" si="534"/>
        <v>0</v>
      </c>
      <c r="BH882" s="154">
        <f t="shared" si="534"/>
        <v>0</v>
      </c>
      <c r="BI882" s="154">
        <f>BI879*BI849</f>
        <v>0</v>
      </c>
      <c r="BJ882" s="154">
        <f>BJ879*BJ849</f>
        <v>0</v>
      </c>
      <c r="BK882" s="154">
        <f>BK879*BK849</f>
        <v>0</v>
      </c>
      <c r="BL882" s="154">
        <f>BL879*BL849</f>
        <v>0</v>
      </c>
      <c r="BM882" s="154">
        <f>BM879*BM849</f>
        <v>0</v>
      </c>
    </row>
    <row r="883" spans="1:65" ht="12.75" customHeight="1" outlineLevel="3">
      <c r="A883" s="32" t="s">
        <v>168</v>
      </c>
      <c r="B883" t="s">
        <v>203</v>
      </c>
      <c r="D883"/>
      <c r="AE883" s="154">
        <f>IF(AE874=1,-AE879*AE849,0)</f>
        <v>0</v>
      </c>
      <c r="AF883" s="154">
        <f>IF(AF874=1,-AF879*AF849,0)</f>
        <v>0</v>
      </c>
      <c r="AG883" s="154">
        <f>IF(AG874=1,-AG879*AG849,0)</f>
        <v>0</v>
      </c>
      <c r="AH883" s="154">
        <f t="shared" ref="AH883:BH883" si="535">IF(AH874=1,-AH879*AH849,0)</f>
        <v>0</v>
      </c>
      <c r="AI883" s="154">
        <f t="shared" si="535"/>
        <v>0</v>
      </c>
      <c r="AJ883" s="154">
        <f t="shared" si="535"/>
        <v>0</v>
      </c>
      <c r="AK883" s="154">
        <f t="shared" si="535"/>
        <v>0</v>
      </c>
      <c r="AL883" s="154">
        <f t="shared" si="535"/>
        <v>0</v>
      </c>
      <c r="AM883" s="154">
        <f t="shared" si="535"/>
        <v>0</v>
      </c>
      <c r="AN883" s="154">
        <f t="shared" si="535"/>
        <v>0</v>
      </c>
      <c r="AO883" s="154">
        <f t="shared" si="535"/>
        <v>0</v>
      </c>
      <c r="AP883" s="154">
        <f t="shared" si="535"/>
        <v>0</v>
      </c>
      <c r="AQ883" s="154">
        <f t="shared" si="535"/>
        <v>0</v>
      </c>
      <c r="AR883" s="154">
        <f t="shared" si="535"/>
        <v>0</v>
      </c>
      <c r="AS883" s="154">
        <f t="shared" si="535"/>
        <v>0</v>
      </c>
      <c r="AT883" s="154">
        <f t="shared" si="535"/>
        <v>0</v>
      </c>
      <c r="AU883" s="154">
        <f t="shared" si="535"/>
        <v>0</v>
      </c>
      <c r="AV883" s="154">
        <f t="shared" si="535"/>
        <v>0</v>
      </c>
      <c r="AW883" s="154">
        <f t="shared" si="535"/>
        <v>0</v>
      </c>
      <c r="AX883" s="154">
        <f t="shared" si="535"/>
        <v>0</v>
      </c>
      <c r="AY883" s="154">
        <f t="shared" si="535"/>
        <v>0</v>
      </c>
      <c r="AZ883" s="154">
        <f t="shared" si="535"/>
        <v>0</v>
      </c>
      <c r="BA883" s="154">
        <f t="shared" si="535"/>
        <v>0</v>
      </c>
      <c r="BB883" s="154">
        <f t="shared" si="535"/>
        <v>0</v>
      </c>
      <c r="BC883" s="154">
        <f t="shared" si="535"/>
        <v>0</v>
      </c>
      <c r="BD883" s="154">
        <f t="shared" si="535"/>
        <v>0</v>
      </c>
      <c r="BE883" s="154">
        <f t="shared" si="535"/>
        <v>0</v>
      </c>
      <c r="BF883" s="154">
        <f t="shared" si="535"/>
        <v>0</v>
      </c>
      <c r="BG883" s="154">
        <f t="shared" si="535"/>
        <v>0</v>
      </c>
      <c r="BH883" s="154">
        <f t="shared" si="535"/>
        <v>0</v>
      </c>
      <c r="BI883" s="154">
        <f>IF(BI874=1,-BI879*BI849,0)</f>
        <v>0</v>
      </c>
      <c r="BJ883" s="154">
        <f>IF(BJ874=1,-BJ879*BJ849,0)</f>
        <v>0</v>
      </c>
      <c r="BK883" s="154">
        <f>IF(BK874=1,-BK879*BK849,0)</f>
        <v>0</v>
      </c>
      <c r="BL883" s="154">
        <f>IF(BL874=1,-BL879*BL849,0)</f>
        <v>0</v>
      </c>
      <c r="BM883" s="154">
        <f>IF(BM874=1,-BM879*BM849,0)</f>
        <v>0</v>
      </c>
    </row>
    <row r="884" spans="1:65" ht="12.75" customHeight="1" outlineLevel="3">
      <c r="A884" t="s">
        <v>323</v>
      </c>
      <c r="B884" t="s">
        <v>203</v>
      </c>
      <c r="D884"/>
      <c r="AE884" s="89">
        <f>AE882+AE883</f>
        <v>0</v>
      </c>
      <c r="AF884" s="89">
        <f t="shared" ref="AF884:BH884" si="536">AF882+AF883</f>
        <v>0</v>
      </c>
      <c r="AG884" s="89">
        <f t="shared" si="536"/>
        <v>0</v>
      </c>
      <c r="AH884" s="89">
        <f t="shared" si="536"/>
        <v>0</v>
      </c>
      <c r="AI884" s="89">
        <f t="shared" si="536"/>
        <v>0</v>
      </c>
      <c r="AJ884" s="89">
        <f t="shared" si="536"/>
        <v>0</v>
      </c>
      <c r="AK884" s="89">
        <f t="shared" si="536"/>
        <v>0</v>
      </c>
      <c r="AL884" s="89">
        <f t="shared" si="536"/>
        <v>0</v>
      </c>
      <c r="AM884" s="89">
        <f t="shared" si="536"/>
        <v>0</v>
      </c>
      <c r="AN884" s="89">
        <f t="shared" si="536"/>
        <v>0</v>
      </c>
      <c r="AO884" s="89">
        <f t="shared" si="536"/>
        <v>0</v>
      </c>
      <c r="AP884" s="89">
        <f t="shared" si="536"/>
        <v>0</v>
      </c>
      <c r="AQ884" s="89">
        <f t="shared" si="536"/>
        <v>0</v>
      </c>
      <c r="AR884" s="89">
        <f t="shared" si="536"/>
        <v>0</v>
      </c>
      <c r="AS884" s="89">
        <f t="shared" si="536"/>
        <v>0</v>
      </c>
      <c r="AT884" s="89">
        <f t="shared" si="536"/>
        <v>0</v>
      </c>
      <c r="AU884" s="89">
        <f t="shared" si="536"/>
        <v>0</v>
      </c>
      <c r="AV884" s="89">
        <f t="shared" si="536"/>
        <v>0</v>
      </c>
      <c r="AW884" s="89">
        <f t="shared" si="536"/>
        <v>0</v>
      </c>
      <c r="AX884" s="89">
        <f t="shared" si="536"/>
        <v>0</v>
      </c>
      <c r="AY884" s="89">
        <f t="shared" si="536"/>
        <v>0</v>
      </c>
      <c r="AZ884" s="89">
        <f t="shared" si="536"/>
        <v>0</v>
      </c>
      <c r="BA884" s="89">
        <f t="shared" si="536"/>
        <v>0</v>
      </c>
      <c r="BB884" s="89">
        <f t="shared" si="536"/>
        <v>0</v>
      </c>
      <c r="BC884" s="89">
        <f t="shared" si="536"/>
        <v>0</v>
      </c>
      <c r="BD884" s="89">
        <f t="shared" si="536"/>
        <v>0</v>
      </c>
      <c r="BE884" s="89">
        <f t="shared" si="536"/>
        <v>0</v>
      </c>
      <c r="BF884" s="89">
        <f t="shared" si="536"/>
        <v>0</v>
      </c>
      <c r="BG884" s="89">
        <f t="shared" si="536"/>
        <v>0</v>
      </c>
      <c r="BH884" s="89">
        <f t="shared" si="536"/>
        <v>0</v>
      </c>
      <c r="BI884" s="89">
        <f>BI882+BI883</f>
        <v>0</v>
      </c>
      <c r="BJ884" s="89">
        <f>BJ882+BJ883</f>
        <v>0</v>
      </c>
      <c r="BK884" s="89">
        <f>BK882+BK883</f>
        <v>0</v>
      </c>
      <c r="BL884" s="89">
        <f>BL882+BL883</f>
        <v>0</v>
      </c>
      <c r="BM884" s="89">
        <f>BM882+BM883</f>
        <v>0</v>
      </c>
    </row>
    <row r="885" spans="1:65" s="17" customFormat="1" ht="12.75" customHeight="1" outlineLevel="3">
      <c r="A885" s="17" t="s">
        <v>324</v>
      </c>
      <c r="B885" s="17" t="s">
        <v>203</v>
      </c>
      <c r="AE885" s="148">
        <f t="shared" ref="AE885:BH885" si="537">SUM(AE879,AE880,AE881,AE882,AE883)</f>
        <v>0</v>
      </c>
      <c r="AF885" s="148">
        <f t="shared" si="537"/>
        <v>0</v>
      </c>
      <c r="AG885" s="148">
        <f t="shared" si="537"/>
        <v>0</v>
      </c>
      <c r="AH885" s="148">
        <f t="shared" si="537"/>
        <v>0</v>
      </c>
      <c r="AI885" s="148">
        <f t="shared" si="537"/>
        <v>0</v>
      </c>
      <c r="AJ885" s="148">
        <f t="shared" si="537"/>
        <v>0</v>
      </c>
      <c r="AK885" s="148">
        <f t="shared" si="537"/>
        <v>0</v>
      </c>
      <c r="AL885" s="148">
        <f t="shared" si="537"/>
        <v>0</v>
      </c>
      <c r="AM885" s="148">
        <f t="shared" si="537"/>
        <v>0</v>
      </c>
      <c r="AN885" s="148">
        <f t="shared" si="537"/>
        <v>0</v>
      </c>
      <c r="AO885" s="148">
        <f t="shared" si="537"/>
        <v>0</v>
      </c>
      <c r="AP885" s="148">
        <f t="shared" si="537"/>
        <v>0</v>
      </c>
      <c r="AQ885" s="148">
        <f t="shared" si="537"/>
        <v>0</v>
      </c>
      <c r="AR885" s="148">
        <f t="shared" si="537"/>
        <v>0</v>
      </c>
      <c r="AS885" s="148">
        <f t="shared" si="537"/>
        <v>0</v>
      </c>
      <c r="AT885" s="148">
        <f t="shared" si="537"/>
        <v>0</v>
      </c>
      <c r="AU885" s="148">
        <f t="shared" si="537"/>
        <v>0</v>
      </c>
      <c r="AV885" s="148">
        <f t="shared" si="537"/>
        <v>0</v>
      </c>
      <c r="AW885" s="148">
        <f t="shared" si="537"/>
        <v>0</v>
      </c>
      <c r="AX885" s="148">
        <f t="shared" si="537"/>
        <v>0</v>
      </c>
      <c r="AY885" s="148">
        <f t="shared" si="537"/>
        <v>0</v>
      </c>
      <c r="AZ885" s="148">
        <f t="shared" si="537"/>
        <v>0</v>
      </c>
      <c r="BA885" s="148">
        <f t="shared" si="537"/>
        <v>0</v>
      </c>
      <c r="BB885" s="148">
        <f t="shared" si="537"/>
        <v>0</v>
      </c>
      <c r="BC885" s="148">
        <f t="shared" si="537"/>
        <v>0</v>
      </c>
      <c r="BD885" s="148">
        <f t="shared" si="537"/>
        <v>0</v>
      </c>
      <c r="BE885" s="148">
        <f t="shared" si="537"/>
        <v>0</v>
      </c>
      <c r="BF885" s="148">
        <f t="shared" si="537"/>
        <v>0</v>
      </c>
      <c r="BG885" s="148">
        <f t="shared" si="537"/>
        <v>0</v>
      </c>
      <c r="BH885" s="148">
        <f t="shared" si="537"/>
        <v>0</v>
      </c>
      <c r="BI885" s="148">
        <f>SUM(BI879,BI880,BI881,BI882,BI883)</f>
        <v>0</v>
      </c>
      <c r="BJ885" s="148">
        <f>SUM(BJ879,BJ880,BJ881,BJ882,BJ883)</f>
        <v>0</v>
      </c>
      <c r="BK885" s="148">
        <f>SUM(BK879,BK880,BK881,BK882,BK883)</f>
        <v>0</v>
      </c>
      <c r="BL885" s="148">
        <f>SUM(BL879,BL880,BL881,BL882,BL883)</f>
        <v>0</v>
      </c>
      <c r="BM885" s="148">
        <f>SUM(BM879,BM880,BM881,BM882,BM883)</f>
        <v>0</v>
      </c>
    </row>
    <row r="886" spans="1:65" ht="12.75" customHeight="1" outlineLevel="3">
      <c r="D886"/>
      <c r="AD886" s="89"/>
      <c r="AE886" s="89"/>
      <c r="AF886" s="89"/>
      <c r="AG886" s="89"/>
      <c r="AH886" s="89"/>
      <c r="AI886" s="89"/>
      <c r="AJ886" s="89"/>
      <c r="AK886" s="89"/>
      <c r="AL886" s="89"/>
      <c r="AM886" s="89"/>
      <c r="AN886" s="89"/>
      <c r="AO886" s="89"/>
      <c r="AP886" s="89"/>
      <c r="AQ886" s="89"/>
      <c r="AR886" s="89"/>
      <c r="AS886" s="89"/>
      <c r="AT886" s="89"/>
      <c r="AU886" s="89"/>
      <c r="AV886" s="89"/>
      <c r="AW886" s="89"/>
      <c r="AX886" s="89"/>
      <c r="AY886" s="89"/>
      <c r="AZ886" s="89"/>
      <c r="BA886" s="89"/>
      <c r="BB886" s="89"/>
      <c r="BC886" s="89"/>
      <c r="BD886" s="89"/>
      <c r="BE886" s="89"/>
      <c r="BF886" s="89"/>
      <c r="BG886" s="89"/>
      <c r="BH886" s="89"/>
      <c r="BI886" s="89"/>
      <c r="BJ886" s="89"/>
      <c r="BK886" s="89"/>
      <c r="BL886" s="89"/>
      <c r="BM886" s="89"/>
    </row>
    <row r="887" spans="1:65" s="53" customFormat="1" ht="12.75" customHeight="1" outlineLevel="3">
      <c r="A887" s="53" t="s">
        <v>336</v>
      </c>
      <c r="AD887" s="144"/>
      <c r="AE887" s="144"/>
      <c r="AF887" s="144"/>
      <c r="AG887" s="144"/>
      <c r="AH887" s="144"/>
      <c r="AI887" s="144"/>
      <c r="AJ887" s="144"/>
      <c r="AK887" s="144"/>
      <c r="AL887" s="144"/>
      <c r="AM887" s="144"/>
      <c r="AN887" s="144"/>
      <c r="AO887" s="144"/>
      <c r="AP887" s="144"/>
      <c r="AQ887" s="144"/>
      <c r="AR887" s="144"/>
      <c r="AS887" s="144"/>
      <c r="AT887" s="144"/>
      <c r="AU887" s="144"/>
      <c r="AV887" s="144"/>
      <c r="AW887" s="144"/>
      <c r="AX887" s="144"/>
      <c r="AY887" s="144"/>
      <c r="AZ887" s="144"/>
      <c r="BA887" s="144"/>
      <c r="BB887" s="144"/>
      <c r="BC887" s="144"/>
      <c r="BD887" s="144"/>
      <c r="BE887" s="144"/>
      <c r="BF887" s="144"/>
      <c r="BG887" s="144"/>
      <c r="BH887" s="144"/>
      <c r="BI887" s="144"/>
      <c r="BJ887" s="144"/>
      <c r="BK887" s="144"/>
      <c r="BL887" s="144"/>
      <c r="BM887" s="144"/>
    </row>
    <row r="888" spans="1:65" ht="12.75" customHeight="1" outlineLevel="3">
      <c r="A888" s="17" t="s">
        <v>321</v>
      </c>
      <c r="B888" s="17" t="s">
        <v>203</v>
      </c>
      <c r="C888" s="17"/>
      <c r="D888" s="17"/>
      <c r="E888" s="17"/>
      <c r="F888" s="17"/>
      <c r="G888" s="17"/>
      <c r="H888" s="17"/>
      <c r="I888" s="17"/>
      <c r="J888" s="17"/>
      <c r="K888" s="17"/>
      <c r="AE888" s="162">
        <f>AE860</f>
        <v>0</v>
      </c>
      <c r="AF888" s="148">
        <f t="shared" ref="AF888:BH888" si="538">AE894</f>
        <v>0</v>
      </c>
      <c r="AG888" s="148">
        <f t="shared" si="538"/>
        <v>0</v>
      </c>
      <c r="AH888" s="148">
        <f t="shared" si="538"/>
        <v>0</v>
      </c>
      <c r="AI888" s="148">
        <f t="shared" si="538"/>
        <v>0</v>
      </c>
      <c r="AJ888" s="148">
        <f t="shared" si="538"/>
        <v>0</v>
      </c>
      <c r="AK888" s="148">
        <f t="shared" si="538"/>
        <v>0</v>
      </c>
      <c r="AL888" s="148">
        <f t="shared" si="538"/>
        <v>0</v>
      </c>
      <c r="AM888" s="148">
        <f t="shared" si="538"/>
        <v>0</v>
      </c>
      <c r="AN888" s="148">
        <f t="shared" si="538"/>
        <v>0</v>
      </c>
      <c r="AO888" s="148">
        <f t="shared" si="538"/>
        <v>0</v>
      </c>
      <c r="AP888" s="148">
        <f t="shared" si="538"/>
        <v>0</v>
      </c>
      <c r="AQ888" s="148">
        <f t="shared" si="538"/>
        <v>0</v>
      </c>
      <c r="AR888" s="148">
        <f t="shared" si="538"/>
        <v>0</v>
      </c>
      <c r="AS888" s="148">
        <f t="shared" si="538"/>
        <v>0</v>
      </c>
      <c r="AT888" s="148">
        <f t="shared" si="538"/>
        <v>0</v>
      </c>
      <c r="AU888" s="148">
        <f t="shared" si="538"/>
        <v>0</v>
      </c>
      <c r="AV888" s="148">
        <f t="shared" si="538"/>
        <v>0</v>
      </c>
      <c r="AW888" s="148">
        <f t="shared" si="538"/>
        <v>0</v>
      </c>
      <c r="AX888" s="148">
        <f t="shared" si="538"/>
        <v>0</v>
      </c>
      <c r="AY888" s="148">
        <f t="shared" si="538"/>
        <v>0</v>
      </c>
      <c r="AZ888" s="148">
        <f t="shared" si="538"/>
        <v>0</v>
      </c>
      <c r="BA888" s="148">
        <f t="shared" si="538"/>
        <v>0</v>
      </c>
      <c r="BB888" s="148">
        <f t="shared" si="538"/>
        <v>0</v>
      </c>
      <c r="BC888" s="148">
        <f t="shared" si="538"/>
        <v>0</v>
      </c>
      <c r="BD888" s="148">
        <f t="shared" si="538"/>
        <v>0</v>
      </c>
      <c r="BE888" s="148">
        <f t="shared" si="538"/>
        <v>0</v>
      </c>
      <c r="BF888" s="148">
        <f t="shared" si="538"/>
        <v>0</v>
      </c>
      <c r="BG888" s="148">
        <f t="shared" si="538"/>
        <v>0</v>
      </c>
      <c r="BH888" s="148">
        <f t="shared" si="538"/>
        <v>0</v>
      </c>
      <c r="BI888" s="148">
        <f>BH894</f>
        <v>0</v>
      </c>
      <c r="BJ888" s="148">
        <f>BI894</f>
        <v>0</v>
      </c>
      <c r="BK888" s="148">
        <f>BJ894</f>
        <v>0</v>
      </c>
      <c r="BL888" s="148">
        <f>BK894</f>
        <v>0</v>
      </c>
      <c r="BM888" s="148">
        <f>BL894</f>
        <v>0</v>
      </c>
    </row>
    <row r="889" spans="1:65" ht="12.75" customHeight="1" outlineLevel="3">
      <c r="A889" s="32" t="s">
        <v>254</v>
      </c>
      <c r="B889" t="s">
        <v>203</v>
      </c>
      <c r="D889"/>
      <c r="AE889" s="89">
        <f t="shared" ref="AE889:BH889" si="539">AE845</f>
        <v>0</v>
      </c>
      <c r="AF889" s="89">
        <f t="shared" si="539"/>
        <v>0</v>
      </c>
      <c r="AG889" s="89">
        <f t="shared" si="539"/>
        <v>0</v>
      </c>
      <c r="AH889" s="89">
        <f t="shared" si="539"/>
        <v>0</v>
      </c>
      <c r="AI889" s="89">
        <f t="shared" si="539"/>
        <v>0</v>
      </c>
      <c r="AJ889" s="89">
        <f t="shared" si="539"/>
        <v>0</v>
      </c>
      <c r="AK889" s="89">
        <f t="shared" si="539"/>
        <v>0</v>
      </c>
      <c r="AL889" s="89">
        <f t="shared" si="539"/>
        <v>0</v>
      </c>
      <c r="AM889" s="89">
        <f t="shared" si="539"/>
        <v>0</v>
      </c>
      <c r="AN889" s="89">
        <f t="shared" si="539"/>
        <v>0</v>
      </c>
      <c r="AO889" s="89">
        <f t="shared" si="539"/>
        <v>0</v>
      </c>
      <c r="AP889" s="89">
        <f t="shared" si="539"/>
        <v>0</v>
      </c>
      <c r="AQ889" s="89">
        <f t="shared" si="539"/>
        <v>0</v>
      </c>
      <c r="AR889" s="89">
        <f t="shared" si="539"/>
        <v>0</v>
      </c>
      <c r="AS889" s="89">
        <f t="shared" si="539"/>
        <v>0</v>
      </c>
      <c r="AT889" s="89">
        <f t="shared" si="539"/>
        <v>0</v>
      </c>
      <c r="AU889" s="89">
        <f t="shared" si="539"/>
        <v>0</v>
      </c>
      <c r="AV889" s="89">
        <f t="shared" si="539"/>
        <v>0</v>
      </c>
      <c r="AW889" s="89">
        <f t="shared" si="539"/>
        <v>0</v>
      </c>
      <c r="AX889" s="89">
        <f t="shared" si="539"/>
        <v>0</v>
      </c>
      <c r="AY889" s="89">
        <f t="shared" si="539"/>
        <v>0</v>
      </c>
      <c r="AZ889" s="89">
        <f t="shared" si="539"/>
        <v>0</v>
      </c>
      <c r="BA889" s="89">
        <f t="shared" si="539"/>
        <v>0</v>
      </c>
      <c r="BB889" s="89">
        <f t="shared" si="539"/>
        <v>0</v>
      </c>
      <c r="BC889" s="89">
        <f t="shared" si="539"/>
        <v>0</v>
      </c>
      <c r="BD889" s="89">
        <f t="shared" si="539"/>
        <v>0</v>
      </c>
      <c r="BE889" s="89">
        <f t="shared" si="539"/>
        <v>0</v>
      </c>
      <c r="BF889" s="89">
        <f t="shared" si="539"/>
        <v>0</v>
      </c>
      <c r="BG889" s="89">
        <f t="shared" si="539"/>
        <v>0</v>
      </c>
      <c r="BH889" s="89">
        <f t="shared" si="539"/>
        <v>0</v>
      </c>
      <c r="BI889" s="89">
        <f>BI845</f>
        <v>0</v>
      </c>
      <c r="BJ889" s="89">
        <f>BJ845</f>
        <v>0</v>
      </c>
      <c r="BK889" s="89">
        <f>BK845</f>
        <v>0</v>
      </c>
      <c r="BL889" s="89">
        <f>BL845</f>
        <v>0</v>
      </c>
      <c r="BM889" s="89">
        <f>BM845</f>
        <v>0</v>
      </c>
    </row>
    <row r="890" spans="1:65" ht="12.75" customHeight="1" outlineLevel="3">
      <c r="A890" s="32" t="s">
        <v>256</v>
      </c>
      <c r="B890" t="s">
        <v>203</v>
      </c>
      <c r="D890"/>
      <c r="AE890" s="154">
        <f t="shared" ref="AE890:BH890" si="540">-(AE896+AE892)</f>
        <v>0</v>
      </c>
      <c r="AF890" s="154">
        <f t="shared" si="540"/>
        <v>0</v>
      </c>
      <c r="AG890" s="154">
        <f t="shared" si="540"/>
        <v>0</v>
      </c>
      <c r="AH890" s="154">
        <f t="shared" si="540"/>
        <v>0</v>
      </c>
      <c r="AI890" s="154">
        <f t="shared" si="540"/>
        <v>0</v>
      </c>
      <c r="AJ890" s="154">
        <f t="shared" si="540"/>
        <v>0</v>
      </c>
      <c r="AK890" s="154">
        <f t="shared" si="540"/>
        <v>0</v>
      </c>
      <c r="AL890" s="154">
        <f t="shared" si="540"/>
        <v>0</v>
      </c>
      <c r="AM890" s="154">
        <f t="shared" si="540"/>
        <v>0</v>
      </c>
      <c r="AN890" s="154">
        <f t="shared" si="540"/>
        <v>0</v>
      </c>
      <c r="AO890" s="154">
        <f t="shared" si="540"/>
        <v>0</v>
      </c>
      <c r="AP890" s="154">
        <f t="shared" si="540"/>
        <v>0</v>
      </c>
      <c r="AQ890" s="154">
        <f t="shared" si="540"/>
        <v>0</v>
      </c>
      <c r="AR890" s="154">
        <f t="shared" si="540"/>
        <v>0</v>
      </c>
      <c r="AS890" s="154">
        <f t="shared" si="540"/>
        <v>0</v>
      </c>
      <c r="AT890" s="154">
        <f t="shared" si="540"/>
        <v>0</v>
      </c>
      <c r="AU890" s="154">
        <f t="shared" si="540"/>
        <v>0</v>
      </c>
      <c r="AV890" s="154">
        <f t="shared" si="540"/>
        <v>0</v>
      </c>
      <c r="AW890" s="154">
        <f t="shared" si="540"/>
        <v>0</v>
      </c>
      <c r="AX890" s="154">
        <f t="shared" si="540"/>
        <v>0</v>
      </c>
      <c r="AY890" s="154">
        <f t="shared" si="540"/>
        <v>0</v>
      </c>
      <c r="AZ890" s="154">
        <f t="shared" si="540"/>
        <v>0</v>
      </c>
      <c r="BA890" s="154">
        <f t="shared" si="540"/>
        <v>0</v>
      </c>
      <c r="BB890" s="154">
        <f t="shared" si="540"/>
        <v>0</v>
      </c>
      <c r="BC890" s="154">
        <f t="shared" si="540"/>
        <v>0</v>
      </c>
      <c r="BD890" s="154">
        <f t="shared" si="540"/>
        <v>0</v>
      </c>
      <c r="BE890" s="154">
        <f t="shared" si="540"/>
        <v>0</v>
      </c>
      <c r="BF890" s="154">
        <f t="shared" si="540"/>
        <v>0</v>
      </c>
      <c r="BG890" s="154">
        <f t="shared" si="540"/>
        <v>0</v>
      </c>
      <c r="BH890" s="154">
        <f t="shared" si="540"/>
        <v>0</v>
      </c>
      <c r="BI890" s="154">
        <f>-(BI896+BI892)</f>
        <v>0</v>
      </c>
      <c r="BJ890" s="154">
        <f>-(BJ896+BJ892)</f>
        <v>0</v>
      </c>
      <c r="BK890" s="154">
        <f>-(BK896+BK892)</f>
        <v>0</v>
      </c>
      <c r="BL890" s="154">
        <f>-(BL896+BL892)</f>
        <v>0</v>
      </c>
      <c r="BM890" s="154">
        <f>-(BM896+BM892)</f>
        <v>0</v>
      </c>
    </row>
    <row r="891" spans="1:65" ht="12.75" customHeight="1" outlineLevel="3">
      <c r="A891" s="32" t="s">
        <v>259</v>
      </c>
      <c r="B891" t="s">
        <v>203</v>
      </c>
      <c r="D891"/>
      <c r="AE891" s="154">
        <f t="shared" ref="AE891:BH891" si="541">AE888*AE849</f>
        <v>0</v>
      </c>
      <c r="AF891" s="154">
        <f t="shared" si="541"/>
        <v>0</v>
      </c>
      <c r="AG891" s="154">
        <f t="shared" si="541"/>
        <v>0</v>
      </c>
      <c r="AH891" s="154">
        <f t="shared" si="541"/>
        <v>0</v>
      </c>
      <c r="AI891" s="154">
        <f t="shared" si="541"/>
        <v>0</v>
      </c>
      <c r="AJ891" s="154">
        <f t="shared" si="541"/>
        <v>0</v>
      </c>
      <c r="AK891" s="154">
        <f t="shared" si="541"/>
        <v>0</v>
      </c>
      <c r="AL891" s="154">
        <f t="shared" si="541"/>
        <v>0</v>
      </c>
      <c r="AM891" s="154">
        <f t="shared" si="541"/>
        <v>0</v>
      </c>
      <c r="AN891" s="154">
        <f t="shared" si="541"/>
        <v>0</v>
      </c>
      <c r="AO891" s="154">
        <f t="shared" si="541"/>
        <v>0</v>
      </c>
      <c r="AP891" s="154">
        <f t="shared" si="541"/>
        <v>0</v>
      </c>
      <c r="AQ891" s="154">
        <f t="shared" si="541"/>
        <v>0</v>
      </c>
      <c r="AR891" s="154">
        <f t="shared" si="541"/>
        <v>0</v>
      </c>
      <c r="AS891" s="154">
        <f t="shared" si="541"/>
        <v>0</v>
      </c>
      <c r="AT891" s="154">
        <f t="shared" si="541"/>
        <v>0</v>
      </c>
      <c r="AU891" s="154">
        <f t="shared" si="541"/>
        <v>0</v>
      </c>
      <c r="AV891" s="154">
        <f t="shared" si="541"/>
        <v>0</v>
      </c>
      <c r="AW891" s="154">
        <f t="shared" si="541"/>
        <v>0</v>
      </c>
      <c r="AX891" s="154">
        <f t="shared" si="541"/>
        <v>0</v>
      </c>
      <c r="AY891" s="154">
        <f t="shared" si="541"/>
        <v>0</v>
      </c>
      <c r="AZ891" s="154">
        <f t="shared" si="541"/>
        <v>0</v>
      </c>
      <c r="BA891" s="154">
        <f t="shared" si="541"/>
        <v>0</v>
      </c>
      <c r="BB891" s="154">
        <f t="shared" si="541"/>
        <v>0</v>
      </c>
      <c r="BC891" s="154">
        <f t="shared" si="541"/>
        <v>0</v>
      </c>
      <c r="BD891" s="154">
        <f t="shared" si="541"/>
        <v>0</v>
      </c>
      <c r="BE891" s="154">
        <f t="shared" si="541"/>
        <v>0</v>
      </c>
      <c r="BF891" s="154">
        <f t="shared" si="541"/>
        <v>0</v>
      </c>
      <c r="BG891" s="154">
        <f t="shared" si="541"/>
        <v>0</v>
      </c>
      <c r="BH891" s="154">
        <f t="shared" si="541"/>
        <v>0</v>
      </c>
      <c r="BI891" s="154">
        <f>BI888*BI849</f>
        <v>0</v>
      </c>
      <c r="BJ891" s="154">
        <f>BJ888*BJ849</f>
        <v>0</v>
      </c>
      <c r="BK891" s="154">
        <f>BK888*BK849</f>
        <v>0</v>
      </c>
      <c r="BL891" s="154">
        <f>BL888*BL849</f>
        <v>0</v>
      </c>
      <c r="BM891" s="154">
        <f>BM888*BM849</f>
        <v>0</v>
      </c>
    </row>
    <row r="892" spans="1:65" ht="12.75" customHeight="1" outlineLevel="3">
      <c r="A892" s="32" t="s">
        <v>168</v>
      </c>
      <c r="B892" t="s">
        <v>203</v>
      </c>
      <c r="D892"/>
      <c r="AE892" s="154">
        <f t="shared" ref="AE892:BH892" si="542">IF(AE873=1,-AE888*AE849,0)</f>
        <v>0</v>
      </c>
      <c r="AF892" s="154">
        <f t="shared" si="542"/>
        <v>0</v>
      </c>
      <c r="AG892" s="154">
        <f t="shared" si="542"/>
        <v>0</v>
      </c>
      <c r="AH892" s="154">
        <f t="shared" si="542"/>
        <v>0</v>
      </c>
      <c r="AI892" s="154">
        <f t="shared" si="542"/>
        <v>0</v>
      </c>
      <c r="AJ892" s="154">
        <f t="shared" si="542"/>
        <v>0</v>
      </c>
      <c r="AK892" s="154">
        <f t="shared" si="542"/>
        <v>0</v>
      </c>
      <c r="AL892" s="154">
        <f t="shared" si="542"/>
        <v>0</v>
      </c>
      <c r="AM892" s="154">
        <f t="shared" si="542"/>
        <v>0</v>
      </c>
      <c r="AN892" s="154">
        <f t="shared" si="542"/>
        <v>0</v>
      </c>
      <c r="AO892" s="154">
        <f t="shared" si="542"/>
        <v>0</v>
      </c>
      <c r="AP892" s="154">
        <f t="shared" si="542"/>
        <v>0</v>
      </c>
      <c r="AQ892" s="154">
        <f t="shared" si="542"/>
        <v>0</v>
      </c>
      <c r="AR892" s="154">
        <f t="shared" si="542"/>
        <v>0</v>
      </c>
      <c r="AS892" s="154">
        <f t="shared" si="542"/>
        <v>0</v>
      </c>
      <c r="AT892" s="154">
        <f t="shared" si="542"/>
        <v>0</v>
      </c>
      <c r="AU892" s="154">
        <f t="shared" si="542"/>
        <v>0</v>
      </c>
      <c r="AV892" s="154">
        <f t="shared" si="542"/>
        <v>0</v>
      </c>
      <c r="AW892" s="154">
        <f t="shared" si="542"/>
        <v>0</v>
      </c>
      <c r="AX892" s="154">
        <f t="shared" si="542"/>
        <v>0</v>
      </c>
      <c r="AY892" s="154">
        <f t="shared" si="542"/>
        <v>0</v>
      </c>
      <c r="AZ892" s="154">
        <f t="shared" si="542"/>
        <v>0</v>
      </c>
      <c r="BA892" s="154">
        <f t="shared" si="542"/>
        <v>0</v>
      </c>
      <c r="BB892" s="154">
        <f t="shared" si="542"/>
        <v>0</v>
      </c>
      <c r="BC892" s="154">
        <f t="shared" si="542"/>
        <v>0</v>
      </c>
      <c r="BD892" s="154">
        <f t="shared" si="542"/>
        <v>0</v>
      </c>
      <c r="BE892" s="154">
        <f t="shared" si="542"/>
        <v>0</v>
      </c>
      <c r="BF892" s="154">
        <f t="shared" si="542"/>
        <v>0</v>
      </c>
      <c r="BG892" s="154">
        <f t="shared" si="542"/>
        <v>0</v>
      </c>
      <c r="BH892" s="154">
        <f t="shared" si="542"/>
        <v>0</v>
      </c>
      <c r="BI892" s="154">
        <f>IF(BI873=1,-BI888*BI849,0)</f>
        <v>0</v>
      </c>
      <c r="BJ892" s="154">
        <f>IF(BJ873=1,-BJ888*BJ849,0)</f>
        <v>0</v>
      </c>
      <c r="BK892" s="154">
        <f>IF(BK873=1,-BK888*BK849,0)</f>
        <v>0</v>
      </c>
      <c r="BL892" s="154">
        <f>IF(BL873=1,-BL888*BL849,0)</f>
        <v>0</v>
      </c>
      <c r="BM892" s="154">
        <f>IF(BM873=1,-BM888*BM849,0)</f>
        <v>0</v>
      </c>
    </row>
    <row r="893" spans="1:65" ht="12.75" customHeight="1" outlineLevel="3">
      <c r="A893" t="s">
        <v>323</v>
      </c>
      <c r="B893" t="s">
        <v>203</v>
      </c>
      <c r="D893"/>
      <c r="AE893" s="89">
        <f t="shared" ref="AE893:BH893" si="543">AE891+AE892</f>
        <v>0</v>
      </c>
      <c r="AF893" s="89">
        <f t="shared" si="543"/>
        <v>0</v>
      </c>
      <c r="AG893" s="89">
        <f t="shared" si="543"/>
        <v>0</v>
      </c>
      <c r="AH893" s="89">
        <f t="shared" si="543"/>
        <v>0</v>
      </c>
      <c r="AI893" s="89">
        <f t="shared" si="543"/>
        <v>0</v>
      </c>
      <c r="AJ893" s="89">
        <f t="shared" si="543"/>
        <v>0</v>
      </c>
      <c r="AK893" s="89">
        <f t="shared" si="543"/>
        <v>0</v>
      </c>
      <c r="AL893" s="89">
        <f t="shared" si="543"/>
        <v>0</v>
      </c>
      <c r="AM893" s="89">
        <f t="shared" si="543"/>
        <v>0</v>
      </c>
      <c r="AN893" s="89">
        <f t="shared" si="543"/>
        <v>0</v>
      </c>
      <c r="AO893" s="89">
        <f t="shared" si="543"/>
        <v>0</v>
      </c>
      <c r="AP893" s="89">
        <f t="shared" si="543"/>
        <v>0</v>
      </c>
      <c r="AQ893" s="89">
        <f t="shared" si="543"/>
        <v>0</v>
      </c>
      <c r="AR893" s="89">
        <f t="shared" si="543"/>
        <v>0</v>
      </c>
      <c r="AS893" s="89">
        <f t="shared" si="543"/>
        <v>0</v>
      </c>
      <c r="AT893" s="89">
        <f t="shared" si="543"/>
        <v>0</v>
      </c>
      <c r="AU893" s="89">
        <f t="shared" si="543"/>
        <v>0</v>
      </c>
      <c r="AV893" s="89">
        <f t="shared" si="543"/>
        <v>0</v>
      </c>
      <c r="AW893" s="89">
        <f t="shared" si="543"/>
        <v>0</v>
      </c>
      <c r="AX893" s="89">
        <f t="shared" si="543"/>
        <v>0</v>
      </c>
      <c r="AY893" s="89">
        <f t="shared" si="543"/>
        <v>0</v>
      </c>
      <c r="AZ893" s="89">
        <f t="shared" si="543"/>
        <v>0</v>
      </c>
      <c r="BA893" s="89">
        <f t="shared" si="543"/>
        <v>0</v>
      </c>
      <c r="BB893" s="89">
        <f t="shared" si="543"/>
        <v>0</v>
      </c>
      <c r="BC893" s="89">
        <f t="shared" si="543"/>
        <v>0</v>
      </c>
      <c r="BD893" s="89">
        <f t="shared" si="543"/>
        <v>0</v>
      </c>
      <c r="BE893" s="89">
        <f t="shared" si="543"/>
        <v>0</v>
      </c>
      <c r="BF893" s="89">
        <f t="shared" si="543"/>
        <v>0</v>
      </c>
      <c r="BG893" s="89">
        <f t="shared" si="543"/>
        <v>0</v>
      </c>
      <c r="BH893" s="89">
        <f t="shared" si="543"/>
        <v>0</v>
      </c>
      <c r="BI893" s="89">
        <f>BI891+BI892</f>
        <v>0</v>
      </c>
      <c r="BJ893" s="89">
        <f>BJ891+BJ892</f>
        <v>0</v>
      </c>
      <c r="BK893" s="89">
        <f>BK891+BK892</f>
        <v>0</v>
      </c>
      <c r="BL893" s="89">
        <f>BL891+BL892</f>
        <v>0</v>
      </c>
      <c r="BM893" s="89">
        <f>BM891+BM892</f>
        <v>0</v>
      </c>
    </row>
    <row r="894" spans="1:65" s="17" customFormat="1" ht="12.75" customHeight="1" outlineLevel="3">
      <c r="A894" s="17" t="s">
        <v>324</v>
      </c>
      <c r="B894" s="17" t="s">
        <v>203</v>
      </c>
      <c r="AE894" s="148">
        <f t="shared" ref="AE894:BH894" si="544">SUM(AE888,AE889,AE890,AE891,AE892)</f>
        <v>0</v>
      </c>
      <c r="AF894" s="148">
        <f t="shared" si="544"/>
        <v>0</v>
      </c>
      <c r="AG894" s="148">
        <f t="shared" si="544"/>
        <v>0</v>
      </c>
      <c r="AH894" s="148">
        <f t="shared" si="544"/>
        <v>0</v>
      </c>
      <c r="AI894" s="148">
        <f t="shared" si="544"/>
        <v>0</v>
      </c>
      <c r="AJ894" s="148">
        <f t="shared" si="544"/>
        <v>0</v>
      </c>
      <c r="AK894" s="148">
        <f t="shared" si="544"/>
        <v>0</v>
      </c>
      <c r="AL894" s="148">
        <f t="shared" si="544"/>
        <v>0</v>
      </c>
      <c r="AM894" s="148">
        <f t="shared" si="544"/>
        <v>0</v>
      </c>
      <c r="AN894" s="148">
        <f t="shared" si="544"/>
        <v>0</v>
      </c>
      <c r="AO894" s="148">
        <f t="shared" si="544"/>
        <v>0</v>
      </c>
      <c r="AP894" s="148">
        <f t="shared" si="544"/>
        <v>0</v>
      </c>
      <c r="AQ894" s="148">
        <f t="shared" si="544"/>
        <v>0</v>
      </c>
      <c r="AR894" s="148">
        <f t="shared" si="544"/>
        <v>0</v>
      </c>
      <c r="AS894" s="148">
        <f t="shared" si="544"/>
        <v>0</v>
      </c>
      <c r="AT894" s="148">
        <f t="shared" si="544"/>
        <v>0</v>
      </c>
      <c r="AU894" s="148">
        <f t="shared" si="544"/>
        <v>0</v>
      </c>
      <c r="AV894" s="148">
        <f t="shared" si="544"/>
        <v>0</v>
      </c>
      <c r="AW894" s="148">
        <f t="shared" si="544"/>
        <v>0</v>
      </c>
      <c r="AX894" s="148">
        <f t="shared" si="544"/>
        <v>0</v>
      </c>
      <c r="AY894" s="148">
        <f t="shared" si="544"/>
        <v>0</v>
      </c>
      <c r="AZ894" s="148">
        <f t="shared" si="544"/>
        <v>0</v>
      </c>
      <c r="BA894" s="148">
        <f t="shared" si="544"/>
        <v>0</v>
      </c>
      <c r="BB894" s="148">
        <f t="shared" si="544"/>
        <v>0</v>
      </c>
      <c r="BC894" s="148">
        <f t="shared" si="544"/>
        <v>0</v>
      </c>
      <c r="BD894" s="148">
        <f t="shared" si="544"/>
        <v>0</v>
      </c>
      <c r="BE894" s="148">
        <f t="shared" si="544"/>
        <v>0</v>
      </c>
      <c r="BF894" s="148">
        <f t="shared" si="544"/>
        <v>0</v>
      </c>
      <c r="BG894" s="148">
        <f t="shared" si="544"/>
        <v>0</v>
      </c>
      <c r="BH894" s="148">
        <f t="shared" si="544"/>
        <v>0</v>
      </c>
      <c r="BI894" s="148">
        <f>SUM(BI888,BI889,BI890,BI891,BI892)</f>
        <v>0</v>
      </c>
      <c r="BJ894" s="148">
        <f>SUM(BJ888,BJ889,BJ890,BJ891,BJ892)</f>
        <v>0</v>
      </c>
      <c r="BK894" s="148">
        <f>SUM(BK888,BK889,BK890,BK891,BK892)</f>
        <v>0</v>
      </c>
      <c r="BL894" s="148">
        <f>SUM(BL888,BL889,BL890,BL891,BL892)</f>
        <v>0</v>
      </c>
      <c r="BM894" s="148">
        <f>SUM(BM888,BM889,BM890,BM891,BM892)</f>
        <v>0</v>
      </c>
    </row>
    <row r="895" spans="1:65" s="17" customFormat="1" ht="12.75" customHeight="1" outlineLevel="3"/>
    <row r="896" spans="1:65" ht="12.75" customHeight="1" outlineLevel="3">
      <c r="A896" t="s">
        <v>337</v>
      </c>
      <c r="B896" t="s">
        <v>338</v>
      </c>
      <c r="D896"/>
      <c r="AE896" s="89">
        <f t="shared" ref="AE896:BH896" si="545">IF(AE873=1,-PMT(AE897,AE898,AE899,0,0),0)</f>
        <v>0</v>
      </c>
      <c r="AF896" s="89">
        <f t="shared" si="545"/>
        <v>0</v>
      </c>
      <c r="AG896" s="89">
        <f t="shared" si="545"/>
        <v>0</v>
      </c>
      <c r="AH896" s="89">
        <f t="shared" si="545"/>
        <v>0</v>
      </c>
      <c r="AI896" s="89">
        <f t="shared" si="545"/>
        <v>0</v>
      </c>
      <c r="AJ896" s="89">
        <f t="shared" si="545"/>
        <v>0</v>
      </c>
      <c r="AK896" s="89">
        <f t="shared" si="545"/>
        <v>0</v>
      </c>
      <c r="AL896" s="89">
        <f t="shared" si="545"/>
        <v>0</v>
      </c>
      <c r="AM896" s="89">
        <f t="shared" si="545"/>
        <v>0</v>
      </c>
      <c r="AN896" s="89">
        <f t="shared" si="545"/>
        <v>0</v>
      </c>
      <c r="AO896" s="89">
        <f t="shared" si="545"/>
        <v>0</v>
      </c>
      <c r="AP896" s="89">
        <f t="shared" si="545"/>
        <v>0</v>
      </c>
      <c r="AQ896" s="89">
        <f t="shared" si="545"/>
        <v>0</v>
      </c>
      <c r="AR896" s="89">
        <f t="shared" si="545"/>
        <v>0</v>
      </c>
      <c r="AS896" s="89">
        <f t="shared" si="545"/>
        <v>0</v>
      </c>
      <c r="AT896" s="89">
        <f t="shared" si="545"/>
        <v>0</v>
      </c>
      <c r="AU896" s="89">
        <f t="shared" si="545"/>
        <v>0</v>
      </c>
      <c r="AV896" s="89">
        <f t="shared" si="545"/>
        <v>0</v>
      </c>
      <c r="AW896" s="89">
        <f t="shared" si="545"/>
        <v>0</v>
      </c>
      <c r="AX896" s="89">
        <f t="shared" si="545"/>
        <v>0</v>
      </c>
      <c r="AY896" s="89">
        <f t="shared" si="545"/>
        <v>0</v>
      </c>
      <c r="AZ896" s="89">
        <f t="shared" si="545"/>
        <v>0</v>
      </c>
      <c r="BA896" s="89">
        <f t="shared" si="545"/>
        <v>0</v>
      </c>
      <c r="BB896" s="89">
        <f t="shared" si="545"/>
        <v>0</v>
      </c>
      <c r="BC896" s="89">
        <f t="shared" si="545"/>
        <v>0</v>
      </c>
      <c r="BD896" s="89">
        <f t="shared" si="545"/>
        <v>0</v>
      </c>
      <c r="BE896" s="89">
        <f t="shared" si="545"/>
        <v>0</v>
      </c>
      <c r="BF896" s="89">
        <f t="shared" si="545"/>
        <v>0</v>
      </c>
      <c r="BG896" s="89">
        <f t="shared" si="545"/>
        <v>0</v>
      </c>
      <c r="BH896" s="89">
        <f t="shared" si="545"/>
        <v>0</v>
      </c>
      <c r="BI896" s="89">
        <f>IF(BI873=1,-PMT(BI897,BI898,BI899,0,0),0)</f>
        <v>0</v>
      </c>
      <c r="BJ896" s="89">
        <f>IF(BJ873=1,-PMT(BJ897,BJ898,BJ899,0,0),0)</f>
        <v>0</v>
      </c>
      <c r="BK896" s="89">
        <f>IF(BK873=1,-PMT(BK897,BK898,BK899,0,0),0)</f>
        <v>0</v>
      </c>
      <c r="BL896" s="89">
        <f>IF(BL873=1,-PMT(BL897,BL898,BL899,0,0),0)</f>
        <v>0</v>
      </c>
      <c r="BM896" s="89">
        <f>IF(BM873=1,-PMT(BM897,BM898,BM899,0,0),0)</f>
        <v>0</v>
      </c>
    </row>
    <row r="897" spans="1:65" ht="12.75" customHeight="1" outlineLevel="3">
      <c r="A897" s="32" t="s">
        <v>299</v>
      </c>
      <c r="B897" t="s">
        <v>75</v>
      </c>
      <c r="D897"/>
      <c r="AE897" s="164">
        <f t="shared" ref="AE897:BH897" si="546">AE849</f>
        <v>0.11003750000000001</v>
      </c>
      <c r="AF897" s="164">
        <f t="shared" si="546"/>
        <v>0.10467500000000007</v>
      </c>
      <c r="AG897" s="164">
        <f t="shared" si="546"/>
        <v>0.10467500000000007</v>
      </c>
      <c r="AH897" s="164">
        <f t="shared" si="546"/>
        <v>0.10467500000000007</v>
      </c>
      <c r="AI897" s="164">
        <f t="shared" si="546"/>
        <v>0.10467500000000007</v>
      </c>
      <c r="AJ897" s="164">
        <f t="shared" si="546"/>
        <v>0.10467500000000007</v>
      </c>
      <c r="AK897" s="164">
        <f t="shared" si="546"/>
        <v>0.10467500000000007</v>
      </c>
      <c r="AL897" s="164">
        <f t="shared" si="546"/>
        <v>0.10467500000000007</v>
      </c>
      <c r="AM897" s="164">
        <f t="shared" si="546"/>
        <v>0.10467500000000007</v>
      </c>
      <c r="AN897" s="164">
        <f t="shared" si="546"/>
        <v>0.10467500000000007</v>
      </c>
      <c r="AO897" s="164">
        <f t="shared" si="546"/>
        <v>0.10467500000000007</v>
      </c>
      <c r="AP897" s="164">
        <f t="shared" si="546"/>
        <v>0.10467500000000007</v>
      </c>
      <c r="AQ897" s="164">
        <f t="shared" si="546"/>
        <v>0.10467500000000007</v>
      </c>
      <c r="AR897" s="164">
        <f t="shared" si="546"/>
        <v>0.10467500000000007</v>
      </c>
      <c r="AS897" s="164">
        <f t="shared" si="546"/>
        <v>0.10467500000000007</v>
      </c>
      <c r="AT897" s="164">
        <f t="shared" si="546"/>
        <v>0.10467500000000007</v>
      </c>
      <c r="AU897" s="164">
        <f t="shared" si="546"/>
        <v>0.10467500000000007</v>
      </c>
      <c r="AV897" s="164">
        <f t="shared" si="546"/>
        <v>0.10467500000000007</v>
      </c>
      <c r="AW897" s="164">
        <f t="shared" si="546"/>
        <v>0.10467500000000007</v>
      </c>
      <c r="AX897" s="164">
        <f t="shared" si="546"/>
        <v>0.10467500000000007</v>
      </c>
      <c r="AY897" s="164">
        <f t="shared" si="546"/>
        <v>0.10467500000000007</v>
      </c>
      <c r="AZ897" s="164">
        <f t="shared" si="546"/>
        <v>0.10467500000000007</v>
      </c>
      <c r="BA897" s="164">
        <f t="shared" si="546"/>
        <v>0.10467500000000007</v>
      </c>
      <c r="BB897" s="164">
        <f t="shared" si="546"/>
        <v>0.10467500000000007</v>
      </c>
      <c r="BC897" s="164">
        <f t="shared" si="546"/>
        <v>0.10467500000000007</v>
      </c>
      <c r="BD897" s="164">
        <f t="shared" si="546"/>
        <v>0.10467500000000007</v>
      </c>
      <c r="BE897" s="164">
        <f t="shared" si="546"/>
        <v>0.10467500000000007</v>
      </c>
      <c r="BF897" s="164">
        <f t="shared" si="546"/>
        <v>0.10467500000000007</v>
      </c>
      <c r="BG897" s="164">
        <f t="shared" si="546"/>
        <v>0.10467500000000007</v>
      </c>
      <c r="BH897" s="164">
        <f t="shared" si="546"/>
        <v>0.10467500000000007</v>
      </c>
      <c r="BI897" s="164">
        <f>BI849</f>
        <v>0.10467500000000007</v>
      </c>
      <c r="BJ897" s="164">
        <f>BJ849</f>
        <v>0.10467500000000007</v>
      </c>
      <c r="BK897" s="164">
        <f>BK849</f>
        <v>0.10467500000000007</v>
      </c>
      <c r="BL897" s="164">
        <f>BL849</f>
        <v>0.10467500000000007</v>
      </c>
      <c r="BM897" s="164">
        <f>BM849</f>
        <v>0.10467500000000007</v>
      </c>
    </row>
    <row r="898" spans="1:65" ht="12.75" customHeight="1" outlineLevel="3">
      <c r="A898" s="32" t="s">
        <v>339</v>
      </c>
      <c r="B898" t="s">
        <v>340</v>
      </c>
      <c r="D898"/>
      <c r="AE898" s="154">
        <f t="shared" ref="AE898:BH898" si="547">AE876</f>
        <v>5</v>
      </c>
      <c r="AF898" s="154">
        <f t="shared" si="547"/>
        <v>5</v>
      </c>
      <c r="AG898" s="154">
        <f t="shared" si="547"/>
        <v>5</v>
      </c>
      <c r="AH898" s="154">
        <f t="shared" si="547"/>
        <v>5</v>
      </c>
      <c r="AI898" s="154">
        <f t="shared" si="547"/>
        <v>5</v>
      </c>
      <c r="AJ898" s="154">
        <f t="shared" si="547"/>
        <v>5</v>
      </c>
      <c r="AK898" s="154">
        <f t="shared" si="547"/>
        <v>5</v>
      </c>
      <c r="AL898" s="154">
        <f t="shared" si="547"/>
        <v>5</v>
      </c>
      <c r="AM898" s="154">
        <f t="shared" si="547"/>
        <v>5</v>
      </c>
      <c r="AN898" s="154">
        <f t="shared" si="547"/>
        <v>5</v>
      </c>
      <c r="AO898" s="154">
        <f t="shared" si="547"/>
        <v>5</v>
      </c>
      <c r="AP898" s="154">
        <f t="shared" si="547"/>
        <v>5</v>
      </c>
      <c r="AQ898" s="154">
        <f t="shared" si="547"/>
        <v>5</v>
      </c>
      <c r="AR898" s="154">
        <f t="shared" si="547"/>
        <v>5</v>
      </c>
      <c r="AS898" s="154">
        <f t="shared" si="547"/>
        <v>5</v>
      </c>
      <c r="AT898" s="154">
        <f t="shared" si="547"/>
        <v>5</v>
      </c>
      <c r="AU898" s="154">
        <f t="shared" si="547"/>
        <v>5</v>
      </c>
      <c r="AV898" s="154">
        <f t="shared" si="547"/>
        <v>5</v>
      </c>
      <c r="AW898" s="154">
        <f t="shared" si="547"/>
        <v>5</v>
      </c>
      <c r="AX898" s="154">
        <f t="shared" si="547"/>
        <v>5</v>
      </c>
      <c r="AY898" s="154">
        <f t="shared" si="547"/>
        <v>5</v>
      </c>
      <c r="AZ898" s="154">
        <f t="shared" si="547"/>
        <v>5</v>
      </c>
      <c r="BA898" s="154">
        <f t="shared" si="547"/>
        <v>4</v>
      </c>
      <c r="BB898" s="154">
        <f t="shared" si="547"/>
        <v>3</v>
      </c>
      <c r="BC898" s="154">
        <f t="shared" si="547"/>
        <v>2</v>
      </c>
      <c r="BD898" s="154">
        <f t="shared" si="547"/>
        <v>1</v>
      </c>
      <c r="BE898" s="154">
        <f t="shared" si="547"/>
        <v>0</v>
      </c>
      <c r="BF898" s="154">
        <f t="shared" si="547"/>
        <v>0</v>
      </c>
      <c r="BG898" s="154">
        <f t="shared" si="547"/>
        <v>0</v>
      </c>
      <c r="BH898" s="154">
        <f t="shared" si="547"/>
        <v>0</v>
      </c>
      <c r="BI898" s="154">
        <f>BI876</f>
        <v>0</v>
      </c>
      <c r="BJ898" s="154">
        <f>BJ876</f>
        <v>0</v>
      </c>
      <c r="BK898" s="154">
        <f>BK876</f>
        <v>0</v>
      </c>
      <c r="BL898" s="154">
        <f>BL876</f>
        <v>0</v>
      </c>
      <c r="BM898" s="154">
        <f>BM876</f>
        <v>0</v>
      </c>
    </row>
    <row r="899" spans="1:65" ht="12.75" customHeight="1" outlineLevel="3">
      <c r="A899" s="32" t="s">
        <v>341</v>
      </c>
      <c r="B899" t="s">
        <v>203</v>
      </c>
      <c r="D899"/>
      <c r="AE899" s="154">
        <f t="shared" ref="AE899:BH899" si="548">AD894</f>
        <v>0</v>
      </c>
      <c r="AF899" s="154">
        <f t="shared" si="548"/>
        <v>0</v>
      </c>
      <c r="AG899" s="154">
        <f t="shared" si="548"/>
        <v>0</v>
      </c>
      <c r="AH899" s="154">
        <f t="shared" si="548"/>
        <v>0</v>
      </c>
      <c r="AI899" s="154">
        <f t="shared" si="548"/>
        <v>0</v>
      </c>
      <c r="AJ899" s="154">
        <f t="shared" si="548"/>
        <v>0</v>
      </c>
      <c r="AK899" s="154">
        <f t="shared" si="548"/>
        <v>0</v>
      </c>
      <c r="AL899" s="154">
        <f t="shared" si="548"/>
        <v>0</v>
      </c>
      <c r="AM899" s="154">
        <f t="shared" si="548"/>
        <v>0</v>
      </c>
      <c r="AN899" s="154">
        <f t="shared" si="548"/>
        <v>0</v>
      </c>
      <c r="AO899" s="154">
        <f t="shared" si="548"/>
        <v>0</v>
      </c>
      <c r="AP899" s="154">
        <f t="shared" si="548"/>
        <v>0</v>
      </c>
      <c r="AQ899" s="154">
        <f t="shared" si="548"/>
        <v>0</v>
      </c>
      <c r="AR899" s="154">
        <f t="shared" si="548"/>
        <v>0</v>
      </c>
      <c r="AS899" s="154">
        <f t="shared" si="548"/>
        <v>0</v>
      </c>
      <c r="AT899" s="154">
        <f t="shared" si="548"/>
        <v>0</v>
      </c>
      <c r="AU899" s="154">
        <f t="shared" si="548"/>
        <v>0</v>
      </c>
      <c r="AV899" s="154">
        <f t="shared" si="548"/>
        <v>0</v>
      </c>
      <c r="AW899" s="154">
        <f t="shared" si="548"/>
        <v>0</v>
      </c>
      <c r="AX899" s="154">
        <f t="shared" si="548"/>
        <v>0</v>
      </c>
      <c r="AY899" s="154">
        <f t="shared" si="548"/>
        <v>0</v>
      </c>
      <c r="AZ899" s="154">
        <f t="shared" si="548"/>
        <v>0</v>
      </c>
      <c r="BA899" s="154">
        <f t="shared" si="548"/>
        <v>0</v>
      </c>
      <c r="BB899" s="154">
        <f t="shared" si="548"/>
        <v>0</v>
      </c>
      <c r="BC899" s="154">
        <f t="shared" si="548"/>
        <v>0</v>
      </c>
      <c r="BD899" s="154">
        <f t="shared" si="548"/>
        <v>0</v>
      </c>
      <c r="BE899" s="154">
        <f t="shared" si="548"/>
        <v>0</v>
      </c>
      <c r="BF899" s="154">
        <f t="shared" si="548"/>
        <v>0</v>
      </c>
      <c r="BG899" s="154">
        <f t="shared" si="548"/>
        <v>0</v>
      </c>
      <c r="BH899" s="154">
        <f t="shared" si="548"/>
        <v>0</v>
      </c>
      <c r="BI899" s="154">
        <f>BH894</f>
        <v>0</v>
      </c>
      <c r="BJ899" s="154">
        <f>BI894</f>
        <v>0</v>
      </c>
      <c r="BK899" s="154">
        <f>BJ894</f>
        <v>0</v>
      </c>
      <c r="BL899" s="154">
        <f>BK894</f>
        <v>0</v>
      </c>
      <c r="BM899" s="154">
        <f>BL894</f>
        <v>0</v>
      </c>
    </row>
    <row r="900" spans="1:65" ht="12.75" customHeight="1" outlineLevel="2" collapsed="1">
      <c r="D900"/>
      <c r="L900" s="89"/>
      <c r="M900" s="89"/>
      <c r="N900" s="89"/>
      <c r="O900" s="89"/>
      <c r="P900" s="89"/>
      <c r="Q900" s="89"/>
      <c r="R900" s="89"/>
      <c r="S900" s="89"/>
      <c r="T900" s="89"/>
      <c r="U900" s="89"/>
      <c r="V900" s="89"/>
      <c r="W900" s="89"/>
      <c r="X900" s="89"/>
      <c r="Y900" s="89"/>
      <c r="Z900" s="89"/>
      <c r="AA900" s="89"/>
      <c r="AB900" s="89"/>
      <c r="AC900" s="89"/>
      <c r="AD900" s="89"/>
      <c r="AE900" s="89"/>
      <c r="AF900" s="89"/>
      <c r="AG900" s="89"/>
      <c r="AH900" s="89"/>
      <c r="AI900" s="89"/>
      <c r="AJ900" s="89"/>
      <c r="AK900" s="89"/>
      <c r="AL900" s="89"/>
      <c r="AM900" s="89"/>
      <c r="AN900" s="89"/>
      <c r="AO900" s="89"/>
      <c r="AP900" s="89"/>
      <c r="AQ900" s="89"/>
      <c r="AR900" s="89"/>
      <c r="AS900" s="89"/>
      <c r="AT900" s="89"/>
      <c r="AU900" s="89"/>
      <c r="AV900" s="89"/>
      <c r="AW900" s="89"/>
      <c r="AX900" s="89"/>
      <c r="AY900" s="89"/>
      <c r="AZ900" s="89"/>
      <c r="BA900" s="89"/>
      <c r="BB900" s="89"/>
      <c r="BC900" s="89"/>
      <c r="BD900" s="89"/>
      <c r="BE900" s="89"/>
      <c r="BF900" s="89"/>
      <c r="BG900" s="89"/>
      <c r="BH900" s="89"/>
      <c r="BI900" s="89"/>
      <c r="BJ900" s="89"/>
      <c r="BK900" s="89"/>
      <c r="BL900" s="89"/>
      <c r="BM900" s="89"/>
    </row>
    <row r="901" spans="1:65" s="14" customFormat="1" ht="12.75" customHeight="1" outlineLevel="2">
      <c r="A901" s="14" t="s">
        <v>870</v>
      </c>
      <c r="E901" s="183">
        <v>6</v>
      </c>
      <c r="F901" s="14" t="s">
        <v>857</v>
      </c>
      <c r="L901" s="145"/>
      <c r="M901" s="145"/>
      <c r="N901" s="145"/>
      <c r="O901" s="145"/>
      <c r="P901" s="145"/>
      <c r="Q901" s="145"/>
      <c r="R901" s="145"/>
      <c r="S901" s="145"/>
      <c r="T901" s="145"/>
      <c r="U901" s="145"/>
      <c r="V901" s="145"/>
      <c r="W901" s="145"/>
      <c r="X901" s="145"/>
      <c r="Y901" s="145"/>
      <c r="Z901" s="145"/>
      <c r="AA901" s="145"/>
      <c r="AB901" s="145"/>
      <c r="AC901" s="145"/>
      <c r="AD901" s="145"/>
      <c r="AE901" s="145"/>
      <c r="AF901" s="145"/>
      <c r="AG901" s="145"/>
      <c r="AH901" s="145"/>
      <c r="AI901" s="145"/>
      <c r="AJ901" s="145"/>
      <c r="AK901" s="145"/>
      <c r="AL901" s="145"/>
      <c r="AM901" s="145"/>
      <c r="AN901" s="145"/>
      <c r="AO901" s="145"/>
      <c r="AP901" s="145"/>
      <c r="AQ901" s="145"/>
      <c r="AR901" s="145"/>
      <c r="AS901" s="145"/>
      <c r="AT901" s="145"/>
      <c r="AU901" s="145"/>
      <c r="AV901" s="145"/>
      <c r="AW901" s="145"/>
      <c r="AX901" s="145"/>
      <c r="AY901" s="145"/>
      <c r="AZ901" s="145"/>
      <c r="BA901" s="145"/>
      <c r="BB901" s="145"/>
      <c r="BC901" s="145"/>
      <c r="BD901" s="145"/>
      <c r="BE901" s="145"/>
      <c r="BF901" s="145"/>
      <c r="BG901" s="145"/>
      <c r="BH901" s="145"/>
      <c r="BI901" s="145"/>
      <c r="BJ901" s="145"/>
      <c r="BK901" s="145"/>
      <c r="BL901" s="145"/>
      <c r="BM901" s="145"/>
    </row>
    <row r="902" spans="1:65" s="53" customFormat="1" ht="12.75" customHeight="1" outlineLevel="3">
      <c r="A902" s="8" t="s">
        <v>280</v>
      </c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144"/>
      <c r="M902" s="144"/>
      <c r="N902" s="144"/>
      <c r="O902" s="144"/>
      <c r="P902" s="144"/>
      <c r="Q902" s="144"/>
      <c r="R902" s="144"/>
      <c r="S902" s="144"/>
      <c r="T902" s="144"/>
      <c r="U902" s="144"/>
      <c r="V902" s="144"/>
      <c r="W902" s="144"/>
      <c r="X902" s="144"/>
      <c r="Y902" s="144"/>
      <c r="Z902" s="144"/>
      <c r="AA902" s="144"/>
      <c r="AB902" s="144"/>
      <c r="AC902" s="144"/>
      <c r="AD902" s="144"/>
      <c r="AE902" s="144"/>
      <c r="AF902" s="144"/>
      <c r="AG902" s="144"/>
      <c r="AH902" s="144"/>
      <c r="AI902" s="144"/>
      <c r="AJ902" s="144"/>
      <c r="AK902" s="144"/>
      <c r="AL902" s="144"/>
      <c r="AM902" s="144"/>
      <c r="AN902" s="144"/>
      <c r="AO902" s="144"/>
      <c r="AP902" s="144"/>
      <c r="AQ902" s="144"/>
      <c r="AR902" s="144"/>
      <c r="AS902" s="144"/>
      <c r="AT902" s="144"/>
      <c r="AU902" s="144"/>
      <c r="AV902" s="144"/>
      <c r="AW902" s="144"/>
      <c r="AX902" s="144"/>
      <c r="AY902" s="144"/>
      <c r="AZ902" s="144"/>
      <c r="BA902" s="144"/>
      <c r="BB902" s="144"/>
      <c r="BC902" s="144"/>
      <c r="BD902" s="144"/>
      <c r="BE902" s="144"/>
      <c r="BF902" s="144"/>
      <c r="BG902" s="144"/>
      <c r="BH902" s="144"/>
      <c r="BI902" s="144"/>
      <c r="BJ902" s="144"/>
      <c r="BK902" s="144"/>
      <c r="BL902" s="144"/>
      <c r="BM902" s="144"/>
    </row>
    <row r="903" spans="1:65" ht="12.75" customHeight="1" outlineLevel="3">
      <c r="A903" t="s">
        <v>303</v>
      </c>
      <c r="D903"/>
      <c r="E903" s="104">
        <f>E523</f>
        <v>1</v>
      </c>
      <c r="F903" t="str">
        <f>F523</f>
        <v>[1: SAC; 2: Price]</v>
      </c>
      <c r="L903" s="89"/>
      <c r="M903" s="89"/>
      <c r="N903" s="89"/>
      <c r="O903" s="89"/>
      <c r="P903" s="89"/>
      <c r="Q903" s="89"/>
      <c r="R903" s="89"/>
      <c r="S903" s="89"/>
      <c r="T903" s="89"/>
      <c r="U903" s="89"/>
      <c r="V903" s="89"/>
      <c r="W903" s="89"/>
      <c r="X903" s="89"/>
      <c r="Y903" s="89"/>
      <c r="Z903" s="89"/>
      <c r="AA903" s="89"/>
      <c r="AB903" s="89"/>
      <c r="AC903" s="89"/>
      <c r="AD903" s="89"/>
      <c r="AE903" s="89"/>
      <c r="AF903" s="89"/>
      <c r="AG903" s="89"/>
      <c r="AH903" s="89"/>
      <c r="AI903" s="89"/>
      <c r="AJ903" s="89"/>
      <c r="AK903" s="89"/>
      <c r="AL903" s="89"/>
      <c r="AM903" s="89"/>
      <c r="AN903" s="89"/>
      <c r="AO903" s="89"/>
      <c r="AP903" s="89"/>
      <c r="AQ903" s="89"/>
      <c r="AR903" s="89"/>
      <c r="AS903" s="89"/>
      <c r="AT903" s="89"/>
      <c r="AU903" s="89"/>
      <c r="AV903" s="89"/>
      <c r="AW903" s="89"/>
      <c r="AX903" s="89"/>
      <c r="AY903" s="89"/>
      <c r="AZ903" s="89"/>
      <c r="BA903" s="89"/>
      <c r="BB903" s="89"/>
      <c r="BC903" s="89"/>
      <c r="BD903" s="89"/>
      <c r="BE903" s="89"/>
      <c r="BF903" s="89"/>
      <c r="BG903" s="89"/>
      <c r="BH903" s="89"/>
      <c r="BI903" s="89"/>
      <c r="BJ903" s="89"/>
      <c r="BK903" s="89"/>
      <c r="BL903" s="89"/>
      <c r="BM903" s="89"/>
    </row>
    <row r="904" spans="1:65" ht="12.75" customHeight="1" outlineLevel="3">
      <c r="D904"/>
      <c r="L904" s="89"/>
      <c r="M904" s="89"/>
      <c r="N904" s="89"/>
      <c r="O904" s="89"/>
      <c r="P904" s="89"/>
      <c r="Q904" s="89"/>
      <c r="R904" s="89"/>
      <c r="S904" s="89"/>
      <c r="T904" s="89"/>
      <c r="U904" s="89"/>
      <c r="V904" s="89"/>
      <c r="W904" s="89"/>
      <c r="X904" s="89"/>
      <c r="Y904" s="89"/>
      <c r="Z904" s="89"/>
      <c r="AA904" s="89"/>
      <c r="AB904" s="89"/>
      <c r="AC904" s="89"/>
      <c r="AD904" s="89"/>
      <c r="AE904" s="89"/>
      <c r="AF904" s="89"/>
      <c r="AG904" s="89"/>
      <c r="AH904" s="89"/>
      <c r="AI904" s="89"/>
      <c r="AJ904" s="89"/>
      <c r="AK904" s="89"/>
      <c r="AL904" s="89"/>
      <c r="AM904" s="89"/>
      <c r="AN904" s="89"/>
      <c r="AO904" s="89"/>
      <c r="AP904" s="89"/>
      <c r="AQ904" s="89"/>
      <c r="AR904" s="89"/>
      <c r="AS904" s="89"/>
      <c r="AT904" s="89"/>
      <c r="AU904" s="89"/>
      <c r="AV904" s="89"/>
      <c r="AW904" s="89"/>
      <c r="AX904" s="89"/>
      <c r="AY904" s="89"/>
      <c r="AZ904" s="89"/>
      <c r="BA904" s="89"/>
      <c r="BB904" s="89"/>
      <c r="BC904" s="89"/>
      <c r="BD904" s="89"/>
      <c r="BE904" s="89"/>
      <c r="BF904" s="89"/>
      <c r="BG904" s="89"/>
      <c r="BH904" s="89"/>
      <c r="BI904" s="89"/>
      <c r="BJ904" s="89"/>
      <c r="BK904" s="89"/>
      <c r="BL904" s="89"/>
      <c r="BM904" s="89"/>
    </row>
    <row r="905" spans="1:65" ht="12.75" customHeight="1" outlineLevel="3">
      <c r="A905" t="s">
        <v>305</v>
      </c>
      <c r="D905"/>
      <c r="E905" s="60">
        <f>E913+E907</f>
        <v>2047</v>
      </c>
      <c r="F905" t="str">
        <f>F525</f>
        <v>[ano]</v>
      </c>
      <c r="L905" s="89"/>
      <c r="M905" s="89"/>
      <c r="N905" s="89"/>
      <c r="O905" s="89"/>
      <c r="P905" s="89"/>
      <c r="Q905" s="89"/>
      <c r="R905" s="89"/>
      <c r="S905" s="89"/>
      <c r="T905" s="89"/>
      <c r="U905" s="89"/>
      <c r="V905" s="89"/>
      <c r="W905" s="89"/>
      <c r="X905" s="89"/>
      <c r="Y905" s="89"/>
      <c r="Z905" s="89"/>
      <c r="AA905" s="89"/>
      <c r="AB905" s="89"/>
      <c r="AC905" s="89"/>
      <c r="AD905" s="89"/>
      <c r="AE905" s="89"/>
      <c r="AF905" s="89"/>
      <c r="AG905" s="89"/>
      <c r="AH905" s="89"/>
      <c r="AI905" s="89"/>
      <c r="AJ905" s="89"/>
      <c r="AK905" s="89"/>
      <c r="AL905" s="89"/>
      <c r="AM905" s="89"/>
      <c r="AN905" s="89"/>
      <c r="AO905" s="89"/>
      <c r="AP905" s="89"/>
      <c r="AQ905" s="89"/>
      <c r="AR905" s="89"/>
      <c r="AS905" s="89"/>
      <c r="AT905" s="89"/>
      <c r="AU905" s="89"/>
      <c r="AV905" s="89"/>
      <c r="AW905" s="89"/>
      <c r="AX905" s="89"/>
      <c r="AY905" s="89"/>
      <c r="AZ905" s="89"/>
      <c r="BA905" s="89"/>
      <c r="BB905" s="89"/>
      <c r="BC905" s="89"/>
      <c r="BD905" s="89"/>
      <c r="BE905" s="89"/>
      <c r="BF905" s="89"/>
      <c r="BG905" s="89"/>
      <c r="BH905" s="89"/>
      <c r="BI905" s="89"/>
      <c r="BJ905" s="89"/>
      <c r="BK905" s="89"/>
      <c r="BL905" s="89"/>
      <c r="BM905" s="89"/>
    </row>
    <row r="906" spans="1:65" ht="12.75" customHeight="1" outlineLevel="3">
      <c r="A906" t="s">
        <v>285</v>
      </c>
      <c r="D906"/>
      <c r="E906" s="30">
        <f>Premissas!$I$47</f>
        <v>5</v>
      </c>
      <c r="F906" t="str">
        <f>F526</f>
        <v>parcelas anuais</v>
      </c>
      <c r="L906" s="89"/>
      <c r="M906" s="89"/>
      <c r="N906" s="89"/>
      <c r="O906" s="89"/>
      <c r="P906" s="89"/>
      <c r="Q906" s="89"/>
      <c r="R906" s="89"/>
      <c r="S906" s="89"/>
      <c r="T906" s="89"/>
      <c r="U906" s="89"/>
      <c r="V906" s="89"/>
      <c r="W906" s="89"/>
      <c r="X906" s="89"/>
      <c r="Y906" s="89"/>
      <c r="Z906" s="89"/>
      <c r="AA906" s="89"/>
      <c r="AB906" s="89"/>
      <c r="AC906" s="89"/>
      <c r="AD906" s="89"/>
      <c r="AE906" s="89"/>
      <c r="AF906" s="89"/>
      <c r="AG906" s="89"/>
      <c r="AH906" s="89"/>
      <c r="AI906" s="89"/>
      <c r="AJ906" s="89"/>
      <c r="AK906" s="89"/>
      <c r="AL906" s="89"/>
      <c r="AM906" s="89"/>
      <c r="AN906" s="89"/>
      <c r="AO906" s="89"/>
      <c r="AP906" s="89"/>
      <c r="AQ906" s="89"/>
      <c r="AR906" s="89"/>
      <c r="AS906" s="89"/>
      <c r="AT906" s="89"/>
      <c r="AU906" s="89"/>
      <c r="AV906" s="89"/>
      <c r="AW906" s="89"/>
      <c r="AX906" s="89"/>
      <c r="AY906" s="89"/>
      <c r="AZ906" s="89"/>
      <c r="BA906" s="89"/>
      <c r="BB906" s="89"/>
      <c r="BC906" s="89"/>
      <c r="BD906" s="89"/>
      <c r="BE906" s="89"/>
      <c r="BF906" s="89"/>
      <c r="BG906" s="89"/>
      <c r="BH906" s="89"/>
      <c r="BI906" s="89"/>
      <c r="BJ906" s="89"/>
      <c r="BK906" s="89"/>
      <c r="BL906" s="89"/>
      <c r="BM906" s="89"/>
    </row>
    <row r="907" spans="1:65" ht="15" customHeight="1" outlineLevel="3">
      <c r="A907" t="s">
        <v>307</v>
      </c>
      <c r="D907"/>
      <c r="E907" s="30">
        <f>Premissas!$I$48</f>
        <v>1</v>
      </c>
      <c r="F907" t="str">
        <f>F527</f>
        <v>anos</v>
      </c>
      <c r="L907" s="89"/>
      <c r="M907" s="89"/>
      <c r="N907" s="89"/>
      <c r="O907" s="89"/>
      <c r="P907" s="89"/>
      <c r="Q907" s="89"/>
      <c r="R907" s="89"/>
      <c r="S907" s="89"/>
      <c r="T907" s="89"/>
      <c r="U907" s="89"/>
      <c r="V907" s="89"/>
      <c r="W907" s="89"/>
      <c r="X907" s="89"/>
      <c r="Y907" s="89"/>
      <c r="Z907" s="89"/>
      <c r="AA907" s="89"/>
      <c r="AB907" s="89"/>
      <c r="AC907" s="89"/>
      <c r="AD907" s="89"/>
      <c r="AE907" s="89"/>
      <c r="AF907" s="89"/>
      <c r="AG907" s="89"/>
      <c r="AH907" s="89"/>
      <c r="AI907" s="89"/>
      <c r="AJ907" s="89"/>
      <c r="AK907" s="89"/>
      <c r="AL907" s="89"/>
      <c r="AM907" s="89"/>
      <c r="AN907" s="89"/>
      <c r="AO907" s="89"/>
      <c r="AP907" s="89"/>
      <c r="AQ907" s="89"/>
      <c r="AR907" s="89"/>
      <c r="AS907" s="89"/>
      <c r="AT907" s="89"/>
      <c r="AU907" s="89"/>
      <c r="AV907" s="89"/>
      <c r="AW907" s="89"/>
      <c r="AX907" s="89"/>
      <c r="AY907" s="89"/>
      <c r="AZ907" s="89"/>
      <c r="BA907" s="89"/>
      <c r="BB907" s="89"/>
      <c r="BC907" s="89"/>
      <c r="BD907" s="89"/>
      <c r="BE907" s="89"/>
      <c r="BF907" s="89"/>
      <c r="BG907" s="89"/>
      <c r="BH907" s="89"/>
      <c r="BI907" s="89"/>
      <c r="BJ907" s="89"/>
      <c r="BK907" s="89"/>
      <c r="BL907" s="89"/>
      <c r="BM907" s="89"/>
    </row>
    <row r="908" spans="1:65" ht="12.75" customHeight="1" outlineLevel="3">
      <c r="D908"/>
    </row>
    <row r="909" spans="1:65" ht="12.75" customHeight="1" outlineLevel="3">
      <c r="A909" t="s">
        <v>308</v>
      </c>
      <c r="D909"/>
      <c r="E909" s="60">
        <f>E913+E910</f>
        <v>2047</v>
      </c>
      <c r="F909" t="str">
        <f>F529</f>
        <v>[ano]</v>
      </c>
      <c r="G909" t="str">
        <f>G529</f>
        <v>Válido somente para SAC</v>
      </c>
      <c r="L909" s="89"/>
      <c r="M909" s="89"/>
      <c r="N909" s="89"/>
      <c r="O909" s="89"/>
      <c r="P909" s="89"/>
      <c r="Q909" s="89"/>
      <c r="R909" s="89"/>
      <c r="S909" s="89"/>
      <c r="T909" s="89"/>
      <c r="U909" s="89"/>
      <c r="V909" s="89"/>
      <c r="W909" s="89"/>
      <c r="X909" s="89"/>
      <c r="Y909" s="89"/>
      <c r="Z909" s="89"/>
      <c r="AA909" s="89"/>
      <c r="AB909" s="89"/>
      <c r="AC909" s="89"/>
      <c r="AD909" s="89"/>
      <c r="AE909" s="89"/>
      <c r="AF909" s="89"/>
      <c r="AG909" s="89"/>
      <c r="AH909" s="89"/>
      <c r="AI909" s="89"/>
      <c r="AJ909" s="89"/>
      <c r="AK909" s="89"/>
      <c r="AL909" s="89"/>
      <c r="AM909" s="89"/>
      <c r="AN909" s="89"/>
      <c r="AO909" s="89"/>
      <c r="AP909" s="89"/>
      <c r="AQ909" s="89"/>
      <c r="AR909" s="89"/>
      <c r="AS909" s="89"/>
      <c r="AT909" s="89"/>
      <c r="AU909" s="89"/>
      <c r="AV909" s="89"/>
      <c r="AW909" s="89"/>
      <c r="AX909" s="89"/>
      <c r="AY909" s="89"/>
      <c r="AZ909" s="89"/>
      <c r="BA909" s="89"/>
      <c r="BB909" s="89"/>
      <c r="BC909" s="89"/>
      <c r="BD909" s="89"/>
      <c r="BE909" s="89"/>
      <c r="BF909" s="89"/>
      <c r="BG909" s="89"/>
      <c r="BH909" s="89"/>
      <c r="BI909" s="89"/>
      <c r="BJ909" s="89"/>
      <c r="BK909" s="89"/>
      <c r="BL909" s="89"/>
      <c r="BM909" s="89"/>
    </row>
    <row r="910" spans="1:65" ht="15" customHeight="1" outlineLevel="3">
      <c r="A910" t="s">
        <v>310</v>
      </c>
      <c r="D910"/>
      <c r="E910" s="30">
        <f>Premissas!$I$49</f>
        <v>1</v>
      </c>
      <c r="F910" t="str">
        <f>F530</f>
        <v>anos</v>
      </c>
      <c r="G910" t="str">
        <f>G530</f>
        <v>Válido somente para SAC</v>
      </c>
      <c r="L910" s="89"/>
      <c r="M910" s="89"/>
      <c r="N910" s="89"/>
      <c r="O910" s="89"/>
      <c r="P910" s="89"/>
      <c r="Q910" s="89"/>
      <c r="R910" s="89"/>
      <c r="S910" s="89"/>
      <c r="T910" s="89"/>
      <c r="U910" s="89"/>
      <c r="V910" s="89"/>
      <c r="W910" s="89"/>
      <c r="X910" s="89"/>
      <c r="Y910" s="89"/>
      <c r="Z910" s="89"/>
      <c r="AA910" s="89"/>
      <c r="AB910" s="89"/>
      <c r="AC910" s="89"/>
      <c r="AD910" s="89"/>
      <c r="AE910" s="89"/>
      <c r="AF910" s="89"/>
      <c r="AG910" s="89"/>
      <c r="AH910" s="89"/>
      <c r="AI910" s="89"/>
      <c r="AJ910" s="89"/>
      <c r="AK910" s="89"/>
      <c r="AL910" s="89"/>
      <c r="AM910" s="89"/>
      <c r="AN910" s="89"/>
      <c r="AO910" s="89"/>
      <c r="AP910" s="89"/>
      <c r="AQ910" s="89"/>
      <c r="AR910" s="89"/>
      <c r="AS910" s="89"/>
      <c r="AT910" s="89"/>
      <c r="AU910" s="89"/>
      <c r="AV910" s="89"/>
      <c r="AW910" s="89"/>
      <c r="AX910" s="89"/>
      <c r="AY910" s="89"/>
      <c r="AZ910" s="89"/>
      <c r="BA910" s="89"/>
      <c r="BB910" s="89"/>
      <c r="BC910" s="89"/>
      <c r="BD910" s="89"/>
      <c r="BE910" s="89"/>
      <c r="BF910" s="89"/>
      <c r="BG910" s="89"/>
      <c r="BH910" s="89"/>
      <c r="BI910" s="89"/>
      <c r="BJ910" s="89"/>
      <c r="BK910" s="89"/>
      <c r="BL910" s="89"/>
      <c r="BM910" s="89"/>
    </row>
    <row r="911" spans="1:65" ht="12.75" customHeight="1" outlineLevel="3">
      <c r="D911"/>
      <c r="L911" s="89"/>
      <c r="M911" s="89"/>
      <c r="N911" s="89"/>
      <c r="O911" s="89"/>
      <c r="P911" s="89"/>
      <c r="Q911" s="89"/>
      <c r="R911" s="89"/>
      <c r="S911" s="89"/>
      <c r="T911" s="89"/>
      <c r="U911" s="89"/>
      <c r="V911" s="89"/>
      <c r="W911" s="89"/>
      <c r="X911" s="89"/>
      <c r="Y911" s="89"/>
      <c r="Z911" s="89"/>
      <c r="AA911" s="89"/>
      <c r="AB911" s="89"/>
      <c r="AC911" s="89"/>
      <c r="AD911" s="89"/>
      <c r="AE911" s="89"/>
      <c r="AF911" s="89"/>
      <c r="AG911" s="89"/>
      <c r="AH911" s="89"/>
      <c r="AI911" s="89"/>
      <c r="AJ911" s="89"/>
      <c r="AK911" s="89"/>
      <c r="AL911" s="89"/>
      <c r="AM911" s="89"/>
      <c r="AN911" s="89"/>
      <c r="AO911" s="89"/>
      <c r="AP911" s="89"/>
      <c r="AQ911" s="89"/>
      <c r="AR911" s="89"/>
      <c r="AS911" s="89"/>
      <c r="AT911" s="89"/>
      <c r="AU911" s="89"/>
      <c r="AV911" s="89"/>
      <c r="AW911" s="89"/>
      <c r="AX911" s="89"/>
      <c r="AY911" s="89"/>
      <c r="AZ911" s="89"/>
      <c r="BA911" s="89"/>
      <c r="BB911" s="89"/>
      <c r="BC911" s="89"/>
      <c r="BD911" s="89"/>
      <c r="BE911" s="89"/>
      <c r="BF911" s="89"/>
      <c r="BG911" s="89"/>
      <c r="BH911" s="89"/>
      <c r="BI911" s="89"/>
      <c r="BJ911" s="89"/>
      <c r="BK911" s="89"/>
      <c r="BL911" s="89"/>
      <c r="BM911" s="89"/>
    </row>
    <row r="912" spans="1:65" ht="12.75" customHeight="1" outlineLevel="3">
      <c r="A912" t="s">
        <v>287</v>
      </c>
      <c r="B912" t="s">
        <v>85</v>
      </c>
      <c r="D912"/>
      <c r="L912" s="89"/>
      <c r="M912" s="89"/>
      <c r="N912" s="89"/>
      <c r="O912" s="89"/>
      <c r="P912" s="89"/>
      <c r="Q912" s="89"/>
      <c r="R912" s="89"/>
      <c r="S912" s="89"/>
      <c r="T912" s="89"/>
      <c r="U912" s="89"/>
      <c r="V912" s="89"/>
      <c r="W912" s="89"/>
      <c r="X912" s="89"/>
      <c r="Y912" s="89"/>
      <c r="Z912" s="89"/>
      <c r="AA912" s="89"/>
      <c r="AB912" s="89"/>
      <c r="AC912" s="89"/>
      <c r="AD912" s="89"/>
      <c r="AE912" s="89">
        <f t="shared" ref="AE912:BH912" si="549">IF(AND(AE$1&gt;=$E913,AE$1&lt;$E913+$E914),1,0)</f>
        <v>0</v>
      </c>
      <c r="AF912" s="89">
        <f t="shared" si="549"/>
        <v>0</v>
      </c>
      <c r="AG912" s="89">
        <f t="shared" si="549"/>
        <v>0</v>
      </c>
      <c r="AH912" s="89">
        <f t="shared" si="549"/>
        <v>0</v>
      </c>
      <c r="AI912" s="89">
        <f t="shared" si="549"/>
        <v>0</v>
      </c>
      <c r="AJ912" s="89">
        <f t="shared" si="549"/>
        <v>0</v>
      </c>
      <c r="AK912" s="89">
        <f t="shared" si="549"/>
        <v>0</v>
      </c>
      <c r="AL912" s="89">
        <f t="shared" si="549"/>
        <v>0</v>
      </c>
      <c r="AM912" s="89">
        <f t="shared" si="549"/>
        <v>0</v>
      </c>
      <c r="AN912" s="89">
        <f t="shared" si="549"/>
        <v>0</v>
      </c>
      <c r="AO912" s="89">
        <f t="shared" si="549"/>
        <v>0</v>
      </c>
      <c r="AP912" s="89">
        <f t="shared" si="549"/>
        <v>0</v>
      </c>
      <c r="AQ912" s="89">
        <f t="shared" si="549"/>
        <v>0</v>
      </c>
      <c r="AR912" s="89">
        <f t="shared" si="549"/>
        <v>0</v>
      </c>
      <c r="AS912" s="89">
        <f t="shared" si="549"/>
        <v>0</v>
      </c>
      <c r="AT912" s="89">
        <f t="shared" si="549"/>
        <v>0</v>
      </c>
      <c r="AU912" s="89">
        <f t="shared" si="549"/>
        <v>0</v>
      </c>
      <c r="AV912" s="89">
        <f t="shared" si="549"/>
        <v>0</v>
      </c>
      <c r="AW912" s="89">
        <f t="shared" si="549"/>
        <v>0</v>
      </c>
      <c r="AX912" s="89">
        <f t="shared" si="549"/>
        <v>0</v>
      </c>
      <c r="AY912" s="89">
        <f t="shared" si="549"/>
        <v>0</v>
      </c>
      <c r="AZ912" s="89">
        <f t="shared" si="549"/>
        <v>0</v>
      </c>
      <c r="BA912" s="89">
        <f t="shared" si="549"/>
        <v>1</v>
      </c>
      <c r="BB912" s="89">
        <f t="shared" si="549"/>
        <v>0</v>
      </c>
      <c r="BC912" s="89">
        <f t="shared" si="549"/>
        <v>0</v>
      </c>
      <c r="BD912" s="89">
        <f t="shared" si="549"/>
        <v>0</v>
      </c>
      <c r="BE912" s="89">
        <f t="shared" si="549"/>
        <v>0</v>
      </c>
      <c r="BF912" s="89">
        <f t="shared" si="549"/>
        <v>0</v>
      </c>
      <c r="BG912" s="89">
        <f t="shared" si="549"/>
        <v>0</v>
      </c>
      <c r="BH912" s="89">
        <f t="shared" si="549"/>
        <v>0</v>
      </c>
      <c r="BI912" s="89">
        <f>IF(AND(BI$1&gt;=$E913,BI$1&lt;$E913+$E914),1,0)</f>
        <v>0</v>
      </c>
      <c r="BJ912" s="89">
        <f>IF(AND(BJ$1&gt;=$E913,BJ$1&lt;$E913+$E914),1,0)</f>
        <v>0</v>
      </c>
      <c r="BK912" s="89">
        <f>IF(AND(BK$1&gt;=$E913,BK$1&lt;$E913+$E914),1,0)</f>
        <v>0</v>
      </c>
      <c r="BL912" s="89">
        <f>IF(AND(BL$1&gt;=$E913,BL$1&lt;$E913+$E914),1,0)</f>
        <v>0</v>
      </c>
      <c r="BM912" s="89">
        <f>IF(AND(BM$1&gt;=$E913,BM$1&lt;$E913+$E914),1,0)</f>
        <v>0</v>
      </c>
    </row>
    <row r="913" spans="1:65" ht="12.75" customHeight="1" outlineLevel="3">
      <c r="A913" s="32" t="s">
        <v>288</v>
      </c>
      <c r="D913"/>
      <c r="E913" s="30">
        <f>Premissas!$I$45</f>
        <v>2046</v>
      </c>
      <c r="F913" t="str">
        <f>F533</f>
        <v>[ano]</v>
      </c>
      <c r="L913" s="89"/>
      <c r="M913" s="89"/>
      <c r="N913" s="89"/>
      <c r="O913" s="89"/>
      <c r="P913" s="89"/>
      <c r="Q913" s="89"/>
      <c r="R913" s="89"/>
      <c r="S913" s="89"/>
      <c r="T913" s="89"/>
      <c r="U913" s="89"/>
      <c r="V913" s="89"/>
      <c r="W913" s="89"/>
      <c r="X913" s="89"/>
      <c r="Y913" s="89"/>
      <c r="Z913" s="89"/>
      <c r="AA913" s="89"/>
      <c r="AB913" s="89"/>
      <c r="AC913" s="89"/>
      <c r="AD913" s="89"/>
      <c r="AE913" s="89"/>
      <c r="AF913" s="89"/>
      <c r="AG913" s="89"/>
      <c r="AH913" s="89"/>
      <c r="AI913" s="89"/>
      <c r="AJ913" s="89"/>
      <c r="AK913" s="89"/>
      <c r="AL913" s="89"/>
      <c r="AM913" s="89"/>
      <c r="AN913" s="89"/>
      <c r="AO913" s="89"/>
      <c r="AP913" s="89"/>
      <c r="AQ913" s="89"/>
      <c r="AR913" s="89"/>
      <c r="AS913" s="89"/>
      <c r="AT913" s="89"/>
      <c r="AU913" s="89"/>
      <c r="AV913" s="89"/>
      <c r="AW913" s="89"/>
      <c r="AX913" s="89"/>
      <c r="AY913" s="89"/>
      <c r="AZ913" s="89"/>
      <c r="BA913" s="89"/>
      <c r="BB913" s="89"/>
      <c r="BC913" s="89"/>
      <c r="BD913" s="89"/>
      <c r="BE913" s="89"/>
      <c r="BF913" s="89"/>
      <c r="BG913" s="89"/>
      <c r="BH913" s="89"/>
      <c r="BI913" s="89"/>
      <c r="BJ913" s="89"/>
      <c r="BK913" s="89"/>
      <c r="BL913" s="89"/>
      <c r="BM913" s="89"/>
    </row>
    <row r="914" spans="1:65" ht="12.75" customHeight="1" outlineLevel="3">
      <c r="A914" s="32" t="s">
        <v>289</v>
      </c>
      <c r="D914"/>
      <c r="E914" s="30">
        <f>Premissas!$I$46</f>
        <v>1</v>
      </c>
      <c r="F914" t="str">
        <f>F534</f>
        <v>anos</v>
      </c>
      <c r="G914" s="30">
        <f>G534</f>
        <v>0</v>
      </c>
      <c r="L914" s="89"/>
      <c r="M914" s="89"/>
      <c r="N914" s="89"/>
      <c r="O914" s="89"/>
      <c r="P914" s="89"/>
      <c r="Q914" s="89"/>
      <c r="R914" s="89"/>
      <c r="S914" s="89"/>
      <c r="T914" s="89"/>
      <c r="U914" s="89"/>
      <c r="V914" s="89"/>
      <c r="W914" s="89"/>
      <c r="X914" s="89"/>
      <c r="Y914" s="89"/>
      <c r="Z914" s="89"/>
      <c r="AA914" s="89"/>
      <c r="AB914" s="89"/>
      <c r="AC914" s="89"/>
      <c r="AD914" s="89"/>
      <c r="AE914" s="89"/>
      <c r="AF914" s="89"/>
      <c r="AG914" s="89"/>
      <c r="AH914" s="89"/>
      <c r="AI914" s="89"/>
      <c r="AJ914" s="89"/>
      <c r="AK914" s="89"/>
      <c r="AL914" s="89"/>
      <c r="AM914" s="89"/>
      <c r="AN914" s="89"/>
      <c r="AO914" s="89"/>
      <c r="AP914" s="89"/>
      <c r="AQ914" s="89"/>
      <c r="AR914" s="89"/>
      <c r="AS914" s="89"/>
      <c r="AT914" s="89"/>
      <c r="AU914" s="89"/>
      <c r="AV914" s="89"/>
      <c r="AW914" s="89"/>
      <c r="AX914" s="89"/>
      <c r="AY914" s="89"/>
      <c r="AZ914" s="89"/>
      <c r="BA914" s="89"/>
      <c r="BB914" s="89"/>
      <c r="BC914" s="89"/>
      <c r="BD914" s="89"/>
      <c r="BE914" s="89"/>
      <c r="BF914" s="89"/>
      <c r="BG914" s="89"/>
      <c r="BH914" s="89"/>
      <c r="BI914" s="89"/>
      <c r="BJ914" s="89"/>
      <c r="BK914" s="89"/>
      <c r="BL914" s="89"/>
      <c r="BM914" s="89"/>
    </row>
    <row r="915" spans="1:65" ht="12.75" customHeight="1" outlineLevel="3">
      <c r="A915" s="48" t="s">
        <v>311</v>
      </c>
      <c r="B915" t="s">
        <v>85</v>
      </c>
      <c r="D915"/>
      <c r="E915" s="104">
        <f>E913</f>
        <v>2046</v>
      </c>
      <c r="F915" t="str">
        <f>F535</f>
        <v>Início do período</v>
      </c>
      <c r="G915" s="60">
        <f>E913+E914-1</f>
        <v>2046</v>
      </c>
      <c r="H915" t="str">
        <f>H535</f>
        <v>Último ano do período</v>
      </c>
      <c r="AE915" s="89">
        <f>IF(AND(AE$1&gt;=$E915,AE$1&lt;=$G915),1,0)</f>
        <v>0</v>
      </c>
      <c r="AF915" s="89">
        <f t="shared" ref="AF915:BM915" si="550">IF(AND(AF$1&gt;=$E915,AF$1&lt;=$G915),1,0)</f>
        <v>0</v>
      </c>
      <c r="AG915" s="89">
        <f t="shared" si="550"/>
        <v>0</v>
      </c>
      <c r="AH915" s="89">
        <f t="shared" si="550"/>
        <v>0</v>
      </c>
      <c r="AI915" s="89">
        <f t="shared" si="550"/>
        <v>0</v>
      </c>
      <c r="AJ915" s="89">
        <f t="shared" si="550"/>
        <v>0</v>
      </c>
      <c r="AK915" s="89">
        <f t="shared" si="550"/>
        <v>0</v>
      </c>
      <c r="AL915" s="89">
        <f t="shared" si="550"/>
        <v>0</v>
      </c>
      <c r="AM915" s="89">
        <f t="shared" si="550"/>
        <v>0</v>
      </c>
      <c r="AN915" s="89">
        <f t="shared" si="550"/>
        <v>0</v>
      </c>
      <c r="AO915" s="89">
        <f t="shared" si="550"/>
        <v>0</v>
      </c>
      <c r="AP915" s="89">
        <f t="shared" si="550"/>
        <v>0</v>
      </c>
      <c r="AQ915" s="89">
        <f t="shared" si="550"/>
        <v>0</v>
      </c>
      <c r="AR915" s="89">
        <f t="shared" si="550"/>
        <v>0</v>
      </c>
      <c r="AS915" s="89">
        <f t="shared" si="550"/>
        <v>0</v>
      </c>
      <c r="AT915" s="89">
        <f t="shared" si="550"/>
        <v>0</v>
      </c>
      <c r="AU915" s="89">
        <f t="shared" si="550"/>
        <v>0</v>
      </c>
      <c r="AV915" s="89">
        <f t="shared" si="550"/>
        <v>0</v>
      </c>
      <c r="AW915" s="89">
        <f t="shared" si="550"/>
        <v>0</v>
      </c>
      <c r="AX915" s="89">
        <f t="shared" si="550"/>
        <v>0</v>
      </c>
      <c r="AY915" s="89">
        <f t="shared" si="550"/>
        <v>0</v>
      </c>
      <c r="AZ915" s="89">
        <f t="shared" si="550"/>
        <v>0</v>
      </c>
      <c r="BA915" s="89">
        <f t="shared" si="550"/>
        <v>1</v>
      </c>
      <c r="BB915" s="89">
        <f t="shared" si="550"/>
        <v>0</v>
      </c>
      <c r="BC915" s="89">
        <f t="shared" si="550"/>
        <v>0</v>
      </c>
      <c r="BD915" s="89">
        <f t="shared" si="550"/>
        <v>0</v>
      </c>
      <c r="BE915" s="89">
        <f t="shared" si="550"/>
        <v>0</v>
      </c>
      <c r="BF915" s="89">
        <f t="shared" si="550"/>
        <v>0</v>
      </c>
      <c r="BG915" s="89">
        <f t="shared" si="550"/>
        <v>0</v>
      </c>
      <c r="BH915" s="89">
        <f t="shared" si="550"/>
        <v>0</v>
      </c>
      <c r="BI915" s="89">
        <f t="shared" si="550"/>
        <v>0</v>
      </c>
      <c r="BJ915" s="89">
        <f t="shared" si="550"/>
        <v>0</v>
      </c>
      <c r="BK915" s="89">
        <f t="shared" si="550"/>
        <v>0</v>
      </c>
      <c r="BL915" s="89">
        <f t="shared" si="550"/>
        <v>0</v>
      </c>
      <c r="BM915" s="89">
        <f t="shared" si="550"/>
        <v>0</v>
      </c>
    </row>
    <row r="916" spans="1:65" ht="12.75" customHeight="1" outlineLevel="3">
      <c r="D916"/>
      <c r="L916" s="89"/>
      <c r="M916" s="89"/>
      <c r="N916" s="89"/>
      <c r="O916" s="89"/>
      <c r="P916" s="89"/>
      <c r="Q916" s="89"/>
      <c r="R916" s="89"/>
      <c r="S916" s="89"/>
      <c r="T916" s="89"/>
      <c r="U916" s="89"/>
      <c r="V916" s="89"/>
      <c r="W916" s="89"/>
      <c r="X916" s="89"/>
      <c r="Y916" s="89"/>
      <c r="Z916" s="89"/>
      <c r="AA916" s="89"/>
      <c r="AB916" s="89"/>
      <c r="AC916" s="89"/>
      <c r="AD916" s="89"/>
      <c r="AE916" s="89"/>
      <c r="AF916" s="89"/>
      <c r="AG916" s="89"/>
      <c r="AH916" s="89"/>
      <c r="AI916" s="89"/>
      <c r="AJ916" s="89"/>
      <c r="AK916" s="89"/>
      <c r="AL916" s="89"/>
      <c r="AM916" s="89"/>
      <c r="AN916" s="89"/>
      <c r="AO916" s="89"/>
      <c r="AP916" s="89"/>
      <c r="AQ916" s="89"/>
      <c r="AR916" s="89"/>
      <c r="AS916" s="89"/>
      <c r="AT916" s="89"/>
      <c r="AU916" s="89"/>
      <c r="AV916" s="89"/>
      <c r="AW916" s="89"/>
      <c r="AX916" s="89"/>
      <c r="AY916" s="89"/>
      <c r="AZ916" s="89"/>
      <c r="BA916" s="89"/>
      <c r="BB916" s="89"/>
      <c r="BC916" s="89"/>
      <c r="BD916" s="89"/>
      <c r="BE916" s="89"/>
      <c r="BF916" s="89"/>
      <c r="BG916" s="89"/>
      <c r="BH916" s="89"/>
      <c r="BI916" s="89"/>
      <c r="BJ916" s="89"/>
      <c r="BK916" s="89"/>
      <c r="BL916" s="89"/>
      <c r="BM916" s="89"/>
    </row>
    <row r="917" spans="1:65" ht="12.75" customHeight="1" outlineLevel="3">
      <c r="A917" t="s">
        <v>291</v>
      </c>
      <c r="B917" t="s">
        <v>203</v>
      </c>
      <c r="C917" t="s">
        <v>292</v>
      </c>
      <c r="D917"/>
      <c r="E917" s="104" t="str">
        <f>Premissas!$I$42</f>
        <v>FINEM</v>
      </c>
      <c r="F917" t="str">
        <f>F537</f>
        <v>flag</v>
      </c>
      <c r="AE917" s="387" cm="1">
        <f t="array" ref="AE917">SUMPRODUCT($E$335:$E$352,AE$335:AE$352,--($I$335:$I$352=$E917))</f>
        <v>13359.924278829767</v>
      </c>
      <c r="AF917" s="387" cm="1">
        <f t="array" ref="AF917">SUMPRODUCT($E$335:$E$352,AF$335:AF$352,--($I$335:$I$352=$E917))</f>
        <v>9734.9404857725058</v>
      </c>
      <c r="AG917" s="387" cm="1">
        <f t="array" ref="AG917">SUMPRODUCT($E$335:$E$352,AG$335:AG$352,--($I$335:$I$352=$E917))</f>
        <v>18441.258626808361</v>
      </c>
      <c r="AH917" s="387" cm="1">
        <f t="array" ref="AH917">SUMPRODUCT($E$335:$E$352,AH$335:AH$352,--($I$335:$I$352=$E917))</f>
        <v>0</v>
      </c>
      <c r="AI917" s="387" cm="1">
        <f t="array" ref="AI917">SUMPRODUCT($E$335:$E$352,AI$335:AI$352,--($I$335:$I$352=$E917))</f>
        <v>0</v>
      </c>
      <c r="AJ917" s="387" cm="1">
        <f t="array" ref="AJ917">SUMPRODUCT($E$335:$E$352,AJ$335:AJ$352,--($I$335:$I$352=$E917))</f>
        <v>8757.3766748671351</v>
      </c>
      <c r="AK917" s="387" cm="1">
        <f t="array" ref="AK917">SUMPRODUCT($E$335:$E$352,AK$335:AK$352,--($I$335:$I$352=$E917))</f>
        <v>45.227963343438788</v>
      </c>
      <c r="AL917" s="387" cm="1">
        <f t="array" ref="AL917">SUMPRODUCT($E$335:$E$352,AL$335:AL$352,--($I$335:$I$352=$E917))</f>
        <v>140.43797552617366</v>
      </c>
      <c r="AM917" s="387" cm="1">
        <f t="array" ref="AM917">SUMPRODUCT($E$335:$E$352,AM$335:AM$352,--($I$335:$I$352=$E917))</f>
        <v>0</v>
      </c>
      <c r="AN917" s="387" cm="1">
        <f t="array" ref="AN917">SUMPRODUCT($E$335:$E$352,AN$335:AN$352,--($I$335:$I$352=$E917))</f>
        <v>0</v>
      </c>
      <c r="AO917" s="387" cm="1">
        <f t="array" ref="AO917">SUMPRODUCT($E$335:$E$352,AO$335:AO$352,--($I$335:$I$352=$E917))</f>
        <v>20653.218773515393</v>
      </c>
      <c r="AP917" s="387" cm="1">
        <f t="array" ref="AP917">SUMPRODUCT($E$335:$E$352,AP$335:AP$352,--($I$335:$I$352=$E917))</f>
        <v>52.431605337439329</v>
      </c>
      <c r="AQ917" s="387" cm="1">
        <f t="array" ref="AQ917">SUMPRODUCT($E$335:$E$352,AQ$335:AQ$352,--($I$335:$I$352=$E917))</f>
        <v>162.80610407467103</v>
      </c>
      <c r="AR917" s="387" cm="1">
        <f t="array" ref="AR917">SUMPRODUCT($E$335:$E$352,AR$335:AR$352,--($I$335:$I$352=$E917))</f>
        <v>0</v>
      </c>
      <c r="AS917" s="387" cm="1">
        <f t="array" ref="AS917">SUMPRODUCT($E$335:$E$352,AS$335:AS$352,--($I$335:$I$352=$E917))</f>
        <v>1819.099169308749</v>
      </c>
      <c r="AT917" s="387" cm="1">
        <f t="array" ref="AT917">SUMPRODUCT($E$335:$E$352,AT$335:AT$352,--($I$335:$I$352=$E917))</f>
        <v>23571.62869938631</v>
      </c>
      <c r="AU917" s="387" cm="1">
        <f t="array" ref="AU917">SUMPRODUCT($E$335:$E$352,AU$335:AU$352,--($I$335:$I$352=$E917))</f>
        <v>60.782600741622936</v>
      </c>
      <c r="AV917" s="387" cm="1">
        <f t="array" ref="AV917">SUMPRODUCT($E$335:$E$352,AV$335:AV$352,--($I$335:$I$352=$E917))</f>
        <v>188.73689559155375</v>
      </c>
      <c r="AW917" s="387" cm="1">
        <f t="array" ref="AW917">SUMPRODUCT($E$335:$E$352,AW$335:AW$352,--($I$335:$I$352=$E917))</f>
        <v>0</v>
      </c>
      <c r="AX917" s="387" cm="1">
        <f t="array" ref="AX917">SUMPRODUCT($E$335:$E$352,AX$335:AX$352,--($I$335:$I$352=$E917))</f>
        <v>0</v>
      </c>
      <c r="AY917" s="387" cm="1">
        <f t="array" ref="AY917">SUMPRODUCT($E$335:$E$352,AY$335:AY$352,--($I$335:$I$352=$E917))</f>
        <v>22437.840229114405</v>
      </c>
      <c r="AZ917" s="387" cm="1">
        <f t="array" ref="AZ917">SUMPRODUCT($E$335:$E$352,AZ$335:AZ$352,--($I$335:$I$352=$E917))</f>
        <v>70.463693208291417</v>
      </c>
      <c r="BA917" s="387" cm="1">
        <f t="array" ref="BA917">SUMPRODUCT($E$335:$E$352,BA$335:BA$352,--($I$335:$I$352=$E917))</f>
        <v>218.79778992315423</v>
      </c>
      <c r="BB917" s="387" cm="1">
        <f t="array" ref="BB917">SUMPRODUCT($E$335:$E$352,BB$335:BB$352,--($I$335:$I$352=$E917))</f>
        <v>0</v>
      </c>
      <c r="BC917" s="387" cm="1">
        <f t="array" ref="BC917">SUMPRODUCT($E$335:$E$352,BC$335:BC$352,--($I$335:$I$352=$E917))</f>
        <v>2444.7171692853144</v>
      </c>
      <c r="BD917" s="387" cm="1">
        <f t="array" ref="BD917">SUMPRODUCT($E$335:$E$352,BD$335:BD$352,--($I$335:$I$352=$E917))</f>
        <v>15816.796398709414</v>
      </c>
      <c r="BE917" s="387" cm="1">
        <f t="array" ref="BE917">SUMPRODUCT($E$335:$E$352,BE$335:BE$352,--($I$335:$I$352=$E917))</f>
        <v>81.686732715801242</v>
      </c>
      <c r="BF917" s="387" cm="1">
        <f t="array" ref="BF917">SUMPRODUCT($E$335:$E$352,BF$335:BF$352,--($I$335:$I$352=$E917))</f>
        <v>253.64660537205049</v>
      </c>
      <c r="BG917" s="387" cm="1">
        <f t="array" ref="BG917">SUMPRODUCT($E$335:$E$352,BG$335:BG$352,--($I$335:$I$352=$E917))</f>
        <v>0</v>
      </c>
      <c r="BH917" s="387" cm="1">
        <f t="array" ref="BH917">SUMPRODUCT($E$335:$E$352,BH$335:BH$352,--($I$335:$I$352=$E917))</f>
        <v>0</v>
      </c>
      <c r="BI917" s="387" cm="1">
        <f t="array" ref="BI917">SUMPRODUCT($E$335:$E$352,BI$335:BI$352,--($I$335:$I$352=$E917))</f>
        <v>22121.853620076276</v>
      </c>
      <c r="BJ917" s="387" cm="1">
        <f t="array" ref="BJ917">SUMPRODUCT($E$335:$E$352,BJ$335:BJ$352,--($I$335:$I$352=$E917))</f>
        <v>94.697311451702021</v>
      </c>
      <c r="BK917" s="387" cm="1">
        <f t="array" ref="BK917">SUMPRODUCT($E$335:$E$352,BK$335:BK$352,--($I$335:$I$352=$E917))</f>
        <v>294.04593364202128</v>
      </c>
      <c r="BL917" s="387" cm="1">
        <f t="array" ref="BL917">SUMPRODUCT($E$335:$E$352,BL$335:BL$352,--($I$335:$I$352=$E917))</f>
        <v>0</v>
      </c>
      <c r="BM917" s="387" cm="1">
        <f t="array" ref="BM917">SUMPRODUCT($E$335:$E$352,BM$335:BM$352,--($I$335:$I$352=$E917))</f>
        <v>0</v>
      </c>
    </row>
    <row r="918" spans="1:65" ht="12.75" customHeight="1" outlineLevel="3">
      <c r="A918" t="s">
        <v>314</v>
      </c>
      <c r="B918" t="s">
        <v>203</v>
      </c>
      <c r="D918"/>
      <c r="E918" s="156">
        <f>Premissas!I50</f>
        <v>0</v>
      </c>
      <c r="F918" t="str">
        <f>F538</f>
        <v>% de capex financiável</v>
      </c>
      <c r="AD918" s="38"/>
      <c r="AE918" s="89">
        <f>AE912*AE917*$E918+IF(SUM($AE912:AE912)=1,SUM($AE919:AE919),0)*AE912</f>
        <v>0</v>
      </c>
      <c r="AF918" s="89">
        <f>AF912*AF917*$E918+IF(SUM($AE912:AF912)=1,SUM($AE919:AF919),0)*AF912</f>
        <v>0</v>
      </c>
      <c r="AG918" s="89">
        <f>AG912*AG917*$E918+IF(SUM($AE912:AG912)=1,SUM($AE919:AG919),0)*AG912</f>
        <v>0</v>
      </c>
      <c r="AH918" s="89">
        <f>AH912*AH917*$E918+IF(SUM($AE912:AH912)=1,SUM($AE919:AH919),0)*AH912</f>
        <v>0</v>
      </c>
      <c r="AI918" s="89">
        <f>AI912*AI917*$E918+IF(SUM($AE912:AI912)=1,SUM($AE919:AI919),0)*AI912</f>
        <v>0</v>
      </c>
      <c r="AJ918" s="89">
        <f>AJ912*AJ917*$E918+IF(SUM($AE912:AJ912)=1,SUM($AE919:AJ919),0)*AJ912</f>
        <v>0</v>
      </c>
      <c r="AK918" s="89">
        <f>AK912*AK917*$E918+IF(SUM($AE912:AK912)=1,SUM($AE919:AK919),0)*AK912</f>
        <v>0</v>
      </c>
      <c r="AL918" s="89">
        <f>AL912*AL917*$E918+IF(SUM($AE912:AL912)=1,SUM($AE919:AL919),0)*AL912</f>
        <v>0</v>
      </c>
      <c r="AM918" s="89">
        <f>AM912*AM917*$E918+IF(SUM($AE912:AM912)=1,SUM($AE919:AM919),0)*AM912</f>
        <v>0</v>
      </c>
      <c r="AN918" s="89">
        <f>AN912*AN917*$E918+IF(SUM($AE912:AN912)=1,SUM($AE919:AN919),0)*AN912</f>
        <v>0</v>
      </c>
      <c r="AO918" s="89">
        <f>AO912*AO917*$E918+IF(SUM($AE912:AO912)=1,SUM($AE919:AO919),0)*AO912</f>
        <v>0</v>
      </c>
      <c r="AP918" s="89">
        <f>AP912*AP917*$E918+IF(SUM($AE912:AP912)=1,SUM($AE919:AP919),0)*AP912</f>
        <v>0</v>
      </c>
      <c r="AQ918" s="89">
        <f>AQ912*AQ917*$E918+IF(SUM($AE912:AQ912)=1,SUM($AE919:AQ919),0)*AQ912</f>
        <v>0</v>
      </c>
      <c r="AR918" s="89">
        <f>AR912*AR917*$E918+IF(SUM($AE912:AR912)=1,SUM($AE919:AR919),0)*AR912</f>
        <v>0</v>
      </c>
      <c r="AS918" s="89">
        <f>AS912*AS917*$E918+IF(SUM($AE912:AS912)=1,SUM($AE919:AS919),0)*AS912</f>
        <v>0</v>
      </c>
      <c r="AT918" s="89">
        <f>AT912*AT917*$E918+IF(SUM($AE912:AT912)=1,SUM($AE919:AT919),0)*AT912</f>
        <v>0</v>
      </c>
      <c r="AU918" s="89">
        <f>AU912*AU917*$E918+IF(SUM($AE912:AU912)=1,SUM($AE919:AU919),0)*AU912</f>
        <v>0</v>
      </c>
      <c r="AV918" s="89">
        <f>AV912*AV917*$E918+IF(SUM($AE912:AV912)=1,SUM($AE919:AV919),0)*AV912</f>
        <v>0</v>
      </c>
      <c r="AW918" s="89">
        <f>AW912*AW917*$E918+IF(SUM($AE912:AW912)=1,SUM($AE919:AW919),0)*AW912</f>
        <v>0</v>
      </c>
      <c r="AX918" s="89">
        <f>AX912*AX917*$E918+IF(SUM($AE912:AX912)=1,SUM($AE919:AX919),0)*AX912</f>
        <v>0</v>
      </c>
      <c r="AY918" s="89">
        <f>AY912*AY917*$E918+IF(SUM($AE912:AY912)=1,SUM($AE919:AY919),0)*AY912</f>
        <v>0</v>
      </c>
      <c r="AZ918" s="89">
        <f>AZ912*AZ917*$E918+IF(SUM($AE912:AZ912)=1,SUM($AE919:AZ919),0)*AZ912</f>
        <v>0</v>
      </c>
      <c r="BA918" s="89">
        <f>BA912*BA917*$E918+IF(SUM($AE912:BA912)=1,SUM($AE919:BA919),0)*BA912</f>
        <v>0</v>
      </c>
      <c r="BB918" s="89">
        <f>BB912*BB917*$E918+IF(SUM($AE912:BB912)=1,SUM($AE919:BB919),0)*BB912</f>
        <v>0</v>
      </c>
      <c r="BC918" s="89">
        <f>BC912*BC917*$E918+IF(SUM($AE912:BC912)=1,SUM($AE919:BC919),0)*BC912</f>
        <v>0</v>
      </c>
      <c r="BD918" s="89">
        <f>BD912*BD917*$E918+IF(SUM($AE912:BD912)=1,SUM($AE919:BD919),0)*BD912</f>
        <v>0</v>
      </c>
      <c r="BE918" s="89">
        <f>BE912*BE917*$E918+IF(SUM($AE912:BE912)=1,SUM($AE919:BE919),0)*BE912</f>
        <v>0</v>
      </c>
      <c r="BF918" s="89">
        <f>BF912*BF917*$E918+IF(SUM($AE912:BF912)=1,SUM($AE919:BF919),0)*BF912</f>
        <v>0</v>
      </c>
      <c r="BG918" s="89">
        <f>BG912*BG917*$E918+IF(SUM($AE912:BG912)=1,SUM($AE919:BG919),0)*BG912</f>
        <v>0</v>
      </c>
      <c r="BH918" s="89">
        <f>BH912*BH917*$E918+IF(SUM($AE912:BH912)=1,SUM($AE919:BH919),0)*BH912</f>
        <v>0</v>
      </c>
      <c r="BI918" s="89">
        <f>BI912*BI917*$E918+IF(SUM($AE912:BI912)=1,SUM($AE919:BI919),0)*BI912</f>
        <v>0</v>
      </c>
      <c r="BJ918" s="89">
        <f>BJ912*BJ917*$E918+IF(SUM($AE912:BJ912)=1,SUM($AE919:BJ919),0)*BJ912</f>
        <v>0</v>
      </c>
      <c r="BK918" s="89">
        <f>BK912*BK917*$E918+IF(SUM($AE912:BK912)=1,SUM($AE919:BK919),0)*BK912</f>
        <v>0</v>
      </c>
      <c r="BL918" s="89">
        <f>BL912*BL917*$E918+IF(SUM($AE912:BL912)=1,SUM($AE919:BL919),0)*BL912</f>
        <v>0</v>
      </c>
      <c r="BM918" s="89">
        <f>BM912*BM917*$E918+IF(SUM($AE912:BM912)=1,SUM($AE919:BM919),0)*BM912</f>
        <v>0</v>
      </c>
    </row>
    <row r="919" spans="1:65" ht="12.75" customHeight="1" outlineLevel="3">
      <c r="A919" s="48" t="s">
        <v>315</v>
      </c>
      <c r="B919" t="s">
        <v>316</v>
      </c>
      <c r="D919"/>
      <c r="AE919" s="89">
        <f>IF(AE912+AE915=1,AE917*$E918,0)</f>
        <v>0</v>
      </c>
      <c r="AF919" s="89">
        <f t="shared" ref="AF919:BH919" si="551">IF(AF912+AF915=1,AF917*$E918,0)</f>
        <v>0</v>
      </c>
      <c r="AG919" s="89">
        <f t="shared" si="551"/>
        <v>0</v>
      </c>
      <c r="AH919" s="89">
        <f t="shared" si="551"/>
        <v>0</v>
      </c>
      <c r="AI919" s="89">
        <f t="shared" si="551"/>
        <v>0</v>
      </c>
      <c r="AJ919" s="89">
        <f t="shared" si="551"/>
        <v>0</v>
      </c>
      <c r="AK919" s="89">
        <f t="shared" si="551"/>
        <v>0</v>
      </c>
      <c r="AL919" s="89">
        <f t="shared" si="551"/>
        <v>0</v>
      </c>
      <c r="AM919" s="89">
        <f t="shared" si="551"/>
        <v>0</v>
      </c>
      <c r="AN919" s="89">
        <f t="shared" si="551"/>
        <v>0</v>
      </c>
      <c r="AO919" s="89">
        <f t="shared" si="551"/>
        <v>0</v>
      </c>
      <c r="AP919" s="89">
        <f t="shared" si="551"/>
        <v>0</v>
      </c>
      <c r="AQ919" s="89">
        <f t="shared" si="551"/>
        <v>0</v>
      </c>
      <c r="AR919" s="89">
        <f t="shared" si="551"/>
        <v>0</v>
      </c>
      <c r="AS919" s="89">
        <f t="shared" si="551"/>
        <v>0</v>
      </c>
      <c r="AT919" s="89">
        <f t="shared" si="551"/>
        <v>0</v>
      </c>
      <c r="AU919" s="89">
        <f t="shared" si="551"/>
        <v>0</v>
      </c>
      <c r="AV919" s="89">
        <f t="shared" si="551"/>
        <v>0</v>
      </c>
      <c r="AW919" s="89">
        <f t="shared" si="551"/>
        <v>0</v>
      </c>
      <c r="AX919" s="89">
        <f t="shared" si="551"/>
        <v>0</v>
      </c>
      <c r="AY919" s="89">
        <f t="shared" si="551"/>
        <v>0</v>
      </c>
      <c r="AZ919" s="89">
        <f t="shared" si="551"/>
        <v>0</v>
      </c>
      <c r="BA919" s="89">
        <f t="shared" si="551"/>
        <v>0</v>
      </c>
      <c r="BB919" s="89">
        <f t="shared" si="551"/>
        <v>0</v>
      </c>
      <c r="BC919" s="89">
        <f t="shared" si="551"/>
        <v>0</v>
      </c>
      <c r="BD919" s="89">
        <f t="shared" si="551"/>
        <v>0</v>
      </c>
      <c r="BE919" s="89">
        <f t="shared" si="551"/>
        <v>0</v>
      </c>
      <c r="BF919" s="89">
        <f t="shared" si="551"/>
        <v>0</v>
      </c>
      <c r="BG919" s="89">
        <f t="shared" si="551"/>
        <v>0</v>
      </c>
      <c r="BH919" s="89">
        <f t="shared" si="551"/>
        <v>0</v>
      </c>
      <c r="BI919" s="89">
        <f>IF(BI912+BI915=1,BI917*$E918,0)</f>
        <v>0</v>
      </c>
      <c r="BJ919" s="89">
        <f>IF(BJ912+BJ915=1,BJ917*$E918,0)</f>
        <v>0</v>
      </c>
      <c r="BK919" s="89">
        <f>IF(BK912+BK915=1,BK917*$E918,0)</f>
        <v>0</v>
      </c>
      <c r="BL919" s="89">
        <f>IF(BL912+BL915=1,BL917*$E918,0)</f>
        <v>0</v>
      </c>
      <c r="BM919" s="89">
        <f>IF(BM912+BM915=1,BM917*$E918,0)</f>
        <v>0</v>
      </c>
    </row>
    <row r="920" spans="1:65" ht="12.75" customHeight="1" outlineLevel="3">
      <c r="A920" t="s">
        <v>317</v>
      </c>
      <c r="B920" t="s">
        <v>203</v>
      </c>
      <c r="D920"/>
      <c r="E920" s="132">
        <v>0</v>
      </c>
      <c r="F920" t="s">
        <v>294</v>
      </c>
      <c r="G920" t="s">
        <v>318</v>
      </c>
      <c r="AE920" s="147">
        <v>0</v>
      </c>
      <c r="AF920" s="147">
        <v>0</v>
      </c>
      <c r="AG920" s="147">
        <v>0</v>
      </c>
      <c r="AH920" s="147">
        <v>0</v>
      </c>
      <c r="AI920" s="147">
        <v>0</v>
      </c>
      <c r="AJ920" s="147">
        <v>0</v>
      </c>
      <c r="AK920" s="147">
        <v>0</v>
      </c>
      <c r="AL920" s="147">
        <v>0</v>
      </c>
      <c r="AM920" s="147">
        <v>0</v>
      </c>
      <c r="AN920" s="147">
        <v>0</v>
      </c>
      <c r="AO920" s="147">
        <v>0</v>
      </c>
      <c r="AP920" s="147">
        <v>0</v>
      </c>
      <c r="AQ920" s="147">
        <v>0</v>
      </c>
      <c r="AR920" s="147">
        <v>0</v>
      </c>
      <c r="AS920" s="147">
        <v>0</v>
      </c>
      <c r="AT920" s="147">
        <v>0</v>
      </c>
      <c r="AU920" s="147">
        <v>0</v>
      </c>
      <c r="AV920" s="147">
        <v>0</v>
      </c>
      <c r="AW920" s="147">
        <v>0</v>
      </c>
      <c r="AX920" s="147">
        <v>0</v>
      </c>
      <c r="AY920" s="147">
        <v>0</v>
      </c>
      <c r="AZ920" s="147">
        <v>0</v>
      </c>
      <c r="BA920" s="147">
        <v>0</v>
      </c>
      <c r="BB920" s="147">
        <v>0</v>
      </c>
      <c r="BC920" s="147">
        <v>0</v>
      </c>
      <c r="BD920" s="147">
        <v>0</v>
      </c>
      <c r="BE920" s="147">
        <v>0</v>
      </c>
      <c r="BF920" s="147">
        <v>0</v>
      </c>
      <c r="BG920" s="147">
        <v>0</v>
      </c>
      <c r="BH920" s="147">
        <v>0</v>
      </c>
      <c r="BI920" s="147">
        <v>0</v>
      </c>
      <c r="BJ920" s="147">
        <v>0</v>
      </c>
      <c r="BK920" s="147">
        <v>0</v>
      </c>
      <c r="BL920" s="147">
        <v>0</v>
      </c>
      <c r="BM920" s="147">
        <v>0</v>
      </c>
    </row>
    <row r="921" spans="1:65" ht="12.75" customHeight="1" outlineLevel="3">
      <c r="A921" t="s">
        <v>319</v>
      </c>
      <c r="B921" t="s">
        <v>203</v>
      </c>
      <c r="D921"/>
      <c r="E921" s="89">
        <f>SUM(AE921:BM921)</f>
        <v>0</v>
      </c>
      <c r="AE921" s="89">
        <f>AE918+AE920</f>
        <v>0</v>
      </c>
      <c r="AF921" s="89">
        <f>AF918+AF920</f>
        <v>0</v>
      </c>
      <c r="AG921" s="89">
        <f t="shared" ref="AG921:BH921" si="552">AG918+AG920</f>
        <v>0</v>
      </c>
      <c r="AH921" s="89">
        <f t="shared" si="552"/>
        <v>0</v>
      </c>
      <c r="AI921" s="89">
        <f t="shared" si="552"/>
        <v>0</v>
      </c>
      <c r="AJ921" s="89">
        <f t="shared" si="552"/>
        <v>0</v>
      </c>
      <c r="AK921" s="89">
        <f t="shared" si="552"/>
        <v>0</v>
      </c>
      <c r="AL921" s="89">
        <f t="shared" si="552"/>
        <v>0</v>
      </c>
      <c r="AM921" s="89">
        <f t="shared" si="552"/>
        <v>0</v>
      </c>
      <c r="AN921" s="89">
        <f t="shared" si="552"/>
        <v>0</v>
      </c>
      <c r="AO921" s="89">
        <f t="shared" si="552"/>
        <v>0</v>
      </c>
      <c r="AP921" s="89">
        <f t="shared" si="552"/>
        <v>0</v>
      </c>
      <c r="AQ921" s="89">
        <f t="shared" si="552"/>
        <v>0</v>
      </c>
      <c r="AR921" s="89">
        <f t="shared" si="552"/>
        <v>0</v>
      </c>
      <c r="AS921" s="89">
        <f t="shared" si="552"/>
        <v>0</v>
      </c>
      <c r="AT921" s="89">
        <f t="shared" si="552"/>
        <v>0</v>
      </c>
      <c r="AU921" s="89">
        <f t="shared" si="552"/>
        <v>0</v>
      </c>
      <c r="AV921" s="89">
        <f t="shared" si="552"/>
        <v>0</v>
      </c>
      <c r="AW921" s="89">
        <f t="shared" si="552"/>
        <v>0</v>
      </c>
      <c r="AX921" s="89">
        <f t="shared" si="552"/>
        <v>0</v>
      </c>
      <c r="AY921" s="89">
        <f t="shared" si="552"/>
        <v>0</v>
      </c>
      <c r="AZ921" s="89">
        <f t="shared" si="552"/>
        <v>0</v>
      </c>
      <c r="BA921" s="89">
        <f t="shared" si="552"/>
        <v>0</v>
      </c>
      <c r="BB921" s="89">
        <f t="shared" si="552"/>
        <v>0</v>
      </c>
      <c r="BC921" s="89">
        <f t="shared" si="552"/>
        <v>0</v>
      </c>
      <c r="BD921" s="89">
        <f t="shared" si="552"/>
        <v>0</v>
      </c>
      <c r="BE921" s="89">
        <f t="shared" si="552"/>
        <v>0</v>
      </c>
      <c r="BF921" s="89">
        <f t="shared" si="552"/>
        <v>0</v>
      </c>
      <c r="BG921" s="89">
        <f t="shared" si="552"/>
        <v>0</v>
      </c>
      <c r="BH921" s="89">
        <f t="shared" si="552"/>
        <v>0</v>
      </c>
      <c r="BI921" s="89">
        <f>BI918+BI920</f>
        <v>0</v>
      </c>
      <c r="BJ921" s="89">
        <f>BJ918+BJ920</f>
        <v>0</v>
      </c>
      <c r="BK921" s="89">
        <f>BK918+BK920</f>
        <v>0</v>
      </c>
      <c r="BL921" s="89">
        <f>BL918+BL920</f>
        <v>0</v>
      </c>
      <c r="BM921" s="89">
        <f>BM918+BM920</f>
        <v>0</v>
      </c>
    </row>
    <row r="922" spans="1:65" ht="12.75" customHeight="1" outlineLevel="3">
      <c r="D922"/>
      <c r="L922" s="89"/>
      <c r="M922" s="89"/>
      <c r="N922" s="89"/>
      <c r="O922" s="89"/>
      <c r="P922" s="89"/>
      <c r="Q922" s="89"/>
      <c r="R922" s="89"/>
      <c r="S922" s="89"/>
      <c r="T922" s="89"/>
      <c r="U922" s="89"/>
      <c r="V922" s="89"/>
      <c r="W922" s="89"/>
      <c r="X922" s="89"/>
      <c r="Y922" s="89"/>
      <c r="Z922" s="89"/>
      <c r="AA922" s="89"/>
      <c r="AB922" s="89"/>
      <c r="AC922" s="89"/>
      <c r="AD922" s="89"/>
      <c r="AE922" s="89"/>
      <c r="AF922" s="89"/>
      <c r="AG922" s="89"/>
      <c r="AH922" s="89"/>
      <c r="AI922" s="89"/>
      <c r="AJ922" s="89"/>
      <c r="AK922" s="89"/>
      <c r="AL922" s="89"/>
      <c r="AM922" s="89"/>
      <c r="AN922" s="89"/>
      <c r="AO922" s="89"/>
      <c r="AP922" s="89"/>
      <c r="AQ922" s="89"/>
      <c r="AR922" s="89"/>
      <c r="AS922" s="89"/>
      <c r="AT922" s="89"/>
      <c r="AU922" s="89"/>
      <c r="AV922" s="89"/>
      <c r="AW922" s="89"/>
      <c r="AX922" s="89"/>
      <c r="AY922" s="89"/>
      <c r="AZ922" s="89"/>
      <c r="BA922" s="89"/>
      <c r="BB922" s="89"/>
      <c r="BC922" s="89"/>
      <c r="BD922" s="89"/>
      <c r="BE922" s="89"/>
      <c r="BF922" s="89"/>
      <c r="BG922" s="89"/>
      <c r="BH922" s="89"/>
      <c r="BI922" s="89"/>
      <c r="BJ922" s="89"/>
      <c r="BK922" s="89"/>
      <c r="BL922" s="89"/>
      <c r="BM922" s="89"/>
    </row>
    <row r="923" spans="1:65" ht="12.75" customHeight="1" outlineLevel="3">
      <c r="A923" t="s">
        <v>891</v>
      </c>
      <c r="B923" t="s">
        <v>75</v>
      </c>
      <c r="D923"/>
      <c r="E923" s="117" t="str">
        <f>E543</f>
        <v>Inflação brasileira (IPCA)</v>
      </c>
      <c r="F923" t="str">
        <f>F543</f>
        <v>índice considerado</v>
      </c>
      <c r="G923" s="104">
        <f>Premissas!$D$67</f>
        <v>1</v>
      </c>
      <c r="H923" t="s">
        <v>890</v>
      </c>
      <c r="AE923" s="159">
        <f>INDEX(MacroEco!$I$4:$BL$7,MATCH($E923,MacroEco!$A$4:$A$7,0),MATCH(AE$1,MacroEco!$I$1:$BL$1,0))</f>
        <v>3.5000000000000003E-2</v>
      </c>
      <c r="AF923" s="159">
        <f>INDEX(MacroEco!$I$4:$BL$7,MATCH($E923,MacroEco!$A$4:$A$7,0),MATCH(AF$1,MacroEco!$I$1:$BL$1,0))</f>
        <v>0.03</v>
      </c>
      <c r="AG923" s="159">
        <f>INDEX(MacroEco!$I$4:$BL$7,MATCH($E923,MacroEco!$A$4:$A$7,0),MATCH(AG$1,MacroEco!$I$1:$BL$1,0))</f>
        <v>0.03</v>
      </c>
      <c r="AH923" s="159">
        <f>INDEX(MacroEco!$I$4:$BL$7,MATCH($E923,MacroEco!$A$4:$A$7,0),MATCH(AH$1,MacroEco!$I$1:$BL$1,0))</f>
        <v>0.03</v>
      </c>
      <c r="AI923" s="159">
        <f>INDEX(MacroEco!$I$4:$BL$7,MATCH($E923,MacroEco!$A$4:$A$7,0),MATCH(AI$1,MacroEco!$I$1:$BL$1,0))</f>
        <v>0.03</v>
      </c>
      <c r="AJ923" s="159">
        <f>INDEX(MacroEco!$I$4:$BL$7,MATCH($E923,MacroEco!$A$4:$A$7,0),MATCH(AJ$1,MacroEco!$I$1:$BL$1,0))</f>
        <v>0.03</v>
      </c>
      <c r="AK923" s="159">
        <f>INDEX(MacroEco!$I$4:$BL$7,MATCH($E923,MacroEco!$A$4:$A$7,0),MATCH(AK$1,MacroEco!$I$1:$BL$1,0))</f>
        <v>0.03</v>
      </c>
      <c r="AL923" s="159">
        <f>INDEX(MacroEco!$I$4:$BL$7,MATCH($E923,MacroEco!$A$4:$A$7,0),MATCH(AL$1,MacroEco!$I$1:$BL$1,0))</f>
        <v>0.03</v>
      </c>
      <c r="AM923" s="159">
        <f>INDEX(MacroEco!$I$4:$BL$7,MATCH($E923,MacroEco!$A$4:$A$7,0),MATCH(AM$1,MacroEco!$I$1:$BL$1,0))</f>
        <v>0.03</v>
      </c>
      <c r="AN923" s="159">
        <f>INDEX(MacroEco!$I$4:$BL$7,MATCH($E923,MacroEco!$A$4:$A$7,0),MATCH(AN$1,MacroEco!$I$1:$BL$1,0))</f>
        <v>0.03</v>
      </c>
      <c r="AO923" s="159">
        <f>INDEX(MacroEco!$I$4:$BL$7,MATCH($E923,MacroEco!$A$4:$A$7,0),MATCH(AO$1,MacroEco!$I$1:$BL$1,0))</f>
        <v>0.03</v>
      </c>
      <c r="AP923" s="159">
        <f>INDEX(MacroEco!$I$4:$BL$7,MATCH($E923,MacroEco!$A$4:$A$7,0),MATCH(AP$1,MacroEco!$I$1:$BL$1,0))</f>
        <v>0.03</v>
      </c>
      <c r="AQ923" s="159">
        <f>INDEX(MacroEco!$I$4:$BL$7,MATCH($E923,MacroEco!$A$4:$A$7,0),MATCH(AQ$1,MacroEco!$I$1:$BL$1,0))</f>
        <v>0.03</v>
      </c>
      <c r="AR923" s="159">
        <f>INDEX(MacroEco!$I$4:$BL$7,MATCH($E923,MacroEco!$A$4:$A$7,0),MATCH(AR$1,MacroEco!$I$1:$BL$1,0))</f>
        <v>0.03</v>
      </c>
      <c r="AS923" s="159">
        <f>INDEX(MacroEco!$I$4:$BL$7,MATCH($E923,MacroEco!$A$4:$A$7,0),MATCH(AS$1,MacroEco!$I$1:$BL$1,0))</f>
        <v>0.03</v>
      </c>
      <c r="AT923" s="159">
        <f>INDEX(MacroEco!$I$4:$BL$7,MATCH($E923,MacroEco!$A$4:$A$7,0),MATCH(AT$1,MacroEco!$I$1:$BL$1,0))</f>
        <v>0.03</v>
      </c>
      <c r="AU923" s="159">
        <f>INDEX(MacroEco!$I$4:$BL$7,MATCH($E923,MacroEco!$A$4:$A$7,0),MATCH(AU$1,MacroEco!$I$1:$BL$1,0))</f>
        <v>0.03</v>
      </c>
      <c r="AV923" s="159">
        <f>INDEX(MacroEco!$I$4:$BL$7,MATCH($E923,MacroEco!$A$4:$A$7,0),MATCH(AV$1,MacroEco!$I$1:$BL$1,0))</f>
        <v>0.03</v>
      </c>
      <c r="AW923" s="159">
        <f>INDEX(MacroEco!$I$4:$BL$7,MATCH($E923,MacroEco!$A$4:$A$7,0),MATCH(AW$1,MacroEco!$I$1:$BL$1,0))</f>
        <v>0.03</v>
      </c>
      <c r="AX923" s="159">
        <f>INDEX(MacroEco!$I$4:$BL$7,MATCH($E923,MacroEco!$A$4:$A$7,0),MATCH(AX$1,MacroEco!$I$1:$BL$1,0))</f>
        <v>0.03</v>
      </c>
      <c r="AY923" s="159">
        <f>INDEX(MacroEco!$I$4:$BL$7,MATCH($E923,MacroEco!$A$4:$A$7,0),MATCH(AY$1,MacroEco!$I$1:$BL$1,0))</f>
        <v>0.03</v>
      </c>
      <c r="AZ923" s="159">
        <f>INDEX(MacroEco!$I$4:$BL$7,MATCH($E923,MacroEco!$A$4:$A$7,0),MATCH(AZ$1,MacroEco!$I$1:$BL$1,0))</f>
        <v>0.03</v>
      </c>
      <c r="BA923" s="159">
        <f>INDEX(MacroEco!$I$4:$BL$7,MATCH($E923,MacroEco!$A$4:$A$7,0),MATCH(BA$1,MacroEco!$I$1:$BL$1,0))</f>
        <v>0.03</v>
      </c>
      <c r="BB923" s="159">
        <f>INDEX(MacroEco!$I$4:$BL$7,MATCH($E923,MacroEco!$A$4:$A$7,0),MATCH(BB$1,MacroEco!$I$1:$BL$1,0))</f>
        <v>0.03</v>
      </c>
      <c r="BC923" s="159">
        <f>INDEX(MacroEco!$I$4:$BL$7,MATCH($E923,MacroEco!$A$4:$A$7,0),MATCH(BC$1,MacroEco!$I$1:$BL$1,0))</f>
        <v>0.03</v>
      </c>
      <c r="BD923" s="159">
        <f>INDEX(MacroEco!$I$4:$BL$7,MATCH($E923,MacroEco!$A$4:$A$7,0),MATCH(BD$1,MacroEco!$I$1:$BL$1,0))</f>
        <v>0.03</v>
      </c>
      <c r="BE923" s="159">
        <f>INDEX(MacroEco!$I$4:$BL$7,MATCH($E923,MacroEco!$A$4:$A$7,0),MATCH(BE$1,MacroEco!$I$1:$BL$1,0))</f>
        <v>0.03</v>
      </c>
      <c r="BF923" s="159">
        <f>INDEX(MacroEco!$I$4:$BL$7,MATCH($E923,MacroEco!$A$4:$A$7,0),MATCH(BF$1,MacroEco!$I$1:$BL$1,0))</f>
        <v>0.03</v>
      </c>
      <c r="BG923" s="159">
        <f>INDEX(MacroEco!$I$4:$BL$7,MATCH($E923,MacroEco!$A$4:$A$7,0),MATCH(BG$1,MacroEco!$I$1:$BL$1,0))</f>
        <v>0.03</v>
      </c>
      <c r="BH923" s="159">
        <f>INDEX(MacroEco!$I$4:$BL$7,MATCH($E923,MacroEco!$A$4:$A$7,0),MATCH(BH$1,MacroEco!$I$1:$BL$1,0))</f>
        <v>0.03</v>
      </c>
      <c r="BI923" s="159">
        <f>INDEX(MacroEco!$I$4:$BL$7,MATCH($E923,MacroEco!$A$4:$A$7,0),MATCH(BI$1,MacroEco!$I$1:$BL$1,0))</f>
        <v>0.03</v>
      </c>
      <c r="BJ923" s="159">
        <f>INDEX(MacroEco!$I$4:$BL$7,MATCH($E923,MacroEco!$A$4:$A$7,0),MATCH(BJ$1,MacroEco!$I$1:$BL$1,0))</f>
        <v>0.03</v>
      </c>
      <c r="BK923" s="159">
        <f>INDEX(MacroEco!$I$4:$BL$7,MATCH($E923,MacroEco!$A$4:$A$7,0),MATCH(BK$1,MacroEco!$I$1:$BL$1,0))</f>
        <v>0.03</v>
      </c>
      <c r="BL923" s="159">
        <f>INDEX(MacroEco!$I$4:$BL$7,MATCH($E923,MacroEco!$A$4:$A$7,0),MATCH(BL$1,MacroEco!$I$1:$BL$1,0))</f>
        <v>0.03</v>
      </c>
      <c r="BM923" s="159">
        <f>INDEX(MacroEco!$I$4:$BL$7,MATCH($E923,MacroEco!$A$4:$A$7,0),MATCH(BM$1,MacroEco!$I$1:$BL$1,0))</f>
        <v>0.03</v>
      </c>
    </row>
    <row r="924" spans="1:65" ht="12.75" customHeight="1" outlineLevel="3">
      <c r="A924" t="s">
        <v>856</v>
      </c>
      <c r="B924" t="s">
        <v>75</v>
      </c>
      <c r="D924"/>
      <c r="E924" s="161">
        <f>VLOOKUP(E917,Premissas!$C$62:$D$63,2,FALSE)</f>
        <v>7.2499999999999995E-2</v>
      </c>
      <c r="F924" t="str">
        <f>F544</f>
        <v>% a.a.</v>
      </c>
      <c r="AE924" s="157">
        <f t="shared" ref="AE924:BM924" si="553">$E924</f>
        <v>7.2499999999999995E-2</v>
      </c>
      <c r="AF924" s="157">
        <f t="shared" si="553"/>
        <v>7.2499999999999995E-2</v>
      </c>
      <c r="AG924" s="157">
        <f t="shared" si="553"/>
        <v>7.2499999999999995E-2</v>
      </c>
      <c r="AH924" s="157">
        <f t="shared" si="553"/>
        <v>7.2499999999999995E-2</v>
      </c>
      <c r="AI924" s="157">
        <f t="shared" si="553"/>
        <v>7.2499999999999995E-2</v>
      </c>
      <c r="AJ924" s="157">
        <f t="shared" si="553"/>
        <v>7.2499999999999995E-2</v>
      </c>
      <c r="AK924" s="157">
        <f t="shared" si="553"/>
        <v>7.2499999999999995E-2</v>
      </c>
      <c r="AL924" s="157">
        <f t="shared" si="553"/>
        <v>7.2499999999999995E-2</v>
      </c>
      <c r="AM924" s="157">
        <f t="shared" si="553"/>
        <v>7.2499999999999995E-2</v>
      </c>
      <c r="AN924" s="157">
        <f t="shared" si="553"/>
        <v>7.2499999999999995E-2</v>
      </c>
      <c r="AO924" s="157">
        <f t="shared" si="553"/>
        <v>7.2499999999999995E-2</v>
      </c>
      <c r="AP924" s="157">
        <f t="shared" si="553"/>
        <v>7.2499999999999995E-2</v>
      </c>
      <c r="AQ924" s="157">
        <f t="shared" si="553"/>
        <v>7.2499999999999995E-2</v>
      </c>
      <c r="AR924" s="157">
        <f t="shared" si="553"/>
        <v>7.2499999999999995E-2</v>
      </c>
      <c r="AS924" s="157">
        <f t="shared" si="553"/>
        <v>7.2499999999999995E-2</v>
      </c>
      <c r="AT924" s="157">
        <f t="shared" si="553"/>
        <v>7.2499999999999995E-2</v>
      </c>
      <c r="AU924" s="157">
        <f t="shared" si="553"/>
        <v>7.2499999999999995E-2</v>
      </c>
      <c r="AV924" s="157">
        <f t="shared" si="553"/>
        <v>7.2499999999999995E-2</v>
      </c>
      <c r="AW924" s="157">
        <f t="shared" si="553"/>
        <v>7.2499999999999995E-2</v>
      </c>
      <c r="AX924" s="157">
        <f t="shared" si="553"/>
        <v>7.2499999999999995E-2</v>
      </c>
      <c r="AY924" s="157">
        <f t="shared" si="553"/>
        <v>7.2499999999999995E-2</v>
      </c>
      <c r="AZ924" s="157">
        <f t="shared" si="553"/>
        <v>7.2499999999999995E-2</v>
      </c>
      <c r="BA924" s="157">
        <f t="shared" si="553"/>
        <v>7.2499999999999995E-2</v>
      </c>
      <c r="BB924" s="157">
        <f t="shared" si="553"/>
        <v>7.2499999999999995E-2</v>
      </c>
      <c r="BC924" s="157">
        <f t="shared" si="553"/>
        <v>7.2499999999999995E-2</v>
      </c>
      <c r="BD924" s="157">
        <f t="shared" si="553"/>
        <v>7.2499999999999995E-2</v>
      </c>
      <c r="BE924" s="157">
        <f t="shared" si="553"/>
        <v>7.2499999999999995E-2</v>
      </c>
      <c r="BF924" s="157">
        <f t="shared" si="553"/>
        <v>7.2499999999999995E-2</v>
      </c>
      <c r="BG924" s="157">
        <f t="shared" si="553"/>
        <v>7.2499999999999995E-2</v>
      </c>
      <c r="BH924" s="157">
        <f t="shared" si="553"/>
        <v>7.2499999999999995E-2</v>
      </c>
      <c r="BI924" s="157">
        <f t="shared" si="553"/>
        <v>7.2499999999999995E-2</v>
      </c>
      <c r="BJ924" s="157">
        <f t="shared" si="553"/>
        <v>7.2499999999999995E-2</v>
      </c>
      <c r="BK924" s="157">
        <f t="shared" si="553"/>
        <v>7.2499999999999995E-2</v>
      </c>
      <c r="BL924" s="157">
        <f t="shared" si="553"/>
        <v>7.2499999999999995E-2</v>
      </c>
      <c r="BM924" s="157">
        <f t="shared" si="553"/>
        <v>7.2499999999999995E-2</v>
      </c>
    </row>
    <row r="925" spans="1:65" ht="12.75" customHeight="1" outlineLevel="3">
      <c r="A925" t="s">
        <v>299</v>
      </c>
      <c r="B925" t="s">
        <v>75</v>
      </c>
      <c r="D925"/>
      <c r="AE925" s="157">
        <f t="shared" ref="AE925:BH925" si="554">IF($G923=1,(1+AE924)*(1+AE923)-1,(1+AE924)/(1+AE923)-1)</f>
        <v>0.11003750000000001</v>
      </c>
      <c r="AF925" s="157">
        <f t="shared" si="554"/>
        <v>0.10467500000000007</v>
      </c>
      <c r="AG925" s="157">
        <f t="shared" si="554"/>
        <v>0.10467500000000007</v>
      </c>
      <c r="AH925" s="157">
        <f t="shared" si="554"/>
        <v>0.10467500000000007</v>
      </c>
      <c r="AI925" s="157">
        <f t="shared" si="554"/>
        <v>0.10467500000000007</v>
      </c>
      <c r="AJ925" s="157">
        <f t="shared" si="554"/>
        <v>0.10467500000000007</v>
      </c>
      <c r="AK925" s="157">
        <f t="shared" si="554"/>
        <v>0.10467500000000007</v>
      </c>
      <c r="AL925" s="157">
        <f t="shared" si="554"/>
        <v>0.10467500000000007</v>
      </c>
      <c r="AM925" s="157">
        <f t="shared" si="554"/>
        <v>0.10467500000000007</v>
      </c>
      <c r="AN925" s="157">
        <f t="shared" si="554"/>
        <v>0.10467500000000007</v>
      </c>
      <c r="AO925" s="157">
        <f t="shared" si="554"/>
        <v>0.10467500000000007</v>
      </c>
      <c r="AP925" s="157">
        <f t="shared" si="554"/>
        <v>0.10467500000000007</v>
      </c>
      <c r="AQ925" s="157">
        <f t="shared" si="554"/>
        <v>0.10467500000000007</v>
      </c>
      <c r="AR925" s="157">
        <f t="shared" si="554"/>
        <v>0.10467500000000007</v>
      </c>
      <c r="AS925" s="157">
        <f t="shared" si="554"/>
        <v>0.10467500000000007</v>
      </c>
      <c r="AT925" s="157">
        <f t="shared" si="554"/>
        <v>0.10467500000000007</v>
      </c>
      <c r="AU925" s="157">
        <f t="shared" si="554"/>
        <v>0.10467500000000007</v>
      </c>
      <c r="AV925" s="157">
        <f t="shared" si="554"/>
        <v>0.10467500000000007</v>
      </c>
      <c r="AW925" s="157">
        <f t="shared" si="554"/>
        <v>0.10467500000000007</v>
      </c>
      <c r="AX925" s="157">
        <f t="shared" si="554"/>
        <v>0.10467500000000007</v>
      </c>
      <c r="AY925" s="157">
        <f t="shared" si="554"/>
        <v>0.10467500000000007</v>
      </c>
      <c r="AZ925" s="157">
        <f t="shared" si="554"/>
        <v>0.10467500000000007</v>
      </c>
      <c r="BA925" s="157">
        <f t="shared" si="554"/>
        <v>0.10467500000000007</v>
      </c>
      <c r="BB925" s="157">
        <f t="shared" si="554"/>
        <v>0.10467500000000007</v>
      </c>
      <c r="BC925" s="157">
        <f t="shared" si="554"/>
        <v>0.10467500000000007</v>
      </c>
      <c r="BD925" s="157">
        <f t="shared" si="554"/>
        <v>0.10467500000000007</v>
      </c>
      <c r="BE925" s="157">
        <f t="shared" si="554"/>
        <v>0.10467500000000007</v>
      </c>
      <c r="BF925" s="157">
        <f t="shared" si="554"/>
        <v>0.10467500000000007</v>
      </c>
      <c r="BG925" s="157">
        <f t="shared" si="554"/>
        <v>0.10467500000000007</v>
      </c>
      <c r="BH925" s="157">
        <f t="shared" si="554"/>
        <v>0.10467500000000007</v>
      </c>
      <c r="BI925" s="157">
        <f>IF($G923=1,(1+BI924)*(1+BI923)-1,(1+BI924)/(1+BI923)-1)</f>
        <v>0.10467500000000007</v>
      </c>
      <c r="BJ925" s="157">
        <f>IF($G923=1,(1+BJ924)*(1+BJ923)-1,(1+BJ924)/(1+BJ923)-1)</f>
        <v>0.10467500000000007</v>
      </c>
      <c r="BK925" s="157">
        <f>IF($G923=1,(1+BK924)*(1+BK923)-1,(1+BK924)/(1+BK923)-1)</f>
        <v>0.10467500000000007</v>
      </c>
      <c r="BL925" s="157">
        <f>IF($G923=1,(1+BL924)*(1+BL923)-1,(1+BL924)/(1+BL923)-1)</f>
        <v>0.10467500000000007</v>
      </c>
      <c r="BM925" s="157">
        <f>IF($G923=1,(1+BM924)*(1+BM923)-1,(1+BM924)/(1+BM923)-1)</f>
        <v>0.10467500000000007</v>
      </c>
    </row>
    <row r="926" spans="1:65" ht="12.75" customHeight="1" outlineLevel="3">
      <c r="D926"/>
      <c r="AD926" s="89"/>
      <c r="AE926" s="89"/>
      <c r="AF926" s="89"/>
      <c r="AG926" s="89"/>
      <c r="AH926" s="89"/>
      <c r="AI926" s="89"/>
      <c r="AJ926" s="89"/>
      <c r="AK926" s="89"/>
      <c r="AL926" s="89"/>
      <c r="AM926" s="89"/>
      <c r="AN926" s="89"/>
      <c r="AO926" s="89"/>
      <c r="AP926" s="89"/>
      <c r="AQ926" s="89"/>
      <c r="AR926" s="89"/>
      <c r="AS926" s="89"/>
      <c r="AT926" s="89"/>
      <c r="AU926" s="89"/>
      <c r="AV926" s="89"/>
      <c r="AW926" s="89"/>
      <c r="AX926" s="89"/>
      <c r="AY926" s="89"/>
      <c r="AZ926" s="89"/>
      <c r="BA926" s="89"/>
      <c r="BB926" s="89"/>
      <c r="BC926" s="89"/>
      <c r="BD926" s="89"/>
      <c r="BE926" s="89"/>
      <c r="BF926" s="89"/>
      <c r="BG926" s="89"/>
      <c r="BH926" s="89"/>
      <c r="BI926" s="89"/>
      <c r="BJ926" s="89"/>
      <c r="BK926" s="89"/>
      <c r="BL926" s="89"/>
      <c r="BM926" s="89"/>
    </row>
    <row r="927" spans="1:65" s="53" customFormat="1" ht="12.75" customHeight="1" outlineLevel="3">
      <c r="A927" s="8" t="s">
        <v>241</v>
      </c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144"/>
      <c r="M927" s="144"/>
      <c r="N927" s="144"/>
      <c r="O927" s="144"/>
      <c r="P927" s="144"/>
      <c r="Q927" s="144"/>
      <c r="R927" s="144"/>
      <c r="S927" s="144"/>
      <c r="T927" s="144"/>
      <c r="U927" s="144"/>
      <c r="V927" s="144"/>
      <c r="W927" s="144"/>
      <c r="X927" s="144"/>
      <c r="Y927" s="144"/>
      <c r="Z927" s="144"/>
      <c r="AA927" s="144"/>
      <c r="AB927" s="144"/>
      <c r="AC927" s="144"/>
      <c r="AD927" s="144"/>
      <c r="AE927" s="144"/>
      <c r="AF927" s="144"/>
      <c r="AG927" s="144"/>
      <c r="AH927" s="144"/>
      <c r="AI927" s="144"/>
      <c r="AJ927" s="144"/>
      <c r="AK927" s="144"/>
      <c r="AL927" s="144"/>
      <c r="AM927" s="144"/>
      <c r="AN927" s="144"/>
      <c r="AO927" s="144"/>
      <c r="AP927" s="144"/>
      <c r="AQ927" s="144"/>
      <c r="AR927" s="144"/>
      <c r="AS927" s="144"/>
      <c r="AT927" s="144"/>
      <c r="AU927" s="144"/>
      <c r="AV927" s="144"/>
      <c r="AW927" s="144"/>
      <c r="AX927" s="144"/>
      <c r="AY927" s="144"/>
      <c r="AZ927" s="144"/>
      <c r="BA927" s="144"/>
      <c r="BB927" s="144"/>
      <c r="BC927" s="144"/>
      <c r="BD927" s="144"/>
      <c r="BE927" s="144"/>
      <c r="BF927" s="144"/>
      <c r="BG927" s="144"/>
      <c r="BH927" s="144"/>
      <c r="BI927" s="144"/>
      <c r="BJ927" s="144"/>
      <c r="BK927" s="144"/>
      <c r="BL927" s="144"/>
      <c r="BM927" s="144"/>
    </row>
    <row r="928" spans="1:65" ht="12.75" customHeight="1" outlineLevel="3">
      <c r="A928" t="s">
        <v>242</v>
      </c>
      <c r="B928" t="s">
        <v>203</v>
      </c>
      <c r="D928"/>
      <c r="L928" s="89"/>
      <c r="M928" s="89"/>
      <c r="N928" s="89"/>
      <c r="O928" s="89"/>
      <c r="P928" s="89"/>
      <c r="Q928" s="89"/>
      <c r="R928" s="89"/>
      <c r="S928" s="89"/>
      <c r="T928" s="89"/>
      <c r="U928" s="89"/>
      <c r="V928" s="89"/>
      <c r="W928" s="89"/>
      <c r="X928" s="89"/>
      <c r="Y928" s="89"/>
      <c r="Z928" s="89"/>
      <c r="AA928" s="89"/>
      <c r="AB928" s="89"/>
      <c r="AC928" s="89"/>
      <c r="AD928" s="89"/>
      <c r="AE928" s="89">
        <f>AE942</f>
        <v>0</v>
      </c>
      <c r="AF928" s="89">
        <f>AF942</f>
        <v>0</v>
      </c>
      <c r="AG928" s="89">
        <f t="shared" ref="AG928:BH928" si="555">AG942</f>
        <v>0</v>
      </c>
      <c r="AH928" s="89">
        <f t="shared" si="555"/>
        <v>0</v>
      </c>
      <c r="AI928" s="89">
        <f t="shared" si="555"/>
        <v>0</v>
      </c>
      <c r="AJ928" s="89">
        <f t="shared" si="555"/>
        <v>0</v>
      </c>
      <c r="AK928" s="89">
        <f t="shared" si="555"/>
        <v>0</v>
      </c>
      <c r="AL928" s="89">
        <f t="shared" si="555"/>
        <v>0</v>
      </c>
      <c r="AM928" s="89">
        <f t="shared" si="555"/>
        <v>0</v>
      </c>
      <c r="AN928" s="89">
        <f t="shared" si="555"/>
        <v>0</v>
      </c>
      <c r="AO928" s="89">
        <f t="shared" si="555"/>
        <v>0</v>
      </c>
      <c r="AP928" s="89">
        <f t="shared" si="555"/>
        <v>0</v>
      </c>
      <c r="AQ928" s="89">
        <f t="shared" si="555"/>
        <v>0</v>
      </c>
      <c r="AR928" s="89">
        <f t="shared" si="555"/>
        <v>0</v>
      </c>
      <c r="AS928" s="89">
        <f t="shared" si="555"/>
        <v>0</v>
      </c>
      <c r="AT928" s="89">
        <f t="shared" si="555"/>
        <v>0</v>
      </c>
      <c r="AU928" s="89">
        <f t="shared" si="555"/>
        <v>0</v>
      </c>
      <c r="AV928" s="89">
        <f t="shared" si="555"/>
        <v>0</v>
      </c>
      <c r="AW928" s="89">
        <f t="shared" si="555"/>
        <v>0</v>
      </c>
      <c r="AX928" s="89">
        <f t="shared" si="555"/>
        <v>0</v>
      </c>
      <c r="AY928" s="89">
        <f t="shared" si="555"/>
        <v>0</v>
      </c>
      <c r="AZ928" s="89">
        <f t="shared" si="555"/>
        <v>0</v>
      </c>
      <c r="BA928" s="89">
        <f t="shared" si="555"/>
        <v>0</v>
      </c>
      <c r="BB928" s="89">
        <f t="shared" si="555"/>
        <v>0</v>
      </c>
      <c r="BC928" s="89">
        <f t="shared" si="555"/>
        <v>0</v>
      </c>
      <c r="BD928" s="89">
        <f t="shared" si="555"/>
        <v>0</v>
      </c>
      <c r="BE928" s="89">
        <f t="shared" si="555"/>
        <v>0</v>
      </c>
      <c r="BF928" s="89">
        <f t="shared" si="555"/>
        <v>0</v>
      </c>
      <c r="BG928" s="89">
        <f t="shared" si="555"/>
        <v>0</v>
      </c>
      <c r="BH928" s="89">
        <f t="shared" si="555"/>
        <v>0</v>
      </c>
      <c r="BI928" s="89">
        <f>BI942</f>
        <v>0</v>
      </c>
      <c r="BJ928" s="89">
        <f>BJ942</f>
        <v>0</v>
      </c>
      <c r="BK928" s="89">
        <f>BK942</f>
        <v>0</v>
      </c>
      <c r="BL928" s="89">
        <f>BL942</f>
        <v>0</v>
      </c>
      <c r="BM928" s="89">
        <f>BM942</f>
        <v>0</v>
      </c>
    </row>
    <row r="929" spans="1:65" ht="12.75" customHeight="1" outlineLevel="3">
      <c r="A929" t="s">
        <v>243</v>
      </c>
      <c r="B929" t="s">
        <v>203</v>
      </c>
      <c r="D929"/>
      <c r="E929" s="89">
        <f t="shared" ref="E929:E934" si="556">SUM(AE929:BM929)</f>
        <v>0</v>
      </c>
      <c r="L929" s="89"/>
      <c r="M929" s="89"/>
      <c r="N929" s="89"/>
      <c r="O929" s="89"/>
      <c r="P929" s="89"/>
      <c r="Q929" s="89"/>
      <c r="R929" s="89"/>
      <c r="S929" s="89"/>
      <c r="T929" s="89"/>
      <c r="U929" s="89"/>
      <c r="V929" s="89"/>
      <c r="W929" s="89"/>
      <c r="X929" s="89"/>
      <c r="Y929" s="89"/>
      <c r="Z929" s="89"/>
      <c r="AA929" s="89"/>
      <c r="AB929" s="89"/>
      <c r="AC929" s="89"/>
      <c r="AD929" s="89"/>
      <c r="AE929" s="89">
        <f>AE937</f>
        <v>0</v>
      </c>
      <c r="AF929" s="89">
        <f>AF937</f>
        <v>0</v>
      </c>
      <c r="AG929" s="89">
        <f t="shared" ref="AG929:BH929" si="557">AG937</f>
        <v>0</v>
      </c>
      <c r="AH929" s="89">
        <f t="shared" si="557"/>
        <v>0</v>
      </c>
      <c r="AI929" s="89">
        <f t="shared" si="557"/>
        <v>0</v>
      </c>
      <c r="AJ929" s="89">
        <f t="shared" si="557"/>
        <v>0</v>
      </c>
      <c r="AK929" s="89">
        <f t="shared" si="557"/>
        <v>0</v>
      </c>
      <c r="AL929" s="89">
        <f t="shared" si="557"/>
        <v>0</v>
      </c>
      <c r="AM929" s="89">
        <f t="shared" si="557"/>
        <v>0</v>
      </c>
      <c r="AN929" s="89">
        <f t="shared" si="557"/>
        <v>0</v>
      </c>
      <c r="AO929" s="89">
        <f t="shared" si="557"/>
        <v>0</v>
      </c>
      <c r="AP929" s="89">
        <f t="shared" si="557"/>
        <v>0</v>
      </c>
      <c r="AQ929" s="89">
        <f t="shared" si="557"/>
        <v>0</v>
      </c>
      <c r="AR929" s="89">
        <f t="shared" si="557"/>
        <v>0</v>
      </c>
      <c r="AS929" s="89">
        <f t="shared" si="557"/>
        <v>0</v>
      </c>
      <c r="AT929" s="89">
        <f t="shared" si="557"/>
        <v>0</v>
      </c>
      <c r="AU929" s="89">
        <f t="shared" si="557"/>
        <v>0</v>
      </c>
      <c r="AV929" s="89">
        <f t="shared" si="557"/>
        <v>0</v>
      </c>
      <c r="AW929" s="89">
        <f t="shared" si="557"/>
        <v>0</v>
      </c>
      <c r="AX929" s="89">
        <f t="shared" si="557"/>
        <v>0</v>
      </c>
      <c r="AY929" s="89">
        <f t="shared" si="557"/>
        <v>0</v>
      </c>
      <c r="AZ929" s="89">
        <f t="shared" si="557"/>
        <v>0</v>
      </c>
      <c r="BA929" s="89">
        <f t="shared" si="557"/>
        <v>0</v>
      </c>
      <c r="BB929" s="89">
        <f t="shared" si="557"/>
        <v>0</v>
      </c>
      <c r="BC929" s="89">
        <f t="shared" si="557"/>
        <v>0</v>
      </c>
      <c r="BD929" s="89">
        <f t="shared" si="557"/>
        <v>0</v>
      </c>
      <c r="BE929" s="89">
        <f t="shared" si="557"/>
        <v>0</v>
      </c>
      <c r="BF929" s="89">
        <f t="shared" si="557"/>
        <v>0</v>
      </c>
      <c r="BG929" s="89">
        <f t="shared" si="557"/>
        <v>0</v>
      </c>
      <c r="BH929" s="89">
        <f t="shared" si="557"/>
        <v>0</v>
      </c>
      <c r="BI929" s="89">
        <f t="shared" ref="BI929:BM930" si="558">BI937</f>
        <v>0</v>
      </c>
      <c r="BJ929" s="89">
        <f t="shared" si="558"/>
        <v>0</v>
      </c>
      <c r="BK929" s="89">
        <f t="shared" si="558"/>
        <v>0</v>
      </c>
      <c r="BL929" s="89">
        <f t="shared" si="558"/>
        <v>0</v>
      </c>
      <c r="BM929" s="89">
        <f t="shared" si="558"/>
        <v>0</v>
      </c>
    </row>
    <row r="930" spans="1:65" ht="12.75" customHeight="1" outlineLevel="3">
      <c r="A930" t="s">
        <v>244</v>
      </c>
      <c r="B930" t="s">
        <v>203</v>
      </c>
      <c r="D930"/>
      <c r="E930" s="89">
        <f t="shared" si="556"/>
        <v>0</v>
      </c>
      <c r="L930" s="89"/>
      <c r="M930" s="89"/>
      <c r="N930" s="89"/>
      <c r="O930" s="89"/>
      <c r="P930" s="89"/>
      <c r="Q930" s="89"/>
      <c r="R930" s="89"/>
      <c r="S930" s="89"/>
      <c r="T930" s="89"/>
      <c r="U930" s="89"/>
      <c r="V930" s="89"/>
      <c r="W930" s="89"/>
      <c r="X930" s="89"/>
      <c r="Y930" s="89"/>
      <c r="Z930" s="89"/>
      <c r="AA930" s="89"/>
      <c r="AB930" s="89"/>
      <c r="AC930" s="89"/>
      <c r="AD930" s="89"/>
      <c r="AE930" s="89">
        <f>AE938</f>
        <v>0</v>
      </c>
      <c r="AF930" s="89">
        <f t="shared" ref="AF930:BG930" si="559">AF938</f>
        <v>0</v>
      </c>
      <c r="AG930" s="89">
        <f t="shared" si="559"/>
        <v>0</v>
      </c>
      <c r="AH930" s="89">
        <f t="shared" si="559"/>
        <v>0</v>
      </c>
      <c r="AI930" s="89">
        <f t="shared" si="559"/>
        <v>0</v>
      </c>
      <c r="AJ930" s="89">
        <f t="shared" si="559"/>
        <v>0</v>
      </c>
      <c r="AK930" s="89">
        <f t="shared" si="559"/>
        <v>0</v>
      </c>
      <c r="AL930" s="89">
        <f t="shared" si="559"/>
        <v>0</v>
      </c>
      <c r="AM930" s="89">
        <f t="shared" si="559"/>
        <v>0</v>
      </c>
      <c r="AN930" s="89">
        <f t="shared" si="559"/>
        <v>0</v>
      </c>
      <c r="AO930" s="89">
        <f t="shared" si="559"/>
        <v>0</v>
      </c>
      <c r="AP930" s="89">
        <f t="shared" si="559"/>
        <v>0</v>
      </c>
      <c r="AQ930" s="89">
        <f t="shared" si="559"/>
        <v>0</v>
      </c>
      <c r="AR930" s="89">
        <f t="shared" si="559"/>
        <v>0</v>
      </c>
      <c r="AS930" s="89">
        <f t="shared" si="559"/>
        <v>0</v>
      </c>
      <c r="AT930" s="89">
        <f t="shared" si="559"/>
        <v>0</v>
      </c>
      <c r="AU930" s="89">
        <f t="shared" si="559"/>
        <v>0</v>
      </c>
      <c r="AV930" s="89">
        <f t="shared" si="559"/>
        <v>0</v>
      </c>
      <c r="AW930" s="89">
        <f t="shared" si="559"/>
        <v>0</v>
      </c>
      <c r="AX930" s="89">
        <f t="shared" si="559"/>
        <v>0</v>
      </c>
      <c r="AY930" s="89">
        <f t="shared" si="559"/>
        <v>0</v>
      </c>
      <c r="AZ930" s="89">
        <f t="shared" si="559"/>
        <v>0</v>
      </c>
      <c r="BA930" s="89">
        <f t="shared" si="559"/>
        <v>0</v>
      </c>
      <c r="BB930" s="89">
        <f t="shared" si="559"/>
        <v>0</v>
      </c>
      <c r="BC930" s="89">
        <f t="shared" si="559"/>
        <v>0</v>
      </c>
      <c r="BD930" s="89">
        <f t="shared" si="559"/>
        <v>0</v>
      </c>
      <c r="BE930" s="89">
        <f t="shared" si="559"/>
        <v>0</v>
      </c>
      <c r="BF930" s="89">
        <f t="shared" si="559"/>
        <v>0</v>
      </c>
      <c r="BG930" s="89">
        <f t="shared" si="559"/>
        <v>0</v>
      </c>
      <c r="BH930" s="89">
        <f>BH938</f>
        <v>0</v>
      </c>
      <c r="BI930" s="89">
        <f t="shared" si="558"/>
        <v>0</v>
      </c>
      <c r="BJ930" s="89">
        <f t="shared" si="558"/>
        <v>0</v>
      </c>
      <c r="BK930" s="89">
        <f t="shared" si="558"/>
        <v>0</v>
      </c>
      <c r="BL930" s="89">
        <f t="shared" si="558"/>
        <v>0</v>
      </c>
      <c r="BM930" s="89">
        <f t="shared" si="558"/>
        <v>0</v>
      </c>
    </row>
    <row r="931" spans="1:65" ht="12.75" customHeight="1" outlineLevel="3">
      <c r="A931" t="s">
        <v>245</v>
      </c>
      <c r="B931" t="s">
        <v>203</v>
      </c>
      <c r="D931"/>
      <c r="E931" s="89">
        <f t="shared" si="556"/>
        <v>0</v>
      </c>
      <c r="L931" s="89"/>
      <c r="M931" s="89"/>
      <c r="N931" s="89"/>
      <c r="O931" s="89"/>
      <c r="P931" s="89"/>
      <c r="Q931" s="89"/>
      <c r="R931" s="89"/>
      <c r="S931" s="89"/>
      <c r="T931" s="89"/>
      <c r="U931" s="89"/>
      <c r="V931" s="89"/>
      <c r="W931" s="89"/>
      <c r="X931" s="89"/>
      <c r="Y931" s="89"/>
      <c r="Z931" s="89"/>
      <c r="AA931" s="89"/>
      <c r="AB931" s="89"/>
      <c r="AC931" s="89"/>
      <c r="AD931" s="89"/>
      <c r="AE931" s="89">
        <f>SUM(AE940,AE944)</f>
        <v>0</v>
      </c>
      <c r="AF931" s="89">
        <f>SUM(AF940,AF944)</f>
        <v>0</v>
      </c>
      <c r="AG931" s="89">
        <f t="shared" ref="AG931:BH931" si="560">SUM(AG940,AG944)</f>
        <v>0</v>
      </c>
      <c r="AH931" s="89">
        <f t="shared" si="560"/>
        <v>0</v>
      </c>
      <c r="AI931" s="89">
        <f t="shared" si="560"/>
        <v>0</v>
      </c>
      <c r="AJ931" s="89">
        <f t="shared" si="560"/>
        <v>0</v>
      </c>
      <c r="AK931" s="89">
        <f t="shared" si="560"/>
        <v>0</v>
      </c>
      <c r="AL931" s="89">
        <f t="shared" si="560"/>
        <v>0</v>
      </c>
      <c r="AM931" s="89">
        <f t="shared" si="560"/>
        <v>0</v>
      </c>
      <c r="AN931" s="89">
        <f t="shared" si="560"/>
        <v>0</v>
      </c>
      <c r="AO931" s="89">
        <f t="shared" si="560"/>
        <v>0</v>
      </c>
      <c r="AP931" s="89">
        <f t="shared" si="560"/>
        <v>0</v>
      </c>
      <c r="AQ931" s="89">
        <f t="shared" si="560"/>
        <v>0</v>
      </c>
      <c r="AR931" s="89">
        <f t="shared" si="560"/>
        <v>0</v>
      </c>
      <c r="AS931" s="89">
        <f t="shared" si="560"/>
        <v>0</v>
      </c>
      <c r="AT931" s="89">
        <f t="shared" si="560"/>
        <v>0</v>
      </c>
      <c r="AU931" s="89">
        <f t="shared" si="560"/>
        <v>0</v>
      </c>
      <c r="AV931" s="89">
        <f t="shared" si="560"/>
        <v>0</v>
      </c>
      <c r="AW931" s="89">
        <f t="shared" si="560"/>
        <v>0</v>
      </c>
      <c r="AX931" s="89">
        <f t="shared" si="560"/>
        <v>0</v>
      </c>
      <c r="AY931" s="89">
        <f t="shared" si="560"/>
        <v>0</v>
      </c>
      <c r="AZ931" s="89">
        <f t="shared" si="560"/>
        <v>0</v>
      </c>
      <c r="BA931" s="89">
        <f t="shared" si="560"/>
        <v>0</v>
      </c>
      <c r="BB931" s="89">
        <f t="shared" si="560"/>
        <v>0</v>
      </c>
      <c r="BC931" s="89">
        <f t="shared" si="560"/>
        <v>0</v>
      </c>
      <c r="BD931" s="89">
        <f t="shared" si="560"/>
        <v>0</v>
      </c>
      <c r="BE931" s="89">
        <f t="shared" si="560"/>
        <v>0</v>
      </c>
      <c r="BF931" s="89">
        <f t="shared" si="560"/>
        <v>0</v>
      </c>
      <c r="BG931" s="89">
        <f t="shared" si="560"/>
        <v>0</v>
      </c>
      <c r="BH931" s="89">
        <f t="shared" si="560"/>
        <v>0</v>
      </c>
      <c r="BI931" s="89">
        <f>SUM(BI940,BI944)</f>
        <v>0</v>
      </c>
      <c r="BJ931" s="89">
        <f>SUM(BJ940,BJ944)</f>
        <v>0</v>
      </c>
      <c r="BK931" s="89">
        <f>SUM(BK940,BK944)</f>
        <v>0</v>
      </c>
      <c r="BL931" s="89">
        <f>SUM(BL940,BL944)</f>
        <v>0</v>
      </c>
      <c r="BM931" s="89">
        <f>SUM(BM940,BM944)</f>
        <v>0</v>
      </c>
    </row>
    <row r="932" spans="1:65" ht="12.75" customHeight="1" outlineLevel="3">
      <c r="A932" t="s">
        <v>246</v>
      </c>
      <c r="B932" t="s">
        <v>203</v>
      </c>
      <c r="D932"/>
      <c r="E932" s="89">
        <f t="shared" si="556"/>
        <v>0</v>
      </c>
      <c r="L932" s="89"/>
      <c r="M932" s="89"/>
      <c r="N932" s="89"/>
      <c r="O932" s="89"/>
      <c r="P932" s="89"/>
      <c r="Q932" s="89"/>
      <c r="R932" s="89"/>
      <c r="S932" s="89"/>
      <c r="T932" s="89"/>
      <c r="U932" s="89"/>
      <c r="V932" s="89"/>
      <c r="W932" s="89"/>
      <c r="X932" s="89"/>
      <c r="Y932" s="89"/>
      <c r="Z932" s="89"/>
      <c r="AA932" s="89"/>
      <c r="AB932" s="89"/>
      <c r="AC932" s="89"/>
      <c r="AD932" s="89"/>
      <c r="AE932" s="89">
        <f>IF(AE946=1,0,SUM(-AE939,AE944))</f>
        <v>0</v>
      </c>
      <c r="AF932" s="89">
        <f>IF(AF946=1,0,SUM(-AF939,AF944))</f>
        <v>0</v>
      </c>
      <c r="AG932" s="89">
        <f t="shared" ref="AG932:BH932" si="561">IF(AG946=1,0,SUM(-AG939,AG944))</f>
        <v>0</v>
      </c>
      <c r="AH932" s="89">
        <f t="shared" si="561"/>
        <v>0</v>
      </c>
      <c r="AI932" s="89">
        <f t="shared" si="561"/>
        <v>0</v>
      </c>
      <c r="AJ932" s="89">
        <f t="shared" si="561"/>
        <v>0</v>
      </c>
      <c r="AK932" s="89">
        <f t="shared" si="561"/>
        <v>0</v>
      </c>
      <c r="AL932" s="89">
        <f t="shared" si="561"/>
        <v>0</v>
      </c>
      <c r="AM932" s="89">
        <f t="shared" si="561"/>
        <v>0</v>
      </c>
      <c r="AN932" s="89">
        <f t="shared" si="561"/>
        <v>0</v>
      </c>
      <c r="AO932" s="89">
        <f t="shared" si="561"/>
        <v>0</v>
      </c>
      <c r="AP932" s="89">
        <f t="shared" si="561"/>
        <v>0</v>
      </c>
      <c r="AQ932" s="89">
        <f t="shared" si="561"/>
        <v>0</v>
      </c>
      <c r="AR932" s="89">
        <f t="shared" si="561"/>
        <v>0</v>
      </c>
      <c r="AS932" s="89">
        <f t="shared" si="561"/>
        <v>0</v>
      </c>
      <c r="AT932" s="89">
        <f t="shared" si="561"/>
        <v>0</v>
      </c>
      <c r="AU932" s="89">
        <f t="shared" si="561"/>
        <v>0</v>
      </c>
      <c r="AV932" s="89">
        <f t="shared" si="561"/>
        <v>0</v>
      </c>
      <c r="AW932" s="89">
        <f t="shared" si="561"/>
        <v>0</v>
      </c>
      <c r="AX932" s="89">
        <f t="shared" si="561"/>
        <v>0</v>
      </c>
      <c r="AY932" s="89">
        <f t="shared" si="561"/>
        <v>0</v>
      </c>
      <c r="AZ932" s="89">
        <f t="shared" si="561"/>
        <v>0</v>
      </c>
      <c r="BA932" s="89">
        <f t="shared" si="561"/>
        <v>0</v>
      </c>
      <c r="BB932" s="89">
        <f t="shared" si="561"/>
        <v>0</v>
      </c>
      <c r="BC932" s="89">
        <f t="shared" si="561"/>
        <v>0</v>
      </c>
      <c r="BD932" s="89">
        <f t="shared" si="561"/>
        <v>0</v>
      </c>
      <c r="BE932" s="89">
        <f t="shared" si="561"/>
        <v>0</v>
      </c>
      <c r="BF932" s="89">
        <f t="shared" si="561"/>
        <v>0</v>
      </c>
      <c r="BG932" s="89">
        <f t="shared" si="561"/>
        <v>0</v>
      </c>
      <c r="BH932" s="89">
        <f t="shared" si="561"/>
        <v>0</v>
      </c>
      <c r="BI932" s="89">
        <f>IF(BI946=1,0,SUM(-BI939,BI944))</f>
        <v>0</v>
      </c>
      <c r="BJ932" s="89">
        <f>IF(BJ946=1,0,SUM(-BJ939,BJ944))</f>
        <v>0</v>
      </c>
      <c r="BK932" s="89">
        <f>IF(BK946=1,0,SUM(-BK939,BK944))</f>
        <v>0</v>
      </c>
      <c r="BL932" s="89">
        <f>IF(BL946=1,0,SUM(-BL939,BL944))</f>
        <v>0</v>
      </c>
      <c r="BM932" s="89">
        <f>IF(BM946=1,0,SUM(-BM939,BM944))</f>
        <v>0</v>
      </c>
    </row>
    <row r="933" spans="1:65" ht="12.75" customHeight="1" outlineLevel="3">
      <c r="A933" t="s">
        <v>247</v>
      </c>
      <c r="B933" t="s">
        <v>203</v>
      </c>
      <c r="D933"/>
      <c r="E933" s="89">
        <f t="shared" si="556"/>
        <v>0</v>
      </c>
      <c r="L933" s="89"/>
      <c r="M933" s="89"/>
      <c r="N933" s="89"/>
      <c r="O933" s="89"/>
      <c r="P933" s="89"/>
      <c r="Q933" s="89"/>
      <c r="R933" s="89"/>
      <c r="S933" s="89"/>
      <c r="T933" s="89"/>
      <c r="U933" s="89"/>
      <c r="V933" s="89"/>
      <c r="W933" s="89"/>
      <c r="X933" s="89"/>
      <c r="Y933" s="89"/>
      <c r="Z933" s="89"/>
      <c r="AA933" s="89"/>
      <c r="AB933" s="89"/>
      <c r="AC933" s="89"/>
      <c r="AD933" s="89"/>
      <c r="AE933" s="89">
        <f>IF(AE946=1,SUM(-AE939,AE944),0)</f>
        <v>0</v>
      </c>
      <c r="AF933" s="89">
        <f t="shared" ref="AF933:BH933" si="562">IF(AF946=1,SUM(-AF939,AF944),0)</f>
        <v>0</v>
      </c>
      <c r="AG933" s="89">
        <f t="shared" si="562"/>
        <v>0</v>
      </c>
      <c r="AH933" s="89">
        <f t="shared" si="562"/>
        <v>0</v>
      </c>
      <c r="AI933" s="89">
        <f t="shared" si="562"/>
        <v>0</v>
      </c>
      <c r="AJ933" s="89">
        <f t="shared" si="562"/>
        <v>0</v>
      </c>
      <c r="AK933" s="89">
        <f t="shared" si="562"/>
        <v>0</v>
      </c>
      <c r="AL933" s="89">
        <f t="shared" si="562"/>
        <v>0</v>
      </c>
      <c r="AM933" s="89">
        <f t="shared" si="562"/>
        <v>0</v>
      </c>
      <c r="AN933" s="89">
        <f t="shared" si="562"/>
        <v>0</v>
      </c>
      <c r="AO933" s="89">
        <f t="shared" si="562"/>
        <v>0</v>
      </c>
      <c r="AP933" s="89">
        <f t="shared" si="562"/>
        <v>0</v>
      </c>
      <c r="AQ933" s="89">
        <f t="shared" si="562"/>
        <v>0</v>
      </c>
      <c r="AR933" s="89">
        <f t="shared" si="562"/>
        <v>0</v>
      </c>
      <c r="AS933" s="89">
        <f t="shared" si="562"/>
        <v>0</v>
      </c>
      <c r="AT933" s="89">
        <f t="shared" si="562"/>
        <v>0</v>
      </c>
      <c r="AU933" s="89">
        <f t="shared" si="562"/>
        <v>0</v>
      </c>
      <c r="AV933" s="89">
        <f t="shared" si="562"/>
        <v>0</v>
      </c>
      <c r="AW933" s="89">
        <f t="shared" si="562"/>
        <v>0</v>
      </c>
      <c r="AX933" s="89">
        <f t="shared" si="562"/>
        <v>0</v>
      </c>
      <c r="AY933" s="89">
        <f t="shared" si="562"/>
        <v>0</v>
      </c>
      <c r="AZ933" s="89">
        <f t="shared" si="562"/>
        <v>0</v>
      </c>
      <c r="BA933" s="89">
        <f t="shared" si="562"/>
        <v>0</v>
      </c>
      <c r="BB933" s="89">
        <f t="shared" si="562"/>
        <v>0</v>
      </c>
      <c r="BC933" s="89">
        <f t="shared" si="562"/>
        <v>0</v>
      </c>
      <c r="BD933" s="89">
        <f t="shared" si="562"/>
        <v>0</v>
      </c>
      <c r="BE933" s="89">
        <f t="shared" si="562"/>
        <v>0</v>
      </c>
      <c r="BF933" s="89">
        <f t="shared" si="562"/>
        <v>0</v>
      </c>
      <c r="BG933" s="89">
        <f t="shared" si="562"/>
        <v>0</v>
      </c>
      <c r="BH933" s="89">
        <f t="shared" si="562"/>
        <v>0</v>
      </c>
      <c r="BI933" s="89">
        <f>IF(BI946=1,SUM(-BI939,BI944),0)</f>
        <v>0</v>
      </c>
      <c r="BJ933" s="89">
        <f>IF(BJ946=1,SUM(-BJ939,BJ944),0)</f>
        <v>0</v>
      </c>
      <c r="BK933" s="89">
        <f>IF(BK946=1,SUM(-BK939,BK944),0)</f>
        <v>0</v>
      </c>
      <c r="BL933" s="89">
        <f>IF(BL946=1,SUM(-BL939,BL944),0)</f>
        <v>0</v>
      </c>
      <c r="BM933" s="89">
        <f>IF(BM946=1,SUM(-BM939,BM944),0)</f>
        <v>0</v>
      </c>
    </row>
    <row r="934" spans="1:65" ht="12.75" customHeight="1" outlineLevel="3">
      <c r="D934"/>
      <c r="E934" s="89">
        <f t="shared" si="556"/>
        <v>0</v>
      </c>
      <c r="L934" s="89"/>
      <c r="M934" s="89"/>
      <c r="N934" s="89"/>
      <c r="O934" s="89"/>
      <c r="P934" s="89"/>
      <c r="Q934" s="89"/>
      <c r="R934" s="89"/>
      <c r="S934" s="89"/>
      <c r="T934" s="89"/>
      <c r="U934" s="89"/>
      <c r="V934" s="89"/>
      <c r="W934" s="89"/>
      <c r="X934" s="89"/>
      <c r="Y934" s="89"/>
      <c r="Z934" s="89"/>
      <c r="AA934" s="89"/>
      <c r="AB934" s="89"/>
      <c r="AC934" s="89"/>
      <c r="AD934" s="89"/>
      <c r="AE934" s="89"/>
      <c r="AF934" s="89"/>
      <c r="AG934" s="89"/>
      <c r="AH934" s="89"/>
      <c r="AI934" s="89"/>
      <c r="AJ934" s="89"/>
      <c r="AK934" s="89"/>
      <c r="AL934" s="89"/>
      <c r="AM934" s="89"/>
      <c r="AN934" s="89"/>
      <c r="AO934" s="89"/>
      <c r="AP934" s="89"/>
      <c r="AQ934" s="89"/>
      <c r="AR934" s="89"/>
      <c r="AS934" s="89"/>
      <c r="AT934" s="89"/>
      <c r="AU934" s="89"/>
      <c r="AV934" s="89"/>
      <c r="AW934" s="89"/>
      <c r="AX934" s="89"/>
      <c r="AY934" s="89"/>
      <c r="AZ934" s="89"/>
      <c r="BA934" s="89"/>
      <c r="BB934" s="89"/>
      <c r="BC934" s="89"/>
      <c r="BD934" s="89"/>
      <c r="BE934" s="89"/>
      <c r="BF934" s="89"/>
      <c r="BG934" s="89"/>
      <c r="BH934" s="89"/>
      <c r="BI934" s="89"/>
      <c r="BJ934" s="89"/>
      <c r="BK934" s="89"/>
      <c r="BL934" s="89"/>
      <c r="BM934" s="89"/>
    </row>
    <row r="935" spans="1:65" s="53" customFormat="1" ht="12.75" customHeight="1" outlineLevel="3">
      <c r="A935" s="8" t="s">
        <v>252</v>
      </c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144"/>
      <c r="M935" s="144"/>
      <c r="N935" s="144"/>
      <c r="O935" s="144"/>
      <c r="P935" s="144"/>
      <c r="Q935" s="144"/>
      <c r="R935" s="144"/>
      <c r="S935" s="144"/>
      <c r="T935" s="144"/>
      <c r="U935" s="144"/>
      <c r="V935" s="144"/>
      <c r="W935" s="144"/>
      <c r="X935" s="144"/>
      <c r="Y935" s="144"/>
      <c r="Z935" s="144"/>
      <c r="AA935" s="144"/>
      <c r="AB935" s="144"/>
      <c r="AC935" s="144"/>
      <c r="AD935" s="144"/>
    </row>
    <row r="936" spans="1:65" ht="12.75" customHeight="1" outlineLevel="3">
      <c r="A936" s="17" t="s">
        <v>321</v>
      </c>
      <c r="B936" s="17" t="s">
        <v>203</v>
      </c>
      <c r="C936" s="17"/>
      <c r="D936" s="17"/>
      <c r="E936" s="17"/>
      <c r="F936" s="17"/>
      <c r="G936" s="17"/>
      <c r="H936" s="17"/>
      <c r="I936" s="17"/>
      <c r="J936" s="17"/>
      <c r="K936" s="17"/>
      <c r="AE936" s="149">
        <v>0</v>
      </c>
      <c r="AF936" s="148">
        <f t="shared" ref="AF936:BH936" si="563">AE942</f>
        <v>0</v>
      </c>
      <c r="AG936" s="148">
        <f t="shared" si="563"/>
        <v>0</v>
      </c>
      <c r="AH936" s="148">
        <f t="shared" si="563"/>
        <v>0</v>
      </c>
      <c r="AI936" s="148">
        <f t="shared" si="563"/>
        <v>0</v>
      </c>
      <c r="AJ936" s="148">
        <f t="shared" si="563"/>
        <v>0</v>
      </c>
      <c r="AK936" s="148">
        <f t="shared" si="563"/>
        <v>0</v>
      </c>
      <c r="AL936" s="148">
        <f t="shared" si="563"/>
        <v>0</v>
      </c>
      <c r="AM936" s="148">
        <f t="shared" si="563"/>
        <v>0</v>
      </c>
      <c r="AN936" s="148">
        <f t="shared" si="563"/>
        <v>0</v>
      </c>
      <c r="AO936" s="148">
        <f t="shared" si="563"/>
        <v>0</v>
      </c>
      <c r="AP936" s="148">
        <f t="shared" si="563"/>
        <v>0</v>
      </c>
      <c r="AQ936" s="148">
        <f t="shared" si="563"/>
        <v>0</v>
      </c>
      <c r="AR936" s="148">
        <f t="shared" si="563"/>
        <v>0</v>
      </c>
      <c r="AS936" s="148">
        <f t="shared" si="563"/>
        <v>0</v>
      </c>
      <c r="AT936" s="148">
        <f t="shared" si="563"/>
        <v>0</v>
      </c>
      <c r="AU936" s="148">
        <f t="shared" si="563"/>
        <v>0</v>
      </c>
      <c r="AV936" s="148">
        <f t="shared" si="563"/>
        <v>0</v>
      </c>
      <c r="AW936" s="148">
        <f t="shared" si="563"/>
        <v>0</v>
      </c>
      <c r="AX936" s="148">
        <f t="shared" si="563"/>
        <v>0</v>
      </c>
      <c r="AY936" s="148">
        <f t="shared" si="563"/>
        <v>0</v>
      </c>
      <c r="AZ936" s="148">
        <f t="shared" si="563"/>
        <v>0</v>
      </c>
      <c r="BA936" s="148">
        <f t="shared" si="563"/>
        <v>0</v>
      </c>
      <c r="BB936" s="148">
        <f t="shared" si="563"/>
        <v>0</v>
      </c>
      <c r="BC936" s="148">
        <f t="shared" si="563"/>
        <v>0</v>
      </c>
      <c r="BD936" s="148">
        <f t="shared" si="563"/>
        <v>0</v>
      </c>
      <c r="BE936" s="148">
        <f t="shared" si="563"/>
        <v>0</v>
      </c>
      <c r="BF936" s="148">
        <f t="shared" si="563"/>
        <v>0</v>
      </c>
      <c r="BG936" s="148">
        <f t="shared" si="563"/>
        <v>0</v>
      </c>
      <c r="BH936" s="148">
        <f t="shared" si="563"/>
        <v>0</v>
      </c>
      <c r="BI936" s="148">
        <f>BH942</f>
        <v>0</v>
      </c>
      <c r="BJ936" s="148">
        <f>BI942</f>
        <v>0</v>
      </c>
      <c r="BK936" s="148">
        <f>BJ942</f>
        <v>0</v>
      </c>
      <c r="BL936" s="148">
        <f>BK942</f>
        <v>0</v>
      </c>
      <c r="BM936" s="148">
        <f>BL942</f>
        <v>0</v>
      </c>
    </row>
    <row r="937" spans="1:65" ht="12.75" customHeight="1" outlineLevel="3">
      <c r="A937" s="32" t="s">
        <v>254</v>
      </c>
      <c r="B937" t="s">
        <v>203</v>
      </c>
      <c r="D937"/>
      <c r="AE937" s="89">
        <f t="shared" ref="AE937:BH937" si="564">AE921</f>
        <v>0</v>
      </c>
      <c r="AF937" s="89">
        <f t="shared" si="564"/>
        <v>0</v>
      </c>
      <c r="AG937" s="89">
        <f t="shared" si="564"/>
        <v>0</v>
      </c>
      <c r="AH937" s="89">
        <f t="shared" si="564"/>
        <v>0</v>
      </c>
      <c r="AI937" s="89">
        <f t="shared" si="564"/>
        <v>0</v>
      </c>
      <c r="AJ937" s="89">
        <f t="shared" si="564"/>
        <v>0</v>
      </c>
      <c r="AK937" s="89">
        <f t="shared" si="564"/>
        <v>0</v>
      </c>
      <c r="AL937" s="89">
        <f t="shared" si="564"/>
        <v>0</v>
      </c>
      <c r="AM937" s="89">
        <f t="shared" si="564"/>
        <v>0</v>
      </c>
      <c r="AN937" s="89">
        <f t="shared" si="564"/>
        <v>0</v>
      </c>
      <c r="AO937" s="89">
        <f t="shared" si="564"/>
        <v>0</v>
      </c>
      <c r="AP937" s="89">
        <f t="shared" si="564"/>
        <v>0</v>
      </c>
      <c r="AQ937" s="89">
        <f t="shared" si="564"/>
        <v>0</v>
      </c>
      <c r="AR937" s="89">
        <f t="shared" si="564"/>
        <v>0</v>
      </c>
      <c r="AS937" s="89">
        <f t="shared" si="564"/>
        <v>0</v>
      </c>
      <c r="AT937" s="89">
        <f t="shared" si="564"/>
        <v>0</v>
      </c>
      <c r="AU937" s="89">
        <f t="shared" si="564"/>
        <v>0</v>
      </c>
      <c r="AV937" s="89">
        <f t="shared" si="564"/>
        <v>0</v>
      </c>
      <c r="AW937" s="89">
        <f t="shared" si="564"/>
        <v>0</v>
      </c>
      <c r="AX937" s="89">
        <f t="shared" si="564"/>
        <v>0</v>
      </c>
      <c r="AY937" s="89">
        <f t="shared" si="564"/>
        <v>0</v>
      </c>
      <c r="AZ937" s="89">
        <f t="shared" si="564"/>
        <v>0</v>
      </c>
      <c r="BA937" s="89">
        <f t="shared" si="564"/>
        <v>0</v>
      </c>
      <c r="BB937" s="89">
        <f t="shared" si="564"/>
        <v>0</v>
      </c>
      <c r="BC937" s="89">
        <f t="shared" si="564"/>
        <v>0</v>
      </c>
      <c r="BD937" s="89">
        <f t="shared" si="564"/>
        <v>0</v>
      </c>
      <c r="BE937" s="89">
        <f t="shared" si="564"/>
        <v>0</v>
      </c>
      <c r="BF937" s="89">
        <f t="shared" si="564"/>
        <v>0</v>
      </c>
      <c r="BG937" s="89">
        <f t="shared" si="564"/>
        <v>0</v>
      </c>
      <c r="BH937" s="89">
        <f t="shared" si="564"/>
        <v>0</v>
      </c>
      <c r="BI937" s="89">
        <f>BI921</f>
        <v>0</v>
      </c>
      <c r="BJ937" s="89">
        <f>BJ921</f>
        <v>0</v>
      </c>
      <c r="BK937" s="89">
        <f>BK921</f>
        <v>0</v>
      </c>
      <c r="BL937" s="89">
        <f>BL921</f>
        <v>0</v>
      </c>
      <c r="BM937" s="89">
        <f>BM921</f>
        <v>0</v>
      </c>
    </row>
    <row r="938" spans="1:65" ht="12.75" customHeight="1" outlineLevel="3">
      <c r="A938" s="32" t="s">
        <v>256</v>
      </c>
      <c r="B938" t="s">
        <v>203</v>
      </c>
      <c r="D938"/>
      <c r="AE938" s="162">
        <f t="shared" ref="AE938:BF938" si="565">CHOOSE($E$523,AE957,AE966)</f>
        <v>0</v>
      </c>
      <c r="AF938" s="162">
        <f t="shared" si="565"/>
        <v>0</v>
      </c>
      <c r="AG938" s="162">
        <f t="shared" si="565"/>
        <v>0</v>
      </c>
      <c r="AH938" s="162">
        <f t="shared" si="565"/>
        <v>0</v>
      </c>
      <c r="AI938" s="162">
        <f t="shared" si="565"/>
        <v>0</v>
      </c>
      <c r="AJ938" s="162">
        <f t="shared" si="565"/>
        <v>0</v>
      </c>
      <c r="AK938" s="162">
        <f t="shared" si="565"/>
        <v>0</v>
      </c>
      <c r="AL938" s="162">
        <f t="shared" si="565"/>
        <v>0</v>
      </c>
      <c r="AM938" s="162">
        <f t="shared" si="565"/>
        <v>0</v>
      </c>
      <c r="AN938" s="162">
        <f t="shared" si="565"/>
        <v>0</v>
      </c>
      <c r="AO938" s="162">
        <f t="shared" si="565"/>
        <v>0</v>
      </c>
      <c r="AP938" s="162">
        <f t="shared" si="565"/>
        <v>0</v>
      </c>
      <c r="AQ938" s="162">
        <f t="shared" si="565"/>
        <v>0</v>
      </c>
      <c r="AR938" s="162">
        <f t="shared" si="565"/>
        <v>0</v>
      </c>
      <c r="AS938" s="162">
        <f t="shared" si="565"/>
        <v>0</v>
      </c>
      <c r="AT938" s="162">
        <f t="shared" si="565"/>
        <v>0</v>
      </c>
      <c r="AU938" s="162">
        <f t="shared" si="565"/>
        <v>0</v>
      </c>
      <c r="AV938" s="162">
        <f t="shared" si="565"/>
        <v>0</v>
      </c>
      <c r="AW938" s="162">
        <f t="shared" si="565"/>
        <v>0</v>
      </c>
      <c r="AX938" s="162">
        <f t="shared" si="565"/>
        <v>0</v>
      </c>
      <c r="AY938" s="162">
        <f t="shared" si="565"/>
        <v>0</v>
      </c>
      <c r="AZ938" s="162">
        <f t="shared" si="565"/>
        <v>0</v>
      </c>
      <c r="BA938" s="162">
        <f t="shared" si="565"/>
        <v>0</v>
      </c>
      <c r="BB938" s="162">
        <f t="shared" si="565"/>
        <v>0</v>
      </c>
      <c r="BC938" s="162">
        <f t="shared" si="565"/>
        <v>0</v>
      </c>
      <c r="BD938" s="162">
        <f t="shared" si="565"/>
        <v>0</v>
      </c>
      <c r="BE938" s="162">
        <f t="shared" si="565"/>
        <v>0</v>
      </c>
      <c r="BF938" s="162">
        <f t="shared" si="565"/>
        <v>0</v>
      </c>
      <c r="BG938" s="162">
        <f t="shared" ref="BG938:BM938" si="566">CHOOSE($E$523,BG957,BG966)</f>
        <v>0</v>
      </c>
      <c r="BH938" s="162">
        <f t="shared" si="566"/>
        <v>0</v>
      </c>
      <c r="BI938" s="162">
        <f t="shared" si="566"/>
        <v>0</v>
      </c>
      <c r="BJ938" s="162">
        <f t="shared" si="566"/>
        <v>0</v>
      </c>
      <c r="BK938" s="162">
        <f t="shared" si="566"/>
        <v>0</v>
      </c>
      <c r="BL938" s="162">
        <f t="shared" si="566"/>
        <v>0</v>
      </c>
      <c r="BM938" s="162">
        <f t="shared" si="566"/>
        <v>0</v>
      </c>
    </row>
    <row r="939" spans="1:65" ht="12.75" customHeight="1" outlineLevel="3">
      <c r="A939" s="32" t="s">
        <v>259</v>
      </c>
      <c r="B939" t="s">
        <v>203</v>
      </c>
      <c r="C939" t="s">
        <v>322</v>
      </c>
      <c r="D939"/>
      <c r="AE939" s="162">
        <f t="shared" ref="AE939:BH939" si="567">CHOOSE($E$523,AE958,AE967)</f>
        <v>0</v>
      </c>
      <c r="AF939" s="162">
        <f t="shared" si="567"/>
        <v>0</v>
      </c>
      <c r="AG939" s="162">
        <f t="shared" si="567"/>
        <v>0</v>
      </c>
      <c r="AH939" s="162">
        <f t="shared" si="567"/>
        <v>0</v>
      </c>
      <c r="AI939" s="162">
        <f t="shared" si="567"/>
        <v>0</v>
      </c>
      <c r="AJ939" s="162">
        <f t="shared" si="567"/>
        <v>0</v>
      </c>
      <c r="AK939" s="162">
        <f t="shared" si="567"/>
        <v>0</v>
      </c>
      <c r="AL939" s="162">
        <f t="shared" si="567"/>
        <v>0</v>
      </c>
      <c r="AM939" s="162">
        <f t="shared" si="567"/>
        <v>0</v>
      </c>
      <c r="AN939" s="162">
        <f t="shared" si="567"/>
        <v>0</v>
      </c>
      <c r="AO939" s="162">
        <f t="shared" si="567"/>
        <v>0</v>
      </c>
      <c r="AP939" s="162">
        <f t="shared" si="567"/>
        <v>0</v>
      </c>
      <c r="AQ939" s="162">
        <f t="shared" si="567"/>
        <v>0</v>
      </c>
      <c r="AR939" s="162">
        <f t="shared" si="567"/>
        <v>0</v>
      </c>
      <c r="AS939" s="162">
        <f t="shared" si="567"/>
        <v>0</v>
      </c>
      <c r="AT939" s="162">
        <f t="shared" si="567"/>
        <v>0</v>
      </c>
      <c r="AU939" s="162">
        <f t="shared" si="567"/>
        <v>0</v>
      </c>
      <c r="AV939" s="162">
        <f t="shared" si="567"/>
        <v>0</v>
      </c>
      <c r="AW939" s="162">
        <f t="shared" si="567"/>
        <v>0</v>
      </c>
      <c r="AX939" s="162">
        <f t="shared" si="567"/>
        <v>0</v>
      </c>
      <c r="AY939" s="162">
        <f t="shared" si="567"/>
        <v>0</v>
      </c>
      <c r="AZ939" s="162">
        <f t="shared" si="567"/>
        <v>0</v>
      </c>
      <c r="BA939" s="162">
        <f t="shared" si="567"/>
        <v>0</v>
      </c>
      <c r="BB939" s="162">
        <f t="shared" si="567"/>
        <v>0</v>
      </c>
      <c r="BC939" s="162">
        <f t="shared" si="567"/>
        <v>0</v>
      </c>
      <c r="BD939" s="162">
        <f t="shared" si="567"/>
        <v>0</v>
      </c>
      <c r="BE939" s="162">
        <f t="shared" si="567"/>
        <v>0</v>
      </c>
      <c r="BF939" s="162">
        <f t="shared" si="567"/>
        <v>0</v>
      </c>
      <c r="BG939" s="162">
        <f t="shared" si="567"/>
        <v>0</v>
      </c>
      <c r="BH939" s="162">
        <f t="shared" si="567"/>
        <v>0</v>
      </c>
      <c r="BI939" s="162">
        <f t="shared" ref="BI939:BM940" si="568">CHOOSE($E$523,BI958,BI967)</f>
        <v>0</v>
      </c>
      <c r="BJ939" s="162">
        <f t="shared" si="568"/>
        <v>0</v>
      </c>
      <c r="BK939" s="162">
        <f t="shared" si="568"/>
        <v>0</v>
      </c>
      <c r="BL939" s="162">
        <f t="shared" si="568"/>
        <v>0</v>
      </c>
      <c r="BM939" s="162">
        <f t="shared" si="568"/>
        <v>0</v>
      </c>
    </row>
    <row r="940" spans="1:65" ht="12.75" customHeight="1" outlineLevel="3">
      <c r="A940" s="32" t="s">
        <v>168</v>
      </c>
      <c r="B940" t="s">
        <v>203</v>
      </c>
      <c r="D940"/>
      <c r="AE940" s="162">
        <f t="shared" ref="AE940:BH940" si="569">CHOOSE($E$523,AE959,AE968)</f>
        <v>0</v>
      </c>
      <c r="AF940" s="162">
        <f t="shared" si="569"/>
        <v>0</v>
      </c>
      <c r="AG940" s="162">
        <f t="shared" si="569"/>
        <v>0</v>
      </c>
      <c r="AH940" s="162">
        <f t="shared" si="569"/>
        <v>0</v>
      </c>
      <c r="AI940" s="162">
        <f t="shared" si="569"/>
        <v>0</v>
      </c>
      <c r="AJ940" s="162">
        <f t="shared" si="569"/>
        <v>0</v>
      </c>
      <c r="AK940" s="162">
        <f t="shared" si="569"/>
        <v>0</v>
      </c>
      <c r="AL940" s="162">
        <f t="shared" si="569"/>
        <v>0</v>
      </c>
      <c r="AM940" s="162">
        <f t="shared" si="569"/>
        <v>0</v>
      </c>
      <c r="AN940" s="162">
        <f t="shared" si="569"/>
        <v>0</v>
      </c>
      <c r="AO940" s="162">
        <f t="shared" si="569"/>
        <v>0</v>
      </c>
      <c r="AP940" s="162">
        <f t="shared" si="569"/>
        <v>0</v>
      </c>
      <c r="AQ940" s="162">
        <f t="shared" si="569"/>
        <v>0</v>
      </c>
      <c r="AR940" s="162">
        <f t="shared" si="569"/>
        <v>0</v>
      </c>
      <c r="AS940" s="162">
        <f t="shared" si="569"/>
        <v>0</v>
      </c>
      <c r="AT940" s="162">
        <f t="shared" si="569"/>
        <v>0</v>
      </c>
      <c r="AU940" s="162">
        <f t="shared" si="569"/>
        <v>0</v>
      </c>
      <c r="AV940" s="162">
        <f t="shared" si="569"/>
        <v>0</v>
      </c>
      <c r="AW940" s="162">
        <f t="shared" si="569"/>
        <v>0</v>
      </c>
      <c r="AX940" s="162">
        <f t="shared" si="569"/>
        <v>0</v>
      </c>
      <c r="AY940" s="162">
        <f t="shared" si="569"/>
        <v>0</v>
      </c>
      <c r="AZ940" s="162">
        <f t="shared" si="569"/>
        <v>0</v>
      </c>
      <c r="BA940" s="162">
        <f t="shared" si="569"/>
        <v>0</v>
      </c>
      <c r="BB940" s="162">
        <f t="shared" si="569"/>
        <v>0</v>
      </c>
      <c r="BC940" s="162">
        <f t="shared" si="569"/>
        <v>0</v>
      </c>
      <c r="BD940" s="162">
        <f t="shared" si="569"/>
        <v>0</v>
      </c>
      <c r="BE940" s="162">
        <f t="shared" si="569"/>
        <v>0</v>
      </c>
      <c r="BF940" s="162">
        <f t="shared" si="569"/>
        <v>0</v>
      </c>
      <c r="BG940" s="162">
        <f t="shared" si="569"/>
        <v>0</v>
      </c>
      <c r="BH940" s="162">
        <f t="shared" si="569"/>
        <v>0</v>
      </c>
      <c r="BI940" s="162">
        <f t="shared" si="568"/>
        <v>0</v>
      </c>
      <c r="BJ940" s="162">
        <f t="shared" si="568"/>
        <v>0</v>
      </c>
      <c r="BK940" s="162">
        <f t="shared" si="568"/>
        <v>0</v>
      </c>
      <c r="BL940" s="162">
        <f t="shared" si="568"/>
        <v>0</v>
      </c>
      <c r="BM940" s="162">
        <f t="shared" si="568"/>
        <v>0</v>
      </c>
    </row>
    <row r="941" spans="1:65" ht="12.75" customHeight="1" outlineLevel="3">
      <c r="A941" t="s">
        <v>323</v>
      </c>
      <c r="B941" t="s">
        <v>203</v>
      </c>
      <c r="D941"/>
      <c r="AE941" s="89">
        <f t="shared" ref="AE941:BH941" si="570">AE939+AE940</f>
        <v>0</v>
      </c>
      <c r="AF941" s="89">
        <f t="shared" si="570"/>
        <v>0</v>
      </c>
      <c r="AG941" s="89">
        <f t="shared" si="570"/>
        <v>0</v>
      </c>
      <c r="AH941" s="89">
        <f t="shared" si="570"/>
        <v>0</v>
      </c>
      <c r="AI941" s="89">
        <f t="shared" si="570"/>
        <v>0</v>
      </c>
      <c r="AJ941" s="89">
        <f t="shared" si="570"/>
        <v>0</v>
      </c>
      <c r="AK941" s="89">
        <f t="shared" si="570"/>
        <v>0</v>
      </c>
      <c r="AL941" s="89">
        <f t="shared" si="570"/>
        <v>0</v>
      </c>
      <c r="AM941" s="89">
        <f t="shared" si="570"/>
        <v>0</v>
      </c>
      <c r="AN941" s="89">
        <f t="shared" si="570"/>
        <v>0</v>
      </c>
      <c r="AO941" s="89">
        <f t="shared" si="570"/>
        <v>0</v>
      </c>
      <c r="AP941" s="89">
        <f t="shared" si="570"/>
        <v>0</v>
      </c>
      <c r="AQ941" s="89">
        <f t="shared" si="570"/>
        <v>0</v>
      </c>
      <c r="AR941" s="89">
        <f t="shared" si="570"/>
        <v>0</v>
      </c>
      <c r="AS941" s="89">
        <f t="shared" si="570"/>
        <v>0</v>
      </c>
      <c r="AT941" s="89">
        <f t="shared" si="570"/>
        <v>0</v>
      </c>
      <c r="AU941" s="89">
        <f t="shared" si="570"/>
        <v>0</v>
      </c>
      <c r="AV941" s="89">
        <f t="shared" si="570"/>
        <v>0</v>
      </c>
      <c r="AW941" s="89">
        <f t="shared" si="570"/>
        <v>0</v>
      </c>
      <c r="AX941" s="89">
        <f t="shared" si="570"/>
        <v>0</v>
      </c>
      <c r="AY941" s="89">
        <f t="shared" si="570"/>
        <v>0</v>
      </c>
      <c r="AZ941" s="89">
        <f t="shared" si="570"/>
        <v>0</v>
      </c>
      <c r="BA941" s="89">
        <f t="shared" si="570"/>
        <v>0</v>
      </c>
      <c r="BB941" s="89">
        <f t="shared" si="570"/>
        <v>0</v>
      </c>
      <c r="BC941" s="89">
        <f t="shared" si="570"/>
        <v>0</v>
      </c>
      <c r="BD941" s="89">
        <f t="shared" si="570"/>
        <v>0</v>
      </c>
      <c r="BE941" s="89">
        <f t="shared" si="570"/>
        <v>0</v>
      </c>
      <c r="BF941" s="89">
        <f t="shared" si="570"/>
        <v>0</v>
      </c>
      <c r="BG941" s="89">
        <f t="shared" si="570"/>
        <v>0</v>
      </c>
      <c r="BH941" s="89">
        <f t="shared" si="570"/>
        <v>0</v>
      </c>
      <c r="BI941" s="89">
        <f>BI939+BI940</f>
        <v>0</v>
      </c>
      <c r="BJ941" s="89">
        <f>BJ939+BJ940</f>
        <v>0</v>
      </c>
      <c r="BK941" s="89">
        <f>BK939+BK940</f>
        <v>0</v>
      </c>
      <c r="BL941" s="89">
        <f>BL939+BL940</f>
        <v>0</v>
      </c>
      <c r="BM941" s="89">
        <f>BM939+BM940</f>
        <v>0</v>
      </c>
    </row>
    <row r="942" spans="1:65" ht="12.75" customHeight="1" outlineLevel="3">
      <c r="A942" s="17" t="s">
        <v>324</v>
      </c>
      <c r="B942" s="17" t="s">
        <v>203</v>
      </c>
      <c r="C942" s="17"/>
      <c r="D942" s="17"/>
      <c r="E942" s="17"/>
      <c r="F942" s="17"/>
      <c r="G942" s="17"/>
      <c r="H942" s="17"/>
      <c r="I942" s="17"/>
      <c r="J942" s="17"/>
      <c r="K942" s="17"/>
      <c r="AE942" s="148">
        <f>SUM(AE936,AE937,AE938,AE939,AE940)</f>
        <v>0</v>
      </c>
      <c r="AF942" s="148">
        <f t="shared" ref="AF942:BH942" si="571">SUM(AF936,AF937,AF938,AF939,AF940)</f>
        <v>0</v>
      </c>
      <c r="AG942" s="148">
        <f t="shared" si="571"/>
        <v>0</v>
      </c>
      <c r="AH942" s="148">
        <f t="shared" si="571"/>
        <v>0</v>
      </c>
      <c r="AI942" s="148">
        <f t="shared" si="571"/>
        <v>0</v>
      </c>
      <c r="AJ942" s="148">
        <f t="shared" si="571"/>
        <v>0</v>
      </c>
      <c r="AK942" s="148">
        <f t="shared" si="571"/>
        <v>0</v>
      </c>
      <c r="AL942" s="148">
        <f t="shared" si="571"/>
        <v>0</v>
      </c>
      <c r="AM942" s="148">
        <f t="shared" si="571"/>
        <v>0</v>
      </c>
      <c r="AN942" s="148">
        <f t="shared" si="571"/>
        <v>0</v>
      </c>
      <c r="AO942" s="148">
        <f t="shared" si="571"/>
        <v>0</v>
      </c>
      <c r="AP942" s="148">
        <f t="shared" si="571"/>
        <v>0</v>
      </c>
      <c r="AQ942" s="148">
        <f t="shared" si="571"/>
        <v>0</v>
      </c>
      <c r="AR942" s="148">
        <f t="shared" si="571"/>
        <v>0</v>
      </c>
      <c r="AS942" s="148">
        <f t="shared" si="571"/>
        <v>0</v>
      </c>
      <c r="AT942" s="148">
        <f t="shared" si="571"/>
        <v>0</v>
      </c>
      <c r="AU942" s="148">
        <f t="shared" si="571"/>
        <v>0</v>
      </c>
      <c r="AV942" s="148">
        <f t="shared" si="571"/>
        <v>0</v>
      </c>
      <c r="AW942" s="148">
        <f t="shared" si="571"/>
        <v>0</v>
      </c>
      <c r="AX942" s="148">
        <f t="shared" si="571"/>
        <v>0</v>
      </c>
      <c r="AY942" s="148">
        <f t="shared" si="571"/>
        <v>0</v>
      </c>
      <c r="AZ942" s="148">
        <f t="shared" si="571"/>
        <v>0</v>
      </c>
      <c r="BA942" s="148">
        <f t="shared" si="571"/>
        <v>0</v>
      </c>
      <c r="BB942" s="148">
        <f t="shared" si="571"/>
        <v>0</v>
      </c>
      <c r="BC942" s="148">
        <f t="shared" si="571"/>
        <v>0</v>
      </c>
      <c r="BD942" s="148">
        <f t="shared" si="571"/>
        <v>0</v>
      </c>
      <c r="BE942" s="148">
        <f t="shared" si="571"/>
        <v>0</v>
      </c>
      <c r="BF942" s="148">
        <f t="shared" si="571"/>
        <v>0</v>
      </c>
      <c r="BG942" s="148">
        <f t="shared" si="571"/>
        <v>0</v>
      </c>
      <c r="BH942" s="148">
        <f t="shared" si="571"/>
        <v>0</v>
      </c>
      <c r="BI942" s="148">
        <f>SUM(BI936,BI937,BI938,BI939,BI940)</f>
        <v>0</v>
      </c>
      <c r="BJ942" s="148">
        <f>SUM(BJ936,BJ937,BJ938,BJ939,BJ940)</f>
        <v>0</v>
      </c>
      <c r="BK942" s="148">
        <f>SUM(BK936,BK937,BK938,BK939,BK940)</f>
        <v>0</v>
      </c>
      <c r="BL942" s="148">
        <f>SUM(BL936,BL937,BL938,BL939,BL940)</f>
        <v>0</v>
      </c>
      <c r="BM942" s="148">
        <f>SUM(BM936,BM937,BM938,BM939,BM940)</f>
        <v>0</v>
      </c>
    </row>
    <row r="943" spans="1:65" ht="12.75" customHeight="1" outlineLevel="3">
      <c r="D943"/>
      <c r="AE943" s="89"/>
      <c r="AF943" s="89"/>
      <c r="AG943" s="89"/>
      <c r="AH943" s="89"/>
      <c r="AI943" s="89"/>
      <c r="AJ943" s="89"/>
      <c r="AK943" s="89"/>
      <c r="AL943" s="89"/>
      <c r="AM943" s="89"/>
      <c r="AN943" s="89"/>
      <c r="AO943" s="89"/>
      <c r="AP943" s="89"/>
      <c r="AQ943" s="89"/>
      <c r="AR943" s="89"/>
      <c r="AS943" s="89"/>
      <c r="AT943" s="89"/>
      <c r="AU943" s="89"/>
      <c r="AV943" s="89"/>
      <c r="AW943" s="89"/>
      <c r="AX943" s="89"/>
      <c r="AY943" s="89"/>
      <c r="AZ943" s="89"/>
      <c r="BA943" s="89"/>
      <c r="BB943" s="89"/>
      <c r="BC943" s="89"/>
      <c r="BD943" s="89"/>
      <c r="BE943" s="89"/>
      <c r="BF943" s="89"/>
      <c r="BG943" s="89"/>
      <c r="BH943" s="89"/>
      <c r="BI943" s="89"/>
      <c r="BJ943" s="89"/>
      <c r="BK943" s="89"/>
      <c r="BL943" s="89"/>
      <c r="BM943" s="89"/>
    </row>
    <row r="944" spans="1:65" ht="12.75" customHeight="1" outlineLevel="3">
      <c r="A944" t="s">
        <v>877</v>
      </c>
      <c r="B944" t="s">
        <v>203</v>
      </c>
      <c r="D944"/>
      <c r="E944" s="160">
        <f>E564</f>
        <v>0</v>
      </c>
      <c r="F944" t="str">
        <f>F564</f>
        <v>do valor captado</v>
      </c>
      <c r="I944" s="60">
        <f>E913</f>
        <v>2046</v>
      </c>
      <c r="J944" t="str">
        <f>J564</f>
        <v>início da captação</v>
      </c>
      <c r="AE944" s="163">
        <f t="shared" ref="AE944:BM944" si="572">IF(AE$1=$I944,-$E944*SUM($AE921:$BH921),0)</f>
        <v>0</v>
      </c>
      <c r="AF944" s="163">
        <f t="shared" si="572"/>
        <v>0</v>
      </c>
      <c r="AG944" s="163">
        <f t="shared" si="572"/>
        <v>0</v>
      </c>
      <c r="AH944" s="163">
        <f t="shared" si="572"/>
        <v>0</v>
      </c>
      <c r="AI944" s="163">
        <f t="shared" si="572"/>
        <v>0</v>
      </c>
      <c r="AJ944" s="163">
        <f t="shared" si="572"/>
        <v>0</v>
      </c>
      <c r="AK944" s="163">
        <f t="shared" si="572"/>
        <v>0</v>
      </c>
      <c r="AL944" s="163">
        <f t="shared" si="572"/>
        <v>0</v>
      </c>
      <c r="AM944" s="163">
        <f t="shared" si="572"/>
        <v>0</v>
      </c>
      <c r="AN944" s="163">
        <f t="shared" si="572"/>
        <v>0</v>
      </c>
      <c r="AO944" s="163">
        <f t="shared" si="572"/>
        <v>0</v>
      </c>
      <c r="AP944" s="163">
        <f t="shared" si="572"/>
        <v>0</v>
      </c>
      <c r="AQ944" s="163">
        <f t="shared" si="572"/>
        <v>0</v>
      </c>
      <c r="AR944" s="163">
        <f t="shared" si="572"/>
        <v>0</v>
      </c>
      <c r="AS944" s="163">
        <f t="shared" si="572"/>
        <v>0</v>
      </c>
      <c r="AT944" s="163">
        <f t="shared" si="572"/>
        <v>0</v>
      </c>
      <c r="AU944" s="163">
        <f t="shared" si="572"/>
        <v>0</v>
      </c>
      <c r="AV944" s="163">
        <f t="shared" si="572"/>
        <v>0</v>
      </c>
      <c r="AW944" s="163">
        <f t="shared" si="572"/>
        <v>0</v>
      </c>
      <c r="AX944" s="163">
        <f t="shared" si="572"/>
        <v>0</v>
      </c>
      <c r="AY944" s="163">
        <f t="shared" si="572"/>
        <v>0</v>
      </c>
      <c r="AZ944" s="163">
        <f t="shared" si="572"/>
        <v>0</v>
      </c>
      <c r="BA944" s="163">
        <f t="shared" si="572"/>
        <v>0</v>
      </c>
      <c r="BB944" s="163">
        <f t="shared" si="572"/>
        <v>0</v>
      </c>
      <c r="BC944" s="163">
        <f t="shared" si="572"/>
        <v>0</v>
      </c>
      <c r="BD944" s="163">
        <f t="shared" si="572"/>
        <v>0</v>
      </c>
      <c r="BE944" s="163">
        <f t="shared" si="572"/>
        <v>0</v>
      </c>
      <c r="BF944" s="163">
        <f t="shared" si="572"/>
        <v>0</v>
      </c>
      <c r="BG944" s="163">
        <f t="shared" si="572"/>
        <v>0</v>
      </c>
      <c r="BH944" s="163">
        <f t="shared" si="572"/>
        <v>0</v>
      </c>
      <c r="BI944" s="163">
        <f t="shared" si="572"/>
        <v>0</v>
      </c>
      <c r="BJ944" s="163">
        <f t="shared" si="572"/>
        <v>0</v>
      </c>
      <c r="BK944" s="163">
        <f t="shared" si="572"/>
        <v>0</v>
      </c>
      <c r="BL944" s="163">
        <f t="shared" si="572"/>
        <v>0</v>
      </c>
      <c r="BM944" s="163">
        <f t="shared" si="572"/>
        <v>0</v>
      </c>
    </row>
    <row r="945" spans="1:65" ht="12.75" customHeight="1" outlineLevel="3">
      <c r="D945"/>
      <c r="AE945" s="89"/>
      <c r="AF945" s="89"/>
      <c r="AG945" s="89"/>
      <c r="AH945" s="89"/>
      <c r="AI945" s="89"/>
      <c r="AJ945" s="89"/>
      <c r="AK945" s="89"/>
      <c r="AL945" s="89"/>
      <c r="AM945" s="89"/>
      <c r="AN945" s="89"/>
      <c r="AO945" s="89"/>
      <c r="AP945" s="89"/>
      <c r="AQ945" s="89"/>
      <c r="AR945" s="89"/>
      <c r="AS945" s="89"/>
      <c r="AT945" s="89"/>
      <c r="AU945" s="89"/>
      <c r="AV945" s="89"/>
      <c r="AW945" s="89"/>
      <c r="AX945" s="89"/>
      <c r="AY945" s="89"/>
      <c r="AZ945" s="89"/>
      <c r="BA945" s="89"/>
      <c r="BB945" s="89"/>
      <c r="BC945" s="89"/>
      <c r="BD945" s="89"/>
      <c r="BE945" s="89"/>
      <c r="BF945" s="89"/>
      <c r="BG945" s="89"/>
      <c r="BH945" s="89"/>
      <c r="BI945" s="89"/>
      <c r="BJ945" s="89"/>
      <c r="BK945" s="89"/>
      <c r="BL945" s="89"/>
      <c r="BM945" s="89"/>
    </row>
    <row r="946" spans="1:65" ht="12.75" customHeight="1" outlineLevel="3">
      <c r="A946" t="s">
        <v>263</v>
      </c>
      <c r="B946" t="s">
        <v>85</v>
      </c>
      <c r="D946"/>
      <c r="E946" s="117">
        <v>2047</v>
      </c>
      <c r="F946" t="str">
        <f>F566</f>
        <v>ano de início de operação de ampliação</v>
      </c>
      <c r="G946" s="30">
        <f>G566</f>
        <v>0</v>
      </c>
      <c r="AE946" s="89">
        <f>IF(AE$1&lt;$E946,1,0)</f>
        <v>1</v>
      </c>
      <c r="AF946" s="89">
        <f t="shared" ref="AF946:BM946" si="573">IF(AF$1&lt;$E946,1,0)</f>
        <v>1</v>
      </c>
      <c r="AG946" s="89">
        <f t="shared" si="573"/>
        <v>1</v>
      </c>
      <c r="AH946" s="89">
        <f t="shared" si="573"/>
        <v>1</v>
      </c>
      <c r="AI946" s="89">
        <f t="shared" si="573"/>
        <v>1</v>
      </c>
      <c r="AJ946" s="89">
        <f t="shared" si="573"/>
        <v>1</v>
      </c>
      <c r="AK946" s="89">
        <f t="shared" si="573"/>
        <v>1</v>
      </c>
      <c r="AL946" s="89">
        <f t="shared" si="573"/>
        <v>1</v>
      </c>
      <c r="AM946" s="89">
        <f t="shared" si="573"/>
        <v>1</v>
      </c>
      <c r="AN946" s="89">
        <f t="shared" si="573"/>
        <v>1</v>
      </c>
      <c r="AO946" s="89">
        <f t="shared" si="573"/>
        <v>1</v>
      </c>
      <c r="AP946" s="89">
        <f t="shared" si="573"/>
        <v>1</v>
      </c>
      <c r="AQ946" s="89">
        <f t="shared" si="573"/>
        <v>1</v>
      </c>
      <c r="AR946" s="89">
        <f t="shared" si="573"/>
        <v>1</v>
      </c>
      <c r="AS946" s="89">
        <f t="shared" si="573"/>
        <v>1</v>
      </c>
      <c r="AT946" s="89">
        <f t="shared" si="573"/>
        <v>1</v>
      </c>
      <c r="AU946" s="89">
        <f t="shared" si="573"/>
        <v>1</v>
      </c>
      <c r="AV946" s="89">
        <f t="shared" si="573"/>
        <v>1</v>
      </c>
      <c r="AW946" s="89">
        <f t="shared" si="573"/>
        <v>1</v>
      </c>
      <c r="AX946" s="89">
        <f t="shared" si="573"/>
        <v>1</v>
      </c>
      <c r="AY946" s="89">
        <f t="shared" si="573"/>
        <v>1</v>
      </c>
      <c r="AZ946" s="89">
        <f t="shared" si="573"/>
        <v>1</v>
      </c>
      <c r="BA946" s="89">
        <f t="shared" si="573"/>
        <v>1</v>
      </c>
      <c r="BB946" s="89">
        <f t="shared" si="573"/>
        <v>0</v>
      </c>
      <c r="BC946" s="89">
        <f t="shared" si="573"/>
        <v>0</v>
      </c>
      <c r="BD946" s="89">
        <f t="shared" si="573"/>
        <v>0</v>
      </c>
      <c r="BE946" s="89">
        <f t="shared" si="573"/>
        <v>0</v>
      </c>
      <c r="BF946" s="89">
        <f t="shared" si="573"/>
        <v>0</v>
      </c>
      <c r="BG946" s="89">
        <f t="shared" si="573"/>
        <v>0</v>
      </c>
      <c r="BH946" s="89">
        <f t="shared" si="573"/>
        <v>0</v>
      </c>
      <c r="BI946" s="89">
        <f t="shared" si="573"/>
        <v>0</v>
      </c>
      <c r="BJ946" s="89">
        <f t="shared" si="573"/>
        <v>0</v>
      </c>
      <c r="BK946" s="89">
        <f t="shared" si="573"/>
        <v>0</v>
      </c>
      <c r="BL946" s="89">
        <f t="shared" si="573"/>
        <v>0</v>
      </c>
      <c r="BM946" s="89">
        <f t="shared" si="573"/>
        <v>0</v>
      </c>
    </row>
    <row r="947" spans="1:65" ht="12.75" customHeight="1" outlineLevel="3">
      <c r="A947" t="s">
        <v>328</v>
      </c>
      <c r="B947" t="s">
        <v>85</v>
      </c>
      <c r="D947"/>
      <c r="E947" s="60">
        <f>E905</f>
        <v>2047</v>
      </c>
      <c r="F947" t="str">
        <f>F567</f>
        <v>[ano]</v>
      </c>
      <c r="AE947" s="89">
        <f t="shared" ref="AE947:BH947" si="574">IF(AND(AE$1&gt;=$E913,AE$1&lt;$E947),1,0)</f>
        <v>0</v>
      </c>
      <c r="AF947" s="89">
        <f t="shared" si="574"/>
        <v>0</v>
      </c>
      <c r="AG947" s="89">
        <f t="shared" si="574"/>
        <v>0</v>
      </c>
      <c r="AH947" s="89">
        <f t="shared" si="574"/>
        <v>0</v>
      </c>
      <c r="AI947" s="89">
        <f t="shared" si="574"/>
        <v>0</v>
      </c>
      <c r="AJ947" s="89">
        <f t="shared" si="574"/>
        <v>0</v>
      </c>
      <c r="AK947" s="89">
        <f t="shared" si="574"/>
        <v>0</v>
      </c>
      <c r="AL947" s="89">
        <f t="shared" si="574"/>
        <v>0</v>
      </c>
      <c r="AM947" s="89">
        <f t="shared" si="574"/>
        <v>0</v>
      </c>
      <c r="AN947" s="89">
        <f t="shared" si="574"/>
        <v>0</v>
      </c>
      <c r="AO947" s="89">
        <f t="shared" si="574"/>
        <v>0</v>
      </c>
      <c r="AP947" s="89">
        <f t="shared" si="574"/>
        <v>0</v>
      </c>
      <c r="AQ947" s="89">
        <f t="shared" si="574"/>
        <v>0</v>
      </c>
      <c r="AR947" s="89">
        <f t="shared" si="574"/>
        <v>0</v>
      </c>
      <c r="AS947" s="89">
        <f t="shared" si="574"/>
        <v>0</v>
      </c>
      <c r="AT947" s="89">
        <f t="shared" si="574"/>
        <v>0</v>
      </c>
      <c r="AU947" s="89">
        <f t="shared" si="574"/>
        <v>0</v>
      </c>
      <c r="AV947" s="89">
        <f t="shared" si="574"/>
        <v>0</v>
      </c>
      <c r="AW947" s="89">
        <f t="shared" si="574"/>
        <v>0</v>
      </c>
      <c r="AX947" s="89">
        <f t="shared" si="574"/>
        <v>0</v>
      </c>
      <c r="AY947" s="89">
        <f t="shared" si="574"/>
        <v>0</v>
      </c>
      <c r="AZ947" s="89">
        <f t="shared" si="574"/>
        <v>0</v>
      </c>
      <c r="BA947" s="89">
        <f t="shared" si="574"/>
        <v>1</v>
      </c>
      <c r="BB947" s="89">
        <f t="shared" si="574"/>
        <v>0</v>
      </c>
      <c r="BC947" s="89">
        <f t="shared" si="574"/>
        <v>0</v>
      </c>
      <c r="BD947" s="89">
        <f t="shared" si="574"/>
        <v>0</v>
      </c>
      <c r="BE947" s="89">
        <f t="shared" si="574"/>
        <v>0</v>
      </c>
      <c r="BF947" s="89">
        <f t="shared" si="574"/>
        <v>0</v>
      </c>
      <c r="BG947" s="89">
        <f t="shared" si="574"/>
        <v>0</v>
      </c>
      <c r="BH947" s="89">
        <f t="shared" si="574"/>
        <v>0</v>
      </c>
      <c r="BI947" s="89">
        <f>IF(AND(BI$1&gt;=$E913,BI$1&lt;$E947),1,0)</f>
        <v>0</v>
      </c>
      <c r="BJ947" s="89">
        <f>IF(AND(BJ$1&gt;=$E913,BJ$1&lt;$E947),1,0)</f>
        <v>0</v>
      </c>
      <c r="BK947" s="89">
        <f>IF(AND(BK$1&gt;=$E913,BK$1&lt;$E947),1,0)</f>
        <v>0</v>
      </c>
      <c r="BL947" s="89">
        <f>IF(AND(BL$1&gt;=$E913,BL$1&lt;$E947),1,0)</f>
        <v>0</v>
      </c>
      <c r="BM947" s="89">
        <f>IF(AND(BM$1&gt;=$E913,BM$1&lt;$E947),1,0)</f>
        <v>0</v>
      </c>
    </row>
    <row r="948" spans="1:65" ht="12.75" customHeight="1" outlineLevel="3">
      <c r="A948" t="s">
        <v>329</v>
      </c>
      <c r="B948" t="s">
        <v>85</v>
      </c>
      <c r="D948"/>
      <c r="E948" s="60">
        <f>E909</f>
        <v>2047</v>
      </c>
      <c r="F948" t="str">
        <f>F568</f>
        <v>[ano]</v>
      </c>
      <c r="AE948" s="89">
        <f t="shared" ref="AE948:BH948" si="575">IF(AND(AE$1&gt;=$E913,AE$1&lt;$E948),1,0)</f>
        <v>0</v>
      </c>
      <c r="AF948" s="89">
        <f t="shared" si="575"/>
        <v>0</v>
      </c>
      <c r="AG948" s="89">
        <f t="shared" si="575"/>
        <v>0</v>
      </c>
      <c r="AH948" s="89">
        <f t="shared" si="575"/>
        <v>0</v>
      </c>
      <c r="AI948" s="89">
        <f t="shared" si="575"/>
        <v>0</v>
      </c>
      <c r="AJ948" s="89">
        <f t="shared" si="575"/>
        <v>0</v>
      </c>
      <c r="AK948" s="89">
        <f t="shared" si="575"/>
        <v>0</v>
      </c>
      <c r="AL948" s="89">
        <f t="shared" si="575"/>
        <v>0</v>
      </c>
      <c r="AM948" s="89">
        <f t="shared" si="575"/>
        <v>0</v>
      </c>
      <c r="AN948" s="89">
        <f t="shared" si="575"/>
        <v>0</v>
      </c>
      <c r="AO948" s="89">
        <f t="shared" si="575"/>
        <v>0</v>
      </c>
      <c r="AP948" s="89">
        <f t="shared" si="575"/>
        <v>0</v>
      </c>
      <c r="AQ948" s="89">
        <f t="shared" si="575"/>
        <v>0</v>
      </c>
      <c r="AR948" s="89">
        <f t="shared" si="575"/>
        <v>0</v>
      </c>
      <c r="AS948" s="89">
        <f t="shared" si="575"/>
        <v>0</v>
      </c>
      <c r="AT948" s="89">
        <f t="shared" si="575"/>
        <v>0</v>
      </c>
      <c r="AU948" s="89">
        <f t="shared" si="575"/>
        <v>0</v>
      </c>
      <c r="AV948" s="89">
        <f t="shared" si="575"/>
        <v>0</v>
      </c>
      <c r="AW948" s="89">
        <f t="shared" si="575"/>
        <v>0</v>
      </c>
      <c r="AX948" s="89">
        <f t="shared" si="575"/>
        <v>0</v>
      </c>
      <c r="AY948" s="89">
        <f t="shared" si="575"/>
        <v>0</v>
      </c>
      <c r="AZ948" s="89">
        <f t="shared" si="575"/>
        <v>0</v>
      </c>
      <c r="BA948" s="89">
        <f t="shared" si="575"/>
        <v>1</v>
      </c>
      <c r="BB948" s="89">
        <f t="shared" si="575"/>
        <v>0</v>
      </c>
      <c r="BC948" s="89">
        <f t="shared" si="575"/>
        <v>0</v>
      </c>
      <c r="BD948" s="89">
        <f t="shared" si="575"/>
        <v>0</v>
      </c>
      <c r="BE948" s="89">
        <f t="shared" si="575"/>
        <v>0</v>
      </c>
      <c r="BF948" s="89">
        <f t="shared" si="575"/>
        <v>0</v>
      </c>
      <c r="BG948" s="89">
        <f t="shared" si="575"/>
        <v>0</v>
      </c>
      <c r="BH948" s="89">
        <f t="shared" si="575"/>
        <v>0</v>
      </c>
      <c r="BI948" s="89">
        <f>IF(AND(BI$1&gt;=$E913,BI$1&lt;$E948),1,0)</f>
        <v>0</v>
      </c>
      <c r="BJ948" s="89">
        <f>IF(AND(BJ$1&gt;=$E913,BJ$1&lt;$E948),1,0)</f>
        <v>0</v>
      </c>
      <c r="BK948" s="89">
        <f>IF(AND(BK$1&gt;=$E913,BK$1&lt;$E948),1,0)</f>
        <v>0</v>
      </c>
      <c r="BL948" s="89">
        <f>IF(AND(BL$1&gt;=$E913,BL$1&lt;$E948),1,0)</f>
        <v>0</v>
      </c>
      <c r="BM948" s="89">
        <f>IF(AND(BM$1&gt;=$E913,BM$1&lt;$E948),1,0)</f>
        <v>0</v>
      </c>
    </row>
    <row r="949" spans="1:65" ht="12.75" customHeight="1" outlineLevel="3">
      <c r="A949" t="s">
        <v>330</v>
      </c>
      <c r="B949" t="s">
        <v>85</v>
      </c>
      <c r="D949"/>
      <c r="E949" s="60">
        <f>E905</f>
        <v>2047</v>
      </c>
      <c r="F949" t="str">
        <f>F569</f>
        <v xml:space="preserve">Período de primeiro pagamento </v>
      </c>
      <c r="I949" s="60">
        <f>E906</f>
        <v>5</v>
      </c>
      <c r="J949" t="str">
        <f>J569</f>
        <v>[parcelas anuais]</v>
      </c>
      <c r="AE949" s="89">
        <f t="shared" ref="AE949:BF949" si="576">IF(AND(AE$1&gt;=$E949,AE$1&lt;$E949+$I949),1,0)</f>
        <v>0</v>
      </c>
      <c r="AF949" s="89">
        <f t="shared" si="576"/>
        <v>0</v>
      </c>
      <c r="AG949" s="89">
        <f t="shared" si="576"/>
        <v>0</v>
      </c>
      <c r="AH949" s="89">
        <f t="shared" si="576"/>
        <v>0</v>
      </c>
      <c r="AI949" s="89">
        <f t="shared" si="576"/>
        <v>0</v>
      </c>
      <c r="AJ949" s="89">
        <f t="shared" si="576"/>
        <v>0</v>
      </c>
      <c r="AK949" s="89">
        <f t="shared" si="576"/>
        <v>0</v>
      </c>
      <c r="AL949" s="89">
        <f t="shared" si="576"/>
        <v>0</v>
      </c>
      <c r="AM949" s="89">
        <f t="shared" si="576"/>
        <v>0</v>
      </c>
      <c r="AN949" s="89">
        <f t="shared" si="576"/>
        <v>0</v>
      </c>
      <c r="AO949" s="89">
        <f t="shared" si="576"/>
        <v>0</v>
      </c>
      <c r="AP949" s="89">
        <f t="shared" si="576"/>
        <v>0</v>
      </c>
      <c r="AQ949" s="89">
        <f t="shared" si="576"/>
        <v>0</v>
      </c>
      <c r="AR949" s="89">
        <f t="shared" si="576"/>
        <v>0</v>
      </c>
      <c r="AS949" s="89">
        <f t="shared" si="576"/>
        <v>0</v>
      </c>
      <c r="AT949" s="89">
        <f t="shared" si="576"/>
        <v>0</v>
      </c>
      <c r="AU949" s="89">
        <f t="shared" si="576"/>
        <v>0</v>
      </c>
      <c r="AV949" s="89">
        <f t="shared" si="576"/>
        <v>0</v>
      </c>
      <c r="AW949" s="89">
        <f t="shared" si="576"/>
        <v>0</v>
      </c>
      <c r="AX949" s="89">
        <f t="shared" si="576"/>
        <v>0</v>
      </c>
      <c r="AY949" s="89">
        <f t="shared" si="576"/>
        <v>0</v>
      </c>
      <c r="AZ949" s="89">
        <f t="shared" si="576"/>
        <v>0</v>
      </c>
      <c r="BA949" s="89">
        <f t="shared" si="576"/>
        <v>0</v>
      </c>
      <c r="BB949" s="89">
        <f t="shared" si="576"/>
        <v>1</v>
      </c>
      <c r="BC949" s="89">
        <f t="shared" si="576"/>
        <v>1</v>
      </c>
      <c r="BD949" s="89">
        <f t="shared" si="576"/>
        <v>1</v>
      </c>
      <c r="BE949" s="89">
        <f t="shared" si="576"/>
        <v>1</v>
      </c>
      <c r="BF949" s="89">
        <f t="shared" si="576"/>
        <v>1</v>
      </c>
      <c r="BG949" s="89">
        <f t="shared" ref="BG949:BM949" si="577">IF(AND(BG$1&gt;=$E949,BG$1&lt;$E949+$I949),1,0)</f>
        <v>0</v>
      </c>
      <c r="BH949" s="89">
        <f t="shared" si="577"/>
        <v>0</v>
      </c>
      <c r="BI949" s="89">
        <f t="shared" si="577"/>
        <v>0</v>
      </c>
      <c r="BJ949" s="89">
        <f t="shared" si="577"/>
        <v>0</v>
      </c>
      <c r="BK949" s="89">
        <f t="shared" si="577"/>
        <v>0</v>
      </c>
      <c r="BL949" s="89">
        <f t="shared" si="577"/>
        <v>0</v>
      </c>
      <c r="BM949" s="89">
        <f t="shared" si="577"/>
        <v>0</v>
      </c>
    </row>
    <row r="950" spans="1:65" ht="12.75" customHeight="1" outlineLevel="3">
      <c r="A950" t="s">
        <v>333</v>
      </c>
      <c r="B950" t="s">
        <v>85</v>
      </c>
      <c r="D950"/>
      <c r="E950" s="60">
        <f>E909</f>
        <v>2047</v>
      </c>
      <c r="F950" t="str">
        <f>F570</f>
        <v xml:space="preserve">Período de primeiro pagamento </v>
      </c>
      <c r="AE950" s="89">
        <f t="shared" ref="AE950:BH950" si="578">IF(AND(AE$1&gt;=$E950,AE$1&lt;$E949+$I949),1,0)</f>
        <v>0</v>
      </c>
      <c r="AF950" s="89">
        <f t="shared" si="578"/>
        <v>0</v>
      </c>
      <c r="AG950" s="89">
        <f t="shared" si="578"/>
        <v>0</v>
      </c>
      <c r="AH950" s="89">
        <f t="shared" si="578"/>
        <v>0</v>
      </c>
      <c r="AI950" s="89">
        <f t="shared" si="578"/>
        <v>0</v>
      </c>
      <c r="AJ950" s="89">
        <f t="shared" si="578"/>
        <v>0</v>
      </c>
      <c r="AK950" s="89">
        <f t="shared" si="578"/>
        <v>0</v>
      </c>
      <c r="AL950" s="89">
        <f t="shared" si="578"/>
        <v>0</v>
      </c>
      <c r="AM950" s="89">
        <f t="shared" si="578"/>
        <v>0</v>
      </c>
      <c r="AN950" s="89">
        <f t="shared" si="578"/>
        <v>0</v>
      </c>
      <c r="AO950" s="89">
        <f t="shared" si="578"/>
        <v>0</v>
      </c>
      <c r="AP950" s="89">
        <f t="shared" si="578"/>
        <v>0</v>
      </c>
      <c r="AQ950" s="89">
        <f t="shared" si="578"/>
        <v>0</v>
      </c>
      <c r="AR950" s="89">
        <f t="shared" si="578"/>
        <v>0</v>
      </c>
      <c r="AS950" s="89">
        <f t="shared" si="578"/>
        <v>0</v>
      </c>
      <c r="AT950" s="89">
        <f t="shared" si="578"/>
        <v>0</v>
      </c>
      <c r="AU950" s="89">
        <f t="shared" si="578"/>
        <v>0</v>
      </c>
      <c r="AV950" s="89">
        <f t="shared" si="578"/>
        <v>0</v>
      </c>
      <c r="AW950" s="89">
        <f t="shared" si="578"/>
        <v>0</v>
      </c>
      <c r="AX950" s="89">
        <f t="shared" si="578"/>
        <v>0</v>
      </c>
      <c r="AY950" s="89">
        <f t="shared" si="578"/>
        <v>0</v>
      </c>
      <c r="AZ950" s="89">
        <f t="shared" si="578"/>
        <v>0</v>
      </c>
      <c r="BA950" s="89">
        <f t="shared" si="578"/>
        <v>0</v>
      </c>
      <c r="BB950" s="89">
        <f t="shared" si="578"/>
        <v>1</v>
      </c>
      <c r="BC950" s="89">
        <f t="shared" si="578"/>
        <v>1</v>
      </c>
      <c r="BD950" s="89">
        <f t="shared" si="578"/>
        <v>1</v>
      </c>
      <c r="BE950" s="89">
        <f t="shared" si="578"/>
        <v>1</v>
      </c>
      <c r="BF950" s="89">
        <f t="shared" si="578"/>
        <v>1</v>
      </c>
      <c r="BG950" s="89">
        <f t="shared" si="578"/>
        <v>0</v>
      </c>
      <c r="BH950" s="89">
        <f t="shared" si="578"/>
        <v>0</v>
      </c>
      <c r="BI950" s="89">
        <f>IF(AND(BI$1&gt;=$E950,BI$1&lt;$E949+$I949),1,0)</f>
        <v>0</v>
      </c>
      <c r="BJ950" s="89">
        <f>IF(AND(BJ$1&gt;=$E950,BJ$1&lt;$E949+$I949),1,0)</f>
        <v>0</v>
      </c>
      <c r="BK950" s="89">
        <f>IF(AND(BK$1&gt;=$E950,BK$1&lt;$E949+$I949),1,0)</f>
        <v>0</v>
      </c>
      <c r="BL950" s="89">
        <f>IF(AND(BL$1&gt;=$E950,BL$1&lt;$E949+$I949),1,0)</f>
        <v>0</v>
      </c>
      <c r="BM950" s="89">
        <f>IF(AND(BM$1&gt;=$E950,BM$1&lt;$E949+$I949),1,0)</f>
        <v>0</v>
      </c>
    </row>
    <row r="951" spans="1:65" ht="12.75" customHeight="1" outlineLevel="3">
      <c r="D951"/>
      <c r="AE951" s="89"/>
      <c r="AF951" s="89"/>
      <c r="AG951" s="89"/>
      <c r="AH951" s="89"/>
      <c r="AI951" s="89"/>
      <c r="AJ951" s="89"/>
      <c r="AK951" s="89"/>
      <c r="AL951" s="89"/>
      <c r="AM951" s="89"/>
      <c r="AN951" s="89"/>
      <c r="AO951" s="89"/>
      <c r="AP951" s="89"/>
      <c r="AQ951" s="89"/>
      <c r="AR951" s="89"/>
      <c r="AS951" s="89"/>
      <c r="AT951" s="89"/>
      <c r="AU951" s="89"/>
      <c r="AV951" s="89"/>
      <c r="AW951" s="89"/>
      <c r="AX951" s="89"/>
      <c r="AY951" s="89"/>
      <c r="AZ951" s="89"/>
      <c r="BA951" s="89"/>
      <c r="BB951" s="89"/>
      <c r="BC951" s="89"/>
      <c r="BD951" s="89"/>
      <c r="BE951" s="89"/>
      <c r="BF951" s="89"/>
      <c r="BG951" s="89"/>
      <c r="BH951" s="89"/>
      <c r="BI951" s="89"/>
      <c r="BJ951" s="89"/>
      <c r="BK951" s="89"/>
      <c r="BL951" s="89"/>
      <c r="BM951" s="89"/>
    </row>
    <row r="952" spans="1:65" ht="12.75" customHeight="1" outlineLevel="3">
      <c r="A952" t="s">
        <v>334</v>
      </c>
      <c r="D952"/>
      <c r="AE952" s="154">
        <f>IF(AE$1=($E949+$I949-1),1,AE949+AF952)</f>
        <v>5</v>
      </c>
      <c r="AF952" s="154">
        <f t="shared" ref="AF952:BM952" si="579">IF(AF$1=($E949+$I949-1),1,AF949+AG952)</f>
        <v>5</v>
      </c>
      <c r="AG952" s="154">
        <f t="shared" si="579"/>
        <v>5</v>
      </c>
      <c r="AH952" s="154">
        <f t="shared" si="579"/>
        <v>5</v>
      </c>
      <c r="AI952" s="154">
        <f t="shared" si="579"/>
        <v>5</v>
      </c>
      <c r="AJ952" s="154">
        <f t="shared" si="579"/>
        <v>5</v>
      </c>
      <c r="AK952" s="154">
        <f t="shared" si="579"/>
        <v>5</v>
      </c>
      <c r="AL952" s="154">
        <f t="shared" si="579"/>
        <v>5</v>
      </c>
      <c r="AM952" s="154">
        <f t="shared" si="579"/>
        <v>5</v>
      </c>
      <c r="AN952" s="154">
        <f t="shared" si="579"/>
        <v>5</v>
      </c>
      <c r="AO952" s="154">
        <f t="shared" si="579"/>
        <v>5</v>
      </c>
      <c r="AP952" s="154">
        <f t="shared" si="579"/>
        <v>5</v>
      </c>
      <c r="AQ952" s="154">
        <f t="shared" si="579"/>
        <v>5</v>
      </c>
      <c r="AR952" s="154">
        <f t="shared" si="579"/>
        <v>5</v>
      </c>
      <c r="AS952" s="154">
        <f t="shared" si="579"/>
        <v>5</v>
      </c>
      <c r="AT952" s="154">
        <f t="shared" si="579"/>
        <v>5</v>
      </c>
      <c r="AU952" s="154">
        <f t="shared" si="579"/>
        <v>5</v>
      </c>
      <c r="AV952" s="154">
        <f t="shared" si="579"/>
        <v>5</v>
      </c>
      <c r="AW952" s="154">
        <f t="shared" si="579"/>
        <v>5</v>
      </c>
      <c r="AX952" s="154">
        <f t="shared" si="579"/>
        <v>5</v>
      </c>
      <c r="AY952" s="154">
        <f t="shared" si="579"/>
        <v>5</v>
      </c>
      <c r="AZ952" s="154">
        <f t="shared" si="579"/>
        <v>5</v>
      </c>
      <c r="BA952" s="154">
        <f t="shared" si="579"/>
        <v>5</v>
      </c>
      <c r="BB952" s="154">
        <f t="shared" si="579"/>
        <v>5</v>
      </c>
      <c r="BC952" s="154">
        <f t="shared" si="579"/>
        <v>4</v>
      </c>
      <c r="BD952" s="154">
        <f t="shared" si="579"/>
        <v>3</v>
      </c>
      <c r="BE952" s="154">
        <f t="shared" si="579"/>
        <v>2</v>
      </c>
      <c r="BF952" s="154">
        <f t="shared" si="579"/>
        <v>1</v>
      </c>
      <c r="BG952" s="154">
        <f t="shared" si="579"/>
        <v>0</v>
      </c>
      <c r="BH952" s="154">
        <f t="shared" si="579"/>
        <v>0</v>
      </c>
      <c r="BI952" s="154">
        <f t="shared" si="579"/>
        <v>0</v>
      </c>
      <c r="BJ952" s="154">
        <f t="shared" si="579"/>
        <v>0</v>
      </c>
      <c r="BK952" s="154">
        <f t="shared" si="579"/>
        <v>0</v>
      </c>
      <c r="BL952" s="154">
        <f t="shared" si="579"/>
        <v>0</v>
      </c>
      <c r="BM952" s="154">
        <f t="shared" si="579"/>
        <v>0</v>
      </c>
    </row>
    <row r="953" spans="1:65" ht="12.75" customHeight="1" outlineLevel="3">
      <c r="D953"/>
      <c r="AE953" s="89"/>
      <c r="AF953" s="89"/>
      <c r="AG953" s="89"/>
      <c r="AH953" s="89"/>
      <c r="AI953" s="89"/>
      <c r="AJ953" s="89"/>
      <c r="AK953" s="89"/>
      <c r="AL953" s="89"/>
      <c r="AM953" s="89"/>
      <c r="AN953" s="89"/>
      <c r="AO953" s="89"/>
      <c r="AP953" s="89"/>
      <c r="AQ953" s="89"/>
      <c r="AR953" s="89"/>
      <c r="AS953" s="89"/>
      <c r="AT953" s="89"/>
      <c r="AU953" s="89"/>
      <c r="AV953" s="89"/>
      <c r="AW953" s="89"/>
      <c r="AX953" s="89"/>
      <c r="AY953" s="89"/>
      <c r="AZ953" s="89"/>
      <c r="BA953" s="89"/>
      <c r="BB953" s="89"/>
      <c r="BC953" s="89"/>
      <c r="BD953" s="89"/>
      <c r="BE953" s="89"/>
      <c r="BF953" s="89"/>
      <c r="BG953" s="89"/>
      <c r="BH953" s="89"/>
      <c r="BI953" s="89"/>
      <c r="BJ953" s="89"/>
      <c r="BK953" s="89"/>
      <c r="BL953" s="89"/>
      <c r="BM953" s="89"/>
    </row>
    <row r="954" spans="1:65" s="53" customFormat="1" ht="12.75" customHeight="1" outlineLevel="3">
      <c r="A954" s="53" t="s">
        <v>335</v>
      </c>
      <c r="E954" s="8"/>
      <c r="AD954" s="144"/>
      <c r="AE954" s="144"/>
      <c r="AF954" s="144"/>
      <c r="AG954" s="144"/>
      <c r="AH954" s="144"/>
      <c r="AI954" s="144"/>
      <c r="AJ954" s="144"/>
      <c r="AK954" s="144"/>
      <c r="AL954" s="144"/>
      <c r="AM954" s="144"/>
      <c r="AN954" s="144"/>
      <c r="AO954" s="144"/>
      <c r="AP954" s="144"/>
      <c r="AQ954" s="144"/>
      <c r="AR954" s="144"/>
      <c r="AS954" s="144"/>
      <c r="AT954" s="144"/>
      <c r="AU954" s="144"/>
      <c r="AV954" s="144"/>
      <c r="AW954" s="144"/>
      <c r="AX954" s="144"/>
      <c r="AY954" s="144"/>
      <c r="AZ954" s="144"/>
      <c r="BA954" s="144"/>
      <c r="BB954" s="144"/>
      <c r="BC954" s="144"/>
      <c r="BD954" s="144"/>
      <c r="BE954" s="144"/>
      <c r="BF954" s="144"/>
      <c r="BG954" s="144"/>
      <c r="BH954" s="144"/>
      <c r="BI954" s="144"/>
      <c r="BJ954" s="144"/>
      <c r="BK954" s="144"/>
      <c r="BL954" s="144"/>
      <c r="BM954" s="144"/>
    </row>
    <row r="955" spans="1:65" ht="12.75" customHeight="1" outlineLevel="3">
      <c r="A955" s="17" t="s">
        <v>321</v>
      </c>
      <c r="B955" s="17" t="s">
        <v>203</v>
      </c>
      <c r="C955" s="17"/>
      <c r="D955" s="17"/>
      <c r="E955" s="17"/>
      <c r="F955" s="17"/>
      <c r="G955" s="17"/>
      <c r="H955" s="17"/>
      <c r="I955" s="17"/>
      <c r="J955" s="17"/>
      <c r="K955" s="17"/>
      <c r="AE955" s="162">
        <f>AE936</f>
        <v>0</v>
      </c>
      <c r="AF955" s="148">
        <f t="shared" ref="AF955:BH955" si="580">AE961</f>
        <v>0</v>
      </c>
      <c r="AG955" s="148">
        <f t="shared" si="580"/>
        <v>0</v>
      </c>
      <c r="AH955" s="148">
        <f t="shared" si="580"/>
        <v>0</v>
      </c>
      <c r="AI955" s="148">
        <f t="shared" si="580"/>
        <v>0</v>
      </c>
      <c r="AJ955" s="148">
        <f t="shared" si="580"/>
        <v>0</v>
      </c>
      <c r="AK955" s="148">
        <f t="shared" si="580"/>
        <v>0</v>
      </c>
      <c r="AL955" s="148">
        <f t="shared" si="580"/>
        <v>0</v>
      </c>
      <c r="AM955" s="148">
        <f t="shared" si="580"/>
        <v>0</v>
      </c>
      <c r="AN955" s="148">
        <f t="shared" si="580"/>
        <v>0</v>
      </c>
      <c r="AO955" s="148">
        <f t="shared" si="580"/>
        <v>0</v>
      </c>
      <c r="AP955" s="148">
        <f t="shared" si="580"/>
        <v>0</v>
      </c>
      <c r="AQ955" s="148">
        <f t="shared" si="580"/>
        <v>0</v>
      </c>
      <c r="AR955" s="148">
        <f t="shared" si="580"/>
        <v>0</v>
      </c>
      <c r="AS955" s="148">
        <f t="shared" si="580"/>
        <v>0</v>
      </c>
      <c r="AT955" s="148">
        <f t="shared" si="580"/>
        <v>0</v>
      </c>
      <c r="AU955" s="148">
        <f t="shared" si="580"/>
        <v>0</v>
      </c>
      <c r="AV955" s="148">
        <f t="shared" si="580"/>
        <v>0</v>
      </c>
      <c r="AW955" s="148">
        <f t="shared" si="580"/>
        <v>0</v>
      </c>
      <c r="AX955" s="148">
        <f t="shared" si="580"/>
        <v>0</v>
      </c>
      <c r="AY955" s="148">
        <f t="shared" si="580"/>
        <v>0</v>
      </c>
      <c r="AZ955" s="148">
        <f t="shared" si="580"/>
        <v>0</v>
      </c>
      <c r="BA955" s="148">
        <f t="shared" si="580"/>
        <v>0</v>
      </c>
      <c r="BB955" s="148">
        <f t="shared" si="580"/>
        <v>0</v>
      </c>
      <c r="BC955" s="148">
        <f t="shared" si="580"/>
        <v>0</v>
      </c>
      <c r="BD955" s="148">
        <f t="shared" si="580"/>
        <v>0</v>
      </c>
      <c r="BE955" s="148">
        <f t="shared" si="580"/>
        <v>0</v>
      </c>
      <c r="BF955" s="148">
        <f t="shared" si="580"/>
        <v>0</v>
      </c>
      <c r="BG955" s="148">
        <f t="shared" si="580"/>
        <v>0</v>
      </c>
      <c r="BH955" s="148">
        <f t="shared" si="580"/>
        <v>0</v>
      </c>
      <c r="BI955" s="148">
        <f>BH961</f>
        <v>0</v>
      </c>
      <c r="BJ955" s="148">
        <f>BI961</f>
        <v>0</v>
      </c>
      <c r="BK955" s="148">
        <f>BJ961</f>
        <v>0</v>
      </c>
      <c r="BL955" s="148">
        <f>BK961</f>
        <v>0</v>
      </c>
      <c r="BM955" s="148">
        <f>BL961</f>
        <v>0</v>
      </c>
    </row>
    <row r="956" spans="1:65" ht="12.75" customHeight="1" outlineLevel="3">
      <c r="A956" s="32" t="s">
        <v>254</v>
      </c>
      <c r="B956" t="s">
        <v>203</v>
      </c>
      <c r="D956"/>
      <c r="AE956" s="89">
        <f t="shared" ref="AE956:BH956" si="581">AE921</f>
        <v>0</v>
      </c>
      <c r="AF956" s="89">
        <f t="shared" si="581"/>
        <v>0</v>
      </c>
      <c r="AG956" s="89">
        <f t="shared" si="581"/>
        <v>0</v>
      </c>
      <c r="AH956" s="89">
        <f t="shared" si="581"/>
        <v>0</v>
      </c>
      <c r="AI956" s="89">
        <f t="shared" si="581"/>
        <v>0</v>
      </c>
      <c r="AJ956" s="89">
        <f t="shared" si="581"/>
        <v>0</v>
      </c>
      <c r="AK956" s="89">
        <f t="shared" si="581"/>
        <v>0</v>
      </c>
      <c r="AL956" s="89">
        <f t="shared" si="581"/>
        <v>0</v>
      </c>
      <c r="AM956" s="89">
        <f t="shared" si="581"/>
        <v>0</v>
      </c>
      <c r="AN956" s="89">
        <f t="shared" si="581"/>
        <v>0</v>
      </c>
      <c r="AO956" s="89">
        <f t="shared" si="581"/>
        <v>0</v>
      </c>
      <c r="AP956" s="89">
        <f t="shared" si="581"/>
        <v>0</v>
      </c>
      <c r="AQ956" s="89">
        <f t="shared" si="581"/>
        <v>0</v>
      </c>
      <c r="AR956" s="89">
        <f t="shared" si="581"/>
        <v>0</v>
      </c>
      <c r="AS956" s="89">
        <f t="shared" si="581"/>
        <v>0</v>
      </c>
      <c r="AT956" s="89">
        <f t="shared" si="581"/>
        <v>0</v>
      </c>
      <c r="AU956" s="89">
        <f t="shared" si="581"/>
        <v>0</v>
      </c>
      <c r="AV956" s="89">
        <f t="shared" si="581"/>
        <v>0</v>
      </c>
      <c r="AW956" s="89">
        <f t="shared" si="581"/>
        <v>0</v>
      </c>
      <c r="AX956" s="89">
        <f t="shared" si="581"/>
        <v>0</v>
      </c>
      <c r="AY956" s="89">
        <f t="shared" si="581"/>
        <v>0</v>
      </c>
      <c r="AZ956" s="89">
        <f t="shared" si="581"/>
        <v>0</v>
      </c>
      <c r="BA956" s="89">
        <f t="shared" si="581"/>
        <v>0</v>
      </c>
      <c r="BB956" s="89">
        <f t="shared" si="581"/>
        <v>0</v>
      </c>
      <c r="BC956" s="89">
        <f t="shared" si="581"/>
        <v>0</v>
      </c>
      <c r="BD956" s="89">
        <f t="shared" si="581"/>
        <v>0</v>
      </c>
      <c r="BE956" s="89">
        <f t="shared" si="581"/>
        <v>0</v>
      </c>
      <c r="BF956" s="89">
        <f t="shared" si="581"/>
        <v>0</v>
      </c>
      <c r="BG956" s="89">
        <f t="shared" si="581"/>
        <v>0</v>
      </c>
      <c r="BH956" s="89">
        <f t="shared" si="581"/>
        <v>0</v>
      </c>
      <c r="BI956" s="89">
        <f>BI921</f>
        <v>0</v>
      </c>
      <c r="BJ956" s="89">
        <f>BJ921</f>
        <v>0</v>
      </c>
      <c r="BK956" s="89">
        <f>BK921</f>
        <v>0</v>
      </c>
      <c r="BL956" s="89">
        <f>BL921</f>
        <v>0</v>
      </c>
      <c r="BM956" s="89">
        <f>BM921</f>
        <v>0</v>
      </c>
    </row>
    <row r="957" spans="1:65" ht="12.75" customHeight="1" outlineLevel="3">
      <c r="A957" s="32" t="s">
        <v>256</v>
      </c>
      <c r="B957" t="s">
        <v>203</v>
      </c>
      <c r="D957"/>
      <c r="AE957" s="154">
        <f>IF(AE949=1,-AE955/AE952,0)</f>
        <v>0</v>
      </c>
      <c r="AF957" s="154">
        <f>IF(AF949=1,-AF955/AF952,0)</f>
        <v>0</v>
      </c>
      <c r="AG957" s="154">
        <f>IF(AG949=1,-AG955/AG952,0)</f>
        <v>0</v>
      </c>
      <c r="AH957" s="154">
        <f t="shared" ref="AH957:BH957" si="582">IF(AH949=1,-AH955/AH952,0)</f>
        <v>0</v>
      </c>
      <c r="AI957" s="154">
        <f t="shared" si="582"/>
        <v>0</v>
      </c>
      <c r="AJ957" s="154">
        <f t="shared" si="582"/>
        <v>0</v>
      </c>
      <c r="AK957" s="154">
        <f t="shared" si="582"/>
        <v>0</v>
      </c>
      <c r="AL957" s="154">
        <f t="shared" si="582"/>
        <v>0</v>
      </c>
      <c r="AM957" s="154">
        <f t="shared" si="582"/>
        <v>0</v>
      </c>
      <c r="AN957" s="154">
        <f t="shared" si="582"/>
        <v>0</v>
      </c>
      <c r="AO957" s="154">
        <f t="shared" si="582"/>
        <v>0</v>
      </c>
      <c r="AP957" s="154">
        <f t="shared" si="582"/>
        <v>0</v>
      </c>
      <c r="AQ957" s="154">
        <f t="shared" si="582"/>
        <v>0</v>
      </c>
      <c r="AR957" s="154">
        <f t="shared" si="582"/>
        <v>0</v>
      </c>
      <c r="AS957" s="154">
        <f t="shared" si="582"/>
        <v>0</v>
      </c>
      <c r="AT957" s="154">
        <f t="shared" si="582"/>
        <v>0</v>
      </c>
      <c r="AU957" s="154">
        <f t="shared" si="582"/>
        <v>0</v>
      </c>
      <c r="AV957" s="154">
        <f t="shared" si="582"/>
        <v>0</v>
      </c>
      <c r="AW957" s="154">
        <f t="shared" si="582"/>
        <v>0</v>
      </c>
      <c r="AX957" s="154">
        <f t="shared" si="582"/>
        <v>0</v>
      </c>
      <c r="AY957" s="154">
        <f t="shared" si="582"/>
        <v>0</v>
      </c>
      <c r="AZ957" s="154">
        <f t="shared" si="582"/>
        <v>0</v>
      </c>
      <c r="BA957" s="154">
        <f t="shared" si="582"/>
        <v>0</v>
      </c>
      <c r="BB957" s="154">
        <f t="shared" si="582"/>
        <v>0</v>
      </c>
      <c r="BC957" s="154">
        <f t="shared" si="582"/>
        <v>0</v>
      </c>
      <c r="BD957" s="154">
        <f t="shared" si="582"/>
        <v>0</v>
      </c>
      <c r="BE957" s="154">
        <f t="shared" si="582"/>
        <v>0</v>
      </c>
      <c r="BF957" s="154">
        <f t="shared" si="582"/>
        <v>0</v>
      </c>
      <c r="BG957" s="154">
        <f>IF(BG949=1,-BG955/BG952,0)</f>
        <v>0</v>
      </c>
      <c r="BH957" s="154">
        <f t="shared" si="582"/>
        <v>0</v>
      </c>
      <c r="BI957" s="154">
        <f>IF(BI949=1,-BI955/BI952,0)</f>
        <v>0</v>
      </c>
      <c r="BJ957" s="154">
        <f>IF(BJ949=1,-BJ955/BJ952,0)</f>
        <v>0</v>
      </c>
      <c r="BK957" s="154">
        <f>IF(BK949=1,-BK955/BK952,0)</f>
        <v>0</v>
      </c>
      <c r="BL957" s="154">
        <f>IF(BL949=1,-BL955/BL952,0)</f>
        <v>0</v>
      </c>
      <c r="BM957" s="154">
        <f>IF(BM949=1,-BM955/BM952,0)</f>
        <v>0</v>
      </c>
    </row>
    <row r="958" spans="1:65" ht="12.75" customHeight="1" outlineLevel="3">
      <c r="A958" s="32" t="s">
        <v>259</v>
      </c>
      <c r="B958" t="s">
        <v>203</v>
      </c>
      <c r="D958"/>
      <c r="AE958" s="154">
        <f>AE955*AE925</f>
        <v>0</v>
      </c>
      <c r="AF958" s="154">
        <f>AF955*AF925</f>
        <v>0</v>
      </c>
      <c r="AG958" s="154">
        <f>AG955*AG925</f>
        <v>0</v>
      </c>
      <c r="AH958" s="154">
        <f t="shared" ref="AH958:BH958" si="583">AH955*AH925</f>
        <v>0</v>
      </c>
      <c r="AI958" s="154">
        <f t="shared" si="583"/>
        <v>0</v>
      </c>
      <c r="AJ958" s="154">
        <f t="shared" si="583"/>
        <v>0</v>
      </c>
      <c r="AK958" s="154">
        <f t="shared" si="583"/>
        <v>0</v>
      </c>
      <c r="AL958" s="154">
        <f t="shared" si="583"/>
        <v>0</v>
      </c>
      <c r="AM958" s="154">
        <f t="shared" si="583"/>
        <v>0</v>
      </c>
      <c r="AN958" s="154">
        <f t="shared" si="583"/>
        <v>0</v>
      </c>
      <c r="AO958" s="154">
        <f t="shared" si="583"/>
        <v>0</v>
      </c>
      <c r="AP958" s="154">
        <f t="shared" si="583"/>
        <v>0</v>
      </c>
      <c r="AQ958" s="154">
        <f t="shared" si="583"/>
        <v>0</v>
      </c>
      <c r="AR958" s="154">
        <f t="shared" si="583"/>
        <v>0</v>
      </c>
      <c r="AS958" s="154">
        <f t="shared" si="583"/>
        <v>0</v>
      </c>
      <c r="AT958" s="154">
        <f t="shared" si="583"/>
        <v>0</v>
      </c>
      <c r="AU958" s="154">
        <f t="shared" si="583"/>
        <v>0</v>
      </c>
      <c r="AV958" s="154">
        <f t="shared" si="583"/>
        <v>0</v>
      </c>
      <c r="AW958" s="154">
        <f t="shared" si="583"/>
        <v>0</v>
      </c>
      <c r="AX958" s="154">
        <f t="shared" si="583"/>
        <v>0</v>
      </c>
      <c r="AY958" s="154">
        <f t="shared" si="583"/>
        <v>0</v>
      </c>
      <c r="AZ958" s="154">
        <f t="shared" si="583"/>
        <v>0</v>
      </c>
      <c r="BA958" s="154">
        <f t="shared" si="583"/>
        <v>0</v>
      </c>
      <c r="BB958" s="154">
        <f t="shared" si="583"/>
        <v>0</v>
      </c>
      <c r="BC958" s="154">
        <f t="shared" si="583"/>
        <v>0</v>
      </c>
      <c r="BD958" s="154">
        <f t="shared" si="583"/>
        <v>0</v>
      </c>
      <c r="BE958" s="154">
        <f t="shared" si="583"/>
        <v>0</v>
      </c>
      <c r="BF958" s="154">
        <f t="shared" si="583"/>
        <v>0</v>
      </c>
      <c r="BG958" s="154">
        <f t="shared" si="583"/>
        <v>0</v>
      </c>
      <c r="BH958" s="154">
        <f t="shared" si="583"/>
        <v>0</v>
      </c>
      <c r="BI958" s="154">
        <f>BI955*BI925</f>
        <v>0</v>
      </c>
      <c r="BJ958" s="154">
        <f>BJ955*BJ925</f>
        <v>0</v>
      </c>
      <c r="BK958" s="154">
        <f>BK955*BK925</f>
        <v>0</v>
      </c>
      <c r="BL958" s="154">
        <f>BL955*BL925</f>
        <v>0</v>
      </c>
      <c r="BM958" s="154">
        <f>BM955*BM925</f>
        <v>0</v>
      </c>
    </row>
    <row r="959" spans="1:65" ht="12.75" customHeight="1" outlineLevel="3">
      <c r="A959" s="32" t="s">
        <v>168</v>
      </c>
      <c r="B959" t="s">
        <v>203</v>
      </c>
      <c r="D959"/>
      <c r="AE959" s="154">
        <f>IF(AE950=1,-AE955*AE925,0)</f>
        <v>0</v>
      </c>
      <c r="AF959" s="154">
        <f>IF(AF950=1,-AF955*AF925,0)</f>
        <v>0</v>
      </c>
      <c r="AG959" s="154">
        <f>IF(AG950=1,-AG955*AG925,0)</f>
        <v>0</v>
      </c>
      <c r="AH959" s="154">
        <f t="shared" ref="AH959:BH959" si="584">IF(AH950=1,-AH955*AH925,0)</f>
        <v>0</v>
      </c>
      <c r="AI959" s="154">
        <f t="shared" si="584"/>
        <v>0</v>
      </c>
      <c r="AJ959" s="154">
        <f t="shared" si="584"/>
        <v>0</v>
      </c>
      <c r="AK959" s="154">
        <f t="shared" si="584"/>
        <v>0</v>
      </c>
      <c r="AL959" s="154">
        <f t="shared" si="584"/>
        <v>0</v>
      </c>
      <c r="AM959" s="154">
        <f t="shared" si="584"/>
        <v>0</v>
      </c>
      <c r="AN959" s="154">
        <f t="shared" si="584"/>
        <v>0</v>
      </c>
      <c r="AO959" s="154">
        <f t="shared" si="584"/>
        <v>0</v>
      </c>
      <c r="AP959" s="154">
        <f t="shared" si="584"/>
        <v>0</v>
      </c>
      <c r="AQ959" s="154">
        <f t="shared" si="584"/>
        <v>0</v>
      </c>
      <c r="AR959" s="154">
        <f t="shared" si="584"/>
        <v>0</v>
      </c>
      <c r="AS959" s="154">
        <f t="shared" si="584"/>
        <v>0</v>
      </c>
      <c r="AT959" s="154">
        <f t="shared" si="584"/>
        <v>0</v>
      </c>
      <c r="AU959" s="154">
        <f t="shared" si="584"/>
        <v>0</v>
      </c>
      <c r="AV959" s="154">
        <f t="shared" si="584"/>
        <v>0</v>
      </c>
      <c r="AW959" s="154">
        <f t="shared" si="584"/>
        <v>0</v>
      </c>
      <c r="AX959" s="154">
        <f t="shared" si="584"/>
        <v>0</v>
      </c>
      <c r="AY959" s="154">
        <f t="shared" si="584"/>
        <v>0</v>
      </c>
      <c r="AZ959" s="154">
        <f t="shared" si="584"/>
        <v>0</v>
      </c>
      <c r="BA959" s="154">
        <f t="shared" si="584"/>
        <v>0</v>
      </c>
      <c r="BB959" s="154">
        <f t="shared" si="584"/>
        <v>0</v>
      </c>
      <c r="BC959" s="154">
        <f t="shared" si="584"/>
        <v>0</v>
      </c>
      <c r="BD959" s="154">
        <f t="shared" si="584"/>
        <v>0</v>
      </c>
      <c r="BE959" s="154">
        <f t="shared" si="584"/>
        <v>0</v>
      </c>
      <c r="BF959" s="154">
        <f t="shared" si="584"/>
        <v>0</v>
      </c>
      <c r="BG959" s="154">
        <f t="shared" si="584"/>
        <v>0</v>
      </c>
      <c r="BH959" s="154">
        <f t="shared" si="584"/>
        <v>0</v>
      </c>
      <c r="BI959" s="154">
        <f>IF(BI950=1,-BI955*BI925,0)</f>
        <v>0</v>
      </c>
      <c r="BJ959" s="154">
        <f>IF(BJ950=1,-BJ955*BJ925,0)</f>
        <v>0</v>
      </c>
      <c r="BK959" s="154">
        <f>IF(BK950=1,-BK955*BK925,0)</f>
        <v>0</v>
      </c>
      <c r="BL959" s="154">
        <f>IF(BL950=1,-BL955*BL925,0)</f>
        <v>0</v>
      </c>
      <c r="BM959" s="154">
        <f>IF(BM950=1,-BM955*BM925,0)</f>
        <v>0</v>
      </c>
    </row>
    <row r="960" spans="1:65" ht="12.75" customHeight="1" outlineLevel="3">
      <c r="A960" t="s">
        <v>323</v>
      </c>
      <c r="B960" t="s">
        <v>203</v>
      </c>
      <c r="D960"/>
      <c r="AE960" s="89">
        <f>AE958+AE959</f>
        <v>0</v>
      </c>
      <c r="AF960" s="89">
        <f t="shared" ref="AF960:BH960" si="585">AF958+AF959</f>
        <v>0</v>
      </c>
      <c r="AG960" s="89">
        <f t="shared" si="585"/>
        <v>0</v>
      </c>
      <c r="AH960" s="89">
        <f t="shared" si="585"/>
        <v>0</v>
      </c>
      <c r="AI960" s="89">
        <f t="shared" si="585"/>
        <v>0</v>
      </c>
      <c r="AJ960" s="89">
        <f t="shared" si="585"/>
        <v>0</v>
      </c>
      <c r="AK960" s="89">
        <f t="shared" si="585"/>
        <v>0</v>
      </c>
      <c r="AL960" s="89">
        <f t="shared" si="585"/>
        <v>0</v>
      </c>
      <c r="AM960" s="89">
        <f t="shared" si="585"/>
        <v>0</v>
      </c>
      <c r="AN960" s="89">
        <f t="shared" si="585"/>
        <v>0</v>
      </c>
      <c r="AO960" s="89">
        <f t="shared" si="585"/>
        <v>0</v>
      </c>
      <c r="AP960" s="89">
        <f t="shared" si="585"/>
        <v>0</v>
      </c>
      <c r="AQ960" s="89">
        <f t="shared" si="585"/>
        <v>0</v>
      </c>
      <c r="AR960" s="89">
        <f t="shared" si="585"/>
        <v>0</v>
      </c>
      <c r="AS960" s="89">
        <f t="shared" si="585"/>
        <v>0</v>
      </c>
      <c r="AT960" s="89">
        <f t="shared" si="585"/>
        <v>0</v>
      </c>
      <c r="AU960" s="89">
        <f t="shared" si="585"/>
        <v>0</v>
      </c>
      <c r="AV960" s="89">
        <f t="shared" si="585"/>
        <v>0</v>
      </c>
      <c r="AW960" s="89">
        <f t="shared" si="585"/>
        <v>0</v>
      </c>
      <c r="AX960" s="89">
        <f t="shared" si="585"/>
        <v>0</v>
      </c>
      <c r="AY960" s="89">
        <f t="shared" si="585"/>
        <v>0</v>
      </c>
      <c r="AZ960" s="89">
        <f t="shared" si="585"/>
        <v>0</v>
      </c>
      <c r="BA960" s="89">
        <f t="shared" si="585"/>
        <v>0</v>
      </c>
      <c r="BB960" s="89">
        <f t="shared" si="585"/>
        <v>0</v>
      </c>
      <c r="BC960" s="89">
        <f t="shared" si="585"/>
        <v>0</v>
      </c>
      <c r="BD960" s="89">
        <f t="shared" si="585"/>
        <v>0</v>
      </c>
      <c r="BE960" s="89">
        <f t="shared" si="585"/>
        <v>0</v>
      </c>
      <c r="BF960" s="89">
        <f t="shared" si="585"/>
        <v>0</v>
      </c>
      <c r="BG960" s="89">
        <f t="shared" si="585"/>
        <v>0</v>
      </c>
      <c r="BH960" s="89">
        <f t="shared" si="585"/>
        <v>0</v>
      </c>
      <c r="BI960" s="89">
        <f>BI958+BI959</f>
        <v>0</v>
      </c>
      <c r="BJ960" s="89">
        <f>BJ958+BJ959</f>
        <v>0</v>
      </c>
      <c r="BK960" s="89">
        <f>BK958+BK959</f>
        <v>0</v>
      </c>
      <c r="BL960" s="89">
        <f>BL958+BL959</f>
        <v>0</v>
      </c>
      <c r="BM960" s="89">
        <f>BM958+BM959</f>
        <v>0</v>
      </c>
    </row>
    <row r="961" spans="1:65" s="17" customFormat="1" ht="12.75" customHeight="1" outlineLevel="3">
      <c r="A961" s="17" t="s">
        <v>324</v>
      </c>
      <c r="B961" s="17" t="s">
        <v>203</v>
      </c>
      <c r="AE961" s="148">
        <f t="shared" ref="AE961:BH961" si="586">SUM(AE955,AE956,AE957,AE958,AE959)</f>
        <v>0</v>
      </c>
      <c r="AF961" s="148">
        <f t="shared" si="586"/>
        <v>0</v>
      </c>
      <c r="AG961" s="148">
        <f t="shared" si="586"/>
        <v>0</v>
      </c>
      <c r="AH961" s="148">
        <f t="shared" si="586"/>
        <v>0</v>
      </c>
      <c r="AI961" s="148">
        <f t="shared" si="586"/>
        <v>0</v>
      </c>
      <c r="AJ961" s="148">
        <f t="shared" si="586"/>
        <v>0</v>
      </c>
      <c r="AK961" s="148">
        <f t="shared" si="586"/>
        <v>0</v>
      </c>
      <c r="AL961" s="148">
        <f t="shared" si="586"/>
        <v>0</v>
      </c>
      <c r="AM961" s="148">
        <f t="shared" si="586"/>
        <v>0</v>
      </c>
      <c r="AN961" s="148">
        <f t="shared" si="586"/>
        <v>0</v>
      </c>
      <c r="AO961" s="148">
        <f t="shared" si="586"/>
        <v>0</v>
      </c>
      <c r="AP961" s="148">
        <f t="shared" si="586"/>
        <v>0</v>
      </c>
      <c r="AQ961" s="148">
        <f t="shared" si="586"/>
        <v>0</v>
      </c>
      <c r="AR961" s="148">
        <f t="shared" si="586"/>
        <v>0</v>
      </c>
      <c r="AS961" s="148">
        <f t="shared" si="586"/>
        <v>0</v>
      </c>
      <c r="AT961" s="148">
        <f t="shared" si="586"/>
        <v>0</v>
      </c>
      <c r="AU961" s="148">
        <f t="shared" si="586"/>
        <v>0</v>
      </c>
      <c r="AV961" s="148">
        <f t="shared" si="586"/>
        <v>0</v>
      </c>
      <c r="AW961" s="148">
        <f t="shared" si="586"/>
        <v>0</v>
      </c>
      <c r="AX961" s="148">
        <f t="shared" si="586"/>
        <v>0</v>
      </c>
      <c r="AY961" s="148">
        <f t="shared" si="586"/>
        <v>0</v>
      </c>
      <c r="AZ961" s="148">
        <f t="shared" si="586"/>
        <v>0</v>
      </c>
      <c r="BA961" s="148">
        <f t="shared" si="586"/>
        <v>0</v>
      </c>
      <c r="BB961" s="148">
        <f t="shared" si="586"/>
        <v>0</v>
      </c>
      <c r="BC961" s="148">
        <f t="shared" si="586"/>
        <v>0</v>
      </c>
      <c r="BD961" s="148">
        <f t="shared" si="586"/>
        <v>0</v>
      </c>
      <c r="BE961" s="148">
        <f t="shared" si="586"/>
        <v>0</v>
      </c>
      <c r="BF961" s="148">
        <f t="shared" si="586"/>
        <v>0</v>
      </c>
      <c r="BG961" s="148">
        <f t="shared" si="586"/>
        <v>0</v>
      </c>
      <c r="BH961" s="148">
        <f t="shared" si="586"/>
        <v>0</v>
      </c>
      <c r="BI961" s="148">
        <f>SUM(BI955,BI956,BI957,BI958,BI959)</f>
        <v>0</v>
      </c>
      <c r="BJ961" s="148">
        <f>SUM(BJ955,BJ956,BJ957,BJ958,BJ959)</f>
        <v>0</v>
      </c>
      <c r="BK961" s="148">
        <f>SUM(BK955,BK956,BK957,BK958,BK959)</f>
        <v>0</v>
      </c>
      <c r="BL961" s="148">
        <f>SUM(BL955,BL956,BL957,BL958,BL959)</f>
        <v>0</v>
      </c>
      <c r="BM961" s="148">
        <f>SUM(BM955,BM956,BM957,BM958,BM959)</f>
        <v>0</v>
      </c>
    </row>
    <row r="962" spans="1:65" ht="12.75" customHeight="1" outlineLevel="3">
      <c r="D962"/>
      <c r="AD962" s="89"/>
      <c r="AE962" s="89"/>
      <c r="AF962" s="89"/>
      <c r="AG962" s="89"/>
      <c r="AH962" s="89"/>
      <c r="AI962" s="89"/>
      <c r="AJ962" s="89"/>
      <c r="AK962" s="89"/>
      <c r="AL962" s="89"/>
      <c r="AM962" s="89"/>
      <c r="AN962" s="89"/>
      <c r="AO962" s="89"/>
      <c r="AP962" s="89"/>
      <c r="AQ962" s="89"/>
      <c r="AR962" s="89"/>
      <c r="AS962" s="89"/>
      <c r="AT962" s="89"/>
      <c r="AU962" s="89"/>
      <c r="AV962" s="89"/>
      <c r="AW962" s="89"/>
      <c r="AX962" s="89"/>
      <c r="AY962" s="89"/>
      <c r="AZ962" s="89"/>
      <c r="BA962" s="89"/>
      <c r="BB962" s="89"/>
      <c r="BC962" s="89"/>
      <c r="BD962" s="89"/>
      <c r="BE962" s="89"/>
      <c r="BF962" s="89"/>
      <c r="BG962" s="89"/>
      <c r="BH962" s="89"/>
      <c r="BI962" s="89"/>
      <c r="BJ962" s="89"/>
      <c r="BK962" s="89"/>
      <c r="BL962" s="89"/>
      <c r="BM962" s="89"/>
    </row>
    <row r="963" spans="1:65" s="53" customFormat="1" ht="12.75" customHeight="1" outlineLevel="3">
      <c r="A963" s="53" t="s">
        <v>336</v>
      </c>
      <c r="AD963" s="144"/>
      <c r="AE963" s="144"/>
      <c r="AF963" s="144"/>
      <c r="AG963" s="144"/>
      <c r="AH963" s="144"/>
      <c r="AI963" s="144"/>
      <c r="AJ963" s="144"/>
      <c r="AK963" s="144"/>
      <c r="AL963" s="144"/>
      <c r="AM963" s="144"/>
      <c r="AN963" s="144"/>
      <c r="AO963" s="144"/>
      <c r="AP963" s="144"/>
      <c r="AQ963" s="144"/>
      <c r="AR963" s="144"/>
      <c r="AS963" s="144"/>
      <c r="AT963" s="144"/>
      <c r="AU963" s="144"/>
      <c r="AV963" s="144"/>
      <c r="AW963" s="144"/>
      <c r="AX963" s="144"/>
      <c r="AY963" s="144"/>
      <c r="AZ963" s="144"/>
      <c r="BA963" s="144"/>
      <c r="BB963" s="144"/>
      <c r="BC963" s="144"/>
      <c r="BD963" s="144"/>
      <c r="BE963" s="144"/>
      <c r="BF963" s="144"/>
      <c r="BG963" s="144"/>
      <c r="BH963" s="144"/>
      <c r="BI963" s="144"/>
      <c r="BJ963" s="144"/>
      <c r="BK963" s="144"/>
      <c r="BL963" s="144"/>
      <c r="BM963" s="144"/>
    </row>
    <row r="964" spans="1:65" ht="12.75" customHeight="1" outlineLevel="3">
      <c r="A964" s="17" t="s">
        <v>321</v>
      </c>
      <c r="B964" s="17" t="s">
        <v>203</v>
      </c>
      <c r="C964" s="17"/>
      <c r="D964" s="17"/>
      <c r="E964" s="17"/>
      <c r="F964" s="17"/>
      <c r="G964" s="17"/>
      <c r="H964" s="17"/>
      <c r="I964" s="17"/>
      <c r="J964" s="17"/>
      <c r="K964" s="17"/>
      <c r="AE964" s="162">
        <f>AE936</f>
        <v>0</v>
      </c>
      <c r="AF964" s="148">
        <f t="shared" ref="AF964:BH964" si="587">AE970</f>
        <v>0</v>
      </c>
      <c r="AG964" s="148">
        <f t="shared" si="587"/>
        <v>0</v>
      </c>
      <c r="AH964" s="148">
        <f t="shared" si="587"/>
        <v>0</v>
      </c>
      <c r="AI964" s="148">
        <f t="shared" si="587"/>
        <v>0</v>
      </c>
      <c r="AJ964" s="148">
        <f t="shared" si="587"/>
        <v>0</v>
      </c>
      <c r="AK964" s="148">
        <f t="shared" si="587"/>
        <v>0</v>
      </c>
      <c r="AL964" s="148">
        <f t="shared" si="587"/>
        <v>0</v>
      </c>
      <c r="AM964" s="148">
        <f t="shared" si="587"/>
        <v>0</v>
      </c>
      <c r="AN964" s="148">
        <f t="shared" si="587"/>
        <v>0</v>
      </c>
      <c r="AO964" s="148">
        <f t="shared" si="587"/>
        <v>0</v>
      </c>
      <c r="AP964" s="148">
        <f t="shared" si="587"/>
        <v>0</v>
      </c>
      <c r="AQ964" s="148">
        <f t="shared" si="587"/>
        <v>0</v>
      </c>
      <c r="AR964" s="148">
        <f t="shared" si="587"/>
        <v>0</v>
      </c>
      <c r="AS964" s="148">
        <f t="shared" si="587"/>
        <v>0</v>
      </c>
      <c r="AT964" s="148">
        <f t="shared" si="587"/>
        <v>0</v>
      </c>
      <c r="AU964" s="148">
        <f t="shared" si="587"/>
        <v>0</v>
      </c>
      <c r="AV964" s="148">
        <f t="shared" si="587"/>
        <v>0</v>
      </c>
      <c r="AW964" s="148">
        <f t="shared" si="587"/>
        <v>0</v>
      </c>
      <c r="AX964" s="148">
        <f t="shared" si="587"/>
        <v>0</v>
      </c>
      <c r="AY964" s="148">
        <f t="shared" si="587"/>
        <v>0</v>
      </c>
      <c r="AZ964" s="148">
        <f t="shared" si="587"/>
        <v>0</v>
      </c>
      <c r="BA964" s="148">
        <f t="shared" si="587"/>
        <v>0</v>
      </c>
      <c r="BB964" s="148">
        <f t="shared" si="587"/>
        <v>0</v>
      </c>
      <c r="BC964" s="148">
        <f t="shared" si="587"/>
        <v>0</v>
      </c>
      <c r="BD964" s="148">
        <f t="shared" si="587"/>
        <v>0</v>
      </c>
      <c r="BE964" s="148">
        <f t="shared" si="587"/>
        <v>0</v>
      </c>
      <c r="BF964" s="148">
        <f t="shared" si="587"/>
        <v>0</v>
      </c>
      <c r="BG964" s="148">
        <f t="shared" si="587"/>
        <v>0</v>
      </c>
      <c r="BH964" s="148">
        <f t="shared" si="587"/>
        <v>0</v>
      </c>
      <c r="BI964" s="148">
        <f>BH970</f>
        <v>0</v>
      </c>
      <c r="BJ964" s="148">
        <f>BI970</f>
        <v>0</v>
      </c>
      <c r="BK964" s="148">
        <f>BJ970</f>
        <v>0</v>
      </c>
      <c r="BL964" s="148">
        <f>BK970</f>
        <v>0</v>
      </c>
      <c r="BM964" s="148">
        <f>BL970</f>
        <v>0</v>
      </c>
    </row>
    <row r="965" spans="1:65" ht="12.75" customHeight="1" outlineLevel="3">
      <c r="A965" s="32" t="s">
        <v>254</v>
      </c>
      <c r="B965" t="s">
        <v>203</v>
      </c>
      <c r="D965"/>
      <c r="AE965" s="89">
        <f t="shared" ref="AE965:BH965" si="588">AE921</f>
        <v>0</v>
      </c>
      <c r="AF965" s="89">
        <f t="shared" si="588"/>
        <v>0</v>
      </c>
      <c r="AG965" s="89">
        <f t="shared" si="588"/>
        <v>0</v>
      </c>
      <c r="AH965" s="89">
        <f t="shared" si="588"/>
        <v>0</v>
      </c>
      <c r="AI965" s="89">
        <f t="shared" si="588"/>
        <v>0</v>
      </c>
      <c r="AJ965" s="89">
        <f t="shared" si="588"/>
        <v>0</v>
      </c>
      <c r="AK965" s="89">
        <f t="shared" si="588"/>
        <v>0</v>
      </c>
      <c r="AL965" s="89">
        <f t="shared" si="588"/>
        <v>0</v>
      </c>
      <c r="AM965" s="89">
        <f t="shared" si="588"/>
        <v>0</v>
      </c>
      <c r="AN965" s="89">
        <f t="shared" si="588"/>
        <v>0</v>
      </c>
      <c r="AO965" s="89">
        <f t="shared" si="588"/>
        <v>0</v>
      </c>
      <c r="AP965" s="89">
        <f t="shared" si="588"/>
        <v>0</v>
      </c>
      <c r="AQ965" s="89">
        <f t="shared" si="588"/>
        <v>0</v>
      </c>
      <c r="AR965" s="89">
        <f t="shared" si="588"/>
        <v>0</v>
      </c>
      <c r="AS965" s="89">
        <f t="shared" si="588"/>
        <v>0</v>
      </c>
      <c r="AT965" s="89">
        <f t="shared" si="588"/>
        <v>0</v>
      </c>
      <c r="AU965" s="89">
        <f t="shared" si="588"/>
        <v>0</v>
      </c>
      <c r="AV965" s="89">
        <f t="shared" si="588"/>
        <v>0</v>
      </c>
      <c r="AW965" s="89">
        <f t="shared" si="588"/>
        <v>0</v>
      </c>
      <c r="AX965" s="89">
        <f t="shared" si="588"/>
        <v>0</v>
      </c>
      <c r="AY965" s="89">
        <f t="shared" si="588"/>
        <v>0</v>
      </c>
      <c r="AZ965" s="89">
        <f t="shared" si="588"/>
        <v>0</v>
      </c>
      <c r="BA965" s="89">
        <f t="shared" si="588"/>
        <v>0</v>
      </c>
      <c r="BB965" s="89">
        <f t="shared" si="588"/>
        <v>0</v>
      </c>
      <c r="BC965" s="89">
        <f t="shared" si="588"/>
        <v>0</v>
      </c>
      <c r="BD965" s="89">
        <f t="shared" si="588"/>
        <v>0</v>
      </c>
      <c r="BE965" s="89">
        <f t="shared" si="588"/>
        <v>0</v>
      </c>
      <c r="BF965" s="89">
        <f t="shared" si="588"/>
        <v>0</v>
      </c>
      <c r="BG965" s="89">
        <f t="shared" si="588"/>
        <v>0</v>
      </c>
      <c r="BH965" s="89">
        <f t="shared" si="588"/>
        <v>0</v>
      </c>
      <c r="BI965" s="89">
        <f>BI921</f>
        <v>0</v>
      </c>
      <c r="BJ965" s="89">
        <f>BJ921</f>
        <v>0</v>
      </c>
      <c r="BK965" s="89">
        <f>BK921</f>
        <v>0</v>
      </c>
      <c r="BL965" s="89">
        <f>BL921</f>
        <v>0</v>
      </c>
      <c r="BM965" s="89">
        <f>BM921</f>
        <v>0</v>
      </c>
    </row>
    <row r="966" spans="1:65" ht="12.75" customHeight="1" outlineLevel="3">
      <c r="A966" s="32" t="s">
        <v>256</v>
      </c>
      <c r="B966" t="s">
        <v>203</v>
      </c>
      <c r="D966"/>
      <c r="AE966" s="154">
        <f t="shared" ref="AE966:BH966" si="589">-(AE972+AE968)</f>
        <v>0</v>
      </c>
      <c r="AF966" s="154">
        <f t="shared" si="589"/>
        <v>0</v>
      </c>
      <c r="AG966" s="154">
        <f t="shared" si="589"/>
        <v>0</v>
      </c>
      <c r="AH966" s="154">
        <f t="shared" si="589"/>
        <v>0</v>
      </c>
      <c r="AI966" s="154">
        <f t="shared" si="589"/>
        <v>0</v>
      </c>
      <c r="AJ966" s="154">
        <f t="shared" si="589"/>
        <v>0</v>
      </c>
      <c r="AK966" s="154">
        <f t="shared" si="589"/>
        <v>0</v>
      </c>
      <c r="AL966" s="154">
        <f t="shared" si="589"/>
        <v>0</v>
      </c>
      <c r="AM966" s="154">
        <f t="shared" si="589"/>
        <v>0</v>
      </c>
      <c r="AN966" s="154">
        <f t="shared" si="589"/>
        <v>0</v>
      </c>
      <c r="AO966" s="154">
        <f t="shared" si="589"/>
        <v>0</v>
      </c>
      <c r="AP966" s="154">
        <f t="shared" si="589"/>
        <v>0</v>
      </c>
      <c r="AQ966" s="154">
        <f t="shared" si="589"/>
        <v>0</v>
      </c>
      <c r="AR966" s="154">
        <f t="shared" si="589"/>
        <v>0</v>
      </c>
      <c r="AS966" s="154">
        <f t="shared" si="589"/>
        <v>0</v>
      </c>
      <c r="AT966" s="154">
        <f t="shared" si="589"/>
        <v>0</v>
      </c>
      <c r="AU966" s="154">
        <f t="shared" si="589"/>
        <v>0</v>
      </c>
      <c r="AV966" s="154">
        <f t="shared" si="589"/>
        <v>0</v>
      </c>
      <c r="AW966" s="154">
        <f t="shared" si="589"/>
        <v>0</v>
      </c>
      <c r="AX966" s="154">
        <f t="shared" si="589"/>
        <v>0</v>
      </c>
      <c r="AY966" s="154">
        <f t="shared" si="589"/>
        <v>0</v>
      </c>
      <c r="AZ966" s="154">
        <f t="shared" si="589"/>
        <v>0</v>
      </c>
      <c r="BA966" s="154">
        <f t="shared" si="589"/>
        <v>0</v>
      </c>
      <c r="BB966" s="154">
        <f t="shared" si="589"/>
        <v>0</v>
      </c>
      <c r="BC966" s="154">
        <f t="shared" si="589"/>
        <v>0</v>
      </c>
      <c r="BD966" s="154">
        <f t="shared" si="589"/>
        <v>0</v>
      </c>
      <c r="BE966" s="154">
        <f t="shared" si="589"/>
        <v>0</v>
      </c>
      <c r="BF966" s="154">
        <f t="shared" si="589"/>
        <v>0</v>
      </c>
      <c r="BG966" s="154">
        <f t="shared" si="589"/>
        <v>0</v>
      </c>
      <c r="BH966" s="154">
        <f t="shared" si="589"/>
        <v>0</v>
      </c>
      <c r="BI966" s="154">
        <f>-(BI972+BI968)</f>
        <v>0</v>
      </c>
      <c r="BJ966" s="154">
        <f>-(BJ972+BJ968)</f>
        <v>0</v>
      </c>
      <c r="BK966" s="154">
        <f>-(BK972+BK968)</f>
        <v>0</v>
      </c>
      <c r="BL966" s="154">
        <f>-(BL972+BL968)</f>
        <v>0</v>
      </c>
      <c r="BM966" s="154">
        <f>-(BM972+BM968)</f>
        <v>0</v>
      </c>
    </row>
    <row r="967" spans="1:65" ht="12.75" customHeight="1" outlineLevel="3">
      <c r="A967" s="32" t="s">
        <v>259</v>
      </c>
      <c r="B967" t="s">
        <v>203</v>
      </c>
      <c r="D967"/>
      <c r="AE967" s="154">
        <f t="shared" ref="AE967:BH967" si="590">AE964*AE925</f>
        <v>0</v>
      </c>
      <c r="AF967" s="154">
        <f t="shared" si="590"/>
        <v>0</v>
      </c>
      <c r="AG967" s="154">
        <f t="shared" si="590"/>
        <v>0</v>
      </c>
      <c r="AH967" s="154">
        <f t="shared" si="590"/>
        <v>0</v>
      </c>
      <c r="AI967" s="154">
        <f t="shared" si="590"/>
        <v>0</v>
      </c>
      <c r="AJ967" s="154">
        <f t="shared" si="590"/>
        <v>0</v>
      </c>
      <c r="AK967" s="154">
        <f t="shared" si="590"/>
        <v>0</v>
      </c>
      <c r="AL967" s="154">
        <f t="shared" si="590"/>
        <v>0</v>
      </c>
      <c r="AM967" s="154">
        <f t="shared" si="590"/>
        <v>0</v>
      </c>
      <c r="AN967" s="154">
        <f t="shared" si="590"/>
        <v>0</v>
      </c>
      <c r="AO967" s="154">
        <f t="shared" si="590"/>
        <v>0</v>
      </c>
      <c r="AP967" s="154">
        <f t="shared" si="590"/>
        <v>0</v>
      </c>
      <c r="AQ967" s="154">
        <f t="shared" si="590"/>
        <v>0</v>
      </c>
      <c r="AR967" s="154">
        <f t="shared" si="590"/>
        <v>0</v>
      </c>
      <c r="AS967" s="154">
        <f t="shared" si="590"/>
        <v>0</v>
      </c>
      <c r="AT967" s="154">
        <f t="shared" si="590"/>
        <v>0</v>
      </c>
      <c r="AU967" s="154">
        <f t="shared" si="590"/>
        <v>0</v>
      </c>
      <c r="AV967" s="154">
        <f t="shared" si="590"/>
        <v>0</v>
      </c>
      <c r="AW967" s="154">
        <f t="shared" si="590"/>
        <v>0</v>
      </c>
      <c r="AX967" s="154">
        <f t="shared" si="590"/>
        <v>0</v>
      </c>
      <c r="AY967" s="154">
        <f t="shared" si="590"/>
        <v>0</v>
      </c>
      <c r="AZ967" s="154">
        <f t="shared" si="590"/>
        <v>0</v>
      </c>
      <c r="BA967" s="154">
        <f t="shared" si="590"/>
        <v>0</v>
      </c>
      <c r="BB967" s="154">
        <f t="shared" si="590"/>
        <v>0</v>
      </c>
      <c r="BC967" s="154">
        <f t="shared" si="590"/>
        <v>0</v>
      </c>
      <c r="BD967" s="154">
        <f t="shared" si="590"/>
        <v>0</v>
      </c>
      <c r="BE967" s="154">
        <f t="shared" si="590"/>
        <v>0</v>
      </c>
      <c r="BF967" s="154">
        <f t="shared" si="590"/>
        <v>0</v>
      </c>
      <c r="BG967" s="154">
        <f t="shared" si="590"/>
        <v>0</v>
      </c>
      <c r="BH967" s="154">
        <f t="shared" si="590"/>
        <v>0</v>
      </c>
      <c r="BI967" s="154">
        <f>BI964*BI925</f>
        <v>0</v>
      </c>
      <c r="BJ967" s="154">
        <f>BJ964*BJ925</f>
        <v>0</v>
      </c>
      <c r="BK967" s="154">
        <f>BK964*BK925</f>
        <v>0</v>
      </c>
      <c r="BL967" s="154">
        <f>BL964*BL925</f>
        <v>0</v>
      </c>
      <c r="BM967" s="154">
        <f>BM964*BM925</f>
        <v>0</v>
      </c>
    </row>
    <row r="968" spans="1:65" ht="12.75" customHeight="1" outlineLevel="3">
      <c r="A968" s="32" t="s">
        <v>168</v>
      </c>
      <c r="B968" t="s">
        <v>203</v>
      </c>
      <c r="D968"/>
      <c r="AE968" s="154">
        <f t="shared" ref="AE968:BH968" si="591">IF(AE949=1,-AE964*AE925,0)</f>
        <v>0</v>
      </c>
      <c r="AF968" s="154">
        <f t="shared" si="591"/>
        <v>0</v>
      </c>
      <c r="AG968" s="154">
        <f t="shared" si="591"/>
        <v>0</v>
      </c>
      <c r="AH968" s="154">
        <f t="shared" si="591"/>
        <v>0</v>
      </c>
      <c r="AI968" s="154">
        <f t="shared" si="591"/>
        <v>0</v>
      </c>
      <c r="AJ968" s="154">
        <f t="shared" si="591"/>
        <v>0</v>
      </c>
      <c r="AK968" s="154">
        <f t="shared" si="591"/>
        <v>0</v>
      </c>
      <c r="AL968" s="154">
        <f t="shared" si="591"/>
        <v>0</v>
      </c>
      <c r="AM968" s="154">
        <f t="shared" si="591"/>
        <v>0</v>
      </c>
      <c r="AN968" s="154">
        <f t="shared" si="591"/>
        <v>0</v>
      </c>
      <c r="AO968" s="154">
        <f t="shared" si="591"/>
        <v>0</v>
      </c>
      <c r="AP968" s="154">
        <f t="shared" si="591"/>
        <v>0</v>
      </c>
      <c r="AQ968" s="154">
        <f t="shared" si="591"/>
        <v>0</v>
      </c>
      <c r="AR968" s="154">
        <f t="shared" si="591"/>
        <v>0</v>
      </c>
      <c r="AS968" s="154">
        <f t="shared" si="591"/>
        <v>0</v>
      </c>
      <c r="AT968" s="154">
        <f t="shared" si="591"/>
        <v>0</v>
      </c>
      <c r="AU968" s="154">
        <f t="shared" si="591"/>
        <v>0</v>
      </c>
      <c r="AV968" s="154">
        <f t="shared" si="591"/>
        <v>0</v>
      </c>
      <c r="AW968" s="154">
        <f t="shared" si="591"/>
        <v>0</v>
      </c>
      <c r="AX968" s="154">
        <f t="shared" si="591"/>
        <v>0</v>
      </c>
      <c r="AY968" s="154">
        <f t="shared" si="591"/>
        <v>0</v>
      </c>
      <c r="AZ968" s="154">
        <f t="shared" si="591"/>
        <v>0</v>
      </c>
      <c r="BA968" s="154">
        <f t="shared" si="591"/>
        <v>0</v>
      </c>
      <c r="BB968" s="154">
        <f t="shared" si="591"/>
        <v>0</v>
      </c>
      <c r="BC968" s="154">
        <f t="shared" si="591"/>
        <v>0</v>
      </c>
      <c r="BD968" s="154">
        <f t="shared" si="591"/>
        <v>0</v>
      </c>
      <c r="BE968" s="154">
        <f t="shared" si="591"/>
        <v>0</v>
      </c>
      <c r="BF968" s="154">
        <f t="shared" si="591"/>
        <v>0</v>
      </c>
      <c r="BG968" s="154">
        <f t="shared" si="591"/>
        <v>0</v>
      </c>
      <c r="BH968" s="154">
        <f t="shared" si="591"/>
        <v>0</v>
      </c>
      <c r="BI968" s="154">
        <f>IF(BI949=1,-BI964*BI925,0)</f>
        <v>0</v>
      </c>
      <c r="BJ968" s="154">
        <f>IF(BJ949=1,-BJ964*BJ925,0)</f>
        <v>0</v>
      </c>
      <c r="BK968" s="154">
        <f>IF(BK949=1,-BK964*BK925,0)</f>
        <v>0</v>
      </c>
      <c r="BL968" s="154">
        <f>IF(BL949=1,-BL964*BL925,0)</f>
        <v>0</v>
      </c>
      <c r="BM968" s="154">
        <f>IF(BM949=1,-BM964*BM925,0)</f>
        <v>0</v>
      </c>
    </row>
    <row r="969" spans="1:65" ht="12.75" customHeight="1" outlineLevel="3">
      <c r="A969" t="s">
        <v>323</v>
      </c>
      <c r="B969" t="s">
        <v>203</v>
      </c>
      <c r="D969"/>
      <c r="AE969" s="89">
        <f t="shared" ref="AE969:BH969" si="592">AE967+AE968</f>
        <v>0</v>
      </c>
      <c r="AF969" s="89">
        <f t="shared" si="592"/>
        <v>0</v>
      </c>
      <c r="AG969" s="89">
        <f t="shared" si="592"/>
        <v>0</v>
      </c>
      <c r="AH969" s="89">
        <f t="shared" si="592"/>
        <v>0</v>
      </c>
      <c r="AI969" s="89">
        <f t="shared" si="592"/>
        <v>0</v>
      </c>
      <c r="AJ969" s="89">
        <f t="shared" si="592"/>
        <v>0</v>
      </c>
      <c r="AK969" s="89">
        <f t="shared" si="592"/>
        <v>0</v>
      </c>
      <c r="AL969" s="89">
        <f t="shared" si="592"/>
        <v>0</v>
      </c>
      <c r="AM969" s="89">
        <f t="shared" si="592"/>
        <v>0</v>
      </c>
      <c r="AN969" s="89">
        <f t="shared" si="592"/>
        <v>0</v>
      </c>
      <c r="AO969" s="89">
        <f t="shared" si="592"/>
        <v>0</v>
      </c>
      <c r="AP969" s="89">
        <f t="shared" si="592"/>
        <v>0</v>
      </c>
      <c r="AQ969" s="89">
        <f t="shared" si="592"/>
        <v>0</v>
      </c>
      <c r="AR969" s="89">
        <f t="shared" si="592"/>
        <v>0</v>
      </c>
      <c r="AS969" s="89">
        <f t="shared" si="592"/>
        <v>0</v>
      </c>
      <c r="AT969" s="89">
        <f t="shared" si="592"/>
        <v>0</v>
      </c>
      <c r="AU969" s="89">
        <f t="shared" si="592"/>
        <v>0</v>
      </c>
      <c r="AV969" s="89">
        <f t="shared" si="592"/>
        <v>0</v>
      </c>
      <c r="AW969" s="89">
        <f t="shared" si="592"/>
        <v>0</v>
      </c>
      <c r="AX969" s="89">
        <f t="shared" si="592"/>
        <v>0</v>
      </c>
      <c r="AY969" s="89">
        <f t="shared" si="592"/>
        <v>0</v>
      </c>
      <c r="AZ969" s="89">
        <f t="shared" si="592"/>
        <v>0</v>
      </c>
      <c r="BA969" s="89">
        <f t="shared" si="592"/>
        <v>0</v>
      </c>
      <c r="BB969" s="89">
        <f t="shared" si="592"/>
        <v>0</v>
      </c>
      <c r="BC969" s="89">
        <f t="shared" si="592"/>
        <v>0</v>
      </c>
      <c r="BD969" s="89">
        <f t="shared" si="592"/>
        <v>0</v>
      </c>
      <c r="BE969" s="89">
        <f t="shared" si="592"/>
        <v>0</v>
      </c>
      <c r="BF969" s="89">
        <f t="shared" si="592"/>
        <v>0</v>
      </c>
      <c r="BG969" s="89">
        <f t="shared" si="592"/>
        <v>0</v>
      </c>
      <c r="BH969" s="89">
        <f t="shared" si="592"/>
        <v>0</v>
      </c>
      <c r="BI969" s="89">
        <f>BI967+BI968</f>
        <v>0</v>
      </c>
      <c r="BJ969" s="89">
        <f>BJ967+BJ968</f>
        <v>0</v>
      </c>
      <c r="BK969" s="89">
        <f>BK967+BK968</f>
        <v>0</v>
      </c>
      <c r="BL969" s="89">
        <f>BL967+BL968</f>
        <v>0</v>
      </c>
      <c r="BM969" s="89">
        <f>BM967+BM968</f>
        <v>0</v>
      </c>
    </row>
    <row r="970" spans="1:65" s="17" customFormat="1" ht="12.75" customHeight="1" outlineLevel="3">
      <c r="A970" s="17" t="s">
        <v>324</v>
      </c>
      <c r="B970" s="17" t="s">
        <v>203</v>
      </c>
      <c r="AE970" s="148">
        <f t="shared" ref="AE970:BH970" si="593">SUM(AE964,AE965,AE966,AE967,AE968)</f>
        <v>0</v>
      </c>
      <c r="AF970" s="148">
        <f t="shared" si="593"/>
        <v>0</v>
      </c>
      <c r="AG970" s="148">
        <f t="shared" si="593"/>
        <v>0</v>
      </c>
      <c r="AH970" s="148">
        <f t="shared" si="593"/>
        <v>0</v>
      </c>
      <c r="AI970" s="148">
        <f t="shared" si="593"/>
        <v>0</v>
      </c>
      <c r="AJ970" s="148">
        <f t="shared" si="593"/>
        <v>0</v>
      </c>
      <c r="AK970" s="148">
        <f t="shared" si="593"/>
        <v>0</v>
      </c>
      <c r="AL970" s="148">
        <f t="shared" si="593"/>
        <v>0</v>
      </c>
      <c r="AM970" s="148">
        <f t="shared" si="593"/>
        <v>0</v>
      </c>
      <c r="AN970" s="148">
        <f t="shared" si="593"/>
        <v>0</v>
      </c>
      <c r="AO970" s="148">
        <f t="shared" si="593"/>
        <v>0</v>
      </c>
      <c r="AP970" s="148">
        <f t="shared" si="593"/>
        <v>0</v>
      </c>
      <c r="AQ970" s="148">
        <f t="shared" si="593"/>
        <v>0</v>
      </c>
      <c r="AR970" s="148">
        <f t="shared" si="593"/>
        <v>0</v>
      </c>
      <c r="AS970" s="148">
        <f t="shared" si="593"/>
        <v>0</v>
      </c>
      <c r="AT970" s="148">
        <f t="shared" si="593"/>
        <v>0</v>
      </c>
      <c r="AU970" s="148">
        <f t="shared" si="593"/>
        <v>0</v>
      </c>
      <c r="AV970" s="148">
        <f t="shared" si="593"/>
        <v>0</v>
      </c>
      <c r="AW970" s="148">
        <f t="shared" si="593"/>
        <v>0</v>
      </c>
      <c r="AX970" s="148">
        <f t="shared" si="593"/>
        <v>0</v>
      </c>
      <c r="AY970" s="148">
        <f t="shared" si="593"/>
        <v>0</v>
      </c>
      <c r="AZ970" s="148">
        <f t="shared" si="593"/>
        <v>0</v>
      </c>
      <c r="BA970" s="148">
        <f t="shared" si="593"/>
        <v>0</v>
      </c>
      <c r="BB970" s="148">
        <f t="shared" si="593"/>
        <v>0</v>
      </c>
      <c r="BC970" s="148">
        <f t="shared" si="593"/>
        <v>0</v>
      </c>
      <c r="BD970" s="148">
        <f t="shared" si="593"/>
        <v>0</v>
      </c>
      <c r="BE970" s="148">
        <f t="shared" si="593"/>
        <v>0</v>
      </c>
      <c r="BF970" s="148">
        <f t="shared" si="593"/>
        <v>0</v>
      </c>
      <c r="BG970" s="148">
        <f t="shared" si="593"/>
        <v>0</v>
      </c>
      <c r="BH970" s="148">
        <f t="shared" si="593"/>
        <v>0</v>
      </c>
      <c r="BI970" s="148">
        <f>SUM(BI964,BI965,BI966,BI967,BI968)</f>
        <v>0</v>
      </c>
      <c r="BJ970" s="148">
        <f>SUM(BJ964,BJ965,BJ966,BJ967,BJ968)</f>
        <v>0</v>
      </c>
      <c r="BK970" s="148">
        <f>SUM(BK964,BK965,BK966,BK967,BK968)</f>
        <v>0</v>
      </c>
      <c r="BL970" s="148">
        <f>SUM(BL964,BL965,BL966,BL967,BL968)</f>
        <v>0</v>
      </c>
      <c r="BM970" s="148">
        <f>SUM(BM964,BM965,BM966,BM967,BM968)</f>
        <v>0</v>
      </c>
    </row>
    <row r="971" spans="1:65" s="17" customFormat="1" ht="12.75" customHeight="1" outlineLevel="3"/>
    <row r="972" spans="1:65" ht="12.75" customHeight="1" outlineLevel="3">
      <c r="A972" t="s">
        <v>337</v>
      </c>
      <c r="B972" t="s">
        <v>338</v>
      </c>
      <c r="D972"/>
      <c r="AE972" s="89">
        <f t="shared" ref="AE972:BH972" si="594">IF(AE949=1,-PMT(AE973,AE974,AE975,0,0),0)</f>
        <v>0</v>
      </c>
      <c r="AF972" s="89">
        <f t="shared" si="594"/>
        <v>0</v>
      </c>
      <c r="AG972" s="89">
        <f t="shared" si="594"/>
        <v>0</v>
      </c>
      <c r="AH972" s="89">
        <f t="shared" si="594"/>
        <v>0</v>
      </c>
      <c r="AI972" s="89">
        <f t="shared" si="594"/>
        <v>0</v>
      </c>
      <c r="AJ972" s="89">
        <f t="shared" si="594"/>
        <v>0</v>
      </c>
      <c r="AK972" s="89">
        <f t="shared" si="594"/>
        <v>0</v>
      </c>
      <c r="AL972" s="89">
        <f t="shared" si="594"/>
        <v>0</v>
      </c>
      <c r="AM972" s="89">
        <f t="shared" si="594"/>
        <v>0</v>
      </c>
      <c r="AN972" s="89">
        <f t="shared" si="594"/>
        <v>0</v>
      </c>
      <c r="AO972" s="89">
        <f t="shared" si="594"/>
        <v>0</v>
      </c>
      <c r="AP972" s="89">
        <f t="shared" si="594"/>
        <v>0</v>
      </c>
      <c r="AQ972" s="89">
        <f t="shared" si="594"/>
        <v>0</v>
      </c>
      <c r="AR972" s="89">
        <f t="shared" si="594"/>
        <v>0</v>
      </c>
      <c r="AS972" s="89">
        <f t="shared" si="594"/>
        <v>0</v>
      </c>
      <c r="AT972" s="89">
        <f t="shared" si="594"/>
        <v>0</v>
      </c>
      <c r="AU972" s="89">
        <f t="shared" si="594"/>
        <v>0</v>
      </c>
      <c r="AV972" s="89">
        <f t="shared" si="594"/>
        <v>0</v>
      </c>
      <c r="AW972" s="89">
        <f t="shared" si="594"/>
        <v>0</v>
      </c>
      <c r="AX972" s="89">
        <f t="shared" si="594"/>
        <v>0</v>
      </c>
      <c r="AY972" s="89">
        <f t="shared" si="594"/>
        <v>0</v>
      </c>
      <c r="AZ972" s="89">
        <f t="shared" si="594"/>
        <v>0</v>
      </c>
      <c r="BA972" s="89">
        <f t="shared" si="594"/>
        <v>0</v>
      </c>
      <c r="BB972" s="89">
        <f t="shared" si="594"/>
        <v>0</v>
      </c>
      <c r="BC972" s="89">
        <f t="shared" si="594"/>
        <v>0</v>
      </c>
      <c r="BD972" s="89">
        <f t="shared" si="594"/>
        <v>0</v>
      </c>
      <c r="BE972" s="89">
        <f t="shared" si="594"/>
        <v>0</v>
      </c>
      <c r="BF972" s="89">
        <f t="shared" si="594"/>
        <v>0</v>
      </c>
      <c r="BG972" s="89">
        <f t="shared" si="594"/>
        <v>0</v>
      </c>
      <c r="BH972" s="89">
        <f t="shared" si="594"/>
        <v>0</v>
      </c>
      <c r="BI972" s="89">
        <f>IF(BI949=1,-PMT(BI973,BI974,BI975,0,0),0)</f>
        <v>0</v>
      </c>
      <c r="BJ972" s="89">
        <f>IF(BJ949=1,-PMT(BJ973,BJ974,BJ975,0,0),0)</f>
        <v>0</v>
      </c>
      <c r="BK972" s="89">
        <f>IF(BK949=1,-PMT(BK973,BK974,BK975,0,0),0)</f>
        <v>0</v>
      </c>
      <c r="BL972" s="89">
        <f>IF(BL949=1,-PMT(BL973,BL974,BL975,0,0),0)</f>
        <v>0</v>
      </c>
      <c r="BM972" s="89">
        <f>IF(BM949=1,-PMT(BM973,BM974,BM975,0,0),0)</f>
        <v>0</v>
      </c>
    </row>
    <row r="973" spans="1:65" ht="12.75" customHeight="1" outlineLevel="3">
      <c r="A973" s="32" t="s">
        <v>299</v>
      </c>
      <c r="B973" t="s">
        <v>75</v>
      </c>
      <c r="D973"/>
      <c r="AE973" s="164">
        <f t="shared" ref="AE973:BH973" si="595">AE925</f>
        <v>0.11003750000000001</v>
      </c>
      <c r="AF973" s="164">
        <f t="shared" si="595"/>
        <v>0.10467500000000007</v>
      </c>
      <c r="AG973" s="164">
        <f t="shared" si="595"/>
        <v>0.10467500000000007</v>
      </c>
      <c r="AH973" s="164">
        <f t="shared" si="595"/>
        <v>0.10467500000000007</v>
      </c>
      <c r="AI973" s="164">
        <f t="shared" si="595"/>
        <v>0.10467500000000007</v>
      </c>
      <c r="AJ973" s="164">
        <f t="shared" si="595"/>
        <v>0.10467500000000007</v>
      </c>
      <c r="AK973" s="164">
        <f t="shared" si="595"/>
        <v>0.10467500000000007</v>
      </c>
      <c r="AL973" s="164">
        <f t="shared" si="595"/>
        <v>0.10467500000000007</v>
      </c>
      <c r="AM973" s="164">
        <f t="shared" si="595"/>
        <v>0.10467500000000007</v>
      </c>
      <c r="AN973" s="164">
        <f t="shared" si="595"/>
        <v>0.10467500000000007</v>
      </c>
      <c r="AO973" s="164">
        <f t="shared" si="595"/>
        <v>0.10467500000000007</v>
      </c>
      <c r="AP973" s="164">
        <f t="shared" si="595"/>
        <v>0.10467500000000007</v>
      </c>
      <c r="AQ973" s="164">
        <f t="shared" si="595"/>
        <v>0.10467500000000007</v>
      </c>
      <c r="AR973" s="164">
        <f t="shared" si="595"/>
        <v>0.10467500000000007</v>
      </c>
      <c r="AS973" s="164">
        <f t="shared" si="595"/>
        <v>0.10467500000000007</v>
      </c>
      <c r="AT973" s="164">
        <f t="shared" si="595"/>
        <v>0.10467500000000007</v>
      </c>
      <c r="AU973" s="164">
        <f t="shared" si="595"/>
        <v>0.10467500000000007</v>
      </c>
      <c r="AV973" s="164">
        <f t="shared" si="595"/>
        <v>0.10467500000000007</v>
      </c>
      <c r="AW973" s="164">
        <f t="shared" si="595"/>
        <v>0.10467500000000007</v>
      </c>
      <c r="AX973" s="164">
        <f t="shared" si="595"/>
        <v>0.10467500000000007</v>
      </c>
      <c r="AY973" s="164">
        <f t="shared" si="595"/>
        <v>0.10467500000000007</v>
      </c>
      <c r="AZ973" s="164">
        <f t="shared" si="595"/>
        <v>0.10467500000000007</v>
      </c>
      <c r="BA973" s="164">
        <f t="shared" si="595"/>
        <v>0.10467500000000007</v>
      </c>
      <c r="BB973" s="164">
        <f t="shared" si="595"/>
        <v>0.10467500000000007</v>
      </c>
      <c r="BC973" s="164">
        <f t="shared" si="595"/>
        <v>0.10467500000000007</v>
      </c>
      <c r="BD973" s="164">
        <f t="shared" si="595"/>
        <v>0.10467500000000007</v>
      </c>
      <c r="BE973" s="164">
        <f t="shared" si="595"/>
        <v>0.10467500000000007</v>
      </c>
      <c r="BF973" s="164">
        <f t="shared" si="595"/>
        <v>0.10467500000000007</v>
      </c>
      <c r="BG973" s="164">
        <f t="shared" si="595"/>
        <v>0.10467500000000007</v>
      </c>
      <c r="BH973" s="164">
        <f t="shared" si="595"/>
        <v>0.10467500000000007</v>
      </c>
      <c r="BI973" s="164">
        <f>BI925</f>
        <v>0.10467500000000007</v>
      </c>
      <c r="BJ973" s="164">
        <f>BJ925</f>
        <v>0.10467500000000007</v>
      </c>
      <c r="BK973" s="164">
        <f>BK925</f>
        <v>0.10467500000000007</v>
      </c>
      <c r="BL973" s="164">
        <f>BL925</f>
        <v>0.10467500000000007</v>
      </c>
      <c r="BM973" s="164">
        <f>BM925</f>
        <v>0.10467500000000007</v>
      </c>
    </row>
    <row r="974" spans="1:65" ht="12.75" customHeight="1" outlineLevel="3">
      <c r="A974" s="32" t="s">
        <v>339</v>
      </c>
      <c r="B974" t="s">
        <v>340</v>
      </c>
      <c r="D974"/>
      <c r="AE974" s="154">
        <f t="shared" ref="AE974:BH974" si="596">AE952</f>
        <v>5</v>
      </c>
      <c r="AF974" s="154">
        <f t="shared" si="596"/>
        <v>5</v>
      </c>
      <c r="AG974" s="154">
        <f t="shared" si="596"/>
        <v>5</v>
      </c>
      <c r="AH974" s="154">
        <f t="shared" si="596"/>
        <v>5</v>
      </c>
      <c r="AI974" s="154">
        <f t="shared" si="596"/>
        <v>5</v>
      </c>
      <c r="AJ974" s="154">
        <f t="shared" si="596"/>
        <v>5</v>
      </c>
      <c r="AK974" s="154">
        <f t="shared" si="596"/>
        <v>5</v>
      </c>
      <c r="AL974" s="154">
        <f t="shared" si="596"/>
        <v>5</v>
      </c>
      <c r="AM974" s="154">
        <f t="shared" si="596"/>
        <v>5</v>
      </c>
      <c r="AN974" s="154">
        <f t="shared" si="596"/>
        <v>5</v>
      </c>
      <c r="AO974" s="154">
        <f t="shared" si="596"/>
        <v>5</v>
      </c>
      <c r="AP974" s="154">
        <f t="shared" si="596"/>
        <v>5</v>
      </c>
      <c r="AQ974" s="154">
        <f t="shared" si="596"/>
        <v>5</v>
      </c>
      <c r="AR974" s="154">
        <f t="shared" si="596"/>
        <v>5</v>
      </c>
      <c r="AS974" s="154">
        <f t="shared" si="596"/>
        <v>5</v>
      </c>
      <c r="AT974" s="154">
        <f t="shared" si="596"/>
        <v>5</v>
      </c>
      <c r="AU974" s="154">
        <f t="shared" si="596"/>
        <v>5</v>
      </c>
      <c r="AV974" s="154">
        <f t="shared" si="596"/>
        <v>5</v>
      </c>
      <c r="AW974" s="154">
        <f t="shared" si="596"/>
        <v>5</v>
      </c>
      <c r="AX974" s="154">
        <f t="shared" si="596"/>
        <v>5</v>
      </c>
      <c r="AY974" s="154">
        <f t="shared" si="596"/>
        <v>5</v>
      </c>
      <c r="AZ974" s="154">
        <f t="shared" si="596"/>
        <v>5</v>
      </c>
      <c r="BA974" s="154">
        <f t="shared" si="596"/>
        <v>5</v>
      </c>
      <c r="BB974" s="154">
        <f t="shared" si="596"/>
        <v>5</v>
      </c>
      <c r="BC974" s="154">
        <f t="shared" si="596"/>
        <v>4</v>
      </c>
      <c r="BD974" s="154">
        <f t="shared" si="596"/>
        <v>3</v>
      </c>
      <c r="BE974" s="154">
        <f t="shared" si="596"/>
        <v>2</v>
      </c>
      <c r="BF974" s="154">
        <f t="shared" si="596"/>
        <v>1</v>
      </c>
      <c r="BG974" s="154">
        <f t="shared" si="596"/>
        <v>0</v>
      </c>
      <c r="BH974" s="154">
        <f t="shared" si="596"/>
        <v>0</v>
      </c>
      <c r="BI974" s="154">
        <f>BI952</f>
        <v>0</v>
      </c>
      <c r="BJ974" s="154">
        <f>BJ952</f>
        <v>0</v>
      </c>
      <c r="BK974" s="154">
        <f>BK952</f>
        <v>0</v>
      </c>
      <c r="BL974" s="154">
        <f>BL952</f>
        <v>0</v>
      </c>
      <c r="BM974" s="154">
        <f>BM952</f>
        <v>0</v>
      </c>
    </row>
    <row r="975" spans="1:65" ht="12.75" customHeight="1" outlineLevel="3">
      <c r="A975" s="32" t="s">
        <v>341</v>
      </c>
      <c r="B975" t="s">
        <v>203</v>
      </c>
      <c r="D975"/>
      <c r="AE975" s="154">
        <f t="shared" ref="AE975:BH975" si="597">AD970</f>
        <v>0</v>
      </c>
      <c r="AF975" s="154">
        <f t="shared" si="597"/>
        <v>0</v>
      </c>
      <c r="AG975" s="154">
        <f t="shared" si="597"/>
        <v>0</v>
      </c>
      <c r="AH975" s="154">
        <f t="shared" si="597"/>
        <v>0</v>
      </c>
      <c r="AI975" s="154">
        <f t="shared" si="597"/>
        <v>0</v>
      </c>
      <c r="AJ975" s="154">
        <f t="shared" si="597"/>
        <v>0</v>
      </c>
      <c r="AK975" s="154">
        <f t="shared" si="597"/>
        <v>0</v>
      </c>
      <c r="AL975" s="154">
        <f t="shared" si="597"/>
        <v>0</v>
      </c>
      <c r="AM975" s="154">
        <f t="shared" si="597"/>
        <v>0</v>
      </c>
      <c r="AN975" s="154">
        <f t="shared" si="597"/>
        <v>0</v>
      </c>
      <c r="AO975" s="154">
        <f t="shared" si="597"/>
        <v>0</v>
      </c>
      <c r="AP975" s="154">
        <f t="shared" si="597"/>
        <v>0</v>
      </c>
      <c r="AQ975" s="154">
        <f t="shared" si="597"/>
        <v>0</v>
      </c>
      <c r="AR975" s="154">
        <f t="shared" si="597"/>
        <v>0</v>
      </c>
      <c r="AS975" s="154">
        <f t="shared" si="597"/>
        <v>0</v>
      </c>
      <c r="AT975" s="154">
        <f t="shared" si="597"/>
        <v>0</v>
      </c>
      <c r="AU975" s="154">
        <f t="shared" si="597"/>
        <v>0</v>
      </c>
      <c r="AV975" s="154">
        <f t="shared" si="597"/>
        <v>0</v>
      </c>
      <c r="AW975" s="154">
        <f t="shared" si="597"/>
        <v>0</v>
      </c>
      <c r="AX975" s="154">
        <f t="shared" si="597"/>
        <v>0</v>
      </c>
      <c r="AY975" s="154">
        <f t="shared" si="597"/>
        <v>0</v>
      </c>
      <c r="AZ975" s="154">
        <f t="shared" si="597"/>
        <v>0</v>
      </c>
      <c r="BA975" s="154">
        <f t="shared" si="597"/>
        <v>0</v>
      </c>
      <c r="BB975" s="154">
        <f t="shared" si="597"/>
        <v>0</v>
      </c>
      <c r="BC975" s="154">
        <f t="shared" si="597"/>
        <v>0</v>
      </c>
      <c r="BD975" s="154">
        <f t="shared" si="597"/>
        <v>0</v>
      </c>
      <c r="BE975" s="154">
        <f t="shared" si="597"/>
        <v>0</v>
      </c>
      <c r="BF975" s="154">
        <f t="shared" si="597"/>
        <v>0</v>
      </c>
      <c r="BG975" s="154">
        <f t="shared" si="597"/>
        <v>0</v>
      </c>
      <c r="BH975" s="154">
        <f t="shared" si="597"/>
        <v>0</v>
      </c>
      <c r="BI975" s="154">
        <f>BH970</f>
        <v>0</v>
      </c>
      <c r="BJ975" s="154">
        <f>BI970</f>
        <v>0</v>
      </c>
      <c r="BK975" s="154">
        <f>BJ970</f>
        <v>0</v>
      </c>
      <c r="BL975" s="154">
        <f>BK970</f>
        <v>0</v>
      </c>
      <c r="BM975" s="154">
        <f>BL970</f>
        <v>0</v>
      </c>
    </row>
    <row r="976" spans="1:65" ht="12.75" customHeight="1" outlineLevel="2" collapsed="1">
      <c r="D976"/>
      <c r="L976" s="89"/>
      <c r="M976" s="89"/>
      <c r="N976" s="89"/>
      <c r="O976" s="89"/>
      <c r="P976" s="89"/>
      <c r="Q976" s="89"/>
      <c r="R976" s="89"/>
      <c r="S976" s="89"/>
      <c r="T976" s="89"/>
      <c r="U976" s="89"/>
      <c r="V976" s="89"/>
      <c r="W976" s="89"/>
      <c r="X976" s="89"/>
      <c r="Y976" s="89"/>
      <c r="Z976" s="89"/>
      <c r="AA976" s="89"/>
      <c r="AB976" s="89"/>
      <c r="AC976" s="89"/>
      <c r="AD976" s="89"/>
      <c r="AE976" s="89"/>
      <c r="AF976" s="89"/>
      <c r="AG976" s="89"/>
      <c r="AH976" s="89"/>
      <c r="AI976" s="89"/>
      <c r="AJ976" s="89"/>
      <c r="AK976" s="89"/>
      <c r="AL976" s="89"/>
      <c r="AM976" s="89"/>
      <c r="AN976" s="89"/>
      <c r="AO976" s="89"/>
      <c r="AP976" s="89"/>
      <c r="AQ976" s="89"/>
      <c r="AR976" s="89"/>
      <c r="AS976" s="89"/>
      <c r="AT976" s="89"/>
      <c r="AU976" s="89"/>
      <c r="AV976" s="89"/>
      <c r="AW976" s="89"/>
      <c r="AX976" s="89"/>
      <c r="AY976" s="89"/>
      <c r="AZ976" s="89"/>
      <c r="BA976" s="89"/>
      <c r="BB976" s="89"/>
      <c r="BC976" s="89"/>
      <c r="BD976" s="89"/>
      <c r="BE976" s="89"/>
      <c r="BF976" s="89"/>
      <c r="BG976" s="89"/>
      <c r="BH976" s="89"/>
      <c r="BI976" s="89"/>
      <c r="BJ976" s="89"/>
      <c r="BK976" s="89"/>
      <c r="BL976" s="89"/>
      <c r="BM976" s="89"/>
    </row>
    <row r="977" spans="1:65" s="14" customFormat="1" ht="12.75" customHeight="1" outlineLevel="2">
      <c r="A977" s="14" t="s">
        <v>1094</v>
      </c>
      <c r="E977" s="183">
        <v>7</v>
      </c>
      <c r="F977" s="14" t="s">
        <v>857</v>
      </c>
      <c r="L977" s="145"/>
      <c r="M977" s="145"/>
      <c r="N977" s="145"/>
      <c r="O977" s="145"/>
      <c r="P977" s="145"/>
      <c r="Q977" s="145"/>
      <c r="R977" s="145"/>
      <c r="S977" s="145"/>
      <c r="T977" s="145"/>
      <c r="U977" s="145"/>
      <c r="V977" s="145"/>
      <c r="W977" s="145"/>
      <c r="X977" s="145"/>
      <c r="Y977" s="145"/>
      <c r="Z977" s="145"/>
      <c r="AA977" s="145"/>
      <c r="AB977" s="145"/>
      <c r="AC977" s="145"/>
      <c r="AD977" s="145"/>
      <c r="AE977" s="145"/>
      <c r="AF977" s="145"/>
      <c r="AG977" s="145"/>
      <c r="AH977" s="145"/>
      <c r="AI977" s="145"/>
      <c r="AJ977" s="145"/>
      <c r="AK977" s="145"/>
      <c r="AL977" s="145"/>
      <c r="AM977" s="145"/>
      <c r="AN977" s="145"/>
      <c r="AO977" s="145"/>
      <c r="AP977" s="145"/>
      <c r="AQ977" s="145"/>
      <c r="AR977" s="145"/>
      <c r="AS977" s="145"/>
      <c r="AT977" s="145"/>
      <c r="AU977" s="145"/>
      <c r="AV977" s="145"/>
      <c r="AW977" s="145"/>
      <c r="AX977" s="145"/>
      <c r="AY977" s="145"/>
      <c r="AZ977" s="145"/>
      <c r="BA977" s="145"/>
      <c r="BB977" s="145"/>
      <c r="BC977" s="145"/>
      <c r="BD977" s="145"/>
      <c r="BE977" s="145"/>
      <c r="BF977" s="145"/>
      <c r="BG977" s="145"/>
      <c r="BH977" s="145"/>
      <c r="BI977" s="145"/>
      <c r="BJ977" s="145"/>
      <c r="BK977" s="145"/>
      <c r="BL977" s="145"/>
      <c r="BM977" s="145"/>
    </row>
    <row r="978" spans="1:65" s="53" customFormat="1" ht="12.75" customHeight="1" outlineLevel="3">
      <c r="A978" s="8" t="s">
        <v>280</v>
      </c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144"/>
      <c r="M978" s="144"/>
      <c r="N978" s="144"/>
      <c r="O978" s="144"/>
      <c r="P978" s="144"/>
      <c r="Q978" s="144"/>
      <c r="R978" s="144"/>
      <c r="S978" s="144"/>
      <c r="T978" s="144"/>
      <c r="U978" s="144"/>
      <c r="V978" s="144"/>
      <c r="W978" s="144"/>
      <c r="X978" s="144"/>
      <c r="Y978" s="144"/>
      <c r="Z978" s="144"/>
      <c r="AA978" s="144"/>
      <c r="AB978" s="144"/>
      <c r="AC978" s="144"/>
      <c r="AD978" s="144"/>
      <c r="AE978" s="144"/>
      <c r="AF978" s="144"/>
      <c r="AG978" s="144"/>
      <c r="AH978" s="144"/>
      <c r="AI978" s="144"/>
      <c r="AJ978" s="144"/>
      <c r="AK978" s="144"/>
      <c r="AL978" s="144"/>
      <c r="AM978" s="144"/>
      <c r="AN978" s="144"/>
      <c r="AO978" s="144"/>
      <c r="AP978" s="144"/>
      <c r="AQ978" s="144"/>
      <c r="AR978" s="144"/>
      <c r="AS978" s="144"/>
      <c r="AT978" s="144"/>
      <c r="AU978" s="144"/>
      <c r="AV978" s="144"/>
      <c r="AW978" s="144"/>
      <c r="AX978" s="144"/>
      <c r="AY978" s="144"/>
      <c r="AZ978" s="144"/>
      <c r="BA978" s="144"/>
      <c r="BB978" s="144"/>
      <c r="BC978" s="144"/>
      <c r="BD978" s="144"/>
      <c r="BE978" s="144"/>
      <c r="BF978" s="144"/>
      <c r="BG978" s="144"/>
      <c r="BH978" s="144"/>
      <c r="BI978" s="144"/>
      <c r="BJ978" s="144"/>
      <c r="BK978" s="144"/>
      <c r="BL978" s="144"/>
      <c r="BM978" s="144"/>
    </row>
    <row r="979" spans="1:65" ht="12.75" customHeight="1" outlineLevel="3">
      <c r="A979" t="s">
        <v>303</v>
      </c>
      <c r="D979"/>
      <c r="E979" s="104">
        <f>E599</f>
        <v>1</v>
      </c>
      <c r="F979" t="str">
        <f>F599</f>
        <v>[1: SAC; 2: Price]</v>
      </c>
      <c r="L979" s="89"/>
      <c r="M979" s="89"/>
      <c r="N979" s="89"/>
      <c r="O979" s="89"/>
      <c r="P979" s="89"/>
      <c r="Q979" s="89"/>
      <c r="R979" s="89"/>
      <c r="S979" s="89"/>
      <c r="T979" s="89"/>
      <c r="U979" s="89"/>
      <c r="V979" s="89"/>
      <c r="W979" s="89"/>
      <c r="X979" s="89"/>
      <c r="Y979" s="89"/>
      <c r="Z979" s="89"/>
      <c r="AA979" s="89"/>
      <c r="AB979" s="89"/>
      <c r="AC979" s="89"/>
      <c r="AD979" s="89"/>
      <c r="AE979" s="89"/>
      <c r="AF979" s="89"/>
      <c r="AG979" s="89"/>
      <c r="AH979" s="89"/>
      <c r="AI979" s="89"/>
      <c r="AJ979" s="89"/>
      <c r="AK979" s="89"/>
      <c r="AL979" s="89"/>
      <c r="AM979" s="89"/>
      <c r="AN979" s="89"/>
      <c r="AO979" s="89"/>
      <c r="AP979" s="89"/>
      <c r="AQ979" s="89"/>
      <c r="AR979" s="89"/>
      <c r="AS979" s="89"/>
      <c r="AT979" s="89"/>
      <c r="AU979" s="89"/>
      <c r="AV979" s="89"/>
      <c r="AW979" s="89"/>
      <c r="AX979" s="89"/>
      <c r="AY979" s="89"/>
      <c r="AZ979" s="89"/>
      <c r="BA979" s="89"/>
      <c r="BB979" s="89"/>
      <c r="BC979" s="89"/>
      <c r="BD979" s="89"/>
      <c r="BE979" s="89"/>
      <c r="BF979" s="89"/>
      <c r="BG979" s="89"/>
      <c r="BH979" s="89"/>
      <c r="BI979" s="89"/>
      <c r="BJ979" s="89"/>
      <c r="BK979" s="89"/>
      <c r="BL979" s="89"/>
      <c r="BM979" s="89"/>
    </row>
    <row r="980" spans="1:65" ht="12.75" customHeight="1" outlineLevel="3">
      <c r="D980"/>
      <c r="L980" s="89"/>
      <c r="M980" s="89"/>
      <c r="N980" s="89"/>
      <c r="O980" s="89"/>
      <c r="P980" s="89"/>
      <c r="Q980" s="89"/>
      <c r="R980" s="89"/>
      <c r="S980" s="89"/>
      <c r="T980" s="89"/>
      <c r="U980" s="89"/>
      <c r="V980" s="89"/>
      <c r="W980" s="89"/>
      <c r="X980" s="89"/>
      <c r="Y980" s="89"/>
      <c r="Z980" s="89"/>
      <c r="AA980" s="89"/>
      <c r="AB980" s="89"/>
      <c r="AC980" s="89"/>
      <c r="AD980" s="89"/>
      <c r="AE980" s="89"/>
      <c r="AF980" s="89"/>
      <c r="AG980" s="89"/>
      <c r="AH980" s="89"/>
      <c r="AI980" s="89"/>
      <c r="AJ980" s="89"/>
      <c r="AK980" s="89"/>
      <c r="AL980" s="89"/>
      <c r="AM980" s="89"/>
      <c r="AN980" s="89"/>
      <c r="AO980" s="89"/>
      <c r="AP980" s="89"/>
      <c r="AQ980" s="89"/>
      <c r="AR980" s="89"/>
      <c r="AS980" s="89"/>
      <c r="AT980" s="89"/>
      <c r="AU980" s="89"/>
      <c r="AV980" s="89"/>
      <c r="AW980" s="89"/>
      <c r="AX980" s="89"/>
      <c r="AY980" s="89"/>
      <c r="AZ980" s="89"/>
      <c r="BA980" s="89"/>
      <c r="BB980" s="89"/>
      <c r="BC980" s="89"/>
      <c r="BD980" s="89"/>
      <c r="BE980" s="89"/>
      <c r="BF980" s="89"/>
      <c r="BG980" s="89"/>
      <c r="BH980" s="89"/>
      <c r="BI980" s="89"/>
      <c r="BJ980" s="89"/>
      <c r="BK980" s="89"/>
      <c r="BL980" s="89"/>
      <c r="BM980" s="89"/>
    </row>
    <row r="981" spans="1:65" ht="12.75" customHeight="1" outlineLevel="3">
      <c r="A981" t="s">
        <v>305</v>
      </c>
      <c r="D981"/>
      <c r="E981" s="60">
        <f>E989+E983</f>
        <v>2050</v>
      </c>
      <c r="F981" t="str">
        <f>F601</f>
        <v>[ano]</v>
      </c>
      <c r="L981" s="89"/>
      <c r="M981" s="89"/>
      <c r="N981" s="89"/>
      <c r="O981" s="89"/>
      <c r="P981" s="89"/>
      <c r="Q981" s="89"/>
      <c r="R981" s="89"/>
      <c r="S981" s="89"/>
      <c r="T981" s="89"/>
      <c r="U981" s="89"/>
      <c r="V981" s="89"/>
      <c r="W981" s="89"/>
      <c r="X981" s="89"/>
      <c r="Y981" s="89"/>
      <c r="Z981" s="89"/>
      <c r="AA981" s="89"/>
      <c r="AB981" s="89"/>
      <c r="AC981" s="89"/>
      <c r="AD981" s="89"/>
      <c r="AE981" s="89"/>
      <c r="AF981" s="89"/>
      <c r="AG981" s="89"/>
      <c r="AH981" s="89"/>
      <c r="AI981" s="89"/>
      <c r="AJ981" s="89"/>
      <c r="AK981" s="89"/>
      <c r="AL981" s="89"/>
      <c r="AM981" s="89"/>
      <c r="AN981" s="89"/>
      <c r="AO981" s="89"/>
      <c r="AP981" s="89"/>
      <c r="AQ981" s="89"/>
      <c r="AR981" s="89"/>
      <c r="AS981" s="89"/>
      <c r="AT981" s="89"/>
      <c r="AU981" s="89"/>
      <c r="AV981" s="89"/>
      <c r="AW981" s="89"/>
      <c r="AX981" s="89"/>
      <c r="AY981" s="89"/>
      <c r="AZ981" s="89"/>
      <c r="BA981" s="89"/>
      <c r="BB981" s="89"/>
      <c r="BC981" s="89"/>
      <c r="BD981" s="89"/>
      <c r="BE981" s="89"/>
      <c r="BF981" s="89"/>
      <c r="BG981" s="89"/>
      <c r="BH981" s="89"/>
      <c r="BI981" s="89"/>
      <c r="BJ981" s="89"/>
      <c r="BK981" s="89"/>
      <c r="BL981" s="89"/>
      <c r="BM981" s="89"/>
    </row>
    <row r="982" spans="1:65" ht="12.75" customHeight="1" outlineLevel="3">
      <c r="A982" t="s">
        <v>285</v>
      </c>
      <c r="D982"/>
      <c r="E982" s="30">
        <f>Premissas!$J$47</f>
        <v>5</v>
      </c>
      <c r="F982" t="str">
        <f>F602</f>
        <v>parcelas anuais</v>
      </c>
      <c r="L982" s="89"/>
      <c r="M982" s="89"/>
      <c r="N982" s="89"/>
      <c r="O982" s="89"/>
      <c r="P982" s="89"/>
      <c r="Q982" s="89"/>
      <c r="R982" s="89"/>
      <c r="S982" s="89"/>
      <c r="T982" s="89"/>
      <c r="U982" s="89"/>
      <c r="V982" s="89"/>
      <c r="W982" s="89"/>
      <c r="X982" s="89"/>
      <c r="Y982" s="89"/>
      <c r="Z982" s="89"/>
      <c r="AA982" s="89"/>
      <c r="AB982" s="89"/>
      <c r="AC982" s="89"/>
      <c r="AD982" s="89"/>
      <c r="AE982" s="89"/>
      <c r="AF982" s="89"/>
      <c r="AG982" s="89"/>
      <c r="AH982" s="89"/>
      <c r="AI982" s="89"/>
      <c r="AJ982" s="89"/>
      <c r="AK982" s="89"/>
      <c r="AL982" s="89"/>
      <c r="AM982" s="89"/>
      <c r="AN982" s="89"/>
      <c r="AO982" s="89"/>
      <c r="AP982" s="89"/>
      <c r="AQ982" s="89"/>
      <c r="AR982" s="89"/>
      <c r="AS982" s="89"/>
      <c r="AT982" s="89"/>
      <c r="AU982" s="89"/>
      <c r="AV982" s="89"/>
      <c r="AW982" s="89"/>
      <c r="AX982" s="89"/>
      <c r="AY982" s="89"/>
      <c r="AZ982" s="89"/>
      <c r="BA982" s="89"/>
      <c r="BB982" s="89"/>
      <c r="BC982" s="89"/>
      <c r="BD982" s="89"/>
      <c r="BE982" s="89"/>
      <c r="BF982" s="89"/>
      <c r="BG982" s="89"/>
      <c r="BH982" s="89"/>
      <c r="BI982" s="89"/>
      <c r="BJ982" s="89"/>
      <c r="BK982" s="89"/>
      <c r="BL982" s="89"/>
      <c r="BM982" s="89"/>
    </row>
    <row r="983" spans="1:65" ht="15" customHeight="1" outlineLevel="3">
      <c r="A983" t="s">
        <v>307</v>
      </c>
      <c r="D983"/>
      <c r="E983" s="30">
        <f>Premissas!$J$48</f>
        <v>1</v>
      </c>
      <c r="F983" t="str">
        <f>F603</f>
        <v>anos</v>
      </c>
      <c r="L983" s="89"/>
      <c r="M983" s="89"/>
      <c r="N983" s="89"/>
      <c r="O983" s="89"/>
      <c r="P983" s="89"/>
      <c r="Q983" s="89"/>
      <c r="R983" s="89"/>
      <c r="S983" s="89"/>
      <c r="T983" s="89"/>
      <c r="U983" s="89"/>
      <c r="V983" s="89"/>
      <c r="W983" s="89"/>
      <c r="X983" s="89"/>
      <c r="Y983" s="89"/>
      <c r="Z983" s="89"/>
      <c r="AA983" s="89"/>
      <c r="AB983" s="89"/>
      <c r="AC983" s="89"/>
      <c r="AD983" s="89"/>
      <c r="AE983" s="89"/>
      <c r="AF983" s="89"/>
      <c r="AG983" s="89"/>
      <c r="AH983" s="89"/>
      <c r="AI983" s="89"/>
      <c r="AJ983" s="89"/>
      <c r="AK983" s="89"/>
      <c r="AL983" s="89"/>
      <c r="AM983" s="89"/>
      <c r="AN983" s="89"/>
      <c r="AO983" s="89"/>
      <c r="AP983" s="89"/>
      <c r="AQ983" s="89"/>
      <c r="AR983" s="89"/>
      <c r="AS983" s="89"/>
      <c r="AT983" s="89"/>
      <c r="AU983" s="89"/>
      <c r="AV983" s="89"/>
      <c r="AW983" s="89"/>
      <c r="AX983" s="89"/>
      <c r="AY983" s="89"/>
      <c r="AZ983" s="89"/>
      <c r="BA983" s="89"/>
      <c r="BB983" s="89"/>
      <c r="BC983" s="89"/>
      <c r="BD983" s="89"/>
      <c r="BE983" s="89"/>
      <c r="BF983" s="89"/>
      <c r="BG983" s="89"/>
      <c r="BH983" s="89"/>
      <c r="BI983" s="89"/>
      <c r="BJ983" s="89"/>
      <c r="BK983" s="89"/>
      <c r="BL983" s="89"/>
      <c r="BM983" s="89"/>
    </row>
    <row r="984" spans="1:65" ht="12.75" customHeight="1" outlineLevel="3">
      <c r="D984"/>
    </row>
    <row r="985" spans="1:65" ht="12.75" customHeight="1" outlineLevel="3">
      <c r="A985" t="s">
        <v>308</v>
      </c>
      <c r="D985"/>
      <c r="E985" s="60">
        <f>E989+E986</f>
        <v>2050</v>
      </c>
      <c r="F985" t="str">
        <f>F605</f>
        <v>[ano]</v>
      </c>
      <c r="G985" t="str">
        <f>G605</f>
        <v>Válido somente para SAC</v>
      </c>
      <c r="L985" s="89"/>
      <c r="M985" s="89"/>
      <c r="N985" s="89"/>
      <c r="O985" s="89"/>
      <c r="P985" s="89"/>
      <c r="Q985" s="89"/>
      <c r="R985" s="89"/>
      <c r="S985" s="89"/>
      <c r="T985" s="89"/>
      <c r="U985" s="89"/>
      <c r="V985" s="89"/>
      <c r="W985" s="89"/>
      <c r="X985" s="89"/>
      <c r="Y985" s="89"/>
      <c r="Z985" s="89"/>
      <c r="AA985" s="89"/>
      <c r="AB985" s="89"/>
      <c r="AC985" s="89"/>
      <c r="AD985" s="89"/>
      <c r="AE985" s="89"/>
      <c r="AF985" s="89"/>
      <c r="AG985" s="89"/>
      <c r="AH985" s="89"/>
      <c r="AI985" s="89"/>
      <c r="AJ985" s="89"/>
      <c r="AK985" s="89"/>
      <c r="AL985" s="89"/>
      <c r="AM985" s="89"/>
      <c r="AN985" s="89"/>
      <c r="AO985" s="89"/>
      <c r="AP985" s="89"/>
      <c r="AQ985" s="89"/>
      <c r="AR985" s="89"/>
      <c r="AS985" s="89"/>
      <c r="AT985" s="89"/>
      <c r="AU985" s="89"/>
      <c r="AV985" s="89"/>
      <c r="AW985" s="89"/>
      <c r="AX985" s="89"/>
      <c r="AY985" s="89"/>
      <c r="AZ985" s="89"/>
      <c r="BA985" s="89"/>
      <c r="BB985" s="89"/>
      <c r="BC985" s="89"/>
      <c r="BD985" s="89"/>
      <c r="BE985" s="89"/>
      <c r="BF985" s="89"/>
      <c r="BG985" s="89"/>
      <c r="BH985" s="89"/>
      <c r="BI985" s="89"/>
      <c r="BJ985" s="89"/>
      <c r="BK985" s="89"/>
      <c r="BL985" s="89"/>
      <c r="BM985" s="89"/>
    </row>
    <row r="986" spans="1:65" ht="15" customHeight="1" outlineLevel="3">
      <c r="A986" t="s">
        <v>310</v>
      </c>
      <c r="D986"/>
      <c r="E986" s="30">
        <f>Premissas!$J$49</f>
        <v>1</v>
      </c>
      <c r="F986" t="str">
        <f>F606</f>
        <v>anos</v>
      </c>
      <c r="G986" t="str">
        <f>G606</f>
        <v>Válido somente para SAC</v>
      </c>
      <c r="L986" s="89"/>
      <c r="M986" s="89"/>
      <c r="N986" s="89"/>
      <c r="O986" s="89"/>
      <c r="P986" s="89"/>
      <c r="Q986" s="89"/>
      <c r="R986" s="89"/>
      <c r="S986" s="89"/>
      <c r="T986" s="89"/>
      <c r="U986" s="89"/>
      <c r="V986" s="89"/>
      <c r="W986" s="89"/>
      <c r="X986" s="89"/>
      <c r="Y986" s="89"/>
      <c r="Z986" s="89"/>
      <c r="AA986" s="89"/>
      <c r="AB986" s="89"/>
      <c r="AC986" s="89"/>
      <c r="AD986" s="89"/>
      <c r="AE986" s="89"/>
      <c r="AF986" s="89"/>
      <c r="AG986" s="89"/>
      <c r="AH986" s="89"/>
      <c r="AI986" s="89"/>
      <c r="AJ986" s="89"/>
      <c r="AK986" s="89"/>
      <c r="AL986" s="89"/>
      <c r="AM986" s="89"/>
      <c r="AN986" s="89"/>
      <c r="AO986" s="89"/>
      <c r="AP986" s="89"/>
      <c r="AQ986" s="89"/>
      <c r="AR986" s="89"/>
      <c r="AS986" s="89"/>
      <c r="AT986" s="89"/>
      <c r="AU986" s="89"/>
      <c r="AV986" s="89"/>
      <c r="AW986" s="89"/>
      <c r="AX986" s="89"/>
      <c r="AY986" s="89"/>
      <c r="AZ986" s="89"/>
      <c r="BA986" s="89"/>
      <c r="BB986" s="89"/>
      <c r="BC986" s="89"/>
      <c r="BD986" s="89"/>
      <c r="BE986" s="89"/>
      <c r="BF986" s="89"/>
      <c r="BG986" s="89"/>
      <c r="BH986" s="89"/>
      <c r="BI986" s="89"/>
      <c r="BJ986" s="89"/>
      <c r="BK986" s="89"/>
      <c r="BL986" s="89"/>
      <c r="BM986" s="89"/>
    </row>
    <row r="987" spans="1:65" ht="12.75" customHeight="1" outlineLevel="3">
      <c r="D987"/>
      <c r="L987" s="89"/>
      <c r="M987" s="89"/>
      <c r="N987" s="89"/>
      <c r="O987" s="89"/>
      <c r="P987" s="89"/>
      <c r="Q987" s="89"/>
      <c r="R987" s="89"/>
      <c r="S987" s="89"/>
      <c r="T987" s="89"/>
      <c r="U987" s="89"/>
      <c r="V987" s="89"/>
      <c r="W987" s="89"/>
      <c r="X987" s="89"/>
      <c r="Y987" s="89"/>
      <c r="Z987" s="89"/>
      <c r="AA987" s="89"/>
      <c r="AB987" s="89"/>
      <c r="AC987" s="89"/>
      <c r="AD987" s="89"/>
      <c r="AE987" s="89"/>
      <c r="AF987" s="89"/>
      <c r="AG987" s="89"/>
      <c r="AH987" s="89"/>
      <c r="AI987" s="89"/>
      <c r="AJ987" s="89"/>
      <c r="AK987" s="89"/>
      <c r="AL987" s="89"/>
      <c r="AM987" s="89"/>
      <c r="AN987" s="89"/>
      <c r="AO987" s="89"/>
      <c r="AP987" s="89"/>
      <c r="AQ987" s="89"/>
      <c r="AR987" s="89"/>
      <c r="AS987" s="89"/>
      <c r="AT987" s="89"/>
      <c r="AU987" s="89"/>
      <c r="AV987" s="89"/>
      <c r="AW987" s="89"/>
      <c r="AX987" s="89"/>
      <c r="AY987" s="89"/>
      <c r="AZ987" s="89"/>
      <c r="BA987" s="89"/>
      <c r="BB987" s="89"/>
      <c r="BC987" s="89"/>
      <c r="BD987" s="89"/>
      <c r="BE987" s="89"/>
      <c r="BF987" s="89"/>
      <c r="BG987" s="89"/>
      <c r="BH987" s="89"/>
      <c r="BI987" s="89"/>
      <c r="BJ987" s="89"/>
      <c r="BK987" s="89"/>
      <c r="BL987" s="89"/>
      <c r="BM987" s="89"/>
    </row>
    <row r="988" spans="1:65" ht="12.75" customHeight="1" outlineLevel="3">
      <c r="A988" t="s">
        <v>287</v>
      </c>
      <c r="B988" t="s">
        <v>85</v>
      </c>
      <c r="D988"/>
      <c r="L988" s="89"/>
      <c r="M988" s="89"/>
      <c r="N988" s="89"/>
      <c r="O988" s="89"/>
      <c r="P988" s="89"/>
      <c r="Q988" s="89"/>
      <c r="R988" s="89"/>
      <c r="S988" s="89"/>
      <c r="T988" s="89"/>
      <c r="U988" s="89"/>
      <c r="V988" s="89"/>
      <c r="W988" s="89"/>
      <c r="X988" s="89"/>
      <c r="Y988" s="89"/>
      <c r="Z988" s="89"/>
      <c r="AA988" s="89"/>
      <c r="AB988" s="89"/>
      <c r="AC988" s="89"/>
      <c r="AD988" s="89"/>
      <c r="AE988" s="89">
        <f t="shared" ref="AE988:BM988" si="598">IF(AND(AE$1&gt;=$E989,AE$1&lt;$E989+$E990),1,0)</f>
        <v>0</v>
      </c>
      <c r="AF988" s="89">
        <f t="shared" si="598"/>
        <v>0</v>
      </c>
      <c r="AG988" s="89">
        <f t="shared" si="598"/>
        <v>0</v>
      </c>
      <c r="AH988" s="89">
        <f t="shared" si="598"/>
        <v>0</v>
      </c>
      <c r="AI988" s="89">
        <f t="shared" si="598"/>
        <v>0</v>
      </c>
      <c r="AJ988" s="89">
        <f t="shared" si="598"/>
        <v>0</v>
      </c>
      <c r="AK988" s="89">
        <f t="shared" si="598"/>
        <v>0</v>
      </c>
      <c r="AL988" s="89">
        <f t="shared" si="598"/>
        <v>0</v>
      </c>
      <c r="AM988" s="89">
        <f t="shared" si="598"/>
        <v>0</v>
      </c>
      <c r="AN988" s="89">
        <f t="shared" si="598"/>
        <v>0</v>
      </c>
      <c r="AO988" s="89">
        <f t="shared" si="598"/>
        <v>0</v>
      </c>
      <c r="AP988" s="89">
        <f t="shared" si="598"/>
        <v>0</v>
      </c>
      <c r="AQ988" s="89">
        <f t="shared" si="598"/>
        <v>0</v>
      </c>
      <c r="AR988" s="89">
        <f t="shared" si="598"/>
        <v>0</v>
      </c>
      <c r="AS988" s="89">
        <f t="shared" si="598"/>
        <v>0</v>
      </c>
      <c r="AT988" s="89">
        <f t="shared" si="598"/>
        <v>0</v>
      </c>
      <c r="AU988" s="89">
        <f t="shared" si="598"/>
        <v>0</v>
      </c>
      <c r="AV988" s="89">
        <f t="shared" si="598"/>
        <v>0</v>
      </c>
      <c r="AW988" s="89">
        <f t="shared" si="598"/>
        <v>0</v>
      </c>
      <c r="AX988" s="89">
        <f t="shared" si="598"/>
        <v>0</v>
      </c>
      <c r="AY988" s="89">
        <f t="shared" si="598"/>
        <v>0</v>
      </c>
      <c r="AZ988" s="89">
        <f t="shared" si="598"/>
        <v>0</v>
      </c>
      <c r="BA988" s="89">
        <f t="shared" si="598"/>
        <v>0</v>
      </c>
      <c r="BB988" s="89">
        <f t="shared" si="598"/>
        <v>0</v>
      </c>
      <c r="BC988" s="89">
        <f t="shared" si="598"/>
        <v>0</v>
      </c>
      <c r="BD988" s="89">
        <f t="shared" si="598"/>
        <v>1</v>
      </c>
      <c r="BE988" s="89">
        <f t="shared" si="598"/>
        <v>0</v>
      </c>
      <c r="BF988" s="89">
        <f t="shared" si="598"/>
        <v>0</v>
      </c>
      <c r="BG988" s="89">
        <f t="shared" si="598"/>
        <v>0</v>
      </c>
      <c r="BH988" s="89">
        <f t="shared" si="598"/>
        <v>0</v>
      </c>
      <c r="BI988" s="89">
        <f t="shared" si="598"/>
        <v>0</v>
      </c>
      <c r="BJ988" s="89">
        <f t="shared" si="598"/>
        <v>0</v>
      </c>
      <c r="BK988" s="89">
        <f t="shared" si="598"/>
        <v>0</v>
      </c>
      <c r="BL988" s="89">
        <f t="shared" si="598"/>
        <v>0</v>
      </c>
      <c r="BM988" s="89">
        <f t="shared" si="598"/>
        <v>0</v>
      </c>
    </row>
    <row r="989" spans="1:65" ht="12.75" customHeight="1" outlineLevel="3">
      <c r="A989" s="32" t="s">
        <v>288</v>
      </c>
      <c r="D989"/>
      <c r="E989" s="30">
        <f>Premissas!$J$45</f>
        <v>2049</v>
      </c>
      <c r="F989" t="str">
        <f>F609</f>
        <v>[ano]</v>
      </c>
      <c r="L989" s="89"/>
      <c r="M989" s="89"/>
      <c r="N989" s="89"/>
      <c r="O989" s="89"/>
      <c r="P989" s="89"/>
      <c r="Q989" s="89"/>
      <c r="R989" s="89"/>
      <c r="S989" s="89"/>
      <c r="T989" s="89"/>
      <c r="U989" s="89"/>
      <c r="V989" s="89"/>
      <c r="W989" s="89"/>
      <c r="X989" s="89"/>
      <c r="Y989" s="89"/>
      <c r="Z989" s="89"/>
      <c r="AA989" s="89"/>
      <c r="AB989" s="89"/>
      <c r="AC989" s="89"/>
      <c r="AD989" s="89"/>
      <c r="AE989" s="89"/>
      <c r="AF989" s="89"/>
      <c r="AG989" s="89"/>
      <c r="AH989" s="89"/>
      <c r="AI989" s="89"/>
      <c r="AJ989" s="89"/>
      <c r="AK989" s="89"/>
      <c r="AL989" s="89"/>
      <c r="AM989" s="89"/>
      <c r="AN989" s="89"/>
      <c r="AO989" s="89"/>
      <c r="AP989" s="89"/>
      <c r="AQ989" s="89"/>
      <c r="AR989" s="89"/>
      <c r="AS989" s="89"/>
      <c r="AT989" s="89"/>
      <c r="AU989" s="89"/>
      <c r="AV989" s="89"/>
      <c r="AW989" s="89"/>
      <c r="AX989" s="89"/>
      <c r="AY989" s="89"/>
      <c r="AZ989" s="89"/>
      <c r="BA989" s="89"/>
      <c r="BB989" s="89"/>
      <c r="BC989" s="89"/>
      <c r="BD989" s="89"/>
      <c r="BE989" s="89"/>
      <c r="BF989" s="89"/>
      <c r="BG989" s="89"/>
      <c r="BH989" s="89"/>
      <c r="BI989" s="89"/>
      <c r="BJ989" s="89"/>
      <c r="BK989" s="89"/>
      <c r="BL989" s="89"/>
      <c r="BM989" s="89"/>
    </row>
    <row r="990" spans="1:65" ht="12.75" customHeight="1" outlineLevel="3">
      <c r="A990" s="32" t="s">
        <v>289</v>
      </c>
      <c r="D990"/>
      <c r="E990" s="30">
        <f>Premissas!$J$46</f>
        <v>1</v>
      </c>
      <c r="F990" t="str">
        <f>F610</f>
        <v>anos</v>
      </c>
      <c r="G990" s="30">
        <f>G610</f>
        <v>0</v>
      </c>
      <c r="L990" s="89"/>
      <c r="M990" s="89"/>
      <c r="N990" s="89"/>
      <c r="O990" s="89"/>
      <c r="P990" s="89"/>
      <c r="Q990" s="89"/>
      <c r="R990" s="89"/>
      <c r="S990" s="89"/>
      <c r="T990" s="89"/>
      <c r="U990" s="89"/>
      <c r="V990" s="89"/>
      <c r="W990" s="89"/>
      <c r="X990" s="89"/>
      <c r="Y990" s="89"/>
      <c r="Z990" s="89"/>
      <c r="AA990" s="89"/>
      <c r="AB990" s="89"/>
      <c r="AC990" s="89"/>
      <c r="AD990" s="89"/>
      <c r="AE990" s="89"/>
      <c r="AF990" s="89"/>
      <c r="AG990" s="89"/>
      <c r="AH990" s="89"/>
      <c r="AI990" s="89"/>
      <c r="AJ990" s="89"/>
      <c r="AK990" s="89"/>
      <c r="AL990" s="89"/>
      <c r="AM990" s="89"/>
      <c r="AN990" s="89"/>
      <c r="AO990" s="89"/>
      <c r="AP990" s="89"/>
      <c r="AQ990" s="89"/>
      <c r="AR990" s="89"/>
      <c r="AS990" s="89"/>
      <c r="AT990" s="89"/>
      <c r="AU990" s="89"/>
      <c r="AV990" s="89"/>
      <c r="AW990" s="89"/>
      <c r="AX990" s="89"/>
      <c r="AY990" s="89"/>
      <c r="AZ990" s="89"/>
      <c r="BA990" s="89"/>
      <c r="BB990" s="89"/>
      <c r="BC990" s="89"/>
      <c r="BD990" s="89"/>
      <c r="BE990" s="89"/>
      <c r="BF990" s="89"/>
      <c r="BG990" s="89"/>
      <c r="BH990" s="89"/>
      <c r="BI990" s="89"/>
      <c r="BJ990" s="89"/>
      <c r="BK990" s="89"/>
      <c r="BL990" s="89"/>
      <c r="BM990" s="89"/>
    </row>
    <row r="991" spans="1:65" ht="12.75" customHeight="1" outlineLevel="3">
      <c r="A991" s="48" t="s">
        <v>311</v>
      </c>
      <c r="B991" t="s">
        <v>85</v>
      </c>
      <c r="D991"/>
      <c r="E991" s="104">
        <f>E989</f>
        <v>2049</v>
      </c>
      <c r="F991" t="str">
        <f>F611</f>
        <v>Início do período</v>
      </c>
      <c r="G991" s="60">
        <f>E989+E990-1</f>
        <v>2049</v>
      </c>
      <c r="H991" t="str">
        <f>H611</f>
        <v>Último ano do período</v>
      </c>
      <c r="AE991" s="89">
        <f>IF(AND(AE$1&gt;=$E991,AE$1&lt;=$G991),1,0)</f>
        <v>0</v>
      </c>
      <c r="AF991" s="89">
        <f t="shared" ref="AF991:BM991" si="599">IF(AND(AF$1&gt;=$E991,AF$1&lt;=$G991),1,0)</f>
        <v>0</v>
      </c>
      <c r="AG991" s="89">
        <f t="shared" si="599"/>
        <v>0</v>
      </c>
      <c r="AH991" s="89">
        <f t="shared" si="599"/>
        <v>0</v>
      </c>
      <c r="AI991" s="89">
        <f t="shared" si="599"/>
        <v>0</v>
      </c>
      <c r="AJ991" s="89">
        <f t="shared" si="599"/>
        <v>0</v>
      </c>
      <c r="AK991" s="89">
        <f t="shared" si="599"/>
        <v>0</v>
      </c>
      <c r="AL991" s="89">
        <f t="shared" si="599"/>
        <v>0</v>
      </c>
      <c r="AM991" s="89">
        <f t="shared" si="599"/>
        <v>0</v>
      </c>
      <c r="AN991" s="89">
        <f t="shared" si="599"/>
        <v>0</v>
      </c>
      <c r="AO991" s="89">
        <f t="shared" si="599"/>
        <v>0</v>
      </c>
      <c r="AP991" s="89">
        <f t="shared" si="599"/>
        <v>0</v>
      </c>
      <c r="AQ991" s="89">
        <f t="shared" si="599"/>
        <v>0</v>
      </c>
      <c r="AR991" s="89">
        <f t="shared" si="599"/>
        <v>0</v>
      </c>
      <c r="AS991" s="89">
        <f t="shared" si="599"/>
        <v>0</v>
      </c>
      <c r="AT991" s="89">
        <f t="shared" si="599"/>
        <v>0</v>
      </c>
      <c r="AU991" s="89">
        <f t="shared" si="599"/>
        <v>0</v>
      </c>
      <c r="AV991" s="89">
        <f t="shared" si="599"/>
        <v>0</v>
      </c>
      <c r="AW991" s="89">
        <f t="shared" si="599"/>
        <v>0</v>
      </c>
      <c r="AX991" s="89">
        <f t="shared" si="599"/>
        <v>0</v>
      </c>
      <c r="AY991" s="89">
        <f t="shared" si="599"/>
        <v>0</v>
      </c>
      <c r="AZ991" s="89">
        <f t="shared" si="599"/>
        <v>0</v>
      </c>
      <c r="BA991" s="89">
        <f t="shared" si="599"/>
        <v>0</v>
      </c>
      <c r="BB991" s="89">
        <f t="shared" si="599"/>
        <v>0</v>
      </c>
      <c r="BC991" s="89">
        <f t="shared" si="599"/>
        <v>0</v>
      </c>
      <c r="BD991" s="89">
        <f t="shared" si="599"/>
        <v>1</v>
      </c>
      <c r="BE991" s="89">
        <f t="shared" si="599"/>
        <v>0</v>
      </c>
      <c r="BF991" s="89">
        <f t="shared" si="599"/>
        <v>0</v>
      </c>
      <c r="BG991" s="89">
        <f t="shared" si="599"/>
        <v>0</v>
      </c>
      <c r="BH991" s="89">
        <f t="shared" si="599"/>
        <v>0</v>
      </c>
      <c r="BI991" s="89">
        <f t="shared" si="599"/>
        <v>0</v>
      </c>
      <c r="BJ991" s="89">
        <f t="shared" si="599"/>
        <v>0</v>
      </c>
      <c r="BK991" s="89">
        <f t="shared" si="599"/>
        <v>0</v>
      </c>
      <c r="BL991" s="89">
        <f t="shared" si="599"/>
        <v>0</v>
      </c>
      <c r="BM991" s="89">
        <f t="shared" si="599"/>
        <v>0</v>
      </c>
    </row>
    <row r="992" spans="1:65" ht="12.75" customHeight="1" outlineLevel="3">
      <c r="D992"/>
      <c r="L992" s="89"/>
      <c r="M992" s="89"/>
      <c r="N992" s="89"/>
      <c r="O992" s="89"/>
      <c r="P992" s="89"/>
      <c r="Q992" s="89"/>
      <c r="R992" s="89"/>
      <c r="S992" s="89"/>
      <c r="T992" s="89"/>
      <c r="U992" s="89"/>
      <c r="V992" s="89"/>
      <c r="W992" s="89"/>
      <c r="X992" s="89"/>
      <c r="Y992" s="89"/>
      <c r="Z992" s="89"/>
      <c r="AA992" s="89"/>
      <c r="AB992" s="89"/>
      <c r="AC992" s="89"/>
      <c r="AD992" s="89"/>
      <c r="AE992" s="89"/>
      <c r="AF992" s="89"/>
      <c r="AG992" s="89"/>
      <c r="AH992" s="89"/>
      <c r="AI992" s="89"/>
      <c r="AJ992" s="89"/>
      <c r="AK992" s="89"/>
      <c r="AL992" s="89"/>
      <c r="AM992" s="89"/>
      <c r="AN992" s="89"/>
      <c r="AO992" s="89"/>
      <c r="AP992" s="89"/>
      <c r="AQ992" s="89"/>
      <c r="AR992" s="89"/>
      <c r="AS992" s="89"/>
      <c r="AT992" s="89"/>
      <c r="AU992" s="89"/>
      <c r="AV992" s="89"/>
      <c r="AW992" s="89"/>
      <c r="AX992" s="89"/>
      <c r="AY992" s="89"/>
      <c r="AZ992" s="89"/>
      <c r="BA992" s="89"/>
      <c r="BB992" s="89"/>
      <c r="BC992" s="89"/>
      <c r="BD992" s="89"/>
      <c r="BE992" s="89"/>
      <c r="BF992" s="89"/>
      <c r="BG992" s="89"/>
      <c r="BH992" s="89"/>
      <c r="BI992" s="89"/>
      <c r="BJ992" s="89"/>
      <c r="BK992" s="89"/>
      <c r="BL992" s="89"/>
      <c r="BM992" s="89"/>
    </row>
    <row r="993" spans="1:65" ht="12.75" customHeight="1" outlineLevel="3">
      <c r="A993" t="s">
        <v>291</v>
      </c>
      <c r="B993" t="s">
        <v>203</v>
      </c>
      <c r="C993" t="s">
        <v>292</v>
      </c>
      <c r="D993"/>
      <c r="E993" s="104" t="str">
        <f>Premissas!$J$42</f>
        <v>FINEM</v>
      </c>
      <c r="F993" t="str">
        <f>F613</f>
        <v>flag</v>
      </c>
      <c r="AE993" s="387" cm="1">
        <f t="array" ref="AE993">SUMPRODUCT($E$335:$E$352,AE$335:AE$352,--($I$335:$I$352=$E993))</f>
        <v>13359.924278829767</v>
      </c>
      <c r="AF993" s="387" cm="1">
        <f t="array" ref="AF993">SUMPRODUCT($E$335:$E$352,AF$335:AF$352,--($I$335:$I$352=$E993))</f>
        <v>9734.9404857725058</v>
      </c>
      <c r="AG993" s="387" cm="1">
        <f t="array" ref="AG993">SUMPRODUCT($E$335:$E$352,AG$335:AG$352,--($I$335:$I$352=$E993))</f>
        <v>18441.258626808361</v>
      </c>
      <c r="AH993" s="387" cm="1">
        <f t="array" ref="AH993">SUMPRODUCT($E$335:$E$352,AH$335:AH$352,--($I$335:$I$352=$E993))</f>
        <v>0</v>
      </c>
      <c r="AI993" s="387" cm="1">
        <f t="array" ref="AI993">SUMPRODUCT($E$335:$E$352,AI$335:AI$352,--($I$335:$I$352=$E993))</f>
        <v>0</v>
      </c>
      <c r="AJ993" s="387" cm="1">
        <f t="array" ref="AJ993">SUMPRODUCT($E$335:$E$352,AJ$335:AJ$352,--($I$335:$I$352=$E993))</f>
        <v>8757.3766748671351</v>
      </c>
      <c r="AK993" s="387" cm="1">
        <f t="array" ref="AK993">SUMPRODUCT($E$335:$E$352,AK$335:AK$352,--($I$335:$I$352=$E993))</f>
        <v>45.227963343438788</v>
      </c>
      <c r="AL993" s="387" cm="1">
        <f t="array" ref="AL993">SUMPRODUCT($E$335:$E$352,AL$335:AL$352,--($I$335:$I$352=$E993))</f>
        <v>140.43797552617366</v>
      </c>
      <c r="AM993" s="387" cm="1">
        <f t="array" ref="AM993">SUMPRODUCT($E$335:$E$352,AM$335:AM$352,--($I$335:$I$352=$E993))</f>
        <v>0</v>
      </c>
      <c r="AN993" s="387" cm="1">
        <f t="array" ref="AN993">SUMPRODUCT($E$335:$E$352,AN$335:AN$352,--($I$335:$I$352=$E993))</f>
        <v>0</v>
      </c>
      <c r="AO993" s="387" cm="1">
        <f t="array" ref="AO993">SUMPRODUCT($E$335:$E$352,AO$335:AO$352,--($I$335:$I$352=$E993))</f>
        <v>20653.218773515393</v>
      </c>
      <c r="AP993" s="387" cm="1">
        <f t="array" ref="AP993">SUMPRODUCT($E$335:$E$352,AP$335:AP$352,--($I$335:$I$352=$E993))</f>
        <v>52.431605337439329</v>
      </c>
      <c r="AQ993" s="387" cm="1">
        <f t="array" ref="AQ993">SUMPRODUCT($E$335:$E$352,AQ$335:AQ$352,--($I$335:$I$352=$E993))</f>
        <v>162.80610407467103</v>
      </c>
      <c r="AR993" s="387" cm="1">
        <f t="array" ref="AR993">SUMPRODUCT($E$335:$E$352,AR$335:AR$352,--($I$335:$I$352=$E993))</f>
        <v>0</v>
      </c>
      <c r="AS993" s="387" cm="1">
        <f t="array" ref="AS993">SUMPRODUCT($E$335:$E$352,AS$335:AS$352,--($I$335:$I$352=$E993))</f>
        <v>1819.099169308749</v>
      </c>
      <c r="AT993" s="387" cm="1">
        <f t="array" ref="AT993">SUMPRODUCT($E$335:$E$352,AT$335:AT$352,--($I$335:$I$352=$E993))</f>
        <v>23571.62869938631</v>
      </c>
      <c r="AU993" s="387" cm="1">
        <f t="array" ref="AU993">SUMPRODUCT($E$335:$E$352,AU$335:AU$352,--($I$335:$I$352=$E993))</f>
        <v>60.782600741622936</v>
      </c>
      <c r="AV993" s="387" cm="1">
        <f t="array" ref="AV993">SUMPRODUCT($E$335:$E$352,AV$335:AV$352,--($I$335:$I$352=$E993))</f>
        <v>188.73689559155375</v>
      </c>
      <c r="AW993" s="387" cm="1">
        <f t="array" ref="AW993">SUMPRODUCT($E$335:$E$352,AW$335:AW$352,--($I$335:$I$352=$E993))</f>
        <v>0</v>
      </c>
      <c r="AX993" s="387" cm="1">
        <f t="array" ref="AX993">SUMPRODUCT($E$335:$E$352,AX$335:AX$352,--($I$335:$I$352=$E993))</f>
        <v>0</v>
      </c>
      <c r="AY993" s="387" cm="1">
        <f t="array" ref="AY993">SUMPRODUCT($E$335:$E$352,AY$335:AY$352,--($I$335:$I$352=$E993))</f>
        <v>22437.840229114405</v>
      </c>
      <c r="AZ993" s="387" cm="1">
        <f t="array" ref="AZ993">SUMPRODUCT($E$335:$E$352,AZ$335:AZ$352,--($I$335:$I$352=$E993))</f>
        <v>70.463693208291417</v>
      </c>
      <c r="BA993" s="387" cm="1">
        <f t="array" ref="BA993">SUMPRODUCT($E$335:$E$352,BA$335:BA$352,--($I$335:$I$352=$E993))</f>
        <v>218.79778992315423</v>
      </c>
      <c r="BB993" s="387" cm="1">
        <f t="array" ref="BB993">SUMPRODUCT($E$335:$E$352,BB$335:BB$352,--($I$335:$I$352=$E993))</f>
        <v>0</v>
      </c>
      <c r="BC993" s="387" cm="1">
        <f t="array" ref="BC993">SUMPRODUCT($E$335:$E$352,BC$335:BC$352,--($I$335:$I$352=$E993))</f>
        <v>2444.7171692853144</v>
      </c>
      <c r="BD993" s="387" cm="1">
        <f t="array" ref="BD993">SUMPRODUCT($E$335:$E$352,BD$335:BD$352,--($I$335:$I$352=$E993))</f>
        <v>15816.796398709414</v>
      </c>
      <c r="BE993" s="387" cm="1">
        <f t="array" ref="BE993">SUMPRODUCT($E$335:$E$352,BE$335:BE$352,--($I$335:$I$352=$E993))</f>
        <v>81.686732715801242</v>
      </c>
      <c r="BF993" s="387" cm="1">
        <f t="array" ref="BF993">SUMPRODUCT($E$335:$E$352,BF$335:BF$352,--($I$335:$I$352=$E993))</f>
        <v>253.64660537205049</v>
      </c>
      <c r="BG993" s="387" cm="1">
        <f t="array" ref="BG993">SUMPRODUCT($E$335:$E$352,BG$335:BG$352,--($I$335:$I$352=$E993))</f>
        <v>0</v>
      </c>
      <c r="BH993" s="387" cm="1">
        <f t="array" ref="BH993">SUMPRODUCT($E$335:$E$352,BH$335:BH$352,--($I$335:$I$352=$E993))</f>
        <v>0</v>
      </c>
      <c r="BI993" s="387" cm="1">
        <f t="array" ref="BI993">SUMPRODUCT($E$335:$E$352,BI$335:BI$352,--($I$335:$I$352=$E993))</f>
        <v>22121.853620076276</v>
      </c>
      <c r="BJ993" s="387" cm="1">
        <f t="array" ref="BJ993">SUMPRODUCT($E$335:$E$352,BJ$335:BJ$352,--($I$335:$I$352=$E993))</f>
        <v>94.697311451702021</v>
      </c>
      <c r="BK993" s="387" cm="1">
        <f t="array" ref="BK993">SUMPRODUCT($E$335:$E$352,BK$335:BK$352,--($I$335:$I$352=$E993))</f>
        <v>294.04593364202128</v>
      </c>
      <c r="BL993" s="387" cm="1">
        <f t="array" ref="BL993">SUMPRODUCT($E$335:$E$352,BL$335:BL$352,--($I$335:$I$352=$E993))</f>
        <v>0</v>
      </c>
      <c r="BM993" s="387" cm="1">
        <f t="array" ref="BM993">SUMPRODUCT($E$335:$E$352,BM$335:BM$352,--($I$335:$I$352=$E993))</f>
        <v>0</v>
      </c>
    </row>
    <row r="994" spans="1:65" ht="12.75" customHeight="1" outlineLevel="3">
      <c r="A994" t="s">
        <v>314</v>
      </c>
      <c r="B994" t="s">
        <v>203</v>
      </c>
      <c r="D994"/>
      <c r="E994" s="156">
        <f>Premissas!$J$50</f>
        <v>0</v>
      </c>
      <c r="F994" t="str">
        <f>F614</f>
        <v>% de capex financiável</v>
      </c>
      <c r="G994" s="156">
        <f>G614</f>
        <v>0</v>
      </c>
      <c r="AD994" s="38"/>
      <c r="AE994" s="89">
        <f>AE988*AE993*$E994+IF(SUM($AE988:AE988)=1,SUM($AE995:AE995),0)*AE988</f>
        <v>0</v>
      </c>
      <c r="AF994" s="89">
        <f>AF988*AF993*$E994+IF(SUM($AE988:AF988)=1,SUM($AE995:AF995),0)*AF988</f>
        <v>0</v>
      </c>
      <c r="AG994" s="89">
        <f>AG988*AG993*$E994+IF(SUM($AE988:AG988)=1,SUM($AE995:AG995),0)*AG988</f>
        <v>0</v>
      </c>
      <c r="AH994" s="89">
        <f>AH988*AH993*$E994+IF(SUM($AE988:AH988)=1,SUM($AE995:AH995),0)*AH988</f>
        <v>0</v>
      </c>
      <c r="AI994" s="89">
        <f>AI988*AI993*$E994+IF(SUM($AE988:AI988)=1,SUM($AE995:AI995),0)*AI988</f>
        <v>0</v>
      </c>
      <c r="AJ994" s="89">
        <f>AJ988*AJ993*$E994+IF(SUM($AE988:AJ988)=1,SUM($AE995:AJ995),0)*AJ988</f>
        <v>0</v>
      </c>
      <c r="AK994" s="89">
        <f>AK988*AK993*$E994+IF(SUM($AE988:AK988)=1,SUM($AE995:AK995),0)*AK988</f>
        <v>0</v>
      </c>
      <c r="AL994" s="89">
        <f>AL988*AL993*$E994+IF(SUM($AE988:AL988)=1,SUM($AE995:AL995),0)*AL988</f>
        <v>0</v>
      </c>
      <c r="AM994" s="89">
        <f>AM988*AM993*$E994+IF(SUM($AE988:AM988)=1,SUM($AE995:AM995),0)*AM988</f>
        <v>0</v>
      </c>
      <c r="AN994" s="89">
        <f>AN988*AN993*$E994+IF(SUM($AE988:AN988)=1,SUM($AE995:AN995),0)*AN988</f>
        <v>0</v>
      </c>
      <c r="AO994" s="89">
        <f>AO988*AO993*$E994+IF(SUM($AE988:AO988)=1,SUM($AE995:AO995),0)*AO988</f>
        <v>0</v>
      </c>
      <c r="AP994" s="89">
        <f>AP988*AP993*$E994+IF(SUM($AE988:AP988)=1,SUM($AE995:AP995),0)*AP988</f>
        <v>0</v>
      </c>
      <c r="AQ994" s="89">
        <f>AQ988*AQ993*$E994+IF(SUM($AE988:AQ988)=1,SUM($AE995:AQ995),0)*AQ988</f>
        <v>0</v>
      </c>
      <c r="AR994" s="89">
        <f>AR988*AR993*$E994+IF(SUM($AE988:AR988)=1,SUM($AE995:AR995),0)*AR988</f>
        <v>0</v>
      </c>
      <c r="AS994" s="89">
        <f>AS988*AS993*$E994+IF(SUM($AE988:AS988)=1,SUM($AE995:AS995),0)*AS988</f>
        <v>0</v>
      </c>
      <c r="AT994" s="89">
        <f>AT988*AT993*$E994+IF(SUM($AE988:AT988)=1,SUM($AE995:AT995),0)*AT988</f>
        <v>0</v>
      </c>
      <c r="AU994" s="89">
        <f>AU988*AU993*$E994+IF(SUM($AE988:AU988)=1,SUM($AE995:AU995),0)*AU988</f>
        <v>0</v>
      </c>
      <c r="AV994" s="89">
        <f>AV988*AV993*$E994+IF(SUM($AE988:AV988)=1,SUM($AE995:AV995),0)*AV988</f>
        <v>0</v>
      </c>
      <c r="AW994" s="89">
        <f>AW988*AW993*$E994+IF(SUM($AE988:AW988)=1,SUM($AE995:AW995),0)*AW988</f>
        <v>0</v>
      </c>
      <c r="AX994" s="89">
        <f>AX988*AX993*$E994+IF(SUM($AE988:AX988)=1,SUM($AE995:AX995),0)*AX988</f>
        <v>0</v>
      </c>
      <c r="AY994" s="89">
        <f>AY988*AY993*$E994+IF(SUM($AE988:AY988)=1,SUM($AE995:AY995),0)*AY988</f>
        <v>0</v>
      </c>
      <c r="AZ994" s="89">
        <f>AZ988*AZ993*$E994+IF(SUM($AE988:AZ988)=1,SUM($AE995:AZ995),0)*AZ988</f>
        <v>0</v>
      </c>
      <c r="BA994" s="89">
        <f>BA988*BA993*$E994+IF(SUM($AE988:BA988)=1,SUM($AE995:BA995),0)*BA988</f>
        <v>0</v>
      </c>
      <c r="BB994" s="89">
        <f>BB988*BB993*$E994+IF(SUM($AE988:BB988)=1,SUM($AE995:BB995),0)*BB988</f>
        <v>0</v>
      </c>
      <c r="BC994" s="89">
        <f>BC988*BC993*$E994+IF(SUM($AE988:BC988)=1,SUM($AE995:BC995),0)*BC988</f>
        <v>0</v>
      </c>
      <c r="BD994" s="89">
        <f>BD988*BD993*$E994+IF(SUM($AE988:BD988)=1,SUM($AE995:BD995),0)*BD988</f>
        <v>0</v>
      </c>
      <c r="BE994" s="89">
        <f>BE988*BE993*$E994+IF(SUM($AE988:BE988)=1,SUM($AE995:BE995),0)*BE988</f>
        <v>0</v>
      </c>
      <c r="BF994" s="89">
        <f>BF988*BF993*$E994+IF(SUM($AE988:BF988)=1,SUM($AE995:BF995),0)*BF988</f>
        <v>0</v>
      </c>
      <c r="BG994" s="89">
        <f>BG988*BG993*$E994+IF(SUM($AE988:BG988)=1,SUM($AE995:BG995),0)*BG988</f>
        <v>0</v>
      </c>
      <c r="BH994" s="89">
        <f>BH988*BH993*$E994+IF(SUM($AE988:BH988)=1,SUM($AE995:BH995),0)*BH988</f>
        <v>0</v>
      </c>
      <c r="BI994" s="89">
        <f>BI988*BI993*$E994+IF(SUM($AE988:BI988)=1,SUM($AE995:BI995),0)*BI988</f>
        <v>0</v>
      </c>
      <c r="BJ994" s="89">
        <f>BJ988*BJ993*$E994+IF(SUM($AE988:BJ988)=1,SUM($AE995:BJ995),0)*BJ988</f>
        <v>0</v>
      </c>
      <c r="BK994" s="89">
        <f>BK988*BK993*$E994+IF(SUM($AE988:BK988)=1,SUM($AE995:BK995),0)*BK988</f>
        <v>0</v>
      </c>
      <c r="BL994" s="89">
        <f>BL988*BL993*$E994+IF(SUM($AE988:BL988)=1,SUM($AE995:BL995),0)*BL988</f>
        <v>0</v>
      </c>
      <c r="BM994" s="89">
        <f>BM988*BM993*$E994+IF(SUM($AE988:BM988)=1,SUM($AE995:BM995),0)*BM988</f>
        <v>0</v>
      </c>
    </row>
    <row r="995" spans="1:65" ht="12.75" customHeight="1" outlineLevel="3">
      <c r="A995" s="48" t="s">
        <v>315</v>
      </c>
      <c r="B995" t="s">
        <v>316</v>
      </c>
      <c r="D995"/>
      <c r="AE995" s="89">
        <f>IF(AE988+AE991=1,AE993*$E994,0)</f>
        <v>0</v>
      </c>
      <c r="AF995" s="89">
        <f t="shared" ref="AF995:BM995" si="600">IF(AF988+AF991=1,AF993*$E994,0)</f>
        <v>0</v>
      </c>
      <c r="AG995" s="89">
        <f t="shared" si="600"/>
        <v>0</v>
      </c>
      <c r="AH995" s="89">
        <f t="shared" si="600"/>
        <v>0</v>
      </c>
      <c r="AI995" s="89">
        <f t="shared" si="600"/>
        <v>0</v>
      </c>
      <c r="AJ995" s="89">
        <f t="shared" si="600"/>
        <v>0</v>
      </c>
      <c r="AK995" s="89">
        <f t="shared" si="600"/>
        <v>0</v>
      </c>
      <c r="AL995" s="89">
        <f t="shared" si="600"/>
        <v>0</v>
      </c>
      <c r="AM995" s="89">
        <f t="shared" si="600"/>
        <v>0</v>
      </c>
      <c r="AN995" s="89">
        <f t="shared" si="600"/>
        <v>0</v>
      </c>
      <c r="AO995" s="89">
        <f t="shared" si="600"/>
        <v>0</v>
      </c>
      <c r="AP995" s="89">
        <f t="shared" si="600"/>
        <v>0</v>
      </c>
      <c r="AQ995" s="89">
        <f t="shared" si="600"/>
        <v>0</v>
      </c>
      <c r="AR995" s="89">
        <f t="shared" si="600"/>
        <v>0</v>
      </c>
      <c r="AS995" s="89">
        <f t="shared" si="600"/>
        <v>0</v>
      </c>
      <c r="AT995" s="89">
        <f t="shared" si="600"/>
        <v>0</v>
      </c>
      <c r="AU995" s="89">
        <f t="shared" si="600"/>
        <v>0</v>
      </c>
      <c r="AV995" s="89">
        <f t="shared" si="600"/>
        <v>0</v>
      </c>
      <c r="AW995" s="89">
        <f t="shared" si="600"/>
        <v>0</v>
      </c>
      <c r="AX995" s="89">
        <f t="shared" si="600"/>
        <v>0</v>
      </c>
      <c r="AY995" s="89">
        <f t="shared" si="600"/>
        <v>0</v>
      </c>
      <c r="AZ995" s="89">
        <f t="shared" si="600"/>
        <v>0</v>
      </c>
      <c r="BA995" s="89">
        <f t="shared" si="600"/>
        <v>0</v>
      </c>
      <c r="BB995" s="89">
        <f t="shared" si="600"/>
        <v>0</v>
      </c>
      <c r="BC995" s="89">
        <f t="shared" si="600"/>
        <v>0</v>
      </c>
      <c r="BD995" s="89">
        <f t="shared" si="600"/>
        <v>0</v>
      </c>
      <c r="BE995" s="89">
        <f>IF(BE988+BE991=1,BE993*$E994,0)</f>
        <v>0</v>
      </c>
      <c r="BF995" s="89">
        <f t="shared" si="600"/>
        <v>0</v>
      </c>
      <c r="BG995" s="89">
        <f t="shared" si="600"/>
        <v>0</v>
      </c>
      <c r="BH995" s="89">
        <f t="shared" si="600"/>
        <v>0</v>
      </c>
      <c r="BI995" s="89">
        <f t="shared" si="600"/>
        <v>0</v>
      </c>
      <c r="BJ995" s="89">
        <f t="shared" si="600"/>
        <v>0</v>
      </c>
      <c r="BK995" s="89">
        <f t="shared" si="600"/>
        <v>0</v>
      </c>
      <c r="BL995" s="89">
        <f t="shared" si="600"/>
        <v>0</v>
      </c>
      <c r="BM995" s="89">
        <f t="shared" si="600"/>
        <v>0</v>
      </c>
    </row>
    <row r="996" spans="1:65" ht="12.75" customHeight="1" outlineLevel="3">
      <c r="A996" t="s">
        <v>317</v>
      </c>
      <c r="B996" t="s">
        <v>203</v>
      </c>
      <c r="D996"/>
      <c r="E996" s="132">
        <v>0</v>
      </c>
      <c r="F996" t="s">
        <v>294</v>
      </c>
      <c r="G996" t="s">
        <v>318</v>
      </c>
      <c r="AE996" s="147">
        <v>0</v>
      </c>
      <c r="AF996" s="147">
        <v>0</v>
      </c>
      <c r="AG996" s="147">
        <v>0</v>
      </c>
      <c r="AH996" s="147">
        <v>0</v>
      </c>
      <c r="AI996" s="147">
        <v>0</v>
      </c>
      <c r="AJ996" s="147">
        <v>0</v>
      </c>
      <c r="AK996" s="147">
        <v>0</v>
      </c>
      <c r="AL996" s="147">
        <v>0</v>
      </c>
      <c r="AM996" s="147">
        <v>0</v>
      </c>
      <c r="AN996" s="147">
        <v>0</v>
      </c>
      <c r="AO996" s="147">
        <v>0</v>
      </c>
      <c r="AP996" s="147">
        <v>0</v>
      </c>
      <c r="AQ996" s="147">
        <v>0</v>
      </c>
      <c r="AR996" s="147">
        <v>0</v>
      </c>
      <c r="AS996" s="147">
        <v>0</v>
      </c>
      <c r="AT996" s="147">
        <v>0</v>
      </c>
      <c r="AU996" s="147">
        <v>0</v>
      </c>
      <c r="AV996" s="147">
        <v>0</v>
      </c>
      <c r="AW996" s="147">
        <v>0</v>
      </c>
      <c r="AX996" s="147">
        <v>0</v>
      </c>
      <c r="AY996" s="147">
        <v>0</v>
      </c>
      <c r="AZ996" s="147">
        <v>0</v>
      </c>
      <c r="BA996" s="147">
        <v>0</v>
      </c>
      <c r="BB996" s="147">
        <v>0</v>
      </c>
      <c r="BC996" s="147">
        <v>0</v>
      </c>
      <c r="BD996" s="147">
        <v>0</v>
      </c>
      <c r="BE996" s="147">
        <v>0</v>
      </c>
      <c r="BF996" s="147">
        <v>0</v>
      </c>
      <c r="BG996" s="147">
        <v>0</v>
      </c>
      <c r="BH996" s="147">
        <v>0</v>
      </c>
      <c r="BI996" s="147">
        <v>0</v>
      </c>
      <c r="BJ996" s="147">
        <v>0</v>
      </c>
      <c r="BK996" s="147">
        <v>0</v>
      </c>
      <c r="BL996" s="147">
        <v>0</v>
      </c>
      <c r="BM996" s="147">
        <v>0</v>
      </c>
    </row>
    <row r="997" spans="1:65" ht="12.75" customHeight="1" outlineLevel="3">
      <c r="A997" t="s">
        <v>319</v>
      </c>
      <c r="B997" t="s">
        <v>203</v>
      </c>
      <c r="D997"/>
      <c r="E997" s="89">
        <f>SUM(AE997:BM997)</f>
        <v>0</v>
      </c>
      <c r="AE997" s="89">
        <f>AE994+AE996</f>
        <v>0</v>
      </c>
      <c r="AF997" s="89">
        <f>AF994+AF996</f>
        <v>0</v>
      </c>
      <c r="AG997" s="89">
        <f t="shared" ref="AG997:BM997" si="601">AG994+AG996</f>
        <v>0</v>
      </c>
      <c r="AH997" s="89">
        <f t="shared" si="601"/>
        <v>0</v>
      </c>
      <c r="AI997" s="89">
        <f t="shared" si="601"/>
        <v>0</v>
      </c>
      <c r="AJ997" s="89">
        <f t="shared" si="601"/>
        <v>0</v>
      </c>
      <c r="AK997" s="89">
        <f t="shared" si="601"/>
        <v>0</v>
      </c>
      <c r="AL997" s="89">
        <f t="shared" si="601"/>
        <v>0</v>
      </c>
      <c r="AM997" s="89">
        <f t="shared" si="601"/>
        <v>0</v>
      </c>
      <c r="AN997" s="89">
        <f t="shared" si="601"/>
        <v>0</v>
      </c>
      <c r="AO997" s="89">
        <f t="shared" si="601"/>
        <v>0</v>
      </c>
      <c r="AP997" s="89">
        <f t="shared" si="601"/>
        <v>0</v>
      </c>
      <c r="AQ997" s="89">
        <f t="shared" si="601"/>
        <v>0</v>
      </c>
      <c r="AR997" s="89">
        <f t="shared" si="601"/>
        <v>0</v>
      </c>
      <c r="AS997" s="89">
        <f t="shared" si="601"/>
        <v>0</v>
      </c>
      <c r="AT997" s="89">
        <f t="shared" si="601"/>
        <v>0</v>
      </c>
      <c r="AU997" s="89">
        <f t="shared" si="601"/>
        <v>0</v>
      </c>
      <c r="AV997" s="89">
        <f t="shared" si="601"/>
        <v>0</v>
      </c>
      <c r="AW997" s="89">
        <f t="shared" si="601"/>
        <v>0</v>
      </c>
      <c r="AX997" s="89">
        <f t="shared" si="601"/>
        <v>0</v>
      </c>
      <c r="AY997" s="89">
        <f t="shared" si="601"/>
        <v>0</v>
      </c>
      <c r="AZ997" s="89">
        <f t="shared" si="601"/>
        <v>0</v>
      </c>
      <c r="BA997" s="89">
        <f t="shared" si="601"/>
        <v>0</v>
      </c>
      <c r="BB997" s="89">
        <f t="shared" si="601"/>
        <v>0</v>
      </c>
      <c r="BC997" s="89">
        <f t="shared" si="601"/>
        <v>0</v>
      </c>
      <c r="BD997" s="89">
        <f t="shared" si="601"/>
        <v>0</v>
      </c>
      <c r="BE997" s="89">
        <f t="shared" si="601"/>
        <v>0</v>
      </c>
      <c r="BF997" s="89">
        <f t="shared" si="601"/>
        <v>0</v>
      </c>
      <c r="BG997" s="89">
        <f t="shared" si="601"/>
        <v>0</v>
      </c>
      <c r="BH997" s="89">
        <f t="shared" si="601"/>
        <v>0</v>
      </c>
      <c r="BI997" s="89">
        <f>BI994+BI996</f>
        <v>0</v>
      </c>
      <c r="BJ997" s="89">
        <f t="shared" si="601"/>
        <v>0</v>
      </c>
      <c r="BK997" s="89">
        <f t="shared" si="601"/>
        <v>0</v>
      </c>
      <c r="BL997" s="89">
        <f t="shared" si="601"/>
        <v>0</v>
      </c>
      <c r="BM997" s="89">
        <f t="shared" si="601"/>
        <v>0</v>
      </c>
    </row>
    <row r="998" spans="1:65" ht="12.75" customHeight="1" outlineLevel="3">
      <c r="D998"/>
      <c r="L998" s="89"/>
      <c r="M998" s="89"/>
      <c r="N998" s="89"/>
      <c r="O998" s="89"/>
      <c r="P998" s="89"/>
      <c r="Q998" s="89"/>
      <c r="R998" s="89"/>
      <c r="S998" s="89"/>
      <c r="T998" s="89"/>
      <c r="U998" s="89"/>
      <c r="V998" s="89"/>
      <c r="W998" s="89"/>
      <c r="X998" s="89"/>
      <c r="Y998" s="89"/>
      <c r="Z998" s="89"/>
      <c r="AA998" s="89"/>
      <c r="AB998" s="89"/>
      <c r="AC998" s="89"/>
      <c r="AD998" s="89"/>
      <c r="AE998" s="89"/>
      <c r="AF998" s="89"/>
      <c r="AG998" s="89"/>
      <c r="AH998" s="89"/>
      <c r="AI998" s="89"/>
      <c r="AJ998" s="89"/>
      <c r="AK998" s="89"/>
      <c r="AL998" s="89"/>
      <c r="AM998" s="89"/>
      <c r="AN998" s="89"/>
      <c r="AO998" s="89"/>
      <c r="AP998" s="89"/>
      <c r="AQ998" s="89"/>
      <c r="AR998" s="89"/>
      <c r="AS998" s="89"/>
      <c r="AT998" s="89"/>
      <c r="AU998" s="89"/>
      <c r="AV998" s="89"/>
      <c r="AW998" s="89"/>
      <c r="AX998" s="89"/>
      <c r="AY998" s="89"/>
      <c r="AZ998" s="89"/>
      <c r="BA998" s="89"/>
      <c r="BB998" s="89"/>
      <c r="BC998" s="89"/>
      <c r="BD998" s="89"/>
      <c r="BE998" s="89"/>
      <c r="BF998" s="89"/>
      <c r="BG998" s="89"/>
      <c r="BH998" s="89"/>
      <c r="BI998" s="89"/>
      <c r="BJ998" s="89"/>
      <c r="BK998" s="89"/>
      <c r="BL998" s="89"/>
      <c r="BM998" s="89"/>
    </row>
    <row r="999" spans="1:65" ht="12.75" customHeight="1" outlineLevel="3">
      <c r="A999" t="s">
        <v>891</v>
      </c>
      <c r="B999" t="s">
        <v>75</v>
      </c>
      <c r="D999"/>
      <c r="E999" s="117" t="str">
        <f>E619</f>
        <v>Inflação brasileira (IPCA)</v>
      </c>
      <c r="F999" t="str">
        <f>F619</f>
        <v>índice considerado</v>
      </c>
      <c r="G999" s="104">
        <f>Premissas!$D$67</f>
        <v>1</v>
      </c>
      <c r="H999" t="s">
        <v>890</v>
      </c>
      <c r="AE999" s="159">
        <f>INDEX(MacroEco!$I$4:$BL$7,MATCH($E999,MacroEco!$A$4:$A$7,0),MATCH(AE$1,MacroEco!$I$1:$BL$1,0))</f>
        <v>3.5000000000000003E-2</v>
      </c>
      <c r="AF999" s="159">
        <f>INDEX(MacroEco!$I$4:$BL$7,MATCH($E999,MacroEco!$A$4:$A$7,0),MATCH(AF$1,MacroEco!$I$1:$BL$1,0))</f>
        <v>0.03</v>
      </c>
      <c r="AG999" s="159">
        <f>INDEX(MacroEco!$I$4:$BL$7,MATCH($E999,MacroEco!$A$4:$A$7,0),MATCH(AG$1,MacroEco!$I$1:$BL$1,0))</f>
        <v>0.03</v>
      </c>
      <c r="AH999" s="159">
        <f>INDEX(MacroEco!$I$4:$BL$7,MATCH($E999,MacroEco!$A$4:$A$7,0),MATCH(AH$1,MacroEco!$I$1:$BL$1,0))</f>
        <v>0.03</v>
      </c>
      <c r="AI999" s="159">
        <f>INDEX(MacroEco!$I$4:$BL$7,MATCH($E999,MacroEco!$A$4:$A$7,0),MATCH(AI$1,MacroEco!$I$1:$BL$1,0))</f>
        <v>0.03</v>
      </c>
      <c r="AJ999" s="159">
        <f>INDEX(MacroEco!$I$4:$BL$7,MATCH($E999,MacroEco!$A$4:$A$7,0),MATCH(AJ$1,MacroEco!$I$1:$BL$1,0))</f>
        <v>0.03</v>
      </c>
      <c r="AK999" s="159">
        <f>INDEX(MacroEco!$I$4:$BL$7,MATCH($E999,MacroEco!$A$4:$A$7,0),MATCH(AK$1,MacroEco!$I$1:$BL$1,0))</f>
        <v>0.03</v>
      </c>
      <c r="AL999" s="159">
        <f>INDEX(MacroEco!$I$4:$BL$7,MATCH($E999,MacroEco!$A$4:$A$7,0),MATCH(AL$1,MacroEco!$I$1:$BL$1,0))</f>
        <v>0.03</v>
      </c>
      <c r="AM999" s="159">
        <f>INDEX(MacroEco!$I$4:$BL$7,MATCH($E999,MacroEco!$A$4:$A$7,0),MATCH(AM$1,MacroEco!$I$1:$BL$1,0))</f>
        <v>0.03</v>
      </c>
      <c r="AN999" s="159">
        <f>INDEX(MacroEco!$I$4:$BL$7,MATCH($E999,MacroEco!$A$4:$A$7,0),MATCH(AN$1,MacroEco!$I$1:$BL$1,0))</f>
        <v>0.03</v>
      </c>
      <c r="AO999" s="159">
        <f>INDEX(MacroEco!$I$4:$BL$7,MATCH($E999,MacroEco!$A$4:$A$7,0),MATCH(AO$1,MacroEco!$I$1:$BL$1,0))</f>
        <v>0.03</v>
      </c>
      <c r="AP999" s="159">
        <f>INDEX(MacroEco!$I$4:$BL$7,MATCH($E999,MacroEco!$A$4:$A$7,0),MATCH(AP$1,MacroEco!$I$1:$BL$1,0))</f>
        <v>0.03</v>
      </c>
      <c r="AQ999" s="159">
        <f>INDEX(MacroEco!$I$4:$BL$7,MATCH($E999,MacroEco!$A$4:$A$7,0),MATCH(AQ$1,MacroEco!$I$1:$BL$1,0))</f>
        <v>0.03</v>
      </c>
      <c r="AR999" s="159">
        <f>INDEX(MacroEco!$I$4:$BL$7,MATCH($E999,MacroEco!$A$4:$A$7,0),MATCH(AR$1,MacroEco!$I$1:$BL$1,0))</f>
        <v>0.03</v>
      </c>
      <c r="AS999" s="159">
        <f>INDEX(MacroEco!$I$4:$BL$7,MATCH($E999,MacroEco!$A$4:$A$7,0),MATCH(AS$1,MacroEco!$I$1:$BL$1,0))</f>
        <v>0.03</v>
      </c>
      <c r="AT999" s="159">
        <f>INDEX(MacroEco!$I$4:$BL$7,MATCH($E999,MacroEco!$A$4:$A$7,0),MATCH(AT$1,MacroEco!$I$1:$BL$1,0))</f>
        <v>0.03</v>
      </c>
      <c r="AU999" s="159">
        <f>INDEX(MacroEco!$I$4:$BL$7,MATCH($E999,MacroEco!$A$4:$A$7,0),MATCH(AU$1,MacroEco!$I$1:$BL$1,0))</f>
        <v>0.03</v>
      </c>
      <c r="AV999" s="159">
        <f>INDEX(MacroEco!$I$4:$BL$7,MATCH($E999,MacroEco!$A$4:$A$7,0),MATCH(AV$1,MacroEco!$I$1:$BL$1,0))</f>
        <v>0.03</v>
      </c>
      <c r="AW999" s="159">
        <f>INDEX(MacroEco!$I$4:$BL$7,MATCH($E999,MacroEco!$A$4:$A$7,0),MATCH(AW$1,MacroEco!$I$1:$BL$1,0))</f>
        <v>0.03</v>
      </c>
      <c r="AX999" s="159">
        <f>INDEX(MacroEco!$I$4:$BL$7,MATCH($E999,MacroEco!$A$4:$A$7,0),MATCH(AX$1,MacroEco!$I$1:$BL$1,0))</f>
        <v>0.03</v>
      </c>
      <c r="AY999" s="159">
        <f>INDEX(MacroEco!$I$4:$BL$7,MATCH($E999,MacroEco!$A$4:$A$7,0),MATCH(AY$1,MacroEco!$I$1:$BL$1,0))</f>
        <v>0.03</v>
      </c>
      <c r="AZ999" s="159">
        <f>INDEX(MacroEco!$I$4:$BL$7,MATCH($E999,MacroEco!$A$4:$A$7,0),MATCH(AZ$1,MacroEco!$I$1:$BL$1,0))</f>
        <v>0.03</v>
      </c>
      <c r="BA999" s="159">
        <f>INDEX(MacroEco!$I$4:$BL$7,MATCH($E999,MacroEco!$A$4:$A$7,0),MATCH(BA$1,MacroEco!$I$1:$BL$1,0))</f>
        <v>0.03</v>
      </c>
      <c r="BB999" s="159">
        <f>INDEX(MacroEco!$I$4:$BL$7,MATCH($E999,MacroEco!$A$4:$A$7,0),MATCH(BB$1,MacroEco!$I$1:$BL$1,0))</f>
        <v>0.03</v>
      </c>
      <c r="BC999" s="159">
        <f>INDEX(MacroEco!$I$4:$BL$7,MATCH($E999,MacroEco!$A$4:$A$7,0),MATCH(BC$1,MacroEco!$I$1:$BL$1,0))</f>
        <v>0.03</v>
      </c>
      <c r="BD999" s="159">
        <f>INDEX(MacroEco!$I$4:$BL$7,MATCH($E999,MacroEco!$A$4:$A$7,0),MATCH(BD$1,MacroEco!$I$1:$BL$1,0))</f>
        <v>0.03</v>
      </c>
      <c r="BE999" s="159">
        <f>INDEX(MacroEco!$I$4:$BL$7,MATCH($E999,MacroEco!$A$4:$A$7,0),MATCH(BE$1,MacroEco!$I$1:$BL$1,0))</f>
        <v>0.03</v>
      </c>
      <c r="BF999" s="159">
        <f>INDEX(MacroEco!$I$4:$BL$7,MATCH($E999,MacroEco!$A$4:$A$7,0),MATCH(BF$1,MacroEco!$I$1:$BL$1,0))</f>
        <v>0.03</v>
      </c>
      <c r="BG999" s="159">
        <f>INDEX(MacroEco!$I$4:$BL$7,MATCH($E999,MacroEco!$A$4:$A$7,0),MATCH(BG$1,MacroEco!$I$1:$BL$1,0))</f>
        <v>0.03</v>
      </c>
      <c r="BH999" s="159">
        <f>INDEX(MacroEco!$I$4:$BL$7,MATCH($E999,MacroEco!$A$4:$A$7,0),MATCH(BH$1,MacroEco!$I$1:$BL$1,0))</f>
        <v>0.03</v>
      </c>
      <c r="BI999" s="159">
        <f>INDEX(MacroEco!$I$4:$BL$7,MATCH($E999,MacroEco!$A$4:$A$7,0),MATCH(BI$1,MacroEco!$I$1:$BL$1,0))</f>
        <v>0.03</v>
      </c>
      <c r="BJ999" s="159">
        <f>INDEX(MacroEco!$I$4:$BL$7,MATCH($E999,MacroEco!$A$4:$A$7,0),MATCH(BJ$1,MacroEco!$I$1:$BL$1,0))</f>
        <v>0.03</v>
      </c>
      <c r="BK999" s="159">
        <f>INDEX(MacroEco!$I$4:$BL$7,MATCH($E999,MacroEco!$A$4:$A$7,0),MATCH(BK$1,MacroEco!$I$1:$BL$1,0))</f>
        <v>0.03</v>
      </c>
      <c r="BL999" s="159">
        <f>INDEX(MacroEco!$I$4:$BL$7,MATCH($E999,MacroEco!$A$4:$A$7,0),MATCH(BL$1,MacroEco!$I$1:$BL$1,0))</f>
        <v>0.03</v>
      </c>
      <c r="BM999" s="159">
        <f>INDEX(MacroEco!$I$4:$BL$7,MATCH($E999,MacroEco!$A$4:$A$7,0),MATCH(BM$1,MacroEco!$I$1:$BL$1,0))</f>
        <v>0.03</v>
      </c>
    </row>
    <row r="1000" spans="1:65" ht="12.75" customHeight="1" outlineLevel="3">
      <c r="A1000" t="s">
        <v>856</v>
      </c>
      <c r="B1000" t="s">
        <v>75</v>
      </c>
      <c r="D1000"/>
      <c r="E1000" s="161">
        <f>VLOOKUP(E993,Premissas!$C$62:$D$63,2,FALSE)</f>
        <v>7.2499999999999995E-2</v>
      </c>
      <c r="F1000" t="str">
        <f>F620</f>
        <v>% a.a.</v>
      </c>
      <c r="AE1000" s="157">
        <f t="shared" ref="AE1000:BM1000" si="602">$E1000</f>
        <v>7.2499999999999995E-2</v>
      </c>
      <c r="AF1000" s="157">
        <f t="shared" si="602"/>
        <v>7.2499999999999995E-2</v>
      </c>
      <c r="AG1000" s="157">
        <f t="shared" si="602"/>
        <v>7.2499999999999995E-2</v>
      </c>
      <c r="AH1000" s="157">
        <f t="shared" si="602"/>
        <v>7.2499999999999995E-2</v>
      </c>
      <c r="AI1000" s="157">
        <f t="shared" si="602"/>
        <v>7.2499999999999995E-2</v>
      </c>
      <c r="AJ1000" s="157">
        <f t="shared" si="602"/>
        <v>7.2499999999999995E-2</v>
      </c>
      <c r="AK1000" s="157">
        <f t="shared" si="602"/>
        <v>7.2499999999999995E-2</v>
      </c>
      <c r="AL1000" s="157">
        <f t="shared" si="602"/>
        <v>7.2499999999999995E-2</v>
      </c>
      <c r="AM1000" s="157">
        <f t="shared" si="602"/>
        <v>7.2499999999999995E-2</v>
      </c>
      <c r="AN1000" s="157">
        <f t="shared" si="602"/>
        <v>7.2499999999999995E-2</v>
      </c>
      <c r="AO1000" s="157">
        <f t="shared" si="602"/>
        <v>7.2499999999999995E-2</v>
      </c>
      <c r="AP1000" s="157">
        <f t="shared" si="602"/>
        <v>7.2499999999999995E-2</v>
      </c>
      <c r="AQ1000" s="157">
        <f t="shared" si="602"/>
        <v>7.2499999999999995E-2</v>
      </c>
      <c r="AR1000" s="157">
        <f t="shared" si="602"/>
        <v>7.2499999999999995E-2</v>
      </c>
      <c r="AS1000" s="157">
        <f t="shared" si="602"/>
        <v>7.2499999999999995E-2</v>
      </c>
      <c r="AT1000" s="157">
        <f t="shared" si="602"/>
        <v>7.2499999999999995E-2</v>
      </c>
      <c r="AU1000" s="157">
        <f t="shared" si="602"/>
        <v>7.2499999999999995E-2</v>
      </c>
      <c r="AV1000" s="157">
        <f t="shared" si="602"/>
        <v>7.2499999999999995E-2</v>
      </c>
      <c r="AW1000" s="157">
        <f t="shared" si="602"/>
        <v>7.2499999999999995E-2</v>
      </c>
      <c r="AX1000" s="157">
        <f t="shared" si="602"/>
        <v>7.2499999999999995E-2</v>
      </c>
      <c r="AY1000" s="157">
        <f t="shared" si="602"/>
        <v>7.2499999999999995E-2</v>
      </c>
      <c r="AZ1000" s="157">
        <f t="shared" si="602"/>
        <v>7.2499999999999995E-2</v>
      </c>
      <c r="BA1000" s="157">
        <f t="shared" si="602"/>
        <v>7.2499999999999995E-2</v>
      </c>
      <c r="BB1000" s="157">
        <f t="shared" si="602"/>
        <v>7.2499999999999995E-2</v>
      </c>
      <c r="BC1000" s="157">
        <f t="shared" si="602"/>
        <v>7.2499999999999995E-2</v>
      </c>
      <c r="BD1000" s="157">
        <f t="shared" si="602"/>
        <v>7.2499999999999995E-2</v>
      </c>
      <c r="BE1000" s="157">
        <f t="shared" si="602"/>
        <v>7.2499999999999995E-2</v>
      </c>
      <c r="BF1000" s="157">
        <f t="shared" si="602"/>
        <v>7.2499999999999995E-2</v>
      </c>
      <c r="BG1000" s="157">
        <f t="shared" si="602"/>
        <v>7.2499999999999995E-2</v>
      </c>
      <c r="BH1000" s="157">
        <f t="shared" si="602"/>
        <v>7.2499999999999995E-2</v>
      </c>
      <c r="BI1000" s="157">
        <f t="shared" si="602"/>
        <v>7.2499999999999995E-2</v>
      </c>
      <c r="BJ1000" s="157">
        <f t="shared" si="602"/>
        <v>7.2499999999999995E-2</v>
      </c>
      <c r="BK1000" s="157">
        <f t="shared" si="602"/>
        <v>7.2499999999999995E-2</v>
      </c>
      <c r="BL1000" s="157">
        <f t="shared" si="602"/>
        <v>7.2499999999999995E-2</v>
      </c>
      <c r="BM1000" s="157">
        <f t="shared" si="602"/>
        <v>7.2499999999999995E-2</v>
      </c>
    </row>
    <row r="1001" spans="1:65" ht="12.75" customHeight="1" outlineLevel="3">
      <c r="A1001" t="s">
        <v>299</v>
      </c>
      <c r="B1001" t="s">
        <v>75</v>
      </c>
      <c r="D1001"/>
      <c r="AE1001" s="157">
        <f t="shared" ref="AE1001:BM1001" si="603">IF($G999=1,(1+AE1000)*(1+AE999)-1,(1+AE1000)/(1+AE999)-1)</f>
        <v>0.11003750000000001</v>
      </c>
      <c r="AF1001" s="157">
        <f t="shared" si="603"/>
        <v>0.10467500000000007</v>
      </c>
      <c r="AG1001" s="157">
        <f t="shared" si="603"/>
        <v>0.10467500000000007</v>
      </c>
      <c r="AH1001" s="157">
        <f t="shared" si="603"/>
        <v>0.10467500000000007</v>
      </c>
      <c r="AI1001" s="157">
        <f t="shared" si="603"/>
        <v>0.10467500000000007</v>
      </c>
      <c r="AJ1001" s="157">
        <f t="shared" si="603"/>
        <v>0.10467500000000007</v>
      </c>
      <c r="AK1001" s="157">
        <f t="shared" si="603"/>
        <v>0.10467500000000007</v>
      </c>
      <c r="AL1001" s="157">
        <f t="shared" si="603"/>
        <v>0.10467500000000007</v>
      </c>
      <c r="AM1001" s="157">
        <f t="shared" si="603"/>
        <v>0.10467500000000007</v>
      </c>
      <c r="AN1001" s="157">
        <f t="shared" si="603"/>
        <v>0.10467500000000007</v>
      </c>
      <c r="AO1001" s="157">
        <f t="shared" si="603"/>
        <v>0.10467500000000007</v>
      </c>
      <c r="AP1001" s="157">
        <f t="shared" si="603"/>
        <v>0.10467500000000007</v>
      </c>
      <c r="AQ1001" s="157">
        <f t="shared" si="603"/>
        <v>0.10467500000000007</v>
      </c>
      <c r="AR1001" s="157">
        <f t="shared" si="603"/>
        <v>0.10467500000000007</v>
      </c>
      <c r="AS1001" s="157">
        <f t="shared" si="603"/>
        <v>0.10467500000000007</v>
      </c>
      <c r="AT1001" s="157">
        <f t="shared" si="603"/>
        <v>0.10467500000000007</v>
      </c>
      <c r="AU1001" s="157">
        <f t="shared" si="603"/>
        <v>0.10467500000000007</v>
      </c>
      <c r="AV1001" s="157">
        <f t="shared" si="603"/>
        <v>0.10467500000000007</v>
      </c>
      <c r="AW1001" s="157">
        <f t="shared" si="603"/>
        <v>0.10467500000000007</v>
      </c>
      <c r="AX1001" s="157">
        <f t="shared" si="603"/>
        <v>0.10467500000000007</v>
      </c>
      <c r="AY1001" s="157">
        <f t="shared" si="603"/>
        <v>0.10467500000000007</v>
      </c>
      <c r="AZ1001" s="157">
        <f t="shared" si="603"/>
        <v>0.10467500000000007</v>
      </c>
      <c r="BA1001" s="157">
        <f t="shared" si="603"/>
        <v>0.10467500000000007</v>
      </c>
      <c r="BB1001" s="157">
        <f t="shared" si="603"/>
        <v>0.10467500000000007</v>
      </c>
      <c r="BC1001" s="157">
        <f t="shared" si="603"/>
        <v>0.10467500000000007</v>
      </c>
      <c r="BD1001" s="157">
        <f t="shared" si="603"/>
        <v>0.10467500000000007</v>
      </c>
      <c r="BE1001" s="157">
        <f t="shared" si="603"/>
        <v>0.10467500000000007</v>
      </c>
      <c r="BF1001" s="157">
        <f t="shared" si="603"/>
        <v>0.10467500000000007</v>
      </c>
      <c r="BG1001" s="157">
        <f t="shared" si="603"/>
        <v>0.10467500000000007</v>
      </c>
      <c r="BH1001" s="157">
        <f t="shared" si="603"/>
        <v>0.10467500000000007</v>
      </c>
      <c r="BI1001" s="157">
        <f t="shared" si="603"/>
        <v>0.10467500000000007</v>
      </c>
      <c r="BJ1001" s="157">
        <f t="shared" si="603"/>
        <v>0.10467500000000007</v>
      </c>
      <c r="BK1001" s="157">
        <f t="shared" si="603"/>
        <v>0.10467500000000007</v>
      </c>
      <c r="BL1001" s="157">
        <f t="shared" si="603"/>
        <v>0.10467500000000007</v>
      </c>
      <c r="BM1001" s="157">
        <f t="shared" si="603"/>
        <v>0.10467500000000007</v>
      </c>
    </row>
    <row r="1002" spans="1:65" ht="12.75" customHeight="1" outlineLevel="3">
      <c r="D1002"/>
      <c r="AD1002" s="89"/>
      <c r="AE1002" s="89"/>
      <c r="AF1002" s="89"/>
      <c r="AG1002" s="89"/>
      <c r="AH1002" s="89"/>
      <c r="AI1002" s="89"/>
      <c r="AJ1002" s="89"/>
      <c r="AK1002" s="89"/>
      <c r="AL1002" s="89"/>
      <c r="AM1002" s="89"/>
      <c r="AN1002" s="89"/>
      <c r="AO1002" s="89"/>
      <c r="AP1002" s="89"/>
      <c r="AQ1002" s="89"/>
      <c r="AR1002" s="89"/>
      <c r="AS1002" s="89"/>
      <c r="AT1002" s="89"/>
      <c r="AU1002" s="89"/>
      <c r="AV1002" s="89"/>
      <c r="AW1002" s="89"/>
      <c r="AX1002" s="89"/>
      <c r="AY1002" s="89"/>
      <c r="AZ1002" s="89"/>
      <c r="BA1002" s="89"/>
      <c r="BB1002" s="89"/>
      <c r="BC1002" s="89"/>
      <c r="BD1002" s="89"/>
      <c r="BE1002" s="89"/>
      <c r="BF1002" s="89"/>
      <c r="BG1002" s="89"/>
      <c r="BH1002" s="89"/>
      <c r="BI1002" s="89"/>
      <c r="BJ1002" s="89"/>
      <c r="BK1002" s="89"/>
      <c r="BL1002" s="89"/>
      <c r="BM1002" s="89"/>
    </row>
    <row r="1003" spans="1:65" s="53" customFormat="1" ht="12.75" customHeight="1" outlineLevel="3">
      <c r="A1003" s="8" t="s">
        <v>241</v>
      </c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144"/>
      <c r="M1003" s="144"/>
      <c r="N1003" s="144"/>
      <c r="O1003" s="144"/>
      <c r="P1003" s="144"/>
      <c r="Q1003" s="144"/>
      <c r="R1003" s="144"/>
      <c r="S1003" s="144"/>
      <c r="T1003" s="144"/>
      <c r="U1003" s="144"/>
      <c r="V1003" s="144"/>
      <c r="W1003" s="144"/>
      <c r="X1003" s="144"/>
      <c r="Y1003" s="144"/>
      <c r="Z1003" s="144"/>
      <c r="AA1003" s="144"/>
      <c r="AB1003" s="144"/>
      <c r="AC1003" s="144"/>
      <c r="AD1003" s="144"/>
      <c r="AE1003" s="144"/>
      <c r="AF1003" s="144"/>
      <c r="AG1003" s="144"/>
      <c r="AH1003" s="144"/>
      <c r="AI1003" s="144"/>
      <c r="AJ1003" s="144"/>
      <c r="AK1003" s="144"/>
      <c r="AL1003" s="144"/>
      <c r="AM1003" s="144"/>
      <c r="AN1003" s="144"/>
      <c r="AO1003" s="144"/>
      <c r="AP1003" s="144"/>
      <c r="AQ1003" s="144"/>
      <c r="AR1003" s="144"/>
      <c r="AS1003" s="144"/>
      <c r="AT1003" s="144"/>
      <c r="AU1003" s="144"/>
      <c r="AV1003" s="144"/>
      <c r="AW1003" s="144"/>
      <c r="AX1003" s="144"/>
      <c r="AY1003" s="144"/>
      <c r="AZ1003" s="144"/>
      <c r="BA1003" s="144"/>
      <c r="BB1003" s="144"/>
      <c r="BC1003" s="144"/>
      <c r="BD1003" s="144"/>
      <c r="BE1003" s="144"/>
      <c r="BF1003" s="144"/>
      <c r="BG1003" s="144"/>
      <c r="BH1003" s="144"/>
      <c r="BI1003" s="144"/>
      <c r="BJ1003" s="144"/>
      <c r="BK1003" s="144"/>
      <c r="BL1003" s="144"/>
      <c r="BM1003" s="144"/>
    </row>
    <row r="1004" spans="1:65" ht="12.75" customHeight="1" outlineLevel="3">
      <c r="A1004" t="s">
        <v>242</v>
      </c>
      <c r="B1004" t="s">
        <v>203</v>
      </c>
      <c r="D1004"/>
      <c r="L1004" s="89"/>
      <c r="M1004" s="89"/>
      <c r="N1004" s="89"/>
      <c r="O1004" s="89"/>
      <c r="P1004" s="89"/>
      <c r="Q1004" s="89"/>
      <c r="R1004" s="89"/>
      <c r="S1004" s="89"/>
      <c r="T1004" s="89"/>
      <c r="U1004" s="89"/>
      <c r="V1004" s="89"/>
      <c r="W1004" s="89"/>
      <c r="X1004" s="89"/>
      <c r="Y1004" s="89"/>
      <c r="Z1004" s="89"/>
      <c r="AA1004" s="89"/>
      <c r="AB1004" s="89"/>
      <c r="AC1004" s="89"/>
      <c r="AD1004" s="89"/>
      <c r="AE1004" s="89">
        <f>AE1018</f>
        <v>0</v>
      </c>
      <c r="AF1004" s="89">
        <f>AF1018</f>
        <v>0</v>
      </c>
      <c r="AG1004" s="89">
        <f t="shared" ref="AG1004:BM1004" si="604">AG1018</f>
        <v>0</v>
      </c>
      <c r="AH1004" s="89">
        <f t="shared" si="604"/>
        <v>0</v>
      </c>
      <c r="AI1004" s="89">
        <f t="shared" si="604"/>
        <v>0</v>
      </c>
      <c r="AJ1004" s="89">
        <f t="shared" si="604"/>
        <v>0</v>
      </c>
      <c r="AK1004" s="89">
        <f t="shared" si="604"/>
        <v>0</v>
      </c>
      <c r="AL1004" s="89">
        <f t="shared" si="604"/>
        <v>0</v>
      </c>
      <c r="AM1004" s="89">
        <f t="shared" si="604"/>
        <v>0</v>
      </c>
      <c r="AN1004" s="89">
        <f t="shared" si="604"/>
        <v>0</v>
      </c>
      <c r="AO1004" s="89">
        <f t="shared" si="604"/>
        <v>0</v>
      </c>
      <c r="AP1004" s="89">
        <f t="shared" si="604"/>
        <v>0</v>
      </c>
      <c r="AQ1004" s="89">
        <f t="shared" si="604"/>
        <v>0</v>
      </c>
      <c r="AR1004" s="89">
        <f t="shared" si="604"/>
        <v>0</v>
      </c>
      <c r="AS1004" s="89">
        <f t="shared" si="604"/>
        <v>0</v>
      </c>
      <c r="AT1004" s="89">
        <f t="shared" si="604"/>
        <v>0</v>
      </c>
      <c r="AU1004" s="89">
        <f t="shared" si="604"/>
        <v>0</v>
      </c>
      <c r="AV1004" s="89">
        <f t="shared" si="604"/>
        <v>0</v>
      </c>
      <c r="AW1004" s="89">
        <f t="shared" si="604"/>
        <v>0</v>
      </c>
      <c r="AX1004" s="89">
        <f t="shared" si="604"/>
        <v>0</v>
      </c>
      <c r="AY1004" s="89">
        <f t="shared" si="604"/>
        <v>0</v>
      </c>
      <c r="AZ1004" s="89">
        <f t="shared" si="604"/>
        <v>0</v>
      </c>
      <c r="BA1004" s="89">
        <f t="shared" si="604"/>
        <v>0</v>
      </c>
      <c r="BB1004" s="89">
        <f t="shared" si="604"/>
        <v>0</v>
      </c>
      <c r="BC1004" s="89">
        <f t="shared" si="604"/>
        <v>0</v>
      </c>
      <c r="BD1004" s="89">
        <f t="shared" si="604"/>
        <v>0</v>
      </c>
      <c r="BE1004" s="89">
        <f t="shared" si="604"/>
        <v>0</v>
      </c>
      <c r="BF1004" s="89">
        <f t="shared" si="604"/>
        <v>0</v>
      </c>
      <c r="BG1004" s="89">
        <f t="shared" si="604"/>
        <v>0</v>
      </c>
      <c r="BH1004" s="89">
        <f t="shared" si="604"/>
        <v>0</v>
      </c>
      <c r="BI1004" s="89">
        <f t="shared" si="604"/>
        <v>0</v>
      </c>
      <c r="BJ1004" s="89">
        <f t="shared" si="604"/>
        <v>0</v>
      </c>
      <c r="BK1004" s="89">
        <f t="shared" si="604"/>
        <v>0</v>
      </c>
      <c r="BL1004" s="89">
        <f t="shared" si="604"/>
        <v>0</v>
      </c>
      <c r="BM1004" s="89">
        <f t="shared" si="604"/>
        <v>0</v>
      </c>
    </row>
    <row r="1005" spans="1:65" ht="12.75" customHeight="1" outlineLevel="3">
      <c r="A1005" t="s">
        <v>243</v>
      </c>
      <c r="B1005" t="s">
        <v>203</v>
      </c>
      <c r="D1005"/>
      <c r="E1005" s="89">
        <f t="shared" ref="E1005:E1010" si="605">SUM(AE1005:BM1005)</f>
        <v>0</v>
      </c>
      <c r="L1005" s="89"/>
      <c r="M1005" s="89"/>
      <c r="N1005" s="89"/>
      <c r="O1005" s="89"/>
      <c r="P1005" s="89"/>
      <c r="Q1005" s="89"/>
      <c r="R1005" s="89"/>
      <c r="S1005" s="89"/>
      <c r="T1005" s="89"/>
      <c r="U1005" s="89"/>
      <c r="V1005" s="89"/>
      <c r="W1005" s="89"/>
      <c r="X1005" s="89"/>
      <c r="Y1005" s="89"/>
      <c r="Z1005" s="89"/>
      <c r="AA1005" s="89"/>
      <c r="AB1005" s="89"/>
      <c r="AC1005" s="89"/>
      <c r="AD1005" s="89"/>
      <c r="AE1005" s="89">
        <f>AE1013</f>
        <v>0</v>
      </c>
      <c r="AF1005" s="89">
        <f>AF1013</f>
        <v>0</v>
      </c>
      <c r="AG1005" s="89">
        <f t="shared" ref="AG1005:BM1005" si="606">AG1013</f>
        <v>0</v>
      </c>
      <c r="AH1005" s="89">
        <f t="shared" si="606"/>
        <v>0</v>
      </c>
      <c r="AI1005" s="89">
        <f t="shared" si="606"/>
        <v>0</v>
      </c>
      <c r="AJ1005" s="89">
        <f t="shared" si="606"/>
        <v>0</v>
      </c>
      <c r="AK1005" s="89">
        <f t="shared" si="606"/>
        <v>0</v>
      </c>
      <c r="AL1005" s="89">
        <f t="shared" si="606"/>
        <v>0</v>
      </c>
      <c r="AM1005" s="89">
        <f t="shared" si="606"/>
        <v>0</v>
      </c>
      <c r="AN1005" s="89">
        <f t="shared" si="606"/>
        <v>0</v>
      </c>
      <c r="AO1005" s="89">
        <f t="shared" si="606"/>
        <v>0</v>
      </c>
      <c r="AP1005" s="89">
        <f t="shared" si="606"/>
        <v>0</v>
      </c>
      <c r="AQ1005" s="89">
        <f t="shared" si="606"/>
        <v>0</v>
      </c>
      <c r="AR1005" s="89">
        <f t="shared" si="606"/>
        <v>0</v>
      </c>
      <c r="AS1005" s="89">
        <f t="shared" si="606"/>
        <v>0</v>
      </c>
      <c r="AT1005" s="89">
        <f t="shared" si="606"/>
        <v>0</v>
      </c>
      <c r="AU1005" s="89">
        <f t="shared" si="606"/>
        <v>0</v>
      </c>
      <c r="AV1005" s="89">
        <f t="shared" si="606"/>
        <v>0</v>
      </c>
      <c r="AW1005" s="89">
        <f t="shared" si="606"/>
        <v>0</v>
      </c>
      <c r="AX1005" s="89">
        <f t="shared" si="606"/>
        <v>0</v>
      </c>
      <c r="AY1005" s="89">
        <f t="shared" si="606"/>
        <v>0</v>
      </c>
      <c r="AZ1005" s="89">
        <f t="shared" si="606"/>
        <v>0</v>
      </c>
      <c r="BA1005" s="89">
        <f t="shared" si="606"/>
        <v>0</v>
      </c>
      <c r="BB1005" s="89">
        <f t="shared" si="606"/>
        <v>0</v>
      </c>
      <c r="BC1005" s="89">
        <f t="shared" si="606"/>
        <v>0</v>
      </c>
      <c r="BD1005" s="89">
        <f t="shared" si="606"/>
        <v>0</v>
      </c>
      <c r="BE1005" s="89">
        <f t="shared" si="606"/>
        <v>0</v>
      </c>
      <c r="BF1005" s="89">
        <f t="shared" si="606"/>
        <v>0</v>
      </c>
      <c r="BG1005" s="89">
        <f t="shared" si="606"/>
        <v>0</v>
      </c>
      <c r="BH1005" s="89">
        <f t="shared" si="606"/>
        <v>0</v>
      </c>
      <c r="BI1005" s="89">
        <f t="shared" si="606"/>
        <v>0</v>
      </c>
      <c r="BJ1005" s="89">
        <f t="shared" si="606"/>
        <v>0</v>
      </c>
      <c r="BK1005" s="89">
        <f t="shared" si="606"/>
        <v>0</v>
      </c>
      <c r="BL1005" s="89">
        <f t="shared" si="606"/>
        <v>0</v>
      </c>
      <c r="BM1005" s="89">
        <f t="shared" si="606"/>
        <v>0</v>
      </c>
    </row>
    <row r="1006" spans="1:65" ht="12.75" customHeight="1" outlineLevel="3">
      <c r="A1006" t="s">
        <v>244</v>
      </c>
      <c r="B1006" t="s">
        <v>203</v>
      </c>
      <c r="D1006"/>
      <c r="E1006" s="89">
        <f t="shared" si="605"/>
        <v>0</v>
      </c>
      <c r="L1006" s="89"/>
      <c r="M1006" s="89"/>
      <c r="N1006" s="89"/>
      <c r="O1006" s="89"/>
      <c r="P1006" s="89"/>
      <c r="Q1006" s="89"/>
      <c r="R1006" s="89"/>
      <c r="S1006" s="89"/>
      <c r="T1006" s="89"/>
      <c r="U1006" s="89"/>
      <c r="V1006" s="89"/>
      <c r="W1006" s="89"/>
      <c r="X1006" s="89"/>
      <c r="Y1006" s="89"/>
      <c r="Z1006" s="89"/>
      <c r="AA1006" s="89"/>
      <c r="AB1006" s="89"/>
      <c r="AC1006" s="89"/>
      <c r="AD1006" s="89"/>
      <c r="AE1006" s="89">
        <f>AE1014</f>
        <v>0</v>
      </c>
      <c r="AF1006" s="89">
        <f t="shared" ref="AF1006:BM1006" si="607">AF1014</f>
        <v>0</v>
      </c>
      <c r="AG1006" s="89">
        <f t="shared" si="607"/>
        <v>0</v>
      </c>
      <c r="AH1006" s="89">
        <f t="shared" si="607"/>
        <v>0</v>
      </c>
      <c r="AI1006" s="89">
        <f t="shared" si="607"/>
        <v>0</v>
      </c>
      <c r="AJ1006" s="89">
        <f t="shared" si="607"/>
        <v>0</v>
      </c>
      <c r="AK1006" s="89">
        <f t="shared" si="607"/>
        <v>0</v>
      </c>
      <c r="AL1006" s="89">
        <f t="shared" si="607"/>
        <v>0</v>
      </c>
      <c r="AM1006" s="89">
        <f t="shared" si="607"/>
        <v>0</v>
      </c>
      <c r="AN1006" s="89">
        <f t="shared" si="607"/>
        <v>0</v>
      </c>
      <c r="AO1006" s="89">
        <f t="shared" si="607"/>
        <v>0</v>
      </c>
      <c r="AP1006" s="89">
        <f t="shared" si="607"/>
        <v>0</v>
      </c>
      <c r="AQ1006" s="89">
        <f t="shared" si="607"/>
        <v>0</v>
      </c>
      <c r="AR1006" s="89">
        <f t="shared" si="607"/>
        <v>0</v>
      </c>
      <c r="AS1006" s="89">
        <f t="shared" si="607"/>
        <v>0</v>
      </c>
      <c r="AT1006" s="89">
        <f t="shared" si="607"/>
        <v>0</v>
      </c>
      <c r="AU1006" s="89">
        <f t="shared" si="607"/>
        <v>0</v>
      </c>
      <c r="AV1006" s="89">
        <f t="shared" si="607"/>
        <v>0</v>
      </c>
      <c r="AW1006" s="89">
        <f t="shared" si="607"/>
        <v>0</v>
      </c>
      <c r="AX1006" s="89">
        <f t="shared" si="607"/>
        <v>0</v>
      </c>
      <c r="AY1006" s="89">
        <f t="shared" si="607"/>
        <v>0</v>
      </c>
      <c r="AZ1006" s="89">
        <f t="shared" si="607"/>
        <v>0</v>
      </c>
      <c r="BA1006" s="89">
        <f t="shared" si="607"/>
        <v>0</v>
      </c>
      <c r="BB1006" s="89">
        <f t="shared" si="607"/>
        <v>0</v>
      </c>
      <c r="BC1006" s="89">
        <f t="shared" si="607"/>
        <v>0</v>
      </c>
      <c r="BD1006" s="89">
        <f t="shared" si="607"/>
        <v>0</v>
      </c>
      <c r="BE1006" s="89">
        <f t="shared" si="607"/>
        <v>0</v>
      </c>
      <c r="BF1006" s="89">
        <f t="shared" si="607"/>
        <v>0</v>
      </c>
      <c r="BG1006" s="89">
        <f t="shared" si="607"/>
        <v>0</v>
      </c>
      <c r="BH1006" s="89">
        <f t="shared" si="607"/>
        <v>0</v>
      </c>
      <c r="BI1006" s="89">
        <f t="shared" si="607"/>
        <v>0</v>
      </c>
      <c r="BJ1006" s="89">
        <f t="shared" si="607"/>
        <v>0</v>
      </c>
      <c r="BK1006" s="89">
        <f t="shared" si="607"/>
        <v>0</v>
      </c>
      <c r="BL1006" s="89">
        <f t="shared" si="607"/>
        <v>0</v>
      </c>
      <c r="BM1006" s="89">
        <f t="shared" si="607"/>
        <v>0</v>
      </c>
    </row>
    <row r="1007" spans="1:65" ht="12.75" customHeight="1" outlineLevel="3">
      <c r="A1007" t="s">
        <v>245</v>
      </c>
      <c r="B1007" t="s">
        <v>203</v>
      </c>
      <c r="D1007"/>
      <c r="E1007" s="89">
        <f t="shared" si="605"/>
        <v>0</v>
      </c>
      <c r="L1007" s="89"/>
      <c r="M1007" s="89"/>
      <c r="N1007" s="89"/>
      <c r="O1007" s="89"/>
      <c r="P1007" s="89"/>
      <c r="Q1007" s="89"/>
      <c r="R1007" s="89"/>
      <c r="S1007" s="89"/>
      <c r="T1007" s="89"/>
      <c r="U1007" s="89"/>
      <c r="V1007" s="89"/>
      <c r="W1007" s="89"/>
      <c r="X1007" s="89"/>
      <c r="Y1007" s="89"/>
      <c r="Z1007" s="89"/>
      <c r="AA1007" s="89"/>
      <c r="AB1007" s="89"/>
      <c r="AC1007" s="89"/>
      <c r="AD1007" s="89"/>
      <c r="AE1007" s="89">
        <f>SUM(AE1016,AE1020)</f>
        <v>0</v>
      </c>
      <c r="AF1007" s="89">
        <f>SUM(AF1016,AF1020)</f>
        <v>0</v>
      </c>
      <c r="AG1007" s="89">
        <f t="shared" ref="AG1007:BM1007" si="608">SUM(AG1016,AG1020)</f>
        <v>0</v>
      </c>
      <c r="AH1007" s="89">
        <f t="shared" si="608"/>
        <v>0</v>
      </c>
      <c r="AI1007" s="89">
        <f t="shared" si="608"/>
        <v>0</v>
      </c>
      <c r="AJ1007" s="89">
        <f t="shared" si="608"/>
        <v>0</v>
      </c>
      <c r="AK1007" s="89">
        <f t="shared" si="608"/>
        <v>0</v>
      </c>
      <c r="AL1007" s="89">
        <f t="shared" si="608"/>
        <v>0</v>
      </c>
      <c r="AM1007" s="89">
        <f t="shared" si="608"/>
        <v>0</v>
      </c>
      <c r="AN1007" s="89">
        <f t="shared" si="608"/>
        <v>0</v>
      </c>
      <c r="AO1007" s="89">
        <f t="shared" si="608"/>
        <v>0</v>
      </c>
      <c r="AP1007" s="89">
        <f t="shared" si="608"/>
        <v>0</v>
      </c>
      <c r="AQ1007" s="89">
        <f t="shared" si="608"/>
        <v>0</v>
      </c>
      <c r="AR1007" s="89">
        <f t="shared" si="608"/>
        <v>0</v>
      </c>
      <c r="AS1007" s="89">
        <f t="shared" si="608"/>
        <v>0</v>
      </c>
      <c r="AT1007" s="89">
        <f t="shared" si="608"/>
        <v>0</v>
      </c>
      <c r="AU1007" s="89">
        <f t="shared" si="608"/>
        <v>0</v>
      </c>
      <c r="AV1007" s="89">
        <f t="shared" si="608"/>
        <v>0</v>
      </c>
      <c r="AW1007" s="89">
        <f t="shared" si="608"/>
        <v>0</v>
      </c>
      <c r="AX1007" s="89">
        <f t="shared" si="608"/>
        <v>0</v>
      </c>
      <c r="AY1007" s="89">
        <f t="shared" si="608"/>
        <v>0</v>
      </c>
      <c r="AZ1007" s="89">
        <f t="shared" si="608"/>
        <v>0</v>
      </c>
      <c r="BA1007" s="89">
        <f t="shared" si="608"/>
        <v>0</v>
      </c>
      <c r="BB1007" s="89">
        <f t="shared" si="608"/>
        <v>0</v>
      </c>
      <c r="BC1007" s="89">
        <f t="shared" si="608"/>
        <v>0</v>
      </c>
      <c r="BD1007" s="89">
        <f t="shared" si="608"/>
        <v>0</v>
      </c>
      <c r="BE1007" s="89">
        <f t="shared" si="608"/>
        <v>0</v>
      </c>
      <c r="BF1007" s="89">
        <f t="shared" si="608"/>
        <v>0</v>
      </c>
      <c r="BG1007" s="89">
        <f t="shared" si="608"/>
        <v>0</v>
      </c>
      <c r="BH1007" s="89">
        <f t="shared" si="608"/>
        <v>0</v>
      </c>
      <c r="BI1007" s="89">
        <f t="shared" si="608"/>
        <v>0</v>
      </c>
      <c r="BJ1007" s="89">
        <f t="shared" si="608"/>
        <v>0</v>
      </c>
      <c r="BK1007" s="89">
        <f t="shared" si="608"/>
        <v>0</v>
      </c>
      <c r="BL1007" s="89">
        <f t="shared" si="608"/>
        <v>0</v>
      </c>
      <c r="BM1007" s="89">
        <f t="shared" si="608"/>
        <v>0</v>
      </c>
    </row>
    <row r="1008" spans="1:65" ht="12.75" customHeight="1" outlineLevel="3">
      <c r="A1008" t="s">
        <v>246</v>
      </c>
      <c r="B1008" t="s">
        <v>203</v>
      </c>
      <c r="D1008"/>
      <c r="E1008" s="89">
        <f t="shared" si="605"/>
        <v>0</v>
      </c>
      <c r="L1008" s="89"/>
      <c r="M1008" s="89"/>
      <c r="N1008" s="89"/>
      <c r="O1008" s="89"/>
      <c r="P1008" s="89"/>
      <c r="Q1008" s="89"/>
      <c r="R1008" s="89"/>
      <c r="S1008" s="89"/>
      <c r="T1008" s="89"/>
      <c r="U1008" s="89"/>
      <c r="V1008" s="89"/>
      <c r="W1008" s="89"/>
      <c r="X1008" s="89"/>
      <c r="Y1008" s="89"/>
      <c r="Z1008" s="89"/>
      <c r="AA1008" s="89"/>
      <c r="AB1008" s="89"/>
      <c r="AC1008" s="89"/>
      <c r="AD1008" s="89"/>
      <c r="AE1008" s="89">
        <f>IF(AE1022=1,0,SUM(-AE1015,AE1020))</f>
        <v>0</v>
      </c>
      <c r="AF1008" s="89">
        <f>IF(AF1022=1,0,SUM(-AF1015,AF1020))</f>
        <v>0</v>
      </c>
      <c r="AG1008" s="89">
        <f t="shared" ref="AG1008:BM1008" si="609">IF(AG1022=1,0,SUM(-AG1015,AG1020))</f>
        <v>0</v>
      </c>
      <c r="AH1008" s="89">
        <f t="shared" si="609"/>
        <v>0</v>
      </c>
      <c r="AI1008" s="89">
        <f t="shared" si="609"/>
        <v>0</v>
      </c>
      <c r="AJ1008" s="89">
        <f t="shared" si="609"/>
        <v>0</v>
      </c>
      <c r="AK1008" s="89">
        <f t="shared" si="609"/>
        <v>0</v>
      </c>
      <c r="AL1008" s="89">
        <f t="shared" si="609"/>
        <v>0</v>
      </c>
      <c r="AM1008" s="89">
        <f t="shared" si="609"/>
        <v>0</v>
      </c>
      <c r="AN1008" s="89">
        <f t="shared" si="609"/>
        <v>0</v>
      </c>
      <c r="AO1008" s="89">
        <f t="shared" si="609"/>
        <v>0</v>
      </c>
      <c r="AP1008" s="89">
        <f t="shared" si="609"/>
        <v>0</v>
      </c>
      <c r="AQ1008" s="89">
        <f t="shared" si="609"/>
        <v>0</v>
      </c>
      <c r="AR1008" s="89">
        <f t="shared" si="609"/>
        <v>0</v>
      </c>
      <c r="AS1008" s="89">
        <f t="shared" si="609"/>
        <v>0</v>
      </c>
      <c r="AT1008" s="89">
        <f t="shared" si="609"/>
        <v>0</v>
      </c>
      <c r="AU1008" s="89">
        <f t="shared" si="609"/>
        <v>0</v>
      </c>
      <c r="AV1008" s="89">
        <f t="shared" si="609"/>
        <v>0</v>
      </c>
      <c r="AW1008" s="89">
        <f t="shared" si="609"/>
        <v>0</v>
      </c>
      <c r="AX1008" s="89">
        <f t="shared" si="609"/>
        <v>0</v>
      </c>
      <c r="AY1008" s="89">
        <f t="shared" si="609"/>
        <v>0</v>
      </c>
      <c r="AZ1008" s="89">
        <f t="shared" si="609"/>
        <v>0</v>
      </c>
      <c r="BA1008" s="89">
        <f t="shared" si="609"/>
        <v>0</v>
      </c>
      <c r="BB1008" s="89">
        <f t="shared" si="609"/>
        <v>0</v>
      </c>
      <c r="BC1008" s="89">
        <f t="shared" si="609"/>
        <v>0</v>
      </c>
      <c r="BD1008" s="89">
        <f t="shared" si="609"/>
        <v>0</v>
      </c>
      <c r="BE1008" s="89">
        <f t="shared" si="609"/>
        <v>0</v>
      </c>
      <c r="BF1008" s="89">
        <f t="shared" si="609"/>
        <v>0</v>
      </c>
      <c r="BG1008" s="89">
        <f t="shared" si="609"/>
        <v>0</v>
      </c>
      <c r="BH1008" s="89">
        <f t="shared" si="609"/>
        <v>0</v>
      </c>
      <c r="BI1008" s="89">
        <f t="shared" si="609"/>
        <v>0</v>
      </c>
      <c r="BJ1008" s="89">
        <f t="shared" si="609"/>
        <v>0</v>
      </c>
      <c r="BK1008" s="89">
        <f t="shared" si="609"/>
        <v>0</v>
      </c>
      <c r="BL1008" s="89">
        <f t="shared" si="609"/>
        <v>0</v>
      </c>
      <c r="BM1008" s="89">
        <f t="shared" si="609"/>
        <v>0</v>
      </c>
    </row>
    <row r="1009" spans="1:65" ht="12.75" customHeight="1" outlineLevel="3">
      <c r="A1009" t="s">
        <v>247</v>
      </c>
      <c r="B1009" t="s">
        <v>203</v>
      </c>
      <c r="D1009"/>
      <c r="E1009" s="89">
        <f t="shared" si="605"/>
        <v>0</v>
      </c>
      <c r="L1009" s="89"/>
      <c r="M1009" s="89"/>
      <c r="N1009" s="89"/>
      <c r="O1009" s="89"/>
      <c r="P1009" s="89"/>
      <c r="Q1009" s="89"/>
      <c r="R1009" s="89"/>
      <c r="S1009" s="89"/>
      <c r="T1009" s="89"/>
      <c r="U1009" s="89"/>
      <c r="V1009" s="89"/>
      <c r="W1009" s="89"/>
      <c r="X1009" s="89"/>
      <c r="Y1009" s="89"/>
      <c r="Z1009" s="89"/>
      <c r="AA1009" s="89"/>
      <c r="AB1009" s="89"/>
      <c r="AC1009" s="89"/>
      <c r="AD1009" s="89"/>
      <c r="AE1009" s="89">
        <f>IF(AE1022=1,SUM(-AE1015,AE1020),0)</f>
        <v>0</v>
      </c>
      <c r="AF1009" s="89">
        <f t="shared" ref="AF1009:BM1009" si="610">IF(AF1022=1,SUM(-AF1015,AF1020),0)</f>
        <v>0</v>
      </c>
      <c r="AG1009" s="89">
        <f t="shared" si="610"/>
        <v>0</v>
      </c>
      <c r="AH1009" s="89">
        <f t="shared" si="610"/>
        <v>0</v>
      </c>
      <c r="AI1009" s="89">
        <f t="shared" si="610"/>
        <v>0</v>
      </c>
      <c r="AJ1009" s="89">
        <f t="shared" si="610"/>
        <v>0</v>
      </c>
      <c r="AK1009" s="89">
        <f t="shared" si="610"/>
        <v>0</v>
      </c>
      <c r="AL1009" s="89">
        <f t="shared" si="610"/>
        <v>0</v>
      </c>
      <c r="AM1009" s="89">
        <f t="shared" si="610"/>
        <v>0</v>
      </c>
      <c r="AN1009" s="89">
        <f t="shared" si="610"/>
        <v>0</v>
      </c>
      <c r="AO1009" s="89">
        <f t="shared" si="610"/>
        <v>0</v>
      </c>
      <c r="AP1009" s="89">
        <f t="shared" si="610"/>
        <v>0</v>
      </c>
      <c r="AQ1009" s="89">
        <f t="shared" si="610"/>
        <v>0</v>
      </c>
      <c r="AR1009" s="89">
        <f t="shared" si="610"/>
        <v>0</v>
      </c>
      <c r="AS1009" s="89">
        <f t="shared" si="610"/>
        <v>0</v>
      </c>
      <c r="AT1009" s="89">
        <f t="shared" si="610"/>
        <v>0</v>
      </c>
      <c r="AU1009" s="89">
        <f t="shared" si="610"/>
        <v>0</v>
      </c>
      <c r="AV1009" s="89">
        <f t="shared" si="610"/>
        <v>0</v>
      </c>
      <c r="AW1009" s="89">
        <f t="shared" si="610"/>
        <v>0</v>
      </c>
      <c r="AX1009" s="89">
        <f t="shared" si="610"/>
        <v>0</v>
      </c>
      <c r="AY1009" s="89">
        <f t="shared" si="610"/>
        <v>0</v>
      </c>
      <c r="AZ1009" s="89">
        <f t="shared" si="610"/>
        <v>0</v>
      </c>
      <c r="BA1009" s="89">
        <f t="shared" si="610"/>
        <v>0</v>
      </c>
      <c r="BB1009" s="89">
        <f t="shared" si="610"/>
        <v>0</v>
      </c>
      <c r="BC1009" s="89">
        <f t="shared" si="610"/>
        <v>0</v>
      </c>
      <c r="BD1009" s="89">
        <f t="shared" si="610"/>
        <v>0</v>
      </c>
      <c r="BE1009" s="89">
        <f t="shared" si="610"/>
        <v>0</v>
      </c>
      <c r="BF1009" s="89">
        <f t="shared" si="610"/>
        <v>0</v>
      </c>
      <c r="BG1009" s="89">
        <f t="shared" si="610"/>
        <v>0</v>
      </c>
      <c r="BH1009" s="89">
        <f t="shared" si="610"/>
        <v>0</v>
      </c>
      <c r="BI1009" s="89">
        <f t="shared" si="610"/>
        <v>0</v>
      </c>
      <c r="BJ1009" s="89">
        <f t="shared" si="610"/>
        <v>0</v>
      </c>
      <c r="BK1009" s="89">
        <f t="shared" si="610"/>
        <v>0</v>
      </c>
      <c r="BL1009" s="89">
        <f t="shared" si="610"/>
        <v>0</v>
      </c>
      <c r="BM1009" s="89">
        <f t="shared" si="610"/>
        <v>0</v>
      </c>
    </row>
    <row r="1010" spans="1:65" ht="12.75" customHeight="1" outlineLevel="3">
      <c r="D1010"/>
      <c r="E1010" s="89">
        <f t="shared" si="605"/>
        <v>0</v>
      </c>
      <c r="L1010" s="89"/>
      <c r="M1010" s="89"/>
      <c r="N1010" s="89"/>
      <c r="O1010" s="89"/>
      <c r="P1010" s="89"/>
      <c r="Q1010" s="89"/>
      <c r="R1010" s="89"/>
      <c r="S1010" s="89"/>
      <c r="T1010" s="89"/>
      <c r="U1010" s="89"/>
      <c r="V1010" s="89"/>
      <c r="W1010" s="89"/>
      <c r="X1010" s="89"/>
      <c r="Y1010" s="89"/>
      <c r="Z1010" s="89"/>
      <c r="AA1010" s="89"/>
      <c r="AB1010" s="89"/>
      <c r="AC1010" s="89"/>
      <c r="AD1010" s="89"/>
      <c r="AE1010" s="89"/>
      <c r="AF1010" s="89"/>
      <c r="AG1010" s="89"/>
      <c r="AH1010" s="89"/>
      <c r="AI1010" s="89"/>
      <c r="AJ1010" s="89"/>
      <c r="AK1010" s="89"/>
      <c r="AL1010" s="89"/>
      <c r="AM1010" s="89"/>
      <c r="AN1010" s="89"/>
      <c r="AO1010" s="89"/>
      <c r="AP1010" s="89"/>
      <c r="AQ1010" s="89"/>
      <c r="AR1010" s="89"/>
      <c r="AS1010" s="89"/>
      <c r="AT1010" s="89"/>
      <c r="AU1010" s="89"/>
      <c r="AV1010" s="89"/>
      <c r="AW1010" s="89"/>
      <c r="AX1010" s="89"/>
      <c r="AY1010" s="89"/>
      <c r="AZ1010" s="89"/>
      <c r="BA1010" s="89"/>
      <c r="BB1010" s="89"/>
      <c r="BC1010" s="89"/>
      <c r="BD1010" s="89"/>
      <c r="BE1010" s="89"/>
      <c r="BF1010" s="89"/>
      <c r="BG1010" s="89"/>
      <c r="BH1010" s="89"/>
      <c r="BI1010" s="89"/>
      <c r="BJ1010" s="89"/>
      <c r="BK1010" s="89"/>
      <c r="BL1010" s="89"/>
      <c r="BM1010" s="89"/>
    </row>
    <row r="1011" spans="1:65" s="53" customFormat="1" ht="12.75" customHeight="1" outlineLevel="3">
      <c r="A1011" s="8" t="s">
        <v>252</v>
      </c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144"/>
      <c r="M1011" s="144"/>
      <c r="N1011" s="144"/>
      <c r="O1011" s="144"/>
      <c r="P1011" s="144"/>
      <c r="Q1011" s="144"/>
      <c r="R1011" s="144"/>
      <c r="S1011" s="144"/>
      <c r="T1011" s="144"/>
      <c r="U1011" s="144"/>
      <c r="V1011" s="144"/>
      <c r="W1011" s="144"/>
      <c r="X1011" s="144"/>
      <c r="Y1011" s="144"/>
      <c r="Z1011" s="144"/>
      <c r="AA1011" s="144"/>
      <c r="AB1011" s="144"/>
      <c r="AC1011" s="144"/>
      <c r="AD1011" s="144"/>
    </row>
    <row r="1012" spans="1:65" ht="12.75" customHeight="1" outlineLevel="3">
      <c r="A1012" s="17" t="s">
        <v>321</v>
      </c>
      <c r="B1012" s="17" t="s">
        <v>203</v>
      </c>
      <c r="C1012" s="17"/>
      <c r="D1012" s="17"/>
      <c r="E1012" s="17"/>
      <c r="F1012" s="17"/>
      <c r="G1012" s="17"/>
      <c r="H1012" s="17"/>
      <c r="I1012" s="17"/>
      <c r="J1012" s="17"/>
      <c r="K1012" s="17"/>
      <c r="AE1012" s="149">
        <v>0</v>
      </c>
      <c r="AF1012" s="148">
        <f t="shared" ref="AF1012:BM1012" si="611">AE1018</f>
        <v>0</v>
      </c>
      <c r="AG1012" s="148">
        <f t="shared" si="611"/>
        <v>0</v>
      </c>
      <c r="AH1012" s="148">
        <f t="shared" si="611"/>
        <v>0</v>
      </c>
      <c r="AI1012" s="148">
        <f t="shared" si="611"/>
        <v>0</v>
      </c>
      <c r="AJ1012" s="148">
        <f t="shared" si="611"/>
        <v>0</v>
      </c>
      <c r="AK1012" s="148">
        <f t="shared" si="611"/>
        <v>0</v>
      </c>
      <c r="AL1012" s="148">
        <f t="shared" si="611"/>
        <v>0</v>
      </c>
      <c r="AM1012" s="148">
        <f t="shared" si="611"/>
        <v>0</v>
      </c>
      <c r="AN1012" s="148">
        <f t="shared" si="611"/>
        <v>0</v>
      </c>
      <c r="AO1012" s="148">
        <f t="shared" si="611"/>
        <v>0</v>
      </c>
      <c r="AP1012" s="148">
        <f t="shared" si="611"/>
        <v>0</v>
      </c>
      <c r="AQ1012" s="148">
        <f t="shared" si="611"/>
        <v>0</v>
      </c>
      <c r="AR1012" s="148">
        <f t="shared" si="611"/>
        <v>0</v>
      </c>
      <c r="AS1012" s="148">
        <f t="shared" si="611"/>
        <v>0</v>
      </c>
      <c r="AT1012" s="148">
        <f t="shared" si="611"/>
        <v>0</v>
      </c>
      <c r="AU1012" s="148">
        <f t="shared" si="611"/>
        <v>0</v>
      </c>
      <c r="AV1012" s="148">
        <f t="shared" si="611"/>
        <v>0</v>
      </c>
      <c r="AW1012" s="148">
        <f t="shared" si="611"/>
        <v>0</v>
      </c>
      <c r="AX1012" s="148">
        <f t="shared" si="611"/>
        <v>0</v>
      </c>
      <c r="AY1012" s="148">
        <f t="shared" si="611"/>
        <v>0</v>
      </c>
      <c r="AZ1012" s="148">
        <f t="shared" si="611"/>
        <v>0</v>
      </c>
      <c r="BA1012" s="148">
        <f t="shared" si="611"/>
        <v>0</v>
      </c>
      <c r="BB1012" s="148">
        <f t="shared" si="611"/>
        <v>0</v>
      </c>
      <c r="BC1012" s="148">
        <f t="shared" si="611"/>
        <v>0</v>
      </c>
      <c r="BD1012" s="148">
        <f t="shared" si="611"/>
        <v>0</v>
      </c>
      <c r="BE1012" s="148">
        <f t="shared" si="611"/>
        <v>0</v>
      </c>
      <c r="BF1012" s="148">
        <f t="shared" si="611"/>
        <v>0</v>
      </c>
      <c r="BG1012" s="148">
        <f t="shared" si="611"/>
        <v>0</v>
      </c>
      <c r="BH1012" s="148">
        <f t="shared" si="611"/>
        <v>0</v>
      </c>
      <c r="BI1012" s="148">
        <f t="shared" si="611"/>
        <v>0</v>
      </c>
      <c r="BJ1012" s="148">
        <f t="shared" si="611"/>
        <v>0</v>
      </c>
      <c r="BK1012" s="148">
        <f t="shared" si="611"/>
        <v>0</v>
      </c>
      <c r="BL1012" s="148">
        <f t="shared" si="611"/>
        <v>0</v>
      </c>
      <c r="BM1012" s="148">
        <f t="shared" si="611"/>
        <v>0</v>
      </c>
    </row>
    <row r="1013" spans="1:65" ht="12.75" customHeight="1" outlineLevel="3">
      <c r="A1013" s="32" t="s">
        <v>254</v>
      </c>
      <c r="B1013" t="s">
        <v>203</v>
      </c>
      <c r="D1013"/>
      <c r="AE1013" s="89">
        <f t="shared" ref="AE1013:BM1013" si="612">AE997</f>
        <v>0</v>
      </c>
      <c r="AF1013" s="89">
        <f t="shared" si="612"/>
        <v>0</v>
      </c>
      <c r="AG1013" s="89">
        <f t="shared" si="612"/>
        <v>0</v>
      </c>
      <c r="AH1013" s="89">
        <f t="shared" si="612"/>
        <v>0</v>
      </c>
      <c r="AI1013" s="89">
        <f t="shared" si="612"/>
        <v>0</v>
      </c>
      <c r="AJ1013" s="89">
        <f t="shared" si="612"/>
        <v>0</v>
      </c>
      <c r="AK1013" s="89">
        <f t="shared" si="612"/>
        <v>0</v>
      </c>
      <c r="AL1013" s="89">
        <f t="shared" si="612"/>
        <v>0</v>
      </c>
      <c r="AM1013" s="89">
        <f t="shared" si="612"/>
        <v>0</v>
      </c>
      <c r="AN1013" s="89">
        <f t="shared" si="612"/>
        <v>0</v>
      </c>
      <c r="AO1013" s="89">
        <f t="shared" si="612"/>
        <v>0</v>
      </c>
      <c r="AP1013" s="89">
        <f t="shared" si="612"/>
        <v>0</v>
      </c>
      <c r="AQ1013" s="89">
        <f t="shared" si="612"/>
        <v>0</v>
      </c>
      <c r="AR1013" s="89">
        <f t="shared" si="612"/>
        <v>0</v>
      </c>
      <c r="AS1013" s="89">
        <f t="shared" si="612"/>
        <v>0</v>
      </c>
      <c r="AT1013" s="89">
        <f t="shared" si="612"/>
        <v>0</v>
      </c>
      <c r="AU1013" s="89">
        <f t="shared" si="612"/>
        <v>0</v>
      </c>
      <c r="AV1013" s="89">
        <f t="shared" si="612"/>
        <v>0</v>
      </c>
      <c r="AW1013" s="89">
        <f t="shared" si="612"/>
        <v>0</v>
      </c>
      <c r="AX1013" s="89">
        <f t="shared" si="612"/>
        <v>0</v>
      </c>
      <c r="AY1013" s="89">
        <f t="shared" si="612"/>
        <v>0</v>
      </c>
      <c r="AZ1013" s="89">
        <f t="shared" si="612"/>
        <v>0</v>
      </c>
      <c r="BA1013" s="89">
        <f t="shared" si="612"/>
        <v>0</v>
      </c>
      <c r="BB1013" s="89">
        <f t="shared" si="612"/>
        <v>0</v>
      </c>
      <c r="BC1013" s="89">
        <f t="shared" si="612"/>
        <v>0</v>
      </c>
      <c r="BD1013" s="89">
        <f t="shared" si="612"/>
        <v>0</v>
      </c>
      <c r="BE1013" s="89">
        <f t="shared" si="612"/>
        <v>0</v>
      </c>
      <c r="BF1013" s="89">
        <f t="shared" si="612"/>
        <v>0</v>
      </c>
      <c r="BG1013" s="89">
        <f t="shared" si="612"/>
        <v>0</v>
      </c>
      <c r="BH1013" s="89">
        <f t="shared" si="612"/>
        <v>0</v>
      </c>
      <c r="BI1013" s="89">
        <f t="shared" si="612"/>
        <v>0</v>
      </c>
      <c r="BJ1013" s="89">
        <f t="shared" si="612"/>
        <v>0</v>
      </c>
      <c r="BK1013" s="89">
        <f t="shared" si="612"/>
        <v>0</v>
      </c>
      <c r="BL1013" s="89">
        <f t="shared" si="612"/>
        <v>0</v>
      </c>
      <c r="BM1013" s="89">
        <f t="shared" si="612"/>
        <v>0</v>
      </c>
    </row>
    <row r="1014" spans="1:65" ht="12.75" customHeight="1" outlineLevel="3">
      <c r="A1014" s="32" t="s">
        <v>256</v>
      </c>
      <c r="B1014" t="s">
        <v>203</v>
      </c>
      <c r="D1014"/>
      <c r="AE1014" s="162">
        <f t="shared" ref="AE1014:BF1014" si="613">CHOOSE($E$523,AE1033,AE1042)</f>
        <v>0</v>
      </c>
      <c r="AF1014" s="162">
        <f t="shared" si="613"/>
        <v>0</v>
      </c>
      <c r="AG1014" s="162">
        <f t="shared" si="613"/>
        <v>0</v>
      </c>
      <c r="AH1014" s="162">
        <f t="shared" si="613"/>
        <v>0</v>
      </c>
      <c r="AI1014" s="162">
        <f t="shared" si="613"/>
        <v>0</v>
      </c>
      <c r="AJ1014" s="162">
        <f t="shared" si="613"/>
        <v>0</v>
      </c>
      <c r="AK1014" s="162">
        <f t="shared" si="613"/>
        <v>0</v>
      </c>
      <c r="AL1014" s="162">
        <f t="shared" si="613"/>
        <v>0</v>
      </c>
      <c r="AM1014" s="162">
        <f t="shared" si="613"/>
        <v>0</v>
      </c>
      <c r="AN1014" s="162">
        <f t="shared" si="613"/>
        <v>0</v>
      </c>
      <c r="AO1014" s="162">
        <f t="shared" si="613"/>
        <v>0</v>
      </c>
      <c r="AP1014" s="162">
        <f t="shared" si="613"/>
        <v>0</v>
      </c>
      <c r="AQ1014" s="162">
        <f t="shared" si="613"/>
        <v>0</v>
      </c>
      <c r="AR1014" s="162">
        <f t="shared" si="613"/>
        <v>0</v>
      </c>
      <c r="AS1014" s="162">
        <f t="shared" si="613"/>
        <v>0</v>
      </c>
      <c r="AT1014" s="162">
        <f t="shared" si="613"/>
        <v>0</v>
      </c>
      <c r="AU1014" s="162">
        <f t="shared" si="613"/>
        <v>0</v>
      </c>
      <c r="AV1014" s="162">
        <f t="shared" si="613"/>
        <v>0</v>
      </c>
      <c r="AW1014" s="162">
        <f t="shared" si="613"/>
        <v>0</v>
      </c>
      <c r="AX1014" s="162">
        <f t="shared" si="613"/>
        <v>0</v>
      </c>
      <c r="AY1014" s="162">
        <f t="shared" si="613"/>
        <v>0</v>
      </c>
      <c r="AZ1014" s="162">
        <f t="shared" si="613"/>
        <v>0</v>
      </c>
      <c r="BA1014" s="162">
        <f t="shared" si="613"/>
        <v>0</v>
      </c>
      <c r="BB1014" s="162">
        <f t="shared" si="613"/>
        <v>0</v>
      </c>
      <c r="BC1014" s="162">
        <f t="shared" si="613"/>
        <v>0</v>
      </c>
      <c r="BD1014" s="162">
        <f t="shared" si="613"/>
        <v>0</v>
      </c>
      <c r="BE1014" s="162">
        <f t="shared" si="613"/>
        <v>0</v>
      </c>
      <c r="BF1014" s="162">
        <f t="shared" si="613"/>
        <v>0</v>
      </c>
      <c r="BG1014" s="162">
        <f>CHOOSE($E$523,BG1033,BG1042)</f>
        <v>0</v>
      </c>
      <c r="BH1014" s="162">
        <f t="shared" ref="BH1014:BM1014" si="614">CHOOSE($E$523,BH1033,BH1042)</f>
        <v>0</v>
      </c>
      <c r="BI1014" s="162">
        <f t="shared" si="614"/>
        <v>0</v>
      </c>
      <c r="BJ1014" s="162">
        <f t="shared" si="614"/>
        <v>0</v>
      </c>
      <c r="BK1014" s="162">
        <f t="shared" si="614"/>
        <v>0</v>
      </c>
      <c r="BL1014" s="162">
        <f t="shared" si="614"/>
        <v>0</v>
      </c>
      <c r="BM1014" s="162">
        <f t="shared" si="614"/>
        <v>0</v>
      </c>
    </row>
    <row r="1015" spans="1:65" ht="12.75" customHeight="1" outlineLevel="3">
      <c r="A1015" s="32" t="s">
        <v>259</v>
      </c>
      <c r="B1015" t="s">
        <v>203</v>
      </c>
      <c r="C1015" t="s">
        <v>322</v>
      </c>
      <c r="D1015"/>
      <c r="AE1015" s="162">
        <f t="shared" ref="AE1015:BM1015" si="615">CHOOSE($E$523,AE1034,AE1043)</f>
        <v>0</v>
      </c>
      <c r="AF1015" s="162">
        <f t="shared" si="615"/>
        <v>0</v>
      </c>
      <c r="AG1015" s="162">
        <f t="shared" si="615"/>
        <v>0</v>
      </c>
      <c r="AH1015" s="162">
        <f t="shared" si="615"/>
        <v>0</v>
      </c>
      <c r="AI1015" s="162">
        <f t="shared" si="615"/>
        <v>0</v>
      </c>
      <c r="AJ1015" s="162">
        <f t="shared" si="615"/>
        <v>0</v>
      </c>
      <c r="AK1015" s="162">
        <f t="shared" si="615"/>
        <v>0</v>
      </c>
      <c r="AL1015" s="162">
        <f t="shared" si="615"/>
        <v>0</v>
      </c>
      <c r="AM1015" s="162">
        <f t="shared" si="615"/>
        <v>0</v>
      </c>
      <c r="AN1015" s="162">
        <f t="shared" si="615"/>
        <v>0</v>
      </c>
      <c r="AO1015" s="162">
        <f t="shared" si="615"/>
        <v>0</v>
      </c>
      <c r="AP1015" s="162">
        <f t="shared" si="615"/>
        <v>0</v>
      </c>
      <c r="AQ1015" s="162">
        <f t="shared" si="615"/>
        <v>0</v>
      </c>
      <c r="AR1015" s="162">
        <f t="shared" si="615"/>
        <v>0</v>
      </c>
      <c r="AS1015" s="162">
        <f t="shared" si="615"/>
        <v>0</v>
      </c>
      <c r="AT1015" s="162">
        <f t="shared" si="615"/>
        <v>0</v>
      </c>
      <c r="AU1015" s="162">
        <f t="shared" si="615"/>
        <v>0</v>
      </c>
      <c r="AV1015" s="162">
        <f t="shared" si="615"/>
        <v>0</v>
      </c>
      <c r="AW1015" s="162">
        <f t="shared" si="615"/>
        <v>0</v>
      </c>
      <c r="AX1015" s="162">
        <f t="shared" si="615"/>
        <v>0</v>
      </c>
      <c r="AY1015" s="162">
        <f t="shared" si="615"/>
        <v>0</v>
      </c>
      <c r="AZ1015" s="162">
        <f t="shared" si="615"/>
        <v>0</v>
      </c>
      <c r="BA1015" s="162">
        <f t="shared" si="615"/>
        <v>0</v>
      </c>
      <c r="BB1015" s="162">
        <f t="shared" si="615"/>
        <v>0</v>
      </c>
      <c r="BC1015" s="162">
        <f t="shared" si="615"/>
        <v>0</v>
      </c>
      <c r="BD1015" s="162">
        <f t="shared" si="615"/>
        <v>0</v>
      </c>
      <c r="BE1015" s="162">
        <f t="shared" si="615"/>
        <v>0</v>
      </c>
      <c r="BF1015" s="162">
        <f t="shared" si="615"/>
        <v>0</v>
      </c>
      <c r="BG1015" s="162">
        <f t="shared" si="615"/>
        <v>0</v>
      </c>
      <c r="BH1015" s="162">
        <f t="shared" si="615"/>
        <v>0</v>
      </c>
      <c r="BI1015" s="162">
        <f t="shared" si="615"/>
        <v>0</v>
      </c>
      <c r="BJ1015" s="162">
        <f t="shared" si="615"/>
        <v>0</v>
      </c>
      <c r="BK1015" s="162">
        <f t="shared" si="615"/>
        <v>0</v>
      </c>
      <c r="BL1015" s="162">
        <f t="shared" si="615"/>
        <v>0</v>
      </c>
      <c r="BM1015" s="162">
        <f t="shared" si="615"/>
        <v>0</v>
      </c>
    </row>
    <row r="1016" spans="1:65" ht="12.75" customHeight="1" outlineLevel="3">
      <c r="A1016" s="32" t="s">
        <v>168</v>
      </c>
      <c r="B1016" t="s">
        <v>203</v>
      </c>
      <c r="D1016"/>
      <c r="AE1016" s="162">
        <f t="shared" ref="AE1016:BM1016" si="616">CHOOSE($E$523,AE1035,AE1044)</f>
        <v>0</v>
      </c>
      <c r="AF1016" s="162">
        <f t="shared" si="616"/>
        <v>0</v>
      </c>
      <c r="AG1016" s="162">
        <f t="shared" si="616"/>
        <v>0</v>
      </c>
      <c r="AH1016" s="162">
        <f t="shared" si="616"/>
        <v>0</v>
      </c>
      <c r="AI1016" s="162">
        <f t="shared" si="616"/>
        <v>0</v>
      </c>
      <c r="AJ1016" s="162">
        <f t="shared" si="616"/>
        <v>0</v>
      </c>
      <c r="AK1016" s="162">
        <f t="shared" si="616"/>
        <v>0</v>
      </c>
      <c r="AL1016" s="162">
        <f t="shared" si="616"/>
        <v>0</v>
      </c>
      <c r="AM1016" s="162">
        <f t="shared" si="616"/>
        <v>0</v>
      </c>
      <c r="AN1016" s="162">
        <f t="shared" si="616"/>
        <v>0</v>
      </c>
      <c r="AO1016" s="162">
        <f t="shared" si="616"/>
        <v>0</v>
      </c>
      <c r="AP1016" s="162">
        <f t="shared" si="616"/>
        <v>0</v>
      </c>
      <c r="AQ1016" s="162">
        <f t="shared" si="616"/>
        <v>0</v>
      </c>
      <c r="AR1016" s="162">
        <f t="shared" si="616"/>
        <v>0</v>
      </c>
      <c r="AS1016" s="162">
        <f t="shared" si="616"/>
        <v>0</v>
      </c>
      <c r="AT1016" s="162">
        <f t="shared" si="616"/>
        <v>0</v>
      </c>
      <c r="AU1016" s="162">
        <f t="shared" si="616"/>
        <v>0</v>
      </c>
      <c r="AV1016" s="162">
        <f t="shared" si="616"/>
        <v>0</v>
      </c>
      <c r="AW1016" s="162">
        <f t="shared" si="616"/>
        <v>0</v>
      </c>
      <c r="AX1016" s="162">
        <f t="shared" si="616"/>
        <v>0</v>
      </c>
      <c r="AY1016" s="162">
        <f t="shared" si="616"/>
        <v>0</v>
      </c>
      <c r="AZ1016" s="162">
        <f t="shared" si="616"/>
        <v>0</v>
      </c>
      <c r="BA1016" s="162">
        <f t="shared" si="616"/>
        <v>0</v>
      </c>
      <c r="BB1016" s="162">
        <f t="shared" si="616"/>
        <v>0</v>
      </c>
      <c r="BC1016" s="162">
        <f t="shared" si="616"/>
        <v>0</v>
      </c>
      <c r="BD1016" s="162">
        <f t="shared" si="616"/>
        <v>0</v>
      </c>
      <c r="BE1016" s="162">
        <f t="shared" si="616"/>
        <v>0</v>
      </c>
      <c r="BF1016" s="162">
        <f t="shared" si="616"/>
        <v>0</v>
      </c>
      <c r="BG1016" s="162">
        <f t="shared" si="616"/>
        <v>0</v>
      </c>
      <c r="BH1016" s="162">
        <f t="shared" si="616"/>
        <v>0</v>
      </c>
      <c r="BI1016" s="162">
        <f t="shared" si="616"/>
        <v>0</v>
      </c>
      <c r="BJ1016" s="162">
        <f t="shared" si="616"/>
        <v>0</v>
      </c>
      <c r="BK1016" s="162">
        <f t="shared" si="616"/>
        <v>0</v>
      </c>
      <c r="BL1016" s="162">
        <f t="shared" si="616"/>
        <v>0</v>
      </c>
      <c r="BM1016" s="162">
        <f t="shared" si="616"/>
        <v>0</v>
      </c>
    </row>
    <row r="1017" spans="1:65" ht="12.75" customHeight="1" outlineLevel="3">
      <c r="A1017" t="s">
        <v>323</v>
      </c>
      <c r="B1017" t="s">
        <v>203</v>
      </c>
      <c r="D1017"/>
      <c r="AE1017" s="89">
        <f t="shared" ref="AE1017:BM1017" si="617">AE1015+AE1016</f>
        <v>0</v>
      </c>
      <c r="AF1017" s="89">
        <f t="shared" si="617"/>
        <v>0</v>
      </c>
      <c r="AG1017" s="89">
        <f t="shared" si="617"/>
        <v>0</v>
      </c>
      <c r="AH1017" s="89">
        <f t="shared" si="617"/>
        <v>0</v>
      </c>
      <c r="AI1017" s="89">
        <f t="shared" si="617"/>
        <v>0</v>
      </c>
      <c r="AJ1017" s="89">
        <f t="shared" si="617"/>
        <v>0</v>
      </c>
      <c r="AK1017" s="89">
        <f t="shared" si="617"/>
        <v>0</v>
      </c>
      <c r="AL1017" s="89">
        <f t="shared" si="617"/>
        <v>0</v>
      </c>
      <c r="AM1017" s="89">
        <f t="shared" si="617"/>
        <v>0</v>
      </c>
      <c r="AN1017" s="89">
        <f t="shared" si="617"/>
        <v>0</v>
      </c>
      <c r="AO1017" s="89">
        <f t="shared" si="617"/>
        <v>0</v>
      </c>
      <c r="AP1017" s="89">
        <f t="shared" si="617"/>
        <v>0</v>
      </c>
      <c r="AQ1017" s="89">
        <f t="shared" si="617"/>
        <v>0</v>
      </c>
      <c r="AR1017" s="89">
        <f t="shared" si="617"/>
        <v>0</v>
      </c>
      <c r="AS1017" s="89">
        <f t="shared" si="617"/>
        <v>0</v>
      </c>
      <c r="AT1017" s="89">
        <f t="shared" si="617"/>
        <v>0</v>
      </c>
      <c r="AU1017" s="89">
        <f t="shared" si="617"/>
        <v>0</v>
      </c>
      <c r="AV1017" s="89">
        <f t="shared" si="617"/>
        <v>0</v>
      </c>
      <c r="AW1017" s="89">
        <f t="shared" si="617"/>
        <v>0</v>
      </c>
      <c r="AX1017" s="89">
        <f t="shared" si="617"/>
        <v>0</v>
      </c>
      <c r="AY1017" s="89">
        <f t="shared" si="617"/>
        <v>0</v>
      </c>
      <c r="AZ1017" s="89">
        <f t="shared" si="617"/>
        <v>0</v>
      </c>
      <c r="BA1017" s="89">
        <f t="shared" si="617"/>
        <v>0</v>
      </c>
      <c r="BB1017" s="89">
        <f t="shared" si="617"/>
        <v>0</v>
      </c>
      <c r="BC1017" s="89">
        <f t="shared" si="617"/>
        <v>0</v>
      </c>
      <c r="BD1017" s="89">
        <f t="shared" si="617"/>
        <v>0</v>
      </c>
      <c r="BE1017" s="89">
        <f t="shared" si="617"/>
        <v>0</v>
      </c>
      <c r="BF1017" s="89">
        <f t="shared" si="617"/>
        <v>0</v>
      </c>
      <c r="BG1017" s="89">
        <f t="shared" si="617"/>
        <v>0</v>
      </c>
      <c r="BH1017" s="89">
        <f t="shared" si="617"/>
        <v>0</v>
      </c>
      <c r="BI1017" s="89">
        <f t="shared" si="617"/>
        <v>0</v>
      </c>
      <c r="BJ1017" s="89">
        <f t="shared" si="617"/>
        <v>0</v>
      </c>
      <c r="BK1017" s="89">
        <f t="shared" si="617"/>
        <v>0</v>
      </c>
      <c r="BL1017" s="89">
        <f t="shared" si="617"/>
        <v>0</v>
      </c>
      <c r="BM1017" s="89">
        <f t="shared" si="617"/>
        <v>0</v>
      </c>
    </row>
    <row r="1018" spans="1:65" ht="12.75" customHeight="1" outlineLevel="3">
      <c r="A1018" s="17" t="s">
        <v>324</v>
      </c>
      <c r="B1018" s="17" t="s">
        <v>203</v>
      </c>
      <c r="C1018" s="17"/>
      <c r="D1018" s="17"/>
      <c r="E1018" s="17"/>
      <c r="F1018" s="17"/>
      <c r="G1018" s="17"/>
      <c r="H1018" s="17"/>
      <c r="I1018" s="17"/>
      <c r="J1018" s="17"/>
      <c r="K1018" s="17"/>
      <c r="AE1018" s="148">
        <f>SUM(AE1012,AE1013,AE1014,AE1015,AE1016)</f>
        <v>0</v>
      </c>
      <c r="AF1018" s="148">
        <f t="shared" ref="AF1018:BM1018" si="618">SUM(AF1012,AF1013,AF1014,AF1015,AF1016)</f>
        <v>0</v>
      </c>
      <c r="AG1018" s="148">
        <f t="shared" si="618"/>
        <v>0</v>
      </c>
      <c r="AH1018" s="148">
        <f t="shared" si="618"/>
        <v>0</v>
      </c>
      <c r="AI1018" s="148">
        <f t="shared" si="618"/>
        <v>0</v>
      </c>
      <c r="AJ1018" s="148">
        <f t="shared" si="618"/>
        <v>0</v>
      </c>
      <c r="AK1018" s="148">
        <f t="shared" si="618"/>
        <v>0</v>
      </c>
      <c r="AL1018" s="148">
        <f t="shared" si="618"/>
        <v>0</v>
      </c>
      <c r="AM1018" s="148">
        <f t="shared" si="618"/>
        <v>0</v>
      </c>
      <c r="AN1018" s="148">
        <f t="shared" si="618"/>
        <v>0</v>
      </c>
      <c r="AO1018" s="148">
        <f t="shared" si="618"/>
        <v>0</v>
      </c>
      <c r="AP1018" s="148">
        <f t="shared" si="618"/>
        <v>0</v>
      </c>
      <c r="AQ1018" s="148">
        <f t="shared" si="618"/>
        <v>0</v>
      </c>
      <c r="AR1018" s="148">
        <f t="shared" si="618"/>
        <v>0</v>
      </c>
      <c r="AS1018" s="148">
        <f t="shared" si="618"/>
        <v>0</v>
      </c>
      <c r="AT1018" s="148">
        <f t="shared" si="618"/>
        <v>0</v>
      </c>
      <c r="AU1018" s="148">
        <f t="shared" si="618"/>
        <v>0</v>
      </c>
      <c r="AV1018" s="148">
        <f t="shared" si="618"/>
        <v>0</v>
      </c>
      <c r="AW1018" s="148">
        <f t="shared" si="618"/>
        <v>0</v>
      </c>
      <c r="AX1018" s="148">
        <f t="shared" si="618"/>
        <v>0</v>
      </c>
      <c r="AY1018" s="148">
        <f t="shared" si="618"/>
        <v>0</v>
      </c>
      <c r="AZ1018" s="148">
        <f t="shared" si="618"/>
        <v>0</v>
      </c>
      <c r="BA1018" s="148">
        <f t="shared" si="618"/>
        <v>0</v>
      </c>
      <c r="BB1018" s="148">
        <f t="shared" si="618"/>
        <v>0</v>
      </c>
      <c r="BC1018" s="148">
        <f t="shared" si="618"/>
        <v>0</v>
      </c>
      <c r="BD1018" s="148">
        <f t="shared" si="618"/>
        <v>0</v>
      </c>
      <c r="BE1018" s="148">
        <f t="shared" si="618"/>
        <v>0</v>
      </c>
      <c r="BF1018" s="148">
        <f t="shared" si="618"/>
        <v>0</v>
      </c>
      <c r="BG1018" s="148">
        <f t="shared" si="618"/>
        <v>0</v>
      </c>
      <c r="BH1018" s="148">
        <f t="shared" si="618"/>
        <v>0</v>
      </c>
      <c r="BI1018" s="148">
        <f t="shared" si="618"/>
        <v>0</v>
      </c>
      <c r="BJ1018" s="148">
        <f t="shared" si="618"/>
        <v>0</v>
      </c>
      <c r="BK1018" s="148">
        <f t="shared" si="618"/>
        <v>0</v>
      </c>
      <c r="BL1018" s="148">
        <f t="shared" si="618"/>
        <v>0</v>
      </c>
      <c r="BM1018" s="148">
        <f t="shared" si="618"/>
        <v>0</v>
      </c>
    </row>
    <row r="1019" spans="1:65" ht="12.75" customHeight="1" outlineLevel="3">
      <c r="D1019"/>
      <c r="AE1019" s="89"/>
      <c r="AF1019" s="89"/>
      <c r="AG1019" s="89"/>
      <c r="AH1019" s="89"/>
      <c r="AI1019" s="89"/>
      <c r="AJ1019" s="89"/>
      <c r="AK1019" s="89"/>
      <c r="AL1019" s="89"/>
      <c r="AM1019" s="89"/>
      <c r="AN1019" s="89"/>
      <c r="AO1019" s="89"/>
      <c r="AP1019" s="89"/>
      <c r="AQ1019" s="89"/>
      <c r="AR1019" s="89"/>
      <c r="AS1019" s="89"/>
      <c r="AT1019" s="89"/>
      <c r="AU1019" s="89"/>
      <c r="AV1019" s="89"/>
      <c r="AW1019" s="89"/>
      <c r="AX1019" s="89"/>
      <c r="AY1019" s="89"/>
      <c r="AZ1019" s="89"/>
      <c r="BA1019" s="89"/>
      <c r="BB1019" s="89"/>
      <c r="BC1019" s="89"/>
      <c r="BD1019" s="89"/>
      <c r="BE1019" s="89"/>
      <c r="BF1019" s="89"/>
      <c r="BG1019" s="89"/>
      <c r="BH1019" s="89"/>
      <c r="BI1019" s="89"/>
      <c r="BJ1019" s="89"/>
      <c r="BK1019" s="89"/>
      <c r="BL1019" s="89"/>
      <c r="BM1019" s="89"/>
    </row>
    <row r="1020" spans="1:65" ht="12.75" customHeight="1" outlineLevel="3">
      <c r="A1020" t="s">
        <v>877</v>
      </c>
      <c r="B1020" t="s">
        <v>203</v>
      </c>
      <c r="D1020"/>
      <c r="E1020" s="160">
        <f>E640</f>
        <v>0</v>
      </c>
      <c r="F1020" t="str">
        <f>F640</f>
        <v>do valor captado</v>
      </c>
      <c r="I1020" s="60">
        <f>E989</f>
        <v>2049</v>
      </c>
      <c r="J1020" t="str">
        <f>J640</f>
        <v>início da captação</v>
      </c>
      <c r="AE1020" s="163">
        <f t="shared" ref="AE1020:BM1020" si="619">IF(AE$1=$I1020,-$E1020*SUM($AE997:$BH997),0)</f>
        <v>0</v>
      </c>
      <c r="AF1020" s="163">
        <f t="shared" si="619"/>
        <v>0</v>
      </c>
      <c r="AG1020" s="163">
        <f t="shared" si="619"/>
        <v>0</v>
      </c>
      <c r="AH1020" s="163">
        <f t="shared" si="619"/>
        <v>0</v>
      </c>
      <c r="AI1020" s="163">
        <f t="shared" si="619"/>
        <v>0</v>
      </c>
      <c r="AJ1020" s="163">
        <f t="shared" si="619"/>
        <v>0</v>
      </c>
      <c r="AK1020" s="163">
        <f t="shared" si="619"/>
        <v>0</v>
      </c>
      <c r="AL1020" s="163">
        <f t="shared" si="619"/>
        <v>0</v>
      </c>
      <c r="AM1020" s="163">
        <f t="shared" si="619"/>
        <v>0</v>
      </c>
      <c r="AN1020" s="163">
        <f t="shared" si="619"/>
        <v>0</v>
      </c>
      <c r="AO1020" s="163">
        <f t="shared" si="619"/>
        <v>0</v>
      </c>
      <c r="AP1020" s="163">
        <f t="shared" si="619"/>
        <v>0</v>
      </c>
      <c r="AQ1020" s="163">
        <f t="shared" si="619"/>
        <v>0</v>
      </c>
      <c r="AR1020" s="163">
        <f t="shared" si="619"/>
        <v>0</v>
      </c>
      <c r="AS1020" s="163">
        <f t="shared" si="619"/>
        <v>0</v>
      </c>
      <c r="AT1020" s="163">
        <f t="shared" si="619"/>
        <v>0</v>
      </c>
      <c r="AU1020" s="163">
        <f t="shared" si="619"/>
        <v>0</v>
      </c>
      <c r="AV1020" s="163">
        <f t="shared" si="619"/>
        <v>0</v>
      </c>
      <c r="AW1020" s="163">
        <f t="shared" si="619"/>
        <v>0</v>
      </c>
      <c r="AX1020" s="163">
        <f t="shared" si="619"/>
        <v>0</v>
      </c>
      <c r="AY1020" s="163">
        <f t="shared" si="619"/>
        <v>0</v>
      </c>
      <c r="AZ1020" s="163">
        <f t="shared" si="619"/>
        <v>0</v>
      </c>
      <c r="BA1020" s="163">
        <f t="shared" si="619"/>
        <v>0</v>
      </c>
      <c r="BB1020" s="163">
        <f t="shared" si="619"/>
        <v>0</v>
      </c>
      <c r="BC1020" s="163">
        <f t="shared" si="619"/>
        <v>0</v>
      </c>
      <c r="BD1020" s="163">
        <f t="shared" si="619"/>
        <v>0</v>
      </c>
      <c r="BE1020" s="163">
        <f t="shared" si="619"/>
        <v>0</v>
      </c>
      <c r="BF1020" s="163">
        <f t="shared" si="619"/>
        <v>0</v>
      </c>
      <c r="BG1020" s="163">
        <f t="shared" si="619"/>
        <v>0</v>
      </c>
      <c r="BH1020" s="163">
        <f t="shared" si="619"/>
        <v>0</v>
      </c>
      <c r="BI1020" s="163">
        <f t="shared" si="619"/>
        <v>0</v>
      </c>
      <c r="BJ1020" s="163">
        <f t="shared" si="619"/>
        <v>0</v>
      </c>
      <c r="BK1020" s="163">
        <f t="shared" si="619"/>
        <v>0</v>
      </c>
      <c r="BL1020" s="163">
        <f t="shared" si="619"/>
        <v>0</v>
      </c>
      <c r="BM1020" s="163">
        <f t="shared" si="619"/>
        <v>0</v>
      </c>
    </row>
    <row r="1021" spans="1:65" ht="12.75" customHeight="1" outlineLevel="3">
      <c r="D1021"/>
      <c r="AE1021" s="89"/>
      <c r="AF1021" s="89"/>
      <c r="AG1021" s="89"/>
      <c r="AH1021" s="89"/>
      <c r="AI1021" s="89"/>
      <c r="AJ1021" s="89"/>
      <c r="AK1021" s="89"/>
      <c r="AL1021" s="89"/>
      <c r="AM1021" s="89"/>
      <c r="AN1021" s="89"/>
      <c r="AO1021" s="89"/>
      <c r="AP1021" s="89"/>
      <c r="AQ1021" s="89"/>
      <c r="AR1021" s="89"/>
      <c r="AS1021" s="89"/>
      <c r="AT1021" s="89"/>
      <c r="AU1021" s="89"/>
      <c r="AV1021" s="89"/>
      <c r="AW1021" s="89"/>
      <c r="AX1021" s="89"/>
      <c r="AY1021" s="89"/>
      <c r="AZ1021" s="89"/>
      <c r="BA1021" s="89"/>
      <c r="BB1021" s="89"/>
      <c r="BC1021" s="89"/>
      <c r="BD1021" s="89"/>
      <c r="BE1021" s="89"/>
      <c r="BF1021" s="89"/>
      <c r="BG1021" s="89"/>
      <c r="BH1021" s="89"/>
      <c r="BI1021" s="89"/>
      <c r="BJ1021" s="89"/>
      <c r="BK1021" s="89"/>
      <c r="BL1021" s="89"/>
      <c r="BM1021" s="89"/>
    </row>
    <row r="1022" spans="1:65" ht="12.75" customHeight="1" outlineLevel="3">
      <c r="A1022" t="s">
        <v>263</v>
      </c>
      <c r="B1022" t="s">
        <v>85</v>
      </c>
      <c r="D1022"/>
      <c r="E1022" s="117">
        <v>2047</v>
      </c>
      <c r="F1022" t="str">
        <f>F642</f>
        <v>ano de início de operação de ampliação</v>
      </c>
      <c r="G1022" s="30">
        <f>G642</f>
        <v>0</v>
      </c>
      <c r="AE1022" s="89">
        <f>IF(AE$1&lt;$E1022,1,0)</f>
        <v>1</v>
      </c>
      <c r="AF1022" s="89">
        <f t="shared" ref="AF1022:BM1022" si="620">IF(AF$1&lt;$E1022,1,0)</f>
        <v>1</v>
      </c>
      <c r="AG1022" s="89">
        <f t="shared" si="620"/>
        <v>1</v>
      </c>
      <c r="AH1022" s="89">
        <f t="shared" si="620"/>
        <v>1</v>
      </c>
      <c r="AI1022" s="89">
        <f t="shared" si="620"/>
        <v>1</v>
      </c>
      <c r="AJ1022" s="89">
        <f t="shared" si="620"/>
        <v>1</v>
      </c>
      <c r="AK1022" s="89">
        <f t="shared" si="620"/>
        <v>1</v>
      </c>
      <c r="AL1022" s="89">
        <f t="shared" si="620"/>
        <v>1</v>
      </c>
      <c r="AM1022" s="89">
        <f t="shared" si="620"/>
        <v>1</v>
      </c>
      <c r="AN1022" s="89">
        <f t="shared" si="620"/>
        <v>1</v>
      </c>
      <c r="AO1022" s="89">
        <f t="shared" si="620"/>
        <v>1</v>
      </c>
      <c r="AP1022" s="89">
        <f t="shared" si="620"/>
        <v>1</v>
      </c>
      <c r="AQ1022" s="89">
        <f t="shared" si="620"/>
        <v>1</v>
      </c>
      <c r="AR1022" s="89">
        <f t="shared" si="620"/>
        <v>1</v>
      </c>
      <c r="AS1022" s="89">
        <f t="shared" si="620"/>
        <v>1</v>
      </c>
      <c r="AT1022" s="89">
        <f t="shared" si="620"/>
        <v>1</v>
      </c>
      <c r="AU1022" s="89">
        <f t="shared" si="620"/>
        <v>1</v>
      </c>
      <c r="AV1022" s="89">
        <f t="shared" si="620"/>
        <v>1</v>
      </c>
      <c r="AW1022" s="89">
        <f t="shared" si="620"/>
        <v>1</v>
      </c>
      <c r="AX1022" s="89">
        <f t="shared" si="620"/>
        <v>1</v>
      </c>
      <c r="AY1022" s="89">
        <f t="shared" si="620"/>
        <v>1</v>
      </c>
      <c r="AZ1022" s="89">
        <f t="shared" si="620"/>
        <v>1</v>
      </c>
      <c r="BA1022" s="89">
        <f t="shared" si="620"/>
        <v>1</v>
      </c>
      <c r="BB1022" s="89">
        <f t="shared" si="620"/>
        <v>0</v>
      </c>
      <c r="BC1022" s="89">
        <f t="shared" si="620"/>
        <v>0</v>
      </c>
      <c r="BD1022" s="89">
        <f t="shared" si="620"/>
        <v>0</v>
      </c>
      <c r="BE1022" s="89">
        <f t="shared" si="620"/>
        <v>0</v>
      </c>
      <c r="BF1022" s="89">
        <f t="shared" si="620"/>
        <v>0</v>
      </c>
      <c r="BG1022" s="89">
        <f t="shared" si="620"/>
        <v>0</v>
      </c>
      <c r="BH1022" s="89">
        <f t="shared" si="620"/>
        <v>0</v>
      </c>
      <c r="BI1022" s="89">
        <f t="shared" si="620"/>
        <v>0</v>
      </c>
      <c r="BJ1022" s="89">
        <f t="shared" si="620"/>
        <v>0</v>
      </c>
      <c r="BK1022" s="89">
        <f t="shared" si="620"/>
        <v>0</v>
      </c>
      <c r="BL1022" s="89">
        <f t="shared" si="620"/>
        <v>0</v>
      </c>
      <c r="BM1022" s="89">
        <f t="shared" si="620"/>
        <v>0</v>
      </c>
    </row>
    <row r="1023" spans="1:65" ht="12.75" customHeight="1" outlineLevel="3">
      <c r="A1023" t="s">
        <v>328</v>
      </c>
      <c r="B1023" t="s">
        <v>85</v>
      </c>
      <c r="D1023"/>
      <c r="E1023" s="60">
        <f>E981</f>
        <v>2050</v>
      </c>
      <c r="F1023" t="str">
        <f>F643</f>
        <v>[ano]</v>
      </c>
      <c r="AE1023" s="89">
        <f t="shared" ref="AE1023:BM1023" si="621">IF(AND(AE$1&gt;=$E989,AE$1&lt;$E1023),1,0)</f>
        <v>0</v>
      </c>
      <c r="AF1023" s="89">
        <f t="shared" si="621"/>
        <v>0</v>
      </c>
      <c r="AG1023" s="89">
        <f t="shared" si="621"/>
        <v>0</v>
      </c>
      <c r="AH1023" s="89">
        <f t="shared" si="621"/>
        <v>0</v>
      </c>
      <c r="AI1023" s="89">
        <f t="shared" si="621"/>
        <v>0</v>
      </c>
      <c r="AJ1023" s="89">
        <f t="shared" si="621"/>
        <v>0</v>
      </c>
      <c r="AK1023" s="89">
        <f t="shared" si="621"/>
        <v>0</v>
      </c>
      <c r="AL1023" s="89">
        <f t="shared" si="621"/>
        <v>0</v>
      </c>
      <c r="AM1023" s="89">
        <f t="shared" si="621"/>
        <v>0</v>
      </c>
      <c r="AN1023" s="89">
        <f t="shared" si="621"/>
        <v>0</v>
      </c>
      <c r="AO1023" s="89">
        <f t="shared" si="621"/>
        <v>0</v>
      </c>
      <c r="AP1023" s="89">
        <f t="shared" si="621"/>
        <v>0</v>
      </c>
      <c r="AQ1023" s="89">
        <f t="shared" si="621"/>
        <v>0</v>
      </c>
      <c r="AR1023" s="89">
        <f t="shared" si="621"/>
        <v>0</v>
      </c>
      <c r="AS1023" s="89">
        <f t="shared" si="621"/>
        <v>0</v>
      </c>
      <c r="AT1023" s="89">
        <f t="shared" si="621"/>
        <v>0</v>
      </c>
      <c r="AU1023" s="89">
        <f t="shared" si="621"/>
        <v>0</v>
      </c>
      <c r="AV1023" s="89">
        <f t="shared" si="621"/>
        <v>0</v>
      </c>
      <c r="AW1023" s="89">
        <f t="shared" si="621"/>
        <v>0</v>
      </c>
      <c r="AX1023" s="89">
        <f t="shared" si="621"/>
        <v>0</v>
      </c>
      <c r="AY1023" s="89">
        <f t="shared" si="621"/>
        <v>0</v>
      </c>
      <c r="AZ1023" s="89">
        <f t="shared" si="621"/>
        <v>0</v>
      </c>
      <c r="BA1023" s="89">
        <f t="shared" si="621"/>
        <v>0</v>
      </c>
      <c r="BB1023" s="89">
        <f t="shared" si="621"/>
        <v>0</v>
      </c>
      <c r="BC1023" s="89">
        <f t="shared" si="621"/>
        <v>0</v>
      </c>
      <c r="BD1023" s="89">
        <f t="shared" si="621"/>
        <v>1</v>
      </c>
      <c r="BE1023" s="89">
        <f t="shared" si="621"/>
        <v>0</v>
      </c>
      <c r="BF1023" s="89">
        <f t="shared" si="621"/>
        <v>0</v>
      </c>
      <c r="BG1023" s="89">
        <f t="shared" si="621"/>
        <v>0</v>
      </c>
      <c r="BH1023" s="89">
        <f t="shared" si="621"/>
        <v>0</v>
      </c>
      <c r="BI1023" s="89">
        <f t="shared" si="621"/>
        <v>0</v>
      </c>
      <c r="BJ1023" s="89">
        <f t="shared" si="621"/>
        <v>0</v>
      </c>
      <c r="BK1023" s="89">
        <f t="shared" si="621"/>
        <v>0</v>
      </c>
      <c r="BL1023" s="89">
        <f t="shared" si="621"/>
        <v>0</v>
      </c>
      <c r="BM1023" s="89">
        <f t="shared" si="621"/>
        <v>0</v>
      </c>
    </row>
    <row r="1024" spans="1:65" ht="12.75" customHeight="1" outlineLevel="3">
      <c r="A1024" t="s">
        <v>329</v>
      </c>
      <c r="B1024" t="s">
        <v>85</v>
      </c>
      <c r="D1024"/>
      <c r="E1024" s="60">
        <f>E985</f>
        <v>2050</v>
      </c>
      <c r="F1024" t="str">
        <f>F644</f>
        <v>[ano]</v>
      </c>
      <c r="AE1024" s="89">
        <f t="shared" ref="AE1024:BM1024" si="622">IF(AND(AE$1&gt;=$E989,AE$1&lt;$E1024),1,0)</f>
        <v>0</v>
      </c>
      <c r="AF1024" s="89">
        <f t="shared" si="622"/>
        <v>0</v>
      </c>
      <c r="AG1024" s="89">
        <f t="shared" si="622"/>
        <v>0</v>
      </c>
      <c r="AH1024" s="89">
        <f t="shared" si="622"/>
        <v>0</v>
      </c>
      <c r="AI1024" s="89">
        <f t="shared" si="622"/>
        <v>0</v>
      </c>
      <c r="AJ1024" s="89">
        <f t="shared" si="622"/>
        <v>0</v>
      </c>
      <c r="AK1024" s="89">
        <f t="shared" si="622"/>
        <v>0</v>
      </c>
      <c r="AL1024" s="89">
        <f t="shared" si="622"/>
        <v>0</v>
      </c>
      <c r="AM1024" s="89">
        <f t="shared" si="622"/>
        <v>0</v>
      </c>
      <c r="AN1024" s="89">
        <f t="shared" si="622"/>
        <v>0</v>
      </c>
      <c r="AO1024" s="89">
        <f t="shared" si="622"/>
        <v>0</v>
      </c>
      <c r="AP1024" s="89">
        <f t="shared" si="622"/>
        <v>0</v>
      </c>
      <c r="AQ1024" s="89">
        <f t="shared" si="622"/>
        <v>0</v>
      </c>
      <c r="AR1024" s="89">
        <f t="shared" si="622"/>
        <v>0</v>
      </c>
      <c r="AS1024" s="89">
        <f t="shared" si="622"/>
        <v>0</v>
      </c>
      <c r="AT1024" s="89">
        <f t="shared" si="622"/>
        <v>0</v>
      </c>
      <c r="AU1024" s="89">
        <f t="shared" si="622"/>
        <v>0</v>
      </c>
      <c r="AV1024" s="89">
        <f t="shared" si="622"/>
        <v>0</v>
      </c>
      <c r="AW1024" s="89">
        <f t="shared" si="622"/>
        <v>0</v>
      </c>
      <c r="AX1024" s="89">
        <f t="shared" si="622"/>
        <v>0</v>
      </c>
      <c r="AY1024" s="89">
        <f t="shared" si="622"/>
        <v>0</v>
      </c>
      <c r="AZ1024" s="89">
        <f t="shared" si="622"/>
        <v>0</v>
      </c>
      <c r="BA1024" s="89">
        <f t="shared" si="622"/>
        <v>0</v>
      </c>
      <c r="BB1024" s="89">
        <f t="shared" si="622"/>
        <v>0</v>
      </c>
      <c r="BC1024" s="89">
        <f t="shared" si="622"/>
        <v>0</v>
      </c>
      <c r="BD1024" s="89">
        <f t="shared" si="622"/>
        <v>1</v>
      </c>
      <c r="BE1024" s="89">
        <f t="shared" si="622"/>
        <v>0</v>
      </c>
      <c r="BF1024" s="89">
        <f t="shared" si="622"/>
        <v>0</v>
      </c>
      <c r="BG1024" s="89">
        <f t="shared" si="622"/>
        <v>0</v>
      </c>
      <c r="BH1024" s="89">
        <f t="shared" si="622"/>
        <v>0</v>
      </c>
      <c r="BI1024" s="89">
        <f t="shared" si="622"/>
        <v>0</v>
      </c>
      <c r="BJ1024" s="89">
        <f t="shared" si="622"/>
        <v>0</v>
      </c>
      <c r="BK1024" s="89">
        <f t="shared" si="622"/>
        <v>0</v>
      </c>
      <c r="BL1024" s="89">
        <f t="shared" si="622"/>
        <v>0</v>
      </c>
      <c r="BM1024" s="89">
        <f t="shared" si="622"/>
        <v>0</v>
      </c>
    </row>
    <row r="1025" spans="1:65" ht="12.75" customHeight="1" outlineLevel="3">
      <c r="A1025" t="s">
        <v>330</v>
      </c>
      <c r="B1025" t="s">
        <v>85</v>
      </c>
      <c r="D1025"/>
      <c r="E1025" s="60">
        <f>E981</f>
        <v>2050</v>
      </c>
      <c r="F1025" t="str">
        <f>F645</f>
        <v xml:space="preserve">Período de primeiro pagamento </v>
      </c>
      <c r="I1025" s="60">
        <f>E982</f>
        <v>5</v>
      </c>
      <c r="J1025" t="str">
        <f>J645</f>
        <v>[parcelas anuais]</v>
      </c>
      <c r="AE1025" s="89">
        <f t="shared" ref="AE1025:BF1025" si="623">IF(AND(AE$1&gt;=$E1025,AE$1&lt;$E1025+$I1025),1,0)</f>
        <v>0</v>
      </c>
      <c r="AF1025" s="89">
        <f t="shared" si="623"/>
        <v>0</v>
      </c>
      <c r="AG1025" s="89">
        <f t="shared" si="623"/>
        <v>0</v>
      </c>
      <c r="AH1025" s="89">
        <f t="shared" si="623"/>
        <v>0</v>
      </c>
      <c r="AI1025" s="89">
        <f t="shared" si="623"/>
        <v>0</v>
      </c>
      <c r="AJ1025" s="89">
        <f t="shared" si="623"/>
        <v>0</v>
      </c>
      <c r="AK1025" s="89">
        <f t="shared" si="623"/>
        <v>0</v>
      </c>
      <c r="AL1025" s="89">
        <f t="shared" si="623"/>
        <v>0</v>
      </c>
      <c r="AM1025" s="89">
        <f t="shared" si="623"/>
        <v>0</v>
      </c>
      <c r="AN1025" s="89">
        <f t="shared" si="623"/>
        <v>0</v>
      </c>
      <c r="AO1025" s="89">
        <f t="shared" si="623"/>
        <v>0</v>
      </c>
      <c r="AP1025" s="89">
        <f t="shared" si="623"/>
        <v>0</v>
      </c>
      <c r="AQ1025" s="89">
        <f t="shared" si="623"/>
        <v>0</v>
      </c>
      <c r="AR1025" s="89">
        <f t="shared" si="623"/>
        <v>0</v>
      </c>
      <c r="AS1025" s="89">
        <f t="shared" si="623"/>
        <v>0</v>
      </c>
      <c r="AT1025" s="89">
        <f t="shared" si="623"/>
        <v>0</v>
      </c>
      <c r="AU1025" s="89">
        <f t="shared" si="623"/>
        <v>0</v>
      </c>
      <c r="AV1025" s="89">
        <f t="shared" si="623"/>
        <v>0</v>
      </c>
      <c r="AW1025" s="89">
        <f t="shared" si="623"/>
        <v>0</v>
      </c>
      <c r="AX1025" s="89">
        <f t="shared" si="623"/>
        <v>0</v>
      </c>
      <c r="AY1025" s="89">
        <f t="shared" si="623"/>
        <v>0</v>
      </c>
      <c r="AZ1025" s="89">
        <f t="shared" si="623"/>
        <v>0</v>
      </c>
      <c r="BA1025" s="89">
        <f t="shared" si="623"/>
        <v>0</v>
      </c>
      <c r="BB1025" s="89">
        <f t="shared" si="623"/>
        <v>0</v>
      </c>
      <c r="BC1025" s="89">
        <f t="shared" si="623"/>
        <v>0</v>
      </c>
      <c r="BD1025" s="89">
        <f t="shared" si="623"/>
        <v>0</v>
      </c>
      <c r="BE1025" s="89">
        <f t="shared" si="623"/>
        <v>1</v>
      </c>
      <c r="BF1025" s="89">
        <f t="shared" si="623"/>
        <v>1</v>
      </c>
      <c r="BG1025" s="89">
        <f t="shared" ref="BG1025:BM1025" si="624">IF(AND(BG$1&gt;=$E1025,BG$1&lt;$E1025+$I1025),1,0)</f>
        <v>1</v>
      </c>
      <c r="BH1025" s="89">
        <f t="shared" si="624"/>
        <v>1</v>
      </c>
      <c r="BI1025" s="89">
        <f t="shared" si="624"/>
        <v>1</v>
      </c>
      <c r="BJ1025" s="89">
        <f t="shared" si="624"/>
        <v>0</v>
      </c>
      <c r="BK1025" s="89">
        <f t="shared" si="624"/>
        <v>0</v>
      </c>
      <c r="BL1025" s="89">
        <f t="shared" si="624"/>
        <v>0</v>
      </c>
      <c r="BM1025" s="89">
        <f t="shared" si="624"/>
        <v>0</v>
      </c>
    </row>
    <row r="1026" spans="1:65" ht="12.75" customHeight="1" outlineLevel="3">
      <c r="A1026" t="s">
        <v>333</v>
      </c>
      <c r="B1026" t="s">
        <v>85</v>
      </c>
      <c r="D1026"/>
      <c r="E1026" s="60">
        <f>E985</f>
        <v>2050</v>
      </c>
      <c r="F1026" t="str">
        <f>F646</f>
        <v xml:space="preserve">Período de primeiro pagamento </v>
      </c>
      <c r="AE1026" s="89">
        <f t="shared" ref="AE1026:BM1026" si="625">IF(AND(AE$1&gt;=$E1026,AE$1&lt;$E1025+$I1025),1,0)</f>
        <v>0</v>
      </c>
      <c r="AF1026" s="89">
        <f t="shared" si="625"/>
        <v>0</v>
      </c>
      <c r="AG1026" s="89">
        <f t="shared" si="625"/>
        <v>0</v>
      </c>
      <c r="AH1026" s="89">
        <f t="shared" si="625"/>
        <v>0</v>
      </c>
      <c r="AI1026" s="89">
        <f t="shared" si="625"/>
        <v>0</v>
      </c>
      <c r="AJ1026" s="89">
        <f t="shared" si="625"/>
        <v>0</v>
      </c>
      <c r="AK1026" s="89">
        <f t="shared" si="625"/>
        <v>0</v>
      </c>
      <c r="AL1026" s="89">
        <f t="shared" si="625"/>
        <v>0</v>
      </c>
      <c r="AM1026" s="89">
        <f t="shared" si="625"/>
        <v>0</v>
      </c>
      <c r="AN1026" s="89">
        <f t="shared" si="625"/>
        <v>0</v>
      </c>
      <c r="AO1026" s="89">
        <f t="shared" si="625"/>
        <v>0</v>
      </c>
      <c r="AP1026" s="89">
        <f t="shared" si="625"/>
        <v>0</v>
      </c>
      <c r="AQ1026" s="89">
        <f t="shared" si="625"/>
        <v>0</v>
      </c>
      <c r="AR1026" s="89">
        <f t="shared" si="625"/>
        <v>0</v>
      </c>
      <c r="AS1026" s="89">
        <f t="shared" si="625"/>
        <v>0</v>
      </c>
      <c r="AT1026" s="89">
        <f t="shared" si="625"/>
        <v>0</v>
      </c>
      <c r="AU1026" s="89">
        <f t="shared" si="625"/>
        <v>0</v>
      </c>
      <c r="AV1026" s="89">
        <f t="shared" si="625"/>
        <v>0</v>
      </c>
      <c r="AW1026" s="89">
        <f t="shared" si="625"/>
        <v>0</v>
      </c>
      <c r="AX1026" s="89">
        <f t="shared" si="625"/>
        <v>0</v>
      </c>
      <c r="AY1026" s="89">
        <f t="shared" si="625"/>
        <v>0</v>
      </c>
      <c r="AZ1026" s="89">
        <f t="shared" si="625"/>
        <v>0</v>
      </c>
      <c r="BA1026" s="89">
        <f t="shared" si="625"/>
        <v>0</v>
      </c>
      <c r="BB1026" s="89">
        <f t="shared" si="625"/>
        <v>0</v>
      </c>
      <c r="BC1026" s="89">
        <f t="shared" si="625"/>
        <v>0</v>
      </c>
      <c r="BD1026" s="89">
        <f t="shared" si="625"/>
        <v>0</v>
      </c>
      <c r="BE1026" s="89">
        <f t="shared" si="625"/>
        <v>1</v>
      </c>
      <c r="BF1026" s="89">
        <f t="shared" si="625"/>
        <v>1</v>
      </c>
      <c r="BG1026" s="89">
        <f t="shared" si="625"/>
        <v>1</v>
      </c>
      <c r="BH1026" s="89">
        <f t="shared" si="625"/>
        <v>1</v>
      </c>
      <c r="BI1026" s="89">
        <f t="shared" si="625"/>
        <v>1</v>
      </c>
      <c r="BJ1026" s="89">
        <f t="shared" si="625"/>
        <v>0</v>
      </c>
      <c r="BK1026" s="89">
        <f t="shared" si="625"/>
        <v>0</v>
      </c>
      <c r="BL1026" s="89">
        <f t="shared" si="625"/>
        <v>0</v>
      </c>
      <c r="BM1026" s="89">
        <f t="shared" si="625"/>
        <v>0</v>
      </c>
    </row>
    <row r="1027" spans="1:65" ht="12.75" customHeight="1" outlineLevel="3">
      <c r="D1027"/>
      <c r="AE1027" s="89"/>
      <c r="AF1027" s="89"/>
      <c r="AG1027" s="89"/>
      <c r="AH1027" s="89"/>
      <c r="AI1027" s="89"/>
      <c r="AJ1027" s="89"/>
      <c r="AK1027" s="89"/>
      <c r="AL1027" s="89"/>
      <c r="AM1027" s="89"/>
      <c r="AN1027" s="89"/>
      <c r="AO1027" s="89"/>
      <c r="AP1027" s="89"/>
      <c r="AQ1027" s="89"/>
      <c r="AR1027" s="89"/>
      <c r="AS1027" s="89"/>
      <c r="AT1027" s="89"/>
      <c r="AU1027" s="89"/>
      <c r="AV1027" s="89"/>
      <c r="AW1027" s="89"/>
      <c r="AX1027" s="89"/>
      <c r="AY1027" s="89"/>
      <c r="AZ1027" s="89"/>
      <c r="BA1027" s="89"/>
      <c r="BB1027" s="89"/>
      <c r="BC1027" s="89"/>
      <c r="BD1027" s="89"/>
      <c r="BE1027" s="89"/>
      <c r="BF1027" s="89"/>
      <c r="BG1027" s="89"/>
      <c r="BH1027" s="89"/>
      <c r="BI1027" s="89"/>
      <c r="BJ1027" s="89"/>
      <c r="BK1027" s="89"/>
      <c r="BL1027" s="89"/>
      <c r="BM1027" s="89"/>
    </row>
    <row r="1028" spans="1:65" ht="12.75" customHeight="1" outlineLevel="3">
      <c r="A1028" t="s">
        <v>334</v>
      </c>
      <c r="D1028"/>
      <c r="AE1028" s="154">
        <f>IF(AE$1=($E1025+$I1025-1),1,AE1025+AF1028)</f>
        <v>5</v>
      </c>
      <c r="AF1028" s="154">
        <f t="shared" ref="AF1028:BM1028" si="626">IF(AF$1=($E1025+$I1025-1),1,AF1025+AG1028)</f>
        <v>5</v>
      </c>
      <c r="AG1028" s="154">
        <f t="shared" si="626"/>
        <v>5</v>
      </c>
      <c r="AH1028" s="154">
        <f t="shared" si="626"/>
        <v>5</v>
      </c>
      <c r="AI1028" s="154">
        <f t="shared" si="626"/>
        <v>5</v>
      </c>
      <c r="AJ1028" s="154">
        <f t="shared" si="626"/>
        <v>5</v>
      </c>
      <c r="AK1028" s="154">
        <f t="shared" si="626"/>
        <v>5</v>
      </c>
      <c r="AL1028" s="154">
        <f t="shared" si="626"/>
        <v>5</v>
      </c>
      <c r="AM1028" s="154">
        <f t="shared" si="626"/>
        <v>5</v>
      </c>
      <c r="AN1028" s="154">
        <f t="shared" si="626"/>
        <v>5</v>
      </c>
      <c r="AO1028" s="154">
        <f t="shared" si="626"/>
        <v>5</v>
      </c>
      <c r="AP1028" s="154">
        <f t="shared" si="626"/>
        <v>5</v>
      </c>
      <c r="AQ1028" s="154">
        <f t="shared" si="626"/>
        <v>5</v>
      </c>
      <c r="AR1028" s="154">
        <f t="shared" si="626"/>
        <v>5</v>
      </c>
      <c r="AS1028" s="154">
        <f t="shared" si="626"/>
        <v>5</v>
      </c>
      <c r="AT1028" s="154">
        <f t="shared" si="626"/>
        <v>5</v>
      </c>
      <c r="AU1028" s="154">
        <f t="shared" si="626"/>
        <v>5</v>
      </c>
      <c r="AV1028" s="154">
        <f t="shared" si="626"/>
        <v>5</v>
      </c>
      <c r="AW1028" s="154">
        <f t="shared" si="626"/>
        <v>5</v>
      </c>
      <c r="AX1028" s="154">
        <f t="shared" si="626"/>
        <v>5</v>
      </c>
      <c r="AY1028" s="154">
        <f t="shared" si="626"/>
        <v>5</v>
      </c>
      <c r="AZ1028" s="154">
        <f t="shared" si="626"/>
        <v>5</v>
      </c>
      <c r="BA1028" s="154">
        <f t="shared" si="626"/>
        <v>5</v>
      </c>
      <c r="BB1028" s="154">
        <f t="shared" si="626"/>
        <v>5</v>
      </c>
      <c r="BC1028" s="154">
        <f t="shared" si="626"/>
        <v>5</v>
      </c>
      <c r="BD1028" s="154">
        <f t="shared" si="626"/>
        <v>5</v>
      </c>
      <c r="BE1028" s="154">
        <f t="shared" si="626"/>
        <v>5</v>
      </c>
      <c r="BF1028" s="154">
        <f t="shared" si="626"/>
        <v>4</v>
      </c>
      <c r="BG1028" s="154">
        <f t="shared" si="626"/>
        <v>3</v>
      </c>
      <c r="BH1028" s="154">
        <f t="shared" si="626"/>
        <v>2</v>
      </c>
      <c r="BI1028" s="154">
        <f t="shared" si="626"/>
        <v>1</v>
      </c>
      <c r="BJ1028" s="154">
        <f t="shared" si="626"/>
        <v>0</v>
      </c>
      <c r="BK1028" s="154">
        <f t="shared" si="626"/>
        <v>0</v>
      </c>
      <c r="BL1028" s="154">
        <f t="shared" si="626"/>
        <v>0</v>
      </c>
      <c r="BM1028" s="154">
        <f t="shared" si="626"/>
        <v>0</v>
      </c>
    </row>
    <row r="1029" spans="1:65" ht="12.75" customHeight="1" outlineLevel="3">
      <c r="D1029"/>
      <c r="AE1029" s="89"/>
      <c r="AF1029" s="89"/>
      <c r="AG1029" s="89"/>
      <c r="AH1029" s="89"/>
      <c r="AI1029" s="89"/>
      <c r="AJ1029" s="89"/>
      <c r="AK1029" s="89"/>
      <c r="AL1029" s="89"/>
      <c r="AM1029" s="89"/>
      <c r="AN1029" s="89"/>
      <c r="AO1029" s="89"/>
      <c r="AP1029" s="89"/>
      <c r="AQ1029" s="89"/>
      <c r="AR1029" s="89"/>
      <c r="AS1029" s="89"/>
      <c r="AT1029" s="89"/>
      <c r="AU1029" s="89"/>
      <c r="AV1029" s="89"/>
      <c r="AW1029" s="89"/>
      <c r="AX1029" s="89"/>
      <c r="AY1029" s="89"/>
      <c r="AZ1029" s="89"/>
      <c r="BA1029" s="89"/>
      <c r="BB1029" s="89"/>
      <c r="BC1029" s="89"/>
      <c r="BD1029" s="89"/>
      <c r="BE1029" s="89"/>
      <c r="BF1029" s="89"/>
      <c r="BG1029" s="89"/>
      <c r="BH1029" s="89"/>
      <c r="BI1029" s="89"/>
      <c r="BJ1029" s="89"/>
      <c r="BK1029" s="89"/>
      <c r="BL1029" s="89"/>
      <c r="BM1029" s="89"/>
    </row>
    <row r="1030" spans="1:65" s="53" customFormat="1" ht="12.75" customHeight="1" outlineLevel="3">
      <c r="A1030" s="53" t="s">
        <v>335</v>
      </c>
      <c r="E1030" s="8"/>
      <c r="AD1030" s="144"/>
      <c r="AE1030" s="144"/>
      <c r="AF1030" s="144"/>
      <c r="AG1030" s="144"/>
      <c r="AH1030" s="144"/>
      <c r="AI1030" s="144"/>
      <c r="AJ1030" s="144"/>
      <c r="AK1030" s="144"/>
      <c r="AL1030" s="144"/>
      <c r="AM1030" s="144"/>
      <c r="AN1030" s="144"/>
      <c r="AO1030" s="144"/>
      <c r="AP1030" s="144"/>
      <c r="AQ1030" s="144"/>
      <c r="AR1030" s="144"/>
      <c r="AS1030" s="144"/>
      <c r="AT1030" s="144"/>
      <c r="AU1030" s="144"/>
      <c r="AV1030" s="144"/>
      <c r="AW1030" s="144"/>
      <c r="AX1030" s="144"/>
      <c r="AY1030" s="144"/>
      <c r="AZ1030" s="144"/>
      <c r="BA1030" s="144"/>
      <c r="BB1030" s="144"/>
      <c r="BC1030" s="144"/>
      <c r="BD1030" s="144"/>
      <c r="BE1030" s="144"/>
      <c r="BF1030" s="144"/>
      <c r="BG1030" s="144"/>
      <c r="BH1030" s="144"/>
      <c r="BI1030" s="144"/>
      <c r="BJ1030" s="144"/>
      <c r="BK1030" s="144"/>
      <c r="BL1030" s="144"/>
      <c r="BM1030" s="144"/>
    </row>
    <row r="1031" spans="1:65" ht="12.75" customHeight="1" outlineLevel="3">
      <c r="A1031" s="17" t="s">
        <v>321</v>
      </c>
      <c r="B1031" s="17" t="s">
        <v>203</v>
      </c>
      <c r="C1031" s="17"/>
      <c r="D1031" s="17"/>
      <c r="E1031" s="17"/>
      <c r="F1031" s="17"/>
      <c r="G1031" s="17"/>
      <c r="H1031" s="17"/>
      <c r="I1031" s="17"/>
      <c r="J1031" s="17"/>
      <c r="K1031" s="17"/>
      <c r="AE1031" s="162">
        <f>AE1012</f>
        <v>0</v>
      </c>
      <c r="AF1031" s="148">
        <f t="shared" ref="AF1031:BM1031" si="627">AE1037</f>
        <v>0</v>
      </c>
      <c r="AG1031" s="148">
        <f t="shared" si="627"/>
        <v>0</v>
      </c>
      <c r="AH1031" s="148">
        <f t="shared" si="627"/>
        <v>0</v>
      </c>
      <c r="AI1031" s="148">
        <f t="shared" si="627"/>
        <v>0</v>
      </c>
      <c r="AJ1031" s="148">
        <f t="shared" si="627"/>
        <v>0</v>
      </c>
      <c r="AK1031" s="148">
        <f t="shared" si="627"/>
        <v>0</v>
      </c>
      <c r="AL1031" s="148">
        <f t="shared" si="627"/>
        <v>0</v>
      </c>
      <c r="AM1031" s="148">
        <f t="shared" si="627"/>
        <v>0</v>
      </c>
      <c r="AN1031" s="148">
        <f t="shared" si="627"/>
        <v>0</v>
      </c>
      <c r="AO1031" s="148">
        <f t="shared" si="627"/>
        <v>0</v>
      </c>
      <c r="AP1031" s="148">
        <f t="shared" si="627"/>
        <v>0</v>
      </c>
      <c r="AQ1031" s="148">
        <f t="shared" si="627"/>
        <v>0</v>
      </c>
      <c r="AR1031" s="148">
        <f t="shared" si="627"/>
        <v>0</v>
      </c>
      <c r="AS1031" s="148">
        <f t="shared" si="627"/>
        <v>0</v>
      </c>
      <c r="AT1031" s="148">
        <f t="shared" si="627"/>
        <v>0</v>
      </c>
      <c r="AU1031" s="148">
        <f t="shared" si="627"/>
        <v>0</v>
      </c>
      <c r="AV1031" s="148">
        <f t="shared" si="627"/>
        <v>0</v>
      </c>
      <c r="AW1031" s="148">
        <f t="shared" si="627"/>
        <v>0</v>
      </c>
      <c r="AX1031" s="148">
        <f t="shared" si="627"/>
        <v>0</v>
      </c>
      <c r="AY1031" s="148">
        <f t="shared" si="627"/>
        <v>0</v>
      </c>
      <c r="AZ1031" s="148">
        <f t="shared" si="627"/>
        <v>0</v>
      </c>
      <c r="BA1031" s="148">
        <f t="shared" si="627"/>
        <v>0</v>
      </c>
      <c r="BB1031" s="148">
        <f t="shared" si="627"/>
        <v>0</v>
      </c>
      <c r="BC1031" s="148">
        <f t="shared" si="627"/>
        <v>0</v>
      </c>
      <c r="BD1031" s="148">
        <f t="shared" si="627"/>
        <v>0</v>
      </c>
      <c r="BE1031" s="148">
        <f t="shared" si="627"/>
        <v>0</v>
      </c>
      <c r="BF1031" s="148">
        <f t="shared" si="627"/>
        <v>0</v>
      </c>
      <c r="BG1031" s="148">
        <f t="shared" si="627"/>
        <v>0</v>
      </c>
      <c r="BH1031" s="148">
        <f t="shared" si="627"/>
        <v>0</v>
      </c>
      <c r="BI1031" s="148">
        <f t="shared" si="627"/>
        <v>0</v>
      </c>
      <c r="BJ1031" s="148">
        <f t="shared" si="627"/>
        <v>0</v>
      </c>
      <c r="BK1031" s="148">
        <f t="shared" si="627"/>
        <v>0</v>
      </c>
      <c r="BL1031" s="148">
        <f t="shared" si="627"/>
        <v>0</v>
      </c>
      <c r="BM1031" s="148">
        <f t="shared" si="627"/>
        <v>0</v>
      </c>
    </row>
    <row r="1032" spans="1:65" ht="12.75" customHeight="1" outlineLevel="3">
      <c r="A1032" s="32" t="s">
        <v>254</v>
      </c>
      <c r="B1032" t="s">
        <v>203</v>
      </c>
      <c r="D1032"/>
      <c r="AE1032" s="89">
        <f t="shared" ref="AE1032:BM1032" si="628">AE997</f>
        <v>0</v>
      </c>
      <c r="AF1032" s="89">
        <f t="shared" si="628"/>
        <v>0</v>
      </c>
      <c r="AG1032" s="89">
        <f t="shared" si="628"/>
        <v>0</v>
      </c>
      <c r="AH1032" s="89">
        <f t="shared" si="628"/>
        <v>0</v>
      </c>
      <c r="AI1032" s="89">
        <f t="shared" si="628"/>
        <v>0</v>
      </c>
      <c r="AJ1032" s="89">
        <f t="shared" si="628"/>
        <v>0</v>
      </c>
      <c r="AK1032" s="89">
        <f t="shared" si="628"/>
        <v>0</v>
      </c>
      <c r="AL1032" s="89">
        <f t="shared" si="628"/>
        <v>0</v>
      </c>
      <c r="AM1032" s="89">
        <f t="shared" si="628"/>
        <v>0</v>
      </c>
      <c r="AN1032" s="89">
        <f t="shared" si="628"/>
        <v>0</v>
      </c>
      <c r="AO1032" s="89">
        <f t="shared" si="628"/>
        <v>0</v>
      </c>
      <c r="AP1032" s="89">
        <f t="shared" si="628"/>
        <v>0</v>
      </c>
      <c r="AQ1032" s="89">
        <f t="shared" si="628"/>
        <v>0</v>
      </c>
      <c r="AR1032" s="89">
        <f t="shared" si="628"/>
        <v>0</v>
      </c>
      <c r="AS1032" s="89">
        <f t="shared" si="628"/>
        <v>0</v>
      </c>
      <c r="AT1032" s="89">
        <f t="shared" si="628"/>
        <v>0</v>
      </c>
      <c r="AU1032" s="89">
        <f t="shared" si="628"/>
        <v>0</v>
      </c>
      <c r="AV1032" s="89">
        <f t="shared" si="628"/>
        <v>0</v>
      </c>
      <c r="AW1032" s="89">
        <f t="shared" si="628"/>
        <v>0</v>
      </c>
      <c r="AX1032" s="89">
        <f t="shared" si="628"/>
        <v>0</v>
      </c>
      <c r="AY1032" s="89">
        <f t="shared" si="628"/>
        <v>0</v>
      </c>
      <c r="AZ1032" s="89">
        <f t="shared" si="628"/>
        <v>0</v>
      </c>
      <c r="BA1032" s="89">
        <f t="shared" si="628"/>
        <v>0</v>
      </c>
      <c r="BB1032" s="89">
        <f t="shared" si="628"/>
        <v>0</v>
      </c>
      <c r="BC1032" s="89">
        <f t="shared" si="628"/>
        <v>0</v>
      </c>
      <c r="BD1032" s="89">
        <f t="shared" si="628"/>
        <v>0</v>
      </c>
      <c r="BE1032" s="89">
        <f t="shared" si="628"/>
        <v>0</v>
      </c>
      <c r="BF1032" s="89">
        <f t="shared" si="628"/>
        <v>0</v>
      </c>
      <c r="BG1032" s="89">
        <f t="shared" si="628"/>
        <v>0</v>
      </c>
      <c r="BH1032" s="89">
        <f t="shared" si="628"/>
        <v>0</v>
      </c>
      <c r="BI1032" s="89">
        <f t="shared" si="628"/>
        <v>0</v>
      </c>
      <c r="BJ1032" s="89">
        <f t="shared" si="628"/>
        <v>0</v>
      </c>
      <c r="BK1032" s="89">
        <f t="shared" si="628"/>
        <v>0</v>
      </c>
      <c r="BL1032" s="89">
        <f t="shared" si="628"/>
        <v>0</v>
      </c>
      <c r="BM1032" s="89">
        <f t="shared" si="628"/>
        <v>0</v>
      </c>
    </row>
    <row r="1033" spans="1:65" ht="12.75" customHeight="1" outlineLevel="3">
      <c r="A1033" s="32" t="s">
        <v>256</v>
      </c>
      <c r="B1033" t="s">
        <v>203</v>
      </c>
      <c r="D1033"/>
      <c r="AE1033" s="154">
        <f>IF(AE1025=1,-AE1031/AE1028,0)</f>
        <v>0</v>
      </c>
      <c r="AF1033" s="154">
        <f>IF(AF1025=1,-AF1031/AF1028,0)</f>
        <v>0</v>
      </c>
      <c r="AG1033" s="154">
        <f>IF(AG1025=1,-AG1031/AG1028,0)</f>
        <v>0</v>
      </c>
      <c r="AH1033" s="154">
        <f t="shared" ref="AH1033:BF1033" si="629">IF(AH1025=1,-AH1031/AH1028,0)</f>
        <v>0</v>
      </c>
      <c r="AI1033" s="154">
        <f t="shared" si="629"/>
        <v>0</v>
      </c>
      <c r="AJ1033" s="154">
        <f t="shared" si="629"/>
        <v>0</v>
      </c>
      <c r="AK1033" s="154">
        <f t="shared" si="629"/>
        <v>0</v>
      </c>
      <c r="AL1033" s="154">
        <f t="shared" si="629"/>
        <v>0</v>
      </c>
      <c r="AM1033" s="154">
        <f t="shared" si="629"/>
        <v>0</v>
      </c>
      <c r="AN1033" s="154">
        <f t="shared" si="629"/>
        <v>0</v>
      </c>
      <c r="AO1033" s="154">
        <f t="shared" si="629"/>
        <v>0</v>
      </c>
      <c r="AP1033" s="154">
        <f t="shared" si="629"/>
        <v>0</v>
      </c>
      <c r="AQ1033" s="154">
        <f t="shared" si="629"/>
        <v>0</v>
      </c>
      <c r="AR1033" s="154">
        <f t="shared" si="629"/>
        <v>0</v>
      </c>
      <c r="AS1033" s="154">
        <f t="shared" si="629"/>
        <v>0</v>
      </c>
      <c r="AT1033" s="154">
        <f t="shared" si="629"/>
        <v>0</v>
      </c>
      <c r="AU1033" s="154">
        <f t="shared" si="629"/>
        <v>0</v>
      </c>
      <c r="AV1033" s="154">
        <f t="shared" si="629"/>
        <v>0</v>
      </c>
      <c r="AW1033" s="154">
        <f t="shared" si="629"/>
        <v>0</v>
      </c>
      <c r="AX1033" s="154">
        <f t="shared" si="629"/>
        <v>0</v>
      </c>
      <c r="AY1033" s="154">
        <f t="shared" si="629"/>
        <v>0</v>
      </c>
      <c r="AZ1033" s="154">
        <f t="shared" si="629"/>
        <v>0</v>
      </c>
      <c r="BA1033" s="154">
        <f t="shared" si="629"/>
        <v>0</v>
      </c>
      <c r="BB1033" s="154">
        <f t="shared" si="629"/>
        <v>0</v>
      </c>
      <c r="BC1033" s="154">
        <f t="shared" si="629"/>
        <v>0</v>
      </c>
      <c r="BD1033" s="154">
        <f t="shared" si="629"/>
        <v>0</v>
      </c>
      <c r="BE1033" s="154">
        <f t="shared" si="629"/>
        <v>0</v>
      </c>
      <c r="BF1033" s="154">
        <f t="shared" si="629"/>
        <v>0</v>
      </c>
      <c r="BG1033" s="154">
        <f>IF(BG1025=1,-BG1031/BG1028,0)</f>
        <v>0</v>
      </c>
      <c r="BH1033" s="154">
        <f t="shared" ref="BH1033:BM1033" si="630">IF(BH1025=1,-BH1031/BH1028,0)</f>
        <v>0</v>
      </c>
      <c r="BI1033" s="154">
        <f t="shared" si="630"/>
        <v>0</v>
      </c>
      <c r="BJ1033" s="154">
        <f>IF(BJ1025=1,-BJ1031/BJ1028,0)</f>
        <v>0</v>
      </c>
      <c r="BK1033" s="154">
        <f t="shared" si="630"/>
        <v>0</v>
      </c>
      <c r="BL1033" s="154">
        <f t="shared" si="630"/>
        <v>0</v>
      </c>
      <c r="BM1033" s="154">
        <f t="shared" si="630"/>
        <v>0</v>
      </c>
    </row>
    <row r="1034" spans="1:65" ht="12.75" customHeight="1" outlineLevel="3">
      <c r="A1034" s="32" t="s">
        <v>259</v>
      </c>
      <c r="B1034" t="s">
        <v>203</v>
      </c>
      <c r="D1034"/>
      <c r="AE1034" s="154">
        <f>AE1031*AE1001</f>
        <v>0</v>
      </c>
      <c r="AF1034" s="154">
        <f>AF1031*AF1001</f>
        <v>0</v>
      </c>
      <c r="AG1034" s="154">
        <f>AG1031*AG1001</f>
        <v>0</v>
      </c>
      <c r="AH1034" s="154">
        <f t="shared" ref="AH1034:BM1034" si="631">AH1031*AH1001</f>
        <v>0</v>
      </c>
      <c r="AI1034" s="154">
        <f t="shared" si="631"/>
        <v>0</v>
      </c>
      <c r="AJ1034" s="154">
        <f t="shared" si="631"/>
        <v>0</v>
      </c>
      <c r="AK1034" s="154">
        <f t="shared" si="631"/>
        <v>0</v>
      </c>
      <c r="AL1034" s="154">
        <f t="shared" si="631"/>
        <v>0</v>
      </c>
      <c r="AM1034" s="154">
        <f t="shared" si="631"/>
        <v>0</v>
      </c>
      <c r="AN1034" s="154">
        <f t="shared" si="631"/>
        <v>0</v>
      </c>
      <c r="AO1034" s="154">
        <f t="shared" si="631"/>
        <v>0</v>
      </c>
      <c r="AP1034" s="154">
        <f t="shared" si="631"/>
        <v>0</v>
      </c>
      <c r="AQ1034" s="154">
        <f t="shared" si="631"/>
        <v>0</v>
      </c>
      <c r="AR1034" s="154">
        <f t="shared" si="631"/>
        <v>0</v>
      </c>
      <c r="AS1034" s="154">
        <f t="shared" si="631"/>
        <v>0</v>
      </c>
      <c r="AT1034" s="154">
        <f t="shared" si="631"/>
        <v>0</v>
      </c>
      <c r="AU1034" s="154">
        <f t="shared" si="631"/>
        <v>0</v>
      </c>
      <c r="AV1034" s="154">
        <f t="shared" si="631"/>
        <v>0</v>
      </c>
      <c r="AW1034" s="154">
        <f t="shared" si="631"/>
        <v>0</v>
      </c>
      <c r="AX1034" s="154">
        <f t="shared" si="631"/>
        <v>0</v>
      </c>
      <c r="AY1034" s="154">
        <f t="shared" si="631"/>
        <v>0</v>
      </c>
      <c r="AZ1034" s="154">
        <f t="shared" si="631"/>
        <v>0</v>
      </c>
      <c r="BA1034" s="154">
        <f t="shared" si="631"/>
        <v>0</v>
      </c>
      <c r="BB1034" s="154">
        <f t="shared" si="631"/>
        <v>0</v>
      </c>
      <c r="BC1034" s="154">
        <f t="shared" si="631"/>
        <v>0</v>
      </c>
      <c r="BD1034" s="154">
        <f t="shared" si="631"/>
        <v>0</v>
      </c>
      <c r="BE1034" s="154">
        <f t="shared" si="631"/>
        <v>0</v>
      </c>
      <c r="BF1034" s="154">
        <f t="shared" si="631"/>
        <v>0</v>
      </c>
      <c r="BG1034" s="154">
        <f t="shared" si="631"/>
        <v>0</v>
      </c>
      <c r="BH1034" s="154">
        <f t="shared" si="631"/>
        <v>0</v>
      </c>
      <c r="BI1034" s="154">
        <f t="shared" si="631"/>
        <v>0</v>
      </c>
      <c r="BJ1034" s="154">
        <f t="shared" si="631"/>
        <v>0</v>
      </c>
      <c r="BK1034" s="154">
        <f>BK1031*BK1001</f>
        <v>0</v>
      </c>
      <c r="BL1034" s="154">
        <f t="shared" si="631"/>
        <v>0</v>
      </c>
      <c r="BM1034" s="154">
        <f t="shared" si="631"/>
        <v>0</v>
      </c>
    </row>
    <row r="1035" spans="1:65" ht="12.75" customHeight="1" outlineLevel="3">
      <c r="A1035" s="32" t="s">
        <v>168</v>
      </c>
      <c r="B1035" t="s">
        <v>203</v>
      </c>
      <c r="D1035"/>
      <c r="AE1035" s="154">
        <f>IF(AE1026=1,-AE1031*AE1001,0)</f>
        <v>0</v>
      </c>
      <c r="AF1035" s="154">
        <f>IF(AF1026=1,-AF1031*AF1001,0)</f>
        <v>0</v>
      </c>
      <c r="AG1035" s="154">
        <f>IF(AG1026=1,-AG1031*AG1001,0)</f>
        <v>0</v>
      </c>
      <c r="AH1035" s="154">
        <f t="shared" ref="AH1035:BM1035" si="632">IF(AH1026=1,-AH1031*AH1001,0)</f>
        <v>0</v>
      </c>
      <c r="AI1035" s="154">
        <f t="shared" si="632"/>
        <v>0</v>
      </c>
      <c r="AJ1035" s="154">
        <f t="shared" si="632"/>
        <v>0</v>
      </c>
      <c r="AK1035" s="154">
        <f t="shared" si="632"/>
        <v>0</v>
      </c>
      <c r="AL1035" s="154">
        <f t="shared" si="632"/>
        <v>0</v>
      </c>
      <c r="AM1035" s="154">
        <f t="shared" si="632"/>
        <v>0</v>
      </c>
      <c r="AN1035" s="154">
        <f t="shared" si="632"/>
        <v>0</v>
      </c>
      <c r="AO1035" s="154">
        <f t="shared" si="632"/>
        <v>0</v>
      </c>
      <c r="AP1035" s="154">
        <f t="shared" si="632"/>
        <v>0</v>
      </c>
      <c r="AQ1035" s="154">
        <f t="shared" si="632"/>
        <v>0</v>
      </c>
      <c r="AR1035" s="154">
        <f t="shared" si="632"/>
        <v>0</v>
      </c>
      <c r="AS1035" s="154">
        <f t="shared" si="632"/>
        <v>0</v>
      </c>
      <c r="AT1035" s="154">
        <f t="shared" si="632"/>
        <v>0</v>
      </c>
      <c r="AU1035" s="154">
        <f t="shared" si="632"/>
        <v>0</v>
      </c>
      <c r="AV1035" s="154">
        <f t="shared" si="632"/>
        <v>0</v>
      </c>
      <c r="AW1035" s="154">
        <f t="shared" si="632"/>
        <v>0</v>
      </c>
      <c r="AX1035" s="154">
        <f t="shared" si="632"/>
        <v>0</v>
      </c>
      <c r="AY1035" s="154">
        <f t="shared" si="632"/>
        <v>0</v>
      </c>
      <c r="AZ1035" s="154">
        <f t="shared" si="632"/>
        <v>0</v>
      </c>
      <c r="BA1035" s="154">
        <f t="shared" si="632"/>
        <v>0</v>
      </c>
      <c r="BB1035" s="154">
        <f t="shared" si="632"/>
        <v>0</v>
      </c>
      <c r="BC1035" s="154">
        <f t="shared" si="632"/>
        <v>0</v>
      </c>
      <c r="BD1035" s="154">
        <f t="shared" si="632"/>
        <v>0</v>
      </c>
      <c r="BE1035" s="154">
        <f t="shared" si="632"/>
        <v>0</v>
      </c>
      <c r="BF1035" s="154">
        <f t="shared" si="632"/>
        <v>0</v>
      </c>
      <c r="BG1035" s="154">
        <f t="shared" si="632"/>
        <v>0</v>
      </c>
      <c r="BH1035" s="154">
        <f t="shared" si="632"/>
        <v>0</v>
      </c>
      <c r="BI1035" s="154">
        <f t="shared" si="632"/>
        <v>0</v>
      </c>
      <c r="BJ1035" s="154">
        <f t="shared" si="632"/>
        <v>0</v>
      </c>
      <c r="BK1035" s="154">
        <f t="shared" si="632"/>
        <v>0</v>
      </c>
      <c r="BL1035" s="154">
        <f t="shared" si="632"/>
        <v>0</v>
      </c>
      <c r="BM1035" s="154">
        <f t="shared" si="632"/>
        <v>0</v>
      </c>
    </row>
    <row r="1036" spans="1:65" ht="12.75" customHeight="1" outlineLevel="3">
      <c r="A1036" t="s">
        <v>323</v>
      </c>
      <c r="B1036" t="s">
        <v>203</v>
      </c>
      <c r="D1036"/>
      <c r="AE1036" s="89">
        <f>AE1034+AE1035</f>
        <v>0</v>
      </c>
      <c r="AF1036" s="89">
        <f t="shared" ref="AF1036:BM1036" si="633">AF1034+AF1035</f>
        <v>0</v>
      </c>
      <c r="AG1036" s="89">
        <f t="shared" si="633"/>
        <v>0</v>
      </c>
      <c r="AH1036" s="89">
        <f t="shared" si="633"/>
        <v>0</v>
      </c>
      <c r="AI1036" s="89">
        <f t="shared" si="633"/>
        <v>0</v>
      </c>
      <c r="AJ1036" s="89">
        <f t="shared" si="633"/>
        <v>0</v>
      </c>
      <c r="AK1036" s="89">
        <f t="shared" si="633"/>
        <v>0</v>
      </c>
      <c r="AL1036" s="89">
        <f t="shared" si="633"/>
        <v>0</v>
      </c>
      <c r="AM1036" s="89">
        <f t="shared" si="633"/>
        <v>0</v>
      </c>
      <c r="AN1036" s="89">
        <f t="shared" si="633"/>
        <v>0</v>
      </c>
      <c r="AO1036" s="89">
        <f t="shared" si="633"/>
        <v>0</v>
      </c>
      <c r="AP1036" s="89">
        <f t="shared" si="633"/>
        <v>0</v>
      </c>
      <c r="AQ1036" s="89">
        <f t="shared" si="633"/>
        <v>0</v>
      </c>
      <c r="AR1036" s="89">
        <f t="shared" si="633"/>
        <v>0</v>
      </c>
      <c r="AS1036" s="89">
        <f t="shared" si="633"/>
        <v>0</v>
      </c>
      <c r="AT1036" s="89">
        <f t="shared" si="633"/>
        <v>0</v>
      </c>
      <c r="AU1036" s="89">
        <f t="shared" si="633"/>
        <v>0</v>
      </c>
      <c r="AV1036" s="89">
        <f t="shared" si="633"/>
        <v>0</v>
      </c>
      <c r="AW1036" s="89">
        <f t="shared" si="633"/>
        <v>0</v>
      </c>
      <c r="AX1036" s="89">
        <f t="shared" si="633"/>
        <v>0</v>
      </c>
      <c r="AY1036" s="89">
        <f t="shared" si="633"/>
        <v>0</v>
      </c>
      <c r="AZ1036" s="89">
        <f t="shared" si="633"/>
        <v>0</v>
      </c>
      <c r="BA1036" s="89">
        <f t="shared" si="633"/>
        <v>0</v>
      </c>
      <c r="BB1036" s="89">
        <f t="shared" si="633"/>
        <v>0</v>
      </c>
      <c r="BC1036" s="89">
        <f t="shared" si="633"/>
        <v>0</v>
      </c>
      <c r="BD1036" s="89">
        <f t="shared" si="633"/>
        <v>0</v>
      </c>
      <c r="BE1036" s="89">
        <f t="shared" si="633"/>
        <v>0</v>
      </c>
      <c r="BF1036" s="89">
        <f t="shared" si="633"/>
        <v>0</v>
      </c>
      <c r="BG1036" s="89">
        <f t="shared" si="633"/>
        <v>0</v>
      </c>
      <c r="BH1036" s="89">
        <f t="shared" si="633"/>
        <v>0</v>
      </c>
      <c r="BI1036" s="89">
        <f t="shared" si="633"/>
        <v>0</v>
      </c>
      <c r="BJ1036" s="89">
        <f t="shared" si="633"/>
        <v>0</v>
      </c>
      <c r="BK1036" s="89">
        <f t="shared" si="633"/>
        <v>0</v>
      </c>
      <c r="BL1036" s="89">
        <f t="shared" si="633"/>
        <v>0</v>
      </c>
      <c r="BM1036" s="89">
        <f t="shared" si="633"/>
        <v>0</v>
      </c>
    </row>
    <row r="1037" spans="1:65" s="17" customFormat="1" ht="12.75" customHeight="1" outlineLevel="3">
      <c r="A1037" s="17" t="s">
        <v>324</v>
      </c>
      <c r="B1037" s="17" t="s">
        <v>203</v>
      </c>
      <c r="AE1037" s="148">
        <f t="shared" ref="AE1037:BM1037" si="634">SUM(AE1031,AE1032,AE1033,AE1034,AE1035)</f>
        <v>0</v>
      </c>
      <c r="AF1037" s="148">
        <f t="shared" si="634"/>
        <v>0</v>
      </c>
      <c r="AG1037" s="148">
        <f t="shared" si="634"/>
        <v>0</v>
      </c>
      <c r="AH1037" s="148">
        <f t="shared" si="634"/>
        <v>0</v>
      </c>
      <c r="AI1037" s="148">
        <f t="shared" si="634"/>
        <v>0</v>
      </c>
      <c r="AJ1037" s="148">
        <f t="shared" si="634"/>
        <v>0</v>
      </c>
      <c r="AK1037" s="148">
        <f t="shared" si="634"/>
        <v>0</v>
      </c>
      <c r="AL1037" s="148">
        <f t="shared" si="634"/>
        <v>0</v>
      </c>
      <c r="AM1037" s="148">
        <f t="shared" si="634"/>
        <v>0</v>
      </c>
      <c r="AN1037" s="148">
        <f t="shared" si="634"/>
        <v>0</v>
      </c>
      <c r="AO1037" s="148">
        <f t="shared" si="634"/>
        <v>0</v>
      </c>
      <c r="AP1037" s="148">
        <f t="shared" si="634"/>
        <v>0</v>
      </c>
      <c r="AQ1037" s="148">
        <f t="shared" si="634"/>
        <v>0</v>
      </c>
      <c r="AR1037" s="148">
        <f t="shared" si="634"/>
        <v>0</v>
      </c>
      <c r="AS1037" s="148">
        <f t="shared" si="634"/>
        <v>0</v>
      </c>
      <c r="AT1037" s="148">
        <f t="shared" si="634"/>
        <v>0</v>
      </c>
      <c r="AU1037" s="148">
        <f t="shared" si="634"/>
        <v>0</v>
      </c>
      <c r="AV1037" s="148">
        <f t="shared" si="634"/>
        <v>0</v>
      </c>
      <c r="AW1037" s="148">
        <f t="shared" si="634"/>
        <v>0</v>
      </c>
      <c r="AX1037" s="148">
        <f t="shared" si="634"/>
        <v>0</v>
      </c>
      <c r="AY1037" s="148">
        <f t="shared" si="634"/>
        <v>0</v>
      </c>
      <c r="AZ1037" s="148">
        <f t="shared" si="634"/>
        <v>0</v>
      </c>
      <c r="BA1037" s="148">
        <f t="shared" si="634"/>
        <v>0</v>
      </c>
      <c r="BB1037" s="148">
        <f t="shared" si="634"/>
        <v>0</v>
      </c>
      <c r="BC1037" s="148">
        <f t="shared" si="634"/>
        <v>0</v>
      </c>
      <c r="BD1037" s="148">
        <f t="shared" si="634"/>
        <v>0</v>
      </c>
      <c r="BE1037" s="148">
        <f t="shared" si="634"/>
        <v>0</v>
      </c>
      <c r="BF1037" s="148">
        <f t="shared" si="634"/>
        <v>0</v>
      </c>
      <c r="BG1037" s="148">
        <f t="shared" si="634"/>
        <v>0</v>
      </c>
      <c r="BH1037" s="148">
        <f t="shared" si="634"/>
        <v>0</v>
      </c>
      <c r="BI1037" s="148">
        <f t="shared" si="634"/>
        <v>0</v>
      </c>
      <c r="BJ1037" s="148">
        <f>SUM(BJ1031,BJ1032,BJ1033,BJ1034,BJ1035)</f>
        <v>0</v>
      </c>
      <c r="BK1037" s="148">
        <f t="shared" si="634"/>
        <v>0</v>
      </c>
      <c r="BL1037" s="148">
        <f t="shared" si="634"/>
        <v>0</v>
      </c>
      <c r="BM1037" s="148">
        <f t="shared" si="634"/>
        <v>0</v>
      </c>
    </row>
    <row r="1038" spans="1:65" ht="12.75" customHeight="1" outlineLevel="3">
      <c r="D1038"/>
      <c r="AD1038" s="89"/>
      <c r="AE1038" s="89"/>
      <c r="AF1038" s="89"/>
      <c r="AG1038" s="89"/>
      <c r="AH1038" s="89"/>
      <c r="AI1038" s="89"/>
      <c r="AJ1038" s="89"/>
      <c r="AK1038" s="89"/>
      <c r="AL1038" s="89"/>
      <c r="AM1038" s="89"/>
      <c r="AN1038" s="89"/>
      <c r="AO1038" s="89"/>
      <c r="AP1038" s="89"/>
      <c r="AQ1038" s="89"/>
      <c r="AR1038" s="89"/>
      <c r="AS1038" s="89"/>
      <c r="AT1038" s="89"/>
      <c r="AU1038" s="89"/>
      <c r="AV1038" s="89"/>
      <c r="AW1038" s="89"/>
      <c r="AX1038" s="89"/>
      <c r="AY1038" s="89"/>
      <c r="AZ1038" s="89"/>
      <c r="BA1038" s="89"/>
      <c r="BB1038" s="89"/>
      <c r="BC1038" s="89"/>
      <c r="BD1038" s="89"/>
      <c r="BE1038" s="89"/>
      <c r="BF1038" s="89"/>
      <c r="BG1038" s="89"/>
      <c r="BH1038" s="89"/>
      <c r="BI1038" s="89"/>
      <c r="BJ1038" s="89"/>
      <c r="BK1038" s="89"/>
      <c r="BL1038" s="89"/>
      <c r="BM1038" s="89"/>
    </row>
    <row r="1039" spans="1:65" s="53" customFormat="1" ht="12.75" customHeight="1" outlineLevel="3">
      <c r="A1039" s="53" t="s">
        <v>336</v>
      </c>
      <c r="AD1039" s="144"/>
      <c r="AE1039" s="144"/>
      <c r="AF1039" s="144"/>
      <c r="AG1039" s="144"/>
      <c r="AH1039" s="144"/>
      <c r="AI1039" s="144"/>
      <c r="AJ1039" s="144"/>
      <c r="AK1039" s="144"/>
      <c r="AL1039" s="144"/>
      <c r="AM1039" s="144"/>
      <c r="AN1039" s="144"/>
      <c r="AO1039" s="144"/>
      <c r="AP1039" s="144"/>
      <c r="AQ1039" s="144"/>
      <c r="AR1039" s="144"/>
      <c r="AS1039" s="144"/>
      <c r="AT1039" s="144"/>
      <c r="AU1039" s="144"/>
      <c r="AV1039" s="144"/>
      <c r="AW1039" s="144"/>
      <c r="AX1039" s="144"/>
      <c r="AY1039" s="144"/>
      <c r="AZ1039" s="144"/>
      <c r="BA1039" s="144"/>
      <c r="BB1039" s="144"/>
      <c r="BC1039" s="144"/>
      <c r="BD1039" s="144"/>
      <c r="BE1039" s="144"/>
      <c r="BF1039" s="144"/>
      <c r="BG1039" s="144"/>
      <c r="BH1039" s="144"/>
      <c r="BI1039" s="144"/>
      <c r="BJ1039" s="144"/>
      <c r="BK1039" s="144"/>
      <c r="BL1039" s="144"/>
      <c r="BM1039" s="144"/>
    </row>
    <row r="1040" spans="1:65" ht="12.75" customHeight="1" outlineLevel="3">
      <c r="A1040" s="17" t="s">
        <v>321</v>
      </c>
      <c r="B1040" s="17" t="s">
        <v>203</v>
      </c>
      <c r="C1040" s="17"/>
      <c r="D1040" s="17"/>
      <c r="E1040" s="17"/>
      <c r="F1040" s="17"/>
      <c r="G1040" s="17"/>
      <c r="H1040" s="17"/>
      <c r="I1040" s="17"/>
      <c r="J1040" s="17"/>
      <c r="K1040" s="17"/>
      <c r="AE1040" s="162">
        <f>AE1012</f>
        <v>0</v>
      </c>
      <c r="AF1040" s="148">
        <f t="shared" ref="AF1040:BM1040" si="635">AE1046</f>
        <v>0</v>
      </c>
      <c r="AG1040" s="148">
        <f t="shared" si="635"/>
        <v>0</v>
      </c>
      <c r="AH1040" s="148">
        <f t="shared" si="635"/>
        <v>0</v>
      </c>
      <c r="AI1040" s="148">
        <f t="shared" si="635"/>
        <v>0</v>
      </c>
      <c r="AJ1040" s="148">
        <f t="shared" si="635"/>
        <v>0</v>
      </c>
      <c r="AK1040" s="148">
        <f t="shared" si="635"/>
        <v>0</v>
      </c>
      <c r="AL1040" s="148">
        <f t="shared" si="635"/>
        <v>0</v>
      </c>
      <c r="AM1040" s="148">
        <f t="shared" si="635"/>
        <v>0</v>
      </c>
      <c r="AN1040" s="148">
        <f t="shared" si="635"/>
        <v>0</v>
      </c>
      <c r="AO1040" s="148">
        <f t="shared" si="635"/>
        <v>0</v>
      </c>
      <c r="AP1040" s="148">
        <f t="shared" si="635"/>
        <v>0</v>
      </c>
      <c r="AQ1040" s="148">
        <f t="shared" si="635"/>
        <v>0</v>
      </c>
      <c r="AR1040" s="148">
        <f t="shared" si="635"/>
        <v>0</v>
      </c>
      <c r="AS1040" s="148">
        <f t="shared" si="635"/>
        <v>0</v>
      </c>
      <c r="AT1040" s="148">
        <f t="shared" si="635"/>
        <v>0</v>
      </c>
      <c r="AU1040" s="148">
        <f t="shared" si="635"/>
        <v>0</v>
      </c>
      <c r="AV1040" s="148">
        <f t="shared" si="635"/>
        <v>0</v>
      </c>
      <c r="AW1040" s="148">
        <f t="shared" si="635"/>
        <v>0</v>
      </c>
      <c r="AX1040" s="148">
        <f t="shared" si="635"/>
        <v>0</v>
      </c>
      <c r="AY1040" s="148">
        <f t="shared" si="635"/>
        <v>0</v>
      </c>
      <c r="AZ1040" s="148">
        <f t="shared" si="635"/>
        <v>0</v>
      </c>
      <c r="BA1040" s="148">
        <f t="shared" si="635"/>
        <v>0</v>
      </c>
      <c r="BB1040" s="148">
        <f t="shared" si="635"/>
        <v>0</v>
      </c>
      <c r="BC1040" s="148">
        <f t="shared" si="635"/>
        <v>0</v>
      </c>
      <c r="BD1040" s="148">
        <f t="shared" si="635"/>
        <v>0</v>
      </c>
      <c r="BE1040" s="148">
        <f t="shared" si="635"/>
        <v>0</v>
      </c>
      <c r="BF1040" s="148">
        <f t="shared" si="635"/>
        <v>0</v>
      </c>
      <c r="BG1040" s="148">
        <f t="shared" si="635"/>
        <v>0</v>
      </c>
      <c r="BH1040" s="148">
        <f t="shared" si="635"/>
        <v>0</v>
      </c>
      <c r="BI1040" s="148">
        <f t="shared" si="635"/>
        <v>0</v>
      </c>
      <c r="BJ1040" s="148">
        <f t="shared" si="635"/>
        <v>0</v>
      </c>
      <c r="BK1040" s="148">
        <f t="shared" si="635"/>
        <v>0</v>
      </c>
      <c r="BL1040" s="148">
        <f t="shared" si="635"/>
        <v>0</v>
      </c>
      <c r="BM1040" s="148">
        <f t="shared" si="635"/>
        <v>0</v>
      </c>
    </row>
    <row r="1041" spans="1:65" ht="12.75" customHeight="1" outlineLevel="3">
      <c r="A1041" s="32" t="s">
        <v>254</v>
      </c>
      <c r="B1041" t="s">
        <v>203</v>
      </c>
      <c r="D1041"/>
      <c r="AE1041" s="89">
        <f t="shared" ref="AE1041:BM1041" si="636">AE997</f>
        <v>0</v>
      </c>
      <c r="AF1041" s="89">
        <f t="shared" si="636"/>
        <v>0</v>
      </c>
      <c r="AG1041" s="89">
        <f t="shared" si="636"/>
        <v>0</v>
      </c>
      <c r="AH1041" s="89">
        <f t="shared" si="636"/>
        <v>0</v>
      </c>
      <c r="AI1041" s="89">
        <f t="shared" si="636"/>
        <v>0</v>
      </c>
      <c r="AJ1041" s="89">
        <f t="shared" si="636"/>
        <v>0</v>
      </c>
      <c r="AK1041" s="89">
        <f t="shared" si="636"/>
        <v>0</v>
      </c>
      <c r="AL1041" s="89">
        <f t="shared" si="636"/>
        <v>0</v>
      </c>
      <c r="AM1041" s="89">
        <f t="shared" si="636"/>
        <v>0</v>
      </c>
      <c r="AN1041" s="89">
        <f t="shared" si="636"/>
        <v>0</v>
      </c>
      <c r="AO1041" s="89">
        <f t="shared" si="636"/>
        <v>0</v>
      </c>
      <c r="AP1041" s="89">
        <f t="shared" si="636"/>
        <v>0</v>
      </c>
      <c r="AQ1041" s="89">
        <f t="shared" si="636"/>
        <v>0</v>
      </c>
      <c r="AR1041" s="89">
        <f t="shared" si="636"/>
        <v>0</v>
      </c>
      <c r="AS1041" s="89">
        <f t="shared" si="636"/>
        <v>0</v>
      </c>
      <c r="AT1041" s="89">
        <f t="shared" si="636"/>
        <v>0</v>
      </c>
      <c r="AU1041" s="89">
        <f t="shared" si="636"/>
        <v>0</v>
      </c>
      <c r="AV1041" s="89">
        <f t="shared" si="636"/>
        <v>0</v>
      </c>
      <c r="AW1041" s="89">
        <f t="shared" si="636"/>
        <v>0</v>
      </c>
      <c r="AX1041" s="89">
        <f t="shared" si="636"/>
        <v>0</v>
      </c>
      <c r="AY1041" s="89">
        <f t="shared" si="636"/>
        <v>0</v>
      </c>
      <c r="AZ1041" s="89">
        <f t="shared" si="636"/>
        <v>0</v>
      </c>
      <c r="BA1041" s="89">
        <f t="shared" si="636"/>
        <v>0</v>
      </c>
      <c r="BB1041" s="89">
        <f t="shared" si="636"/>
        <v>0</v>
      </c>
      <c r="BC1041" s="89">
        <f t="shared" si="636"/>
        <v>0</v>
      </c>
      <c r="BD1041" s="89">
        <f t="shared" si="636"/>
        <v>0</v>
      </c>
      <c r="BE1041" s="89">
        <f t="shared" si="636"/>
        <v>0</v>
      </c>
      <c r="BF1041" s="89">
        <f t="shared" si="636"/>
        <v>0</v>
      </c>
      <c r="BG1041" s="89">
        <f t="shared" si="636"/>
        <v>0</v>
      </c>
      <c r="BH1041" s="89">
        <f t="shared" si="636"/>
        <v>0</v>
      </c>
      <c r="BI1041" s="89">
        <f t="shared" si="636"/>
        <v>0</v>
      </c>
      <c r="BJ1041" s="89">
        <f t="shared" si="636"/>
        <v>0</v>
      </c>
      <c r="BK1041" s="89">
        <f t="shared" si="636"/>
        <v>0</v>
      </c>
      <c r="BL1041" s="89">
        <f t="shared" si="636"/>
        <v>0</v>
      </c>
      <c r="BM1041" s="89">
        <f t="shared" si="636"/>
        <v>0</v>
      </c>
    </row>
    <row r="1042" spans="1:65" ht="12.75" customHeight="1" outlineLevel="3">
      <c r="A1042" s="32" t="s">
        <v>256</v>
      </c>
      <c r="B1042" t="s">
        <v>203</v>
      </c>
      <c r="D1042"/>
      <c r="AE1042" s="154">
        <f t="shared" ref="AE1042:BM1042" si="637">-(AE1048+AE1044)</f>
        <v>0</v>
      </c>
      <c r="AF1042" s="154">
        <f t="shared" si="637"/>
        <v>0</v>
      </c>
      <c r="AG1042" s="154">
        <f t="shared" si="637"/>
        <v>0</v>
      </c>
      <c r="AH1042" s="154">
        <f t="shared" si="637"/>
        <v>0</v>
      </c>
      <c r="AI1042" s="154">
        <f t="shared" si="637"/>
        <v>0</v>
      </c>
      <c r="AJ1042" s="154">
        <f t="shared" si="637"/>
        <v>0</v>
      </c>
      <c r="AK1042" s="154">
        <f t="shared" si="637"/>
        <v>0</v>
      </c>
      <c r="AL1042" s="154">
        <f t="shared" si="637"/>
        <v>0</v>
      </c>
      <c r="AM1042" s="154">
        <f t="shared" si="637"/>
        <v>0</v>
      </c>
      <c r="AN1042" s="154">
        <f t="shared" si="637"/>
        <v>0</v>
      </c>
      <c r="AO1042" s="154">
        <f t="shared" si="637"/>
        <v>0</v>
      </c>
      <c r="AP1042" s="154">
        <f t="shared" si="637"/>
        <v>0</v>
      </c>
      <c r="AQ1042" s="154">
        <f t="shared" si="637"/>
        <v>0</v>
      </c>
      <c r="AR1042" s="154">
        <f t="shared" si="637"/>
        <v>0</v>
      </c>
      <c r="AS1042" s="154">
        <f t="shared" si="637"/>
        <v>0</v>
      </c>
      <c r="AT1042" s="154">
        <f t="shared" si="637"/>
        <v>0</v>
      </c>
      <c r="AU1042" s="154">
        <f t="shared" si="637"/>
        <v>0</v>
      </c>
      <c r="AV1042" s="154">
        <f t="shared" si="637"/>
        <v>0</v>
      </c>
      <c r="AW1042" s="154">
        <f t="shared" si="637"/>
        <v>0</v>
      </c>
      <c r="AX1042" s="154">
        <f t="shared" si="637"/>
        <v>0</v>
      </c>
      <c r="AY1042" s="154">
        <f t="shared" si="637"/>
        <v>0</v>
      </c>
      <c r="AZ1042" s="154">
        <f t="shared" si="637"/>
        <v>0</v>
      </c>
      <c r="BA1042" s="154">
        <f t="shared" si="637"/>
        <v>0</v>
      </c>
      <c r="BB1042" s="154">
        <f t="shared" si="637"/>
        <v>0</v>
      </c>
      <c r="BC1042" s="154">
        <f t="shared" si="637"/>
        <v>0</v>
      </c>
      <c r="BD1042" s="154">
        <f t="shared" si="637"/>
        <v>0</v>
      </c>
      <c r="BE1042" s="154">
        <f t="shared" si="637"/>
        <v>0</v>
      </c>
      <c r="BF1042" s="154">
        <f t="shared" si="637"/>
        <v>0</v>
      </c>
      <c r="BG1042" s="154">
        <f t="shared" si="637"/>
        <v>0</v>
      </c>
      <c r="BH1042" s="154">
        <f t="shared" si="637"/>
        <v>0</v>
      </c>
      <c r="BI1042" s="154">
        <f t="shared" si="637"/>
        <v>0</v>
      </c>
      <c r="BJ1042" s="154">
        <f t="shared" si="637"/>
        <v>0</v>
      </c>
      <c r="BK1042" s="154">
        <f t="shared" si="637"/>
        <v>0</v>
      </c>
      <c r="BL1042" s="154">
        <f t="shared" si="637"/>
        <v>0</v>
      </c>
      <c r="BM1042" s="154">
        <f t="shared" si="637"/>
        <v>0</v>
      </c>
    </row>
    <row r="1043" spans="1:65" ht="12.75" customHeight="1" outlineLevel="3">
      <c r="A1043" s="32" t="s">
        <v>259</v>
      </c>
      <c r="B1043" t="s">
        <v>203</v>
      </c>
      <c r="D1043"/>
      <c r="AE1043" s="154">
        <f t="shared" ref="AE1043:BM1043" si="638">AE1040*AE1001</f>
        <v>0</v>
      </c>
      <c r="AF1043" s="154">
        <f t="shared" si="638"/>
        <v>0</v>
      </c>
      <c r="AG1043" s="154">
        <f t="shared" si="638"/>
        <v>0</v>
      </c>
      <c r="AH1043" s="154">
        <f t="shared" si="638"/>
        <v>0</v>
      </c>
      <c r="AI1043" s="154">
        <f t="shared" si="638"/>
        <v>0</v>
      </c>
      <c r="AJ1043" s="154">
        <f t="shared" si="638"/>
        <v>0</v>
      </c>
      <c r="AK1043" s="154">
        <f t="shared" si="638"/>
        <v>0</v>
      </c>
      <c r="AL1043" s="154">
        <f t="shared" si="638"/>
        <v>0</v>
      </c>
      <c r="AM1043" s="154">
        <f t="shared" si="638"/>
        <v>0</v>
      </c>
      <c r="AN1043" s="154">
        <f t="shared" si="638"/>
        <v>0</v>
      </c>
      <c r="AO1043" s="154">
        <f t="shared" si="638"/>
        <v>0</v>
      </c>
      <c r="AP1043" s="154">
        <f t="shared" si="638"/>
        <v>0</v>
      </c>
      <c r="AQ1043" s="154">
        <f t="shared" si="638"/>
        <v>0</v>
      </c>
      <c r="AR1043" s="154">
        <f t="shared" si="638"/>
        <v>0</v>
      </c>
      <c r="AS1043" s="154">
        <f t="shared" si="638"/>
        <v>0</v>
      </c>
      <c r="AT1043" s="154">
        <f t="shared" si="638"/>
        <v>0</v>
      </c>
      <c r="AU1043" s="154">
        <f t="shared" si="638"/>
        <v>0</v>
      </c>
      <c r="AV1043" s="154">
        <f t="shared" si="638"/>
        <v>0</v>
      </c>
      <c r="AW1043" s="154">
        <f t="shared" si="638"/>
        <v>0</v>
      </c>
      <c r="AX1043" s="154">
        <f t="shared" si="638"/>
        <v>0</v>
      </c>
      <c r="AY1043" s="154">
        <f t="shared" si="638"/>
        <v>0</v>
      </c>
      <c r="AZ1043" s="154">
        <f t="shared" si="638"/>
        <v>0</v>
      </c>
      <c r="BA1043" s="154">
        <f t="shared" si="638"/>
        <v>0</v>
      </c>
      <c r="BB1043" s="154">
        <f t="shared" si="638"/>
        <v>0</v>
      </c>
      <c r="BC1043" s="154">
        <f t="shared" si="638"/>
        <v>0</v>
      </c>
      <c r="BD1043" s="154">
        <f t="shared" si="638"/>
        <v>0</v>
      </c>
      <c r="BE1043" s="154">
        <f t="shared" si="638"/>
        <v>0</v>
      </c>
      <c r="BF1043" s="154">
        <f t="shared" si="638"/>
        <v>0</v>
      </c>
      <c r="BG1043" s="154">
        <f t="shared" si="638"/>
        <v>0</v>
      </c>
      <c r="BH1043" s="154">
        <f t="shared" si="638"/>
        <v>0</v>
      </c>
      <c r="BI1043" s="154">
        <f t="shared" si="638"/>
        <v>0</v>
      </c>
      <c r="BJ1043" s="154">
        <f t="shared" si="638"/>
        <v>0</v>
      </c>
      <c r="BK1043" s="154">
        <f t="shared" si="638"/>
        <v>0</v>
      </c>
      <c r="BL1043" s="154">
        <f t="shared" si="638"/>
        <v>0</v>
      </c>
      <c r="BM1043" s="154">
        <f t="shared" si="638"/>
        <v>0</v>
      </c>
    </row>
    <row r="1044" spans="1:65" ht="12.75" customHeight="1" outlineLevel="3">
      <c r="A1044" s="32" t="s">
        <v>168</v>
      </c>
      <c r="B1044" t="s">
        <v>203</v>
      </c>
      <c r="D1044"/>
      <c r="AE1044" s="154">
        <f t="shared" ref="AE1044:BM1044" si="639">IF(AE1025=1,-AE1040*AE1001,0)</f>
        <v>0</v>
      </c>
      <c r="AF1044" s="154">
        <f t="shared" si="639"/>
        <v>0</v>
      </c>
      <c r="AG1044" s="154">
        <f t="shared" si="639"/>
        <v>0</v>
      </c>
      <c r="AH1044" s="154">
        <f t="shared" si="639"/>
        <v>0</v>
      </c>
      <c r="AI1044" s="154">
        <f t="shared" si="639"/>
        <v>0</v>
      </c>
      <c r="AJ1044" s="154">
        <f t="shared" si="639"/>
        <v>0</v>
      </c>
      <c r="AK1044" s="154">
        <f t="shared" si="639"/>
        <v>0</v>
      </c>
      <c r="AL1044" s="154">
        <f t="shared" si="639"/>
        <v>0</v>
      </c>
      <c r="AM1044" s="154">
        <f t="shared" si="639"/>
        <v>0</v>
      </c>
      <c r="AN1044" s="154">
        <f t="shared" si="639"/>
        <v>0</v>
      </c>
      <c r="AO1044" s="154">
        <f t="shared" si="639"/>
        <v>0</v>
      </c>
      <c r="AP1044" s="154">
        <f t="shared" si="639"/>
        <v>0</v>
      </c>
      <c r="AQ1044" s="154">
        <f t="shared" si="639"/>
        <v>0</v>
      </c>
      <c r="AR1044" s="154">
        <f t="shared" si="639"/>
        <v>0</v>
      </c>
      <c r="AS1044" s="154">
        <f t="shared" si="639"/>
        <v>0</v>
      </c>
      <c r="AT1044" s="154">
        <f t="shared" si="639"/>
        <v>0</v>
      </c>
      <c r="AU1044" s="154">
        <f t="shared" si="639"/>
        <v>0</v>
      </c>
      <c r="AV1044" s="154">
        <f t="shared" si="639"/>
        <v>0</v>
      </c>
      <c r="AW1044" s="154">
        <f t="shared" si="639"/>
        <v>0</v>
      </c>
      <c r="AX1044" s="154">
        <f t="shared" si="639"/>
        <v>0</v>
      </c>
      <c r="AY1044" s="154">
        <f t="shared" si="639"/>
        <v>0</v>
      </c>
      <c r="AZ1044" s="154">
        <f t="shared" si="639"/>
        <v>0</v>
      </c>
      <c r="BA1044" s="154">
        <f t="shared" si="639"/>
        <v>0</v>
      </c>
      <c r="BB1044" s="154">
        <f t="shared" si="639"/>
        <v>0</v>
      </c>
      <c r="BC1044" s="154">
        <f t="shared" si="639"/>
        <v>0</v>
      </c>
      <c r="BD1044" s="154">
        <f t="shared" si="639"/>
        <v>0</v>
      </c>
      <c r="BE1044" s="154">
        <f t="shared" si="639"/>
        <v>0</v>
      </c>
      <c r="BF1044" s="154">
        <f t="shared" si="639"/>
        <v>0</v>
      </c>
      <c r="BG1044" s="154">
        <f t="shared" si="639"/>
        <v>0</v>
      </c>
      <c r="BH1044" s="154">
        <f t="shared" si="639"/>
        <v>0</v>
      </c>
      <c r="BI1044" s="154">
        <f t="shared" si="639"/>
        <v>0</v>
      </c>
      <c r="BJ1044" s="154">
        <f t="shared" si="639"/>
        <v>0</v>
      </c>
      <c r="BK1044" s="154">
        <f t="shared" si="639"/>
        <v>0</v>
      </c>
      <c r="BL1044" s="154">
        <f t="shared" si="639"/>
        <v>0</v>
      </c>
      <c r="BM1044" s="154">
        <f t="shared" si="639"/>
        <v>0</v>
      </c>
    </row>
    <row r="1045" spans="1:65" ht="12.75" customHeight="1" outlineLevel="3">
      <c r="A1045" t="s">
        <v>323</v>
      </c>
      <c r="B1045" t="s">
        <v>203</v>
      </c>
      <c r="D1045"/>
      <c r="AE1045" s="89">
        <f t="shared" ref="AE1045:BM1045" si="640">AE1043+AE1044</f>
        <v>0</v>
      </c>
      <c r="AF1045" s="89">
        <f t="shared" si="640"/>
        <v>0</v>
      </c>
      <c r="AG1045" s="89">
        <f t="shared" si="640"/>
        <v>0</v>
      </c>
      <c r="AH1045" s="89">
        <f t="shared" si="640"/>
        <v>0</v>
      </c>
      <c r="AI1045" s="89">
        <f t="shared" si="640"/>
        <v>0</v>
      </c>
      <c r="AJ1045" s="89">
        <f t="shared" si="640"/>
        <v>0</v>
      </c>
      <c r="AK1045" s="89">
        <f t="shared" si="640"/>
        <v>0</v>
      </c>
      <c r="AL1045" s="89">
        <f t="shared" si="640"/>
        <v>0</v>
      </c>
      <c r="AM1045" s="89">
        <f t="shared" si="640"/>
        <v>0</v>
      </c>
      <c r="AN1045" s="89">
        <f t="shared" si="640"/>
        <v>0</v>
      </c>
      <c r="AO1045" s="89">
        <f t="shared" si="640"/>
        <v>0</v>
      </c>
      <c r="AP1045" s="89">
        <f t="shared" si="640"/>
        <v>0</v>
      </c>
      <c r="AQ1045" s="89">
        <f t="shared" si="640"/>
        <v>0</v>
      </c>
      <c r="AR1045" s="89">
        <f t="shared" si="640"/>
        <v>0</v>
      </c>
      <c r="AS1045" s="89">
        <f t="shared" si="640"/>
        <v>0</v>
      </c>
      <c r="AT1045" s="89">
        <f t="shared" si="640"/>
        <v>0</v>
      </c>
      <c r="AU1045" s="89">
        <f t="shared" si="640"/>
        <v>0</v>
      </c>
      <c r="AV1045" s="89">
        <f t="shared" si="640"/>
        <v>0</v>
      </c>
      <c r="AW1045" s="89">
        <f t="shared" si="640"/>
        <v>0</v>
      </c>
      <c r="AX1045" s="89">
        <f t="shared" si="640"/>
        <v>0</v>
      </c>
      <c r="AY1045" s="89">
        <f t="shared" si="640"/>
        <v>0</v>
      </c>
      <c r="AZ1045" s="89">
        <f t="shared" si="640"/>
        <v>0</v>
      </c>
      <c r="BA1045" s="89">
        <f t="shared" si="640"/>
        <v>0</v>
      </c>
      <c r="BB1045" s="89">
        <f t="shared" si="640"/>
        <v>0</v>
      </c>
      <c r="BC1045" s="89">
        <f t="shared" si="640"/>
        <v>0</v>
      </c>
      <c r="BD1045" s="89">
        <f t="shared" si="640"/>
        <v>0</v>
      </c>
      <c r="BE1045" s="89">
        <f t="shared" si="640"/>
        <v>0</v>
      </c>
      <c r="BF1045" s="89">
        <f t="shared" si="640"/>
        <v>0</v>
      </c>
      <c r="BG1045" s="89">
        <f t="shared" si="640"/>
        <v>0</v>
      </c>
      <c r="BH1045" s="89">
        <f t="shared" si="640"/>
        <v>0</v>
      </c>
      <c r="BI1045" s="89">
        <f t="shared" si="640"/>
        <v>0</v>
      </c>
      <c r="BJ1045" s="89">
        <f t="shared" si="640"/>
        <v>0</v>
      </c>
      <c r="BK1045" s="89">
        <f t="shared" si="640"/>
        <v>0</v>
      </c>
      <c r="BL1045" s="89">
        <f t="shared" si="640"/>
        <v>0</v>
      </c>
      <c r="BM1045" s="89">
        <f t="shared" si="640"/>
        <v>0</v>
      </c>
    </row>
    <row r="1046" spans="1:65" s="17" customFormat="1" ht="12.75" customHeight="1" outlineLevel="3">
      <c r="A1046" s="17" t="s">
        <v>324</v>
      </c>
      <c r="B1046" s="17" t="s">
        <v>203</v>
      </c>
      <c r="AE1046" s="148">
        <f t="shared" ref="AE1046:BM1046" si="641">SUM(AE1040,AE1041,AE1042,AE1043,AE1044)</f>
        <v>0</v>
      </c>
      <c r="AF1046" s="148">
        <f t="shared" si="641"/>
        <v>0</v>
      </c>
      <c r="AG1046" s="148">
        <f t="shared" si="641"/>
        <v>0</v>
      </c>
      <c r="AH1046" s="148">
        <f t="shared" si="641"/>
        <v>0</v>
      </c>
      <c r="AI1046" s="148">
        <f t="shared" si="641"/>
        <v>0</v>
      </c>
      <c r="AJ1046" s="148">
        <f t="shared" si="641"/>
        <v>0</v>
      </c>
      <c r="AK1046" s="148">
        <f t="shared" si="641"/>
        <v>0</v>
      </c>
      <c r="AL1046" s="148">
        <f t="shared" si="641"/>
        <v>0</v>
      </c>
      <c r="AM1046" s="148">
        <f t="shared" si="641"/>
        <v>0</v>
      </c>
      <c r="AN1046" s="148">
        <f t="shared" si="641"/>
        <v>0</v>
      </c>
      <c r="AO1046" s="148">
        <f t="shared" si="641"/>
        <v>0</v>
      </c>
      <c r="AP1046" s="148">
        <f t="shared" si="641"/>
        <v>0</v>
      </c>
      <c r="AQ1046" s="148">
        <f t="shared" si="641"/>
        <v>0</v>
      </c>
      <c r="AR1046" s="148">
        <f t="shared" si="641"/>
        <v>0</v>
      </c>
      <c r="AS1046" s="148">
        <f t="shared" si="641"/>
        <v>0</v>
      </c>
      <c r="AT1046" s="148">
        <f t="shared" si="641"/>
        <v>0</v>
      </c>
      <c r="AU1046" s="148">
        <f t="shared" si="641"/>
        <v>0</v>
      </c>
      <c r="AV1046" s="148">
        <f t="shared" si="641"/>
        <v>0</v>
      </c>
      <c r="AW1046" s="148">
        <f t="shared" si="641"/>
        <v>0</v>
      </c>
      <c r="AX1046" s="148">
        <f t="shared" si="641"/>
        <v>0</v>
      </c>
      <c r="AY1046" s="148">
        <f t="shared" si="641"/>
        <v>0</v>
      </c>
      <c r="AZ1046" s="148">
        <f t="shared" si="641"/>
        <v>0</v>
      </c>
      <c r="BA1046" s="148">
        <f t="shared" si="641"/>
        <v>0</v>
      </c>
      <c r="BB1046" s="148">
        <f t="shared" si="641"/>
        <v>0</v>
      </c>
      <c r="BC1046" s="148">
        <f t="shared" si="641"/>
        <v>0</v>
      </c>
      <c r="BD1046" s="148">
        <f t="shared" si="641"/>
        <v>0</v>
      </c>
      <c r="BE1046" s="148">
        <f t="shared" si="641"/>
        <v>0</v>
      </c>
      <c r="BF1046" s="148">
        <f t="shared" si="641"/>
        <v>0</v>
      </c>
      <c r="BG1046" s="148">
        <f t="shared" si="641"/>
        <v>0</v>
      </c>
      <c r="BH1046" s="148">
        <f t="shared" si="641"/>
        <v>0</v>
      </c>
      <c r="BI1046" s="148">
        <f t="shared" si="641"/>
        <v>0</v>
      </c>
      <c r="BJ1046" s="148">
        <f t="shared" si="641"/>
        <v>0</v>
      </c>
      <c r="BK1046" s="148">
        <f t="shared" si="641"/>
        <v>0</v>
      </c>
      <c r="BL1046" s="148">
        <f t="shared" si="641"/>
        <v>0</v>
      </c>
      <c r="BM1046" s="148">
        <f t="shared" si="641"/>
        <v>0</v>
      </c>
    </row>
    <row r="1047" spans="1:65" s="17" customFormat="1" ht="12.75" customHeight="1" outlineLevel="3"/>
    <row r="1048" spans="1:65" ht="12.75" customHeight="1" outlineLevel="3">
      <c r="A1048" t="s">
        <v>337</v>
      </c>
      <c r="B1048" t="s">
        <v>338</v>
      </c>
      <c r="D1048"/>
      <c r="AE1048" s="89">
        <f t="shared" ref="AE1048:BM1048" si="642">IF(AE1025=1,-PMT(AE1049,AE1050,AE1051,0,0),0)</f>
        <v>0</v>
      </c>
      <c r="AF1048" s="89">
        <f t="shared" si="642"/>
        <v>0</v>
      </c>
      <c r="AG1048" s="89">
        <f t="shared" si="642"/>
        <v>0</v>
      </c>
      <c r="AH1048" s="89">
        <f t="shared" si="642"/>
        <v>0</v>
      </c>
      <c r="AI1048" s="89">
        <f t="shared" si="642"/>
        <v>0</v>
      </c>
      <c r="AJ1048" s="89">
        <f t="shared" si="642"/>
        <v>0</v>
      </c>
      <c r="AK1048" s="89">
        <f t="shared" si="642"/>
        <v>0</v>
      </c>
      <c r="AL1048" s="89">
        <f t="shared" si="642"/>
        <v>0</v>
      </c>
      <c r="AM1048" s="89">
        <f t="shared" si="642"/>
        <v>0</v>
      </c>
      <c r="AN1048" s="89">
        <f t="shared" si="642"/>
        <v>0</v>
      </c>
      <c r="AO1048" s="89">
        <f t="shared" si="642"/>
        <v>0</v>
      </c>
      <c r="AP1048" s="89">
        <f t="shared" si="642"/>
        <v>0</v>
      </c>
      <c r="AQ1048" s="89">
        <f t="shared" si="642"/>
        <v>0</v>
      </c>
      <c r="AR1048" s="89">
        <f t="shared" si="642"/>
        <v>0</v>
      </c>
      <c r="AS1048" s="89">
        <f t="shared" si="642"/>
        <v>0</v>
      </c>
      <c r="AT1048" s="89">
        <f t="shared" si="642"/>
        <v>0</v>
      </c>
      <c r="AU1048" s="89">
        <f t="shared" si="642"/>
        <v>0</v>
      </c>
      <c r="AV1048" s="89">
        <f t="shared" si="642"/>
        <v>0</v>
      </c>
      <c r="AW1048" s="89">
        <f t="shared" si="642"/>
        <v>0</v>
      </c>
      <c r="AX1048" s="89">
        <f t="shared" si="642"/>
        <v>0</v>
      </c>
      <c r="AY1048" s="89">
        <f t="shared" si="642"/>
        <v>0</v>
      </c>
      <c r="AZ1048" s="89">
        <f t="shared" si="642"/>
        <v>0</v>
      </c>
      <c r="BA1048" s="89">
        <f t="shared" si="642"/>
        <v>0</v>
      </c>
      <c r="BB1048" s="89">
        <f t="shared" si="642"/>
        <v>0</v>
      </c>
      <c r="BC1048" s="89">
        <f t="shared" si="642"/>
        <v>0</v>
      </c>
      <c r="BD1048" s="89">
        <f t="shared" si="642"/>
        <v>0</v>
      </c>
      <c r="BE1048" s="89">
        <f t="shared" si="642"/>
        <v>0</v>
      </c>
      <c r="BF1048" s="89">
        <f t="shared" si="642"/>
        <v>0</v>
      </c>
      <c r="BG1048" s="89">
        <f t="shared" si="642"/>
        <v>0</v>
      </c>
      <c r="BH1048" s="89">
        <f t="shared" si="642"/>
        <v>0</v>
      </c>
      <c r="BI1048" s="89">
        <f t="shared" si="642"/>
        <v>0</v>
      </c>
      <c r="BJ1048" s="89">
        <f t="shared" si="642"/>
        <v>0</v>
      </c>
      <c r="BK1048" s="89">
        <f t="shared" si="642"/>
        <v>0</v>
      </c>
      <c r="BL1048" s="89">
        <f t="shared" si="642"/>
        <v>0</v>
      </c>
      <c r="BM1048" s="89">
        <f t="shared" si="642"/>
        <v>0</v>
      </c>
    </row>
    <row r="1049" spans="1:65" ht="12.75" customHeight="1" outlineLevel="3">
      <c r="A1049" s="32" t="s">
        <v>299</v>
      </c>
      <c r="B1049" t="s">
        <v>75</v>
      </c>
      <c r="D1049"/>
      <c r="AE1049" s="164">
        <f t="shared" ref="AE1049:BM1049" si="643">AE1001</f>
        <v>0.11003750000000001</v>
      </c>
      <c r="AF1049" s="164">
        <f t="shared" si="643"/>
        <v>0.10467500000000007</v>
      </c>
      <c r="AG1049" s="164">
        <f t="shared" si="643"/>
        <v>0.10467500000000007</v>
      </c>
      <c r="AH1049" s="164">
        <f t="shared" si="643"/>
        <v>0.10467500000000007</v>
      </c>
      <c r="AI1049" s="164">
        <f t="shared" si="643"/>
        <v>0.10467500000000007</v>
      </c>
      <c r="AJ1049" s="164">
        <f t="shared" si="643"/>
        <v>0.10467500000000007</v>
      </c>
      <c r="AK1049" s="164">
        <f t="shared" si="643"/>
        <v>0.10467500000000007</v>
      </c>
      <c r="AL1049" s="164">
        <f t="shared" si="643"/>
        <v>0.10467500000000007</v>
      </c>
      <c r="AM1049" s="164">
        <f t="shared" si="643"/>
        <v>0.10467500000000007</v>
      </c>
      <c r="AN1049" s="164">
        <f t="shared" si="643"/>
        <v>0.10467500000000007</v>
      </c>
      <c r="AO1049" s="164">
        <f t="shared" si="643"/>
        <v>0.10467500000000007</v>
      </c>
      <c r="AP1049" s="164">
        <f t="shared" si="643"/>
        <v>0.10467500000000007</v>
      </c>
      <c r="AQ1049" s="164">
        <f t="shared" si="643"/>
        <v>0.10467500000000007</v>
      </c>
      <c r="AR1049" s="164">
        <f t="shared" si="643"/>
        <v>0.10467500000000007</v>
      </c>
      <c r="AS1049" s="164">
        <f t="shared" si="643"/>
        <v>0.10467500000000007</v>
      </c>
      <c r="AT1049" s="164">
        <f t="shared" si="643"/>
        <v>0.10467500000000007</v>
      </c>
      <c r="AU1049" s="164">
        <f t="shared" si="643"/>
        <v>0.10467500000000007</v>
      </c>
      <c r="AV1049" s="164">
        <f t="shared" si="643"/>
        <v>0.10467500000000007</v>
      </c>
      <c r="AW1049" s="164">
        <f t="shared" si="643"/>
        <v>0.10467500000000007</v>
      </c>
      <c r="AX1049" s="164">
        <f t="shared" si="643"/>
        <v>0.10467500000000007</v>
      </c>
      <c r="AY1049" s="164">
        <f t="shared" si="643"/>
        <v>0.10467500000000007</v>
      </c>
      <c r="AZ1049" s="164">
        <f t="shared" si="643"/>
        <v>0.10467500000000007</v>
      </c>
      <c r="BA1049" s="164">
        <f t="shared" si="643"/>
        <v>0.10467500000000007</v>
      </c>
      <c r="BB1049" s="164">
        <f t="shared" si="643"/>
        <v>0.10467500000000007</v>
      </c>
      <c r="BC1049" s="164">
        <f t="shared" si="643"/>
        <v>0.10467500000000007</v>
      </c>
      <c r="BD1049" s="164">
        <f t="shared" si="643"/>
        <v>0.10467500000000007</v>
      </c>
      <c r="BE1049" s="164">
        <f t="shared" si="643"/>
        <v>0.10467500000000007</v>
      </c>
      <c r="BF1049" s="164">
        <f t="shared" si="643"/>
        <v>0.10467500000000007</v>
      </c>
      <c r="BG1049" s="164">
        <f t="shared" si="643"/>
        <v>0.10467500000000007</v>
      </c>
      <c r="BH1049" s="164">
        <f t="shared" si="643"/>
        <v>0.10467500000000007</v>
      </c>
      <c r="BI1049" s="164">
        <f t="shared" si="643"/>
        <v>0.10467500000000007</v>
      </c>
      <c r="BJ1049" s="164">
        <f t="shared" si="643"/>
        <v>0.10467500000000007</v>
      </c>
      <c r="BK1049" s="164">
        <f t="shared" si="643"/>
        <v>0.10467500000000007</v>
      </c>
      <c r="BL1049" s="164">
        <f t="shared" si="643"/>
        <v>0.10467500000000007</v>
      </c>
      <c r="BM1049" s="164">
        <f t="shared" si="643"/>
        <v>0.10467500000000007</v>
      </c>
    </row>
    <row r="1050" spans="1:65" ht="12.75" customHeight="1" outlineLevel="3">
      <c r="A1050" s="32" t="s">
        <v>339</v>
      </c>
      <c r="B1050" t="s">
        <v>340</v>
      </c>
      <c r="D1050"/>
      <c r="AE1050" s="154">
        <f t="shared" ref="AE1050:BM1050" si="644">AE1028</f>
        <v>5</v>
      </c>
      <c r="AF1050" s="154">
        <f t="shared" si="644"/>
        <v>5</v>
      </c>
      <c r="AG1050" s="154">
        <f t="shared" si="644"/>
        <v>5</v>
      </c>
      <c r="AH1050" s="154">
        <f t="shared" si="644"/>
        <v>5</v>
      </c>
      <c r="AI1050" s="154">
        <f t="shared" si="644"/>
        <v>5</v>
      </c>
      <c r="AJ1050" s="154">
        <f t="shared" si="644"/>
        <v>5</v>
      </c>
      <c r="AK1050" s="154">
        <f t="shared" si="644"/>
        <v>5</v>
      </c>
      <c r="AL1050" s="154">
        <f t="shared" si="644"/>
        <v>5</v>
      </c>
      <c r="AM1050" s="154">
        <f t="shared" si="644"/>
        <v>5</v>
      </c>
      <c r="AN1050" s="154">
        <f t="shared" si="644"/>
        <v>5</v>
      </c>
      <c r="AO1050" s="154">
        <f t="shared" si="644"/>
        <v>5</v>
      </c>
      <c r="AP1050" s="154">
        <f t="shared" si="644"/>
        <v>5</v>
      </c>
      <c r="AQ1050" s="154">
        <f t="shared" si="644"/>
        <v>5</v>
      </c>
      <c r="AR1050" s="154">
        <f t="shared" si="644"/>
        <v>5</v>
      </c>
      <c r="AS1050" s="154">
        <f t="shared" si="644"/>
        <v>5</v>
      </c>
      <c r="AT1050" s="154">
        <f t="shared" si="644"/>
        <v>5</v>
      </c>
      <c r="AU1050" s="154">
        <f t="shared" si="644"/>
        <v>5</v>
      </c>
      <c r="AV1050" s="154">
        <f t="shared" si="644"/>
        <v>5</v>
      </c>
      <c r="AW1050" s="154">
        <f t="shared" si="644"/>
        <v>5</v>
      </c>
      <c r="AX1050" s="154">
        <f t="shared" si="644"/>
        <v>5</v>
      </c>
      <c r="AY1050" s="154">
        <f t="shared" si="644"/>
        <v>5</v>
      </c>
      <c r="AZ1050" s="154">
        <f t="shared" si="644"/>
        <v>5</v>
      </c>
      <c r="BA1050" s="154">
        <f t="shared" si="644"/>
        <v>5</v>
      </c>
      <c r="BB1050" s="154">
        <f t="shared" si="644"/>
        <v>5</v>
      </c>
      <c r="BC1050" s="154">
        <f t="shared" si="644"/>
        <v>5</v>
      </c>
      <c r="BD1050" s="154">
        <f t="shared" si="644"/>
        <v>5</v>
      </c>
      <c r="BE1050" s="154">
        <f t="shared" si="644"/>
        <v>5</v>
      </c>
      <c r="BF1050" s="154">
        <f t="shared" si="644"/>
        <v>4</v>
      </c>
      <c r="BG1050" s="154">
        <f t="shared" si="644"/>
        <v>3</v>
      </c>
      <c r="BH1050" s="154">
        <f t="shared" si="644"/>
        <v>2</v>
      </c>
      <c r="BI1050" s="154">
        <f t="shared" si="644"/>
        <v>1</v>
      </c>
      <c r="BJ1050" s="154">
        <f t="shared" si="644"/>
        <v>0</v>
      </c>
      <c r="BK1050" s="154">
        <f t="shared" si="644"/>
        <v>0</v>
      </c>
      <c r="BL1050" s="154">
        <f t="shared" si="644"/>
        <v>0</v>
      </c>
      <c r="BM1050" s="154">
        <f t="shared" si="644"/>
        <v>0</v>
      </c>
    </row>
    <row r="1051" spans="1:65" ht="12.75" customHeight="1" outlineLevel="3">
      <c r="A1051" s="32" t="s">
        <v>341</v>
      </c>
      <c r="B1051" t="s">
        <v>203</v>
      </c>
      <c r="D1051"/>
      <c r="AE1051" s="154">
        <f t="shared" ref="AE1051:BM1051" si="645">AD1046</f>
        <v>0</v>
      </c>
      <c r="AF1051" s="154">
        <f t="shared" si="645"/>
        <v>0</v>
      </c>
      <c r="AG1051" s="154">
        <f t="shared" si="645"/>
        <v>0</v>
      </c>
      <c r="AH1051" s="154">
        <f t="shared" si="645"/>
        <v>0</v>
      </c>
      <c r="AI1051" s="154">
        <f t="shared" si="645"/>
        <v>0</v>
      </c>
      <c r="AJ1051" s="154">
        <f t="shared" si="645"/>
        <v>0</v>
      </c>
      <c r="AK1051" s="154">
        <f t="shared" si="645"/>
        <v>0</v>
      </c>
      <c r="AL1051" s="154">
        <f t="shared" si="645"/>
        <v>0</v>
      </c>
      <c r="AM1051" s="154">
        <f t="shared" si="645"/>
        <v>0</v>
      </c>
      <c r="AN1051" s="154">
        <f t="shared" si="645"/>
        <v>0</v>
      </c>
      <c r="AO1051" s="154">
        <f t="shared" si="645"/>
        <v>0</v>
      </c>
      <c r="AP1051" s="154">
        <f t="shared" si="645"/>
        <v>0</v>
      </c>
      <c r="AQ1051" s="154">
        <f t="shared" si="645"/>
        <v>0</v>
      </c>
      <c r="AR1051" s="154">
        <f t="shared" si="645"/>
        <v>0</v>
      </c>
      <c r="AS1051" s="154">
        <f t="shared" si="645"/>
        <v>0</v>
      </c>
      <c r="AT1051" s="154">
        <f t="shared" si="645"/>
        <v>0</v>
      </c>
      <c r="AU1051" s="154">
        <f t="shared" si="645"/>
        <v>0</v>
      </c>
      <c r="AV1051" s="154">
        <f t="shared" si="645"/>
        <v>0</v>
      </c>
      <c r="AW1051" s="154">
        <f t="shared" si="645"/>
        <v>0</v>
      </c>
      <c r="AX1051" s="154">
        <f t="shared" si="645"/>
        <v>0</v>
      </c>
      <c r="AY1051" s="154">
        <f t="shared" si="645"/>
        <v>0</v>
      </c>
      <c r="AZ1051" s="154">
        <f t="shared" si="645"/>
        <v>0</v>
      </c>
      <c r="BA1051" s="154">
        <f t="shared" si="645"/>
        <v>0</v>
      </c>
      <c r="BB1051" s="154">
        <f t="shared" si="645"/>
        <v>0</v>
      </c>
      <c r="BC1051" s="154">
        <f t="shared" si="645"/>
        <v>0</v>
      </c>
      <c r="BD1051" s="154">
        <f t="shared" si="645"/>
        <v>0</v>
      </c>
      <c r="BE1051" s="154">
        <f t="shared" si="645"/>
        <v>0</v>
      </c>
      <c r="BF1051" s="154">
        <f t="shared" si="645"/>
        <v>0</v>
      </c>
      <c r="BG1051" s="154">
        <f t="shared" si="645"/>
        <v>0</v>
      </c>
      <c r="BH1051" s="154">
        <f t="shared" si="645"/>
        <v>0</v>
      </c>
      <c r="BI1051" s="154">
        <f t="shared" si="645"/>
        <v>0</v>
      </c>
      <c r="BJ1051" s="154">
        <f t="shared" si="645"/>
        <v>0</v>
      </c>
      <c r="BK1051" s="154">
        <f t="shared" si="645"/>
        <v>0</v>
      </c>
      <c r="BL1051" s="154">
        <f t="shared" si="645"/>
        <v>0</v>
      </c>
      <c r="BM1051" s="154">
        <f t="shared" si="645"/>
        <v>0</v>
      </c>
    </row>
    <row r="1052" spans="1:65" ht="12.75" customHeight="1" outlineLevel="2" collapsed="1">
      <c r="D1052"/>
      <c r="L1052" s="89"/>
      <c r="M1052" s="89"/>
      <c r="N1052" s="89"/>
      <c r="O1052" s="89"/>
      <c r="P1052" s="89"/>
      <c r="Q1052" s="89"/>
      <c r="R1052" s="89"/>
      <c r="S1052" s="89"/>
      <c r="T1052" s="89"/>
      <c r="U1052" s="89"/>
      <c r="V1052" s="89"/>
      <c r="W1052" s="89"/>
      <c r="X1052" s="89"/>
      <c r="Y1052" s="89"/>
      <c r="Z1052" s="89"/>
      <c r="AA1052" s="89"/>
      <c r="AB1052" s="89"/>
      <c r="AC1052" s="89"/>
      <c r="AD1052" s="89"/>
      <c r="AE1052" s="89"/>
      <c r="AF1052" s="89"/>
      <c r="AG1052" s="89"/>
      <c r="AH1052" s="89"/>
      <c r="AI1052" s="89"/>
      <c r="AJ1052" s="89"/>
      <c r="AK1052" s="89"/>
      <c r="AL1052" s="89"/>
      <c r="AM1052" s="89"/>
      <c r="AN1052" s="89"/>
      <c r="AO1052" s="89"/>
      <c r="AP1052" s="89"/>
      <c r="AQ1052" s="89"/>
      <c r="AR1052" s="89"/>
      <c r="AS1052" s="89"/>
      <c r="AT1052" s="89"/>
      <c r="AU1052" s="89"/>
      <c r="AV1052" s="89"/>
      <c r="AW1052" s="89"/>
      <c r="AX1052" s="89"/>
      <c r="AY1052" s="89"/>
      <c r="AZ1052" s="89"/>
      <c r="BA1052" s="89"/>
      <c r="BB1052" s="89"/>
      <c r="BC1052" s="89"/>
      <c r="BD1052" s="89"/>
      <c r="BE1052" s="89"/>
      <c r="BF1052" s="89"/>
      <c r="BG1052" s="89"/>
      <c r="BH1052" s="89"/>
      <c r="BI1052" s="89"/>
      <c r="BJ1052" s="89"/>
      <c r="BK1052" s="89"/>
      <c r="BL1052" s="89"/>
      <c r="BM1052" s="89"/>
    </row>
    <row r="1053" spans="1:65" s="14" customFormat="1" ht="12.75" customHeight="1" outlineLevel="2">
      <c r="A1053" s="14" t="s">
        <v>1344</v>
      </c>
      <c r="E1053" s="183">
        <v>8</v>
      </c>
      <c r="F1053" s="14" t="s">
        <v>857</v>
      </c>
      <c r="L1053" s="145"/>
      <c r="M1053" s="145"/>
      <c r="N1053" s="145"/>
      <c r="O1053" s="145"/>
      <c r="P1053" s="145"/>
      <c r="Q1053" s="145"/>
      <c r="R1053" s="145"/>
      <c r="S1053" s="145"/>
      <c r="T1053" s="145"/>
      <c r="U1053" s="145"/>
      <c r="V1053" s="145"/>
      <c r="W1053" s="145"/>
      <c r="X1053" s="145"/>
      <c r="Y1053" s="145"/>
      <c r="Z1053" s="145"/>
      <c r="AA1053" s="145"/>
      <c r="AB1053" s="145"/>
      <c r="AC1053" s="145"/>
      <c r="AD1053" s="145"/>
      <c r="AE1053" s="145"/>
      <c r="AF1053" s="145"/>
      <c r="AG1053" s="145"/>
      <c r="AH1053" s="145"/>
      <c r="AI1053" s="145"/>
      <c r="AJ1053" s="145"/>
      <c r="AK1053" s="145"/>
      <c r="AL1053" s="145"/>
      <c r="AM1053" s="145"/>
      <c r="AN1053" s="145"/>
      <c r="AO1053" s="145"/>
      <c r="AP1053" s="145"/>
      <c r="AQ1053" s="145"/>
      <c r="AR1053" s="145"/>
      <c r="AS1053" s="145"/>
      <c r="AT1053" s="145"/>
      <c r="AU1053" s="145"/>
      <c r="AV1053" s="145"/>
      <c r="AW1053" s="145"/>
      <c r="AX1053" s="145"/>
      <c r="AY1053" s="145"/>
      <c r="AZ1053" s="145"/>
      <c r="BA1053" s="145"/>
      <c r="BB1053" s="145"/>
      <c r="BC1053" s="145"/>
      <c r="BD1053" s="145"/>
      <c r="BE1053" s="145"/>
      <c r="BF1053" s="145"/>
      <c r="BG1053" s="145"/>
      <c r="BH1053" s="145"/>
      <c r="BI1053" s="145"/>
      <c r="BJ1053" s="145"/>
      <c r="BK1053" s="145"/>
      <c r="BL1053" s="145"/>
      <c r="BM1053" s="145"/>
    </row>
    <row r="1054" spans="1:65" s="53" customFormat="1" ht="12.75" customHeight="1" outlineLevel="3">
      <c r="A1054" s="8" t="s">
        <v>280</v>
      </c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144"/>
      <c r="M1054" s="144"/>
      <c r="N1054" s="144"/>
      <c r="O1054" s="144"/>
      <c r="P1054" s="144"/>
      <c r="Q1054" s="144"/>
      <c r="R1054" s="144"/>
      <c r="S1054" s="144"/>
      <c r="T1054" s="144"/>
      <c r="U1054" s="144"/>
      <c r="V1054" s="144"/>
      <c r="W1054" s="144"/>
      <c r="X1054" s="144"/>
      <c r="Y1054" s="144"/>
      <c r="Z1054" s="144"/>
      <c r="AA1054" s="144"/>
      <c r="AB1054" s="144"/>
      <c r="AC1054" s="144"/>
      <c r="AD1054" s="144"/>
      <c r="AE1054" s="144"/>
      <c r="AF1054" s="144"/>
      <c r="AG1054" s="144"/>
      <c r="AH1054" s="144"/>
      <c r="AI1054" s="144"/>
      <c r="AJ1054" s="144"/>
      <c r="AK1054" s="144"/>
      <c r="AL1054" s="144"/>
      <c r="AM1054" s="144"/>
      <c r="AN1054" s="144"/>
      <c r="AO1054" s="144"/>
      <c r="AP1054" s="144"/>
      <c r="AQ1054" s="144"/>
      <c r="AR1054" s="144"/>
      <c r="AS1054" s="144"/>
      <c r="AT1054" s="144"/>
      <c r="AU1054" s="144"/>
      <c r="AV1054" s="144"/>
      <c r="AW1054" s="144"/>
      <c r="AX1054" s="144"/>
      <c r="AY1054" s="144"/>
      <c r="AZ1054" s="144"/>
      <c r="BA1054" s="144"/>
      <c r="BB1054" s="144"/>
      <c r="BC1054" s="144"/>
      <c r="BD1054" s="144"/>
      <c r="BE1054" s="144"/>
      <c r="BF1054" s="144"/>
      <c r="BG1054" s="144"/>
      <c r="BH1054" s="144"/>
      <c r="BI1054" s="144"/>
      <c r="BJ1054" s="144"/>
      <c r="BK1054" s="144"/>
      <c r="BL1054" s="144"/>
      <c r="BM1054" s="144"/>
    </row>
    <row r="1055" spans="1:65" ht="12.75" customHeight="1" outlineLevel="3">
      <c r="A1055" t="s">
        <v>303</v>
      </c>
      <c r="D1055"/>
      <c r="E1055" s="104">
        <f>E675</f>
        <v>1</v>
      </c>
      <c r="F1055" t="str">
        <f>F675</f>
        <v>[1: SAC; 2: Price]</v>
      </c>
      <c r="L1055" s="89"/>
      <c r="M1055" s="89"/>
      <c r="N1055" s="89"/>
      <c r="O1055" s="89"/>
      <c r="P1055" s="89"/>
      <c r="Q1055" s="89"/>
      <c r="R1055" s="89"/>
      <c r="S1055" s="89"/>
      <c r="T1055" s="89"/>
      <c r="U1055" s="89"/>
      <c r="V1055" s="89"/>
      <c r="W1055" s="89"/>
      <c r="X1055" s="89"/>
      <c r="Y1055" s="89"/>
      <c r="Z1055" s="89"/>
      <c r="AA1055" s="89"/>
      <c r="AB1055" s="89"/>
      <c r="AC1055" s="89"/>
      <c r="AD1055" s="89"/>
      <c r="AE1055" s="89"/>
      <c r="AF1055" s="89"/>
      <c r="AG1055" s="89"/>
      <c r="AH1055" s="89"/>
      <c r="AI1055" s="89"/>
      <c r="AJ1055" s="89"/>
      <c r="AK1055" s="89"/>
      <c r="AL1055" s="89"/>
      <c r="AM1055" s="89"/>
      <c r="AN1055" s="89"/>
      <c r="AO1055" s="89"/>
      <c r="AP1055" s="89"/>
      <c r="AQ1055" s="89"/>
      <c r="AR1055" s="89"/>
      <c r="AS1055" s="89"/>
      <c r="AT1055" s="89"/>
      <c r="AU1055" s="89"/>
      <c r="AV1055" s="89"/>
      <c r="AW1055" s="89"/>
      <c r="AX1055" s="89"/>
      <c r="AY1055" s="89"/>
      <c r="AZ1055" s="89"/>
      <c r="BA1055" s="89"/>
      <c r="BB1055" s="89"/>
      <c r="BC1055" s="89"/>
      <c r="BD1055" s="89"/>
      <c r="BE1055" s="89"/>
      <c r="BF1055" s="89"/>
      <c r="BG1055" s="89"/>
      <c r="BH1055" s="89"/>
      <c r="BI1055" s="89"/>
      <c r="BJ1055" s="89"/>
      <c r="BK1055" s="89"/>
      <c r="BL1055" s="89"/>
      <c r="BM1055" s="89"/>
    </row>
    <row r="1056" spans="1:65" ht="12.75" customHeight="1" outlineLevel="3">
      <c r="D1056"/>
      <c r="L1056" s="89"/>
      <c r="M1056" s="89"/>
      <c r="N1056" s="89"/>
      <c r="O1056" s="89"/>
      <c r="P1056" s="89"/>
      <c r="Q1056" s="89"/>
      <c r="R1056" s="89"/>
      <c r="S1056" s="89"/>
      <c r="T1056" s="89"/>
      <c r="U1056" s="89"/>
      <c r="V1056" s="89"/>
      <c r="W1056" s="89"/>
      <c r="X1056" s="89"/>
      <c r="Y1056" s="89"/>
      <c r="Z1056" s="89"/>
      <c r="AA1056" s="89"/>
      <c r="AB1056" s="89"/>
      <c r="AC1056" s="89"/>
      <c r="AD1056" s="89"/>
      <c r="AE1056" s="89"/>
      <c r="AF1056" s="89"/>
      <c r="AG1056" s="89"/>
      <c r="AH1056" s="89"/>
      <c r="AI1056" s="89"/>
      <c r="AJ1056" s="89"/>
      <c r="AK1056" s="89"/>
      <c r="AL1056" s="89"/>
      <c r="AM1056" s="89"/>
      <c r="AN1056" s="89"/>
      <c r="AO1056" s="89"/>
      <c r="AP1056" s="89"/>
      <c r="AQ1056" s="89"/>
      <c r="AR1056" s="89"/>
      <c r="AS1056" s="89"/>
      <c r="AT1056" s="89"/>
      <c r="AU1056" s="89"/>
      <c r="AV1056" s="89"/>
      <c r="AW1056" s="89"/>
      <c r="AX1056" s="89"/>
      <c r="AY1056" s="89"/>
      <c r="AZ1056" s="89"/>
      <c r="BA1056" s="89"/>
      <c r="BB1056" s="89"/>
      <c r="BC1056" s="89"/>
      <c r="BD1056" s="89"/>
      <c r="BE1056" s="89"/>
      <c r="BF1056" s="89"/>
      <c r="BG1056" s="89"/>
      <c r="BH1056" s="89"/>
      <c r="BI1056" s="89"/>
      <c r="BJ1056" s="89"/>
      <c r="BK1056" s="89"/>
      <c r="BL1056" s="89"/>
      <c r="BM1056" s="89"/>
    </row>
    <row r="1057" spans="1:65" ht="12.75" customHeight="1" outlineLevel="3">
      <c r="A1057" t="s">
        <v>305</v>
      </c>
      <c r="D1057"/>
      <c r="E1057" s="60">
        <f>E1065+E1059</f>
        <v>2055</v>
      </c>
      <c r="F1057" t="str">
        <f>F677</f>
        <v>[ano]</v>
      </c>
      <c r="L1057" s="89"/>
      <c r="M1057" s="89"/>
      <c r="N1057" s="89"/>
      <c r="O1057" s="89"/>
      <c r="P1057" s="89"/>
      <c r="Q1057" s="89"/>
      <c r="R1057" s="89"/>
      <c r="S1057" s="89"/>
      <c r="T1057" s="89"/>
      <c r="U1057" s="89"/>
      <c r="V1057" s="89"/>
      <c r="W1057" s="89"/>
      <c r="X1057" s="89"/>
      <c r="Y1057" s="89"/>
      <c r="Z1057" s="89"/>
      <c r="AA1057" s="89"/>
      <c r="AB1057" s="89"/>
      <c r="AC1057" s="89"/>
      <c r="AD1057" s="89"/>
      <c r="AE1057" s="89"/>
      <c r="AF1057" s="89"/>
      <c r="AG1057" s="89"/>
      <c r="AH1057" s="89"/>
      <c r="AI1057" s="89"/>
      <c r="AJ1057" s="89"/>
      <c r="AK1057" s="89"/>
      <c r="AL1057" s="89"/>
      <c r="AM1057" s="89"/>
      <c r="AN1057" s="89"/>
      <c r="AO1057" s="89"/>
      <c r="AP1057" s="89"/>
      <c r="AQ1057" s="89"/>
      <c r="AR1057" s="89"/>
      <c r="AS1057" s="89"/>
      <c r="AT1057" s="89"/>
      <c r="AU1057" s="89"/>
      <c r="AV1057" s="89"/>
      <c r="AW1057" s="89"/>
      <c r="AX1057" s="89"/>
      <c r="AY1057" s="89"/>
      <c r="AZ1057" s="89"/>
      <c r="BA1057" s="89"/>
      <c r="BB1057" s="89"/>
      <c r="BC1057" s="89"/>
      <c r="BD1057" s="89"/>
      <c r="BE1057" s="89"/>
      <c r="BF1057" s="89"/>
      <c r="BG1057" s="89"/>
      <c r="BH1057" s="89"/>
      <c r="BI1057" s="89"/>
      <c r="BJ1057" s="89"/>
      <c r="BK1057" s="89"/>
      <c r="BL1057" s="89"/>
      <c r="BM1057" s="89"/>
    </row>
    <row r="1058" spans="1:65" ht="12.75" customHeight="1" outlineLevel="3">
      <c r="A1058" t="s">
        <v>285</v>
      </c>
      <c r="D1058"/>
      <c r="E1058" s="30">
        <f>Premissas!$K$47</f>
        <v>3</v>
      </c>
      <c r="F1058" t="str">
        <f>F678</f>
        <v>parcelas anuais</v>
      </c>
      <c r="L1058" s="89"/>
      <c r="M1058" s="89"/>
      <c r="N1058" s="89"/>
      <c r="O1058" s="89"/>
      <c r="P1058" s="89"/>
      <c r="Q1058" s="89"/>
      <c r="R1058" s="89"/>
      <c r="S1058" s="89"/>
      <c r="T1058" s="89"/>
      <c r="U1058" s="89"/>
      <c r="V1058" s="89"/>
      <c r="W1058" s="89"/>
      <c r="X1058" s="89"/>
      <c r="Y1058" s="89"/>
      <c r="Z1058" s="89"/>
      <c r="AA1058" s="89"/>
      <c r="AB1058" s="89"/>
      <c r="AC1058" s="89"/>
      <c r="AD1058" s="89"/>
      <c r="AE1058" s="89"/>
      <c r="AF1058" s="89"/>
      <c r="AG1058" s="89"/>
      <c r="AH1058" s="89"/>
      <c r="AI1058" s="89"/>
      <c r="AJ1058" s="89"/>
      <c r="AK1058" s="89"/>
      <c r="AL1058" s="89"/>
      <c r="AM1058" s="89"/>
      <c r="AN1058" s="89"/>
      <c r="AO1058" s="89"/>
      <c r="AP1058" s="89"/>
      <c r="AQ1058" s="89"/>
      <c r="AR1058" s="89"/>
      <c r="AS1058" s="89"/>
      <c r="AT1058" s="89"/>
      <c r="AU1058" s="89"/>
      <c r="AV1058" s="89"/>
      <c r="AW1058" s="89"/>
      <c r="AX1058" s="89"/>
      <c r="AY1058" s="89"/>
      <c r="AZ1058" s="89"/>
      <c r="BA1058" s="89"/>
      <c r="BB1058" s="89"/>
      <c r="BC1058" s="89"/>
      <c r="BD1058" s="89"/>
      <c r="BE1058" s="89"/>
      <c r="BF1058" s="89"/>
      <c r="BG1058" s="89"/>
      <c r="BH1058" s="89"/>
      <c r="BI1058" s="89"/>
      <c r="BJ1058" s="89"/>
      <c r="BK1058" s="89"/>
      <c r="BL1058" s="89"/>
      <c r="BM1058" s="89"/>
    </row>
    <row r="1059" spans="1:65" ht="15" customHeight="1" outlineLevel="3">
      <c r="A1059" t="s">
        <v>307</v>
      </c>
      <c r="D1059"/>
      <c r="E1059" s="30">
        <f>Premissas!$K$48</f>
        <v>1</v>
      </c>
      <c r="F1059" t="str">
        <f>F679</f>
        <v>anos</v>
      </c>
      <c r="L1059" s="89"/>
      <c r="M1059" s="89"/>
      <c r="N1059" s="89"/>
      <c r="O1059" s="89"/>
      <c r="P1059" s="89"/>
      <c r="Q1059" s="89"/>
      <c r="R1059" s="89"/>
      <c r="S1059" s="89"/>
      <c r="T1059" s="89"/>
      <c r="U1059" s="89"/>
      <c r="V1059" s="89"/>
      <c r="W1059" s="89"/>
      <c r="X1059" s="89"/>
      <c r="Y1059" s="89"/>
      <c r="Z1059" s="89"/>
      <c r="AA1059" s="89"/>
      <c r="AB1059" s="89"/>
      <c r="AC1059" s="89"/>
      <c r="AD1059" s="89"/>
      <c r="AE1059" s="89"/>
      <c r="AF1059" s="89"/>
      <c r="AG1059" s="89"/>
      <c r="AH1059" s="89"/>
      <c r="AI1059" s="89"/>
      <c r="AJ1059" s="89"/>
      <c r="AK1059" s="89"/>
      <c r="AL1059" s="89"/>
      <c r="AM1059" s="89"/>
      <c r="AN1059" s="89"/>
      <c r="AO1059" s="89"/>
      <c r="AP1059" s="89"/>
      <c r="AQ1059" s="89"/>
      <c r="AR1059" s="89"/>
      <c r="AS1059" s="89"/>
      <c r="AT1059" s="89"/>
      <c r="AU1059" s="89"/>
      <c r="AV1059" s="89"/>
      <c r="AW1059" s="89"/>
      <c r="AX1059" s="89"/>
      <c r="AY1059" s="89"/>
      <c r="AZ1059" s="89"/>
      <c r="BA1059" s="89"/>
      <c r="BB1059" s="89"/>
      <c r="BC1059" s="89"/>
      <c r="BD1059" s="89"/>
      <c r="BE1059" s="89"/>
      <c r="BF1059" s="89"/>
      <c r="BG1059" s="89"/>
      <c r="BH1059" s="89"/>
      <c r="BI1059" s="89"/>
      <c r="BJ1059" s="89"/>
      <c r="BK1059" s="89"/>
      <c r="BL1059" s="89"/>
      <c r="BM1059" s="89"/>
    </row>
    <row r="1060" spans="1:65" ht="12.75" customHeight="1" outlineLevel="3">
      <c r="D1060"/>
    </row>
    <row r="1061" spans="1:65" ht="12.75" customHeight="1" outlineLevel="3">
      <c r="A1061" t="s">
        <v>308</v>
      </c>
      <c r="D1061"/>
      <c r="E1061" s="60">
        <f>E1065+E1062</f>
        <v>2055</v>
      </c>
      <c r="F1061" t="str">
        <f>F681</f>
        <v>[ano]</v>
      </c>
      <c r="G1061" t="str">
        <f>G681</f>
        <v>Válido somente para SAC</v>
      </c>
      <c r="L1061" s="89"/>
      <c r="M1061" s="89"/>
      <c r="N1061" s="89"/>
      <c r="O1061" s="89"/>
      <c r="P1061" s="89"/>
      <c r="Q1061" s="89"/>
      <c r="R1061" s="89"/>
      <c r="S1061" s="89"/>
      <c r="T1061" s="89"/>
      <c r="U1061" s="89"/>
      <c r="V1061" s="89"/>
      <c r="W1061" s="89"/>
      <c r="X1061" s="89"/>
      <c r="Y1061" s="89"/>
      <c r="Z1061" s="89"/>
      <c r="AA1061" s="89"/>
      <c r="AB1061" s="89"/>
      <c r="AC1061" s="89"/>
      <c r="AD1061" s="89"/>
      <c r="AE1061" s="89"/>
      <c r="AF1061" s="89"/>
      <c r="AG1061" s="89"/>
      <c r="AH1061" s="89"/>
      <c r="AI1061" s="89"/>
      <c r="AJ1061" s="89"/>
      <c r="AK1061" s="89"/>
      <c r="AL1061" s="89"/>
      <c r="AM1061" s="89"/>
      <c r="AN1061" s="89"/>
      <c r="AO1061" s="89"/>
      <c r="AP1061" s="89"/>
      <c r="AQ1061" s="89"/>
      <c r="AR1061" s="89"/>
      <c r="AS1061" s="89"/>
      <c r="AT1061" s="89"/>
      <c r="AU1061" s="89"/>
      <c r="AV1061" s="89"/>
      <c r="AW1061" s="89"/>
      <c r="AX1061" s="89"/>
      <c r="AY1061" s="89"/>
      <c r="AZ1061" s="89"/>
      <c r="BA1061" s="89"/>
      <c r="BB1061" s="89"/>
      <c r="BC1061" s="89"/>
      <c r="BD1061" s="89"/>
      <c r="BE1061" s="89"/>
      <c r="BF1061" s="89"/>
      <c r="BG1061" s="89"/>
      <c r="BH1061" s="89"/>
      <c r="BI1061" s="89"/>
      <c r="BJ1061" s="89"/>
      <c r="BK1061" s="89"/>
      <c r="BL1061" s="89"/>
      <c r="BM1061" s="89"/>
    </row>
    <row r="1062" spans="1:65" ht="15" customHeight="1" outlineLevel="3">
      <c r="A1062" t="s">
        <v>310</v>
      </c>
      <c r="D1062"/>
      <c r="E1062" s="30">
        <f>Premissas!$K$49</f>
        <v>1</v>
      </c>
      <c r="F1062" t="str">
        <f>F682</f>
        <v>anos</v>
      </c>
      <c r="G1062" t="str">
        <f>G682</f>
        <v>Válido somente para SAC</v>
      </c>
      <c r="L1062" s="89"/>
      <c r="M1062" s="89"/>
      <c r="N1062" s="89"/>
      <c r="O1062" s="89"/>
      <c r="P1062" s="89"/>
      <c r="Q1062" s="89"/>
      <c r="R1062" s="89"/>
      <c r="S1062" s="89"/>
      <c r="T1062" s="89"/>
      <c r="U1062" s="89"/>
      <c r="V1062" s="89"/>
      <c r="W1062" s="89"/>
      <c r="X1062" s="89"/>
      <c r="Y1062" s="89"/>
      <c r="Z1062" s="89"/>
      <c r="AA1062" s="89"/>
      <c r="AB1062" s="89"/>
      <c r="AC1062" s="89"/>
      <c r="AD1062" s="89"/>
      <c r="AE1062" s="89"/>
      <c r="AF1062" s="89"/>
      <c r="AG1062" s="89"/>
      <c r="AH1062" s="89"/>
      <c r="AI1062" s="89"/>
      <c r="AJ1062" s="89"/>
      <c r="AK1062" s="89"/>
      <c r="AL1062" s="89"/>
      <c r="AM1062" s="89"/>
      <c r="AN1062" s="89"/>
      <c r="AO1062" s="89"/>
      <c r="AP1062" s="89"/>
      <c r="AQ1062" s="89"/>
      <c r="AR1062" s="89"/>
      <c r="AS1062" s="89"/>
      <c r="AT1062" s="89"/>
      <c r="AU1062" s="89"/>
      <c r="AV1062" s="89"/>
      <c r="AW1062" s="89"/>
      <c r="AX1062" s="89"/>
      <c r="AY1062" s="89"/>
      <c r="AZ1062" s="89"/>
      <c r="BA1062" s="89"/>
      <c r="BB1062" s="89"/>
      <c r="BC1062" s="89"/>
      <c r="BD1062" s="89"/>
      <c r="BE1062" s="89"/>
      <c r="BF1062" s="89"/>
      <c r="BG1062" s="89"/>
      <c r="BH1062" s="89"/>
      <c r="BI1062" s="89"/>
      <c r="BJ1062" s="89"/>
      <c r="BK1062" s="89"/>
      <c r="BL1062" s="89"/>
      <c r="BM1062" s="89"/>
    </row>
    <row r="1063" spans="1:65" ht="12.75" customHeight="1" outlineLevel="3">
      <c r="D1063"/>
      <c r="L1063" s="89"/>
      <c r="M1063" s="89"/>
      <c r="N1063" s="89"/>
      <c r="O1063" s="89"/>
      <c r="P1063" s="89"/>
      <c r="Q1063" s="89"/>
      <c r="R1063" s="89"/>
      <c r="S1063" s="89"/>
      <c r="T1063" s="89"/>
      <c r="U1063" s="89"/>
      <c r="V1063" s="89"/>
      <c r="W1063" s="89"/>
      <c r="X1063" s="89"/>
      <c r="Y1063" s="89"/>
      <c r="Z1063" s="89"/>
      <c r="AA1063" s="89"/>
      <c r="AB1063" s="89"/>
      <c r="AC1063" s="89"/>
      <c r="AD1063" s="89"/>
      <c r="AE1063" s="89"/>
      <c r="AF1063" s="89"/>
      <c r="AG1063" s="89"/>
      <c r="AH1063" s="89"/>
      <c r="AI1063" s="89"/>
      <c r="AJ1063" s="89"/>
      <c r="AK1063" s="89"/>
      <c r="AL1063" s="89"/>
      <c r="AM1063" s="89"/>
      <c r="AN1063" s="89"/>
      <c r="AO1063" s="89"/>
      <c r="AP1063" s="89"/>
      <c r="AQ1063" s="89"/>
      <c r="AR1063" s="89"/>
      <c r="AS1063" s="89"/>
      <c r="AT1063" s="89"/>
      <c r="AU1063" s="89"/>
      <c r="AV1063" s="89"/>
      <c r="AW1063" s="89"/>
      <c r="AX1063" s="89"/>
      <c r="AY1063" s="89"/>
      <c r="AZ1063" s="89"/>
      <c r="BA1063" s="89"/>
      <c r="BB1063" s="89"/>
      <c r="BC1063" s="89"/>
      <c r="BD1063" s="89"/>
      <c r="BE1063" s="89"/>
      <c r="BF1063" s="89"/>
      <c r="BG1063" s="89"/>
      <c r="BH1063" s="89"/>
      <c r="BI1063" s="89"/>
      <c r="BJ1063" s="89"/>
      <c r="BK1063" s="89"/>
      <c r="BL1063" s="89"/>
      <c r="BM1063" s="89"/>
    </row>
    <row r="1064" spans="1:65" ht="12.75" customHeight="1" outlineLevel="3">
      <c r="A1064" t="s">
        <v>287</v>
      </c>
      <c r="B1064" t="s">
        <v>85</v>
      </c>
      <c r="D1064"/>
      <c r="L1064" s="89"/>
      <c r="M1064" s="89"/>
      <c r="N1064" s="89"/>
      <c r="O1064" s="89"/>
      <c r="P1064" s="89"/>
      <c r="Q1064" s="89"/>
      <c r="R1064" s="89"/>
      <c r="S1064" s="89"/>
      <c r="T1064" s="89"/>
      <c r="U1064" s="89"/>
      <c r="V1064" s="89"/>
      <c r="W1064" s="89"/>
      <c r="X1064" s="89"/>
      <c r="Y1064" s="89"/>
      <c r="Z1064" s="89"/>
      <c r="AA1064" s="89"/>
      <c r="AB1064" s="89"/>
      <c r="AC1064" s="89"/>
      <c r="AD1064" s="89"/>
      <c r="AE1064" s="89">
        <f t="shared" ref="AE1064:BM1064" si="646">IF(AND(AE$1&gt;=$E1065,AE$1&lt;$E1065+$E1066),1,0)</f>
        <v>0</v>
      </c>
      <c r="AF1064" s="89">
        <f t="shared" si="646"/>
        <v>0</v>
      </c>
      <c r="AG1064" s="89">
        <f t="shared" si="646"/>
        <v>0</v>
      </c>
      <c r="AH1064" s="89">
        <f t="shared" si="646"/>
        <v>0</v>
      </c>
      <c r="AI1064" s="89">
        <f t="shared" si="646"/>
        <v>0</v>
      </c>
      <c r="AJ1064" s="89">
        <f t="shared" si="646"/>
        <v>0</v>
      </c>
      <c r="AK1064" s="89">
        <f t="shared" si="646"/>
        <v>0</v>
      </c>
      <c r="AL1064" s="89">
        <f t="shared" si="646"/>
        <v>0</v>
      </c>
      <c r="AM1064" s="89">
        <f t="shared" si="646"/>
        <v>0</v>
      </c>
      <c r="AN1064" s="89">
        <f t="shared" si="646"/>
        <v>0</v>
      </c>
      <c r="AO1064" s="89">
        <f t="shared" si="646"/>
        <v>0</v>
      </c>
      <c r="AP1064" s="89">
        <f t="shared" si="646"/>
        <v>0</v>
      </c>
      <c r="AQ1064" s="89">
        <f t="shared" si="646"/>
        <v>0</v>
      </c>
      <c r="AR1064" s="89">
        <f t="shared" si="646"/>
        <v>0</v>
      </c>
      <c r="AS1064" s="89">
        <f t="shared" si="646"/>
        <v>0</v>
      </c>
      <c r="AT1064" s="89">
        <f t="shared" si="646"/>
        <v>0</v>
      </c>
      <c r="AU1064" s="89">
        <f t="shared" si="646"/>
        <v>0</v>
      </c>
      <c r="AV1064" s="89">
        <f t="shared" si="646"/>
        <v>0</v>
      </c>
      <c r="AW1064" s="89">
        <f t="shared" si="646"/>
        <v>0</v>
      </c>
      <c r="AX1064" s="89">
        <f t="shared" si="646"/>
        <v>0</v>
      </c>
      <c r="AY1064" s="89">
        <f t="shared" si="646"/>
        <v>0</v>
      </c>
      <c r="AZ1064" s="89">
        <f t="shared" si="646"/>
        <v>0</v>
      </c>
      <c r="BA1064" s="89">
        <f t="shared" si="646"/>
        <v>0</v>
      </c>
      <c r="BB1064" s="89">
        <f t="shared" si="646"/>
        <v>0</v>
      </c>
      <c r="BC1064" s="89">
        <f t="shared" si="646"/>
        <v>0</v>
      </c>
      <c r="BD1064" s="89">
        <f t="shared" si="646"/>
        <v>0</v>
      </c>
      <c r="BE1064" s="89">
        <f t="shared" si="646"/>
        <v>0</v>
      </c>
      <c r="BF1064" s="89">
        <f t="shared" si="646"/>
        <v>0</v>
      </c>
      <c r="BG1064" s="89">
        <f t="shared" si="646"/>
        <v>0</v>
      </c>
      <c r="BH1064" s="89">
        <f t="shared" si="646"/>
        <v>0</v>
      </c>
      <c r="BI1064" s="89">
        <f t="shared" si="646"/>
        <v>1</v>
      </c>
      <c r="BJ1064" s="89">
        <f t="shared" si="646"/>
        <v>1</v>
      </c>
      <c r="BK1064" s="89">
        <f t="shared" si="646"/>
        <v>0</v>
      </c>
      <c r="BL1064" s="89">
        <f t="shared" si="646"/>
        <v>0</v>
      </c>
      <c r="BM1064" s="89">
        <f t="shared" si="646"/>
        <v>0</v>
      </c>
    </row>
    <row r="1065" spans="1:65" ht="12.75" customHeight="1" outlineLevel="3">
      <c r="A1065" s="32" t="s">
        <v>288</v>
      </c>
      <c r="D1065"/>
      <c r="E1065" s="30">
        <f>Premissas!$K$45</f>
        <v>2054</v>
      </c>
      <c r="F1065" t="str">
        <f>F685</f>
        <v>[ano]</v>
      </c>
      <c r="L1065" s="89"/>
      <c r="M1065" s="89"/>
      <c r="N1065" s="89"/>
      <c r="O1065" s="89"/>
      <c r="P1065" s="89"/>
      <c r="Q1065" s="89"/>
      <c r="R1065" s="89"/>
      <c r="S1065" s="89"/>
      <c r="T1065" s="89"/>
      <c r="U1065" s="89"/>
      <c r="V1065" s="89"/>
      <c r="W1065" s="89"/>
      <c r="X1065" s="89"/>
      <c r="Y1065" s="89"/>
      <c r="Z1065" s="89"/>
      <c r="AA1065" s="89"/>
      <c r="AB1065" s="89"/>
      <c r="AC1065" s="89"/>
      <c r="AD1065" s="89"/>
      <c r="AE1065" s="89"/>
      <c r="AF1065" s="89"/>
      <c r="AG1065" s="89"/>
      <c r="AH1065" s="89"/>
      <c r="AI1065" s="89"/>
      <c r="AJ1065" s="89"/>
      <c r="AK1065" s="89"/>
      <c r="AL1065" s="89"/>
      <c r="AM1065" s="89"/>
      <c r="AN1065" s="89"/>
      <c r="AO1065" s="89"/>
      <c r="AP1065" s="89"/>
      <c r="AQ1065" s="89"/>
      <c r="AR1065" s="89"/>
      <c r="AS1065" s="89"/>
      <c r="AT1065" s="89"/>
      <c r="AU1065" s="89"/>
      <c r="AV1065" s="89"/>
      <c r="AW1065" s="89"/>
      <c r="AX1065" s="89"/>
      <c r="AY1065" s="89"/>
      <c r="AZ1065" s="89"/>
      <c r="BA1065" s="89"/>
      <c r="BB1065" s="89"/>
      <c r="BC1065" s="89"/>
      <c r="BD1065" s="89"/>
      <c r="BE1065" s="89"/>
      <c r="BF1065" s="89"/>
      <c r="BG1065" s="89"/>
      <c r="BH1065" s="89"/>
      <c r="BI1065" s="89"/>
      <c r="BJ1065" s="89"/>
      <c r="BK1065" s="89"/>
      <c r="BL1065" s="89"/>
      <c r="BM1065" s="89"/>
    </row>
    <row r="1066" spans="1:65" ht="12.75" customHeight="1" outlineLevel="3">
      <c r="A1066" s="32" t="s">
        <v>289</v>
      </c>
      <c r="D1066"/>
      <c r="E1066" s="30">
        <f>Premissas!$K$46</f>
        <v>2</v>
      </c>
      <c r="F1066" t="str">
        <f>F686</f>
        <v>anos</v>
      </c>
      <c r="G1066" s="30">
        <f>G686</f>
        <v>0</v>
      </c>
      <c r="L1066" s="89"/>
      <c r="M1066" s="89"/>
      <c r="N1066" s="89"/>
      <c r="O1066" s="89"/>
      <c r="P1066" s="89"/>
      <c r="Q1066" s="89"/>
      <c r="R1066" s="89"/>
      <c r="S1066" s="89"/>
      <c r="T1066" s="89"/>
      <c r="U1066" s="89"/>
      <c r="V1066" s="89"/>
      <c r="W1066" s="89"/>
      <c r="X1066" s="89"/>
      <c r="Y1066" s="89"/>
      <c r="Z1066" s="89"/>
      <c r="AA1066" s="89"/>
      <c r="AB1066" s="89"/>
      <c r="AC1066" s="89"/>
      <c r="AD1066" s="89"/>
      <c r="AE1066" s="89"/>
      <c r="AF1066" s="89"/>
      <c r="AG1066" s="89"/>
      <c r="AH1066" s="89"/>
      <c r="AI1066" s="89"/>
      <c r="AJ1066" s="89"/>
      <c r="AK1066" s="89"/>
      <c r="AL1066" s="89"/>
      <c r="AM1066" s="89"/>
      <c r="AN1066" s="89"/>
      <c r="AO1066" s="89"/>
      <c r="AP1066" s="89"/>
      <c r="AQ1066" s="89"/>
      <c r="AR1066" s="89"/>
      <c r="AS1066" s="89"/>
      <c r="AT1066" s="89"/>
      <c r="AU1066" s="89"/>
      <c r="AV1066" s="89"/>
      <c r="AW1066" s="89"/>
      <c r="AX1066" s="89"/>
      <c r="AY1066" s="89"/>
      <c r="AZ1066" s="89"/>
      <c r="BA1066" s="89"/>
      <c r="BB1066" s="89"/>
      <c r="BC1066" s="89"/>
      <c r="BD1066" s="89"/>
      <c r="BE1066" s="89"/>
      <c r="BF1066" s="89"/>
      <c r="BG1066" s="89"/>
      <c r="BH1066" s="89"/>
      <c r="BI1066" s="89"/>
      <c r="BJ1066" s="89"/>
      <c r="BK1066" s="89"/>
      <c r="BL1066" s="89"/>
      <c r="BM1066" s="89"/>
    </row>
    <row r="1067" spans="1:65" ht="12.75" customHeight="1" outlineLevel="3">
      <c r="A1067" s="48" t="s">
        <v>311</v>
      </c>
      <c r="B1067" t="s">
        <v>85</v>
      </c>
      <c r="D1067"/>
      <c r="E1067" s="104">
        <f>E1065</f>
        <v>2054</v>
      </c>
      <c r="F1067" t="str">
        <f>F687</f>
        <v>Início do período</v>
      </c>
      <c r="G1067" s="60">
        <f>E1065+E1066-1</f>
        <v>2055</v>
      </c>
      <c r="H1067" t="str">
        <f>H687</f>
        <v>Último ano do período</v>
      </c>
      <c r="AE1067" s="89">
        <f>IF(AND(AE$1&gt;=$E1067,AE$1&lt;=$G1067),1,0)</f>
        <v>0</v>
      </c>
      <c r="AF1067" s="89">
        <f t="shared" ref="AF1067:BM1067" si="647">IF(AND(AF$1&gt;=$E1067,AF$1&lt;=$G1067),1,0)</f>
        <v>0</v>
      </c>
      <c r="AG1067" s="89">
        <f t="shared" si="647"/>
        <v>0</v>
      </c>
      <c r="AH1067" s="89">
        <f t="shared" si="647"/>
        <v>0</v>
      </c>
      <c r="AI1067" s="89">
        <f t="shared" si="647"/>
        <v>0</v>
      </c>
      <c r="AJ1067" s="89">
        <f t="shared" si="647"/>
        <v>0</v>
      </c>
      <c r="AK1067" s="89">
        <f t="shared" si="647"/>
        <v>0</v>
      </c>
      <c r="AL1067" s="89">
        <f t="shared" si="647"/>
        <v>0</v>
      </c>
      <c r="AM1067" s="89">
        <f t="shared" si="647"/>
        <v>0</v>
      </c>
      <c r="AN1067" s="89">
        <f t="shared" si="647"/>
        <v>0</v>
      </c>
      <c r="AO1067" s="89">
        <f t="shared" si="647"/>
        <v>0</v>
      </c>
      <c r="AP1067" s="89">
        <f t="shared" si="647"/>
        <v>0</v>
      </c>
      <c r="AQ1067" s="89">
        <f t="shared" si="647"/>
        <v>0</v>
      </c>
      <c r="AR1067" s="89">
        <f t="shared" si="647"/>
        <v>0</v>
      </c>
      <c r="AS1067" s="89">
        <f t="shared" si="647"/>
        <v>0</v>
      </c>
      <c r="AT1067" s="89">
        <f t="shared" si="647"/>
        <v>0</v>
      </c>
      <c r="AU1067" s="89">
        <f t="shared" si="647"/>
        <v>0</v>
      </c>
      <c r="AV1067" s="89">
        <f t="shared" si="647"/>
        <v>0</v>
      </c>
      <c r="AW1067" s="89">
        <f t="shared" si="647"/>
        <v>0</v>
      </c>
      <c r="AX1067" s="89">
        <f t="shared" si="647"/>
        <v>0</v>
      </c>
      <c r="AY1067" s="89">
        <f t="shared" si="647"/>
        <v>0</v>
      </c>
      <c r="AZ1067" s="89">
        <f t="shared" si="647"/>
        <v>0</v>
      </c>
      <c r="BA1067" s="89">
        <f>IF(AND(BA$1&gt;=$E1067,BA$1&lt;=$G1067),1,0)</f>
        <v>0</v>
      </c>
      <c r="BB1067" s="89">
        <f t="shared" si="647"/>
        <v>0</v>
      </c>
      <c r="BC1067" s="89">
        <f t="shared" si="647"/>
        <v>0</v>
      </c>
      <c r="BD1067" s="89">
        <f t="shared" si="647"/>
        <v>0</v>
      </c>
      <c r="BE1067" s="89">
        <f t="shared" si="647"/>
        <v>0</v>
      </c>
      <c r="BF1067" s="89">
        <f t="shared" si="647"/>
        <v>0</v>
      </c>
      <c r="BG1067" s="89">
        <f t="shared" si="647"/>
        <v>0</v>
      </c>
      <c r="BH1067" s="89">
        <f t="shared" si="647"/>
        <v>0</v>
      </c>
      <c r="BI1067" s="89">
        <f t="shared" si="647"/>
        <v>1</v>
      </c>
      <c r="BJ1067" s="89">
        <f t="shared" si="647"/>
        <v>1</v>
      </c>
      <c r="BK1067" s="89">
        <f t="shared" si="647"/>
        <v>0</v>
      </c>
      <c r="BL1067" s="89">
        <f t="shared" si="647"/>
        <v>0</v>
      </c>
      <c r="BM1067" s="89">
        <f t="shared" si="647"/>
        <v>0</v>
      </c>
    </row>
    <row r="1068" spans="1:65" ht="12.75" customHeight="1" outlineLevel="3">
      <c r="D1068"/>
      <c r="L1068" s="89"/>
      <c r="M1068" s="89"/>
      <c r="N1068" s="89"/>
      <c r="O1068" s="89"/>
      <c r="P1068" s="89"/>
      <c r="Q1068" s="89"/>
      <c r="R1068" s="89"/>
      <c r="S1068" s="89"/>
      <c r="T1068" s="89"/>
      <c r="U1068" s="89"/>
      <c r="V1068" s="89"/>
      <c r="W1068" s="89"/>
      <c r="X1068" s="89"/>
      <c r="Y1068" s="89"/>
      <c r="Z1068" s="89"/>
      <c r="AA1068" s="89"/>
      <c r="AB1068" s="89"/>
      <c r="AC1068" s="89"/>
      <c r="AD1068" s="89"/>
      <c r="AE1068" s="89"/>
      <c r="AF1068" s="89"/>
      <c r="AG1068" s="89"/>
      <c r="AH1068" s="89"/>
      <c r="AI1068" s="89"/>
      <c r="AJ1068" s="89"/>
      <c r="AK1068" s="89"/>
      <c r="AL1068" s="89"/>
      <c r="AM1068" s="89"/>
      <c r="AN1068" s="89"/>
      <c r="AO1068" s="89"/>
      <c r="AP1068" s="89"/>
      <c r="AQ1068" s="89"/>
      <c r="AR1068" s="89"/>
      <c r="AS1068" s="89"/>
      <c r="AT1068" s="89"/>
      <c r="AU1068" s="89"/>
      <c r="AV1068" s="89"/>
      <c r="AW1068" s="89"/>
      <c r="AX1068" s="89"/>
      <c r="AY1068" s="89"/>
      <c r="AZ1068" s="89"/>
      <c r="BA1068" s="89"/>
      <c r="BB1068" s="89"/>
      <c r="BC1068" s="89"/>
      <c r="BD1068" s="89"/>
      <c r="BE1068" s="89"/>
      <c r="BF1068" s="89"/>
      <c r="BG1068" s="89"/>
      <c r="BH1068" s="89"/>
      <c r="BI1068" s="89"/>
      <c r="BJ1068" s="89"/>
      <c r="BK1068" s="89"/>
      <c r="BL1068" s="89"/>
      <c r="BM1068" s="89"/>
    </row>
    <row r="1069" spans="1:65" ht="12.75" customHeight="1" outlineLevel="3">
      <c r="A1069" t="s">
        <v>291</v>
      </c>
      <c r="B1069" t="s">
        <v>203</v>
      </c>
      <c r="C1069" t="s">
        <v>292</v>
      </c>
      <c r="D1069"/>
      <c r="E1069" s="104" t="str">
        <f>Premissas!$K$42</f>
        <v>FINEM</v>
      </c>
      <c r="F1069" t="str">
        <f>F689</f>
        <v>flag</v>
      </c>
      <c r="AE1069" s="387" cm="1">
        <f t="array" ref="AE1069">SUMPRODUCT($E$335:$E$352,AE$335:AE$352,--($I$335:$I$352=$E1069))</f>
        <v>13359.924278829767</v>
      </c>
      <c r="AF1069" s="387" cm="1">
        <f t="array" ref="AF1069">SUMPRODUCT($E$335:$E$352,AF$335:AF$352,--($I$335:$I$352=$E1069))</f>
        <v>9734.9404857725058</v>
      </c>
      <c r="AG1069" s="387" cm="1">
        <f t="array" ref="AG1069">SUMPRODUCT($E$335:$E$352,AG$335:AG$352,--($I$335:$I$352=$E1069))</f>
        <v>18441.258626808361</v>
      </c>
      <c r="AH1069" s="387" cm="1">
        <f t="array" ref="AH1069">SUMPRODUCT($E$335:$E$352,AH$335:AH$352,--($I$335:$I$352=$E1069))</f>
        <v>0</v>
      </c>
      <c r="AI1069" s="387" cm="1">
        <f t="array" ref="AI1069">SUMPRODUCT($E$335:$E$352,AI$335:AI$352,--($I$335:$I$352=$E1069))</f>
        <v>0</v>
      </c>
      <c r="AJ1069" s="387" cm="1">
        <f t="array" ref="AJ1069">SUMPRODUCT($E$335:$E$352,AJ$335:AJ$352,--($I$335:$I$352=$E1069))</f>
        <v>8757.3766748671351</v>
      </c>
      <c r="AK1069" s="387" cm="1">
        <f t="array" ref="AK1069">SUMPRODUCT($E$335:$E$352,AK$335:AK$352,--($I$335:$I$352=$E1069))</f>
        <v>45.227963343438788</v>
      </c>
      <c r="AL1069" s="387" cm="1">
        <f t="array" ref="AL1069">SUMPRODUCT($E$335:$E$352,AL$335:AL$352,--($I$335:$I$352=$E1069))</f>
        <v>140.43797552617366</v>
      </c>
      <c r="AM1069" s="387" cm="1">
        <f t="array" ref="AM1069">SUMPRODUCT($E$335:$E$352,AM$335:AM$352,--($I$335:$I$352=$E1069))</f>
        <v>0</v>
      </c>
      <c r="AN1069" s="387" cm="1">
        <f t="array" ref="AN1069">SUMPRODUCT($E$335:$E$352,AN$335:AN$352,--($I$335:$I$352=$E1069))</f>
        <v>0</v>
      </c>
      <c r="AO1069" s="387" cm="1">
        <f t="array" ref="AO1069">SUMPRODUCT($E$335:$E$352,AO$335:AO$352,--($I$335:$I$352=$E1069))</f>
        <v>20653.218773515393</v>
      </c>
      <c r="AP1069" s="387" cm="1">
        <f t="array" ref="AP1069">SUMPRODUCT($E$335:$E$352,AP$335:AP$352,--($I$335:$I$352=$E1069))</f>
        <v>52.431605337439329</v>
      </c>
      <c r="AQ1069" s="387" cm="1">
        <f t="array" ref="AQ1069">SUMPRODUCT($E$335:$E$352,AQ$335:AQ$352,--($I$335:$I$352=$E1069))</f>
        <v>162.80610407467103</v>
      </c>
      <c r="AR1069" s="387" cm="1">
        <f t="array" ref="AR1069">SUMPRODUCT($E$335:$E$352,AR$335:AR$352,--($I$335:$I$352=$E1069))</f>
        <v>0</v>
      </c>
      <c r="AS1069" s="387" cm="1">
        <f t="array" ref="AS1069">SUMPRODUCT($E$335:$E$352,AS$335:AS$352,--($I$335:$I$352=$E1069))</f>
        <v>1819.099169308749</v>
      </c>
      <c r="AT1069" s="387" cm="1">
        <f t="array" ref="AT1069">SUMPRODUCT($E$335:$E$352,AT$335:AT$352,--($I$335:$I$352=$E1069))</f>
        <v>23571.62869938631</v>
      </c>
      <c r="AU1069" s="387" cm="1">
        <f t="array" ref="AU1069">SUMPRODUCT($E$335:$E$352,AU$335:AU$352,--($I$335:$I$352=$E1069))</f>
        <v>60.782600741622936</v>
      </c>
      <c r="AV1069" s="387" cm="1">
        <f t="array" ref="AV1069">SUMPRODUCT($E$335:$E$352,AV$335:AV$352,--($I$335:$I$352=$E1069))</f>
        <v>188.73689559155375</v>
      </c>
      <c r="AW1069" s="387" cm="1">
        <f t="array" ref="AW1069">SUMPRODUCT($E$335:$E$352,AW$335:AW$352,--($I$335:$I$352=$E1069))</f>
        <v>0</v>
      </c>
      <c r="AX1069" s="387" cm="1">
        <f t="array" ref="AX1069">SUMPRODUCT($E$335:$E$352,AX$335:AX$352,--($I$335:$I$352=$E1069))</f>
        <v>0</v>
      </c>
      <c r="AY1069" s="387" cm="1">
        <f t="array" ref="AY1069">SUMPRODUCT($E$335:$E$352,AY$335:AY$352,--($I$335:$I$352=$E1069))</f>
        <v>22437.840229114405</v>
      </c>
      <c r="AZ1069" s="387" cm="1">
        <f t="array" ref="AZ1069">SUMPRODUCT($E$335:$E$352,AZ$335:AZ$352,--($I$335:$I$352=$E1069))</f>
        <v>70.463693208291417</v>
      </c>
      <c r="BA1069" s="387" cm="1">
        <f t="array" ref="BA1069">SUMPRODUCT($E$335:$E$352,BA$335:BA$352,--($I$335:$I$352=$E1069))</f>
        <v>218.79778992315423</v>
      </c>
      <c r="BB1069" s="387" cm="1">
        <f t="array" ref="BB1069">SUMPRODUCT($E$335:$E$352,BB$335:BB$352,--($I$335:$I$352=$E1069))</f>
        <v>0</v>
      </c>
      <c r="BC1069" s="387" cm="1">
        <f t="array" ref="BC1069">SUMPRODUCT($E$335:$E$352,BC$335:BC$352,--($I$335:$I$352=$E1069))</f>
        <v>2444.7171692853144</v>
      </c>
      <c r="BD1069" s="387" cm="1">
        <f t="array" ref="BD1069">SUMPRODUCT($E$335:$E$352,BD$335:BD$352,--($I$335:$I$352=$E1069))</f>
        <v>15816.796398709414</v>
      </c>
      <c r="BE1069" s="387" cm="1">
        <f t="array" ref="BE1069">SUMPRODUCT($E$335:$E$352,BE$335:BE$352,--($I$335:$I$352=$E1069))</f>
        <v>81.686732715801242</v>
      </c>
      <c r="BF1069" s="387" cm="1">
        <f t="array" ref="BF1069">SUMPRODUCT($E$335:$E$352,BF$335:BF$352,--($I$335:$I$352=$E1069))</f>
        <v>253.64660537205049</v>
      </c>
      <c r="BG1069" s="387" cm="1">
        <f t="array" ref="BG1069">SUMPRODUCT($E$335:$E$352,BG$335:BG$352,--($I$335:$I$352=$E1069))</f>
        <v>0</v>
      </c>
      <c r="BH1069" s="387" cm="1">
        <f t="array" ref="BH1069">SUMPRODUCT($E$335:$E$352,BH$335:BH$352,--($I$335:$I$352=$E1069))</f>
        <v>0</v>
      </c>
      <c r="BI1069" s="387" cm="1">
        <f t="array" ref="BI1069">SUMPRODUCT($E$335:$E$352,BI$335:BI$352,--($I$335:$I$352=$E1069))</f>
        <v>22121.853620076276</v>
      </c>
      <c r="BJ1069" s="387" cm="1">
        <f t="array" ref="BJ1069">SUMPRODUCT($E$335:$E$352,BJ$335:BJ$352,--($I$335:$I$352=$E1069))</f>
        <v>94.697311451702021</v>
      </c>
      <c r="BK1069" s="387" cm="1">
        <f t="array" ref="BK1069">SUMPRODUCT($E$335:$E$352,BK$335:BK$352,--($I$335:$I$352=$E1069))</f>
        <v>294.04593364202128</v>
      </c>
      <c r="BL1069" s="387" cm="1">
        <f t="array" ref="BL1069">SUMPRODUCT($E$335:$E$352,BL$335:BL$352,--($I$335:$I$352=$E1069))</f>
        <v>0</v>
      </c>
      <c r="BM1069" s="387" cm="1">
        <f t="array" ref="BM1069">SUMPRODUCT($E$335:$E$352,BM$335:BM$352,--($I$335:$I$352=$E1069))</f>
        <v>0</v>
      </c>
    </row>
    <row r="1070" spans="1:65" ht="12.75" customHeight="1" outlineLevel="3">
      <c r="A1070" t="s">
        <v>314</v>
      </c>
      <c r="B1070" t="s">
        <v>203</v>
      </c>
      <c r="D1070"/>
      <c r="E1070" s="156">
        <f>Premissas!$K$50</f>
        <v>0</v>
      </c>
      <c r="F1070" t="str">
        <f>F690</f>
        <v>% de capex financiável</v>
      </c>
      <c r="G1070" s="156">
        <f>G690</f>
        <v>0</v>
      </c>
      <c r="AD1070" s="38"/>
      <c r="AE1070" s="89">
        <f>AE1064*AE1069*$E1070+IF(SUM($AE1064:AE1064)=1,SUM($AE1071:AE1071),0)*AE1064</f>
        <v>0</v>
      </c>
      <c r="AF1070" s="89">
        <f>AF1064*AF1069*$E1070+IF(SUM($AE1064:AF1064)=1,SUM($AE1071:AF1071),0)*AF1064</f>
        <v>0</v>
      </c>
      <c r="AG1070" s="89">
        <f>AG1064*AG1069*$E1070+IF(SUM($AE1064:AG1064)=1,SUM($AE1071:AG1071),0)*AG1064</f>
        <v>0</v>
      </c>
      <c r="AH1070" s="89">
        <f>AH1064*AH1069*$E1070+IF(SUM($AE1064:AH1064)=1,SUM($AE1071:AH1071),0)*AH1064</f>
        <v>0</v>
      </c>
      <c r="AI1070" s="89">
        <f>AI1064*AI1069*$E1070+IF(SUM($AE1064:AI1064)=1,SUM($AE1071:AI1071),0)*AI1064</f>
        <v>0</v>
      </c>
      <c r="AJ1070" s="89">
        <f>AJ1064*AJ1069*$E1070+IF(SUM($AE1064:AJ1064)=1,SUM($AE1071:AJ1071),0)*AJ1064</f>
        <v>0</v>
      </c>
      <c r="AK1070" s="89">
        <f>AK1064*AK1069*$E1070+IF(SUM($AE1064:AK1064)=1,SUM($AE1071:AK1071),0)*AK1064</f>
        <v>0</v>
      </c>
      <c r="AL1070" s="89">
        <f>AL1064*AL1069*$E1070+IF(SUM($AE1064:AL1064)=1,SUM($AE1071:AL1071),0)*AL1064</f>
        <v>0</v>
      </c>
      <c r="AM1070" s="89">
        <f>AM1064*AM1069*$E1070+IF(SUM($AE1064:AM1064)=1,SUM($AE1071:AM1071),0)*AM1064</f>
        <v>0</v>
      </c>
      <c r="AN1070" s="89">
        <f>AN1064*AN1069*$E1070+IF(SUM($AE1064:AN1064)=1,SUM($AE1071:AN1071),0)*AN1064</f>
        <v>0</v>
      </c>
      <c r="AO1070" s="89">
        <f>AO1064*AO1069*$E1070+IF(SUM($AE1064:AO1064)=1,SUM($AE1071:AO1071),0)*AO1064</f>
        <v>0</v>
      </c>
      <c r="AP1070" s="89">
        <f>AP1064*AP1069*$E1070+IF(SUM($AE1064:AP1064)=1,SUM($AE1071:AP1071),0)*AP1064</f>
        <v>0</v>
      </c>
      <c r="AQ1070" s="89">
        <f>AQ1064*AQ1069*$E1070+IF(SUM($AE1064:AQ1064)=1,SUM($AE1071:AQ1071),0)*AQ1064</f>
        <v>0</v>
      </c>
      <c r="AR1070" s="89">
        <f>AR1064*AR1069*$E1070+IF(SUM($AE1064:AR1064)=1,SUM($AE1071:AR1071),0)*AR1064</f>
        <v>0</v>
      </c>
      <c r="AS1070" s="89">
        <f>AS1064*AS1069*$E1070+IF(SUM($AE1064:AS1064)=1,SUM($AE1071:AS1071),0)*AS1064</f>
        <v>0</v>
      </c>
      <c r="AT1070" s="89">
        <f>AT1064*AT1069*$E1070+IF(SUM($AE1064:AT1064)=1,SUM($AE1071:AT1071),0)*AT1064</f>
        <v>0</v>
      </c>
      <c r="AU1070" s="89">
        <f>AU1064*AU1069*$E1070+IF(SUM($AE1064:AU1064)=1,SUM($AE1071:AU1071),0)*AU1064</f>
        <v>0</v>
      </c>
      <c r="AV1070" s="89">
        <f>AV1064*AV1069*$E1070+IF(SUM($AE1064:AV1064)=1,SUM($AE1071:AV1071),0)*AV1064</f>
        <v>0</v>
      </c>
      <c r="AW1070" s="89">
        <f>AW1064*AW1069*$E1070+IF(SUM($AE1064:AW1064)=1,SUM($AE1071:AW1071),0)*AW1064</f>
        <v>0</v>
      </c>
      <c r="AX1070" s="89">
        <f>AX1064*AX1069*$E1070+IF(SUM($AE1064:AX1064)=1,SUM($AE1071:AX1071),0)*AX1064</f>
        <v>0</v>
      </c>
      <c r="AY1070" s="89">
        <f>AY1064*AY1069*$E1070+IF(SUM($AE1064:AY1064)=1,SUM($AE1071:AY1071),0)*AY1064</f>
        <v>0</v>
      </c>
      <c r="AZ1070" s="89">
        <f>AZ1064*AZ1069*$E1070+IF(SUM($AE1064:AZ1064)=1,SUM($AE1071:AZ1071),0)*AZ1064</f>
        <v>0</v>
      </c>
      <c r="BA1070" s="89">
        <f>BA1064*BA1069*$E1070+IF(SUM($AE1064:BA1064)=1,SUM($AE1071:BA1071),0)*BA1064</f>
        <v>0</v>
      </c>
      <c r="BB1070" s="89">
        <f>BB1064*BB1069*$E1070+IF(SUM($AE1064:BB1064)=1,SUM($AE1071:BB1071),0)*BB1064</f>
        <v>0</v>
      </c>
      <c r="BC1070" s="89">
        <f>BC1064*BC1069*$E1070+IF(SUM($AE1064:BC1064)=1,SUM($AE1071:BC1071),0)*BC1064</f>
        <v>0</v>
      </c>
      <c r="BD1070" s="89">
        <f>BD1064*BD1069*$E1070+IF(SUM($AE1064:BD1064)=1,SUM($AE1071:BD1071),0)*BD1064</f>
        <v>0</v>
      </c>
      <c r="BE1070" s="89">
        <f>BE1064*BE1069*$E1070+IF(SUM($AE1064:BE1064)=1,SUM($AE1071:BE1071),0)*BE1064</f>
        <v>0</v>
      </c>
      <c r="BF1070" s="89">
        <f>BF1064*BF1069*$E1070+IF(SUM($AE1064:BF1064)=1,SUM($AE1071:BF1071),0)*BF1064</f>
        <v>0</v>
      </c>
      <c r="BG1070" s="89">
        <f>BG1064*BG1069*$E1070+IF(SUM($AE1064:BG1064)=1,SUM($AE1071:BG1071),0)*BG1064</f>
        <v>0</v>
      </c>
      <c r="BH1070" s="89">
        <f>BH1064*BH1069*$E1070+IF(SUM($AE1064:BH1064)=1,SUM($AE1071:BH1071),0)*BH1064</f>
        <v>0</v>
      </c>
      <c r="BI1070" s="89">
        <f>BI1064*BI1069*$E1070+IF(SUM($AE1064:BI1064)=1,SUM($AE1071:BI1071),0)*BI1064</f>
        <v>0</v>
      </c>
      <c r="BJ1070" s="89">
        <f>BJ1064*BJ1069*$E1070+IF(SUM($AE1064:BJ1064)=1,SUM($AE1071:BJ1071),0)*BJ1064</f>
        <v>0</v>
      </c>
      <c r="BK1070" s="89">
        <f>BK1064*BK1069*$E1070+IF(SUM($AE1064:BK1064)=1,SUM($AE1071:BK1071),0)*BK1064</f>
        <v>0</v>
      </c>
      <c r="BL1070" s="89">
        <f>BL1064*BL1069*$E1070+IF(SUM($AE1064:BL1064)=1,SUM($AE1071:BL1071),0)*BL1064</f>
        <v>0</v>
      </c>
      <c r="BM1070" s="89">
        <f>BM1064*BM1069*$E1070+IF(SUM($AE1064:BM1064)=1,SUM($AE1071:BM1071),0)*BM1064</f>
        <v>0</v>
      </c>
    </row>
    <row r="1071" spans="1:65" ht="12.75" customHeight="1" outlineLevel="3">
      <c r="A1071" s="48" t="s">
        <v>315</v>
      </c>
      <c r="B1071" t="s">
        <v>316</v>
      </c>
      <c r="D1071"/>
      <c r="AE1071" s="89">
        <f>IF(AE1064+AE1067=1,AE1069*$E1070,0)</f>
        <v>0</v>
      </c>
      <c r="AF1071" s="89">
        <f t="shared" ref="AF1071:BD1071" si="648">IF(AF1064+AF1067=1,AF1069*$E1070,0)</f>
        <v>0</v>
      </c>
      <c r="AG1071" s="89">
        <f t="shared" si="648"/>
        <v>0</v>
      </c>
      <c r="AH1071" s="89">
        <f t="shared" si="648"/>
        <v>0</v>
      </c>
      <c r="AI1071" s="89">
        <f t="shared" si="648"/>
        <v>0</v>
      </c>
      <c r="AJ1071" s="89">
        <f t="shared" si="648"/>
        <v>0</v>
      </c>
      <c r="AK1071" s="89">
        <f t="shared" si="648"/>
        <v>0</v>
      </c>
      <c r="AL1071" s="89">
        <f t="shared" si="648"/>
        <v>0</v>
      </c>
      <c r="AM1071" s="89">
        <f t="shared" si="648"/>
        <v>0</v>
      </c>
      <c r="AN1071" s="89">
        <f t="shared" si="648"/>
        <v>0</v>
      </c>
      <c r="AO1071" s="89">
        <f t="shared" si="648"/>
        <v>0</v>
      </c>
      <c r="AP1071" s="89">
        <f t="shared" si="648"/>
        <v>0</v>
      </c>
      <c r="AQ1071" s="89">
        <f t="shared" si="648"/>
        <v>0</v>
      </c>
      <c r="AR1071" s="89">
        <f t="shared" si="648"/>
        <v>0</v>
      </c>
      <c r="AS1071" s="89">
        <f t="shared" si="648"/>
        <v>0</v>
      </c>
      <c r="AT1071" s="89">
        <f t="shared" si="648"/>
        <v>0</v>
      </c>
      <c r="AU1071" s="89">
        <f t="shared" si="648"/>
        <v>0</v>
      </c>
      <c r="AV1071" s="89">
        <f t="shared" si="648"/>
        <v>0</v>
      </c>
      <c r="AW1071" s="89">
        <f t="shared" si="648"/>
        <v>0</v>
      </c>
      <c r="AX1071" s="89">
        <f t="shared" si="648"/>
        <v>0</v>
      </c>
      <c r="AY1071" s="89">
        <f t="shared" si="648"/>
        <v>0</v>
      </c>
      <c r="AZ1071" s="89">
        <f t="shared" si="648"/>
        <v>0</v>
      </c>
      <c r="BA1071" s="89">
        <f t="shared" si="648"/>
        <v>0</v>
      </c>
      <c r="BB1071" s="89">
        <f t="shared" si="648"/>
        <v>0</v>
      </c>
      <c r="BC1071" s="89">
        <f t="shared" si="648"/>
        <v>0</v>
      </c>
      <c r="BD1071" s="89">
        <f t="shared" si="648"/>
        <v>0</v>
      </c>
      <c r="BE1071" s="89">
        <f>IF(BE1064+BE1067=1,BE1069*$E1070,0)</f>
        <v>0</v>
      </c>
      <c r="BF1071" s="89">
        <f>IF(BF1064+BF1067=1,BF1069*$E1070,0)</f>
        <v>0</v>
      </c>
      <c r="BG1071" s="89">
        <f t="shared" ref="BG1071:BM1071" si="649">IF(BG1064+BG1067=1,BG1069*$E1070,0)</f>
        <v>0</v>
      </c>
      <c r="BH1071" s="89">
        <f t="shared" si="649"/>
        <v>0</v>
      </c>
      <c r="BI1071" s="89">
        <f t="shared" si="649"/>
        <v>0</v>
      </c>
      <c r="BJ1071" s="89">
        <f t="shared" si="649"/>
        <v>0</v>
      </c>
      <c r="BK1071" s="89">
        <f t="shared" si="649"/>
        <v>0</v>
      </c>
      <c r="BL1071" s="89">
        <f t="shared" si="649"/>
        <v>0</v>
      </c>
      <c r="BM1071" s="89">
        <f t="shared" si="649"/>
        <v>0</v>
      </c>
    </row>
    <row r="1072" spans="1:65" ht="12.75" customHeight="1" outlineLevel="3">
      <c r="A1072" t="s">
        <v>317</v>
      </c>
      <c r="B1072" t="s">
        <v>203</v>
      </c>
      <c r="D1072"/>
      <c r="E1072" s="132">
        <v>0</v>
      </c>
      <c r="F1072" t="s">
        <v>294</v>
      </c>
      <c r="G1072" t="s">
        <v>318</v>
      </c>
      <c r="AE1072" s="147">
        <v>0</v>
      </c>
      <c r="AF1072" s="147">
        <v>0</v>
      </c>
      <c r="AG1072" s="147">
        <v>0</v>
      </c>
      <c r="AH1072" s="147">
        <v>0</v>
      </c>
      <c r="AI1072" s="147">
        <v>0</v>
      </c>
      <c r="AJ1072" s="147">
        <v>0</v>
      </c>
      <c r="AK1072" s="147">
        <v>0</v>
      </c>
      <c r="AL1072" s="147">
        <v>0</v>
      </c>
      <c r="AM1072" s="147">
        <v>0</v>
      </c>
      <c r="AN1072" s="147">
        <v>0</v>
      </c>
      <c r="AO1072" s="147">
        <v>0</v>
      </c>
      <c r="AP1072" s="147">
        <v>0</v>
      </c>
      <c r="AQ1072" s="147">
        <v>0</v>
      </c>
      <c r="AR1072" s="147">
        <v>0</v>
      </c>
      <c r="AS1072" s="147">
        <v>0</v>
      </c>
      <c r="AT1072" s="147">
        <v>0</v>
      </c>
      <c r="AU1072" s="147">
        <v>0</v>
      </c>
      <c r="AV1072" s="147">
        <v>0</v>
      </c>
      <c r="AW1072" s="147">
        <v>0</v>
      </c>
      <c r="AX1072" s="147">
        <v>0</v>
      </c>
      <c r="AY1072" s="147">
        <v>0</v>
      </c>
      <c r="AZ1072" s="147">
        <v>0</v>
      </c>
      <c r="BA1072" s="147">
        <v>0</v>
      </c>
      <c r="BB1072" s="147">
        <v>0</v>
      </c>
      <c r="BC1072" s="147">
        <v>0</v>
      </c>
      <c r="BD1072" s="147">
        <v>0</v>
      </c>
      <c r="BE1072" s="147">
        <v>0</v>
      </c>
      <c r="BF1072" s="147">
        <v>0</v>
      </c>
      <c r="BG1072" s="147">
        <v>0</v>
      </c>
      <c r="BH1072" s="147">
        <v>0</v>
      </c>
      <c r="BI1072" s="147">
        <v>0</v>
      </c>
      <c r="BJ1072" s="147">
        <v>0</v>
      </c>
      <c r="BK1072" s="147">
        <v>0</v>
      </c>
      <c r="BL1072" s="147">
        <v>0</v>
      </c>
      <c r="BM1072" s="147">
        <v>0</v>
      </c>
    </row>
    <row r="1073" spans="1:65" ht="12.75" customHeight="1" outlineLevel="3">
      <c r="A1073" t="s">
        <v>319</v>
      </c>
      <c r="B1073" t="s">
        <v>203</v>
      </c>
      <c r="D1073"/>
      <c r="E1073" s="89">
        <f>SUM(AE1073:BM1073)</f>
        <v>0</v>
      </c>
      <c r="AE1073" s="89">
        <f>AE1070+AE1072</f>
        <v>0</v>
      </c>
      <c r="AF1073" s="89">
        <f>AF1070+AF1072</f>
        <v>0</v>
      </c>
      <c r="AG1073" s="89">
        <f t="shared" ref="AG1073:BH1073" si="650">AG1070+AG1072</f>
        <v>0</v>
      </c>
      <c r="AH1073" s="89">
        <f t="shared" si="650"/>
        <v>0</v>
      </c>
      <c r="AI1073" s="89">
        <f t="shared" si="650"/>
        <v>0</v>
      </c>
      <c r="AJ1073" s="89">
        <f t="shared" si="650"/>
        <v>0</v>
      </c>
      <c r="AK1073" s="89">
        <f t="shared" si="650"/>
        <v>0</v>
      </c>
      <c r="AL1073" s="89">
        <f t="shared" si="650"/>
        <v>0</v>
      </c>
      <c r="AM1073" s="89">
        <f t="shared" si="650"/>
        <v>0</v>
      </c>
      <c r="AN1073" s="89">
        <f t="shared" si="650"/>
        <v>0</v>
      </c>
      <c r="AO1073" s="89">
        <f t="shared" si="650"/>
        <v>0</v>
      </c>
      <c r="AP1073" s="89">
        <f t="shared" si="650"/>
        <v>0</v>
      </c>
      <c r="AQ1073" s="89">
        <f t="shared" si="650"/>
        <v>0</v>
      </c>
      <c r="AR1073" s="89">
        <f t="shared" si="650"/>
        <v>0</v>
      </c>
      <c r="AS1073" s="89">
        <f t="shared" si="650"/>
        <v>0</v>
      </c>
      <c r="AT1073" s="89">
        <f t="shared" si="650"/>
        <v>0</v>
      </c>
      <c r="AU1073" s="89">
        <f t="shared" si="650"/>
        <v>0</v>
      </c>
      <c r="AV1073" s="89">
        <f t="shared" si="650"/>
        <v>0</v>
      </c>
      <c r="AW1073" s="89">
        <f t="shared" si="650"/>
        <v>0</v>
      </c>
      <c r="AX1073" s="89">
        <f t="shared" si="650"/>
        <v>0</v>
      </c>
      <c r="AY1073" s="89">
        <f t="shared" si="650"/>
        <v>0</v>
      </c>
      <c r="AZ1073" s="89">
        <f t="shared" si="650"/>
        <v>0</v>
      </c>
      <c r="BA1073" s="89">
        <f t="shared" si="650"/>
        <v>0</v>
      </c>
      <c r="BB1073" s="89">
        <f t="shared" si="650"/>
        <v>0</v>
      </c>
      <c r="BC1073" s="89">
        <f t="shared" si="650"/>
        <v>0</v>
      </c>
      <c r="BD1073" s="89">
        <f t="shared" si="650"/>
        <v>0</v>
      </c>
      <c r="BE1073" s="89">
        <f t="shared" si="650"/>
        <v>0</v>
      </c>
      <c r="BF1073" s="89">
        <f t="shared" si="650"/>
        <v>0</v>
      </c>
      <c r="BG1073" s="89">
        <f t="shared" si="650"/>
        <v>0</v>
      </c>
      <c r="BH1073" s="89">
        <f t="shared" si="650"/>
        <v>0</v>
      </c>
      <c r="BI1073" s="89">
        <f>BI1070+BI1072</f>
        <v>0</v>
      </c>
      <c r="BJ1073" s="89">
        <f>BJ1070+BJ1072</f>
        <v>0</v>
      </c>
      <c r="BK1073" s="89">
        <f>BK1070+BK1072</f>
        <v>0</v>
      </c>
      <c r="BL1073" s="89">
        <f>BL1070+BL1072</f>
        <v>0</v>
      </c>
      <c r="BM1073" s="89">
        <f>BM1070+BM1072</f>
        <v>0</v>
      </c>
    </row>
    <row r="1074" spans="1:65" ht="12.75" customHeight="1" outlineLevel="3">
      <c r="D1074"/>
      <c r="L1074" s="89"/>
      <c r="M1074" s="89"/>
      <c r="N1074" s="89"/>
      <c r="O1074" s="89"/>
      <c r="P1074" s="89"/>
      <c r="Q1074" s="89"/>
      <c r="R1074" s="89"/>
      <c r="S1074" s="89"/>
      <c r="T1074" s="89"/>
      <c r="U1074" s="89"/>
      <c r="V1074" s="89"/>
      <c r="W1074" s="89"/>
      <c r="X1074" s="89"/>
      <c r="Y1074" s="89"/>
      <c r="Z1074" s="89"/>
      <c r="AA1074" s="89"/>
      <c r="AB1074" s="89"/>
      <c r="AC1074" s="89"/>
      <c r="AD1074" s="89"/>
      <c r="AE1074" s="89"/>
      <c r="AF1074" s="89"/>
      <c r="AG1074" s="89"/>
      <c r="AH1074" s="89"/>
      <c r="AI1074" s="89"/>
      <c r="AJ1074" s="89"/>
      <c r="AK1074" s="89"/>
      <c r="AL1074" s="89"/>
      <c r="AM1074" s="89"/>
      <c r="AN1074" s="89"/>
      <c r="AO1074" s="89"/>
      <c r="AP1074" s="89"/>
      <c r="AQ1074" s="89"/>
      <c r="AR1074" s="89"/>
      <c r="AS1074" s="89"/>
      <c r="AT1074" s="89"/>
      <c r="AU1074" s="89"/>
      <c r="AV1074" s="89"/>
      <c r="AW1074" s="89"/>
      <c r="AX1074" s="89"/>
      <c r="AY1074" s="89"/>
      <c r="AZ1074" s="89"/>
      <c r="BA1074" s="89"/>
      <c r="BB1074" s="89"/>
      <c r="BC1074" s="89"/>
      <c r="BD1074" s="89"/>
      <c r="BE1074" s="89"/>
      <c r="BF1074" s="89"/>
      <c r="BG1074" s="89"/>
      <c r="BH1074" s="89"/>
      <c r="BI1074" s="89"/>
      <c r="BJ1074" s="89"/>
      <c r="BK1074" s="89"/>
      <c r="BL1074" s="89"/>
      <c r="BM1074" s="89"/>
    </row>
    <row r="1075" spans="1:65" ht="12.75" customHeight="1" outlineLevel="3">
      <c r="A1075" t="s">
        <v>891</v>
      </c>
      <c r="B1075" t="s">
        <v>75</v>
      </c>
      <c r="D1075"/>
      <c r="E1075" s="117" t="str">
        <f>E695</f>
        <v>Inflação brasileira (IPCA)</v>
      </c>
      <c r="F1075" t="str">
        <f>F695</f>
        <v>índice considerado</v>
      </c>
      <c r="G1075" s="104">
        <f>Premissas!$D$67</f>
        <v>1</v>
      </c>
      <c r="H1075" t="s">
        <v>890</v>
      </c>
      <c r="AE1075" s="159">
        <f>INDEX(MacroEco!$I$4:$BL$7,MATCH($E1075,MacroEco!$A$4:$A$7,0),MATCH(AE$1,MacroEco!$I$1:$BL$1,0))</f>
        <v>3.5000000000000003E-2</v>
      </c>
      <c r="AF1075" s="159">
        <f>INDEX(MacroEco!$I$4:$BL$7,MATCH($E1075,MacroEco!$A$4:$A$7,0),MATCH(AF$1,MacroEco!$I$1:$BL$1,0))</f>
        <v>0.03</v>
      </c>
      <c r="AG1075" s="159">
        <f>INDEX(MacroEco!$I$4:$BL$7,MATCH($E1075,MacroEco!$A$4:$A$7,0),MATCH(AG$1,MacroEco!$I$1:$BL$1,0))</f>
        <v>0.03</v>
      </c>
      <c r="AH1075" s="159">
        <f>INDEX(MacroEco!$I$4:$BL$7,MATCH($E1075,MacroEco!$A$4:$A$7,0),MATCH(AH$1,MacroEco!$I$1:$BL$1,0))</f>
        <v>0.03</v>
      </c>
      <c r="AI1075" s="159">
        <f>INDEX(MacroEco!$I$4:$BL$7,MATCH($E1075,MacroEco!$A$4:$A$7,0),MATCH(AI$1,MacroEco!$I$1:$BL$1,0))</f>
        <v>0.03</v>
      </c>
      <c r="AJ1075" s="159">
        <f>INDEX(MacroEco!$I$4:$BL$7,MATCH($E1075,MacroEco!$A$4:$A$7,0),MATCH(AJ$1,MacroEco!$I$1:$BL$1,0))</f>
        <v>0.03</v>
      </c>
      <c r="AK1075" s="159">
        <f>INDEX(MacroEco!$I$4:$BL$7,MATCH($E1075,MacroEco!$A$4:$A$7,0),MATCH(AK$1,MacroEco!$I$1:$BL$1,0))</f>
        <v>0.03</v>
      </c>
      <c r="AL1075" s="159">
        <f>INDEX(MacroEco!$I$4:$BL$7,MATCH($E1075,MacroEco!$A$4:$A$7,0),MATCH(AL$1,MacroEco!$I$1:$BL$1,0))</f>
        <v>0.03</v>
      </c>
      <c r="AM1075" s="159">
        <f>INDEX(MacroEco!$I$4:$BL$7,MATCH($E1075,MacroEco!$A$4:$A$7,0),MATCH(AM$1,MacroEco!$I$1:$BL$1,0))</f>
        <v>0.03</v>
      </c>
      <c r="AN1075" s="159">
        <f>INDEX(MacroEco!$I$4:$BL$7,MATCH($E1075,MacroEco!$A$4:$A$7,0),MATCH(AN$1,MacroEco!$I$1:$BL$1,0))</f>
        <v>0.03</v>
      </c>
      <c r="AO1075" s="159">
        <f>INDEX(MacroEco!$I$4:$BL$7,MATCH($E1075,MacroEco!$A$4:$A$7,0),MATCH(AO$1,MacroEco!$I$1:$BL$1,0))</f>
        <v>0.03</v>
      </c>
      <c r="AP1075" s="159">
        <f>INDEX(MacroEco!$I$4:$BL$7,MATCH($E1075,MacroEco!$A$4:$A$7,0),MATCH(AP$1,MacroEco!$I$1:$BL$1,0))</f>
        <v>0.03</v>
      </c>
      <c r="AQ1075" s="159">
        <f>INDEX(MacroEco!$I$4:$BL$7,MATCH($E1075,MacroEco!$A$4:$A$7,0),MATCH(AQ$1,MacroEco!$I$1:$BL$1,0))</f>
        <v>0.03</v>
      </c>
      <c r="AR1075" s="159">
        <f>INDEX(MacroEco!$I$4:$BL$7,MATCH($E1075,MacroEco!$A$4:$A$7,0),MATCH(AR$1,MacroEco!$I$1:$BL$1,0))</f>
        <v>0.03</v>
      </c>
      <c r="AS1075" s="159">
        <f>INDEX(MacroEco!$I$4:$BL$7,MATCH($E1075,MacroEco!$A$4:$A$7,0),MATCH(AS$1,MacroEco!$I$1:$BL$1,0))</f>
        <v>0.03</v>
      </c>
      <c r="AT1075" s="159">
        <f>INDEX(MacroEco!$I$4:$BL$7,MATCH($E1075,MacroEco!$A$4:$A$7,0),MATCH(AT$1,MacroEco!$I$1:$BL$1,0))</f>
        <v>0.03</v>
      </c>
      <c r="AU1075" s="159">
        <f>INDEX(MacroEco!$I$4:$BL$7,MATCH($E1075,MacroEco!$A$4:$A$7,0),MATCH(AU$1,MacroEco!$I$1:$BL$1,0))</f>
        <v>0.03</v>
      </c>
      <c r="AV1075" s="159">
        <f>INDEX(MacroEco!$I$4:$BL$7,MATCH($E1075,MacroEco!$A$4:$A$7,0),MATCH(AV$1,MacroEco!$I$1:$BL$1,0))</f>
        <v>0.03</v>
      </c>
      <c r="AW1075" s="159">
        <f>INDEX(MacroEco!$I$4:$BL$7,MATCH($E1075,MacroEco!$A$4:$A$7,0),MATCH(AW$1,MacroEco!$I$1:$BL$1,0))</f>
        <v>0.03</v>
      </c>
      <c r="AX1075" s="159">
        <f>INDEX(MacroEco!$I$4:$BL$7,MATCH($E1075,MacroEco!$A$4:$A$7,0),MATCH(AX$1,MacroEco!$I$1:$BL$1,0))</f>
        <v>0.03</v>
      </c>
      <c r="AY1075" s="159">
        <f>INDEX(MacroEco!$I$4:$BL$7,MATCH($E1075,MacroEco!$A$4:$A$7,0),MATCH(AY$1,MacroEco!$I$1:$BL$1,0))</f>
        <v>0.03</v>
      </c>
      <c r="AZ1075" s="159">
        <f>INDEX(MacroEco!$I$4:$BL$7,MATCH($E1075,MacroEco!$A$4:$A$7,0),MATCH(AZ$1,MacroEco!$I$1:$BL$1,0))</f>
        <v>0.03</v>
      </c>
      <c r="BA1075" s="159">
        <f>INDEX(MacroEco!$I$4:$BL$7,MATCH($E1075,MacroEco!$A$4:$A$7,0),MATCH(BA$1,MacroEco!$I$1:$BL$1,0))</f>
        <v>0.03</v>
      </c>
      <c r="BB1075" s="159">
        <f>INDEX(MacroEco!$I$4:$BL$7,MATCH($E1075,MacroEco!$A$4:$A$7,0),MATCH(BB$1,MacroEco!$I$1:$BL$1,0))</f>
        <v>0.03</v>
      </c>
      <c r="BC1075" s="159">
        <f>INDEX(MacroEco!$I$4:$BL$7,MATCH($E1075,MacroEco!$A$4:$A$7,0),MATCH(BC$1,MacroEco!$I$1:$BL$1,0))</f>
        <v>0.03</v>
      </c>
      <c r="BD1075" s="159">
        <f>INDEX(MacroEco!$I$4:$BL$7,MATCH($E1075,MacroEco!$A$4:$A$7,0),MATCH(BD$1,MacroEco!$I$1:$BL$1,0))</f>
        <v>0.03</v>
      </c>
      <c r="BE1075" s="159">
        <f>INDEX(MacroEco!$I$4:$BL$7,MATCH($E1075,MacroEco!$A$4:$A$7,0),MATCH(BE$1,MacroEco!$I$1:$BL$1,0))</f>
        <v>0.03</v>
      </c>
      <c r="BF1075" s="159">
        <f>INDEX(MacroEco!$I$4:$BL$7,MATCH($E1075,MacroEco!$A$4:$A$7,0),MATCH(BF$1,MacroEco!$I$1:$BL$1,0))</f>
        <v>0.03</v>
      </c>
      <c r="BG1075" s="159">
        <f>INDEX(MacroEco!$I$4:$BL$7,MATCH($E1075,MacroEco!$A$4:$A$7,0),MATCH(BG$1,MacroEco!$I$1:$BL$1,0))</f>
        <v>0.03</v>
      </c>
      <c r="BH1075" s="159">
        <f>INDEX(MacroEco!$I$4:$BL$7,MATCH($E1075,MacroEco!$A$4:$A$7,0),MATCH(BH$1,MacroEco!$I$1:$BL$1,0))</f>
        <v>0.03</v>
      </c>
      <c r="BI1075" s="159">
        <f>INDEX(MacroEco!$I$4:$BL$7,MATCH($E1075,MacroEco!$A$4:$A$7,0),MATCH(BI$1,MacroEco!$I$1:$BL$1,0))</f>
        <v>0.03</v>
      </c>
      <c r="BJ1075" s="159">
        <f>INDEX(MacroEco!$I$4:$BL$7,MATCH($E1075,MacroEco!$A$4:$A$7,0),MATCH(BJ$1,MacroEco!$I$1:$BL$1,0))</f>
        <v>0.03</v>
      </c>
      <c r="BK1075" s="159">
        <f>INDEX(MacroEco!$I$4:$BL$7,MATCH($E1075,MacroEco!$A$4:$A$7,0),MATCH(BK$1,MacroEco!$I$1:$BL$1,0))</f>
        <v>0.03</v>
      </c>
      <c r="BL1075" s="159">
        <f>INDEX(MacroEco!$I$4:$BL$7,MATCH($E1075,MacroEco!$A$4:$A$7,0),MATCH(BL$1,MacroEco!$I$1:$BL$1,0))</f>
        <v>0.03</v>
      </c>
      <c r="BM1075" s="159">
        <f>INDEX(MacroEco!$I$4:$BL$7,MATCH($E1075,MacroEco!$A$4:$A$7,0),MATCH(BM$1,MacroEco!$I$1:$BL$1,0))</f>
        <v>0.03</v>
      </c>
    </row>
    <row r="1076" spans="1:65" ht="12.75" customHeight="1" outlineLevel="3">
      <c r="A1076" t="s">
        <v>856</v>
      </c>
      <c r="B1076" t="s">
        <v>75</v>
      </c>
      <c r="D1076"/>
      <c r="E1076" s="161">
        <f>VLOOKUP(E1069,Premissas!$C$62:$D$63,2,FALSE)</f>
        <v>7.2499999999999995E-2</v>
      </c>
      <c r="F1076" t="str">
        <f>F696</f>
        <v>% a.a.</v>
      </c>
      <c r="AE1076" s="157">
        <f t="shared" ref="AE1076:BM1076" si="651">$E1076</f>
        <v>7.2499999999999995E-2</v>
      </c>
      <c r="AF1076" s="157">
        <f t="shared" si="651"/>
        <v>7.2499999999999995E-2</v>
      </c>
      <c r="AG1076" s="157">
        <f t="shared" si="651"/>
        <v>7.2499999999999995E-2</v>
      </c>
      <c r="AH1076" s="157">
        <f t="shared" si="651"/>
        <v>7.2499999999999995E-2</v>
      </c>
      <c r="AI1076" s="157">
        <f t="shared" si="651"/>
        <v>7.2499999999999995E-2</v>
      </c>
      <c r="AJ1076" s="157">
        <f t="shared" si="651"/>
        <v>7.2499999999999995E-2</v>
      </c>
      <c r="AK1076" s="157">
        <f t="shared" si="651"/>
        <v>7.2499999999999995E-2</v>
      </c>
      <c r="AL1076" s="157">
        <f t="shared" si="651"/>
        <v>7.2499999999999995E-2</v>
      </c>
      <c r="AM1076" s="157">
        <f t="shared" si="651"/>
        <v>7.2499999999999995E-2</v>
      </c>
      <c r="AN1076" s="157">
        <f t="shared" si="651"/>
        <v>7.2499999999999995E-2</v>
      </c>
      <c r="AO1076" s="157">
        <f t="shared" si="651"/>
        <v>7.2499999999999995E-2</v>
      </c>
      <c r="AP1076" s="157">
        <f t="shared" si="651"/>
        <v>7.2499999999999995E-2</v>
      </c>
      <c r="AQ1076" s="157">
        <f t="shared" si="651"/>
        <v>7.2499999999999995E-2</v>
      </c>
      <c r="AR1076" s="157">
        <f t="shared" si="651"/>
        <v>7.2499999999999995E-2</v>
      </c>
      <c r="AS1076" s="157">
        <f t="shared" si="651"/>
        <v>7.2499999999999995E-2</v>
      </c>
      <c r="AT1076" s="157">
        <f t="shared" si="651"/>
        <v>7.2499999999999995E-2</v>
      </c>
      <c r="AU1076" s="157">
        <f t="shared" si="651"/>
        <v>7.2499999999999995E-2</v>
      </c>
      <c r="AV1076" s="157">
        <f t="shared" si="651"/>
        <v>7.2499999999999995E-2</v>
      </c>
      <c r="AW1076" s="157">
        <f t="shared" si="651"/>
        <v>7.2499999999999995E-2</v>
      </c>
      <c r="AX1076" s="157">
        <f t="shared" si="651"/>
        <v>7.2499999999999995E-2</v>
      </c>
      <c r="AY1076" s="157">
        <f t="shared" si="651"/>
        <v>7.2499999999999995E-2</v>
      </c>
      <c r="AZ1076" s="157">
        <f t="shared" si="651"/>
        <v>7.2499999999999995E-2</v>
      </c>
      <c r="BA1076" s="157">
        <f t="shared" si="651"/>
        <v>7.2499999999999995E-2</v>
      </c>
      <c r="BB1076" s="157">
        <f t="shared" si="651"/>
        <v>7.2499999999999995E-2</v>
      </c>
      <c r="BC1076" s="157">
        <f t="shared" si="651"/>
        <v>7.2499999999999995E-2</v>
      </c>
      <c r="BD1076" s="157">
        <f t="shared" si="651"/>
        <v>7.2499999999999995E-2</v>
      </c>
      <c r="BE1076" s="157">
        <f t="shared" si="651"/>
        <v>7.2499999999999995E-2</v>
      </c>
      <c r="BF1076" s="157">
        <f t="shared" si="651"/>
        <v>7.2499999999999995E-2</v>
      </c>
      <c r="BG1076" s="157">
        <f t="shared" si="651"/>
        <v>7.2499999999999995E-2</v>
      </c>
      <c r="BH1076" s="157">
        <f t="shared" si="651"/>
        <v>7.2499999999999995E-2</v>
      </c>
      <c r="BI1076" s="157">
        <f t="shared" si="651"/>
        <v>7.2499999999999995E-2</v>
      </c>
      <c r="BJ1076" s="157">
        <f t="shared" si="651"/>
        <v>7.2499999999999995E-2</v>
      </c>
      <c r="BK1076" s="157">
        <f t="shared" si="651"/>
        <v>7.2499999999999995E-2</v>
      </c>
      <c r="BL1076" s="157">
        <f t="shared" si="651"/>
        <v>7.2499999999999995E-2</v>
      </c>
      <c r="BM1076" s="157">
        <f t="shared" si="651"/>
        <v>7.2499999999999995E-2</v>
      </c>
    </row>
    <row r="1077" spans="1:65" ht="12.75" customHeight="1" outlineLevel="3">
      <c r="A1077" t="s">
        <v>299</v>
      </c>
      <c r="B1077" t="s">
        <v>75</v>
      </c>
      <c r="D1077"/>
      <c r="AE1077" s="157">
        <f t="shared" ref="AE1077:BM1077" si="652">IF($G1075=1,(1+AE1076)*(1+AE1075)-1,(1+AE1076)/(1+AE1075)-1)</f>
        <v>0.11003750000000001</v>
      </c>
      <c r="AF1077" s="157">
        <f t="shared" si="652"/>
        <v>0.10467500000000007</v>
      </c>
      <c r="AG1077" s="157">
        <f t="shared" si="652"/>
        <v>0.10467500000000007</v>
      </c>
      <c r="AH1077" s="157">
        <f t="shared" si="652"/>
        <v>0.10467500000000007</v>
      </c>
      <c r="AI1077" s="157">
        <f t="shared" si="652"/>
        <v>0.10467500000000007</v>
      </c>
      <c r="AJ1077" s="157">
        <f t="shared" si="652"/>
        <v>0.10467500000000007</v>
      </c>
      <c r="AK1077" s="157">
        <f t="shared" si="652"/>
        <v>0.10467500000000007</v>
      </c>
      <c r="AL1077" s="157">
        <f t="shared" si="652"/>
        <v>0.10467500000000007</v>
      </c>
      <c r="AM1077" s="157">
        <f t="shared" si="652"/>
        <v>0.10467500000000007</v>
      </c>
      <c r="AN1077" s="157">
        <f t="shared" si="652"/>
        <v>0.10467500000000007</v>
      </c>
      <c r="AO1077" s="157">
        <f t="shared" si="652"/>
        <v>0.10467500000000007</v>
      </c>
      <c r="AP1077" s="157">
        <f t="shared" si="652"/>
        <v>0.10467500000000007</v>
      </c>
      <c r="AQ1077" s="157">
        <f t="shared" si="652"/>
        <v>0.10467500000000007</v>
      </c>
      <c r="AR1077" s="157">
        <f t="shared" si="652"/>
        <v>0.10467500000000007</v>
      </c>
      <c r="AS1077" s="157">
        <f t="shared" si="652"/>
        <v>0.10467500000000007</v>
      </c>
      <c r="AT1077" s="157">
        <f t="shared" si="652"/>
        <v>0.10467500000000007</v>
      </c>
      <c r="AU1077" s="157">
        <f t="shared" si="652"/>
        <v>0.10467500000000007</v>
      </c>
      <c r="AV1077" s="157">
        <f t="shared" si="652"/>
        <v>0.10467500000000007</v>
      </c>
      <c r="AW1077" s="157">
        <f t="shared" si="652"/>
        <v>0.10467500000000007</v>
      </c>
      <c r="AX1077" s="157">
        <f t="shared" si="652"/>
        <v>0.10467500000000007</v>
      </c>
      <c r="AY1077" s="157">
        <f t="shared" si="652"/>
        <v>0.10467500000000007</v>
      </c>
      <c r="AZ1077" s="157">
        <f t="shared" si="652"/>
        <v>0.10467500000000007</v>
      </c>
      <c r="BA1077" s="157">
        <f t="shared" si="652"/>
        <v>0.10467500000000007</v>
      </c>
      <c r="BB1077" s="157">
        <f t="shared" si="652"/>
        <v>0.10467500000000007</v>
      </c>
      <c r="BC1077" s="157">
        <f t="shared" si="652"/>
        <v>0.10467500000000007</v>
      </c>
      <c r="BD1077" s="157">
        <f t="shared" si="652"/>
        <v>0.10467500000000007</v>
      </c>
      <c r="BE1077" s="157">
        <f t="shared" si="652"/>
        <v>0.10467500000000007</v>
      </c>
      <c r="BF1077" s="157">
        <f t="shared" si="652"/>
        <v>0.10467500000000007</v>
      </c>
      <c r="BG1077" s="157">
        <f t="shared" si="652"/>
        <v>0.10467500000000007</v>
      </c>
      <c r="BH1077" s="157">
        <f t="shared" si="652"/>
        <v>0.10467500000000007</v>
      </c>
      <c r="BI1077" s="157">
        <f t="shared" si="652"/>
        <v>0.10467500000000007</v>
      </c>
      <c r="BJ1077" s="157">
        <f t="shared" si="652"/>
        <v>0.10467500000000007</v>
      </c>
      <c r="BK1077" s="157">
        <f t="shared" si="652"/>
        <v>0.10467500000000007</v>
      </c>
      <c r="BL1077" s="157">
        <f t="shared" si="652"/>
        <v>0.10467500000000007</v>
      </c>
      <c r="BM1077" s="157">
        <f t="shared" si="652"/>
        <v>0.10467500000000007</v>
      </c>
    </row>
    <row r="1078" spans="1:65" ht="12.75" customHeight="1" outlineLevel="3">
      <c r="D1078"/>
      <c r="AD1078" s="89"/>
      <c r="AE1078" s="89"/>
      <c r="AF1078" s="89"/>
      <c r="AG1078" s="89"/>
      <c r="AH1078" s="89"/>
      <c r="AI1078" s="89"/>
      <c r="AJ1078" s="89"/>
      <c r="AK1078" s="89"/>
      <c r="AL1078" s="89"/>
      <c r="AM1078" s="89"/>
      <c r="AN1078" s="89"/>
      <c r="AO1078" s="89"/>
      <c r="AP1078" s="89"/>
      <c r="AQ1078" s="89"/>
      <c r="AR1078" s="89"/>
      <c r="AS1078" s="89"/>
      <c r="AT1078" s="89"/>
      <c r="AU1078" s="89"/>
      <c r="AV1078" s="89"/>
      <c r="AW1078" s="89"/>
      <c r="AX1078" s="89"/>
      <c r="AY1078" s="89"/>
      <c r="AZ1078" s="89"/>
      <c r="BA1078" s="89"/>
      <c r="BB1078" s="89"/>
      <c r="BC1078" s="89"/>
      <c r="BD1078" s="89"/>
      <c r="BE1078" s="89"/>
      <c r="BF1078" s="89"/>
      <c r="BG1078" s="89"/>
      <c r="BH1078" s="89"/>
      <c r="BI1078" s="89"/>
      <c r="BJ1078" s="89"/>
      <c r="BK1078" s="89"/>
      <c r="BL1078" s="89"/>
      <c r="BM1078" s="89"/>
    </row>
    <row r="1079" spans="1:65" s="53" customFormat="1" ht="12.75" customHeight="1" outlineLevel="3">
      <c r="A1079" s="8" t="s">
        <v>241</v>
      </c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144"/>
      <c r="M1079" s="144"/>
      <c r="N1079" s="144"/>
      <c r="O1079" s="144"/>
      <c r="P1079" s="144"/>
      <c r="Q1079" s="144"/>
      <c r="R1079" s="144"/>
      <c r="S1079" s="144"/>
      <c r="T1079" s="144"/>
      <c r="U1079" s="144"/>
      <c r="V1079" s="144"/>
      <c r="W1079" s="144"/>
      <c r="X1079" s="144"/>
      <c r="Y1079" s="144"/>
      <c r="Z1079" s="144"/>
      <c r="AA1079" s="144"/>
      <c r="AB1079" s="144"/>
      <c r="AC1079" s="144"/>
      <c r="AD1079" s="144"/>
      <c r="AE1079" s="144"/>
      <c r="AF1079" s="144"/>
      <c r="AG1079" s="144"/>
      <c r="AH1079" s="144"/>
      <c r="AI1079" s="144"/>
      <c r="AJ1079" s="144"/>
      <c r="AK1079" s="144"/>
      <c r="AL1079" s="144"/>
      <c r="AM1079" s="144"/>
      <c r="AN1079" s="144"/>
      <c r="AO1079" s="144"/>
      <c r="AP1079" s="144"/>
      <c r="AQ1079" s="144"/>
      <c r="AR1079" s="144"/>
      <c r="AS1079" s="144"/>
      <c r="AT1079" s="144"/>
      <c r="AU1079" s="144"/>
      <c r="AV1079" s="144"/>
      <c r="AW1079" s="144"/>
      <c r="AX1079" s="144"/>
      <c r="AY1079" s="144"/>
      <c r="AZ1079" s="144"/>
      <c r="BA1079" s="144"/>
      <c r="BB1079" s="144"/>
      <c r="BC1079" s="144"/>
      <c r="BD1079" s="144"/>
      <c r="BE1079" s="144"/>
      <c r="BF1079" s="144"/>
      <c r="BG1079" s="144"/>
      <c r="BH1079" s="144"/>
      <c r="BI1079" s="144"/>
      <c r="BJ1079" s="144"/>
      <c r="BK1079" s="144"/>
      <c r="BL1079" s="144"/>
      <c r="BM1079" s="144"/>
    </row>
    <row r="1080" spans="1:65" ht="12.75" customHeight="1" outlineLevel="3">
      <c r="A1080" t="s">
        <v>242</v>
      </c>
      <c r="B1080" t="s">
        <v>203</v>
      </c>
      <c r="D1080"/>
      <c r="L1080" s="89"/>
      <c r="M1080" s="89"/>
      <c r="N1080" s="89"/>
      <c r="O1080" s="89"/>
      <c r="P1080" s="89"/>
      <c r="Q1080" s="89"/>
      <c r="R1080" s="89"/>
      <c r="S1080" s="89"/>
      <c r="T1080" s="89"/>
      <c r="U1080" s="89"/>
      <c r="V1080" s="89"/>
      <c r="W1080" s="89"/>
      <c r="X1080" s="89"/>
      <c r="Y1080" s="89"/>
      <c r="Z1080" s="89"/>
      <c r="AA1080" s="89"/>
      <c r="AB1080" s="89"/>
      <c r="AC1080" s="89"/>
      <c r="AD1080" s="89"/>
      <c r="AE1080" s="89">
        <f>AE1094</f>
        <v>0</v>
      </c>
      <c r="AF1080" s="89">
        <f>AF1094</f>
        <v>0</v>
      </c>
      <c r="AG1080" s="89">
        <f t="shared" ref="AG1080:BM1080" si="653">AG1094</f>
        <v>0</v>
      </c>
      <c r="AH1080" s="89">
        <f t="shared" si="653"/>
        <v>0</v>
      </c>
      <c r="AI1080" s="89">
        <f t="shared" si="653"/>
        <v>0</v>
      </c>
      <c r="AJ1080" s="89">
        <f t="shared" si="653"/>
        <v>0</v>
      </c>
      <c r="AK1080" s="89">
        <f t="shared" si="653"/>
        <v>0</v>
      </c>
      <c r="AL1080" s="89">
        <f t="shared" si="653"/>
        <v>0</v>
      </c>
      <c r="AM1080" s="89">
        <f t="shared" si="653"/>
        <v>0</v>
      </c>
      <c r="AN1080" s="89">
        <f t="shared" si="653"/>
        <v>0</v>
      </c>
      <c r="AO1080" s="89">
        <f t="shared" si="653"/>
        <v>0</v>
      </c>
      <c r="AP1080" s="89">
        <f t="shared" si="653"/>
        <v>0</v>
      </c>
      <c r="AQ1080" s="89">
        <f t="shared" si="653"/>
        <v>0</v>
      </c>
      <c r="AR1080" s="89">
        <f t="shared" si="653"/>
        <v>0</v>
      </c>
      <c r="AS1080" s="89">
        <f t="shared" si="653"/>
        <v>0</v>
      </c>
      <c r="AT1080" s="89">
        <f t="shared" si="653"/>
        <v>0</v>
      </c>
      <c r="AU1080" s="89">
        <f t="shared" si="653"/>
        <v>0</v>
      </c>
      <c r="AV1080" s="89">
        <f t="shared" si="653"/>
        <v>0</v>
      </c>
      <c r="AW1080" s="89">
        <f t="shared" si="653"/>
        <v>0</v>
      </c>
      <c r="AX1080" s="89">
        <f t="shared" si="653"/>
        <v>0</v>
      </c>
      <c r="AY1080" s="89">
        <f t="shared" si="653"/>
        <v>0</v>
      </c>
      <c r="AZ1080" s="89">
        <f t="shared" si="653"/>
        <v>0</v>
      </c>
      <c r="BA1080" s="89">
        <f t="shared" si="653"/>
        <v>0</v>
      </c>
      <c r="BB1080" s="89">
        <f t="shared" si="653"/>
        <v>0</v>
      </c>
      <c r="BC1080" s="89">
        <f t="shared" si="653"/>
        <v>0</v>
      </c>
      <c r="BD1080" s="89">
        <f t="shared" si="653"/>
        <v>0</v>
      </c>
      <c r="BE1080" s="89">
        <f t="shared" si="653"/>
        <v>0</v>
      </c>
      <c r="BF1080" s="89">
        <f t="shared" si="653"/>
        <v>0</v>
      </c>
      <c r="BG1080" s="89">
        <f t="shared" si="653"/>
        <v>0</v>
      </c>
      <c r="BH1080" s="89">
        <f t="shared" si="653"/>
        <v>0</v>
      </c>
      <c r="BI1080" s="89">
        <f t="shared" si="653"/>
        <v>0</v>
      </c>
      <c r="BJ1080" s="89">
        <f t="shared" si="653"/>
        <v>0</v>
      </c>
      <c r="BK1080" s="89">
        <f t="shared" si="653"/>
        <v>0</v>
      </c>
      <c r="BL1080" s="89">
        <f t="shared" si="653"/>
        <v>0</v>
      </c>
      <c r="BM1080" s="89">
        <f t="shared" si="653"/>
        <v>0</v>
      </c>
    </row>
    <row r="1081" spans="1:65" ht="12.75" customHeight="1" outlineLevel="3">
      <c r="A1081" t="s">
        <v>243</v>
      </c>
      <c r="B1081" t="s">
        <v>203</v>
      </c>
      <c r="D1081"/>
      <c r="E1081" s="89">
        <f t="shared" ref="E1081:E1086" si="654">SUM(AE1081:BM1081)</f>
        <v>0</v>
      </c>
      <c r="L1081" s="89"/>
      <c r="M1081" s="89"/>
      <c r="N1081" s="89"/>
      <c r="O1081" s="89"/>
      <c r="P1081" s="89"/>
      <c r="Q1081" s="89"/>
      <c r="R1081" s="89"/>
      <c r="S1081" s="89"/>
      <c r="T1081" s="89"/>
      <c r="U1081" s="89"/>
      <c r="V1081" s="89"/>
      <c r="W1081" s="89"/>
      <c r="X1081" s="89"/>
      <c r="Y1081" s="89"/>
      <c r="Z1081" s="89"/>
      <c r="AA1081" s="89"/>
      <c r="AB1081" s="89"/>
      <c r="AC1081" s="89"/>
      <c r="AD1081" s="89"/>
      <c r="AE1081" s="89">
        <f>AE1089</f>
        <v>0</v>
      </c>
      <c r="AF1081" s="89">
        <f>AF1089</f>
        <v>0</v>
      </c>
      <c r="AG1081" s="89">
        <f t="shared" ref="AG1081:BM1081" si="655">AG1089</f>
        <v>0</v>
      </c>
      <c r="AH1081" s="89">
        <f t="shared" si="655"/>
        <v>0</v>
      </c>
      <c r="AI1081" s="89">
        <f t="shared" si="655"/>
        <v>0</v>
      </c>
      <c r="AJ1081" s="89">
        <f t="shared" si="655"/>
        <v>0</v>
      </c>
      <c r="AK1081" s="89">
        <f t="shared" si="655"/>
        <v>0</v>
      </c>
      <c r="AL1081" s="89">
        <f t="shared" si="655"/>
        <v>0</v>
      </c>
      <c r="AM1081" s="89">
        <f t="shared" si="655"/>
        <v>0</v>
      </c>
      <c r="AN1081" s="89">
        <f t="shared" si="655"/>
        <v>0</v>
      </c>
      <c r="AO1081" s="89">
        <f t="shared" si="655"/>
        <v>0</v>
      </c>
      <c r="AP1081" s="89">
        <f t="shared" si="655"/>
        <v>0</v>
      </c>
      <c r="AQ1081" s="89">
        <f t="shared" si="655"/>
        <v>0</v>
      </c>
      <c r="AR1081" s="89">
        <f t="shared" si="655"/>
        <v>0</v>
      </c>
      <c r="AS1081" s="89">
        <f t="shared" si="655"/>
        <v>0</v>
      </c>
      <c r="AT1081" s="89">
        <f t="shared" si="655"/>
        <v>0</v>
      </c>
      <c r="AU1081" s="89">
        <f t="shared" si="655"/>
        <v>0</v>
      </c>
      <c r="AV1081" s="89">
        <f t="shared" si="655"/>
        <v>0</v>
      </c>
      <c r="AW1081" s="89">
        <f t="shared" si="655"/>
        <v>0</v>
      </c>
      <c r="AX1081" s="89">
        <f t="shared" si="655"/>
        <v>0</v>
      </c>
      <c r="AY1081" s="89">
        <f t="shared" si="655"/>
        <v>0</v>
      </c>
      <c r="AZ1081" s="89">
        <f t="shared" si="655"/>
        <v>0</v>
      </c>
      <c r="BA1081" s="89">
        <f t="shared" si="655"/>
        <v>0</v>
      </c>
      <c r="BB1081" s="89">
        <f t="shared" si="655"/>
        <v>0</v>
      </c>
      <c r="BC1081" s="89">
        <f t="shared" si="655"/>
        <v>0</v>
      </c>
      <c r="BD1081" s="89">
        <f t="shared" si="655"/>
        <v>0</v>
      </c>
      <c r="BE1081" s="89">
        <f t="shared" si="655"/>
        <v>0</v>
      </c>
      <c r="BF1081" s="89">
        <f t="shared" si="655"/>
        <v>0</v>
      </c>
      <c r="BG1081" s="89">
        <f t="shared" si="655"/>
        <v>0</v>
      </c>
      <c r="BH1081" s="89">
        <f t="shared" si="655"/>
        <v>0</v>
      </c>
      <c r="BI1081" s="89">
        <f t="shared" si="655"/>
        <v>0</v>
      </c>
      <c r="BJ1081" s="89">
        <f t="shared" si="655"/>
        <v>0</v>
      </c>
      <c r="BK1081" s="89">
        <f t="shared" si="655"/>
        <v>0</v>
      </c>
      <c r="BL1081" s="89">
        <f t="shared" si="655"/>
        <v>0</v>
      </c>
      <c r="BM1081" s="89">
        <f t="shared" si="655"/>
        <v>0</v>
      </c>
    </row>
    <row r="1082" spans="1:65" ht="12.75" customHeight="1" outlineLevel="3">
      <c r="A1082" t="s">
        <v>244</v>
      </c>
      <c r="B1082" t="s">
        <v>203</v>
      </c>
      <c r="D1082"/>
      <c r="E1082" s="89">
        <f t="shared" si="654"/>
        <v>0</v>
      </c>
      <c r="L1082" s="89"/>
      <c r="M1082" s="89"/>
      <c r="N1082" s="89"/>
      <c r="O1082" s="89"/>
      <c r="P1082" s="89"/>
      <c r="Q1082" s="89"/>
      <c r="R1082" s="89"/>
      <c r="S1082" s="89"/>
      <c r="T1082" s="89"/>
      <c r="U1082" s="89"/>
      <c r="V1082" s="89"/>
      <c r="W1082" s="89"/>
      <c r="X1082" s="89"/>
      <c r="Y1082" s="89"/>
      <c r="Z1082" s="89"/>
      <c r="AA1082" s="89"/>
      <c r="AB1082" s="89"/>
      <c r="AC1082" s="89"/>
      <c r="AD1082" s="89"/>
      <c r="AE1082" s="89">
        <f>AE1090</f>
        <v>0</v>
      </c>
      <c r="AF1082" s="89">
        <f t="shared" ref="AF1082:BM1082" si="656">AF1090</f>
        <v>0</v>
      </c>
      <c r="AG1082" s="89">
        <f t="shared" si="656"/>
        <v>0</v>
      </c>
      <c r="AH1082" s="89">
        <f t="shared" si="656"/>
        <v>0</v>
      </c>
      <c r="AI1082" s="89">
        <f t="shared" si="656"/>
        <v>0</v>
      </c>
      <c r="AJ1082" s="89">
        <f t="shared" si="656"/>
        <v>0</v>
      </c>
      <c r="AK1082" s="89">
        <f t="shared" si="656"/>
        <v>0</v>
      </c>
      <c r="AL1082" s="89">
        <f t="shared" si="656"/>
        <v>0</v>
      </c>
      <c r="AM1082" s="89">
        <f t="shared" si="656"/>
        <v>0</v>
      </c>
      <c r="AN1082" s="89">
        <f t="shared" si="656"/>
        <v>0</v>
      </c>
      <c r="AO1082" s="89">
        <f t="shared" si="656"/>
        <v>0</v>
      </c>
      <c r="AP1082" s="89">
        <f t="shared" si="656"/>
        <v>0</v>
      </c>
      <c r="AQ1082" s="89">
        <f t="shared" si="656"/>
        <v>0</v>
      </c>
      <c r="AR1082" s="89">
        <f t="shared" si="656"/>
        <v>0</v>
      </c>
      <c r="AS1082" s="89">
        <f t="shared" si="656"/>
        <v>0</v>
      </c>
      <c r="AT1082" s="89">
        <f t="shared" si="656"/>
        <v>0</v>
      </c>
      <c r="AU1082" s="89">
        <f t="shared" si="656"/>
        <v>0</v>
      </c>
      <c r="AV1082" s="89">
        <f t="shared" si="656"/>
        <v>0</v>
      </c>
      <c r="AW1082" s="89">
        <f t="shared" si="656"/>
        <v>0</v>
      </c>
      <c r="AX1082" s="89">
        <f t="shared" si="656"/>
        <v>0</v>
      </c>
      <c r="AY1082" s="89">
        <f t="shared" si="656"/>
        <v>0</v>
      </c>
      <c r="AZ1082" s="89">
        <f t="shared" si="656"/>
        <v>0</v>
      </c>
      <c r="BA1082" s="89">
        <f t="shared" si="656"/>
        <v>0</v>
      </c>
      <c r="BB1082" s="89">
        <f t="shared" si="656"/>
        <v>0</v>
      </c>
      <c r="BC1082" s="89">
        <f t="shared" si="656"/>
        <v>0</v>
      </c>
      <c r="BD1082" s="89">
        <f t="shared" si="656"/>
        <v>0</v>
      </c>
      <c r="BE1082" s="89">
        <f t="shared" si="656"/>
        <v>0</v>
      </c>
      <c r="BF1082" s="89">
        <f t="shared" si="656"/>
        <v>0</v>
      </c>
      <c r="BG1082" s="89">
        <f t="shared" si="656"/>
        <v>0</v>
      </c>
      <c r="BH1082" s="89">
        <f t="shared" si="656"/>
        <v>0</v>
      </c>
      <c r="BI1082" s="89">
        <f t="shared" si="656"/>
        <v>0</v>
      </c>
      <c r="BJ1082" s="89">
        <f t="shared" si="656"/>
        <v>0</v>
      </c>
      <c r="BK1082" s="89">
        <f t="shared" si="656"/>
        <v>0</v>
      </c>
      <c r="BL1082" s="89">
        <f t="shared" si="656"/>
        <v>0</v>
      </c>
      <c r="BM1082" s="89">
        <f t="shared" si="656"/>
        <v>0</v>
      </c>
    </row>
    <row r="1083" spans="1:65" ht="12.75" customHeight="1" outlineLevel="3">
      <c r="A1083" t="s">
        <v>245</v>
      </c>
      <c r="B1083" t="s">
        <v>203</v>
      </c>
      <c r="D1083"/>
      <c r="E1083" s="89">
        <f t="shared" si="654"/>
        <v>0</v>
      </c>
      <c r="L1083" s="89"/>
      <c r="M1083" s="89"/>
      <c r="N1083" s="89"/>
      <c r="O1083" s="89"/>
      <c r="P1083" s="89"/>
      <c r="Q1083" s="89"/>
      <c r="R1083" s="89"/>
      <c r="S1083" s="89"/>
      <c r="T1083" s="89"/>
      <c r="U1083" s="89"/>
      <c r="V1083" s="89"/>
      <c r="W1083" s="89"/>
      <c r="X1083" s="89"/>
      <c r="Y1083" s="89"/>
      <c r="Z1083" s="89"/>
      <c r="AA1083" s="89"/>
      <c r="AB1083" s="89"/>
      <c r="AC1083" s="89"/>
      <c r="AD1083" s="89"/>
      <c r="AE1083" s="89">
        <f>SUM(AE1092,AE1096)</f>
        <v>0</v>
      </c>
      <c r="AF1083" s="89">
        <f>SUM(AF1092,AF1096)</f>
        <v>0</v>
      </c>
      <c r="AG1083" s="89">
        <f t="shared" ref="AG1083:BM1083" si="657">SUM(AG1092,AG1096)</f>
        <v>0</v>
      </c>
      <c r="AH1083" s="89">
        <f t="shared" si="657"/>
        <v>0</v>
      </c>
      <c r="AI1083" s="89">
        <f t="shared" si="657"/>
        <v>0</v>
      </c>
      <c r="AJ1083" s="89">
        <f t="shared" si="657"/>
        <v>0</v>
      </c>
      <c r="AK1083" s="89">
        <f t="shared" si="657"/>
        <v>0</v>
      </c>
      <c r="AL1083" s="89">
        <f t="shared" si="657"/>
        <v>0</v>
      </c>
      <c r="AM1083" s="89">
        <f t="shared" si="657"/>
        <v>0</v>
      </c>
      <c r="AN1083" s="89">
        <f t="shared" si="657"/>
        <v>0</v>
      </c>
      <c r="AO1083" s="89">
        <f t="shared" si="657"/>
        <v>0</v>
      </c>
      <c r="AP1083" s="89">
        <f t="shared" si="657"/>
        <v>0</v>
      </c>
      <c r="AQ1083" s="89">
        <f t="shared" si="657"/>
        <v>0</v>
      </c>
      <c r="AR1083" s="89">
        <f t="shared" si="657"/>
        <v>0</v>
      </c>
      <c r="AS1083" s="89">
        <f t="shared" si="657"/>
        <v>0</v>
      </c>
      <c r="AT1083" s="89">
        <f t="shared" si="657"/>
        <v>0</v>
      </c>
      <c r="AU1083" s="89">
        <f t="shared" si="657"/>
        <v>0</v>
      </c>
      <c r="AV1083" s="89">
        <f t="shared" si="657"/>
        <v>0</v>
      </c>
      <c r="AW1083" s="89">
        <f t="shared" si="657"/>
        <v>0</v>
      </c>
      <c r="AX1083" s="89">
        <f t="shared" si="657"/>
        <v>0</v>
      </c>
      <c r="AY1083" s="89">
        <f t="shared" si="657"/>
        <v>0</v>
      </c>
      <c r="AZ1083" s="89">
        <f t="shared" si="657"/>
        <v>0</v>
      </c>
      <c r="BA1083" s="89">
        <f t="shared" si="657"/>
        <v>0</v>
      </c>
      <c r="BB1083" s="89">
        <f t="shared" si="657"/>
        <v>0</v>
      </c>
      <c r="BC1083" s="89">
        <f t="shared" si="657"/>
        <v>0</v>
      </c>
      <c r="BD1083" s="89">
        <f t="shared" si="657"/>
        <v>0</v>
      </c>
      <c r="BE1083" s="89">
        <f t="shared" si="657"/>
        <v>0</v>
      </c>
      <c r="BF1083" s="89">
        <f t="shared" si="657"/>
        <v>0</v>
      </c>
      <c r="BG1083" s="89">
        <f t="shared" si="657"/>
        <v>0</v>
      </c>
      <c r="BH1083" s="89">
        <f t="shared" si="657"/>
        <v>0</v>
      </c>
      <c r="BI1083" s="89">
        <f t="shared" si="657"/>
        <v>0</v>
      </c>
      <c r="BJ1083" s="89">
        <f t="shared" si="657"/>
        <v>0</v>
      </c>
      <c r="BK1083" s="89">
        <f t="shared" si="657"/>
        <v>0</v>
      </c>
      <c r="BL1083" s="89">
        <f t="shared" si="657"/>
        <v>0</v>
      </c>
      <c r="BM1083" s="89">
        <f t="shared" si="657"/>
        <v>0</v>
      </c>
    </row>
    <row r="1084" spans="1:65" ht="12.75" customHeight="1" outlineLevel="3">
      <c r="A1084" t="s">
        <v>246</v>
      </c>
      <c r="B1084" t="s">
        <v>203</v>
      </c>
      <c r="D1084"/>
      <c r="E1084" s="89">
        <f t="shared" si="654"/>
        <v>0</v>
      </c>
      <c r="L1084" s="89"/>
      <c r="M1084" s="89"/>
      <c r="N1084" s="89"/>
      <c r="O1084" s="89"/>
      <c r="P1084" s="89"/>
      <c r="Q1084" s="89"/>
      <c r="R1084" s="89"/>
      <c r="S1084" s="89"/>
      <c r="T1084" s="89"/>
      <c r="U1084" s="89"/>
      <c r="V1084" s="89"/>
      <c r="W1084" s="89"/>
      <c r="X1084" s="89"/>
      <c r="Y1084" s="89"/>
      <c r="Z1084" s="89"/>
      <c r="AA1084" s="89"/>
      <c r="AB1084" s="89"/>
      <c r="AC1084" s="89"/>
      <c r="AD1084" s="89"/>
      <c r="AE1084" s="89">
        <f>IF(AE1098=1,0,SUM(-AE1091,AE1096))</f>
        <v>0</v>
      </c>
      <c r="AF1084" s="89">
        <f>IF(AF1098=1,0,SUM(-AF1091,AF1096))</f>
        <v>0</v>
      </c>
      <c r="AG1084" s="89">
        <f t="shared" ref="AG1084:BM1084" si="658">IF(AG1098=1,0,SUM(-AG1091,AG1096))</f>
        <v>0</v>
      </c>
      <c r="AH1084" s="89">
        <f t="shared" si="658"/>
        <v>0</v>
      </c>
      <c r="AI1084" s="89">
        <f t="shared" si="658"/>
        <v>0</v>
      </c>
      <c r="AJ1084" s="89">
        <f t="shared" si="658"/>
        <v>0</v>
      </c>
      <c r="AK1084" s="89">
        <f t="shared" si="658"/>
        <v>0</v>
      </c>
      <c r="AL1084" s="89">
        <f t="shared" si="658"/>
        <v>0</v>
      </c>
      <c r="AM1084" s="89">
        <f t="shared" si="658"/>
        <v>0</v>
      </c>
      <c r="AN1084" s="89">
        <f t="shared" si="658"/>
        <v>0</v>
      </c>
      <c r="AO1084" s="89">
        <f t="shared" si="658"/>
        <v>0</v>
      </c>
      <c r="AP1084" s="89">
        <f t="shared" si="658"/>
        <v>0</v>
      </c>
      <c r="AQ1084" s="89">
        <f t="shared" si="658"/>
        <v>0</v>
      </c>
      <c r="AR1084" s="89">
        <f t="shared" si="658"/>
        <v>0</v>
      </c>
      <c r="AS1084" s="89">
        <f t="shared" si="658"/>
        <v>0</v>
      </c>
      <c r="AT1084" s="89">
        <f t="shared" si="658"/>
        <v>0</v>
      </c>
      <c r="AU1084" s="89">
        <f t="shared" si="658"/>
        <v>0</v>
      </c>
      <c r="AV1084" s="89">
        <f t="shared" si="658"/>
        <v>0</v>
      </c>
      <c r="AW1084" s="89">
        <f t="shared" si="658"/>
        <v>0</v>
      </c>
      <c r="AX1084" s="89">
        <f t="shared" si="658"/>
        <v>0</v>
      </c>
      <c r="AY1084" s="89">
        <f t="shared" si="658"/>
        <v>0</v>
      </c>
      <c r="AZ1084" s="89">
        <f t="shared" si="658"/>
        <v>0</v>
      </c>
      <c r="BA1084" s="89">
        <f t="shared" si="658"/>
        <v>0</v>
      </c>
      <c r="BB1084" s="89">
        <f t="shared" si="658"/>
        <v>0</v>
      </c>
      <c r="BC1084" s="89">
        <f t="shared" si="658"/>
        <v>0</v>
      </c>
      <c r="BD1084" s="89">
        <f t="shared" si="658"/>
        <v>0</v>
      </c>
      <c r="BE1084" s="89">
        <f t="shared" si="658"/>
        <v>0</v>
      </c>
      <c r="BF1084" s="89">
        <f t="shared" si="658"/>
        <v>0</v>
      </c>
      <c r="BG1084" s="89">
        <f t="shared" si="658"/>
        <v>0</v>
      </c>
      <c r="BH1084" s="89">
        <f t="shared" si="658"/>
        <v>0</v>
      </c>
      <c r="BI1084" s="89">
        <f t="shared" si="658"/>
        <v>0</v>
      </c>
      <c r="BJ1084" s="89">
        <f t="shared" si="658"/>
        <v>0</v>
      </c>
      <c r="BK1084" s="89">
        <f t="shared" si="658"/>
        <v>0</v>
      </c>
      <c r="BL1084" s="89">
        <f t="shared" si="658"/>
        <v>0</v>
      </c>
      <c r="BM1084" s="89">
        <f t="shared" si="658"/>
        <v>0</v>
      </c>
    </row>
    <row r="1085" spans="1:65" ht="12.75" customHeight="1" outlineLevel="3">
      <c r="A1085" t="s">
        <v>247</v>
      </c>
      <c r="B1085" t="s">
        <v>203</v>
      </c>
      <c r="D1085"/>
      <c r="E1085" s="89">
        <f t="shared" si="654"/>
        <v>0</v>
      </c>
      <c r="L1085" s="89"/>
      <c r="M1085" s="89"/>
      <c r="N1085" s="89"/>
      <c r="O1085" s="89"/>
      <c r="P1085" s="89"/>
      <c r="Q1085" s="89"/>
      <c r="R1085" s="89"/>
      <c r="S1085" s="89"/>
      <c r="T1085" s="89"/>
      <c r="U1085" s="89"/>
      <c r="V1085" s="89"/>
      <c r="W1085" s="89"/>
      <c r="X1085" s="89"/>
      <c r="Y1085" s="89"/>
      <c r="Z1085" s="89"/>
      <c r="AA1085" s="89"/>
      <c r="AB1085" s="89"/>
      <c r="AC1085" s="89"/>
      <c r="AD1085" s="89"/>
      <c r="AE1085" s="89">
        <f>IF(AE1098=1,SUM(-AE1091,AE1096),0)</f>
        <v>0</v>
      </c>
      <c r="AF1085" s="89">
        <f t="shared" ref="AF1085:BM1085" si="659">IF(AF1098=1,SUM(-AF1091,AF1096),0)</f>
        <v>0</v>
      </c>
      <c r="AG1085" s="89">
        <f t="shared" si="659"/>
        <v>0</v>
      </c>
      <c r="AH1085" s="89">
        <f t="shared" si="659"/>
        <v>0</v>
      </c>
      <c r="AI1085" s="89">
        <f t="shared" si="659"/>
        <v>0</v>
      </c>
      <c r="AJ1085" s="89">
        <f t="shared" si="659"/>
        <v>0</v>
      </c>
      <c r="AK1085" s="89">
        <f t="shared" si="659"/>
        <v>0</v>
      </c>
      <c r="AL1085" s="89">
        <f t="shared" si="659"/>
        <v>0</v>
      </c>
      <c r="AM1085" s="89">
        <f t="shared" si="659"/>
        <v>0</v>
      </c>
      <c r="AN1085" s="89">
        <f t="shared" si="659"/>
        <v>0</v>
      </c>
      <c r="AO1085" s="89">
        <f t="shared" si="659"/>
        <v>0</v>
      </c>
      <c r="AP1085" s="89">
        <f t="shared" si="659"/>
        <v>0</v>
      </c>
      <c r="AQ1085" s="89">
        <f t="shared" si="659"/>
        <v>0</v>
      </c>
      <c r="AR1085" s="89">
        <f t="shared" si="659"/>
        <v>0</v>
      </c>
      <c r="AS1085" s="89">
        <f t="shared" si="659"/>
        <v>0</v>
      </c>
      <c r="AT1085" s="89">
        <f t="shared" si="659"/>
        <v>0</v>
      </c>
      <c r="AU1085" s="89">
        <f t="shared" si="659"/>
        <v>0</v>
      </c>
      <c r="AV1085" s="89">
        <f t="shared" si="659"/>
        <v>0</v>
      </c>
      <c r="AW1085" s="89">
        <f t="shared" si="659"/>
        <v>0</v>
      </c>
      <c r="AX1085" s="89">
        <f t="shared" si="659"/>
        <v>0</v>
      </c>
      <c r="AY1085" s="89">
        <f t="shared" si="659"/>
        <v>0</v>
      </c>
      <c r="AZ1085" s="89">
        <f t="shared" si="659"/>
        <v>0</v>
      </c>
      <c r="BA1085" s="89">
        <f t="shared" si="659"/>
        <v>0</v>
      </c>
      <c r="BB1085" s="89">
        <f t="shared" si="659"/>
        <v>0</v>
      </c>
      <c r="BC1085" s="89">
        <f t="shared" si="659"/>
        <v>0</v>
      </c>
      <c r="BD1085" s="89">
        <f t="shared" si="659"/>
        <v>0</v>
      </c>
      <c r="BE1085" s="89">
        <f t="shared" si="659"/>
        <v>0</v>
      </c>
      <c r="BF1085" s="89">
        <f t="shared" si="659"/>
        <v>0</v>
      </c>
      <c r="BG1085" s="89">
        <f t="shared" si="659"/>
        <v>0</v>
      </c>
      <c r="BH1085" s="89">
        <f t="shared" si="659"/>
        <v>0</v>
      </c>
      <c r="BI1085" s="89">
        <f t="shared" si="659"/>
        <v>0</v>
      </c>
      <c r="BJ1085" s="89">
        <f t="shared" si="659"/>
        <v>0</v>
      </c>
      <c r="BK1085" s="89">
        <f t="shared" si="659"/>
        <v>0</v>
      </c>
      <c r="BL1085" s="89">
        <f t="shared" si="659"/>
        <v>0</v>
      </c>
      <c r="BM1085" s="89">
        <f t="shared" si="659"/>
        <v>0</v>
      </c>
    </row>
    <row r="1086" spans="1:65" ht="12.75" customHeight="1" outlineLevel="3">
      <c r="D1086"/>
      <c r="E1086" s="89">
        <f t="shared" si="654"/>
        <v>0</v>
      </c>
      <c r="L1086" s="89"/>
      <c r="M1086" s="89"/>
      <c r="N1086" s="89"/>
      <c r="O1086" s="89"/>
      <c r="P1086" s="89"/>
      <c r="Q1086" s="89"/>
      <c r="R1086" s="89"/>
      <c r="S1086" s="89"/>
      <c r="T1086" s="89"/>
      <c r="U1086" s="89"/>
      <c r="V1086" s="89"/>
      <c r="W1086" s="89"/>
      <c r="X1086" s="89"/>
      <c r="Y1086" s="89"/>
      <c r="Z1086" s="89"/>
      <c r="AA1086" s="89"/>
      <c r="AB1086" s="89"/>
      <c r="AC1086" s="89"/>
      <c r="AD1086" s="89"/>
      <c r="AE1086" s="89"/>
      <c r="AF1086" s="89"/>
      <c r="AG1086" s="89"/>
      <c r="AH1086" s="89"/>
      <c r="AI1086" s="89"/>
      <c r="AJ1086" s="89"/>
      <c r="AK1086" s="89"/>
      <c r="AL1086" s="89"/>
      <c r="AM1086" s="89"/>
      <c r="AN1086" s="89"/>
      <c r="AO1086" s="89"/>
      <c r="AP1086" s="89"/>
      <c r="AQ1086" s="89"/>
      <c r="AR1086" s="89"/>
      <c r="AS1086" s="89"/>
      <c r="AT1086" s="89"/>
      <c r="AU1086" s="89"/>
      <c r="AV1086" s="89"/>
      <c r="AW1086" s="89"/>
      <c r="AX1086" s="89"/>
      <c r="AY1086" s="89"/>
      <c r="AZ1086" s="89"/>
      <c r="BA1086" s="89"/>
      <c r="BB1086" s="89"/>
      <c r="BC1086" s="89"/>
      <c r="BD1086" s="89"/>
      <c r="BE1086" s="89"/>
      <c r="BF1086" s="89"/>
      <c r="BG1086" s="89"/>
      <c r="BH1086" s="89"/>
      <c r="BI1086" s="89"/>
      <c r="BJ1086" s="89"/>
      <c r="BK1086" s="89"/>
      <c r="BL1086" s="89"/>
      <c r="BM1086" s="89"/>
    </row>
    <row r="1087" spans="1:65" s="53" customFormat="1" ht="12.75" customHeight="1" outlineLevel="3">
      <c r="A1087" s="8" t="s">
        <v>252</v>
      </c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144"/>
      <c r="M1087" s="144"/>
      <c r="N1087" s="144"/>
      <c r="O1087" s="144"/>
      <c r="P1087" s="144"/>
      <c r="Q1087" s="144"/>
      <c r="R1087" s="144"/>
      <c r="S1087" s="144"/>
      <c r="T1087" s="144"/>
      <c r="U1087" s="144"/>
      <c r="V1087" s="144"/>
      <c r="W1087" s="144"/>
      <c r="X1087" s="144"/>
      <c r="Y1087" s="144"/>
      <c r="Z1087" s="144"/>
      <c r="AA1087" s="144"/>
      <c r="AB1087" s="144"/>
      <c r="AC1087" s="144"/>
      <c r="AD1087" s="144"/>
    </row>
    <row r="1088" spans="1:65" ht="12.75" customHeight="1" outlineLevel="3">
      <c r="A1088" s="17" t="s">
        <v>321</v>
      </c>
      <c r="B1088" s="17" t="s">
        <v>203</v>
      </c>
      <c r="C1088" s="17"/>
      <c r="D1088" s="17"/>
      <c r="E1088" s="17"/>
      <c r="F1088" s="17"/>
      <c r="G1088" s="17"/>
      <c r="H1088" s="17"/>
      <c r="I1088" s="17"/>
      <c r="J1088" s="17"/>
      <c r="K1088" s="17"/>
      <c r="AE1088" s="149">
        <v>0</v>
      </c>
      <c r="AF1088" s="148">
        <f t="shared" ref="AF1088:BM1088" si="660">AE1094</f>
        <v>0</v>
      </c>
      <c r="AG1088" s="148">
        <f t="shared" si="660"/>
        <v>0</v>
      </c>
      <c r="AH1088" s="148">
        <f t="shared" si="660"/>
        <v>0</v>
      </c>
      <c r="AI1088" s="148">
        <f t="shared" si="660"/>
        <v>0</v>
      </c>
      <c r="AJ1088" s="148">
        <f t="shared" si="660"/>
        <v>0</v>
      </c>
      <c r="AK1088" s="148">
        <f t="shared" si="660"/>
        <v>0</v>
      </c>
      <c r="AL1088" s="148">
        <f t="shared" si="660"/>
        <v>0</v>
      </c>
      <c r="AM1088" s="148">
        <f t="shared" si="660"/>
        <v>0</v>
      </c>
      <c r="AN1088" s="148">
        <f t="shared" si="660"/>
        <v>0</v>
      </c>
      <c r="AO1088" s="148">
        <f t="shared" si="660"/>
        <v>0</v>
      </c>
      <c r="AP1088" s="148">
        <f t="shared" si="660"/>
        <v>0</v>
      </c>
      <c r="AQ1088" s="148">
        <f t="shared" si="660"/>
        <v>0</v>
      </c>
      <c r="AR1088" s="148">
        <f t="shared" si="660"/>
        <v>0</v>
      </c>
      <c r="AS1088" s="148">
        <f t="shared" si="660"/>
        <v>0</v>
      </c>
      <c r="AT1088" s="148">
        <f t="shared" si="660"/>
        <v>0</v>
      </c>
      <c r="AU1088" s="148">
        <f t="shared" si="660"/>
        <v>0</v>
      </c>
      <c r="AV1088" s="148">
        <f t="shared" si="660"/>
        <v>0</v>
      </c>
      <c r="AW1088" s="148">
        <f t="shared" si="660"/>
        <v>0</v>
      </c>
      <c r="AX1088" s="148">
        <f t="shared" si="660"/>
        <v>0</v>
      </c>
      <c r="AY1088" s="148">
        <f t="shared" si="660"/>
        <v>0</v>
      </c>
      <c r="AZ1088" s="148">
        <f t="shared" si="660"/>
        <v>0</v>
      </c>
      <c r="BA1088" s="148">
        <f t="shared" si="660"/>
        <v>0</v>
      </c>
      <c r="BB1088" s="148">
        <f t="shared" si="660"/>
        <v>0</v>
      </c>
      <c r="BC1088" s="148">
        <f t="shared" si="660"/>
        <v>0</v>
      </c>
      <c r="BD1088" s="148">
        <f t="shared" si="660"/>
        <v>0</v>
      </c>
      <c r="BE1088" s="148">
        <f t="shared" si="660"/>
        <v>0</v>
      </c>
      <c r="BF1088" s="148">
        <f t="shared" si="660"/>
        <v>0</v>
      </c>
      <c r="BG1088" s="148">
        <f t="shared" si="660"/>
        <v>0</v>
      </c>
      <c r="BH1088" s="148">
        <f t="shared" si="660"/>
        <v>0</v>
      </c>
      <c r="BI1088" s="148">
        <f t="shared" si="660"/>
        <v>0</v>
      </c>
      <c r="BJ1088" s="148">
        <f t="shared" si="660"/>
        <v>0</v>
      </c>
      <c r="BK1088" s="148">
        <f t="shared" si="660"/>
        <v>0</v>
      </c>
      <c r="BL1088" s="148">
        <f t="shared" si="660"/>
        <v>0</v>
      </c>
      <c r="BM1088" s="148">
        <f t="shared" si="660"/>
        <v>0</v>
      </c>
    </row>
    <row r="1089" spans="1:65" ht="12.75" customHeight="1" outlineLevel="3">
      <c r="A1089" s="32" t="s">
        <v>254</v>
      </c>
      <c r="B1089" t="s">
        <v>203</v>
      </c>
      <c r="D1089"/>
      <c r="AE1089" s="89">
        <f t="shared" ref="AE1089:BM1089" si="661">AE1073</f>
        <v>0</v>
      </c>
      <c r="AF1089" s="89">
        <f t="shared" si="661"/>
        <v>0</v>
      </c>
      <c r="AG1089" s="89">
        <f t="shared" si="661"/>
        <v>0</v>
      </c>
      <c r="AH1089" s="89">
        <f t="shared" si="661"/>
        <v>0</v>
      </c>
      <c r="AI1089" s="89">
        <f t="shared" si="661"/>
        <v>0</v>
      </c>
      <c r="AJ1089" s="89">
        <f t="shared" si="661"/>
        <v>0</v>
      </c>
      <c r="AK1089" s="89">
        <f t="shared" si="661"/>
        <v>0</v>
      </c>
      <c r="AL1089" s="89">
        <f t="shared" si="661"/>
        <v>0</v>
      </c>
      <c r="AM1089" s="89">
        <f t="shared" si="661"/>
        <v>0</v>
      </c>
      <c r="AN1089" s="89">
        <f t="shared" si="661"/>
        <v>0</v>
      </c>
      <c r="AO1089" s="89">
        <f t="shared" si="661"/>
        <v>0</v>
      </c>
      <c r="AP1089" s="89">
        <f t="shared" si="661"/>
        <v>0</v>
      </c>
      <c r="AQ1089" s="89">
        <f t="shared" si="661"/>
        <v>0</v>
      </c>
      <c r="AR1089" s="89">
        <f t="shared" si="661"/>
        <v>0</v>
      </c>
      <c r="AS1089" s="89">
        <f t="shared" si="661"/>
        <v>0</v>
      </c>
      <c r="AT1089" s="89">
        <f t="shared" si="661"/>
        <v>0</v>
      </c>
      <c r="AU1089" s="89">
        <f t="shared" si="661"/>
        <v>0</v>
      </c>
      <c r="AV1089" s="89">
        <f t="shared" si="661"/>
        <v>0</v>
      </c>
      <c r="AW1089" s="89">
        <f t="shared" si="661"/>
        <v>0</v>
      </c>
      <c r="AX1089" s="89">
        <f t="shared" si="661"/>
        <v>0</v>
      </c>
      <c r="AY1089" s="89">
        <f t="shared" si="661"/>
        <v>0</v>
      </c>
      <c r="AZ1089" s="89">
        <f t="shared" si="661"/>
        <v>0</v>
      </c>
      <c r="BA1089" s="89">
        <f t="shared" si="661"/>
        <v>0</v>
      </c>
      <c r="BB1089" s="89">
        <f t="shared" si="661"/>
        <v>0</v>
      </c>
      <c r="BC1089" s="89">
        <f t="shared" si="661"/>
        <v>0</v>
      </c>
      <c r="BD1089" s="89">
        <f t="shared" si="661"/>
        <v>0</v>
      </c>
      <c r="BE1089" s="89">
        <f t="shared" si="661"/>
        <v>0</v>
      </c>
      <c r="BF1089" s="89">
        <f t="shared" si="661"/>
        <v>0</v>
      </c>
      <c r="BG1089" s="89">
        <f t="shared" si="661"/>
        <v>0</v>
      </c>
      <c r="BH1089" s="89">
        <f t="shared" si="661"/>
        <v>0</v>
      </c>
      <c r="BI1089" s="89">
        <f t="shared" si="661"/>
        <v>0</v>
      </c>
      <c r="BJ1089" s="89">
        <f t="shared" si="661"/>
        <v>0</v>
      </c>
      <c r="BK1089" s="89">
        <f t="shared" si="661"/>
        <v>0</v>
      </c>
      <c r="BL1089" s="89">
        <f t="shared" si="661"/>
        <v>0</v>
      </c>
      <c r="BM1089" s="89">
        <f t="shared" si="661"/>
        <v>0</v>
      </c>
    </row>
    <row r="1090" spans="1:65" ht="12.75" customHeight="1" outlineLevel="3">
      <c r="A1090" s="32" t="s">
        <v>256</v>
      </c>
      <c r="B1090" t="s">
        <v>203</v>
      </c>
      <c r="D1090"/>
      <c r="AE1090" s="162">
        <f t="shared" ref="AE1090:BF1090" si="662">CHOOSE($E$523,AE1109,AE1118)</f>
        <v>0</v>
      </c>
      <c r="AF1090" s="162">
        <f t="shared" si="662"/>
        <v>0</v>
      </c>
      <c r="AG1090" s="162">
        <f t="shared" si="662"/>
        <v>0</v>
      </c>
      <c r="AH1090" s="162">
        <f t="shared" si="662"/>
        <v>0</v>
      </c>
      <c r="AI1090" s="162">
        <f t="shared" si="662"/>
        <v>0</v>
      </c>
      <c r="AJ1090" s="162">
        <f t="shared" si="662"/>
        <v>0</v>
      </c>
      <c r="AK1090" s="162">
        <f t="shared" si="662"/>
        <v>0</v>
      </c>
      <c r="AL1090" s="162">
        <f t="shared" si="662"/>
        <v>0</v>
      </c>
      <c r="AM1090" s="162">
        <f t="shared" si="662"/>
        <v>0</v>
      </c>
      <c r="AN1090" s="162">
        <f t="shared" si="662"/>
        <v>0</v>
      </c>
      <c r="AO1090" s="162">
        <f t="shared" si="662"/>
        <v>0</v>
      </c>
      <c r="AP1090" s="162">
        <f t="shared" si="662"/>
        <v>0</v>
      </c>
      <c r="AQ1090" s="162">
        <f t="shared" si="662"/>
        <v>0</v>
      </c>
      <c r="AR1090" s="162">
        <f t="shared" si="662"/>
        <v>0</v>
      </c>
      <c r="AS1090" s="162">
        <f t="shared" si="662"/>
        <v>0</v>
      </c>
      <c r="AT1090" s="162">
        <f t="shared" si="662"/>
        <v>0</v>
      </c>
      <c r="AU1090" s="162">
        <f t="shared" si="662"/>
        <v>0</v>
      </c>
      <c r="AV1090" s="162">
        <f t="shared" si="662"/>
        <v>0</v>
      </c>
      <c r="AW1090" s="162">
        <f t="shared" si="662"/>
        <v>0</v>
      </c>
      <c r="AX1090" s="162">
        <f t="shared" si="662"/>
        <v>0</v>
      </c>
      <c r="AY1090" s="162">
        <f t="shared" si="662"/>
        <v>0</v>
      </c>
      <c r="AZ1090" s="162">
        <f t="shared" si="662"/>
        <v>0</v>
      </c>
      <c r="BA1090" s="162">
        <f t="shared" si="662"/>
        <v>0</v>
      </c>
      <c r="BB1090" s="162">
        <f t="shared" si="662"/>
        <v>0</v>
      </c>
      <c r="BC1090" s="162">
        <f t="shared" si="662"/>
        <v>0</v>
      </c>
      <c r="BD1090" s="162">
        <f t="shared" si="662"/>
        <v>0</v>
      </c>
      <c r="BE1090" s="162">
        <f t="shared" si="662"/>
        <v>0</v>
      </c>
      <c r="BF1090" s="162">
        <f t="shared" si="662"/>
        <v>0</v>
      </c>
      <c r="BG1090" s="162">
        <f>CHOOSE($E$523,BG1109,BG1118)</f>
        <v>0</v>
      </c>
      <c r="BH1090" s="162">
        <f t="shared" ref="BH1090:BM1090" si="663">CHOOSE($E$523,BH1109,BH1118)</f>
        <v>0</v>
      </c>
      <c r="BI1090" s="162">
        <f t="shared" si="663"/>
        <v>0</v>
      </c>
      <c r="BJ1090" s="162">
        <f t="shared" si="663"/>
        <v>0</v>
      </c>
      <c r="BK1090" s="162">
        <f t="shared" si="663"/>
        <v>0</v>
      </c>
      <c r="BL1090" s="162">
        <f t="shared" si="663"/>
        <v>0</v>
      </c>
      <c r="BM1090" s="162">
        <f t="shared" si="663"/>
        <v>0</v>
      </c>
    </row>
    <row r="1091" spans="1:65" ht="12.75" customHeight="1" outlineLevel="3">
      <c r="A1091" s="32" t="s">
        <v>259</v>
      </c>
      <c r="B1091" t="s">
        <v>203</v>
      </c>
      <c r="C1091" t="s">
        <v>322</v>
      </c>
      <c r="D1091"/>
      <c r="AE1091" s="162">
        <f t="shared" ref="AE1091:BM1091" si="664">CHOOSE($E$523,AE1110,AE1119)</f>
        <v>0</v>
      </c>
      <c r="AF1091" s="162">
        <f t="shared" si="664"/>
        <v>0</v>
      </c>
      <c r="AG1091" s="162">
        <f t="shared" si="664"/>
        <v>0</v>
      </c>
      <c r="AH1091" s="162">
        <f t="shared" si="664"/>
        <v>0</v>
      </c>
      <c r="AI1091" s="162">
        <f t="shared" si="664"/>
        <v>0</v>
      </c>
      <c r="AJ1091" s="162">
        <f t="shared" si="664"/>
        <v>0</v>
      </c>
      <c r="AK1091" s="162">
        <f t="shared" si="664"/>
        <v>0</v>
      </c>
      <c r="AL1091" s="162">
        <f t="shared" si="664"/>
        <v>0</v>
      </c>
      <c r="AM1091" s="162">
        <f t="shared" si="664"/>
        <v>0</v>
      </c>
      <c r="AN1091" s="162">
        <f t="shared" si="664"/>
        <v>0</v>
      </c>
      <c r="AO1091" s="162">
        <f t="shared" si="664"/>
        <v>0</v>
      </c>
      <c r="AP1091" s="162">
        <f t="shared" si="664"/>
        <v>0</v>
      </c>
      <c r="AQ1091" s="162">
        <f t="shared" si="664"/>
        <v>0</v>
      </c>
      <c r="AR1091" s="162">
        <f t="shared" si="664"/>
        <v>0</v>
      </c>
      <c r="AS1091" s="162">
        <f t="shared" si="664"/>
        <v>0</v>
      </c>
      <c r="AT1091" s="162">
        <f t="shared" si="664"/>
        <v>0</v>
      </c>
      <c r="AU1091" s="162">
        <f t="shared" si="664"/>
        <v>0</v>
      </c>
      <c r="AV1091" s="162">
        <f t="shared" si="664"/>
        <v>0</v>
      </c>
      <c r="AW1091" s="162">
        <f t="shared" si="664"/>
        <v>0</v>
      </c>
      <c r="AX1091" s="162">
        <f t="shared" si="664"/>
        <v>0</v>
      </c>
      <c r="AY1091" s="162">
        <f t="shared" si="664"/>
        <v>0</v>
      </c>
      <c r="AZ1091" s="162">
        <f t="shared" si="664"/>
        <v>0</v>
      </c>
      <c r="BA1091" s="162">
        <f t="shared" si="664"/>
        <v>0</v>
      </c>
      <c r="BB1091" s="162">
        <f t="shared" si="664"/>
        <v>0</v>
      </c>
      <c r="BC1091" s="162">
        <f t="shared" si="664"/>
        <v>0</v>
      </c>
      <c r="BD1091" s="162">
        <f t="shared" si="664"/>
        <v>0</v>
      </c>
      <c r="BE1091" s="162">
        <f t="shared" si="664"/>
        <v>0</v>
      </c>
      <c r="BF1091" s="162">
        <f t="shared" si="664"/>
        <v>0</v>
      </c>
      <c r="BG1091" s="162">
        <f t="shared" si="664"/>
        <v>0</v>
      </c>
      <c r="BH1091" s="162">
        <f t="shared" si="664"/>
        <v>0</v>
      </c>
      <c r="BI1091" s="162">
        <f t="shared" si="664"/>
        <v>0</v>
      </c>
      <c r="BJ1091" s="162">
        <f t="shared" si="664"/>
        <v>0</v>
      </c>
      <c r="BK1091" s="162">
        <f t="shared" si="664"/>
        <v>0</v>
      </c>
      <c r="BL1091" s="162">
        <f t="shared" si="664"/>
        <v>0</v>
      </c>
      <c r="BM1091" s="162">
        <f t="shared" si="664"/>
        <v>0</v>
      </c>
    </row>
    <row r="1092" spans="1:65" ht="12.75" customHeight="1" outlineLevel="3">
      <c r="A1092" s="32" t="s">
        <v>168</v>
      </c>
      <c r="B1092" t="s">
        <v>203</v>
      </c>
      <c r="D1092"/>
      <c r="AE1092" s="162">
        <f t="shared" ref="AE1092:BM1092" si="665">CHOOSE($E$523,AE1111,AE1120)</f>
        <v>0</v>
      </c>
      <c r="AF1092" s="162">
        <f t="shared" si="665"/>
        <v>0</v>
      </c>
      <c r="AG1092" s="162">
        <f t="shared" si="665"/>
        <v>0</v>
      </c>
      <c r="AH1092" s="162">
        <f t="shared" si="665"/>
        <v>0</v>
      </c>
      <c r="AI1092" s="162">
        <f t="shared" si="665"/>
        <v>0</v>
      </c>
      <c r="AJ1092" s="162">
        <f t="shared" si="665"/>
        <v>0</v>
      </c>
      <c r="AK1092" s="162">
        <f t="shared" si="665"/>
        <v>0</v>
      </c>
      <c r="AL1092" s="162">
        <f t="shared" si="665"/>
        <v>0</v>
      </c>
      <c r="AM1092" s="162">
        <f t="shared" si="665"/>
        <v>0</v>
      </c>
      <c r="AN1092" s="162">
        <f t="shared" si="665"/>
        <v>0</v>
      </c>
      <c r="AO1092" s="162">
        <f t="shared" si="665"/>
        <v>0</v>
      </c>
      <c r="AP1092" s="162">
        <f t="shared" si="665"/>
        <v>0</v>
      </c>
      <c r="AQ1092" s="162">
        <f t="shared" si="665"/>
        <v>0</v>
      </c>
      <c r="AR1092" s="162">
        <f t="shared" si="665"/>
        <v>0</v>
      </c>
      <c r="AS1092" s="162">
        <f t="shared" si="665"/>
        <v>0</v>
      </c>
      <c r="AT1092" s="162">
        <f t="shared" si="665"/>
        <v>0</v>
      </c>
      <c r="AU1092" s="162">
        <f t="shared" si="665"/>
        <v>0</v>
      </c>
      <c r="AV1092" s="162">
        <f t="shared" si="665"/>
        <v>0</v>
      </c>
      <c r="AW1092" s="162">
        <f t="shared" si="665"/>
        <v>0</v>
      </c>
      <c r="AX1092" s="162">
        <f t="shared" si="665"/>
        <v>0</v>
      </c>
      <c r="AY1092" s="162">
        <f t="shared" si="665"/>
        <v>0</v>
      </c>
      <c r="AZ1092" s="162">
        <f t="shared" si="665"/>
        <v>0</v>
      </c>
      <c r="BA1092" s="162">
        <f t="shared" si="665"/>
        <v>0</v>
      </c>
      <c r="BB1092" s="162">
        <f t="shared" si="665"/>
        <v>0</v>
      </c>
      <c r="BC1092" s="162">
        <f t="shared" si="665"/>
        <v>0</v>
      </c>
      <c r="BD1092" s="162">
        <f t="shared" si="665"/>
        <v>0</v>
      </c>
      <c r="BE1092" s="162">
        <f t="shared" si="665"/>
        <v>0</v>
      </c>
      <c r="BF1092" s="162">
        <f t="shared" si="665"/>
        <v>0</v>
      </c>
      <c r="BG1092" s="162">
        <f t="shared" si="665"/>
        <v>0</v>
      </c>
      <c r="BH1092" s="162">
        <f t="shared" si="665"/>
        <v>0</v>
      </c>
      <c r="BI1092" s="162">
        <f t="shared" si="665"/>
        <v>0</v>
      </c>
      <c r="BJ1092" s="162">
        <f t="shared" si="665"/>
        <v>0</v>
      </c>
      <c r="BK1092" s="162">
        <f t="shared" si="665"/>
        <v>0</v>
      </c>
      <c r="BL1092" s="162">
        <f t="shared" si="665"/>
        <v>0</v>
      </c>
      <c r="BM1092" s="162">
        <f t="shared" si="665"/>
        <v>0</v>
      </c>
    </row>
    <row r="1093" spans="1:65" ht="12.75" customHeight="1" outlineLevel="3">
      <c r="A1093" t="s">
        <v>323</v>
      </c>
      <c r="B1093" t="s">
        <v>203</v>
      </c>
      <c r="D1093"/>
      <c r="AE1093" s="89">
        <f t="shared" ref="AE1093:BM1093" si="666">AE1091+AE1092</f>
        <v>0</v>
      </c>
      <c r="AF1093" s="89">
        <f t="shared" si="666"/>
        <v>0</v>
      </c>
      <c r="AG1093" s="89">
        <f t="shared" si="666"/>
        <v>0</v>
      </c>
      <c r="AH1093" s="89">
        <f t="shared" si="666"/>
        <v>0</v>
      </c>
      <c r="AI1093" s="89">
        <f t="shared" si="666"/>
        <v>0</v>
      </c>
      <c r="AJ1093" s="89">
        <f t="shared" si="666"/>
        <v>0</v>
      </c>
      <c r="AK1093" s="89">
        <f t="shared" si="666"/>
        <v>0</v>
      </c>
      <c r="AL1093" s="89">
        <f t="shared" si="666"/>
        <v>0</v>
      </c>
      <c r="AM1093" s="89">
        <f t="shared" si="666"/>
        <v>0</v>
      </c>
      <c r="AN1093" s="89">
        <f t="shared" si="666"/>
        <v>0</v>
      </c>
      <c r="AO1093" s="89">
        <f t="shared" si="666"/>
        <v>0</v>
      </c>
      <c r="AP1093" s="89">
        <f t="shared" si="666"/>
        <v>0</v>
      </c>
      <c r="AQ1093" s="89">
        <f t="shared" si="666"/>
        <v>0</v>
      </c>
      <c r="AR1093" s="89">
        <f t="shared" si="666"/>
        <v>0</v>
      </c>
      <c r="AS1093" s="89">
        <f t="shared" si="666"/>
        <v>0</v>
      </c>
      <c r="AT1093" s="89">
        <f t="shared" si="666"/>
        <v>0</v>
      </c>
      <c r="AU1093" s="89">
        <f t="shared" si="666"/>
        <v>0</v>
      </c>
      <c r="AV1093" s="89">
        <f t="shared" si="666"/>
        <v>0</v>
      </c>
      <c r="AW1093" s="89">
        <f t="shared" si="666"/>
        <v>0</v>
      </c>
      <c r="AX1093" s="89">
        <f t="shared" si="666"/>
        <v>0</v>
      </c>
      <c r="AY1093" s="89">
        <f t="shared" si="666"/>
        <v>0</v>
      </c>
      <c r="AZ1093" s="89">
        <f t="shared" si="666"/>
        <v>0</v>
      </c>
      <c r="BA1093" s="89">
        <f t="shared" si="666"/>
        <v>0</v>
      </c>
      <c r="BB1093" s="89">
        <f t="shared" si="666"/>
        <v>0</v>
      </c>
      <c r="BC1093" s="89">
        <f t="shared" si="666"/>
        <v>0</v>
      </c>
      <c r="BD1093" s="89">
        <f t="shared" si="666"/>
        <v>0</v>
      </c>
      <c r="BE1093" s="89">
        <f t="shared" si="666"/>
        <v>0</v>
      </c>
      <c r="BF1093" s="89">
        <f t="shared" si="666"/>
        <v>0</v>
      </c>
      <c r="BG1093" s="89">
        <f t="shared" si="666"/>
        <v>0</v>
      </c>
      <c r="BH1093" s="89">
        <f t="shared" si="666"/>
        <v>0</v>
      </c>
      <c r="BI1093" s="89">
        <f t="shared" si="666"/>
        <v>0</v>
      </c>
      <c r="BJ1093" s="89">
        <f t="shared" si="666"/>
        <v>0</v>
      </c>
      <c r="BK1093" s="89">
        <f t="shared" si="666"/>
        <v>0</v>
      </c>
      <c r="BL1093" s="89">
        <f t="shared" si="666"/>
        <v>0</v>
      </c>
      <c r="BM1093" s="89">
        <f t="shared" si="666"/>
        <v>0</v>
      </c>
    </row>
    <row r="1094" spans="1:65" ht="12.75" customHeight="1" outlineLevel="3">
      <c r="A1094" s="17" t="s">
        <v>324</v>
      </c>
      <c r="B1094" s="17" t="s">
        <v>203</v>
      </c>
      <c r="C1094" s="17"/>
      <c r="D1094" s="17"/>
      <c r="E1094" s="17"/>
      <c r="F1094" s="17"/>
      <c r="G1094" s="17"/>
      <c r="H1094" s="17"/>
      <c r="I1094" s="17"/>
      <c r="J1094" s="17"/>
      <c r="K1094" s="17"/>
      <c r="AE1094" s="148">
        <f>SUM(AE1088,AE1089,AE1090,AE1091,AE1092)</f>
        <v>0</v>
      </c>
      <c r="AF1094" s="148">
        <f t="shared" ref="AF1094:BM1094" si="667">SUM(AF1088,AF1089,AF1090,AF1091,AF1092)</f>
        <v>0</v>
      </c>
      <c r="AG1094" s="148">
        <f t="shared" si="667"/>
        <v>0</v>
      </c>
      <c r="AH1094" s="148">
        <f t="shared" si="667"/>
        <v>0</v>
      </c>
      <c r="AI1094" s="148">
        <f t="shared" si="667"/>
        <v>0</v>
      </c>
      <c r="AJ1094" s="148">
        <f t="shared" si="667"/>
        <v>0</v>
      </c>
      <c r="AK1094" s="148">
        <f t="shared" si="667"/>
        <v>0</v>
      </c>
      <c r="AL1094" s="148">
        <f t="shared" si="667"/>
        <v>0</v>
      </c>
      <c r="AM1094" s="148">
        <f t="shared" si="667"/>
        <v>0</v>
      </c>
      <c r="AN1094" s="148">
        <f t="shared" si="667"/>
        <v>0</v>
      </c>
      <c r="AO1094" s="148">
        <f t="shared" si="667"/>
        <v>0</v>
      </c>
      <c r="AP1094" s="148">
        <f t="shared" si="667"/>
        <v>0</v>
      </c>
      <c r="AQ1094" s="148">
        <f t="shared" si="667"/>
        <v>0</v>
      </c>
      <c r="AR1094" s="148">
        <f t="shared" si="667"/>
        <v>0</v>
      </c>
      <c r="AS1094" s="148">
        <f t="shared" si="667"/>
        <v>0</v>
      </c>
      <c r="AT1094" s="148">
        <f t="shared" si="667"/>
        <v>0</v>
      </c>
      <c r="AU1094" s="148">
        <f t="shared" si="667"/>
        <v>0</v>
      </c>
      <c r="AV1094" s="148">
        <f t="shared" si="667"/>
        <v>0</v>
      </c>
      <c r="AW1094" s="148">
        <f t="shared" si="667"/>
        <v>0</v>
      </c>
      <c r="AX1094" s="148">
        <f t="shared" si="667"/>
        <v>0</v>
      </c>
      <c r="AY1094" s="148">
        <f t="shared" si="667"/>
        <v>0</v>
      </c>
      <c r="AZ1094" s="148">
        <f t="shared" si="667"/>
        <v>0</v>
      </c>
      <c r="BA1094" s="148">
        <f t="shared" si="667"/>
        <v>0</v>
      </c>
      <c r="BB1094" s="148">
        <f t="shared" si="667"/>
        <v>0</v>
      </c>
      <c r="BC1094" s="148">
        <f t="shared" si="667"/>
        <v>0</v>
      </c>
      <c r="BD1094" s="148">
        <f t="shared" si="667"/>
        <v>0</v>
      </c>
      <c r="BE1094" s="148">
        <f t="shared" si="667"/>
        <v>0</v>
      </c>
      <c r="BF1094" s="148">
        <f t="shared" si="667"/>
        <v>0</v>
      </c>
      <c r="BG1094" s="148">
        <f t="shared" si="667"/>
        <v>0</v>
      </c>
      <c r="BH1094" s="148">
        <f t="shared" si="667"/>
        <v>0</v>
      </c>
      <c r="BI1094" s="148">
        <f t="shared" si="667"/>
        <v>0</v>
      </c>
      <c r="BJ1094" s="148">
        <f t="shared" si="667"/>
        <v>0</v>
      </c>
      <c r="BK1094" s="148">
        <f t="shared" si="667"/>
        <v>0</v>
      </c>
      <c r="BL1094" s="148">
        <f t="shared" si="667"/>
        <v>0</v>
      </c>
      <c r="BM1094" s="148">
        <f t="shared" si="667"/>
        <v>0</v>
      </c>
    </row>
    <row r="1095" spans="1:65" ht="12.75" customHeight="1" outlineLevel="3">
      <c r="D1095"/>
      <c r="AE1095" s="89"/>
      <c r="AF1095" s="89"/>
      <c r="AG1095" s="89"/>
      <c r="AH1095" s="89"/>
      <c r="AI1095" s="89"/>
      <c r="AJ1095" s="89"/>
      <c r="AK1095" s="89"/>
      <c r="AL1095" s="89"/>
      <c r="AM1095" s="89"/>
      <c r="AN1095" s="89"/>
      <c r="AO1095" s="89"/>
      <c r="AP1095" s="89"/>
      <c r="AQ1095" s="89"/>
      <c r="AR1095" s="89"/>
      <c r="AS1095" s="89"/>
      <c r="AT1095" s="89"/>
      <c r="AU1095" s="89"/>
      <c r="AV1095" s="89"/>
      <c r="AW1095" s="89"/>
      <c r="AX1095" s="89"/>
      <c r="AY1095" s="89"/>
      <c r="AZ1095" s="89"/>
      <c r="BA1095" s="89"/>
      <c r="BB1095" s="89"/>
      <c r="BC1095" s="89"/>
      <c r="BD1095" s="89"/>
      <c r="BE1095" s="89"/>
      <c r="BF1095" s="89"/>
      <c r="BG1095" s="89"/>
      <c r="BH1095" s="89"/>
      <c r="BI1095" s="89"/>
      <c r="BJ1095" s="89"/>
      <c r="BK1095" s="89"/>
      <c r="BL1095" s="89"/>
      <c r="BM1095" s="89"/>
    </row>
    <row r="1096" spans="1:65" ht="12.75" customHeight="1" outlineLevel="3">
      <c r="A1096" t="s">
        <v>877</v>
      </c>
      <c r="B1096" t="s">
        <v>203</v>
      </c>
      <c r="D1096"/>
      <c r="E1096" s="160">
        <f>E716</f>
        <v>0</v>
      </c>
      <c r="F1096" t="str">
        <f>F716</f>
        <v>do valor captado</v>
      </c>
      <c r="I1096" s="60">
        <f>E1065</f>
        <v>2054</v>
      </c>
      <c r="J1096" t="str">
        <f>J716</f>
        <v>início da captação</v>
      </c>
      <c r="AE1096" s="163">
        <f t="shared" ref="AE1096:BM1096" si="668">IF(AE$1=$I1096,-$E1096*SUM($AE1073:$BH1073),0)</f>
        <v>0</v>
      </c>
      <c r="AF1096" s="163">
        <f t="shared" si="668"/>
        <v>0</v>
      </c>
      <c r="AG1096" s="163">
        <f t="shared" si="668"/>
        <v>0</v>
      </c>
      <c r="AH1096" s="163">
        <f t="shared" si="668"/>
        <v>0</v>
      </c>
      <c r="AI1096" s="163">
        <f t="shared" si="668"/>
        <v>0</v>
      </c>
      <c r="AJ1096" s="163">
        <f t="shared" si="668"/>
        <v>0</v>
      </c>
      <c r="AK1096" s="163">
        <f t="shared" si="668"/>
        <v>0</v>
      </c>
      <c r="AL1096" s="163">
        <f t="shared" si="668"/>
        <v>0</v>
      </c>
      <c r="AM1096" s="163">
        <f t="shared" si="668"/>
        <v>0</v>
      </c>
      <c r="AN1096" s="163">
        <f t="shared" si="668"/>
        <v>0</v>
      </c>
      <c r="AO1096" s="163">
        <f t="shared" si="668"/>
        <v>0</v>
      </c>
      <c r="AP1096" s="163">
        <f t="shared" si="668"/>
        <v>0</v>
      </c>
      <c r="AQ1096" s="163">
        <f t="shared" si="668"/>
        <v>0</v>
      </c>
      <c r="AR1096" s="163">
        <f t="shared" si="668"/>
        <v>0</v>
      </c>
      <c r="AS1096" s="163">
        <f t="shared" si="668"/>
        <v>0</v>
      </c>
      <c r="AT1096" s="163">
        <f t="shared" si="668"/>
        <v>0</v>
      </c>
      <c r="AU1096" s="163">
        <f t="shared" si="668"/>
        <v>0</v>
      </c>
      <c r="AV1096" s="163">
        <f t="shared" si="668"/>
        <v>0</v>
      </c>
      <c r="AW1096" s="163">
        <f t="shared" si="668"/>
        <v>0</v>
      </c>
      <c r="AX1096" s="163">
        <f t="shared" si="668"/>
        <v>0</v>
      </c>
      <c r="AY1096" s="163">
        <f t="shared" si="668"/>
        <v>0</v>
      </c>
      <c r="AZ1096" s="163">
        <f t="shared" si="668"/>
        <v>0</v>
      </c>
      <c r="BA1096" s="163">
        <f t="shared" si="668"/>
        <v>0</v>
      </c>
      <c r="BB1096" s="163">
        <f t="shared" si="668"/>
        <v>0</v>
      </c>
      <c r="BC1096" s="163">
        <f t="shared" si="668"/>
        <v>0</v>
      </c>
      <c r="BD1096" s="163">
        <f t="shared" si="668"/>
        <v>0</v>
      </c>
      <c r="BE1096" s="163">
        <f t="shared" si="668"/>
        <v>0</v>
      </c>
      <c r="BF1096" s="163">
        <f t="shared" si="668"/>
        <v>0</v>
      </c>
      <c r="BG1096" s="163">
        <f t="shared" si="668"/>
        <v>0</v>
      </c>
      <c r="BH1096" s="163">
        <f t="shared" si="668"/>
        <v>0</v>
      </c>
      <c r="BI1096" s="163">
        <f t="shared" si="668"/>
        <v>0</v>
      </c>
      <c r="BJ1096" s="163">
        <f t="shared" si="668"/>
        <v>0</v>
      </c>
      <c r="BK1096" s="163">
        <f t="shared" si="668"/>
        <v>0</v>
      </c>
      <c r="BL1096" s="163">
        <f t="shared" si="668"/>
        <v>0</v>
      </c>
      <c r="BM1096" s="163">
        <f t="shared" si="668"/>
        <v>0</v>
      </c>
    </row>
    <row r="1097" spans="1:65" ht="12.75" customHeight="1" outlineLevel="3">
      <c r="D1097"/>
      <c r="AE1097" s="89"/>
      <c r="AF1097" s="89"/>
      <c r="AG1097" s="89"/>
      <c r="AH1097" s="89"/>
      <c r="AI1097" s="89"/>
      <c r="AJ1097" s="89"/>
      <c r="AK1097" s="89"/>
      <c r="AL1097" s="89"/>
      <c r="AM1097" s="89"/>
      <c r="AN1097" s="89"/>
      <c r="AO1097" s="89"/>
      <c r="AP1097" s="89"/>
      <c r="AQ1097" s="89"/>
      <c r="AR1097" s="89"/>
      <c r="AS1097" s="89"/>
      <c r="AT1097" s="89"/>
      <c r="AU1097" s="89"/>
      <c r="AV1097" s="89"/>
      <c r="AW1097" s="89"/>
      <c r="AX1097" s="89"/>
      <c r="AY1097" s="89"/>
      <c r="AZ1097" s="89"/>
      <c r="BA1097" s="89"/>
      <c r="BB1097" s="89"/>
      <c r="BC1097" s="89"/>
      <c r="BD1097" s="89"/>
      <c r="BE1097" s="89"/>
      <c r="BF1097" s="89"/>
      <c r="BG1097" s="89"/>
      <c r="BH1097" s="89"/>
      <c r="BI1097" s="89"/>
      <c r="BJ1097" s="89"/>
      <c r="BK1097" s="89"/>
      <c r="BL1097" s="89"/>
      <c r="BM1097" s="89"/>
    </row>
    <row r="1098" spans="1:65" ht="12.75" customHeight="1" outlineLevel="3">
      <c r="A1098" t="s">
        <v>263</v>
      </c>
      <c r="B1098" t="s">
        <v>85</v>
      </c>
      <c r="D1098"/>
      <c r="E1098" s="117">
        <v>2047</v>
      </c>
      <c r="F1098" t="str">
        <f>F718</f>
        <v>ano de início de operação de ampliação</v>
      </c>
      <c r="G1098" s="30">
        <f>G718</f>
        <v>0</v>
      </c>
      <c r="AE1098" s="89">
        <f>IF(AE$1&lt;$E1098,1,0)</f>
        <v>1</v>
      </c>
      <c r="AF1098" s="89">
        <f t="shared" ref="AF1098:BM1098" si="669">IF(AF$1&lt;$E1098,1,0)</f>
        <v>1</v>
      </c>
      <c r="AG1098" s="89">
        <f t="shared" si="669"/>
        <v>1</v>
      </c>
      <c r="AH1098" s="89">
        <f t="shared" si="669"/>
        <v>1</v>
      </c>
      <c r="AI1098" s="89">
        <f t="shared" si="669"/>
        <v>1</v>
      </c>
      <c r="AJ1098" s="89">
        <f t="shared" si="669"/>
        <v>1</v>
      </c>
      <c r="AK1098" s="89">
        <f t="shared" si="669"/>
        <v>1</v>
      </c>
      <c r="AL1098" s="89">
        <f t="shared" si="669"/>
        <v>1</v>
      </c>
      <c r="AM1098" s="89">
        <f t="shared" si="669"/>
        <v>1</v>
      </c>
      <c r="AN1098" s="89">
        <f t="shared" si="669"/>
        <v>1</v>
      </c>
      <c r="AO1098" s="89">
        <f t="shared" si="669"/>
        <v>1</v>
      </c>
      <c r="AP1098" s="89">
        <f t="shared" si="669"/>
        <v>1</v>
      </c>
      <c r="AQ1098" s="89">
        <f t="shared" si="669"/>
        <v>1</v>
      </c>
      <c r="AR1098" s="89">
        <f t="shared" si="669"/>
        <v>1</v>
      </c>
      <c r="AS1098" s="89">
        <f t="shared" si="669"/>
        <v>1</v>
      </c>
      <c r="AT1098" s="89">
        <f t="shared" si="669"/>
        <v>1</v>
      </c>
      <c r="AU1098" s="89">
        <f t="shared" si="669"/>
        <v>1</v>
      </c>
      <c r="AV1098" s="89">
        <f t="shared" si="669"/>
        <v>1</v>
      </c>
      <c r="AW1098" s="89">
        <f t="shared" si="669"/>
        <v>1</v>
      </c>
      <c r="AX1098" s="89">
        <f t="shared" si="669"/>
        <v>1</v>
      </c>
      <c r="AY1098" s="89">
        <f t="shared" si="669"/>
        <v>1</v>
      </c>
      <c r="AZ1098" s="89">
        <f t="shared" si="669"/>
        <v>1</v>
      </c>
      <c r="BA1098" s="89">
        <f t="shared" si="669"/>
        <v>1</v>
      </c>
      <c r="BB1098" s="89">
        <f t="shared" si="669"/>
        <v>0</v>
      </c>
      <c r="BC1098" s="89">
        <f t="shared" si="669"/>
        <v>0</v>
      </c>
      <c r="BD1098" s="89">
        <f t="shared" si="669"/>
        <v>0</v>
      </c>
      <c r="BE1098" s="89">
        <f t="shared" si="669"/>
        <v>0</v>
      </c>
      <c r="BF1098" s="89">
        <f t="shared" si="669"/>
        <v>0</v>
      </c>
      <c r="BG1098" s="89">
        <f t="shared" si="669"/>
        <v>0</v>
      </c>
      <c r="BH1098" s="89">
        <f t="shared" si="669"/>
        <v>0</v>
      </c>
      <c r="BI1098" s="89">
        <f t="shared" si="669"/>
        <v>0</v>
      </c>
      <c r="BJ1098" s="89">
        <f t="shared" si="669"/>
        <v>0</v>
      </c>
      <c r="BK1098" s="89">
        <f t="shared" si="669"/>
        <v>0</v>
      </c>
      <c r="BL1098" s="89">
        <f t="shared" si="669"/>
        <v>0</v>
      </c>
      <c r="BM1098" s="89">
        <f t="shared" si="669"/>
        <v>0</v>
      </c>
    </row>
    <row r="1099" spans="1:65" ht="12.75" customHeight="1" outlineLevel="3">
      <c r="A1099" t="s">
        <v>328</v>
      </c>
      <c r="B1099" t="s">
        <v>85</v>
      </c>
      <c r="D1099"/>
      <c r="E1099" s="60">
        <f>E1057</f>
        <v>2055</v>
      </c>
      <c r="F1099" t="str">
        <f>F719</f>
        <v>[ano]</v>
      </c>
      <c r="AE1099" s="89">
        <f t="shared" ref="AE1099:BM1099" si="670">IF(AND(AE$1&gt;=$E1065,AE$1&lt;$E1099),1,0)</f>
        <v>0</v>
      </c>
      <c r="AF1099" s="89">
        <f t="shared" si="670"/>
        <v>0</v>
      </c>
      <c r="AG1099" s="89">
        <f t="shared" si="670"/>
        <v>0</v>
      </c>
      <c r="AH1099" s="89">
        <f t="shared" si="670"/>
        <v>0</v>
      </c>
      <c r="AI1099" s="89">
        <f t="shared" si="670"/>
        <v>0</v>
      </c>
      <c r="AJ1099" s="89">
        <f t="shared" si="670"/>
        <v>0</v>
      </c>
      <c r="AK1099" s="89">
        <f t="shared" si="670"/>
        <v>0</v>
      </c>
      <c r="AL1099" s="89">
        <f t="shared" si="670"/>
        <v>0</v>
      </c>
      <c r="AM1099" s="89">
        <f t="shared" si="670"/>
        <v>0</v>
      </c>
      <c r="AN1099" s="89">
        <f t="shared" si="670"/>
        <v>0</v>
      </c>
      <c r="AO1099" s="89">
        <f t="shared" si="670"/>
        <v>0</v>
      </c>
      <c r="AP1099" s="89">
        <f t="shared" si="670"/>
        <v>0</v>
      </c>
      <c r="AQ1099" s="89">
        <f t="shared" si="670"/>
        <v>0</v>
      </c>
      <c r="AR1099" s="89">
        <f t="shared" si="670"/>
        <v>0</v>
      </c>
      <c r="AS1099" s="89">
        <f t="shared" si="670"/>
        <v>0</v>
      </c>
      <c r="AT1099" s="89">
        <f t="shared" si="670"/>
        <v>0</v>
      </c>
      <c r="AU1099" s="89">
        <f t="shared" si="670"/>
        <v>0</v>
      </c>
      <c r="AV1099" s="89">
        <f t="shared" si="670"/>
        <v>0</v>
      </c>
      <c r="AW1099" s="89">
        <f t="shared" si="670"/>
        <v>0</v>
      </c>
      <c r="AX1099" s="89">
        <f t="shared" si="670"/>
        <v>0</v>
      </c>
      <c r="AY1099" s="89">
        <f t="shared" si="670"/>
        <v>0</v>
      </c>
      <c r="AZ1099" s="89">
        <f t="shared" si="670"/>
        <v>0</v>
      </c>
      <c r="BA1099" s="89">
        <f t="shared" si="670"/>
        <v>0</v>
      </c>
      <c r="BB1099" s="89">
        <f t="shared" si="670"/>
        <v>0</v>
      </c>
      <c r="BC1099" s="89">
        <f t="shared" si="670"/>
        <v>0</v>
      </c>
      <c r="BD1099" s="89">
        <f t="shared" si="670"/>
        <v>0</v>
      </c>
      <c r="BE1099" s="89">
        <f t="shared" si="670"/>
        <v>0</v>
      </c>
      <c r="BF1099" s="89">
        <f t="shared" si="670"/>
        <v>0</v>
      </c>
      <c r="BG1099" s="89">
        <f t="shared" si="670"/>
        <v>0</v>
      </c>
      <c r="BH1099" s="89">
        <f t="shared" si="670"/>
        <v>0</v>
      </c>
      <c r="BI1099" s="89">
        <f t="shared" si="670"/>
        <v>1</v>
      </c>
      <c r="BJ1099" s="89">
        <f t="shared" si="670"/>
        <v>0</v>
      </c>
      <c r="BK1099" s="89">
        <f t="shared" si="670"/>
        <v>0</v>
      </c>
      <c r="BL1099" s="89">
        <f t="shared" si="670"/>
        <v>0</v>
      </c>
      <c r="BM1099" s="89">
        <f t="shared" si="670"/>
        <v>0</v>
      </c>
    </row>
    <row r="1100" spans="1:65" ht="12.75" customHeight="1" outlineLevel="3">
      <c r="A1100" t="s">
        <v>329</v>
      </c>
      <c r="B1100" t="s">
        <v>85</v>
      </c>
      <c r="D1100"/>
      <c r="E1100" s="60">
        <f>E1061</f>
        <v>2055</v>
      </c>
      <c r="F1100" t="str">
        <f>F720</f>
        <v>[ano]</v>
      </c>
      <c r="AE1100" s="89">
        <f t="shared" ref="AE1100:BM1100" si="671">IF(AND(AE$1&gt;=$E1065,AE$1&lt;$E1100),1,0)</f>
        <v>0</v>
      </c>
      <c r="AF1100" s="89">
        <f t="shared" si="671"/>
        <v>0</v>
      </c>
      <c r="AG1100" s="89">
        <f t="shared" si="671"/>
        <v>0</v>
      </c>
      <c r="AH1100" s="89">
        <f t="shared" si="671"/>
        <v>0</v>
      </c>
      <c r="AI1100" s="89">
        <f t="shared" si="671"/>
        <v>0</v>
      </c>
      <c r="AJ1100" s="89">
        <f t="shared" si="671"/>
        <v>0</v>
      </c>
      <c r="AK1100" s="89">
        <f t="shared" si="671"/>
        <v>0</v>
      </c>
      <c r="AL1100" s="89">
        <f t="shared" si="671"/>
        <v>0</v>
      </c>
      <c r="AM1100" s="89">
        <f t="shared" si="671"/>
        <v>0</v>
      </c>
      <c r="AN1100" s="89">
        <f t="shared" si="671"/>
        <v>0</v>
      </c>
      <c r="AO1100" s="89">
        <f t="shared" si="671"/>
        <v>0</v>
      </c>
      <c r="AP1100" s="89">
        <f t="shared" si="671"/>
        <v>0</v>
      </c>
      <c r="AQ1100" s="89">
        <f t="shared" si="671"/>
        <v>0</v>
      </c>
      <c r="AR1100" s="89">
        <f t="shared" si="671"/>
        <v>0</v>
      </c>
      <c r="AS1100" s="89">
        <f t="shared" si="671"/>
        <v>0</v>
      </c>
      <c r="AT1100" s="89">
        <f t="shared" si="671"/>
        <v>0</v>
      </c>
      <c r="AU1100" s="89">
        <f t="shared" si="671"/>
        <v>0</v>
      </c>
      <c r="AV1100" s="89">
        <f t="shared" si="671"/>
        <v>0</v>
      </c>
      <c r="AW1100" s="89">
        <f t="shared" si="671"/>
        <v>0</v>
      </c>
      <c r="AX1100" s="89">
        <f t="shared" si="671"/>
        <v>0</v>
      </c>
      <c r="AY1100" s="89">
        <f t="shared" si="671"/>
        <v>0</v>
      </c>
      <c r="AZ1100" s="89">
        <f t="shared" si="671"/>
        <v>0</v>
      </c>
      <c r="BA1100" s="89">
        <f t="shared" si="671"/>
        <v>0</v>
      </c>
      <c r="BB1100" s="89">
        <f t="shared" si="671"/>
        <v>0</v>
      </c>
      <c r="BC1100" s="89">
        <f t="shared" si="671"/>
        <v>0</v>
      </c>
      <c r="BD1100" s="89">
        <f t="shared" si="671"/>
        <v>0</v>
      </c>
      <c r="BE1100" s="89">
        <f t="shared" si="671"/>
        <v>0</v>
      </c>
      <c r="BF1100" s="89">
        <f t="shared" si="671"/>
        <v>0</v>
      </c>
      <c r="BG1100" s="89">
        <f t="shared" si="671"/>
        <v>0</v>
      </c>
      <c r="BH1100" s="89">
        <f t="shared" si="671"/>
        <v>0</v>
      </c>
      <c r="BI1100" s="89">
        <f t="shared" si="671"/>
        <v>1</v>
      </c>
      <c r="BJ1100" s="89">
        <f t="shared" si="671"/>
        <v>0</v>
      </c>
      <c r="BK1100" s="89">
        <f t="shared" si="671"/>
        <v>0</v>
      </c>
      <c r="BL1100" s="89">
        <f t="shared" si="671"/>
        <v>0</v>
      </c>
      <c r="BM1100" s="89">
        <f t="shared" si="671"/>
        <v>0</v>
      </c>
    </row>
    <row r="1101" spans="1:65" ht="12.75" customHeight="1" outlineLevel="3">
      <c r="A1101" t="s">
        <v>330</v>
      </c>
      <c r="B1101" t="s">
        <v>85</v>
      </c>
      <c r="D1101"/>
      <c r="E1101" s="60">
        <f>E1057</f>
        <v>2055</v>
      </c>
      <c r="F1101" t="str">
        <f>F721</f>
        <v xml:space="preserve">Período de primeiro pagamento </v>
      </c>
      <c r="I1101" s="60">
        <f>E1058</f>
        <v>3</v>
      </c>
      <c r="J1101" t="str">
        <f>J721</f>
        <v>[parcelas anuais]</v>
      </c>
      <c r="AE1101" s="89">
        <f t="shared" ref="AE1101:BF1101" si="672">IF(AND(AE$1&gt;=$E1101,AE$1&lt;$E1101+$I1101),1,0)</f>
        <v>0</v>
      </c>
      <c r="AF1101" s="89">
        <f t="shared" si="672"/>
        <v>0</v>
      </c>
      <c r="AG1101" s="89">
        <f t="shared" si="672"/>
        <v>0</v>
      </c>
      <c r="AH1101" s="89">
        <f t="shared" si="672"/>
        <v>0</v>
      </c>
      <c r="AI1101" s="89">
        <f t="shared" si="672"/>
        <v>0</v>
      </c>
      <c r="AJ1101" s="89">
        <f t="shared" si="672"/>
        <v>0</v>
      </c>
      <c r="AK1101" s="89">
        <f t="shared" si="672"/>
        <v>0</v>
      </c>
      <c r="AL1101" s="89">
        <f t="shared" si="672"/>
        <v>0</v>
      </c>
      <c r="AM1101" s="89">
        <f t="shared" si="672"/>
        <v>0</v>
      </c>
      <c r="AN1101" s="89">
        <f t="shared" si="672"/>
        <v>0</v>
      </c>
      <c r="AO1101" s="89">
        <f t="shared" si="672"/>
        <v>0</v>
      </c>
      <c r="AP1101" s="89">
        <f t="shared" si="672"/>
        <v>0</v>
      </c>
      <c r="AQ1101" s="89">
        <f t="shared" si="672"/>
        <v>0</v>
      </c>
      <c r="AR1101" s="89">
        <f t="shared" si="672"/>
        <v>0</v>
      </c>
      <c r="AS1101" s="89">
        <f t="shared" si="672"/>
        <v>0</v>
      </c>
      <c r="AT1101" s="89">
        <f t="shared" si="672"/>
        <v>0</v>
      </c>
      <c r="AU1101" s="89">
        <f t="shared" si="672"/>
        <v>0</v>
      </c>
      <c r="AV1101" s="89">
        <f t="shared" si="672"/>
        <v>0</v>
      </c>
      <c r="AW1101" s="89">
        <f t="shared" si="672"/>
        <v>0</v>
      </c>
      <c r="AX1101" s="89">
        <f t="shared" si="672"/>
        <v>0</v>
      </c>
      <c r="AY1101" s="89">
        <f t="shared" si="672"/>
        <v>0</v>
      </c>
      <c r="AZ1101" s="89">
        <f t="shared" si="672"/>
        <v>0</v>
      </c>
      <c r="BA1101" s="89">
        <f t="shared" si="672"/>
        <v>0</v>
      </c>
      <c r="BB1101" s="89">
        <f t="shared" si="672"/>
        <v>0</v>
      </c>
      <c r="BC1101" s="89">
        <f t="shared" si="672"/>
        <v>0</v>
      </c>
      <c r="BD1101" s="89">
        <f t="shared" si="672"/>
        <v>0</v>
      </c>
      <c r="BE1101" s="89">
        <f t="shared" si="672"/>
        <v>0</v>
      </c>
      <c r="BF1101" s="89">
        <f t="shared" si="672"/>
        <v>0</v>
      </c>
      <c r="BG1101" s="89">
        <f t="shared" ref="BG1101:BM1101" si="673">IF(AND(BG$1&gt;=$E1101,BG$1&lt;$E1101+$I1101),1,0)</f>
        <v>0</v>
      </c>
      <c r="BH1101" s="89">
        <f t="shared" si="673"/>
        <v>0</v>
      </c>
      <c r="BI1101" s="89">
        <f t="shared" si="673"/>
        <v>0</v>
      </c>
      <c r="BJ1101" s="89">
        <f t="shared" si="673"/>
        <v>1</v>
      </c>
      <c r="BK1101" s="89">
        <f t="shared" si="673"/>
        <v>1</v>
      </c>
      <c r="BL1101" s="89">
        <f t="shared" si="673"/>
        <v>1</v>
      </c>
      <c r="BM1101" s="89">
        <f t="shared" si="673"/>
        <v>0</v>
      </c>
    </row>
    <row r="1102" spans="1:65" ht="12.75" customHeight="1" outlineLevel="3">
      <c r="A1102" t="s">
        <v>333</v>
      </c>
      <c r="B1102" t="s">
        <v>85</v>
      </c>
      <c r="D1102"/>
      <c r="E1102" s="60">
        <f>E1061</f>
        <v>2055</v>
      </c>
      <c r="F1102" t="str">
        <f>F722</f>
        <v xml:space="preserve">Período de primeiro pagamento </v>
      </c>
      <c r="AE1102" s="89">
        <f t="shared" ref="AE1102:BM1102" si="674">IF(AND(AE$1&gt;=$E1102,AE$1&lt;$E1101+$I1101),1,0)</f>
        <v>0</v>
      </c>
      <c r="AF1102" s="89">
        <f t="shared" si="674"/>
        <v>0</v>
      </c>
      <c r="AG1102" s="89">
        <f t="shared" si="674"/>
        <v>0</v>
      </c>
      <c r="AH1102" s="89">
        <f t="shared" si="674"/>
        <v>0</v>
      </c>
      <c r="AI1102" s="89">
        <f t="shared" si="674"/>
        <v>0</v>
      </c>
      <c r="AJ1102" s="89">
        <f t="shared" si="674"/>
        <v>0</v>
      </c>
      <c r="AK1102" s="89">
        <f t="shared" si="674"/>
        <v>0</v>
      </c>
      <c r="AL1102" s="89">
        <f t="shared" si="674"/>
        <v>0</v>
      </c>
      <c r="AM1102" s="89">
        <f t="shared" si="674"/>
        <v>0</v>
      </c>
      <c r="AN1102" s="89">
        <f t="shared" si="674"/>
        <v>0</v>
      </c>
      <c r="AO1102" s="89">
        <f t="shared" si="674"/>
        <v>0</v>
      </c>
      <c r="AP1102" s="89">
        <f t="shared" si="674"/>
        <v>0</v>
      </c>
      <c r="AQ1102" s="89">
        <f t="shared" si="674"/>
        <v>0</v>
      </c>
      <c r="AR1102" s="89">
        <f t="shared" si="674"/>
        <v>0</v>
      </c>
      <c r="AS1102" s="89">
        <f t="shared" si="674"/>
        <v>0</v>
      </c>
      <c r="AT1102" s="89">
        <f t="shared" si="674"/>
        <v>0</v>
      </c>
      <c r="AU1102" s="89">
        <f t="shared" si="674"/>
        <v>0</v>
      </c>
      <c r="AV1102" s="89">
        <f t="shared" si="674"/>
        <v>0</v>
      </c>
      <c r="AW1102" s="89">
        <f t="shared" si="674"/>
        <v>0</v>
      </c>
      <c r="AX1102" s="89">
        <f t="shared" si="674"/>
        <v>0</v>
      </c>
      <c r="AY1102" s="89">
        <f t="shared" si="674"/>
        <v>0</v>
      </c>
      <c r="AZ1102" s="89">
        <f t="shared" si="674"/>
        <v>0</v>
      </c>
      <c r="BA1102" s="89">
        <f t="shared" si="674"/>
        <v>0</v>
      </c>
      <c r="BB1102" s="89">
        <f t="shared" si="674"/>
        <v>0</v>
      </c>
      <c r="BC1102" s="89">
        <f t="shared" si="674"/>
        <v>0</v>
      </c>
      <c r="BD1102" s="89">
        <f t="shared" si="674"/>
        <v>0</v>
      </c>
      <c r="BE1102" s="89">
        <f t="shared" si="674"/>
        <v>0</v>
      </c>
      <c r="BF1102" s="89">
        <f t="shared" si="674"/>
        <v>0</v>
      </c>
      <c r="BG1102" s="89">
        <f t="shared" si="674"/>
        <v>0</v>
      </c>
      <c r="BH1102" s="89">
        <f t="shared" si="674"/>
        <v>0</v>
      </c>
      <c r="BI1102" s="89">
        <f t="shared" si="674"/>
        <v>0</v>
      </c>
      <c r="BJ1102" s="89">
        <f t="shared" si="674"/>
        <v>1</v>
      </c>
      <c r="BK1102" s="89">
        <f t="shared" si="674"/>
        <v>1</v>
      </c>
      <c r="BL1102" s="89">
        <f t="shared" si="674"/>
        <v>1</v>
      </c>
      <c r="BM1102" s="89">
        <f t="shared" si="674"/>
        <v>0</v>
      </c>
    </row>
    <row r="1103" spans="1:65" ht="12.75" customHeight="1" outlineLevel="3">
      <c r="D1103"/>
      <c r="AE1103" s="89"/>
      <c r="AF1103" s="89"/>
      <c r="AG1103" s="89"/>
      <c r="AH1103" s="89"/>
      <c r="AI1103" s="89"/>
      <c r="AJ1103" s="89"/>
      <c r="AK1103" s="89"/>
      <c r="AL1103" s="89"/>
      <c r="AM1103" s="89"/>
      <c r="AN1103" s="89"/>
      <c r="AO1103" s="89"/>
      <c r="AP1103" s="89"/>
      <c r="AQ1103" s="89"/>
      <c r="AR1103" s="89"/>
      <c r="AS1103" s="89"/>
      <c r="AT1103" s="89"/>
      <c r="AU1103" s="89"/>
      <c r="AV1103" s="89"/>
      <c r="AW1103" s="89"/>
      <c r="AX1103" s="89"/>
      <c r="AY1103" s="89"/>
      <c r="AZ1103" s="89"/>
      <c r="BA1103" s="89"/>
      <c r="BB1103" s="89"/>
      <c r="BC1103" s="89"/>
      <c r="BD1103" s="89"/>
      <c r="BE1103" s="89"/>
      <c r="BF1103" s="89"/>
      <c r="BG1103" s="89"/>
      <c r="BH1103" s="89"/>
      <c r="BI1103" s="89"/>
      <c r="BJ1103" s="89"/>
      <c r="BK1103" s="89"/>
      <c r="BL1103" s="89"/>
      <c r="BM1103" s="89"/>
    </row>
    <row r="1104" spans="1:65" ht="12.75" customHeight="1" outlineLevel="3">
      <c r="A1104" t="s">
        <v>334</v>
      </c>
      <c r="D1104"/>
      <c r="AE1104" s="154">
        <f t="shared" ref="AE1104:BM1104" si="675">IF(AE$1=($E1101+$I1101-1),1,AE1101+AF1104)</f>
        <v>3</v>
      </c>
      <c r="AF1104" s="154">
        <f t="shared" si="675"/>
        <v>3</v>
      </c>
      <c r="AG1104" s="154">
        <f t="shared" si="675"/>
        <v>3</v>
      </c>
      <c r="AH1104" s="154">
        <f t="shared" si="675"/>
        <v>3</v>
      </c>
      <c r="AI1104" s="154">
        <f t="shared" si="675"/>
        <v>3</v>
      </c>
      <c r="AJ1104" s="154">
        <f t="shared" si="675"/>
        <v>3</v>
      </c>
      <c r="AK1104" s="154">
        <f t="shared" si="675"/>
        <v>3</v>
      </c>
      <c r="AL1104" s="154">
        <f t="shared" si="675"/>
        <v>3</v>
      </c>
      <c r="AM1104" s="154">
        <f t="shared" si="675"/>
        <v>3</v>
      </c>
      <c r="AN1104" s="154">
        <f t="shared" si="675"/>
        <v>3</v>
      </c>
      <c r="AO1104" s="154">
        <f t="shared" si="675"/>
        <v>3</v>
      </c>
      <c r="AP1104" s="154">
        <f t="shared" si="675"/>
        <v>3</v>
      </c>
      <c r="AQ1104" s="154">
        <f t="shared" si="675"/>
        <v>3</v>
      </c>
      <c r="AR1104" s="154">
        <f t="shared" si="675"/>
        <v>3</v>
      </c>
      <c r="AS1104" s="154">
        <f t="shared" si="675"/>
        <v>3</v>
      </c>
      <c r="AT1104" s="154">
        <f t="shared" si="675"/>
        <v>3</v>
      </c>
      <c r="AU1104" s="154">
        <f t="shared" si="675"/>
        <v>3</v>
      </c>
      <c r="AV1104" s="154">
        <f t="shared" si="675"/>
        <v>3</v>
      </c>
      <c r="AW1104" s="154">
        <f t="shared" si="675"/>
        <v>3</v>
      </c>
      <c r="AX1104" s="154">
        <f t="shared" si="675"/>
        <v>3</v>
      </c>
      <c r="AY1104" s="154">
        <f t="shared" si="675"/>
        <v>3</v>
      </c>
      <c r="AZ1104" s="154">
        <f t="shared" si="675"/>
        <v>3</v>
      </c>
      <c r="BA1104" s="154">
        <f t="shared" si="675"/>
        <v>3</v>
      </c>
      <c r="BB1104" s="154">
        <f t="shared" si="675"/>
        <v>3</v>
      </c>
      <c r="BC1104" s="154">
        <f t="shared" si="675"/>
        <v>3</v>
      </c>
      <c r="BD1104" s="154">
        <f t="shared" si="675"/>
        <v>3</v>
      </c>
      <c r="BE1104" s="154">
        <f t="shared" si="675"/>
        <v>3</v>
      </c>
      <c r="BF1104" s="154">
        <f t="shared" si="675"/>
        <v>3</v>
      </c>
      <c r="BG1104" s="154">
        <f t="shared" si="675"/>
        <v>3</v>
      </c>
      <c r="BH1104" s="154">
        <f t="shared" si="675"/>
        <v>3</v>
      </c>
      <c r="BI1104" s="154">
        <f t="shared" si="675"/>
        <v>3</v>
      </c>
      <c r="BJ1104" s="154">
        <f t="shared" si="675"/>
        <v>3</v>
      </c>
      <c r="BK1104" s="154">
        <f t="shared" si="675"/>
        <v>2</v>
      </c>
      <c r="BL1104" s="154">
        <f t="shared" si="675"/>
        <v>1</v>
      </c>
      <c r="BM1104" s="154">
        <f t="shared" si="675"/>
        <v>0</v>
      </c>
    </row>
    <row r="1105" spans="1:65" ht="12.75" customHeight="1" outlineLevel="3">
      <c r="D1105"/>
      <c r="AE1105" s="89"/>
      <c r="AF1105" s="89"/>
      <c r="AG1105" s="89"/>
      <c r="AH1105" s="89"/>
      <c r="AI1105" s="89"/>
      <c r="AJ1105" s="89"/>
      <c r="AK1105" s="89"/>
      <c r="AL1105" s="89"/>
      <c r="AM1105" s="89"/>
      <c r="AN1105" s="89"/>
      <c r="AO1105" s="89"/>
      <c r="AP1105" s="89"/>
      <c r="AQ1105" s="89"/>
      <c r="AR1105" s="89"/>
      <c r="AS1105" s="89"/>
      <c r="AT1105" s="89"/>
      <c r="AU1105" s="89"/>
      <c r="AV1105" s="89"/>
      <c r="AW1105" s="89"/>
      <c r="AX1105" s="89"/>
      <c r="AY1105" s="89"/>
      <c r="AZ1105" s="89"/>
      <c r="BA1105" s="89"/>
      <c r="BB1105" s="89"/>
      <c r="BC1105" s="89"/>
      <c r="BD1105" s="89"/>
      <c r="BE1105" s="89"/>
      <c r="BF1105" s="89"/>
      <c r="BG1105" s="89"/>
      <c r="BH1105" s="89"/>
      <c r="BI1105" s="89"/>
      <c r="BJ1105" s="89"/>
      <c r="BK1105" s="89"/>
      <c r="BL1105" s="89"/>
      <c r="BM1105" s="89"/>
    </row>
    <row r="1106" spans="1:65" s="53" customFormat="1" ht="12.75" customHeight="1" outlineLevel="3">
      <c r="A1106" s="53" t="s">
        <v>335</v>
      </c>
      <c r="E1106" s="8"/>
      <c r="AD1106" s="144"/>
      <c r="AE1106" s="144"/>
      <c r="AF1106" s="144"/>
      <c r="AG1106" s="144"/>
      <c r="AH1106" s="144"/>
      <c r="AI1106" s="144"/>
      <c r="AJ1106" s="144"/>
      <c r="AK1106" s="144"/>
      <c r="AL1106" s="144"/>
      <c r="AM1106" s="144"/>
      <c r="AN1106" s="144"/>
      <c r="AO1106" s="144"/>
      <c r="AP1106" s="144"/>
      <c r="AQ1106" s="144"/>
      <c r="AR1106" s="144"/>
      <c r="AS1106" s="144"/>
      <c r="AT1106" s="144"/>
      <c r="AU1106" s="144"/>
      <c r="AV1106" s="144"/>
      <c r="AW1106" s="144"/>
      <c r="AX1106" s="144"/>
      <c r="AY1106" s="144"/>
      <c r="AZ1106" s="144"/>
      <c r="BA1106" s="144"/>
      <c r="BB1106" s="144"/>
      <c r="BC1106" s="144"/>
      <c r="BD1106" s="144"/>
      <c r="BE1106" s="144"/>
      <c r="BF1106" s="144"/>
      <c r="BG1106" s="144"/>
      <c r="BH1106" s="144"/>
      <c r="BI1106" s="144"/>
      <c r="BJ1106" s="144"/>
      <c r="BK1106" s="144"/>
      <c r="BL1106" s="144"/>
      <c r="BM1106" s="144"/>
    </row>
    <row r="1107" spans="1:65" ht="12.75" customHeight="1" outlineLevel="3">
      <c r="A1107" s="17" t="s">
        <v>321</v>
      </c>
      <c r="B1107" s="17" t="s">
        <v>203</v>
      </c>
      <c r="C1107" s="17"/>
      <c r="D1107" s="17"/>
      <c r="E1107" s="17"/>
      <c r="F1107" s="17"/>
      <c r="G1107" s="17"/>
      <c r="H1107" s="17"/>
      <c r="I1107" s="17"/>
      <c r="J1107" s="17"/>
      <c r="K1107" s="17"/>
      <c r="AE1107" s="162">
        <f>AE1088</f>
        <v>0</v>
      </c>
      <c r="AF1107" s="148">
        <f t="shared" ref="AF1107:BM1107" si="676">AE1113</f>
        <v>0</v>
      </c>
      <c r="AG1107" s="148">
        <f t="shared" si="676"/>
        <v>0</v>
      </c>
      <c r="AH1107" s="148">
        <f t="shared" si="676"/>
        <v>0</v>
      </c>
      <c r="AI1107" s="148">
        <f t="shared" si="676"/>
        <v>0</v>
      </c>
      <c r="AJ1107" s="148">
        <f t="shared" si="676"/>
        <v>0</v>
      </c>
      <c r="AK1107" s="148">
        <f t="shared" si="676"/>
        <v>0</v>
      </c>
      <c r="AL1107" s="148">
        <f t="shared" si="676"/>
        <v>0</v>
      </c>
      <c r="AM1107" s="148">
        <f t="shared" si="676"/>
        <v>0</v>
      </c>
      <c r="AN1107" s="148">
        <f t="shared" si="676"/>
        <v>0</v>
      </c>
      <c r="AO1107" s="148">
        <f t="shared" si="676"/>
        <v>0</v>
      </c>
      <c r="AP1107" s="148">
        <f t="shared" si="676"/>
        <v>0</v>
      </c>
      <c r="AQ1107" s="148">
        <f t="shared" si="676"/>
        <v>0</v>
      </c>
      <c r="AR1107" s="148">
        <f t="shared" si="676"/>
        <v>0</v>
      </c>
      <c r="AS1107" s="148">
        <f t="shared" si="676"/>
        <v>0</v>
      </c>
      <c r="AT1107" s="148">
        <f t="shared" si="676"/>
        <v>0</v>
      </c>
      <c r="AU1107" s="148">
        <f t="shared" si="676"/>
        <v>0</v>
      </c>
      <c r="AV1107" s="148">
        <f t="shared" si="676"/>
        <v>0</v>
      </c>
      <c r="AW1107" s="148">
        <f t="shared" si="676"/>
        <v>0</v>
      </c>
      <c r="AX1107" s="148">
        <f t="shared" si="676"/>
        <v>0</v>
      </c>
      <c r="AY1107" s="148">
        <f t="shared" si="676"/>
        <v>0</v>
      </c>
      <c r="AZ1107" s="148">
        <f t="shared" si="676"/>
        <v>0</v>
      </c>
      <c r="BA1107" s="148">
        <f t="shared" si="676"/>
        <v>0</v>
      </c>
      <c r="BB1107" s="148">
        <f t="shared" si="676"/>
        <v>0</v>
      </c>
      <c r="BC1107" s="148">
        <f t="shared" si="676"/>
        <v>0</v>
      </c>
      <c r="BD1107" s="148">
        <f t="shared" si="676"/>
        <v>0</v>
      </c>
      <c r="BE1107" s="148">
        <f t="shared" si="676"/>
        <v>0</v>
      </c>
      <c r="BF1107" s="148">
        <f t="shared" si="676"/>
        <v>0</v>
      </c>
      <c r="BG1107" s="148">
        <f t="shared" si="676"/>
        <v>0</v>
      </c>
      <c r="BH1107" s="148">
        <f t="shared" si="676"/>
        <v>0</v>
      </c>
      <c r="BI1107" s="148">
        <f t="shared" si="676"/>
        <v>0</v>
      </c>
      <c r="BJ1107" s="148">
        <f t="shared" si="676"/>
        <v>0</v>
      </c>
      <c r="BK1107" s="148">
        <f t="shared" si="676"/>
        <v>0</v>
      </c>
      <c r="BL1107" s="148">
        <f t="shared" si="676"/>
        <v>0</v>
      </c>
      <c r="BM1107" s="148">
        <f t="shared" si="676"/>
        <v>0</v>
      </c>
    </row>
    <row r="1108" spans="1:65" ht="12.75" customHeight="1" outlineLevel="3">
      <c r="A1108" s="32" t="s">
        <v>254</v>
      </c>
      <c r="B1108" t="s">
        <v>203</v>
      </c>
      <c r="D1108"/>
      <c r="AE1108" s="89">
        <f t="shared" ref="AE1108:BM1108" si="677">AE1073</f>
        <v>0</v>
      </c>
      <c r="AF1108" s="89">
        <f t="shared" si="677"/>
        <v>0</v>
      </c>
      <c r="AG1108" s="89">
        <f t="shared" si="677"/>
        <v>0</v>
      </c>
      <c r="AH1108" s="89">
        <f t="shared" si="677"/>
        <v>0</v>
      </c>
      <c r="AI1108" s="89">
        <f t="shared" si="677"/>
        <v>0</v>
      </c>
      <c r="AJ1108" s="89">
        <f t="shared" si="677"/>
        <v>0</v>
      </c>
      <c r="AK1108" s="89">
        <f t="shared" si="677"/>
        <v>0</v>
      </c>
      <c r="AL1108" s="89">
        <f t="shared" si="677"/>
        <v>0</v>
      </c>
      <c r="AM1108" s="89">
        <f t="shared" si="677"/>
        <v>0</v>
      </c>
      <c r="AN1108" s="89">
        <f t="shared" si="677"/>
        <v>0</v>
      </c>
      <c r="AO1108" s="89">
        <f t="shared" si="677"/>
        <v>0</v>
      </c>
      <c r="AP1108" s="89">
        <f t="shared" si="677"/>
        <v>0</v>
      </c>
      <c r="AQ1108" s="89">
        <f t="shared" si="677"/>
        <v>0</v>
      </c>
      <c r="AR1108" s="89">
        <f t="shared" si="677"/>
        <v>0</v>
      </c>
      <c r="AS1108" s="89">
        <f t="shared" si="677"/>
        <v>0</v>
      </c>
      <c r="AT1108" s="89">
        <f t="shared" si="677"/>
        <v>0</v>
      </c>
      <c r="AU1108" s="89">
        <f t="shared" si="677"/>
        <v>0</v>
      </c>
      <c r="AV1108" s="89">
        <f t="shared" si="677"/>
        <v>0</v>
      </c>
      <c r="AW1108" s="89">
        <f t="shared" si="677"/>
        <v>0</v>
      </c>
      <c r="AX1108" s="89">
        <f t="shared" si="677"/>
        <v>0</v>
      </c>
      <c r="AY1108" s="89">
        <f t="shared" si="677"/>
        <v>0</v>
      </c>
      <c r="AZ1108" s="89">
        <f t="shared" si="677"/>
        <v>0</v>
      </c>
      <c r="BA1108" s="89">
        <f t="shared" si="677"/>
        <v>0</v>
      </c>
      <c r="BB1108" s="89">
        <f t="shared" si="677"/>
        <v>0</v>
      </c>
      <c r="BC1108" s="89">
        <f t="shared" si="677"/>
        <v>0</v>
      </c>
      <c r="BD1108" s="89">
        <f t="shared" si="677"/>
        <v>0</v>
      </c>
      <c r="BE1108" s="89">
        <f t="shared" si="677"/>
        <v>0</v>
      </c>
      <c r="BF1108" s="89">
        <f t="shared" si="677"/>
        <v>0</v>
      </c>
      <c r="BG1108" s="89">
        <f t="shared" si="677"/>
        <v>0</v>
      </c>
      <c r="BH1108" s="89">
        <f t="shared" si="677"/>
        <v>0</v>
      </c>
      <c r="BI1108" s="89">
        <f t="shared" si="677"/>
        <v>0</v>
      </c>
      <c r="BJ1108" s="89">
        <f t="shared" si="677"/>
        <v>0</v>
      </c>
      <c r="BK1108" s="89">
        <f t="shared" si="677"/>
        <v>0</v>
      </c>
      <c r="BL1108" s="89">
        <f t="shared" si="677"/>
        <v>0</v>
      </c>
      <c r="BM1108" s="89">
        <f t="shared" si="677"/>
        <v>0</v>
      </c>
    </row>
    <row r="1109" spans="1:65" ht="12.75" customHeight="1" outlineLevel="3">
      <c r="A1109" s="32" t="s">
        <v>256</v>
      </c>
      <c r="B1109" t="s">
        <v>203</v>
      </c>
      <c r="D1109"/>
      <c r="AE1109" s="154">
        <f>IF(AE1101=1,-AE1107/AE1104,0)</f>
        <v>0</v>
      </c>
      <c r="AF1109" s="154">
        <f>IF(AF1101=1,-AF1107/AF1104,0)</f>
        <v>0</v>
      </c>
      <c r="AG1109" s="154">
        <f>IF(AG1101=1,-AG1107/AG1104,0)</f>
        <v>0</v>
      </c>
      <c r="AH1109" s="154">
        <f t="shared" ref="AH1109:BF1109" si="678">IF(AH1101=1,-AH1107/AH1104,0)</f>
        <v>0</v>
      </c>
      <c r="AI1109" s="154">
        <f t="shared" si="678"/>
        <v>0</v>
      </c>
      <c r="AJ1109" s="154">
        <f t="shared" si="678"/>
        <v>0</v>
      </c>
      <c r="AK1109" s="154">
        <f t="shared" si="678"/>
        <v>0</v>
      </c>
      <c r="AL1109" s="154">
        <f t="shared" si="678"/>
        <v>0</v>
      </c>
      <c r="AM1109" s="154">
        <f t="shared" si="678"/>
        <v>0</v>
      </c>
      <c r="AN1109" s="154">
        <f t="shared" si="678"/>
        <v>0</v>
      </c>
      <c r="AO1109" s="154">
        <f t="shared" si="678"/>
        <v>0</v>
      </c>
      <c r="AP1109" s="154">
        <f t="shared" si="678"/>
        <v>0</v>
      </c>
      <c r="AQ1109" s="154">
        <f t="shared" si="678"/>
        <v>0</v>
      </c>
      <c r="AR1109" s="154">
        <f t="shared" si="678"/>
        <v>0</v>
      </c>
      <c r="AS1109" s="154">
        <f t="shared" si="678"/>
        <v>0</v>
      </c>
      <c r="AT1109" s="154">
        <f t="shared" si="678"/>
        <v>0</v>
      </c>
      <c r="AU1109" s="154">
        <f t="shared" si="678"/>
        <v>0</v>
      </c>
      <c r="AV1109" s="154">
        <f t="shared" si="678"/>
        <v>0</v>
      </c>
      <c r="AW1109" s="154">
        <f t="shared" si="678"/>
        <v>0</v>
      </c>
      <c r="AX1109" s="154">
        <f t="shared" si="678"/>
        <v>0</v>
      </c>
      <c r="AY1109" s="154">
        <f t="shared" si="678"/>
        <v>0</v>
      </c>
      <c r="AZ1109" s="154">
        <f t="shared" si="678"/>
        <v>0</v>
      </c>
      <c r="BA1109" s="154">
        <f t="shared" si="678"/>
        <v>0</v>
      </c>
      <c r="BB1109" s="154">
        <f t="shared" si="678"/>
        <v>0</v>
      </c>
      <c r="BC1109" s="154">
        <f t="shared" si="678"/>
        <v>0</v>
      </c>
      <c r="BD1109" s="154">
        <f t="shared" si="678"/>
        <v>0</v>
      </c>
      <c r="BE1109" s="154">
        <f t="shared" si="678"/>
        <v>0</v>
      </c>
      <c r="BF1109" s="154">
        <f t="shared" si="678"/>
        <v>0</v>
      </c>
      <c r="BG1109" s="154">
        <f t="shared" ref="BG1109:BM1109" si="679">IF(BG1101=1,-BG1107/BG1104,0)</f>
        <v>0</v>
      </c>
      <c r="BH1109" s="154">
        <f t="shared" si="679"/>
        <v>0</v>
      </c>
      <c r="BI1109" s="154">
        <f t="shared" si="679"/>
        <v>0</v>
      </c>
      <c r="BJ1109" s="154">
        <f t="shared" si="679"/>
        <v>0</v>
      </c>
      <c r="BK1109" s="154">
        <f t="shared" si="679"/>
        <v>0</v>
      </c>
      <c r="BL1109" s="154">
        <f t="shared" si="679"/>
        <v>0</v>
      </c>
      <c r="BM1109" s="154">
        <f t="shared" si="679"/>
        <v>0</v>
      </c>
    </row>
    <row r="1110" spans="1:65" ht="12.75" customHeight="1" outlineLevel="3">
      <c r="A1110" s="32" t="s">
        <v>259</v>
      </c>
      <c r="B1110" t="s">
        <v>203</v>
      </c>
      <c r="D1110"/>
      <c r="AE1110" s="154">
        <f>AE1107*AE1077</f>
        <v>0</v>
      </c>
      <c r="AF1110" s="154">
        <f>AF1107*AF1077</f>
        <v>0</v>
      </c>
      <c r="AG1110" s="154">
        <f>AG1107*AG1077</f>
        <v>0</v>
      </c>
      <c r="AH1110" s="154">
        <f t="shared" ref="AH1110:BJ1110" si="680">AH1107*AH1077</f>
        <v>0</v>
      </c>
      <c r="AI1110" s="154">
        <f t="shared" si="680"/>
        <v>0</v>
      </c>
      <c r="AJ1110" s="154">
        <f t="shared" si="680"/>
        <v>0</v>
      </c>
      <c r="AK1110" s="154">
        <f t="shared" si="680"/>
        <v>0</v>
      </c>
      <c r="AL1110" s="154">
        <f t="shared" si="680"/>
        <v>0</v>
      </c>
      <c r="AM1110" s="154">
        <f t="shared" si="680"/>
        <v>0</v>
      </c>
      <c r="AN1110" s="154">
        <f t="shared" si="680"/>
        <v>0</v>
      </c>
      <c r="AO1110" s="154">
        <f t="shared" si="680"/>
        <v>0</v>
      </c>
      <c r="AP1110" s="154">
        <f t="shared" si="680"/>
        <v>0</v>
      </c>
      <c r="AQ1110" s="154">
        <f t="shared" si="680"/>
        <v>0</v>
      </c>
      <c r="AR1110" s="154">
        <f t="shared" si="680"/>
        <v>0</v>
      </c>
      <c r="AS1110" s="154">
        <f t="shared" si="680"/>
        <v>0</v>
      </c>
      <c r="AT1110" s="154">
        <f t="shared" si="680"/>
        <v>0</v>
      </c>
      <c r="AU1110" s="154">
        <f t="shared" si="680"/>
        <v>0</v>
      </c>
      <c r="AV1110" s="154">
        <f t="shared" si="680"/>
        <v>0</v>
      </c>
      <c r="AW1110" s="154">
        <f t="shared" si="680"/>
        <v>0</v>
      </c>
      <c r="AX1110" s="154">
        <f t="shared" si="680"/>
        <v>0</v>
      </c>
      <c r="AY1110" s="154">
        <f t="shared" si="680"/>
        <v>0</v>
      </c>
      <c r="AZ1110" s="154">
        <f t="shared" si="680"/>
        <v>0</v>
      </c>
      <c r="BA1110" s="154">
        <f t="shared" si="680"/>
        <v>0</v>
      </c>
      <c r="BB1110" s="154">
        <f t="shared" si="680"/>
        <v>0</v>
      </c>
      <c r="BC1110" s="154">
        <f t="shared" si="680"/>
        <v>0</v>
      </c>
      <c r="BD1110" s="154">
        <f t="shared" si="680"/>
        <v>0</v>
      </c>
      <c r="BE1110" s="154">
        <f t="shared" si="680"/>
        <v>0</v>
      </c>
      <c r="BF1110" s="154">
        <f t="shared" si="680"/>
        <v>0</v>
      </c>
      <c r="BG1110" s="154">
        <f t="shared" si="680"/>
        <v>0</v>
      </c>
      <c r="BH1110" s="154">
        <f t="shared" si="680"/>
        <v>0</v>
      </c>
      <c r="BI1110" s="154">
        <f t="shared" si="680"/>
        <v>0</v>
      </c>
      <c r="BJ1110" s="154">
        <f t="shared" si="680"/>
        <v>0</v>
      </c>
      <c r="BK1110" s="154">
        <f>BK1107*BK1077</f>
        <v>0</v>
      </c>
      <c r="BL1110" s="154">
        <f>BL1107*BL1077</f>
        <v>0</v>
      </c>
      <c r="BM1110" s="154">
        <f>BM1107*BM1077</f>
        <v>0</v>
      </c>
    </row>
    <row r="1111" spans="1:65" ht="12.75" customHeight="1" outlineLevel="3">
      <c r="A1111" s="32" t="s">
        <v>168</v>
      </c>
      <c r="B1111" t="s">
        <v>203</v>
      </c>
      <c r="D1111"/>
      <c r="AE1111" s="154">
        <f>IF(AE1102=1,-AE1107*AE1077,0)</f>
        <v>0</v>
      </c>
      <c r="AF1111" s="154">
        <f>IF(AF1102=1,-AF1107*AF1077,0)</f>
        <v>0</v>
      </c>
      <c r="AG1111" s="154">
        <f>IF(AG1102=1,-AG1107*AG1077,0)</f>
        <v>0</v>
      </c>
      <c r="AH1111" s="154">
        <f t="shared" ref="AH1111:BM1111" si="681">IF(AH1102=1,-AH1107*AH1077,0)</f>
        <v>0</v>
      </c>
      <c r="AI1111" s="154">
        <f t="shared" si="681"/>
        <v>0</v>
      </c>
      <c r="AJ1111" s="154">
        <f t="shared" si="681"/>
        <v>0</v>
      </c>
      <c r="AK1111" s="154">
        <f t="shared" si="681"/>
        <v>0</v>
      </c>
      <c r="AL1111" s="154">
        <f t="shared" si="681"/>
        <v>0</v>
      </c>
      <c r="AM1111" s="154">
        <f t="shared" si="681"/>
        <v>0</v>
      </c>
      <c r="AN1111" s="154">
        <f t="shared" si="681"/>
        <v>0</v>
      </c>
      <c r="AO1111" s="154">
        <f t="shared" si="681"/>
        <v>0</v>
      </c>
      <c r="AP1111" s="154">
        <f t="shared" si="681"/>
        <v>0</v>
      </c>
      <c r="AQ1111" s="154">
        <f t="shared" si="681"/>
        <v>0</v>
      </c>
      <c r="AR1111" s="154">
        <f t="shared" si="681"/>
        <v>0</v>
      </c>
      <c r="AS1111" s="154">
        <f t="shared" si="681"/>
        <v>0</v>
      </c>
      <c r="AT1111" s="154">
        <f t="shared" si="681"/>
        <v>0</v>
      </c>
      <c r="AU1111" s="154">
        <f t="shared" si="681"/>
        <v>0</v>
      </c>
      <c r="AV1111" s="154">
        <f t="shared" si="681"/>
        <v>0</v>
      </c>
      <c r="AW1111" s="154">
        <f t="shared" si="681"/>
        <v>0</v>
      </c>
      <c r="AX1111" s="154">
        <f t="shared" si="681"/>
        <v>0</v>
      </c>
      <c r="AY1111" s="154">
        <f t="shared" si="681"/>
        <v>0</v>
      </c>
      <c r="AZ1111" s="154">
        <f t="shared" si="681"/>
        <v>0</v>
      </c>
      <c r="BA1111" s="154">
        <f t="shared" si="681"/>
        <v>0</v>
      </c>
      <c r="BB1111" s="154">
        <f t="shared" si="681"/>
        <v>0</v>
      </c>
      <c r="BC1111" s="154">
        <f t="shared" si="681"/>
        <v>0</v>
      </c>
      <c r="BD1111" s="154">
        <f t="shared" si="681"/>
        <v>0</v>
      </c>
      <c r="BE1111" s="154">
        <f t="shared" si="681"/>
        <v>0</v>
      </c>
      <c r="BF1111" s="154">
        <f t="shared" si="681"/>
        <v>0</v>
      </c>
      <c r="BG1111" s="154">
        <f t="shared" si="681"/>
        <v>0</v>
      </c>
      <c r="BH1111" s="154">
        <f t="shared" si="681"/>
        <v>0</v>
      </c>
      <c r="BI1111" s="154">
        <f t="shared" si="681"/>
        <v>0</v>
      </c>
      <c r="BJ1111" s="154">
        <f t="shared" si="681"/>
        <v>0</v>
      </c>
      <c r="BK1111" s="154">
        <f t="shared" si="681"/>
        <v>0</v>
      </c>
      <c r="BL1111" s="154">
        <f t="shared" si="681"/>
        <v>0</v>
      </c>
      <c r="BM1111" s="154">
        <f t="shared" si="681"/>
        <v>0</v>
      </c>
    </row>
    <row r="1112" spans="1:65" ht="12.75" customHeight="1" outlineLevel="3">
      <c r="A1112" t="s">
        <v>323</v>
      </c>
      <c r="B1112" t="s">
        <v>203</v>
      </c>
      <c r="D1112"/>
      <c r="AE1112" s="89">
        <f>AE1110+AE1111</f>
        <v>0</v>
      </c>
      <c r="AF1112" s="89">
        <f t="shared" ref="AF1112:BM1112" si="682">AF1110+AF1111</f>
        <v>0</v>
      </c>
      <c r="AG1112" s="89">
        <f t="shared" si="682"/>
        <v>0</v>
      </c>
      <c r="AH1112" s="89">
        <f t="shared" si="682"/>
        <v>0</v>
      </c>
      <c r="AI1112" s="89">
        <f t="shared" si="682"/>
        <v>0</v>
      </c>
      <c r="AJ1112" s="89">
        <f t="shared" si="682"/>
        <v>0</v>
      </c>
      <c r="AK1112" s="89">
        <f t="shared" si="682"/>
        <v>0</v>
      </c>
      <c r="AL1112" s="89">
        <f t="shared" si="682"/>
        <v>0</v>
      </c>
      <c r="AM1112" s="89">
        <f t="shared" si="682"/>
        <v>0</v>
      </c>
      <c r="AN1112" s="89">
        <f t="shared" si="682"/>
        <v>0</v>
      </c>
      <c r="AO1112" s="89">
        <f t="shared" si="682"/>
        <v>0</v>
      </c>
      <c r="AP1112" s="89">
        <f t="shared" si="682"/>
        <v>0</v>
      </c>
      <c r="AQ1112" s="89">
        <f t="shared" si="682"/>
        <v>0</v>
      </c>
      <c r="AR1112" s="89">
        <f t="shared" si="682"/>
        <v>0</v>
      </c>
      <c r="AS1112" s="89">
        <f t="shared" si="682"/>
        <v>0</v>
      </c>
      <c r="AT1112" s="89">
        <f t="shared" si="682"/>
        <v>0</v>
      </c>
      <c r="AU1112" s="89">
        <f t="shared" si="682"/>
        <v>0</v>
      </c>
      <c r="AV1112" s="89">
        <f t="shared" si="682"/>
        <v>0</v>
      </c>
      <c r="AW1112" s="89">
        <f t="shared" si="682"/>
        <v>0</v>
      </c>
      <c r="AX1112" s="89">
        <f t="shared" si="682"/>
        <v>0</v>
      </c>
      <c r="AY1112" s="89">
        <f t="shared" si="682"/>
        <v>0</v>
      </c>
      <c r="AZ1112" s="89">
        <f t="shared" si="682"/>
        <v>0</v>
      </c>
      <c r="BA1112" s="89">
        <f t="shared" si="682"/>
        <v>0</v>
      </c>
      <c r="BB1112" s="89">
        <f t="shared" si="682"/>
        <v>0</v>
      </c>
      <c r="BC1112" s="89">
        <f t="shared" si="682"/>
        <v>0</v>
      </c>
      <c r="BD1112" s="89">
        <f t="shared" si="682"/>
        <v>0</v>
      </c>
      <c r="BE1112" s="89">
        <f t="shared" si="682"/>
        <v>0</v>
      </c>
      <c r="BF1112" s="89">
        <f t="shared" si="682"/>
        <v>0</v>
      </c>
      <c r="BG1112" s="89">
        <f t="shared" si="682"/>
        <v>0</v>
      </c>
      <c r="BH1112" s="89">
        <f t="shared" si="682"/>
        <v>0</v>
      </c>
      <c r="BI1112" s="89">
        <f t="shared" si="682"/>
        <v>0</v>
      </c>
      <c r="BJ1112" s="89">
        <f t="shared" si="682"/>
        <v>0</v>
      </c>
      <c r="BK1112" s="89">
        <f t="shared" si="682"/>
        <v>0</v>
      </c>
      <c r="BL1112" s="89">
        <f t="shared" si="682"/>
        <v>0</v>
      </c>
      <c r="BM1112" s="89">
        <f t="shared" si="682"/>
        <v>0</v>
      </c>
    </row>
    <row r="1113" spans="1:65" s="17" customFormat="1" ht="12.75" customHeight="1" outlineLevel="3">
      <c r="A1113" s="17" t="s">
        <v>324</v>
      </c>
      <c r="B1113" s="17" t="s">
        <v>203</v>
      </c>
      <c r="AE1113" s="148">
        <f t="shared" ref="AE1113:BI1113" si="683">SUM(AE1107,AE1108,AE1109,AE1110,AE1111)</f>
        <v>0</v>
      </c>
      <c r="AF1113" s="148">
        <f t="shared" si="683"/>
        <v>0</v>
      </c>
      <c r="AG1113" s="148">
        <f t="shared" si="683"/>
        <v>0</v>
      </c>
      <c r="AH1113" s="148">
        <f t="shared" si="683"/>
        <v>0</v>
      </c>
      <c r="AI1113" s="148">
        <f t="shared" si="683"/>
        <v>0</v>
      </c>
      <c r="AJ1113" s="148">
        <f t="shared" si="683"/>
        <v>0</v>
      </c>
      <c r="AK1113" s="148">
        <f t="shared" si="683"/>
        <v>0</v>
      </c>
      <c r="AL1113" s="148">
        <f t="shared" si="683"/>
        <v>0</v>
      </c>
      <c r="AM1113" s="148">
        <f t="shared" si="683"/>
        <v>0</v>
      </c>
      <c r="AN1113" s="148">
        <f t="shared" si="683"/>
        <v>0</v>
      </c>
      <c r="AO1113" s="148">
        <f t="shared" si="683"/>
        <v>0</v>
      </c>
      <c r="AP1113" s="148">
        <f t="shared" si="683"/>
        <v>0</v>
      </c>
      <c r="AQ1113" s="148">
        <f t="shared" si="683"/>
        <v>0</v>
      </c>
      <c r="AR1113" s="148">
        <f t="shared" si="683"/>
        <v>0</v>
      </c>
      <c r="AS1113" s="148">
        <f t="shared" si="683"/>
        <v>0</v>
      </c>
      <c r="AT1113" s="148">
        <f t="shared" si="683"/>
        <v>0</v>
      </c>
      <c r="AU1113" s="148">
        <f t="shared" si="683"/>
        <v>0</v>
      </c>
      <c r="AV1113" s="148">
        <f t="shared" si="683"/>
        <v>0</v>
      </c>
      <c r="AW1113" s="148">
        <f t="shared" si="683"/>
        <v>0</v>
      </c>
      <c r="AX1113" s="148">
        <f t="shared" si="683"/>
        <v>0</v>
      </c>
      <c r="AY1113" s="148">
        <f t="shared" si="683"/>
        <v>0</v>
      </c>
      <c r="AZ1113" s="148">
        <f t="shared" si="683"/>
        <v>0</v>
      </c>
      <c r="BA1113" s="148">
        <f t="shared" si="683"/>
        <v>0</v>
      </c>
      <c r="BB1113" s="148">
        <f t="shared" si="683"/>
        <v>0</v>
      </c>
      <c r="BC1113" s="148">
        <f t="shared" si="683"/>
        <v>0</v>
      </c>
      <c r="BD1113" s="148">
        <f t="shared" si="683"/>
        <v>0</v>
      </c>
      <c r="BE1113" s="148">
        <f t="shared" si="683"/>
        <v>0</v>
      </c>
      <c r="BF1113" s="148">
        <f t="shared" si="683"/>
        <v>0</v>
      </c>
      <c r="BG1113" s="148">
        <f t="shared" si="683"/>
        <v>0</v>
      </c>
      <c r="BH1113" s="148">
        <f t="shared" si="683"/>
        <v>0</v>
      </c>
      <c r="BI1113" s="148">
        <f t="shared" si="683"/>
        <v>0</v>
      </c>
      <c r="BJ1113" s="148">
        <f>SUM(BJ1107,BJ1108,BJ1109,BJ1110,BJ1111)</f>
        <v>0</v>
      </c>
      <c r="BK1113" s="148">
        <f>SUM(BK1107,BK1108,BK1109,BK1110,BK1111)</f>
        <v>0</v>
      </c>
      <c r="BL1113" s="148">
        <f>SUM(BL1107,BL1108,BL1109,BL1110,BL1111)</f>
        <v>0</v>
      </c>
      <c r="BM1113" s="148">
        <f>SUM(BM1107,BM1108,BM1109,BM1110,BM1111)</f>
        <v>0</v>
      </c>
    </row>
    <row r="1114" spans="1:65" ht="12.75" customHeight="1" outlineLevel="3">
      <c r="D1114"/>
      <c r="AD1114" s="89"/>
      <c r="AE1114" s="89"/>
      <c r="AF1114" s="89"/>
      <c r="AG1114" s="89"/>
      <c r="AH1114" s="89"/>
      <c r="AI1114" s="89"/>
      <c r="AJ1114" s="89"/>
      <c r="AK1114" s="89"/>
      <c r="AL1114" s="89"/>
      <c r="AM1114" s="89"/>
      <c r="AN1114" s="89"/>
      <c r="AO1114" s="89"/>
      <c r="AP1114" s="89"/>
      <c r="AQ1114" s="89"/>
      <c r="AR1114" s="89"/>
      <c r="AS1114" s="89"/>
      <c r="AT1114" s="89"/>
      <c r="AU1114" s="89"/>
      <c r="AV1114" s="89"/>
      <c r="AW1114" s="89"/>
      <c r="AX1114" s="89"/>
      <c r="AY1114" s="89"/>
      <c r="AZ1114" s="89"/>
      <c r="BA1114" s="89"/>
      <c r="BB1114" s="89"/>
      <c r="BC1114" s="89"/>
      <c r="BD1114" s="89"/>
      <c r="BE1114" s="89"/>
      <c r="BF1114" s="89"/>
      <c r="BG1114" s="89"/>
      <c r="BH1114" s="89"/>
      <c r="BI1114" s="89"/>
      <c r="BJ1114" s="89"/>
      <c r="BK1114" s="89"/>
      <c r="BL1114" s="89"/>
      <c r="BM1114" s="89"/>
    </row>
    <row r="1115" spans="1:65" s="53" customFormat="1" ht="12.75" customHeight="1" outlineLevel="3">
      <c r="A1115" s="53" t="s">
        <v>336</v>
      </c>
      <c r="AD1115" s="144"/>
      <c r="AE1115" s="144"/>
      <c r="AF1115" s="144"/>
      <c r="AG1115" s="144"/>
      <c r="AH1115" s="144"/>
      <c r="AI1115" s="144"/>
      <c r="AJ1115" s="144"/>
      <c r="AK1115" s="144"/>
      <c r="AL1115" s="144"/>
      <c r="AM1115" s="144"/>
      <c r="AN1115" s="144"/>
      <c r="AO1115" s="144"/>
      <c r="AP1115" s="144"/>
      <c r="AQ1115" s="144"/>
      <c r="AR1115" s="144"/>
      <c r="AS1115" s="144"/>
      <c r="AT1115" s="144"/>
      <c r="AU1115" s="144"/>
      <c r="AV1115" s="144"/>
      <c r="AW1115" s="144"/>
      <c r="AX1115" s="144"/>
      <c r="AY1115" s="144"/>
      <c r="AZ1115" s="144"/>
      <c r="BA1115" s="144"/>
      <c r="BB1115" s="144"/>
      <c r="BC1115" s="144"/>
      <c r="BD1115" s="144"/>
      <c r="BE1115" s="144"/>
      <c r="BF1115" s="144"/>
      <c r="BG1115" s="144"/>
      <c r="BH1115" s="144"/>
      <c r="BI1115" s="144"/>
      <c r="BJ1115" s="144"/>
      <c r="BK1115" s="144"/>
      <c r="BL1115" s="144"/>
      <c r="BM1115" s="144"/>
    </row>
    <row r="1116" spans="1:65" ht="12.75" customHeight="1" outlineLevel="3">
      <c r="A1116" s="17" t="s">
        <v>321</v>
      </c>
      <c r="B1116" s="17" t="s">
        <v>203</v>
      </c>
      <c r="C1116" s="17"/>
      <c r="D1116" s="17"/>
      <c r="E1116" s="17"/>
      <c r="F1116" s="17"/>
      <c r="G1116" s="17"/>
      <c r="H1116" s="17"/>
      <c r="I1116" s="17"/>
      <c r="J1116" s="17"/>
      <c r="K1116" s="17"/>
      <c r="AE1116" s="162">
        <f>AE1088</f>
        <v>0</v>
      </c>
      <c r="AF1116" s="148">
        <f t="shared" ref="AF1116:BM1116" si="684">AE1122</f>
        <v>0</v>
      </c>
      <c r="AG1116" s="148">
        <f t="shared" si="684"/>
        <v>0</v>
      </c>
      <c r="AH1116" s="148">
        <f t="shared" si="684"/>
        <v>0</v>
      </c>
      <c r="AI1116" s="148">
        <f t="shared" si="684"/>
        <v>0</v>
      </c>
      <c r="AJ1116" s="148">
        <f t="shared" si="684"/>
        <v>0</v>
      </c>
      <c r="AK1116" s="148">
        <f t="shared" si="684"/>
        <v>0</v>
      </c>
      <c r="AL1116" s="148">
        <f t="shared" si="684"/>
        <v>0</v>
      </c>
      <c r="AM1116" s="148">
        <f t="shared" si="684"/>
        <v>0</v>
      </c>
      <c r="AN1116" s="148">
        <f t="shared" si="684"/>
        <v>0</v>
      </c>
      <c r="AO1116" s="148">
        <f t="shared" si="684"/>
        <v>0</v>
      </c>
      <c r="AP1116" s="148">
        <f t="shared" si="684"/>
        <v>0</v>
      </c>
      <c r="AQ1116" s="148">
        <f t="shared" si="684"/>
        <v>0</v>
      </c>
      <c r="AR1116" s="148">
        <f t="shared" si="684"/>
        <v>0</v>
      </c>
      <c r="AS1116" s="148">
        <f t="shared" si="684"/>
        <v>0</v>
      </c>
      <c r="AT1116" s="148">
        <f t="shared" si="684"/>
        <v>0</v>
      </c>
      <c r="AU1116" s="148">
        <f t="shared" si="684"/>
        <v>0</v>
      </c>
      <c r="AV1116" s="148">
        <f t="shared" si="684"/>
        <v>0</v>
      </c>
      <c r="AW1116" s="148">
        <f t="shared" si="684"/>
        <v>0</v>
      </c>
      <c r="AX1116" s="148">
        <f t="shared" si="684"/>
        <v>0</v>
      </c>
      <c r="AY1116" s="148">
        <f t="shared" si="684"/>
        <v>0</v>
      </c>
      <c r="AZ1116" s="148">
        <f t="shared" si="684"/>
        <v>0</v>
      </c>
      <c r="BA1116" s="148">
        <f t="shared" si="684"/>
        <v>0</v>
      </c>
      <c r="BB1116" s="148">
        <f t="shared" si="684"/>
        <v>0</v>
      </c>
      <c r="BC1116" s="148">
        <f t="shared" si="684"/>
        <v>0</v>
      </c>
      <c r="BD1116" s="148">
        <f t="shared" si="684"/>
        <v>0</v>
      </c>
      <c r="BE1116" s="148">
        <f t="shared" si="684"/>
        <v>0</v>
      </c>
      <c r="BF1116" s="148">
        <f t="shared" si="684"/>
        <v>0</v>
      </c>
      <c r="BG1116" s="148">
        <f t="shared" si="684"/>
        <v>0</v>
      </c>
      <c r="BH1116" s="148">
        <f t="shared" si="684"/>
        <v>0</v>
      </c>
      <c r="BI1116" s="148">
        <f t="shared" si="684"/>
        <v>0</v>
      </c>
      <c r="BJ1116" s="148">
        <f t="shared" si="684"/>
        <v>0</v>
      </c>
      <c r="BK1116" s="148">
        <f t="shared" si="684"/>
        <v>0</v>
      </c>
      <c r="BL1116" s="148">
        <f t="shared" si="684"/>
        <v>0</v>
      </c>
      <c r="BM1116" s="148">
        <f t="shared" si="684"/>
        <v>0</v>
      </c>
    </row>
    <row r="1117" spans="1:65" ht="12.75" customHeight="1" outlineLevel="3">
      <c r="A1117" s="32" t="s">
        <v>254</v>
      </c>
      <c r="B1117" t="s">
        <v>203</v>
      </c>
      <c r="D1117"/>
      <c r="AE1117" s="89">
        <f t="shared" ref="AE1117:BM1117" si="685">AE1073</f>
        <v>0</v>
      </c>
      <c r="AF1117" s="89">
        <f t="shared" si="685"/>
        <v>0</v>
      </c>
      <c r="AG1117" s="89">
        <f t="shared" si="685"/>
        <v>0</v>
      </c>
      <c r="AH1117" s="89">
        <f t="shared" si="685"/>
        <v>0</v>
      </c>
      <c r="AI1117" s="89">
        <f t="shared" si="685"/>
        <v>0</v>
      </c>
      <c r="AJ1117" s="89">
        <f t="shared" si="685"/>
        <v>0</v>
      </c>
      <c r="AK1117" s="89">
        <f t="shared" si="685"/>
        <v>0</v>
      </c>
      <c r="AL1117" s="89">
        <f t="shared" si="685"/>
        <v>0</v>
      </c>
      <c r="AM1117" s="89">
        <f t="shared" si="685"/>
        <v>0</v>
      </c>
      <c r="AN1117" s="89">
        <f t="shared" si="685"/>
        <v>0</v>
      </c>
      <c r="AO1117" s="89">
        <f t="shared" si="685"/>
        <v>0</v>
      </c>
      <c r="AP1117" s="89">
        <f t="shared" si="685"/>
        <v>0</v>
      </c>
      <c r="AQ1117" s="89">
        <f t="shared" si="685"/>
        <v>0</v>
      </c>
      <c r="AR1117" s="89">
        <f t="shared" si="685"/>
        <v>0</v>
      </c>
      <c r="AS1117" s="89">
        <f t="shared" si="685"/>
        <v>0</v>
      </c>
      <c r="AT1117" s="89">
        <f t="shared" si="685"/>
        <v>0</v>
      </c>
      <c r="AU1117" s="89">
        <f t="shared" si="685"/>
        <v>0</v>
      </c>
      <c r="AV1117" s="89">
        <f t="shared" si="685"/>
        <v>0</v>
      </c>
      <c r="AW1117" s="89">
        <f t="shared" si="685"/>
        <v>0</v>
      </c>
      <c r="AX1117" s="89">
        <f t="shared" si="685"/>
        <v>0</v>
      </c>
      <c r="AY1117" s="89">
        <f t="shared" si="685"/>
        <v>0</v>
      </c>
      <c r="AZ1117" s="89">
        <f t="shared" si="685"/>
        <v>0</v>
      </c>
      <c r="BA1117" s="89">
        <f t="shared" si="685"/>
        <v>0</v>
      </c>
      <c r="BB1117" s="89">
        <f t="shared" si="685"/>
        <v>0</v>
      </c>
      <c r="BC1117" s="89">
        <f t="shared" si="685"/>
        <v>0</v>
      </c>
      <c r="BD1117" s="89">
        <f t="shared" si="685"/>
        <v>0</v>
      </c>
      <c r="BE1117" s="89">
        <f t="shared" si="685"/>
        <v>0</v>
      </c>
      <c r="BF1117" s="89">
        <f t="shared" si="685"/>
        <v>0</v>
      </c>
      <c r="BG1117" s="89">
        <f t="shared" si="685"/>
        <v>0</v>
      </c>
      <c r="BH1117" s="89">
        <f t="shared" si="685"/>
        <v>0</v>
      </c>
      <c r="BI1117" s="89">
        <f t="shared" si="685"/>
        <v>0</v>
      </c>
      <c r="BJ1117" s="89">
        <f t="shared" si="685"/>
        <v>0</v>
      </c>
      <c r="BK1117" s="89">
        <f t="shared" si="685"/>
        <v>0</v>
      </c>
      <c r="BL1117" s="89">
        <f t="shared" si="685"/>
        <v>0</v>
      </c>
      <c r="BM1117" s="89">
        <f t="shared" si="685"/>
        <v>0</v>
      </c>
    </row>
    <row r="1118" spans="1:65" ht="12.75" customHeight="1" outlineLevel="3">
      <c r="A1118" s="32" t="s">
        <v>256</v>
      </c>
      <c r="B1118" t="s">
        <v>203</v>
      </c>
      <c r="D1118"/>
      <c r="AE1118" s="154">
        <f t="shared" ref="AE1118:BM1118" si="686">-(AE1124+AE1120)</f>
        <v>0</v>
      </c>
      <c r="AF1118" s="154">
        <f t="shared" si="686"/>
        <v>0</v>
      </c>
      <c r="AG1118" s="154">
        <f t="shared" si="686"/>
        <v>0</v>
      </c>
      <c r="AH1118" s="154">
        <f t="shared" si="686"/>
        <v>0</v>
      </c>
      <c r="AI1118" s="154">
        <f t="shared" si="686"/>
        <v>0</v>
      </c>
      <c r="AJ1118" s="154">
        <f t="shared" si="686"/>
        <v>0</v>
      </c>
      <c r="AK1118" s="154">
        <f t="shared" si="686"/>
        <v>0</v>
      </c>
      <c r="AL1118" s="154">
        <f t="shared" si="686"/>
        <v>0</v>
      </c>
      <c r="AM1118" s="154">
        <f t="shared" si="686"/>
        <v>0</v>
      </c>
      <c r="AN1118" s="154">
        <f t="shared" si="686"/>
        <v>0</v>
      </c>
      <c r="AO1118" s="154">
        <f t="shared" si="686"/>
        <v>0</v>
      </c>
      <c r="AP1118" s="154">
        <f t="shared" si="686"/>
        <v>0</v>
      </c>
      <c r="AQ1118" s="154">
        <f t="shared" si="686"/>
        <v>0</v>
      </c>
      <c r="AR1118" s="154">
        <f t="shared" si="686"/>
        <v>0</v>
      </c>
      <c r="AS1118" s="154">
        <f t="shared" si="686"/>
        <v>0</v>
      </c>
      <c r="AT1118" s="154">
        <f t="shared" si="686"/>
        <v>0</v>
      </c>
      <c r="AU1118" s="154">
        <f t="shared" si="686"/>
        <v>0</v>
      </c>
      <c r="AV1118" s="154">
        <f t="shared" si="686"/>
        <v>0</v>
      </c>
      <c r="AW1118" s="154">
        <f t="shared" si="686"/>
        <v>0</v>
      </c>
      <c r="AX1118" s="154">
        <f t="shared" si="686"/>
        <v>0</v>
      </c>
      <c r="AY1118" s="154">
        <f t="shared" si="686"/>
        <v>0</v>
      </c>
      <c r="AZ1118" s="154">
        <f t="shared" si="686"/>
        <v>0</v>
      </c>
      <c r="BA1118" s="154">
        <f t="shared" si="686"/>
        <v>0</v>
      </c>
      <c r="BB1118" s="154">
        <f t="shared" si="686"/>
        <v>0</v>
      </c>
      <c r="BC1118" s="154">
        <f t="shared" si="686"/>
        <v>0</v>
      </c>
      <c r="BD1118" s="154">
        <f t="shared" si="686"/>
        <v>0</v>
      </c>
      <c r="BE1118" s="154">
        <f t="shared" si="686"/>
        <v>0</v>
      </c>
      <c r="BF1118" s="154">
        <f t="shared" si="686"/>
        <v>0</v>
      </c>
      <c r="BG1118" s="154">
        <f t="shared" si="686"/>
        <v>0</v>
      </c>
      <c r="BH1118" s="154">
        <f t="shared" si="686"/>
        <v>0</v>
      </c>
      <c r="BI1118" s="154">
        <f t="shared" si="686"/>
        <v>0</v>
      </c>
      <c r="BJ1118" s="154">
        <f t="shared" si="686"/>
        <v>0</v>
      </c>
      <c r="BK1118" s="154">
        <f t="shared" si="686"/>
        <v>0</v>
      </c>
      <c r="BL1118" s="154">
        <f t="shared" si="686"/>
        <v>0</v>
      </c>
      <c r="BM1118" s="154">
        <f t="shared" si="686"/>
        <v>0</v>
      </c>
    </row>
    <row r="1119" spans="1:65" ht="12.75" customHeight="1" outlineLevel="3">
      <c r="A1119" s="32" t="s">
        <v>259</v>
      </c>
      <c r="B1119" t="s">
        <v>203</v>
      </c>
      <c r="D1119"/>
      <c r="AE1119" s="154">
        <f t="shared" ref="AE1119:BM1119" si="687">AE1116*AE1077</f>
        <v>0</v>
      </c>
      <c r="AF1119" s="154">
        <f t="shared" si="687"/>
        <v>0</v>
      </c>
      <c r="AG1119" s="154">
        <f t="shared" si="687"/>
        <v>0</v>
      </c>
      <c r="AH1119" s="154">
        <f t="shared" si="687"/>
        <v>0</v>
      </c>
      <c r="AI1119" s="154">
        <f t="shared" si="687"/>
        <v>0</v>
      </c>
      <c r="AJ1119" s="154">
        <f t="shared" si="687"/>
        <v>0</v>
      </c>
      <c r="AK1119" s="154">
        <f t="shared" si="687"/>
        <v>0</v>
      </c>
      <c r="AL1119" s="154">
        <f t="shared" si="687"/>
        <v>0</v>
      </c>
      <c r="AM1119" s="154">
        <f t="shared" si="687"/>
        <v>0</v>
      </c>
      <c r="AN1119" s="154">
        <f t="shared" si="687"/>
        <v>0</v>
      </c>
      <c r="AO1119" s="154">
        <f t="shared" si="687"/>
        <v>0</v>
      </c>
      <c r="AP1119" s="154">
        <f t="shared" si="687"/>
        <v>0</v>
      </c>
      <c r="AQ1119" s="154">
        <f t="shared" si="687"/>
        <v>0</v>
      </c>
      <c r="AR1119" s="154">
        <f t="shared" si="687"/>
        <v>0</v>
      </c>
      <c r="AS1119" s="154">
        <f t="shared" si="687"/>
        <v>0</v>
      </c>
      <c r="AT1119" s="154">
        <f t="shared" si="687"/>
        <v>0</v>
      </c>
      <c r="AU1119" s="154">
        <f t="shared" si="687"/>
        <v>0</v>
      </c>
      <c r="AV1119" s="154">
        <f t="shared" si="687"/>
        <v>0</v>
      </c>
      <c r="AW1119" s="154">
        <f t="shared" si="687"/>
        <v>0</v>
      </c>
      <c r="AX1119" s="154">
        <f t="shared" si="687"/>
        <v>0</v>
      </c>
      <c r="AY1119" s="154">
        <f t="shared" si="687"/>
        <v>0</v>
      </c>
      <c r="AZ1119" s="154">
        <f t="shared" si="687"/>
        <v>0</v>
      </c>
      <c r="BA1119" s="154">
        <f t="shared" si="687"/>
        <v>0</v>
      </c>
      <c r="BB1119" s="154">
        <f t="shared" si="687"/>
        <v>0</v>
      </c>
      <c r="BC1119" s="154">
        <f t="shared" si="687"/>
        <v>0</v>
      </c>
      <c r="BD1119" s="154">
        <f t="shared" si="687"/>
        <v>0</v>
      </c>
      <c r="BE1119" s="154">
        <f t="shared" si="687"/>
        <v>0</v>
      </c>
      <c r="BF1119" s="154">
        <f t="shared" si="687"/>
        <v>0</v>
      </c>
      <c r="BG1119" s="154">
        <f t="shared" si="687"/>
        <v>0</v>
      </c>
      <c r="BH1119" s="154">
        <f t="shared" si="687"/>
        <v>0</v>
      </c>
      <c r="BI1119" s="154">
        <f t="shared" si="687"/>
        <v>0</v>
      </c>
      <c r="BJ1119" s="154">
        <f t="shared" si="687"/>
        <v>0</v>
      </c>
      <c r="BK1119" s="154">
        <f t="shared" si="687"/>
        <v>0</v>
      </c>
      <c r="BL1119" s="154">
        <f t="shared" si="687"/>
        <v>0</v>
      </c>
      <c r="BM1119" s="154">
        <f t="shared" si="687"/>
        <v>0</v>
      </c>
    </row>
    <row r="1120" spans="1:65" ht="12.75" customHeight="1" outlineLevel="3">
      <c r="A1120" s="32" t="s">
        <v>168</v>
      </c>
      <c r="B1120" t="s">
        <v>203</v>
      </c>
      <c r="D1120"/>
      <c r="AE1120" s="154">
        <f t="shared" ref="AE1120:BM1120" si="688">IF(AE1101=1,-AE1116*AE1077,0)</f>
        <v>0</v>
      </c>
      <c r="AF1120" s="154">
        <f t="shared" si="688"/>
        <v>0</v>
      </c>
      <c r="AG1120" s="154">
        <f t="shared" si="688"/>
        <v>0</v>
      </c>
      <c r="AH1120" s="154">
        <f t="shared" si="688"/>
        <v>0</v>
      </c>
      <c r="AI1120" s="154">
        <f t="shared" si="688"/>
        <v>0</v>
      </c>
      <c r="AJ1120" s="154">
        <f t="shared" si="688"/>
        <v>0</v>
      </c>
      <c r="AK1120" s="154">
        <f t="shared" si="688"/>
        <v>0</v>
      </c>
      <c r="AL1120" s="154">
        <f t="shared" si="688"/>
        <v>0</v>
      </c>
      <c r="AM1120" s="154">
        <f t="shared" si="688"/>
        <v>0</v>
      </c>
      <c r="AN1120" s="154">
        <f t="shared" si="688"/>
        <v>0</v>
      </c>
      <c r="AO1120" s="154">
        <f t="shared" si="688"/>
        <v>0</v>
      </c>
      <c r="AP1120" s="154">
        <f t="shared" si="688"/>
        <v>0</v>
      </c>
      <c r="AQ1120" s="154">
        <f t="shared" si="688"/>
        <v>0</v>
      </c>
      <c r="AR1120" s="154">
        <f t="shared" si="688"/>
        <v>0</v>
      </c>
      <c r="AS1120" s="154">
        <f t="shared" si="688"/>
        <v>0</v>
      </c>
      <c r="AT1120" s="154">
        <f t="shared" si="688"/>
        <v>0</v>
      </c>
      <c r="AU1120" s="154">
        <f t="shared" si="688"/>
        <v>0</v>
      </c>
      <c r="AV1120" s="154">
        <f t="shared" si="688"/>
        <v>0</v>
      </c>
      <c r="AW1120" s="154">
        <f t="shared" si="688"/>
        <v>0</v>
      </c>
      <c r="AX1120" s="154">
        <f t="shared" si="688"/>
        <v>0</v>
      </c>
      <c r="AY1120" s="154">
        <f t="shared" si="688"/>
        <v>0</v>
      </c>
      <c r="AZ1120" s="154">
        <f t="shared" si="688"/>
        <v>0</v>
      </c>
      <c r="BA1120" s="154">
        <f t="shared" si="688"/>
        <v>0</v>
      </c>
      <c r="BB1120" s="154">
        <f t="shared" si="688"/>
        <v>0</v>
      </c>
      <c r="BC1120" s="154">
        <f t="shared" si="688"/>
        <v>0</v>
      </c>
      <c r="BD1120" s="154">
        <f t="shared" si="688"/>
        <v>0</v>
      </c>
      <c r="BE1120" s="154">
        <f t="shared" si="688"/>
        <v>0</v>
      </c>
      <c r="BF1120" s="154">
        <f t="shared" si="688"/>
        <v>0</v>
      </c>
      <c r="BG1120" s="154">
        <f t="shared" si="688"/>
        <v>0</v>
      </c>
      <c r="BH1120" s="154">
        <f t="shared" si="688"/>
        <v>0</v>
      </c>
      <c r="BI1120" s="154">
        <f t="shared" si="688"/>
        <v>0</v>
      </c>
      <c r="BJ1120" s="154">
        <f t="shared" si="688"/>
        <v>0</v>
      </c>
      <c r="BK1120" s="154">
        <f t="shared" si="688"/>
        <v>0</v>
      </c>
      <c r="BL1120" s="154">
        <f t="shared" si="688"/>
        <v>0</v>
      </c>
      <c r="BM1120" s="154">
        <f t="shared" si="688"/>
        <v>0</v>
      </c>
    </row>
    <row r="1121" spans="1:65" ht="12.75" customHeight="1" outlineLevel="3">
      <c r="A1121" t="s">
        <v>323</v>
      </c>
      <c r="B1121" t="s">
        <v>203</v>
      </c>
      <c r="D1121"/>
      <c r="AE1121" s="89">
        <f t="shared" ref="AE1121:BM1121" si="689">AE1119+AE1120</f>
        <v>0</v>
      </c>
      <c r="AF1121" s="89">
        <f t="shared" si="689"/>
        <v>0</v>
      </c>
      <c r="AG1121" s="89">
        <f t="shared" si="689"/>
        <v>0</v>
      </c>
      <c r="AH1121" s="89">
        <f t="shared" si="689"/>
        <v>0</v>
      </c>
      <c r="AI1121" s="89">
        <f t="shared" si="689"/>
        <v>0</v>
      </c>
      <c r="AJ1121" s="89">
        <f t="shared" si="689"/>
        <v>0</v>
      </c>
      <c r="AK1121" s="89">
        <f t="shared" si="689"/>
        <v>0</v>
      </c>
      <c r="AL1121" s="89">
        <f t="shared" si="689"/>
        <v>0</v>
      </c>
      <c r="AM1121" s="89">
        <f t="shared" si="689"/>
        <v>0</v>
      </c>
      <c r="AN1121" s="89">
        <f t="shared" si="689"/>
        <v>0</v>
      </c>
      <c r="AO1121" s="89">
        <f t="shared" si="689"/>
        <v>0</v>
      </c>
      <c r="AP1121" s="89">
        <f t="shared" si="689"/>
        <v>0</v>
      </c>
      <c r="AQ1121" s="89">
        <f t="shared" si="689"/>
        <v>0</v>
      </c>
      <c r="AR1121" s="89">
        <f t="shared" si="689"/>
        <v>0</v>
      </c>
      <c r="AS1121" s="89">
        <f t="shared" si="689"/>
        <v>0</v>
      </c>
      <c r="AT1121" s="89">
        <f t="shared" si="689"/>
        <v>0</v>
      </c>
      <c r="AU1121" s="89">
        <f t="shared" si="689"/>
        <v>0</v>
      </c>
      <c r="AV1121" s="89">
        <f t="shared" si="689"/>
        <v>0</v>
      </c>
      <c r="AW1121" s="89">
        <f t="shared" si="689"/>
        <v>0</v>
      </c>
      <c r="AX1121" s="89">
        <f t="shared" si="689"/>
        <v>0</v>
      </c>
      <c r="AY1121" s="89">
        <f t="shared" si="689"/>
        <v>0</v>
      </c>
      <c r="AZ1121" s="89">
        <f t="shared" si="689"/>
        <v>0</v>
      </c>
      <c r="BA1121" s="89">
        <f t="shared" si="689"/>
        <v>0</v>
      </c>
      <c r="BB1121" s="89">
        <f t="shared" si="689"/>
        <v>0</v>
      </c>
      <c r="BC1121" s="89">
        <f t="shared" si="689"/>
        <v>0</v>
      </c>
      <c r="BD1121" s="89">
        <f t="shared" si="689"/>
        <v>0</v>
      </c>
      <c r="BE1121" s="89">
        <f t="shared" si="689"/>
        <v>0</v>
      </c>
      <c r="BF1121" s="89">
        <f t="shared" si="689"/>
        <v>0</v>
      </c>
      <c r="BG1121" s="89">
        <f t="shared" si="689"/>
        <v>0</v>
      </c>
      <c r="BH1121" s="89">
        <f t="shared" si="689"/>
        <v>0</v>
      </c>
      <c r="BI1121" s="89">
        <f t="shared" si="689"/>
        <v>0</v>
      </c>
      <c r="BJ1121" s="89">
        <f t="shared" si="689"/>
        <v>0</v>
      </c>
      <c r="BK1121" s="89">
        <f t="shared" si="689"/>
        <v>0</v>
      </c>
      <c r="BL1121" s="89">
        <f t="shared" si="689"/>
        <v>0</v>
      </c>
      <c r="BM1121" s="89">
        <f t="shared" si="689"/>
        <v>0</v>
      </c>
    </row>
    <row r="1122" spans="1:65" s="17" customFormat="1" ht="12.75" customHeight="1" outlineLevel="3">
      <c r="A1122" s="17" t="s">
        <v>324</v>
      </c>
      <c r="B1122" s="17" t="s">
        <v>203</v>
      </c>
      <c r="AE1122" s="148">
        <f t="shared" ref="AE1122:BM1122" si="690">SUM(AE1116,AE1117,AE1118,AE1119,AE1120)</f>
        <v>0</v>
      </c>
      <c r="AF1122" s="148">
        <f t="shared" si="690"/>
        <v>0</v>
      </c>
      <c r="AG1122" s="148">
        <f t="shared" si="690"/>
        <v>0</v>
      </c>
      <c r="AH1122" s="148">
        <f t="shared" si="690"/>
        <v>0</v>
      </c>
      <c r="AI1122" s="148">
        <f t="shared" si="690"/>
        <v>0</v>
      </c>
      <c r="AJ1122" s="148">
        <f t="shared" si="690"/>
        <v>0</v>
      </c>
      <c r="AK1122" s="148">
        <f t="shared" si="690"/>
        <v>0</v>
      </c>
      <c r="AL1122" s="148">
        <f t="shared" si="690"/>
        <v>0</v>
      </c>
      <c r="AM1122" s="148">
        <f t="shared" si="690"/>
        <v>0</v>
      </c>
      <c r="AN1122" s="148">
        <f t="shared" si="690"/>
        <v>0</v>
      </c>
      <c r="AO1122" s="148">
        <f t="shared" si="690"/>
        <v>0</v>
      </c>
      <c r="AP1122" s="148">
        <f t="shared" si="690"/>
        <v>0</v>
      </c>
      <c r="AQ1122" s="148">
        <f t="shared" si="690"/>
        <v>0</v>
      </c>
      <c r="AR1122" s="148">
        <f t="shared" si="690"/>
        <v>0</v>
      </c>
      <c r="AS1122" s="148">
        <f t="shared" si="690"/>
        <v>0</v>
      </c>
      <c r="AT1122" s="148">
        <f t="shared" si="690"/>
        <v>0</v>
      </c>
      <c r="AU1122" s="148">
        <f t="shared" si="690"/>
        <v>0</v>
      </c>
      <c r="AV1122" s="148">
        <f t="shared" si="690"/>
        <v>0</v>
      </c>
      <c r="AW1122" s="148">
        <f t="shared" si="690"/>
        <v>0</v>
      </c>
      <c r="AX1122" s="148">
        <f t="shared" si="690"/>
        <v>0</v>
      </c>
      <c r="AY1122" s="148">
        <f t="shared" si="690"/>
        <v>0</v>
      </c>
      <c r="AZ1122" s="148">
        <f t="shared" si="690"/>
        <v>0</v>
      </c>
      <c r="BA1122" s="148">
        <f t="shared" si="690"/>
        <v>0</v>
      </c>
      <c r="BB1122" s="148">
        <f t="shared" si="690"/>
        <v>0</v>
      </c>
      <c r="BC1122" s="148">
        <f t="shared" si="690"/>
        <v>0</v>
      </c>
      <c r="BD1122" s="148">
        <f t="shared" si="690"/>
        <v>0</v>
      </c>
      <c r="BE1122" s="148">
        <f t="shared" si="690"/>
        <v>0</v>
      </c>
      <c r="BF1122" s="148">
        <f t="shared" si="690"/>
        <v>0</v>
      </c>
      <c r="BG1122" s="148">
        <f t="shared" si="690"/>
        <v>0</v>
      </c>
      <c r="BH1122" s="148">
        <f t="shared" si="690"/>
        <v>0</v>
      </c>
      <c r="BI1122" s="148">
        <f t="shared" si="690"/>
        <v>0</v>
      </c>
      <c r="BJ1122" s="148">
        <f t="shared" si="690"/>
        <v>0</v>
      </c>
      <c r="BK1122" s="148">
        <f t="shared" si="690"/>
        <v>0</v>
      </c>
      <c r="BL1122" s="148">
        <f t="shared" si="690"/>
        <v>0</v>
      </c>
      <c r="BM1122" s="148">
        <f t="shared" si="690"/>
        <v>0</v>
      </c>
    </row>
    <row r="1123" spans="1:65" s="17" customFormat="1" ht="12.75" customHeight="1" outlineLevel="3"/>
    <row r="1124" spans="1:65" ht="12.75" customHeight="1" outlineLevel="3">
      <c r="A1124" t="s">
        <v>337</v>
      </c>
      <c r="B1124" t="s">
        <v>338</v>
      </c>
      <c r="D1124"/>
      <c r="AE1124" s="89">
        <f t="shared" ref="AE1124:BM1124" si="691">IF(AE1101=1,-PMT(AE1125,AE1126,AE1127,0,0),0)</f>
        <v>0</v>
      </c>
      <c r="AF1124" s="89">
        <f t="shared" si="691"/>
        <v>0</v>
      </c>
      <c r="AG1124" s="89">
        <f t="shared" si="691"/>
        <v>0</v>
      </c>
      <c r="AH1124" s="89">
        <f t="shared" si="691"/>
        <v>0</v>
      </c>
      <c r="AI1124" s="89">
        <f t="shared" si="691"/>
        <v>0</v>
      </c>
      <c r="AJ1124" s="89">
        <f t="shared" si="691"/>
        <v>0</v>
      </c>
      <c r="AK1124" s="89">
        <f t="shared" si="691"/>
        <v>0</v>
      </c>
      <c r="AL1124" s="89">
        <f t="shared" si="691"/>
        <v>0</v>
      </c>
      <c r="AM1124" s="89">
        <f t="shared" si="691"/>
        <v>0</v>
      </c>
      <c r="AN1124" s="89">
        <f t="shared" si="691"/>
        <v>0</v>
      </c>
      <c r="AO1124" s="89">
        <f t="shared" si="691"/>
        <v>0</v>
      </c>
      <c r="AP1124" s="89">
        <f t="shared" si="691"/>
        <v>0</v>
      </c>
      <c r="AQ1124" s="89">
        <f t="shared" si="691"/>
        <v>0</v>
      </c>
      <c r="AR1124" s="89">
        <f t="shared" si="691"/>
        <v>0</v>
      </c>
      <c r="AS1124" s="89">
        <f t="shared" si="691"/>
        <v>0</v>
      </c>
      <c r="AT1124" s="89">
        <f t="shared" si="691"/>
        <v>0</v>
      </c>
      <c r="AU1124" s="89">
        <f t="shared" si="691"/>
        <v>0</v>
      </c>
      <c r="AV1124" s="89">
        <f t="shared" si="691"/>
        <v>0</v>
      </c>
      <c r="AW1124" s="89">
        <f t="shared" si="691"/>
        <v>0</v>
      </c>
      <c r="AX1124" s="89">
        <f t="shared" si="691"/>
        <v>0</v>
      </c>
      <c r="AY1124" s="89">
        <f t="shared" si="691"/>
        <v>0</v>
      </c>
      <c r="AZ1124" s="89">
        <f t="shared" si="691"/>
        <v>0</v>
      </c>
      <c r="BA1124" s="89">
        <f t="shared" si="691"/>
        <v>0</v>
      </c>
      <c r="BB1124" s="89">
        <f t="shared" si="691"/>
        <v>0</v>
      </c>
      <c r="BC1124" s="89">
        <f t="shared" si="691"/>
        <v>0</v>
      </c>
      <c r="BD1124" s="89">
        <f t="shared" si="691"/>
        <v>0</v>
      </c>
      <c r="BE1124" s="89">
        <f t="shared" si="691"/>
        <v>0</v>
      </c>
      <c r="BF1124" s="89">
        <f t="shared" si="691"/>
        <v>0</v>
      </c>
      <c r="BG1124" s="89">
        <f t="shared" si="691"/>
        <v>0</v>
      </c>
      <c r="BH1124" s="89">
        <f t="shared" si="691"/>
        <v>0</v>
      </c>
      <c r="BI1124" s="89">
        <f t="shared" si="691"/>
        <v>0</v>
      </c>
      <c r="BJ1124" s="89">
        <f t="shared" si="691"/>
        <v>0</v>
      </c>
      <c r="BK1124" s="89">
        <f t="shared" si="691"/>
        <v>0</v>
      </c>
      <c r="BL1124" s="89">
        <f t="shared" si="691"/>
        <v>0</v>
      </c>
      <c r="BM1124" s="89">
        <f t="shared" si="691"/>
        <v>0</v>
      </c>
    </row>
    <row r="1125" spans="1:65" ht="12.75" customHeight="1" outlineLevel="3">
      <c r="A1125" s="32" t="s">
        <v>299</v>
      </c>
      <c r="B1125" t="s">
        <v>75</v>
      </c>
      <c r="D1125"/>
      <c r="AE1125" s="164">
        <f t="shared" ref="AE1125:BM1125" si="692">AE1077</f>
        <v>0.11003750000000001</v>
      </c>
      <c r="AF1125" s="164">
        <f t="shared" si="692"/>
        <v>0.10467500000000007</v>
      </c>
      <c r="AG1125" s="164">
        <f t="shared" si="692"/>
        <v>0.10467500000000007</v>
      </c>
      <c r="AH1125" s="164">
        <f t="shared" si="692"/>
        <v>0.10467500000000007</v>
      </c>
      <c r="AI1125" s="164">
        <f t="shared" si="692"/>
        <v>0.10467500000000007</v>
      </c>
      <c r="AJ1125" s="164">
        <f t="shared" si="692"/>
        <v>0.10467500000000007</v>
      </c>
      <c r="AK1125" s="164">
        <f t="shared" si="692"/>
        <v>0.10467500000000007</v>
      </c>
      <c r="AL1125" s="164">
        <f t="shared" si="692"/>
        <v>0.10467500000000007</v>
      </c>
      <c r="AM1125" s="164">
        <f t="shared" si="692"/>
        <v>0.10467500000000007</v>
      </c>
      <c r="AN1125" s="164">
        <f t="shared" si="692"/>
        <v>0.10467500000000007</v>
      </c>
      <c r="AO1125" s="164">
        <f t="shared" si="692"/>
        <v>0.10467500000000007</v>
      </c>
      <c r="AP1125" s="164">
        <f t="shared" si="692"/>
        <v>0.10467500000000007</v>
      </c>
      <c r="AQ1125" s="164">
        <f t="shared" si="692"/>
        <v>0.10467500000000007</v>
      </c>
      <c r="AR1125" s="164">
        <f t="shared" si="692"/>
        <v>0.10467500000000007</v>
      </c>
      <c r="AS1125" s="164">
        <f t="shared" si="692"/>
        <v>0.10467500000000007</v>
      </c>
      <c r="AT1125" s="164">
        <f t="shared" si="692"/>
        <v>0.10467500000000007</v>
      </c>
      <c r="AU1125" s="164">
        <f t="shared" si="692"/>
        <v>0.10467500000000007</v>
      </c>
      <c r="AV1125" s="164">
        <f t="shared" si="692"/>
        <v>0.10467500000000007</v>
      </c>
      <c r="AW1125" s="164">
        <f t="shared" si="692"/>
        <v>0.10467500000000007</v>
      </c>
      <c r="AX1125" s="164">
        <f t="shared" si="692"/>
        <v>0.10467500000000007</v>
      </c>
      <c r="AY1125" s="164">
        <f t="shared" si="692"/>
        <v>0.10467500000000007</v>
      </c>
      <c r="AZ1125" s="164">
        <f t="shared" si="692"/>
        <v>0.10467500000000007</v>
      </c>
      <c r="BA1125" s="164">
        <f t="shared" si="692"/>
        <v>0.10467500000000007</v>
      </c>
      <c r="BB1125" s="164">
        <f t="shared" si="692"/>
        <v>0.10467500000000007</v>
      </c>
      <c r="BC1125" s="164">
        <f t="shared" si="692"/>
        <v>0.10467500000000007</v>
      </c>
      <c r="BD1125" s="164">
        <f t="shared" si="692"/>
        <v>0.10467500000000007</v>
      </c>
      <c r="BE1125" s="164">
        <f t="shared" si="692"/>
        <v>0.10467500000000007</v>
      </c>
      <c r="BF1125" s="164">
        <f t="shared" si="692"/>
        <v>0.10467500000000007</v>
      </c>
      <c r="BG1125" s="164">
        <f t="shared" si="692"/>
        <v>0.10467500000000007</v>
      </c>
      <c r="BH1125" s="164">
        <f t="shared" si="692"/>
        <v>0.10467500000000007</v>
      </c>
      <c r="BI1125" s="164">
        <f t="shared" si="692"/>
        <v>0.10467500000000007</v>
      </c>
      <c r="BJ1125" s="164">
        <f t="shared" si="692"/>
        <v>0.10467500000000007</v>
      </c>
      <c r="BK1125" s="164">
        <f t="shared" si="692"/>
        <v>0.10467500000000007</v>
      </c>
      <c r="BL1125" s="164">
        <f t="shared" si="692"/>
        <v>0.10467500000000007</v>
      </c>
      <c r="BM1125" s="164">
        <f t="shared" si="692"/>
        <v>0.10467500000000007</v>
      </c>
    </row>
    <row r="1126" spans="1:65" ht="12.75" customHeight="1" outlineLevel="3">
      <c r="A1126" s="32" t="s">
        <v>339</v>
      </c>
      <c r="B1126" t="s">
        <v>340</v>
      </c>
      <c r="D1126"/>
      <c r="AE1126" s="154">
        <f t="shared" ref="AE1126:BM1126" si="693">AE1104</f>
        <v>3</v>
      </c>
      <c r="AF1126" s="154">
        <f t="shared" si="693"/>
        <v>3</v>
      </c>
      <c r="AG1126" s="154">
        <f t="shared" si="693"/>
        <v>3</v>
      </c>
      <c r="AH1126" s="154">
        <f t="shared" si="693"/>
        <v>3</v>
      </c>
      <c r="AI1126" s="154">
        <f t="shared" si="693"/>
        <v>3</v>
      </c>
      <c r="AJ1126" s="154">
        <f t="shared" si="693"/>
        <v>3</v>
      </c>
      <c r="AK1126" s="154">
        <f t="shared" si="693"/>
        <v>3</v>
      </c>
      <c r="AL1126" s="154">
        <f t="shared" si="693"/>
        <v>3</v>
      </c>
      <c r="AM1126" s="154">
        <f t="shared" si="693"/>
        <v>3</v>
      </c>
      <c r="AN1126" s="154">
        <f t="shared" si="693"/>
        <v>3</v>
      </c>
      <c r="AO1126" s="154">
        <f t="shared" si="693"/>
        <v>3</v>
      </c>
      <c r="AP1126" s="154">
        <f t="shared" si="693"/>
        <v>3</v>
      </c>
      <c r="AQ1126" s="154">
        <f t="shared" si="693"/>
        <v>3</v>
      </c>
      <c r="AR1126" s="154">
        <f t="shared" si="693"/>
        <v>3</v>
      </c>
      <c r="AS1126" s="154">
        <f t="shared" si="693"/>
        <v>3</v>
      </c>
      <c r="AT1126" s="154">
        <f t="shared" si="693"/>
        <v>3</v>
      </c>
      <c r="AU1126" s="154">
        <f t="shared" si="693"/>
        <v>3</v>
      </c>
      <c r="AV1126" s="154">
        <f t="shared" si="693"/>
        <v>3</v>
      </c>
      <c r="AW1126" s="154">
        <f t="shared" si="693"/>
        <v>3</v>
      </c>
      <c r="AX1126" s="154">
        <f t="shared" si="693"/>
        <v>3</v>
      </c>
      <c r="AY1126" s="154">
        <f t="shared" si="693"/>
        <v>3</v>
      </c>
      <c r="AZ1126" s="154">
        <f t="shared" si="693"/>
        <v>3</v>
      </c>
      <c r="BA1126" s="154">
        <f t="shared" si="693"/>
        <v>3</v>
      </c>
      <c r="BB1126" s="154">
        <f t="shared" si="693"/>
        <v>3</v>
      </c>
      <c r="BC1126" s="154">
        <f t="shared" si="693"/>
        <v>3</v>
      </c>
      <c r="BD1126" s="154">
        <f t="shared" si="693"/>
        <v>3</v>
      </c>
      <c r="BE1126" s="154">
        <f t="shared" si="693"/>
        <v>3</v>
      </c>
      <c r="BF1126" s="154">
        <f t="shared" si="693"/>
        <v>3</v>
      </c>
      <c r="BG1126" s="154">
        <f t="shared" si="693"/>
        <v>3</v>
      </c>
      <c r="BH1126" s="154">
        <f t="shared" si="693"/>
        <v>3</v>
      </c>
      <c r="BI1126" s="154">
        <f t="shared" si="693"/>
        <v>3</v>
      </c>
      <c r="BJ1126" s="154">
        <f t="shared" si="693"/>
        <v>3</v>
      </c>
      <c r="BK1126" s="154">
        <f t="shared" si="693"/>
        <v>2</v>
      </c>
      <c r="BL1126" s="154">
        <f t="shared" si="693"/>
        <v>1</v>
      </c>
      <c r="BM1126" s="154">
        <f t="shared" si="693"/>
        <v>0</v>
      </c>
    </row>
    <row r="1127" spans="1:65" ht="12.75" customHeight="1" outlineLevel="3">
      <c r="A1127" s="32" t="s">
        <v>341</v>
      </c>
      <c r="B1127" t="s">
        <v>203</v>
      </c>
      <c r="D1127"/>
      <c r="AE1127" s="154">
        <f t="shared" ref="AE1127:BM1127" si="694">AD1122</f>
        <v>0</v>
      </c>
      <c r="AF1127" s="154">
        <f t="shared" si="694"/>
        <v>0</v>
      </c>
      <c r="AG1127" s="154">
        <f t="shared" si="694"/>
        <v>0</v>
      </c>
      <c r="AH1127" s="154">
        <f t="shared" si="694"/>
        <v>0</v>
      </c>
      <c r="AI1127" s="154">
        <f t="shared" si="694"/>
        <v>0</v>
      </c>
      <c r="AJ1127" s="154">
        <f t="shared" si="694"/>
        <v>0</v>
      </c>
      <c r="AK1127" s="154">
        <f t="shared" si="694"/>
        <v>0</v>
      </c>
      <c r="AL1127" s="154">
        <f t="shared" si="694"/>
        <v>0</v>
      </c>
      <c r="AM1127" s="154">
        <f t="shared" si="694"/>
        <v>0</v>
      </c>
      <c r="AN1127" s="154">
        <f t="shared" si="694"/>
        <v>0</v>
      </c>
      <c r="AO1127" s="154">
        <f t="shared" si="694"/>
        <v>0</v>
      </c>
      <c r="AP1127" s="154">
        <f t="shared" si="694"/>
        <v>0</v>
      </c>
      <c r="AQ1127" s="154">
        <f t="shared" si="694"/>
        <v>0</v>
      </c>
      <c r="AR1127" s="154">
        <f t="shared" si="694"/>
        <v>0</v>
      </c>
      <c r="AS1127" s="154">
        <f t="shared" si="694"/>
        <v>0</v>
      </c>
      <c r="AT1127" s="154">
        <f t="shared" si="694"/>
        <v>0</v>
      </c>
      <c r="AU1127" s="154">
        <f t="shared" si="694"/>
        <v>0</v>
      </c>
      <c r="AV1127" s="154">
        <f t="shared" si="694"/>
        <v>0</v>
      </c>
      <c r="AW1127" s="154">
        <f t="shared" si="694"/>
        <v>0</v>
      </c>
      <c r="AX1127" s="154">
        <f t="shared" si="694"/>
        <v>0</v>
      </c>
      <c r="AY1127" s="154">
        <f t="shared" si="694"/>
        <v>0</v>
      </c>
      <c r="AZ1127" s="154">
        <f t="shared" si="694"/>
        <v>0</v>
      </c>
      <c r="BA1127" s="154">
        <f t="shared" si="694"/>
        <v>0</v>
      </c>
      <c r="BB1127" s="154">
        <f t="shared" si="694"/>
        <v>0</v>
      </c>
      <c r="BC1127" s="154">
        <f t="shared" si="694"/>
        <v>0</v>
      </c>
      <c r="BD1127" s="154">
        <f t="shared" si="694"/>
        <v>0</v>
      </c>
      <c r="BE1127" s="154">
        <f t="shared" si="694"/>
        <v>0</v>
      </c>
      <c r="BF1127" s="154">
        <f t="shared" si="694"/>
        <v>0</v>
      </c>
      <c r="BG1127" s="154">
        <f t="shared" si="694"/>
        <v>0</v>
      </c>
      <c r="BH1127" s="154">
        <f t="shared" si="694"/>
        <v>0</v>
      </c>
      <c r="BI1127" s="154">
        <f t="shared" si="694"/>
        <v>0</v>
      </c>
      <c r="BJ1127" s="154">
        <f t="shared" si="694"/>
        <v>0</v>
      </c>
      <c r="BK1127" s="154">
        <f t="shared" si="694"/>
        <v>0</v>
      </c>
      <c r="BL1127" s="154">
        <f t="shared" si="694"/>
        <v>0</v>
      </c>
      <c r="BM1127" s="154">
        <f t="shared" si="694"/>
        <v>0</v>
      </c>
    </row>
    <row r="1128" spans="1:65" ht="12.75" customHeight="1" outlineLevel="2" collapsed="1">
      <c r="D1128"/>
      <c r="L1128" s="89"/>
      <c r="M1128" s="89"/>
      <c r="N1128" s="89"/>
      <c r="O1128" s="89"/>
      <c r="P1128" s="89"/>
      <c r="Q1128" s="89"/>
      <c r="R1128" s="89"/>
      <c r="S1128" s="89"/>
      <c r="T1128" s="89"/>
      <c r="U1128" s="89"/>
      <c r="V1128" s="89"/>
      <c r="W1128" s="89"/>
      <c r="X1128" s="89"/>
      <c r="Y1128" s="89"/>
      <c r="Z1128" s="89"/>
      <c r="AA1128" s="89"/>
      <c r="AB1128" s="89"/>
      <c r="AC1128" s="89"/>
      <c r="AD1128" s="89"/>
      <c r="AE1128" s="89"/>
      <c r="AF1128" s="89"/>
      <c r="AG1128" s="89"/>
      <c r="AH1128" s="89"/>
      <c r="AI1128" s="89"/>
      <c r="AJ1128" s="89"/>
      <c r="AK1128" s="89"/>
      <c r="AL1128" s="89"/>
      <c r="AM1128" s="89"/>
      <c r="AN1128" s="89"/>
      <c r="AO1128" s="89"/>
      <c r="AP1128" s="89"/>
      <c r="AQ1128" s="89"/>
      <c r="AR1128" s="89"/>
      <c r="AS1128" s="89"/>
      <c r="AT1128" s="89"/>
      <c r="AU1128" s="89"/>
      <c r="AV1128" s="89"/>
      <c r="AW1128" s="89"/>
      <c r="AX1128" s="89"/>
      <c r="AY1128" s="89"/>
      <c r="AZ1128" s="89"/>
      <c r="BA1128" s="89"/>
      <c r="BB1128" s="89"/>
      <c r="BC1128" s="89"/>
      <c r="BD1128" s="89"/>
      <c r="BE1128" s="89"/>
      <c r="BF1128" s="89"/>
      <c r="BG1128" s="89"/>
      <c r="BH1128" s="89"/>
      <c r="BI1128" s="89"/>
      <c r="BJ1128" s="89"/>
      <c r="BK1128" s="89"/>
      <c r="BL1128" s="89"/>
      <c r="BM1128" s="89"/>
    </row>
    <row r="1129" spans="1:65" s="14" customFormat="1" ht="12.75" customHeight="1" outlineLevel="2">
      <c r="A1129" s="14" t="s">
        <v>876</v>
      </c>
      <c r="L1129" s="145"/>
      <c r="M1129" s="145"/>
      <c r="N1129" s="145"/>
      <c r="O1129" s="145"/>
      <c r="P1129" s="145"/>
      <c r="Q1129" s="145"/>
      <c r="R1129" s="145"/>
      <c r="S1129" s="145"/>
      <c r="T1129" s="145"/>
      <c r="U1129" s="145"/>
      <c r="V1129" s="145"/>
      <c r="W1129" s="145"/>
      <c r="X1129" s="145"/>
      <c r="Y1129" s="145"/>
      <c r="Z1129" s="145"/>
      <c r="AA1129" s="145"/>
      <c r="AB1129" s="145"/>
      <c r="AC1129" s="145"/>
      <c r="AD1129" s="145"/>
      <c r="AE1129" s="145"/>
      <c r="AF1129" s="145"/>
      <c r="AG1129" s="145"/>
      <c r="AH1129" s="145"/>
      <c r="AI1129" s="145"/>
      <c r="AJ1129" s="145"/>
      <c r="AK1129" s="145"/>
      <c r="AL1129" s="145"/>
      <c r="AM1129" s="145"/>
      <c r="AN1129" s="145"/>
      <c r="AO1129" s="145"/>
      <c r="AP1129" s="145"/>
      <c r="AQ1129" s="145"/>
      <c r="AR1129" s="145"/>
      <c r="AS1129" s="145"/>
      <c r="AT1129" s="145"/>
      <c r="AU1129" s="145"/>
      <c r="AV1129" s="145"/>
      <c r="AW1129" s="145"/>
      <c r="AX1129" s="145"/>
      <c r="AY1129" s="145"/>
      <c r="AZ1129" s="145"/>
      <c r="BA1129" s="145"/>
      <c r="BB1129" s="145"/>
      <c r="BC1129" s="145"/>
      <c r="BD1129" s="145"/>
      <c r="BE1129" s="145"/>
      <c r="BF1129" s="145"/>
      <c r="BG1129" s="145"/>
      <c r="BH1129" s="145"/>
      <c r="BI1129" s="145"/>
      <c r="BJ1129" s="145"/>
      <c r="BK1129" s="145"/>
      <c r="BL1129" s="145"/>
      <c r="BM1129" s="145"/>
    </row>
    <row r="1130" spans="1:65" s="53" customFormat="1" ht="12.75" customHeight="1" outlineLevel="3">
      <c r="A1130" s="8" t="s">
        <v>280</v>
      </c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144"/>
      <c r="M1130" s="144"/>
      <c r="N1130" s="144"/>
      <c r="O1130" s="144"/>
      <c r="P1130" s="144"/>
      <c r="Q1130" s="144"/>
      <c r="R1130" s="144"/>
      <c r="S1130" s="144"/>
      <c r="T1130" s="144"/>
      <c r="U1130" s="144"/>
      <c r="V1130" s="144"/>
      <c r="W1130" s="144"/>
      <c r="X1130" s="144"/>
      <c r="Y1130" s="144"/>
      <c r="Z1130" s="144"/>
      <c r="AA1130" s="144"/>
      <c r="AB1130" s="144"/>
      <c r="AC1130" s="144"/>
      <c r="AD1130" s="144"/>
      <c r="AE1130" s="144"/>
      <c r="AF1130" s="144"/>
      <c r="AG1130" s="144"/>
      <c r="AH1130" s="144"/>
      <c r="AI1130" s="144"/>
      <c r="AJ1130" s="144"/>
      <c r="AK1130" s="144"/>
      <c r="AL1130" s="144"/>
      <c r="AM1130" s="144"/>
      <c r="AN1130" s="144"/>
      <c r="AO1130" s="144"/>
      <c r="AP1130" s="144"/>
      <c r="AQ1130" s="144"/>
      <c r="AR1130" s="144"/>
      <c r="AS1130" s="144"/>
      <c r="AT1130" s="144"/>
      <c r="AU1130" s="144"/>
      <c r="AV1130" s="144"/>
      <c r="AW1130" s="144"/>
      <c r="AX1130" s="144"/>
      <c r="AY1130" s="144"/>
      <c r="AZ1130" s="144"/>
      <c r="BA1130" s="144"/>
      <c r="BB1130" s="144"/>
      <c r="BC1130" s="144"/>
      <c r="BD1130" s="144"/>
      <c r="BE1130" s="144"/>
      <c r="BF1130" s="144"/>
      <c r="BG1130" s="144"/>
      <c r="BH1130" s="144"/>
      <c r="BI1130" s="144"/>
      <c r="BJ1130" s="144"/>
      <c r="BK1130" s="144"/>
      <c r="BL1130" s="144"/>
      <c r="BM1130" s="144"/>
    </row>
    <row r="1131" spans="1:65" ht="12.75" customHeight="1" outlineLevel="3">
      <c r="A1131" t="s">
        <v>303</v>
      </c>
      <c r="D1131"/>
      <c r="E1131" s="104">
        <f>Premissas!D70</f>
        <v>1</v>
      </c>
      <c r="F1131" t="s">
        <v>304</v>
      </c>
      <c r="I1131" s="157">
        <f>SUM(AE1146:AF1146)/SUM(AE334:AF334)</f>
        <v>0</v>
      </c>
      <c r="L1131" s="89"/>
      <c r="M1131" s="89"/>
      <c r="N1131" s="89"/>
      <c r="O1131" s="89"/>
      <c r="P1131" s="89"/>
      <c r="Q1131" s="89"/>
      <c r="R1131" s="89"/>
      <c r="S1131" s="89"/>
      <c r="T1131" s="89"/>
      <c r="U1131" s="89"/>
      <c r="V1131" s="89"/>
      <c r="W1131" s="89"/>
      <c r="X1131" s="89"/>
      <c r="Y1131" s="89"/>
      <c r="Z1131" s="89"/>
      <c r="AA1131" s="89"/>
      <c r="AB1131" s="89"/>
      <c r="AC1131" s="89"/>
      <c r="AD1131" s="89"/>
      <c r="AE1131" s="89"/>
      <c r="AF1131" s="89"/>
      <c r="AG1131" s="89"/>
      <c r="AH1131" s="89"/>
      <c r="AI1131" s="89"/>
      <c r="AJ1131" s="89"/>
      <c r="AK1131" s="89"/>
      <c r="AL1131" s="89"/>
      <c r="AM1131" s="89"/>
      <c r="AN1131" s="89"/>
      <c r="AO1131" s="89"/>
      <c r="AP1131" s="89"/>
      <c r="AQ1131" s="89"/>
      <c r="AR1131" s="89"/>
      <c r="AS1131" s="89"/>
      <c r="AT1131" s="89"/>
      <c r="AU1131" s="89"/>
      <c r="AV1131" s="89"/>
      <c r="AW1131" s="89"/>
      <c r="AX1131" s="89"/>
      <c r="AY1131" s="89"/>
      <c r="AZ1131" s="89"/>
      <c r="BA1131" s="89"/>
      <c r="BB1131" s="89"/>
      <c r="BC1131" s="89"/>
      <c r="BD1131" s="89"/>
      <c r="BE1131" s="89"/>
      <c r="BF1131" s="89"/>
      <c r="BG1131" s="89"/>
      <c r="BH1131" s="89"/>
      <c r="BI1131" s="89"/>
      <c r="BJ1131" s="89"/>
      <c r="BK1131" s="89"/>
      <c r="BL1131" s="89"/>
      <c r="BM1131" s="89"/>
    </row>
    <row r="1132" spans="1:65" ht="12.75" customHeight="1" outlineLevel="3">
      <c r="D1132"/>
      <c r="I1132" s="38">
        <f>SUM(AE1146:AF1146)/1000</f>
        <v>0</v>
      </c>
      <c r="L1132" s="89"/>
      <c r="M1132" s="89"/>
      <c r="N1132" s="89"/>
      <c r="O1132" s="89"/>
      <c r="P1132" s="89"/>
      <c r="Q1132" s="89"/>
      <c r="R1132" s="89"/>
      <c r="S1132" s="89"/>
      <c r="T1132" s="89"/>
      <c r="U1132" s="89"/>
      <c r="V1132" s="89"/>
      <c r="W1132" s="89"/>
      <c r="X1132" s="89"/>
      <c r="Y1132" s="89"/>
      <c r="Z1132" s="89"/>
      <c r="AA1132" s="89"/>
      <c r="AB1132" s="89"/>
      <c r="AC1132" s="89"/>
      <c r="AD1132" s="89"/>
      <c r="AE1132" s="89"/>
      <c r="AF1132" s="89"/>
      <c r="AG1132" s="89"/>
      <c r="AH1132" s="89"/>
      <c r="AI1132" s="89"/>
      <c r="AJ1132" s="89"/>
      <c r="AK1132" s="89"/>
      <c r="AL1132" s="89"/>
      <c r="AM1132" s="89"/>
      <c r="AN1132" s="89"/>
      <c r="AO1132" s="89"/>
      <c r="AP1132" s="89"/>
      <c r="AQ1132" s="89"/>
      <c r="AR1132" s="89"/>
      <c r="AS1132" s="89"/>
      <c r="AT1132" s="89"/>
      <c r="AU1132" s="89"/>
      <c r="AV1132" s="89"/>
      <c r="AW1132" s="89"/>
      <c r="AX1132" s="89"/>
      <c r="AY1132" s="89"/>
      <c r="AZ1132" s="89"/>
      <c r="BA1132" s="89"/>
      <c r="BB1132" s="89"/>
      <c r="BC1132" s="89"/>
      <c r="BD1132" s="89"/>
      <c r="BE1132" s="89"/>
      <c r="BF1132" s="89"/>
      <c r="BG1132" s="89"/>
      <c r="BH1132" s="89"/>
      <c r="BI1132" s="89"/>
      <c r="BJ1132" s="89"/>
      <c r="BK1132" s="89"/>
      <c r="BL1132" s="89"/>
      <c r="BM1132" s="89"/>
    </row>
    <row r="1133" spans="1:65" ht="12.75" customHeight="1" outlineLevel="3">
      <c r="A1133" t="s">
        <v>342</v>
      </c>
      <c r="D1133"/>
      <c r="E1133" s="60">
        <f>E1141+E1135</f>
        <v>2028</v>
      </c>
      <c r="F1133" t="s">
        <v>81</v>
      </c>
      <c r="L1133" s="89"/>
      <c r="M1133" s="89"/>
      <c r="N1133" s="89"/>
      <c r="O1133" s="89"/>
      <c r="P1133" s="89"/>
      <c r="Q1133" s="89"/>
      <c r="R1133" s="89"/>
      <c r="S1133" s="89"/>
      <c r="T1133" s="89"/>
      <c r="U1133" s="89"/>
      <c r="V1133" s="89"/>
      <c r="W1133" s="89"/>
      <c r="X1133" s="89"/>
      <c r="Y1133" s="89"/>
      <c r="Z1133" s="89"/>
      <c r="AA1133" s="89"/>
      <c r="AB1133" s="89"/>
      <c r="AC1133" s="89"/>
      <c r="AD1133" s="89"/>
      <c r="AE1133" s="89"/>
      <c r="AF1133" s="89"/>
      <c r="AG1133" s="89"/>
      <c r="AH1133" s="89"/>
      <c r="AI1133" s="89"/>
      <c r="AJ1133" s="89"/>
      <c r="AK1133" s="89"/>
      <c r="AL1133" s="89"/>
      <c r="AM1133" s="89"/>
      <c r="AN1133" s="89"/>
      <c r="AO1133" s="89"/>
      <c r="AP1133" s="89"/>
      <c r="AQ1133" s="89"/>
      <c r="AR1133" s="89"/>
      <c r="AS1133" s="89"/>
      <c r="AT1133" s="89"/>
      <c r="AU1133" s="89"/>
      <c r="AV1133" s="89"/>
      <c r="AW1133" s="89"/>
      <c r="AX1133" s="89"/>
      <c r="AY1133" s="89"/>
      <c r="AZ1133" s="89"/>
      <c r="BA1133" s="89"/>
      <c r="BB1133" s="89"/>
      <c r="BC1133" s="89"/>
      <c r="BD1133" s="89"/>
      <c r="BE1133" s="89"/>
      <c r="BF1133" s="89"/>
      <c r="BG1133" s="89"/>
      <c r="BH1133" s="89"/>
      <c r="BI1133" s="89"/>
      <c r="BJ1133" s="89"/>
      <c r="BK1133" s="89"/>
      <c r="BL1133" s="89"/>
      <c r="BM1133" s="89"/>
    </row>
    <row r="1134" spans="1:65" ht="12.75" customHeight="1" outlineLevel="3">
      <c r="A1134" t="s">
        <v>285</v>
      </c>
      <c r="D1134"/>
      <c r="E1134" s="30">
        <f>Premissas!D86</f>
        <v>20</v>
      </c>
      <c r="F1134" t="s">
        <v>306</v>
      </c>
      <c r="L1134" s="89"/>
      <c r="M1134" s="89"/>
      <c r="N1134" s="89"/>
      <c r="O1134" s="89"/>
      <c r="P1134" s="89"/>
      <c r="Q1134" s="89"/>
      <c r="R1134" s="89"/>
      <c r="S1134" s="89"/>
      <c r="T1134" s="89"/>
      <c r="U1134" s="89"/>
      <c r="V1134" s="89"/>
      <c r="W1134" s="89"/>
      <c r="X1134" s="89"/>
      <c r="Y1134" s="89"/>
      <c r="Z1134" s="89"/>
      <c r="AA1134" s="89"/>
      <c r="AB1134" s="89"/>
      <c r="AC1134" s="89"/>
      <c r="AD1134" s="89"/>
      <c r="AE1134" s="89"/>
      <c r="AF1134" s="89"/>
      <c r="AG1134" s="89"/>
      <c r="AH1134" s="89"/>
      <c r="AI1134" s="89"/>
      <c r="AJ1134" s="89"/>
      <c r="AK1134" s="89"/>
      <c r="AL1134" s="89"/>
      <c r="AM1134" s="89"/>
      <c r="AN1134" s="89"/>
      <c r="AO1134" s="89"/>
      <c r="AP1134" s="89"/>
      <c r="AQ1134" s="89"/>
      <c r="AR1134" s="89"/>
      <c r="AS1134" s="89"/>
      <c r="AT1134" s="89"/>
      <c r="AU1134" s="89"/>
      <c r="AV1134" s="89"/>
      <c r="AW1134" s="89"/>
      <c r="AX1134" s="89"/>
      <c r="AY1134" s="89"/>
      <c r="AZ1134" s="89"/>
      <c r="BA1134" s="89"/>
      <c r="BB1134" s="89"/>
      <c r="BC1134" s="89"/>
      <c r="BD1134" s="89"/>
      <c r="BE1134" s="89"/>
      <c r="BF1134" s="89"/>
      <c r="BG1134" s="89"/>
      <c r="BH1134" s="89"/>
      <c r="BI1134" s="89"/>
      <c r="BJ1134" s="89"/>
      <c r="BK1134" s="89"/>
      <c r="BL1134" s="89"/>
      <c r="BM1134" s="89"/>
    </row>
    <row r="1135" spans="1:65" ht="12.75" customHeight="1" outlineLevel="3">
      <c r="A1135" t="s">
        <v>343</v>
      </c>
      <c r="D1135"/>
      <c r="E1135" s="30">
        <f>Premissas!D87</f>
        <v>4</v>
      </c>
      <c r="F1135" t="s">
        <v>71</v>
      </c>
      <c r="L1135" s="89"/>
      <c r="M1135" s="89"/>
      <c r="N1135" s="89"/>
      <c r="O1135" s="89"/>
      <c r="P1135" s="89"/>
      <c r="Q1135" s="89"/>
      <c r="R1135" s="89"/>
      <c r="S1135" s="89"/>
      <c r="T1135" s="89"/>
      <c r="U1135" s="89"/>
      <c r="V1135" s="89"/>
      <c r="W1135" s="89"/>
      <c r="X1135" s="89"/>
      <c r="Y1135" s="89"/>
      <c r="Z1135" s="89"/>
      <c r="AA1135" s="89"/>
      <c r="AB1135" s="89"/>
      <c r="AC1135" s="89"/>
      <c r="AD1135" s="89"/>
      <c r="AE1135" s="89"/>
      <c r="AF1135" s="89"/>
      <c r="AG1135" s="89"/>
      <c r="AH1135" s="89"/>
      <c r="AI1135" s="89"/>
      <c r="AJ1135" s="89"/>
      <c r="AK1135" s="89"/>
      <c r="AL1135" s="89"/>
      <c r="AM1135" s="89"/>
      <c r="AN1135" s="89"/>
      <c r="AO1135" s="89"/>
      <c r="AP1135" s="89"/>
      <c r="AQ1135" s="89"/>
      <c r="AR1135" s="89"/>
      <c r="AS1135" s="89"/>
      <c r="AT1135" s="89"/>
      <c r="AU1135" s="89"/>
      <c r="AV1135" s="89"/>
      <c r="AW1135" s="89"/>
      <c r="AX1135" s="89"/>
      <c r="AY1135" s="89"/>
      <c r="AZ1135" s="89"/>
      <c r="BA1135" s="89"/>
      <c r="BB1135" s="89"/>
      <c r="BC1135" s="89"/>
      <c r="BD1135" s="89"/>
      <c r="BE1135" s="89"/>
      <c r="BF1135" s="89"/>
      <c r="BG1135" s="89"/>
      <c r="BH1135" s="89"/>
      <c r="BI1135" s="89"/>
      <c r="BJ1135" s="89"/>
      <c r="BK1135" s="89"/>
      <c r="BL1135" s="89"/>
      <c r="BM1135" s="89"/>
    </row>
    <row r="1136" spans="1:65" ht="12.75" customHeight="1" outlineLevel="3">
      <c r="D1136"/>
    </row>
    <row r="1137" spans="1:65" ht="12.75" customHeight="1" outlineLevel="3">
      <c r="A1137" t="s">
        <v>308</v>
      </c>
      <c r="D1137"/>
      <c r="E1137" s="60">
        <f>E1141+E1138</f>
        <v>2028</v>
      </c>
      <c r="F1137" t="s">
        <v>81</v>
      </c>
      <c r="G1137" t="s">
        <v>309</v>
      </c>
      <c r="L1137" s="89"/>
      <c r="M1137" s="89"/>
      <c r="N1137" s="89"/>
      <c r="O1137" s="89"/>
      <c r="P1137" s="89"/>
      <c r="Q1137" s="89"/>
      <c r="R1137" s="89"/>
      <c r="S1137" s="89"/>
      <c r="T1137" s="89"/>
      <c r="U1137" s="89"/>
      <c r="V1137" s="89"/>
      <c r="W1137" s="89"/>
      <c r="X1137" s="89"/>
      <c r="Y1137" s="89"/>
      <c r="Z1137" s="89"/>
      <c r="AA1137" s="89"/>
      <c r="AB1137" s="89"/>
      <c r="AC1137" s="89"/>
      <c r="AD1137" s="89"/>
      <c r="AE1137" s="89"/>
      <c r="AF1137" s="89"/>
      <c r="AG1137" s="89"/>
      <c r="AH1137" s="89"/>
      <c r="AI1137" s="89"/>
      <c r="AJ1137" s="89"/>
      <c r="AK1137" s="89"/>
      <c r="AL1137" s="89"/>
      <c r="AM1137" s="89"/>
      <c r="AN1137" s="89"/>
      <c r="AO1137" s="89"/>
      <c r="AP1137" s="89"/>
      <c r="AQ1137" s="89"/>
      <c r="AR1137" s="89"/>
      <c r="AS1137" s="89"/>
      <c r="AT1137" s="89"/>
      <c r="AU1137" s="89"/>
      <c r="AV1137" s="89"/>
      <c r="AW1137" s="89"/>
      <c r="AX1137" s="89"/>
      <c r="AY1137" s="89"/>
      <c r="AZ1137" s="89"/>
      <c r="BA1137" s="89"/>
      <c r="BB1137" s="89"/>
      <c r="BC1137" s="89"/>
      <c r="BD1137" s="89"/>
      <c r="BE1137" s="89"/>
      <c r="BF1137" s="89"/>
      <c r="BG1137" s="89"/>
      <c r="BH1137" s="89"/>
      <c r="BI1137" s="89"/>
      <c r="BJ1137" s="89"/>
      <c r="BK1137" s="89"/>
      <c r="BL1137" s="89"/>
      <c r="BM1137" s="89"/>
    </row>
    <row r="1138" spans="1:65" ht="15" customHeight="1" outlineLevel="3">
      <c r="A1138" t="s">
        <v>310</v>
      </c>
      <c r="D1138"/>
      <c r="E1138" s="30">
        <f>Premissas!D88</f>
        <v>4</v>
      </c>
      <c r="F1138" t="s">
        <v>71</v>
      </c>
      <c r="G1138" t="s">
        <v>309</v>
      </c>
      <c r="L1138" s="89"/>
      <c r="M1138" s="89"/>
      <c r="N1138" s="89"/>
      <c r="O1138" s="89"/>
      <c r="P1138" s="89"/>
      <c r="Q1138" s="89"/>
      <c r="R1138" s="89"/>
      <c r="S1138" s="89"/>
      <c r="T1138" s="89"/>
      <c r="U1138" s="89"/>
      <c r="V1138" s="89"/>
      <c r="W1138" s="89"/>
      <c r="X1138" s="89"/>
      <c r="Y1138" s="89"/>
      <c r="Z1138" s="89"/>
      <c r="AA1138" s="89"/>
      <c r="AB1138" s="89"/>
      <c r="AC1138" s="89"/>
      <c r="AD1138" s="89"/>
      <c r="AE1138" s="89"/>
      <c r="AF1138" s="89"/>
      <c r="AG1138" s="89"/>
      <c r="AH1138" s="89"/>
      <c r="AI1138" s="89"/>
      <c r="AJ1138" s="89"/>
      <c r="AK1138" s="89"/>
      <c r="AL1138" s="89"/>
      <c r="AM1138" s="89"/>
      <c r="AN1138" s="89"/>
      <c r="AO1138" s="89"/>
      <c r="AP1138" s="89"/>
      <c r="AQ1138" s="89"/>
      <c r="AR1138" s="89"/>
      <c r="AS1138" s="89"/>
      <c r="AT1138" s="89"/>
      <c r="AU1138" s="89"/>
      <c r="AV1138" s="89"/>
      <c r="AW1138" s="89"/>
      <c r="AX1138" s="89"/>
      <c r="AY1138" s="89"/>
      <c r="AZ1138" s="89"/>
      <c r="BA1138" s="89"/>
      <c r="BB1138" s="89"/>
      <c r="BC1138" s="89"/>
      <c r="BD1138" s="89"/>
      <c r="BE1138" s="89"/>
      <c r="BF1138" s="89"/>
      <c r="BG1138" s="89"/>
      <c r="BH1138" s="89"/>
      <c r="BI1138" s="89"/>
      <c r="BJ1138" s="89"/>
      <c r="BK1138" s="89"/>
      <c r="BL1138" s="89"/>
      <c r="BM1138" s="89"/>
    </row>
    <row r="1139" spans="1:65" ht="12.75" customHeight="1" outlineLevel="3">
      <c r="D1139"/>
      <c r="L1139" s="89"/>
      <c r="M1139" s="89"/>
      <c r="N1139" s="89"/>
      <c r="O1139" s="89"/>
      <c r="P1139" s="89"/>
      <c r="Q1139" s="89"/>
      <c r="R1139" s="89"/>
      <c r="S1139" s="89"/>
      <c r="T1139" s="89"/>
      <c r="U1139" s="89"/>
      <c r="V1139" s="89"/>
      <c r="W1139" s="89"/>
      <c r="X1139" s="89"/>
      <c r="Y1139" s="89"/>
      <c r="Z1139" s="89"/>
      <c r="AA1139" s="89"/>
      <c r="AB1139" s="89"/>
      <c r="AC1139" s="89"/>
      <c r="AD1139" s="89"/>
      <c r="AE1139" s="89"/>
      <c r="AF1139" s="89"/>
      <c r="AG1139" s="89"/>
      <c r="AH1139" s="89"/>
      <c r="AI1139" s="89"/>
      <c r="AJ1139" s="89"/>
      <c r="AK1139" s="89"/>
      <c r="AL1139" s="89"/>
      <c r="AM1139" s="89"/>
      <c r="AN1139" s="89"/>
      <c r="AO1139" s="89"/>
      <c r="AP1139" s="89"/>
      <c r="AQ1139" s="89"/>
      <c r="AR1139" s="89"/>
      <c r="AS1139" s="89"/>
      <c r="AT1139" s="89"/>
      <c r="AU1139" s="89"/>
      <c r="AV1139" s="89"/>
      <c r="AW1139" s="89"/>
      <c r="AX1139" s="89"/>
      <c r="AY1139" s="89"/>
      <c r="AZ1139" s="89"/>
      <c r="BA1139" s="89"/>
      <c r="BB1139" s="89"/>
      <c r="BC1139" s="89"/>
      <c r="BD1139" s="89"/>
      <c r="BE1139" s="89"/>
      <c r="BF1139" s="89"/>
      <c r="BG1139" s="89"/>
      <c r="BH1139" s="89"/>
      <c r="BI1139" s="89"/>
      <c r="BJ1139" s="89"/>
      <c r="BK1139" s="89"/>
      <c r="BL1139" s="89"/>
      <c r="BM1139" s="89"/>
    </row>
    <row r="1140" spans="1:65" ht="12.75" customHeight="1" outlineLevel="3">
      <c r="A1140" t="s">
        <v>287</v>
      </c>
      <c r="B1140" t="s">
        <v>85</v>
      </c>
      <c r="D1140"/>
      <c r="L1140" s="89"/>
      <c r="M1140" s="89"/>
      <c r="N1140" s="89"/>
      <c r="O1140" s="89"/>
      <c r="P1140" s="89"/>
      <c r="Q1140" s="89"/>
      <c r="R1140" s="89"/>
      <c r="S1140" s="89"/>
      <c r="T1140" s="89"/>
      <c r="U1140" s="89"/>
      <c r="V1140" s="89"/>
      <c r="W1140" s="89"/>
      <c r="X1140" s="89"/>
      <c r="Y1140" s="89"/>
      <c r="Z1140" s="89"/>
      <c r="AA1140" s="89"/>
      <c r="AB1140" s="89"/>
      <c r="AC1140" s="89"/>
      <c r="AD1140" s="89"/>
      <c r="AE1140" s="89">
        <f>IF(AND(AE$1&gt;=$E1141,AE$1&lt;$E1141+$E1142),1,0)</f>
        <v>1</v>
      </c>
      <c r="AF1140" s="89">
        <f t="shared" ref="AF1140:BH1140" si="695">IF(AND(AF$1&gt;=$E1141,AF$1&lt;$E1141+$E1142),1,0)</f>
        <v>1</v>
      </c>
      <c r="AG1140" s="89">
        <f t="shared" si="695"/>
        <v>0</v>
      </c>
      <c r="AH1140" s="89">
        <f t="shared" si="695"/>
        <v>0</v>
      </c>
      <c r="AI1140" s="89">
        <f t="shared" si="695"/>
        <v>0</v>
      </c>
      <c r="AJ1140" s="89">
        <f t="shared" si="695"/>
        <v>0</v>
      </c>
      <c r="AK1140" s="89">
        <f t="shared" si="695"/>
        <v>0</v>
      </c>
      <c r="AL1140" s="89">
        <f t="shared" si="695"/>
        <v>0</v>
      </c>
      <c r="AM1140" s="89">
        <f t="shared" si="695"/>
        <v>0</v>
      </c>
      <c r="AN1140" s="89">
        <f t="shared" si="695"/>
        <v>0</v>
      </c>
      <c r="AO1140" s="89">
        <f t="shared" si="695"/>
        <v>0</v>
      </c>
      <c r="AP1140" s="89">
        <f t="shared" si="695"/>
        <v>0</v>
      </c>
      <c r="AQ1140" s="89">
        <f t="shared" si="695"/>
        <v>0</v>
      </c>
      <c r="AR1140" s="89">
        <f t="shared" si="695"/>
        <v>0</v>
      </c>
      <c r="AS1140" s="89">
        <f t="shared" si="695"/>
        <v>0</v>
      </c>
      <c r="AT1140" s="89">
        <f t="shared" si="695"/>
        <v>0</v>
      </c>
      <c r="AU1140" s="89">
        <f t="shared" si="695"/>
        <v>0</v>
      </c>
      <c r="AV1140" s="89">
        <f t="shared" si="695"/>
        <v>0</v>
      </c>
      <c r="AW1140" s="89">
        <f t="shared" si="695"/>
        <v>0</v>
      </c>
      <c r="AX1140" s="89">
        <f t="shared" si="695"/>
        <v>0</v>
      </c>
      <c r="AY1140" s="89">
        <f t="shared" si="695"/>
        <v>0</v>
      </c>
      <c r="AZ1140" s="89">
        <f t="shared" si="695"/>
        <v>0</v>
      </c>
      <c r="BA1140" s="89">
        <f t="shared" si="695"/>
        <v>0</v>
      </c>
      <c r="BB1140" s="89">
        <f t="shared" si="695"/>
        <v>0</v>
      </c>
      <c r="BC1140" s="89">
        <f t="shared" si="695"/>
        <v>0</v>
      </c>
      <c r="BD1140" s="89">
        <f t="shared" si="695"/>
        <v>0</v>
      </c>
      <c r="BE1140" s="89">
        <f t="shared" si="695"/>
        <v>0</v>
      </c>
      <c r="BF1140" s="89">
        <f t="shared" si="695"/>
        <v>0</v>
      </c>
      <c r="BG1140" s="89">
        <f t="shared" si="695"/>
        <v>0</v>
      </c>
      <c r="BH1140" s="89">
        <f t="shared" si="695"/>
        <v>0</v>
      </c>
      <c r="BI1140" s="89">
        <f>IF(AND(BI$1&gt;=$E1141,BI$1&lt;$E1141+$E1142),1,0)</f>
        <v>0</v>
      </c>
      <c r="BJ1140" s="89">
        <f>IF(AND(BJ$1&gt;=$E1141,BJ$1&lt;$E1141+$E1142),1,0)</f>
        <v>0</v>
      </c>
      <c r="BK1140" s="89">
        <f>IF(AND(BK$1&gt;=$E1141,BK$1&lt;$E1141+$E1142),1,0)</f>
        <v>0</v>
      </c>
      <c r="BL1140" s="89">
        <f>IF(AND(BL$1&gt;=$E1141,BL$1&lt;$E1141+$E1142),1,0)</f>
        <v>0</v>
      </c>
      <c r="BM1140" s="89">
        <f>IF(AND(BM$1&gt;=$E1141,BM$1&lt;$E1141+$E1142),1,0)</f>
        <v>0</v>
      </c>
    </row>
    <row r="1141" spans="1:65" ht="12.75" customHeight="1" outlineLevel="3">
      <c r="A1141" s="32" t="s">
        <v>288</v>
      </c>
      <c r="D1141"/>
      <c r="E1141" s="30">
        <f>Premissas!D80</f>
        <v>2024</v>
      </c>
      <c r="F1141" t="s">
        <v>81</v>
      </c>
      <c r="G1141" s="30">
        <f>Premissas!F80</f>
        <v>0</v>
      </c>
      <c r="L1141" s="89"/>
      <c r="M1141" s="89"/>
      <c r="N1141" s="89"/>
      <c r="O1141" s="89"/>
      <c r="P1141" s="89"/>
      <c r="Q1141" s="89"/>
      <c r="R1141" s="89"/>
      <c r="S1141" s="89"/>
      <c r="T1141" s="89"/>
      <c r="U1141" s="89"/>
      <c r="V1141" s="89"/>
      <c r="W1141" s="89"/>
      <c r="X1141" s="89"/>
      <c r="Y1141" s="89"/>
      <c r="Z1141" s="89"/>
      <c r="AA1141" s="89"/>
      <c r="AB1141" s="89"/>
      <c r="AC1141" s="89"/>
      <c r="AD1141" s="89"/>
      <c r="AE1141" s="89"/>
      <c r="AF1141" s="89"/>
      <c r="AG1141" s="89"/>
      <c r="AH1141" s="89"/>
      <c r="AI1141" s="89"/>
      <c r="AJ1141" s="89"/>
      <c r="AK1141" s="89"/>
      <c r="AL1141" s="89"/>
      <c r="AM1141" s="89"/>
      <c r="AN1141" s="89"/>
      <c r="AO1141" s="89"/>
      <c r="AP1141" s="89"/>
      <c r="AQ1141" s="89"/>
      <c r="AR1141" s="89"/>
      <c r="AS1141" s="89"/>
      <c r="AT1141" s="89"/>
      <c r="AU1141" s="89"/>
      <c r="AV1141" s="89"/>
      <c r="AW1141" s="89"/>
      <c r="AX1141" s="89"/>
      <c r="AY1141" s="89"/>
      <c r="AZ1141" s="89"/>
      <c r="BA1141" s="89"/>
      <c r="BB1141" s="89"/>
      <c r="BC1141" s="89"/>
      <c r="BD1141" s="89"/>
      <c r="BE1141" s="89"/>
      <c r="BF1141" s="89"/>
      <c r="BG1141" s="89"/>
      <c r="BH1141" s="89"/>
      <c r="BI1141" s="89"/>
      <c r="BJ1141" s="89"/>
      <c r="BK1141" s="89"/>
      <c r="BL1141" s="89"/>
      <c r="BM1141" s="89"/>
    </row>
    <row r="1142" spans="1:65" ht="12.75" customHeight="1" outlineLevel="3">
      <c r="A1142" s="32" t="s">
        <v>289</v>
      </c>
      <c r="D1142"/>
      <c r="E1142" s="30">
        <f>Premissas!D81</f>
        <v>2</v>
      </c>
      <c r="F1142" t="s">
        <v>71</v>
      </c>
      <c r="G1142" s="30" t="str">
        <f>Premissas!F82</f>
        <v>Baseado em horizonte de captação do ciclo</v>
      </c>
      <c r="L1142" s="89"/>
      <c r="M1142" s="89"/>
      <c r="N1142" s="89"/>
      <c r="O1142" s="89"/>
      <c r="P1142" s="89"/>
      <c r="Q1142" s="89"/>
      <c r="R1142" s="89"/>
      <c r="S1142" s="89"/>
      <c r="T1142" s="89"/>
      <c r="U1142" s="89"/>
      <c r="V1142" s="89"/>
      <c r="W1142" s="89"/>
      <c r="X1142" s="89"/>
      <c r="Y1142" s="89"/>
      <c r="Z1142" s="89"/>
      <c r="AA1142" s="89"/>
      <c r="AB1142" s="89"/>
      <c r="AC1142" s="89"/>
      <c r="AD1142" s="89"/>
      <c r="AE1142" s="89"/>
      <c r="AF1142" s="89"/>
      <c r="AG1142" s="89"/>
      <c r="AH1142" s="89"/>
      <c r="AI1142" s="89"/>
      <c r="AJ1142" s="89"/>
      <c r="AK1142" s="89"/>
      <c r="AL1142" s="89"/>
      <c r="AM1142" s="89"/>
      <c r="AN1142" s="89"/>
      <c r="AO1142" s="89"/>
      <c r="AP1142" s="89"/>
      <c r="AQ1142" s="89"/>
      <c r="AR1142" s="89"/>
      <c r="AS1142" s="89"/>
      <c r="AT1142" s="89"/>
      <c r="AU1142" s="89"/>
      <c r="AV1142" s="89"/>
      <c r="AW1142" s="89"/>
      <c r="AX1142" s="89"/>
      <c r="AY1142" s="89"/>
      <c r="AZ1142" s="89"/>
      <c r="BA1142" s="89"/>
      <c r="BB1142" s="89"/>
      <c r="BC1142" s="89"/>
      <c r="BD1142" s="89"/>
      <c r="BE1142" s="89"/>
      <c r="BF1142" s="89"/>
      <c r="BG1142" s="89"/>
      <c r="BH1142" s="89"/>
      <c r="BI1142" s="89"/>
      <c r="BJ1142" s="89"/>
      <c r="BK1142" s="89"/>
      <c r="BL1142" s="89"/>
      <c r="BM1142" s="89"/>
    </row>
    <row r="1143" spans="1:65" ht="12.75" customHeight="1" outlineLevel="3">
      <c r="A1143" s="48" t="s">
        <v>311</v>
      </c>
      <c r="B1143" t="s">
        <v>85</v>
      </c>
      <c r="D1143"/>
      <c r="E1143" s="104">
        <f>E1141</f>
        <v>2024</v>
      </c>
      <c r="F1143" t="s">
        <v>312</v>
      </c>
      <c r="G1143" s="60">
        <f>E1141+E1142-1</f>
        <v>2025</v>
      </c>
      <c r="H1143" t="s">
        <v>313</v>
      </c>
      <c r="AE1143" s="89">
        <f>IF(AND(AE$1&gt;=$E1143,AE$1&lt;=$G1143),1,0)</f>
        <v>1</v>
      </c>
      <c r="AF1143" s="89">
        <f t="shared" ref="AF1143:BM1143" si="696">IF(AND(AF$1&gt;=$E1143,AF$1&lt;=$G1143),1,0)</f>
        <v>1</v>
      </c>
      <c r="AG1143" s="89">
        <f t="shared" si="696"/>
        <v>0</v>
      </c>
      <c r="AH1143" s="89">
        <f t="shared" si="696"/>
        <v>0</v>
      </c>
      <c r="AI1143" s="89">
        <f t="shared" si="696"/>
        <v>0</v>
      </c>
      <c r="AJ1143" s="89">
        <f t="shared" si="696"/>
        <v>0</v>
      </c>
      <c r="AK1143" s="89">
        <f t="shared" si="696"/>
        <v>0</v>
      </c>
      <c r="AL1143" s="89">
        <f t="shared" si="696"/>
        <v>0</v>
      </c>
      <c r="AM1143" s="89">
        <f t="shared" si="696"/>
        <v>0</v>
      </c>
      <c r="AN1143" s="89">
        <f t="shared" si="696"/>
        <v>0</v>
      </c>
      <c r="AO1143" s="89">
        <f t="shared" si="696"/>
        <v>0</v>
      </c>
      <c r="AP1143" s="89">
        <f t="shared" si="696"/>
        <v>0</v>
      </c>
      <c r="AQ1143" s="89">
        <f t="shared" si="696"/>
        <v>0</v>
      </c>
      <c r="AR1143" s="89">
        <f t="shared" si="696"/>
        <v>0</v>
      </c>
      <c r="AS1143" s="89">
        <f t="shared" si="696"/>
        <v>0</v>
      </c>
      <c r="AT1143" s="89">
        <f t="shared" si="696"/>
        <v>0</v>
      </c>
      <c r="AU1143" s="89">
        <f t="shared" si="696"/>
        <v>0</v>
      </c>
      <c r="AV1143" s="89">
        <f t="shared" si="696"/>
        <v>0</v>
      </c>
      <c r="AW1143" s="89">
        <f t="shared" si="696"/>
        <v>0</v>
      </c>
      <c r="AX1143" s="89">
        <f t="shared" si="696"/>
        <v>0</v>
      </c>
      <c r="AY1143" s="89">
        <f t="shared" si="696"/>
        <v>0</v>
      </c>
      <c r="AZ1143" s="89">
        <f t="shared" si="696"/>
        <v>0</v>
      </c>
      <c r="BA1143" s="89">
        <f t="shared" si="696"/>
        <v>0</v>
      </c>
      <c r="BB1143" s="89">
        <f t="shared" si="696"/>
        <v>0</v>
      </c>
      <c r="BC1143" s="89">
        <f t="shared" si="696"/>
        <v>0</v>
      </c>
      <c r="BD1143" s="89">
        <f t="shared" si="696"/>
        <v>0</v>
      </c>
      <c r="BE1143" s="89">
        <f t="shared" si="696"/>
        <v>0</v>
      </c>
      <c r="BF1143" s="89">
        <f t="shared" si="696"/>
        <v>0</v>
      </c>
      <c r="BG1143" s="89">
        <f t="shared" si="696"/>
        <v>0</v>
      </c>
      <c r="BH1143" s="89">
        <f t="shared" si="696"/>
        <v>0</v>
      </c>
      <c r="BI1143" s="89">
        <f t="shared" si="696"/>
        <v>0</v>
      </c>
      <c r="BJ1143" s="89">
        <f t="shared" si="696"/>
        <v>0</v>
      </c>
      <c r="BK1143" s="89">
        <f t="shared" si="696"/>
        <v>0</v>
      </c>
      <c r="BL1143" s="89">
        <f t="shared" si="696"/>
        <v>0</v>
      </c>
      <c r="BM1143" s="89">
        <f t="shared" si="696"/>
        <v>0</v>
      </c>
    </row>
    <row r="1144" spans="1:65" ht="12.75" customHeight="1" outlineLevel="3">
      <c r="D1144"/>
      <c r="AE1144" s="89"/>
    </row>
    <row r="1145" spans="1:65" ht="12.75" customHeight="1" outlineLevel="3">
      <c r="A1145" t="s">
        <v>291</v>
      </c>
      <c r="B1145" t="s">
        <v>203</v>
      </c>
      <c r="C1145" t="s">
        <v>292</v>
      </c>
      <c r="D1145"/>
      <c r="E1145" s="99" t="s">
        <v>831</v>
      </c>
      <c r="F1145" t="s">
        <v>239</v>
      </c>
      <c r="AE1145" s="387" cm="1">
        <f t="array" ref="AE1145">SUMPRODUCT($E$335:$E$352,AE$335:AE$352,--($I$335:$I$352=$E1145))</f>
        <v>0</v>
      </c>
      <c r="AF1145" s="387" cm="1">
        <f t="array" ref="AF1145">SUMPRODUCT($E$335:$E$352,AF$335:AF$352,--($I$335:$I$352=$E1145))</f>
        <v>0</v>
      </c>
      <c r="AG1145" s="387" cm="1">
        <f t="array" ref="AG1145">SUMPRODUCT($E$335:$E$352,AG$335:AG$352,--($I$335:$I$352=$E1145))</f>
        <v>0</v>
      </c>
      <c r="AH1145" s="387" cm="1">
        <f t="array" ref="AH1145">SUMPRODUCT($E$335:$E$352,AH$335:AH$352,--($I$335:$I$352=$E1145))</f>
        <v>0</v>
      </c>
      <c r="AI1145" s="387" cm="1">
        <f t="array" ref="AI1145">SUMPRODUCT($E$335:$E$352,AI$335:AI$352,--($I$335:$I$352=$E1145))</f>
        <v>0</v>
      </c>
      <c r="AJ1145" s="387" cm="1">
        <f t="array" ref="AJ1145">SUMPRODUCT($E$335:$E$352,AJ$335:AJ$352,--($I$335:$I$352=$E1145))</f>
        <v>0</v>
      </c>
      <c r="AK1145" s="387" cm="1">
        <f t="array" ref="AK1145">SUMPRODUCT($E$335:$E$352,AK$335:AK$352,--($I$335:$I$352=$E1145))</f>
        <v>0</v>
      </c>
      <c r="AL1145" s="387" cm="1">
        <f t="array" ref="AL1145">SUMPRODUCT($E$335:$E$352,AL$335:AL$352,--($I$335:$I$352=$E1145))</f>
        <v>0</v>
      </c>
      <c r="AM1145" s="387" cm="1">
        <f t="array" ref="AM1145">SUMPRODUCT($E$335:$E$352,AM$335:AM$352,--($I$335:$I$352=$E1145))</f>
        <v>0</v>
      </c>
      <c r="AN1145" s="387" cm="1">
        <f t="array" ref="AN1145">SUMPRODUCT($E$335:$E$352,AN$335:AN$352,--($I$335:$I$352=$E1145))</f>
        <v>0</v>
      </c>
      <c r="AO1145" s="387" cm="1">
        <f t="array" ref="AO1145">SUMPRODUCT($E$335:$E$352,AO$335:AO$352,--($I$335:$I$352=$E1145))</f>
        <v>0</v>
      </c>
      <c r="AP1145" s="387" cm="1">
        <f t="array" ref="AP1145">SUMPRODUCT($E$335:$E$352,AP$335:AP$352,--($I$335:$I$352=$E1145))</f>
        <v>0</v>
      </c>
      <c r="AQ1145" s="387" cm="1">
        <f t="array" ref="AQ1145">SUMPRODUCT($E$335:$E$352,AQ$335:AQ$352,--($I$335:$I$352=$E1145))</f>
        <v>0</v>
      </c>
      <c r="AR1145" s="387" cm="1">
        <f t="array" ref="AR1145">SUMPRODUCT($E$335:$E$352,AR$335:AR$352,--($I$335:$I$352=$E1145))</f>
        <v>0</v>
      </c>
      <c r="AS1145" s="387" cm="1">
        <f t="array" ref="AS1145">SUMPRODUCT($E$335:$E$352,AS$335:AS$352,--($I$335:$I$352=$E1145))</f>
        <v>0</v>
      </c>
      <c r="AT1145" s="387" cm="1">
        <f t="array" ref="AT1145">SUMPRODUCT($E$335:$E$352,AT$335:AT$352,--($I$335:$I$352=$E1145))</f>
        <v>0</v>
      </c>
      <c r="AU1145" s="387" cm="1">
        <f t="array" ref="AU1145">SUMPRODUCT($E$335:$E$352,AU$335:AU$352,--($I$335:$I$352=$E1145))</f>
        <v>0</v>
      </c>
      <c r="AV1145" s="387" cm="1">
        <f t="array" ref="AV1145">SUMPRODUCT($E$335:$E$352,AV$335:AV$352,--($I$335:$I$352=$E1145))</f>
        <v>0</v>
      </c>
      <c r="AW1145" s="387" cm="1">
        <f t="array" ref="AW1145">SUMPRODUCT($E$335:$E$352,AW$335:AW$352,--($I$335:$I$352=$E1145))</f>
        <v>0</v>
      </c>
      <c r="AX1145" s="387" cm="1">
        <f t="array" ref="AX1145">SUMPRODUCT($E$335:$E$352,AX$335:AX$352,--($I$335:$I$352=$E1145))</f>
        <v>0</v>
      </c>
      <c r="AY1145" s="387" cm="1">
        <f t="array" ref="AY1145">SUMPRODUCT($E$335:$E$352,AY$335:AY$352,--($I$335:$I$352=$E1145))</f>
        <v>0</v>
      </c>
      <c r="AZ1145" s="387" cm="1">
        <f t="array" ref="AZ1145">SUMPRODUCT($E$335:$E$352,AZ$335:AZ$352,--($I$335:$I$352=$E1145))</f>
        <v>0</v>
      </c>
      <c r="BA1145" s="387" cm="1">
        <f t="array" ref="BA1145">SUMPRODUCT($E$335:$E$352,BA$335:BA$352,--($I$335:$I$352=$E1145))</f>
        <v>0</v>
      </c>
      <c r="BB1145" s="387" cm="1">
        <f t="array" ref="BB1145">SUMPRODUCT($E$335:$E$352,BB$335:BB$352,--($I$335:$I$352=$E1145))</f>
        <v>0</v>
      </c>
      <c r="BC1145" s="387" cm="1">
        <f t="array" ref="BC1145">SUMPRODUCT($E$335:$E$352,BC$335:BC$352,--($I$335:$I$352=$E1145))</f>
        <v>0</v>
      </c>
      <c r="BD1145" s="387" cm="1">
        <f t="array" ref="BD1145">SUMPRODUCT($E$335:$E$352,BD$335:BD$352,--($I$335:$I$352=$E1145))</f>
        <v>0</v>
      </c>
      <c r="BE1145" s="387" cm="1">
        <f t="array" ref="BE1145">SUMPRODUCT($E$335:$E$352,BE$335:BE$352,--($I$335:$I$352=$E1145))</f>
        <v>0</v>
      </c>
      <c r="BF1145" s="387" cm="1">
        <f t="array" ref="BF1145">SUMPRODUCT($E$335:$E$352,BF$335:BF$352,--($I$335:$I$352=$E1145))</f>
        <v>0</v>
      </c>
      <c r="BG1145" s="387" cm="1">
        <f t="array" ref="BG1145">SUMPRODUCT($E$335:$E$352,BG$335:BG$352,--($I$335:$I$352=$E1145))</f>
        <v>0</v>
      </c>
      <c r="BH1145" s="387" cm="1">
        <f t="array" ref="BH1145">SUMPRODUCT($E$335:$E$352,BH$335:BH$352,--($I$335:$I$352=$E1145))</f>
        <v>0</v>
      </c>
      <c r="BI1145" s="387" cm="1">
        <f t="array" ref="BI1145">SUMPRODUCT($E$335:$E$352,BI$335:BI$352,--($I$335:$I$352=$E1145))</f>
        <v>0</v>
      </c>
      <c r="BJ1145" s="387" cm="1">
        <f t="array" ref="BJ1145">SUMPRODUCT($E$335:$E$352,BJ$335:BJ$352,--($I$335:$I$352=$E1145))</f>
        <v>0</v>
      </c>
      <c r="BK1145" s="387" cm="1">
        <f t="array" ref="BK1145">SUMPRODUCT($E$335:$E$352,BK$335:BK$352,--($I$335:$I$352=$E1145))</f>
        <v>0</v>
      </c>
      <c r="BL1145" s="387" cm="1">
        <f t="array" ref="BL1145">SUMPRODUCT($E$335:$E$352,BL$335:BL$352,--($I$335:$I$352=$E1145))</f>
        <v>0</v>
      </c>
      <c r="BM1145" s="387" cm="1">
        <f t="array" ref="BM1145">SUMPRODUCT($E$335:$E$352,BM$335:BM$352,--($I$335:$I$352=$E1145))</f>
        <v>0</v>
      </c>
    </row>
    <row r="1146" spans="1:65" ht="12.75" customHeight="1" outlineLevel="3">
      <c r="A1146" t="s">
        <v>314</v>
      </c>
      <c r="B1146" t="s">
        <v>203</v>
      </c>
      <c r="D1146"/>
      <c r="E1146" s="156">
        <f>Premissas!D77</f>
        <v>0</v>
      </c>
      <c r="F1146" t="s">
        <v>294</v>
      </c>
      <c r="AD1146" s="38"/>
      <c r="AE1146" s="89">
        <f>AE1140*AE1145*$E1146+IF(SUM($AE1140:AE1140)=1,SUM($AE1147:AE1147),0)*AE1140</f>
        <v>0</v>
      </c>
      <c r="AF1146" s="89">
        <f>AF1140*AF1145*$E1146+AF1140*IF(SUM($AE1140:AF1140)=1,SUM($AE1147:AF1147),0)</f>
        <v>0</v>
      </c>
      <c r="AG1146" s="89">
        <f>AG1140*AG1145*$E1146+AG1140*IF(SUM($AE1140:AG1140)=1,SUM($AE1147:AG1147),0)</f>
        <v>0</v>
      </c>
      <c r="AH1146" s="89">
        <f>AH1140*AH1145*$E1146+AH1140*IF(SUM($AE1140:AH1140)=1,SUM($AE1147:AH1147),0)</f>
        <v>0</v>
      </c>
      <c r="AI1146" s="89">
        <f>AI1140*AI1145*$E1146+AI1140*IF(SUM($AE1140:AI1140)=1,SUM($AE1147:AI1147),0)</f>
        <v>0</v>
      </c>
      <c r="AJ1146" s="89">
        <f>AJ1140*AJ1145*$E1146+AJ1140*IF(SUM($AE1140:AJ1140)=1,SUM($AE1147:AJ1147),0)</f>
        <v>0</v>
      </c>
      <c r="AK1146" s="89">
        <f>AK1140*AK1145*$E1146+AK1140*IF(SUM($AE1140:AK1140)=1,SUM($AE1147:AK1147),0)</f>
        <v>0</v>
      </c>
      <c r="AL1146" s="89">
        <f>AL1140*AL1145*$E1146+AL1140*IF(SUM($AE1140:AL1140)=1,SUM($AE1147:AL1147),0)</f>
        <v>0</v>
      </c>
      <c r="AM1146" s="89">
        <f>AM1140*AM1145*$E1146+AM1140*IF(SUM($AE1140:AM1140)=1,SUM($AE1147:AM1147),0)</f>
        <v>0</v>
      </c>
      <c r="AN1146" s="89">
        <f>AN1140*AN1145*$E1146+AN1140*IF(SUM($AE1140:AN1140)=1,SUM($AE1147:AN1147),0)</f>
        <v>0</v>
      </c>
      <c r="AO1146" s="89">
        <f>AO1140*AO1145*$E1146+AO1140*IF(SUM($AE1140:AO1140)=1,SUM($AE1147:AO1147),0)</f>
        <v>0</v>
      </c>
      <c r="AP1146" s="89">
        <f>AP1140*AP1145*$E1146+AP1140*IF(SUM($AE1140:AP1140)=1,SUM($AE1147:AP1147),0)</f>
        <v>0</v>
      </c>
      <c r="AQ1146" s="89">
        <f>AQ1140*AQ1145*$E1146+AQ1140*IF(SUM($AE1140:AQ1140)=1,SUM($AE1147:AQ1147),0)</f>
        <v>0</v>
      </c>
      <c r="AR1146" s="89">
        <f>AR1140*AR1145*$E1146+AR1140*IF(SUM($AE1140:AR1140)=1,SUM($AE1147:AR1147),0)</f>
        <v>0</v>
      </c>
      <c r="AS1146" s="89">
        <f>AS1140*AS1145*$E1146+AS1140*IF(SUM($AE1140:AS1140)=1,SUM($AE1147:AS1147),0)</f>
        <v>0</v>
      </c>
      <c r="AT1146" s="89">
        <f>AT1140*AT1145*$E1146+AT1140*IF(SUM($AE1140:AT1140)=1,SUM($AE1147:AT1147),0)</f>
        <v>0</v>
      </c>
      <c r="AU1146" s="89">
        <f>AU1140*AU1145*$E1146+AU1140*IF(SUM($AE1140:AU1140)=1,SUM($AE1147:AU1147),0)</f>
        <v>0</v>
      </c>
      <c r="AV1146" s="89">
        <f>AV1140*AV1145*$E1146+AV1140*IF(SUM($AE1140:AV1140)=1,SUM($AE1147:AV1147),0)</f>
        <v>0</v>
      </c>
      <c r="AW1146" s="89">
        <f>AW1140*AW1145*$E1146+AW1140*IF(SUM($AE1140:AW1140)=1,SUM($AE1147:AW1147),0)</f>
        <v>0</v>
      </c>
      <c r="AX1146" s="89">
        <f>AX1140*AX1145*$E1146+AX1140*IF(SUM($AE1140:AX1140)=1,SUM($AE1147:AX1147),0)</f>
        <v>0</v>
      </c>
      <c r="AY1146" s="89">
        <f>AY1140*AY1145*$E1146+AY1140*IF(SUM($AE1140:AY1140)=1,SUM($AE1147:AY1147),0)</f>
        <v>0</v>
      </c>
      <c r="AZ1146" s="89">
        <f>AZ1140*AZ1145*$E1146+AZ1140*IF(SUM($AE1140:AZ1140)=1,SUM($AE1147:AZ1147),0)</f>
        <v>0</v>
      </c>
      <c r="BA1146" s="89">
        <f>BA1140*BA1145*$E1146+BA1140*IF(SUM($AE1140:BA1140)=1,SUM($AE1147:BA1147),0)</f>
        <v>0</v>
      </c>
      <c r="BB1146" s="89">
        <f>BB1140*BB1145*$E1146+BB1140*IF(SUM($AE1140:BB1140)=1,SUM($AE1147:BB1147),0)</f>
        <v>0</v>
      </c>
      <c r="BC1146" s="89">
        <f>BC1140*BC1145*$E1146+BC1140*IF(SUM($AE1140:BC1140)=1,SUM($AE1147:BC1147),0)</f>
        <v>0</v>
      </c>
      <c r="BD1146" s="89">
        <f>BD1140*BD1145*$E1146+BD1140*IF(SUM($AE1140:BD1140)=1,SUM($AE1147:BD1147),0)</f>
        <v>0</v>
      </c>
      <c r="BE1146" s="89">
        <f>BE1140*BE1145*$E1146+BE1140*IF(SUM($AE1140:BE1140)=1,SUM($AE1147:BE1147),0)</f>
        <v>0</v>
      </c>
      <c r="BF1146" s="89">
        <f>BF1140*BF1145*$E1146+BF1140*IF(SUM($AE1140:BF1140)=1,SUM($AE1147:BF1147),0)</f>
        <v>0</v>
      </c>
      <c r="BG1146" s="89">
        <f>BG1140*BG1145*$E1146+BG1140*IF(SUM($AE1140:BG1140)=1,SUM($AE1147:BG1147),0)</f>
        <v>0</v>
      </c>
      <c r="BH1146" s="89">
        <f>BH1140*BH1145*$E1146+BH1140*IF(SUM($AE1140:BH1140)=1,SUM($AE1147:BH1147),0)</f>
        <v>0</v>
      </c>
      <c r="BI1146" s="89">
        <f>BI1140*BI1145*$E1146+BI1140*IF(SUM($AE1140:BI1140)=1,SUM($AE1147:BI1147),0)</f>
        <v>0</v>
      </c>
      <c r="BJ1146" s="89">
        <f>BJ1140*BJ1145*$E1146+BJ1140*IF(SUM($AE1140:BJ1140)=1,SUM($AE1147:BJ1147),0)</f>
        <v>0</v>
      </c>
      <c r="BK1146" s="89">
        <f>BK1140*BK1145*$E1146+BK1140*IF(SUM($AE1140:BK1140)=1,SUM($AE1147:BK1147),0)</f>
        <v>0</v>
      </c>
      <c r="BL1146" s="89">
        <f>BL1140*BL1145*$E1146+BL1140*IF(SUM($AE1140:BL1140)=1,SUM($AE1147:BL1147),0)</f>
        <v>0</v>
      </c>
      <c r="BM1146" s="89">
        <f>BM1140*BM1145*$E1146+BM1140*IF(SUM($AE1140:BM1140)=1,SUM($AE1147:BM1147),0)</f>
        <v>0</v>
      </c>
    </row>
    <row r="1147" spans="1:65" ht="12.75" customHeight="1" outlineLevel="3">
      <c r="A1147" s="48" t="s">
        <v>315</v>
      </c>
      <c r="B1147" t="s">
        <v>316</v>
      </c>
      <c r="D1147"/>
      <c r="AE1147" s="89">
        <f>IF(AE1140+AE1143=1,AE1145*$E1146,0)</f>
        <v>0</v>
      </c>
      <c r="AF1147" s="89">
        <f t="shared" ref="AF1147:BH1147" si="697">IF(AF1140+AF1143=1,AF1145*$E1146,0)</f>
        <v>0</v>
      </c>
      <c r="AG1147" s="89">
        <f t="shared" si="697"/>
        <v>0</v>
      </c>
      <c r="AH1147" s="89">
        <f t="shared" si="697"/>
        <v>0</v>
      </c>
      <c r="AI1147" s="89">
        <f t="shared" si="697"/>
        <v>0</v>
      </c>
      <c r="AJ1147" s="89">
        <f t="shared" si="697"/>
        <v>0</v>
      </c>
      <c r="AK1147" s="89">
        <f t="shared" si="697"/>
        <v>0</v>
      </c>
      <c r="AL1147" s="89">
        <f t="shared" si="697"/>
        <v>0</v>
      </c>
      <c r="AM1147" s="89">
        <f t="shared" si="697"/>
        <v>0</v>
      </c>
      <c r="AN1147" s="89">
        <f t="shared" si="697"/>
        <v>0</v>
      </c>
      <c r="AO1147" s="89">
        <f t="shared" si="697"/>
        <v>0</v>
      </c>
      <c r="AP1147" s="89">
        <f t="shared" si="697"/>
        <v>0</v>
      </c>
      <c r="AQ1147" s="89">
        <f t="shared" si="697"/>
        <v>0</v>
      </c>
      <c r="AR1147" s="89">
        <f t="shared" si="697"/>
        <v>0</v>
      </c>
      <c r="AS1147" s="89">
        <f t="shared" si="697"/>
        <v>0</v>
      </c>
      <c r="AT1147" s="89">
        <f t="shared" si="697"/>
        <v>0</v>
      </c>
      <c r="AU1147" s="89">
        <f t="shared" si="697"/>
        <v>0</v>
      </c>
      <c r="AV1147" s="89">
        <f t="shared" si="697"/>
        <v>0</v>
      </c>
      <c r="AW1147" s="89">
        <f t="shared" si="697"/>
        <v>0</v>
      </c>
      <c r="AX1147" s="89">
        <f t="shared" si="697"/>
        <v>0</v>
      </c>
      <c r="AY1147" s="89">
        <f t="shared" si="697"/>
        <v>0</v>
      </c>
      <c r="AZ1147" s="89">
        <f t="shared" si="697"/>
        <v>0</v>
      </c>
      <c r="BA1147" s="89">
        <f t="shared" si="697"/>
        <v>0</v>
      </c>
      <c r="BB1147" s="89">
        <f t="shared" si="697"/>
        <v>0</v>
      </c>
      <c r="BC1147" s="89">
        <f t="shared" si="697"/>
        <v>0</v>
      </c>
      <c r="BD1147" s="89">
        <f t="shared" si="697"/>
        <v>0</v>
      </c>
      <c r="BE1147" s="89">
        <f t="shared" si="697"/>
        <v>0</v>
      </c>
      <c r="BF1147" s="89">
        <f t="shared" si="697"/>
        <v>0</v>
      </c>
      <c r="BG1147" s="89">
        <f t="shared" si="697"/>
        <v>0</v>
      </c>
      <c r="BH1147" s="89">
        <f t="shared" si="697"/>
        <v>0</v>
      </c>
      <c r="BI1147" s="89">
        <f>IF(BI1140+BI1143=1,BI1145*$E1146,0)</f>
        <v>0</v>
      </c>
      <c r="BJ1147" s="89">
        <f>IF(BJ1140+BJ1143=1,BJ1145*$E1146,0)</f>
        <v>0</v>
      </c>
      <c r="BK1147" s="89">
        <f>IF(BK1140+BK1143=1,BK1145*$E1146,0)</f>
        <v>0</v>
      </c>
      <c r="BL1147" s="89">
        <f>IF(BL1140+BL1143=1,BL1145*$E1146,0)</f>
        <v>0</v>
      </c>
      <c r="BM1147" s="89">
        <f>IF(BM1140+BM1143=1,BM1145*$E1146,0)</f>
        <v>0</v>
      </c>
    </row>
    <row r="1148" spans="1:65" ht="12.75" customHeight="1" outlineLevel="3">
      <c r="A1148" t="s">
        <v>317</v>
      </c>
      <c r="B1148" t="s">
        <v>203</v>
      </c>
      <c r="D1148"/>
      <c r="E1148" s="132">
        <v>0</v>
      </c>
      <c r="F1148" t="s">
        <v>294</v>
      </c>
      <c r="G1148" t="s">
        <v>318</v>
      </c>
      <c r="AE1148" s="147">
        <v>0</v>
      </c>
      <c r="AF1148" s="147">
        <v>0</v>
      </c>
      <c r="AG1148" s="147">
        <v>0</v>
      </c>
      <c r="AH1148" s="147">
        <v>0</v>
      </c>
      <c r="AI1148" s="147">
        <v>0</v>
      </c>
      <c r="AJ1148" s="147">
        <v>0</v>
      </c>
      <c r="AK1148" s="147">
        <v>0</v>
      </c>
      <c r="AL1148" s="147">
        <v>0</v>
      </c>
      <c r="AM1148" s="147">
        <v>0</v>
      </c>
      <c r="AN1148" s="147">
        <v>0</v>
      </c>
      <c r="AO1148" s="147">
        <v>0</v>
      </c>
      <c r="AP1148" s="147">
        <v>0</v>
      </c>
      <c r="AQ1148" s="147">
        <v>0</v>
      </c>
      <c r="AR1148" s="147">
        <v>0</v>
      </c>
      <c r="AS1148" s="147">
        <v>0</v>
      </c>
      <c r="AT1148" s="147">
        <v>0</v>
      </c>
      <c r="AU1148" s="147">
        <v>0</v>
      </c>
      <c r="AV1148" s="147">
        <v>0</v>
      </c>
      <c r="AW1148" s="147">
        <v>0</v>
      </c>
      <c r="AX1148" s="147">
        <v>0</v>
      </c>
      <c r="AY1148" s="147">
        <v>0</v>
      </c>
      <c r="AZ1148" s="147">
        <v>0</v>
      </c>
      <c r="BA1148" s="147">
        <v>0</v>
      </c>
      <c r="BB1148" s="147">
        <v>0</v>
      </c>
      <c r="BC1148" s="147">
        <v>0</v>
      </c>
      <c r="BD1148" s="147">
        <v>0</v>
      </c>
      <c r="BE1148" s="147">
        <v>0</v>
      </c>
      <c r="BF1148" s="147">
        <v>0</v>
      </c>
      <c r="BG1148" s="147">
        <v>0</v>
      </c>
      <c r="BH1148" s="147">
        <v>0</v>
      </c>
      <c r="BI1148" s="147">
        <v>0</v>
      </c>
      <c r="BJ1148" s="147">
        <v>0</v>
      </c>
      <c r="BK1148" s="147">
        <v>0</v>
      </c>
      <c r="BL1148" s="147">
        <v>0</v>
      </c>
      <c r="BM1148" s="147">
        <v>0</v>
      </c>
    </row>
    <row r="1149" spans="1:65" ht="12.75" customHeight="1" outlineLevel="3">
      <c r="A1149" t="s">
        <v>319</v>
      </c>
      <c r="B1149" t="s">
        <v>203</v>
      </c>
      <c r="D1149"/>
      <c r="E1149" s="89">
        <f>SUM(AE1149:BM1149)</f>
        <v>0</v>
      </c>
      <c r="G1149" s="89"/>
      <c r="AE1149" s="89">
        <f>AE1146+AE1148</f>
        <v>0</v>
      </c>
      <c r="AF1149" s="89">
        <f t="shared" ref="AF1149:BH1149" si="698">AF1146+AF1148</f>
        <v>0</v>
      </c>
      <c r="AG1149" s="89">
        <f t="shared" si="698"/>
        <v>0</v>
      </c>
      <c r="AH1149" s="89">
        <f t="shared" si="698"/>
        <v>0</v>
      </c>
      <c r="AI1149" s="89">
        <f t="shared" si="698"/>
        <v>0</v>
      </c>
      <c r="AJ1149" s="89">
        <f t="shared" si="698"/>
        <v>0</v>
      </c>
      <c r="AK1149" s="89">
        <f t="shared" si="698"/>
        <v>0</v>
      </c>
      <c r="AL1149" s="89">
        <f t="shared" si="698"/>
        <v>0</v>
      </c>
      <c r="AM1149" s="89">
        <f t="shared" si="698"/>
        <v>0</v>
      </c>
      <c r="AN1149" s="89">
        <f t="shared" si="698"/>
        <v>0</v>
      </c>
      <c r="AO1149" s="89">
        <f t="shared" si="698"/>
        <v>0</v>
      </c>
      <c r="AP1149" s="89">
        <f t="shared" si="698"/>
        <v>0</v>
      </c>
      <c r="AQ1149" s="89">
        <f t="shared" si="698"/>
        <v>0</v>
      </c>
      <c r="AR1149" s="89">
        <f t="shared" si="698"/>
        <v>0</v>
      </c>
      <c r="AS1149" s="89">
        <f t="shared" si="698"/>
        <v>0</v>
      </c>
      <c r="AT1149" s="89">
        <f t="shared" si="698"/>
        <v>0</v>
      </c>
      <c r="AU1149" s="89">
        <f t="shared" si="698"/>
        <v>0</v>
      </c>
      <c r="AV1149" s="89">
        <f t="shared" si="698"/>
        <v>0</v>
      </c>
      <c r="AW1149" s="89">
        <f t="shared" si="698"/>
        <v>0</v>
      </c>
      <c r="AX1149" s="89">
        <f t="shared" si="698"/>
        <v>0</v>
      </c>
      <c r="AY1149" s="89">
        <f t="shared" si="698"/>
        <v>0</v>
      </c>
      <c r="AZ1149" s="89">
        <f t="shared" si="698"/>
        <v>0</v>
      </c>
      <c r="BA1149" s="89">
        <f t="shared" si="698"/>
        <v>0</v>
      </c>
      <c r="BB1149" s="89">
        <f t="shared" si="698"/>
        <v>0</v>
      </c>
      <c r="BC1149" s="89">
        <f t="shared" si="698"/>
        <v>0</v>
      </c>
      <c r="BD1149" s="89">
        <f t="shared" si="698"/>
        <v>0</v>
      </c>
      <c r="BE1149" s="89">
        <f t="shared" si="698"/>
        <v>0</v>
      </c>
      <c r="BF1149" s="89">
        <f t="shared" si="698"/>
        <v>0</v>
      </c>
      <c r="BG1149" s="89">
        <f t="shared" si="698"/>
        <v>0</v>
      </c>
      <c r="BH1149" s="89">
        <f t="shared" si="698"/>
        <v>0</v>
      </c>
      <c r="BI1149" s="89">
        <f>BI1146+BI1148</f>
        <v>0</v>
      </c>
      <c r="BJ1149" s="89">
        <f>BJ1146+BJ1148</f>
        <v>0</v>
      </c>
      <c r="BK1149" s="89">
        <f>BK1146+BK1148</f>
        <v>0</v>
      </c>
      <c r="BL1149" s="89">
        <f>BL1146+BL1148</f>
        <v>0</v>
      </c>
      <c r="BM1149" s="89">
        <f>BM1146+BM1148</f>
        <v>0</v>
      </c>
    </row>
    <row r="1150" spans="1:65" ht="12.75" customHeight="1" outlineLevel="3">
      <c r="D1150"/>
      <c r="L1150" s="89"/>
      <c r="M1150" s="89"/>
      <c r="N1150" s="89"/>
      <c r="O1150" s="89"/>
      <c r="P1150" s="89"/>
      <c r="Q1150" s="89"/>
      <c r="R1150" s="89"/>
      <c r="S1150" s="89"/>
      <c r="T1150" s="89"/>
      <c r="U1150" s="89"/>
      <c r="V1150" s="89"/>
      <c r="W1150" s="89"/>
      <c r="X1150" s="89"/>
      <c r="Y1150" s="89"/>
      <c r="Z1150" s="89"/>
      <c r="AA1150" s="89"/>
      <c r="AB1150" s="89"/>
      <c r="AC1150" s="89"/>
      <c r="AD1150" s="89"/>
      <c r="AE1150" s="89"/>
      <c r="AF1150" s="89"/>
      <c r="AG1150" s="89"/>
      <c r="AH1150" s="89"/>
      <c r="AI1150" s="89"/>
      <c r="AJ1150" s="89"/>
      <c r="AK1150" s="89"/>
      <c r="AL1150" s="89"/>
      <c r="AM1150" s="89"/>
      <c r="AN1150" s="89"/>
      <c r="AO1150" s="89"/>
      <c r="AP1150" s="89"/>
      <c r="AQ1150" s="89"/>
      <c r="AR1150" s="89"/>
      <c r="AS1150" s="89"/>
      <c r="AT1150" s="89"/>
      <c r="AU1150" s="89"/>
      <c r="AV1150" s="89"/>
      <c r="AW1150" s="89"/>
      <c r="AX1150" s="89"/>
      <c r="AY1150" s="89"/>
      <c r="AZ1150" s="89"/>
      <c r="BA1150" s="89"/>
      <c r="BB1150" s="89"/>
      <c r="BC1150" s="89"/>
      <c r="BD1150" s="89"/>
      <c r="BE1150" s="89"/>
      <c r="BF1150" s="89"/>
      <c r="BG1150" s="89"/>
      <c r="BH1150" s="89"/>
      <c r="BI1150" s="89"/>
      <c r="BJ1150" s="89"/>
      <c r="BK1150" s="89"/>
      <c r="BL1150" s="89"/>
      <c r="BM1150" s="89"/>
    </row>
    <row r="1151" spans="1:65" ht="12.75" customHeight="1" outlineLevel="3">
      <c r="A1151" t="s">
        <v>891</v>
      </c>
      <c r="B1151" t="s">
        <v>75</v>
      </c>
      <c r="D1151"/>
      <c r="E1151" s="117" t="str">
        <f>E695</f>
        <v>Inflação brasileira (IPCA)</v>
      </c>
      <c r="F1151" t="s">
        <v>297</v>
      </c>
      <c r="G1151" s="104">
        <f>Premissas!$D$84</f>
        <v>1</v>
      </c>
      <c r="H1151" t="s">
        <v>890</v>
      </c>
      <c r="AE1151" s="159">
        <f>MacroEco!Z$20</f>
        <v>4.9399999999999999E-2</v>
      </c>
      <c r="AF1151" s="159">
        <f>MacroEco!AA$20</f>
        <v>3.5000000000000003E-2</v>
      </c>
      <c r="AG1151" s="159">
        <f>MacroEco!AB$20</f>
        <v>0.03</v>
      </c>
      <c r="AH1151" s="159">
        <f>MacroEco!AC$20</f>
        <v>0.03</v>
      </c>
      <c r="AI1151" s="159">
        <f>MacroEco!AD$20</f>
        <v>0.03</v>
      </c>
      <c r="AJ1151" s="159">
        <f>MacroEco!AE$20</f>
        <v>0.03</v>
      </c>
      <c r="AK1151" s="159">
        <f>MacroEco!AF$20</f>
        <v>0.03</v>
      </c>
      <c r="AL1151" s="159">
        <f>MacroEco!AG$20</f>
        <v>0.03</v>
      </c>
      <c r="AM1151" s="159">
        <f>MacroEco!AH$20</f>
        <v>0.03</v>
      </c>
      <c r="AN1151" s="159">
        <f>MacroEco!AI$20</f>
        <v>0.03</v>
      </c>
      <c r="AO1151" s="159">
        <f>MacroEco!AJ$20</f>
        <v>0.03</v>
      </c>
      <c r="AP1151" s="159">
        <f>MacroEco!AK$20</f>
        <v>0.03</v>
      </c>
      <c r="AQ1151" s="159">
        <f>MacroEco!AL$20</f>
        <v>0.03</v>
      </c>
      <c r="AR1151" s="159">
        <f>MacroEco!AM$20</f>
        <v>0.03</v>
      </c>
      <c r="AS1151" s="159">
        <f>MacroEco!AN$20</f>
        <v>0.03</v>
      </c>
      <c r="AT1151" s="159">
        <f>MacroEco!AO$20</f>
        <v>0.03</v>
      </c>
      <c r="AU1151" s="159">
        <f>MacroEco!AP$20</f>
        <v>0.03</v>
      </c>
      <c r="AV1151" s="159">
        <f>MacroEco!AQ$20</f>
        <v>0.03</v>
      </c>
      <c r="AW1151" s="159">
        <f>MacroEco!AR$20</f>
        <v>0.03</v>
      </c>
      <c r="AX1151" s="159">
        <f>MacroEco!AS$20</f>
        <v>0.03</v>
      </c>
      <c r="AY1151" s="159">
        <f>MacroEco!AT$20</f>
        <v>0.03</v>
      </c>
      <c r="AZ1151" s="159">
        <f>MacroEco!AU$20</f>
        <v>0.03</v>
      </c>
      <c r="BA1151" s="159">
        <f>MacroEco!AV$20</f>
        <v>0.03</v>
      </c>
      <c r="BB1151" s="159">
        <f>MacroEco!AW$20</f>
        <v>0.03</v>
      </c>
      <c r="BC1151" s="159">
        <f>MacroEco!AX$20</f>
        <v>0.03</v>
      </c>
      <c r="BD1151" s="159">
        <f>MacroEco!AY$20</f>
        <v>0.03</v>
      </c>
      <c r="BE1151" s="159">
        <f>MacroEco!AZ$20</f>
        <v>0.03</v>
      </c>
      <c r="BF1151" s="159">
        <f>MacroEco!BA$20</f>
        <v>0.03</v>
      </c>
      <c r="BG1151" s="159">
        <f>MacroEco!BB$20</f>
        <v>0.03</v>
      </c>
      <c r="BH1151" s="159">
        <f>MacroEco!BC$20</f>
        <v>0.03</v>
      </c>
      <c r="BI1151" s="159">
        <f>MacroEco!BD$20</f>
        <v>0.03</v>
      </c>
      <c r="BJ1151" s="159">
        <f>MacroEco!BE$20</f>
        <v>0.03</v>
      </c>
      <c r="BK1151" s="159">
        <f>MacroEco!BF$20</f>
        <v>0.03</v>
      </c>
      <c r="BL1151" s="159">
        <f>MacroEco!BG$20</f>
        <v>0.03</v>
      </c>
      <c r="BM1151" s="159">
        <f>MacroEco!BH$20</f>
        <v>0.03</v>
      </c>
    </row>
    <row r="1152" spans="1:65" ht="12.75" customHeight="1" outlineLevel="3">
      <c r="A1152" t="s">
        <v>856</v>
      </c>
      <c r="B1152" t="s">
        <v>75</v>
      </c>
      <c r="D1152"/>
      <c r="E1152" s="161">
        <f>Premissas!D71</f>
        <v>0.09</v>
      </c>
      <c r="F1152" t="s">
        <v>889</v>
      </c>
      <c r="AE1152" s="157">
        <f>$E1152</f>
        <v>0.09</v>
      </c>
      <c r="AF1152" s="157">
        <f t="shared" ref="AF1152:BM1152" si="699">$E1152</f>
        <v>0.09</v>
      </c>
      <c r="AG1152" s="157">
        <f t="shared" si="699"/>
        <v>0.09</v>
      </c>
      <c r="AH1152" s="157">
        <f t="shared" si="699"/>
        <v>0.09</v>
      </c>
      <c r="AI1152" s="157">
        <f t="shared" si="699"/>
        <v>0.09</v>
      </c>
      <c r="AJ1152" s="157">
        <f t="shared" si="699"/>
        <v>0.09</v>
      </c>
      <c r="AK1152" s="157">
        <f t="shared" si="699"/>
        <v>0.09</v>
      </c>
      <c r="AL1152" s="157">
        <f t="shared" si="699"/>
        <v>0.09</v>
      </c>
      <c r="AM1152" s="157">
        <f t="shared" si="699"/>
        <v>0.09</v>
      </c>
      <c r="AN1152" s="157">
        <f t="shared" si="699"/>
        <v>0.09</v>
      </c>
      <c r="AO1152" s="157">
        <f t="shared" si="699"/>
        <v>0.09</v>
      </c>
      <c r="AP1152" s="157">
        <f t="shared" si="699"/>
        <v>0.09</v>
      </c>
      <c r="AQ1152" s="157">
        <f t="shared" si="699"/>
        <v>0.09</v>
      </c>
      <c r="AR1152" s="157">
        <f t="shared" si="699"/>
        <v>0.09</v>
      </c>
      <c r="AS1152" s="157">
        <f t="shared" si="699"/>
        <v>0.09</v>
      </c>
      <c r="AT1152" s="157">
        <f t="shared" si="699"/>
        <v>0.09</v>
      </c>
      <c r="AU1152" s="157">
        <f t="shared" si="699"/>
        <v>0.09</v>
      </c>
      <c r="AV1152" s="157">
        <f t="shared" si="699"/>
        <v>0.09</v>
      </c>
      <c r="AW1152" s="157">
        <f t="shared" si="699"/>
        <v>0.09</v>
      </c>
      <c r="AX1152" s="157">
        <f t="shared" si="699"/>
        <v>0.09</v>
      </c>
      <c r="AY1152" s="157">
        <f t="shared" si="699"/>
        <v>0.09</v>
      </c>
      <c r="AZ1152" s="157">
        <f t="shared" si="699"/>
        <v>0.09</v>
      </c>
      <c r="BA1152" s="157">
        <f t="shared" si="699"/>
        <v>0.09</v>
      </c>
      <c r="BB1152" s="157">
        <f t="shared" si="699"/>
        <v>0.09</v>
      </c>
      <c r="BC1152" s="157">
        <f t="shared" si="699"/>
        <v>0.09</v>
      </c>
      <c r="BD1152" s="157">
        <f t="shared" si="699"/>
        <v>0.09</v>
      </c>
      <c r="BE1152" s="157">
        <f t="shared" si="699"/>
        <v>0.09</v>
      </c>
      <c r="BF1152" s="157">
        <f t="shared" si="699"/>
        <v>0.09</v>
      </c>
      <c r="BG1152" s="157">
        <f t="shared" si="699"/>
        <v>0.09</v>
      </c>
      <c r="BH1152" s="157">
        <f t="shared" si="699"/>
        <v>0.09</v>
      </c>
      <c r="BI1152" s="157">
        <f t="shared" si="699"/>
        <v>0.09</v>
      </c>
      <c r="BJ1152" s="157">
        <f t="shared" si="699"/>
        <v>0.09</v>
      </c>
      <c r="BK1152" s="157">
        <f t="shared" si="699"/>
        <v>0.09</v>
      </c>
      <c r="BL1152" s="157">
        <f t="shared" si="699"/>
        <v>0.09</v>
      </c>
      <c r="BM1152" s="157">
        <f t="shared" si="699"/>
        <v>0.09</v>
      </c>
    </row>
    <row r="1153" spans="1:65" ht="12.75" customHeight="1" outlineLevel="3">
      <c r="A1153" t="s">
        <v>299</v>
      </c>
      <c r="B1153" t="s">
        <v>75</v>
      </c>
      <c r="D1153"/>
      <c r="AE1153" s="157">
        <f>IF(Premissas!$D$8=1,AE1152,(1+AE1152)/(1+AE1151)-1)</f>
        <v>0.09</v>
      </c>
      <c r="AF1153" s="157">
        <f>IF(Premissas!$D$8=1,AF1152,(1+AF1152)/(1+AF1151)-1)</f>
        <v>0.09</v>
      </c>
      <c r="AG1153" s="157">
        <f>IF(Premissas!$D$8=1,AG1152,(1+AG1152)/(1+AG1151)-1)</f>
        <v>0.09</v>
      </c>
      <c r="AH1153" s="157">
        <f>IF(Premissas!$D$8=1,AH1152,(1+AH1152)/(1+AH1151)-1)</f>
        <v>0.09</v>
      </c>
      <c r="AI1153" s="157">
        <f>IF(Premissas!$D$8=1,AI1152,(1+AI1152)/(1+AI1151)-1)</f>
        <v>0.09</v>
      </c>
      <c r="AJ1153" s="157">
        <f>IF(Premissas!$D$8=1,AJ1152,(1+AJ1152)/(1+AJ1151)-1)</f>
        <v>0.09</v>
      </c>
      <c r="AK1153" s="157">
        <f>IF(Premissas!$D$8=1,AK1152,(1+AK1152)/(1+AK1151)-1)</f>
        <v>0.09</v>
      </c>
      <c r="AL1153" s="157">
        <f>IF(Premissas!$D$8=1,AL1152,(1+AL1152)/(1+AL1151)-1)</f>
        <v>0.09</v>
      </c>
      <c r="AM1153" s="157">
        <f>IF(Premissas!$D$8=1,AM1152,(1+AM1152)/(1+AM1151)-1)</f>
        <v>0.09</v>
      </c>
      <c r="AN1153" s="157">
        <f>IF(Premissas!$D$8=1,AN1152,(1+AN1152)/(1+AN1151)-1)</f>
        <v>0.09</v>
      </c>
      <c r="AO1153" s="157">
        <f>IF(Premissas!$D$8=1,AO1152,(1+AO1152)/(1+AO1151)-1)</f>
        <v>0.09</v>
      </c>
      <c r="AP1153" s="157">
        <f>IF(Premissas!$D$8=1,AP1152,(1+AP1152)/(1+AP1151)-1)</f>
        <v>0.09</v>
      </c>
      <c r="AQ1153" s="157">
        <f>IF(Premissas!$D$8=1,AQ1152,(1+AQ1152)/(1+AQ1151)-1)</f>
        <v>0.09</v>
      </c>
      <c r="AR1153" s="157">
        <f>IF(Premissas!$D$8=1,AR1152,(1+AR1152)/(1+AR1151)-1)</f>
        <v>0.09</v>
      </c>
      <c r="AS1153" s="157">
        <f>IF(Premissas!$D$8=1,AS1152,(1+AS1152)/(1+AS1151)-1)</f>
        <v>0.09</v>
      </c>
      <c r="AT1153" s="157">
        <f>IF(Premissas!$D$8=1,AT1152,(1+AT1152)/(1+AT1151)-1)</f>
        <v>0.09</v>
      </c>
      <c r="AU1153" s="157">
        <f>IF(Premissas!$D$8=1,AU1152,(1+AU1152)/(1+AU1151)-1)</f>
        <v>0.09</v>
      </c>
      <c r="AV1153" s="157">
        <f>IF(Premissas!$D$8=1,AV1152,(1+AV1152)/(1+AV1151)-1)</f>
        <v>0.09</v>
      </c>
      <c r="AW1153" s="157">
        <f>IF(Premissas!$D$8=1,AW1152,(1+AW1152)/(1+AW1151)-1)</f>
        <v>0.09</v>
      </c>
      <c r="AX1153" s="157">
        <f>IF(Premissas!$D$8=1,AX1152,(1+AX1152)/(1+AX1151)-1)</f>
        <v>0.09</v>
      </c>
      <c r="AY1153" s="157">
        <f>IF(Premissas!$D$8=1,AY1152,(1+AY1152)/(1+AY1151)-1)</f>
        <v>0.09</v>
      </c>
      <c r="AZ1153" s="157">
        <f>IF(Premissas!$D$8=1,AZ1152,(1+AZ1152)/(1+AZ1151)-1)</f>
        <v>0.09</v>
      </c>
      <c r="BA1153" s="157">
        <f>IF(Premissas!$D$8=1,BA1152,(1+BA1152)/(1+BA1151)-1)</f>
        <v>0.09</v>
      </c>
      <c r="BB1153" s="157">
        <f>IF(Premissas!$D$8=1,BB1152,(1+BB1152)/(1+BB1151)-1)</f>
        <v>0.09</v>
      </c>
      <c r="BC1153" s="157">
        <f>IF(Premissas!$D$8=1,BC1152,(1+BC1152)/(1+BC1151)-1)</f>
        <v>0.09</v>
      </c>
      <c r="BD1153" s="157">
        <f>IF(Premissas!$D$8=1,BD1152,(1+BD1152)/(1+BD1151)-1)</f>
        <v>0.09</v>
      </c>
      <c r="BE1153" s="157">
        <f>IF(Premissas!$D$8=1,BE1152,(1+BE1152)/(1+BE1151)-1)</f>
        <v>0.09</v>
      </c>
      <c r="BF1153" s="157">
        <f>IF(Premissas!$D$8=1,BF1152,(1+BF1152)/(1+BF1151)-1)</f>
        <v>0.09</v>
      </c>
      <c r="BG1153" s="157">
        <f>IF(Premissas!$D$8=1,BG1152,(1+BG1152)/(1+BG1151)-1)</f>
        <v>0.09</v>
      </c>
      <c r="BH1153" s="157">
        <f>IF(Premissas!$D$8=1,BH1152,(1+BH1152)/(1+BH1151)-1)</f>
        <v>0.09</v>
      </c>
      <c r="BI1153" s="157">
        <f>IF(Premissas!$D$8=1,BI1152,(1+BI1152)/(1+BI1151)-1)</f>
        <v>0.09</v>
      </c>
      <c r="BJ1153" s="157">
        <f>IF(Premissas!$D$8=1,BJ1152,(1+BJ1152)/(1+BJ1151)-1)</f>
        <v>0.09</v>
      </c>
      <c r="BK1153" s="157">
        <f>IF(Premissas!$D$8=1,BK1152,(1+BK1152)/(1+BK1151)-1)</f>
        <v>0.09</v>
      </c>
      <c r="BL1153" s="157">
        <f>IF(Premissas!$D$8=1,BL1152,(1+BL1152)/(1+BL1151)-1)</f>
        <v>0.09</v>
      </c>
      <c r="BM1153" s="157">
        <f>IF(Premissas!$D$8=1,BM1152,(1+BM1152)/(1+BM1151)-1)</f>
        <v>0.09</v>
      </c>
    </row>
    <row r="1154" spans="1:65" ht="12.75" customHeight="1" outlineLevel="3">
      <c r="D1154"/>
      <c r="AD1154" s="89"/>
      <c r="AE1154" s="89"/>
      <c r="AF1154" s="89"/>
      <c r="AG1154" s="89"/>
      <c r="AH1154" s="89"/>
      <c r="AI1154" s="89"/>
      <c r="AJ1154" s="89"/>
      <c r="AK1154" s="89"/>
      <c r="AL1154" s="89"/>
      <c r="AM1154" s="89"/>
      <c r="AN1154" s="89"/>
      <c r="AO1154" s="89"/>
      <c r="AP1154" s="89"/>
      <c r="AQ1154" s="89"/>
      <c r="AR1154" s="89"/>
      <c r="AS1154" s="89"/>
      <c r="AT1154" s="89"/>
      <c r="AU1154" s="89"/>
      <c r="AV1154" s="89"/>
      <c r="AW1154" s="89"/>
      <c r="AX1154" s="89"/>
      <c r="AY1154" s="89"/>
      <c r="AZ1154" s="89"/>
      <c r="BA1154" s="89"/>
      <c r="BB1154" s="89"/>
      <c r="BC1154" s="89"/>
      <c r="BD1154" s="89"/>
      <c r="BE1154" s="89"/>
      <c r="BF1154" s="89"/>
      <c r="BG1154" s="89"/>
      <c r="BH1154" s="89"/>
      <c r="BI1154" s="89"/>
      <c r="BJ1154" s="89"/>
      <c r="BK1154" s="89"/>
      <c r="BL1154" s="89"/>
      <c r="BM1154" s="89"/>
    </row>
    <row r="1155" spans="1:65" s="53" customFormat="1" ht="12.75" customHeight="1" outlineLevel="3">
      <c r="A1155" s="8" t="s">
        <v>241</v>
      </c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144"/>
      <c r="M1155" s="144"/>
      <c r="N1155" s="144"/>
      <c r="O1155" s="144"/>
      <c r="P1155" s="144"/>
      <c r="Q1155" s="144"/>
      <c r="R1155" s="144"/>
      <c r="S1155" s="144"/>
      <c r="T1155" s="144"/>
      <c r="U1155" s="144"/>
      <c r="V1155" s="144"/>
      <c r="W1155" s="144"/>
      <c r="X1155" s="144"/>
      <c r="Y1155" s="144"/>
      <c r="Z1155" s="144"/>
      <c r="AA1155" s="144"/>
      <c r="AB1155" s="144"/>
      <c r="AC1155" s="144"/>
      <c r="AD1155" s="144"/>
      <c r="AE1155" s="306"/>
      <c r="AF1155" s="144"/>
      <c r="AG1155" s="144"/>
      <c r="AH1155" s="144"/>
      <c r="AI1155" s="144"/>
      <c r="AJ1155" s="144"/>
      <c r="AK1155" s="144"/>
      <c r="AL1155" s="144"/>
      <c r="AM1155" s="144"/>
      <c r="AN1155" s="144"/>
      <c r="AO1155" s="144"/>
      <c r="AP1155" s="144"/>
      <c r="AQ1155" s="144"/>
      <c r="AR1155" s="144"/>
      <c r="AS1155" s="144"/>
      <c r="AT1155" s="144"/>
      <c r="AU1155" s="144"/>
      <c r="AV1155" s="144"/>
      <c r="AW1155" s="144"/>
      <c r="AX1155" s="144"/>
      <c r="AY1155" s="144"/>
      <c r="AZ1155" s="144"/>
      <c r="BA1155" s="144"/>
      <c r="BB1155" s="144"/>
      <c r="BC1155" s="144"/>
      <c r="BD1155" s="144"/>
      <c r="BE1155" s="144"/>
      <c r="BF1155" s="144"/>
      <c r="BG1155" s="144"/>
      <c r="BH1155" s="144"/>
      <c r="BI1155" s="144"/>
      <c r="BJ1155" s="144"/>
      <c r="BK1155" s="144"/>
      <c r="BL1155" s="144"/>
      <c r="BM1155" s="144"/>
    </row>
    <row r="1156" spans="1:65" ht="12.75" customHeight="1" outlineLevel="3">
      <c r="A1156" t="s">
        <v>242</v>
      </c>
      <c r="B1156" t="s">
        <v>203</v>
      </c>
      <c r="D1156"/>
      <c r="L1156" s="89"/>
      <c r="M1156" s="89"/>
      <c r="N1156" s="89"/>
      <c r="O1156" s="89"/>
      <c r="P1156" s="89"/>
      <c r="Q1156" s="89"/>
      <c r="R1156" s="89"/>
      <c r="S1156" s="89"/>
      <c r="T1156" s="89"/>
      <c r="U1156" s="89"/>
      <c r="V1156" s="89"/>
      <c r="W1156" s="89"/>
      <c r="X1156" s="89"/>
      <c r="Y1156" s="89"/>
      <c r="Z1156" s="89"/>
      <c r="AA1156" s="89"/>
      <c r="AB1156" s="89"/>
      <c r="AC1156" s="89"/>
      <c r="AD1156" s="89"/>
      <c r="AE1156" s="89">
        <f>AE1170</f>
        <v>0</v>
      </c>
      <c r="AF1156" s="89">
        <f t="shared" ref="AF1156:BH1156" si="700">AF1170</f>
        <v>0</v>
      </c>
      <c r="AG1156" s="89">
        <f t="shared" si="700"/>
        <v>0</v>
      </c>
      <c r="AH1156" s="89">
        <f t="shared" si="700"/>
        <v>0</v>
      </c>
      <c r="AI1156" s="89">
        <f t="shared" si="700"/>
        <v>0</v>
      </c>
      <c r="AJ1156" s="89">
        <f t="shared" si="700"/>
        <v>0</v>
      </c>
      <c r="AK1156" s="89">
        <f t="shared" si="700"/>
        <v>0</v>
      </c>
      <c r="AL1156" s="89">
        <f t="shared" si="700"/>
        <v>0</v>
      </c>
      <c r="AM1156" s="89">
        <f t="shared" si="700"/>
        <v>0</v>
      </c>
      <c r="AN1156" s="89">
        <f t="shared" si="700"/>
        <v>0</v>
      </c>
      <c r="AO1156" s="89">
        <f t="shared" si="700"/>
        <v>0</v>
      </c>
      <c r="AP1156" s="89">
        <f t="shared" si="700"/>
        <v>0</v>
      </c>
      <c r="AQ1156" s="89">
        <f t="shared" si="700"/>
        <v>0</v>
      </c>
      <c r="AR1156" s="89">
        <f t="shared" si="700"/>
        <v>0</v>
      </c>
      <c r="AS1156" s="89">
        <f t="shared" si="700"/>
        <v>0</v>
      </c>
      <c r="AT1156" s="89">
        <f t="shared" si="700"/>
        <v>0</v>
      </c>
      <c r="AU1156" s="89">
        <f t="shared" si="700"/>
        <v>0</v>
      </c>
      <c r="AV1156" s="89">
        <f t="shared" si="700"/>
        <v>0</v>
      </c>
      <c r="AW1156" s="89">
        <f t="shared" si="700"/>
        <v>0</v>
      </c>
      <c r="AX1156" s="89">
        <f t="shared" si="700"/>
        <v>0</v>
      </c>
      <c r="AY1156" s="89">
        <f t="shared" si="700"/>
        <v>0</v>
      </c>
      <c r="AZ1156" s="89">
        <f t="shared" si="700"/>
        <v>0</v>
      </c>
      <c r="BA1156" s="89">
        <f t="shared" si="700"/>
        <v>0</v>
      </c>
      <c r="BB1156" s="89">
        <f t="shared" si="700"/>
        <v>0</v>
      </c>
      <c r="BC1156" s="89">
        <f t="shared" si="700"/>
        <v>0</v>
      </c>
      <c r="BD1156" s="89">
        <f t="shared" si="700"/>
        <v>0</v>
      </c>
      <c r="BE1156" s="89">
        <f t="shared" si="700"/>
        <v>0</v>
      </c>
      <c r="BF1156" s="89">
        <f t="shared" si="700"/>
        <v>0</v>
      </c>
      <c r="BG1156" s="89">
        <f t="shared" si="700"/>
        <v>0</v>
      </c>
      <c r="BH1156" s="89">
        <f t="shared" si="700"/>
        <v>0</v>
      </c>
      <c r="BI1156" s="89">
        <f>BI1170</f>
        <v>0</v>
      </c>
      <c r="BJ1156" s="89">
        <f>BJ1170</f>
        <v>0</v>
      </c>
      <c r="BK1156" s="89">
        <f>BK1170</f>
        <v>0</v>
      </c>
      <c r="BL1156" s="89">
        <f>BL1170</f>
        <v>0</v>
      </c>
      <c r="BM1156" s="89">
        <f>BM1170</f>
        <v>0</v>
      </c>
    </row>
    <row r="1157" spans="1:65" ht="12.75" customHeight="1" outlineLevel="3">
      <c r="A1157" t="s">
        <v>243</v>
      </c>
      <c r="B1157" t="s">
        <v>203</v>
      </c>
      <c r="D1157"/>
      <c r="E1157" s="89">
        <f t="shared" ref="E1157:E1162" si="701">SUM(AE1157:BM1157)</f>
        <v>0</v>
      </c>
      <c r="L1157" s="89"/>
      <c r="M1157" s="89"/>
      <c r="N1157" s="89"/>
      <c r="O1157" s="89"/>
      <c r="P1157" s="89"/>
      <c r="Q1157" s="89"/>
      <c r="R1157" s="89"/>
      <c r="S1157" s="89"/>
      <c r="T1157" s="89"/>
      <c r="U1157" s="89"/>
      <c r="V1157" s="89"/>
      <c r="W1157" s="89"/>
      <c r="X1157" s="89"/>
      <c r="Y1157" s="89"/>
      <c r="Z1157" s="89"/>
      <c r="AA1157" s="89"/>
      <c r="AB1157" s="89"/>
      <c r="AC1157" s="89"/>
      <c r="AD1157" s="89"/>
      <c r="AE1157" s="89">
        <f t="shared" ref="AE1157:BH1158" si="702">AE1165</f>
        <v>0</v>
      </c>
      <c r="AF1157" s="89">
        <f t="shared" si="702"/>
        <v>0</v>
      </c>
      <c r="AG1157" s="89">
        <f t="shared" si="702"/>
        <v>0</v>
      </c>
      <c r="AH1157" s="89">
        <f t="shared" si="702"/>
        <v>0</v>
      </c>
      <c r="AI1157" s="89">
        <f>AI1165</f>
        <v>0</v>
      </c>
      <c r="AJ1157" s="89">
        <f t="shared" si="702"/>
        <v>0</v>
      </c>
      <c r="AK1157" s="89">
        <f t="shared" si="702"/>
        <v>0</v>
      </c>
      <c r="AL1157" s="89">
        <f t="shared" si="702"/>
        <v>0</v>
      </c>
      <c r="AM1157" s="89">
        <f t="shared" si="702"/>
        <v>0</v>
      </c>
      <c r="AN1157" s="89">
        <f t="shared" si="702"/>
        <v>0</v>
      </c>
      <c r="AO1157" s="89">
        <f t="shared" si="702"/>
        <v>0</v>
      </c>
      <c r="AP1157" s="89">
        <f t="shared" si="702"/>
        <v>0</v>
      </c>
      <c r="AQ1157" s="89">
        <f t="shared" si="702"/>
        <v>0</v>
      </c>
      <c r="AR1157" s="89">
        <f t="shared" si="702"/>
        <v>0</v>
      </c>
      <c r="AS1157" s="89">
        <f t="shared" si="702"/>
        <v>0</v>
      </c>
      <c r="AT1157" s="89">
        <f t="shared" si="702"/>
        <v>0</v>
      </c>
      <c r="AU1157" s="89">
        <f t="shared" si="702"/>
        <v>0</v>
      </c>
      <c r="AV1157" s="89">
        <f t="shared" si="702"/>
        <v>0</v>
      </c>
      <c r="AW1157" s="89">
        <f t="shared" si="702"/>
        <v>0</v>
      </c>
      <c r="AX1157" s="89">
        <f t="shared" si="702"/>
        <v>0</v>
      </c>
      <c r="AY1157" s="89">
        <f t="shared" si="702"/>
        <v>0</v>
      </c>
      <c r="AZ1157" s="89">
        <f t="shared" si="702"/>
        <v>0</v>
      </c>
      <c r="BA1157" s="89">
        <f t="shared" si="702"/>
        <v>0</v>
      </c>
      <c r="BB1157" s="89">
        <f t="shared" si="702"/>
        <v>0</v>
      </c>
      <c r="BC1157" s="89">
        <f t="shared" si="702"/>
        <v>0</v>
      </c>
      <c r="BD1157" s="89">
        <f t="shared" si="702"/>
        <v>0</v>
      </c>
      <c r="BE1157" s="89">
        <f t="shared" si="702"/>
        <v>0</v>
      </c>
      <c r="BF1157" s="89">
        <f t="shared" si="702"/>
        <v>0</v>
      </c>
      <c r="BG1157" s="89">
        <f t="shared" si="702"/>
        <v>0</v>
      </c>
      <c r="BH1157" s="89">
        <f t="shared" si="702"/>
        <v>0</v>
      </c>
      <c r="BI1157" s="89">
        <f t="shared" ref="BI1157:BM1158" si="703">BI1165</f>
        <v>0</v>
      </c>
      <c r="BJ1157" s="89">
        <f t="shared" si="703"/>
        <v>0</v>
      </c>
      <c r="BK1157" s="89">
        <f t="shared" si="703"/>
        <v>0</v>
      </c>
      <c r="BL1157" s="89">
        <f t="shared" si="703"/>
        <v>0</v>
      </c>
      <c r="BM1157" s="89">
        <f t="shared" si="703"/>
        <v>0</v>
      </c>
    </row>
    <row r="1158" spans="1:65" ht="12.75" customHeight="1" outlineLevel="3">
      <c r="A1158" t="s">
        <v>244</v>
      </c>
      <c r="B1158" t="s">
        <v>203</v>
      </c>
      <c r="D1158"/>
      <c r="E1158" s="89">
        <f t="shared" si="701"/>
        <v>0</v>
      </c>
      <c r="L1158" s="89"/>
      <c r="M1158" s="89"/>
      <c r="N1158" s="89"/>
      <c r="O1158" s="89"/>
      <c r="P1158" s="89"/>
      <c r="Q1158" s="89"/>
      <c r="R1158" s="89"/>
      <c r="S1158" s="89"/>
      <c r="T1158" s="89"/>
      <c r="U1158" s="89"/>
      <c r="V1158" s="89"/>
      <c r="W1158" s="89"/>
      <c r="X1158" s="89"/>
      <c r="Y1158" s="89"/>
      <c r="Z1158" s="89"/>
      <c r="AA1158" s="89"/>
      <c r="AB1158" s="89"/>
      <c r="AC1158" s="89"/>
      <c r="AD1158" s="89"/>
      <c r="AE1158" s="89">
        <f t="shared" si="702"/>
        <v>0</v>
      </c>
      <c r="AF1158" s="89">
        <f t="shared" si="702"/>
        <v>0</v>
      </c>
      <c r="AG1158" s="89">
        <f t="shared" si="702"/>
        <v>0</v>
      </c>
      <c r="AH1158" s="89">
        <f t="shared" si="702"/>
        <v>0</v>
      </c>
      <c r="AI1158" s="89">
        <f t="shared" si="702"/>
        <v>0</v>
      </c>
      <c r="AJ1158" s="89">
        <f>AJ1166</f>
        <v>0</v>
      </c>
      <c r="AK1158" s="89">
        <f t="shared" si="702"/>
        <v>0</v>
      </c>
      <c r="AL1158" s="89">
        <f t="shared" si="702"/>
        <v>0</v>
      </c>
      <c r="AM1158" s="89">
        <f t="shared" si="702"/>
        <v>0</v>
      </c>
      <c r="AN1158" s="89">
        <f t="shared" si="702"/>
        <v>0</v>
      </c>
      <c r="AO1158" s="89">
        <f t="shared" si="702"/>
        <v>0</v>
      </c>
      <c r="AP1158" s="89">
        <f t="shared" si="702"/>
        <v>0</v>
      </c>
      <c r="AQ1158" s="89">
        <f t="shared" si="702"/>
        <v>0</v>
      </c>
      <c r="AR1158" s="89">
        <f t="shared" si="702"/>
        <v>0</v>
      </c>
      <c r="AS1158" s="89">
        <f t="shared" si="702"/>
        <v>0</v>
      </c>
      <c r="AT1158" s="89">
        <f t="shared" si="702"/>
        <v>0</v>
      </c>
      <c r="AU1158" s="89">
        <f t="shared" si="702"/>
        <v>0</v>
      </c>
      <c r="AV1158" s="89">
        <f t="shared" si="702"/>
        <v>0</v>
      </c>
      <c r="AW1158" s="89">
        <f t="shared" si="702"/>
        <v>0</v>
      </c>
      <c r="AX1158" s="89">
        <f t="shared" si="702"/>
        <v>0</v>
      </c>
      <c r="AY1158" s="89">
        <f t="shared" si="702"/>
        <v>0</v>
      </c>
      <c r="AZ1158" s="89">
        <f t="shared" si="702"/>
        <v>0</v>
      </c>
      <c r="BA1158" s="89">
        <f t="shared" si="702"/>
        <v>0</v>
      </c>
      <c r="BB1158" s="89">
        <f t="shared" si="702"/>
        <v>0</v>
      </c>
      <c r="BC1158" s="89">
        <f t="shared" si="702"/>
        <v>0</v>
      </c>
      <c r="BD1158" s="89">
        <f t="shared" si="702"/>
        <v>0</v>
      </c>
      <c r="BE1158" s="89">
        <f t="shared" si="702"/>
        <v>0</v>
      </c>
      <c r="BF1158" s="89">
        <f t="shared" si="702"/>
        <v>0</v>
      </c>
      <c r="BG1158" s="89">
        <f t="shared" si="702"/>
        <v>0</v>
      </c>
      <c r="BH1158" s="89">
        <f t="shared" si="702"/>
        <v>0</v>
      </c>
      <c r="BI1158" s="89">
        <f t="shared" si="703"/>
        <v>0</v>
      </c>
      <c r="BJ1158" s="89">
        <f t="shared" si="703"/>
        <v>0</v>
      </c>
      <c r="BK1158" s="89">
        <f t="shared" si="703"/>
        <v>0</v>
      </c>
      <c r="BL1158" s="89">
        <f t="shared" si="703"/>
        <v>0</v>
      </c>
      <c r="BM1158" s="89">
        <f t="shared" si="703"/>
        <v>0</v>
      </c>
    </row>
    <row r="1159" spans="1:65" ht="12.75" customHeight="1" outlineLevel="3">
      <c r="A1159" t="s">
        <v>245</v>
      </c>
      <c r="B1159" t="s">
        <v>203</v>
      </c>
      <c r="D1159"/>
      <c r="E1159" s="89">
        <f t="shared" si="701"/>
        <v>0</v>
      </c>
      <c r="L1159" s="89"/>
      <c r="M1159" s="89"/>
      <c r="N1159" s="89"/>
      <c r="O1159" s="89"/>
      <c r="P1159" s="89"/>
      <c r="Q1159" s="89"/>
      <c r="R1159" s="89"/>
      <c r="S1159" s="89"/>
      <c r="T1159" s="89"/>
      <c r="U1159" s="89"/>
      <c r="V1159" s="89"/>
      <c r="W1159" s="89"/>
      <c r="X1159" s="89"/>
      <c r="Y1159" s="89"/>
      <c r="Z1159" s="89"/>
      <c r="AA1159" s="89"/>
      <c r="AB1159" s="89"/>
      <c r="AC1159" s="89"/>
      <c r="AD1159" s="89"/>
      <c r="AE1159" s="89">
        <f>SUM(AE1168,AE1172)</f>
        <v>0</v>
      </c>
      <c r="AF1159" s="89">
        <f t="shared" ref="AF1159:BH1159" si="704">SUM(AF1168,AF1172)</f>
        <v>0</v>
      </c>
      <c r="AG1159" s="89">
        <f t="shared" si="704"/>
        <v>0</v>
      </c>
      <c r="AH1159" s="89">
        <f t="shared" si="704"/>
        <v>0</v>
      </c>
      <c r="AI1159" s="89">
        <f t="shared" si="704"/>
        <v>0</v>
      </c>
      <c r="AJ1159" s="89">
        <f t="shared" si="704"/>
        <v>0</v>
      </c>
      <c r="AK1159" s="89">
        <f t="shared" si="704"/>
        <v>0</v>
      </c>
      <c r="AL1159" s="89">
        <f t="shared" si="704"/>
        <v>0</v>
      </c>
      <c r="AM1159" s="89">
        <f t="shared" si="704"/>
        <v>0</v>
      </c>
      <c r="AN1159" s="89">
        <f t="shared" si="704"/>
        <v>0</v>
      </c>
      <c r="AO1159" s="89">
        <f t="shared" si="704"/>
        <v>0</v>
      </c>
      <c r="AP1159" s="89">
        <f t="shared" si="704"/>
        <v>0</v>
      </c>
      <c r="AQ1159" s="89">
        <f t="shared" si="704"/>
        <v>0</v>
      </c>
      <c r="AR1159" s="89">
        <f t="shared" si="704"/>
        <v>0</v>
      </c>
      <c r="AS1159" s="89">
        <f t="shared" si="704"/>
        <v>0</v>
      </c>
      <c r="AT1159" s="89">
        <f t="shared" si="704"/>
        <v>0</v>
      </c>
      <c r="AU1159" s="89">
        <f t="shared" si="704"/>
        <v>0</v>
      </c>
      <c r="AV1159" s="89">
        <f t="shared" si="704"/>
        <v>0</v>
      </c>
      <c r="AW1159" s="89">
        <f t="shared" si="704"/>
        <v>0</v>
      </c>
      <c r="AX1159" s="89">
        <f t="shared" si="704"/>
        <v>0</v>
      </c>
      <c r="AY1159" s="89">
        <f t="shared" si="704"/>
        <v>0</v>
      </c>
      <c r="AZ1159" s="89">
        <f t="shared" si="704"/>
        <v>0</v>
      </c>
      <c r="BA1159" s="89">
        <f t="shared" si="704"/>
        <v>0</v>
      </c>
      <c r="BB1159" s="89">
        <f t="shared" si="704"/>
        <v>0</v>
      </c>
      <c r="BC1159" s="89">
        <f t="shared" si="704"/>
        <v>0</v>
      </c>
      <c r="BD1159" s="89">
        <f t="shared" si="704"/>
        <v>0</v>
      </c>
      <c r="BE1159" s="89">
        <f t="shared" si="704"/>
        <v>0</v>
      </c>
      <c r="BF1159" s="89">
        <f t="shared" si="704"/>
        <v>0</v>
      </c>
      <c r="BG1159" s="89">
        <f t="shared" si="704"/>
        <v>0</v>
      </c>
      <c r="BH1159" s="89">
        <f t="shared" si="704"/>
        <v>0</v>
      </c>
      <c r="BI1159" s="89">
        <f>SUM(BI1168,BI1172)</f>
        <v>0</v>
      </c>
      <c r="BJ1159" s="89">
        <f>SUM(BJ1168,BJ1172)</f>
        <v>0</v>
      </c>
      <c r="BK1159" s="89">
        <f>SUM(BK1168,BK1172)</f>
        <v>0</v>
      </c>
      <c r="BL1159" s="89">
        <f>SUM(BL1168,BL1172)</f>
        <v>0</v>
      </c>
      <c r="BM1159" s="89">
        <f>SUM(BM1168,BM1172)</f>
        <v>0</v>
      </c>
    </row>
    <row r="1160" spans="1:65" ht="12.75" customHeight="1" outlineLevel="3">
      <c r="A1160" t="s">
        <v>246</v>
      </c>
      <c r="B1160" t="s">
        <v>203</v>
      </c>
      <c r="D1160"/>
      <c r="E1160" s="89">
        <f t="shared" si="701"/>
        <v>0</v>
      </c>
      <c r="L1160" s="89"/>
      <c r="M1160" s="89"/>
      <c r="N1160" s="89"/>
      <c r="O1160" s="89"/>
      <c r="P1160" s="89"/>
      <c r="Q1160" s="89"/>
      <c r="R1160" s="89"/>
      <c r="S1160" s="89"/>
      <c r="T1160" s="89"/>
      <c r="U1160" s="89"/>
      <c r="V1160" s="89"/>
      <c r="W1160" s="89"/>
      <c r="X1160" s="89"/>
      <c r="Y1160" s="89"/>
      <c r="Z1160" s="89"/>
      <c r="AA1160" s="89"/>
      <c r="AB1160" s="89"/>
      <c r="AC1160" s="89"/>
      <c r="AD1160" s="89"/>
      <c r="AE1160" s="89">
        <f t="shared" ref="AE1160:BH1160" si="705">IF(AE1175=1,0,SUM(-AE1167,AE1172))</f>
        <v>0</v>
      </c>
      <c r="AF1160" s="89">
        <f t="shared" si="705"/>
        <v>0</v>
      </c>
      <c r="AG1160" s="89">
        <f t="shared" si="705"/>
        <v>0</v>
      </c>
      <c r="AH1160" s="89">
        <f t="shared" si="705"/>
        <v>0</v>
      </c>
      <c r="AI1160" s="89">
        <f t="shared" si="705"/>
        <v>0</v>
      </c>
      <c r="AJ1160" s="89">
        <f t="shared" si="705"/>
        <v>0</v>
      </c>
      <c r="AK1160" s="89">
        <f t="shared" si="705"/>
        <v>0</v>
      </c>
      <c r="AL1160" s="89">
        <f t="shared" si="705"/>
        <v>0</v>
      </c>
      <c r="AM1160" s="89">
        <f t="shared" si="705"/>
        <v>0</v>
      </c>
      <c r="AN1160" s="89">
        <f>IF(AN1175=1,0,SUM(-AN1167,AN1172))</f>
        <v>0</v>
      </c>
      <c r="AO1160" s="89">
        <f t="shared" si="705"/>
        <v>0</v>
      </c>
      <c r="AP1160" s="89">
        <f t="shared" si="705"/>
        <v>0</v>
      </c>
      <c r="AQ1160" s="89">
        <f t="shared" si="705"/>
        <v>0</v>
      </c>
      <c r="AR1160" s="89">
        <f t="shared" si="705"/>
        <v>0</v>
      </c>
      <c r="AS1160" s="89">
        <f t="shared" si="705"/>
        <v>0</v>
      </c>
      <c r="AT1160" s="89">
        <f t="shared" si="705"/>
        <v>0</v>
      </c>
      <c r="AU1160" s="89">
        <f t="shared" si="705"/>
        <v>0</v>
      </c>
      <c r="AV1160" s="89">
        <f t="shared" si="705"/>
        <v>0</v>
      </c>
      <c r="AW1160" s="89">
        <f t="shared" si="705"/>
        <v>0</v>
      </c>
      <c r="AX1160" s="89">
        <f t="shared" si="705"/>
        <v>0</v>
      </c>
      <c r="AY1160" s="89">
        <f t="shared" si="705"/>
        <v>0</v>
      </c>
      <c r="AZ1160" s="89">
        <f t="shared" si="705"/>
        <v>0</v>
      </c>
      <c r="BA1160" s="89">
        <f t="shared" si="705"/>
        <v>0</v>
      </c>
      <c r="BB1160" s="89">
        <f t="shared" si="705"/>
        <v>0</v>
      </c>
      <c r="BC1160" s="89">
        <f t="shared" si="705"/>
        <v>0</v>
      </c>
      <c r="BD1160" s="89">
        <f t="shared" si="705"/>
        <v>0</v>
      </c>
      <c r="BE1160" s="89">
        <f t="shared" si="705"/>
        <v>0</v>
      </c>
      <c r="BF1160" s="89">
        <f t="shared" si="705"/>
        <v>0</v>
      </c>
      <c r="BG1160" s="89">
        <f t="shared" si="705"/>
        <v>0</v>
      </c>
      <c r="BH1160" s="89">
        <f t="shared" si="705"/>
        <v>0</v>
      </c>
      <c r="BI1160" s="89">
        <f>IF(BI1175=1,0,SUM(-BI1167,BI1172))</f>
        <v>0</v>
      </c>
      <c r="BJ1160" s="89">
        <f>IF(BJ1175=1,0,SUM(-BJ1167,BJ1172))</f>
        <v>0</v>
      </c>
      <c r="BK1160" s="89">
        <f>IF(BK1175=1,0,SUM(-BK1167,BK1172))</f>
        <v>0</v>
      </c>
      <c r="BL1160" s="89">
        <f>IF(BL1175=1,0,SUM(-BL1167,BL1172))</f>
        <v>0</v>
      </c>
      <c r="BM1160" s="89">
        <f>IF(BM1175=1,0,SUM(-BM1167,BM1172))</f>
        <v>0</v>
      </c>
    </row>
    <row r="1161" spans="1:65" ht="12.75" customHeight="1" outlineLevel="3">
      <c r="A1161" t="s">
        <v>247</v>
      </c>
      <c r="B1161" t="s">
        <v>203</v>
      </c>
      <c r="D1161"/>
      <c r="E1161" s="89">
        <f t="shared" si="701"/>
        <v>0</v>
      </c>
      <c r="L1161" s="89"/>
      <c r="M1161" s="89"/>
      <c r="N1161" s="89"/>
      <c r="O1161" s="89"/>
      <c r="P1161" s="89"/>
      <c r="Q1161" s="89"/>
      <c r="R1161" s="89"/>
      <c r="S1161" s="89"/>
      <c r="T1161" s="89"/>
      <c r="U1161" s="89"/>
      <c r="V1161" s="89"/>
      <c r="W1161" s="89"/>
      <c r="X1161" s="89"/>
      <c r="Y1161" s="89"/>
      <c r="Z1161" s="89"/>
      <c r="AA1161" s="89"/>
      <c r="AB1161" s="89"/>
      <c r="AC1161" s="89"/>
      <c r="AD1161" s="89"/>
      <c r="AE1161" s="89">
        <f t="shared" ref="AE1161:BH1161" si="706">IF(AE1175=1,SUM(-AE1167,AE1172),0)</f>
        <v>0</v>
      </c>
      <c r="AF1161" s="89">
        <f t="shared" si="706"/>
        <v>0</v>
      </c>
      <c r="AG1161" s="89">
        <f t="shared" si="706"/>
        <v>0</v>
      </c>
      <c r="AH1161" s="89">
        <f t="shared" si="706"/>
        <v>0</v>
      </c>
      <c r="AI1161" s="89">
        <f t="shared" si="706"/>
        <v>0</v>
      </c>
      <c r="AJ1161" s="89">
        <f t="shared" si="706"/>
        <v>0</v>
      </c>
      <c r="AK1161" s="89">
        <f t="shared" si="706"/>
        <v>0</v>
      </c>
      <c r="AL1161" s="89">
        <f t="shared" si="706"/>
        <v>0</v>
      </c>
      <c r="AM1161" s="89">
        <f t="shared" si="706"/>
        <v>0</v>
      </c>
      <c r="AN1161" s="89">
        <f t="shared" si="706"/>
        <v>0</v>
      </c>
      <c r="AO1161" s="89">
        <f t="shared" si="706"/>
        <v>0</v>
      </c>
      <c r="AP1161" s="89">
        <f t="shared" si="706"/>
        <v>0</v>
      </c>
      <c r="AQ1161" s="89">
        <f t="shared" si="706"/>
        <v>0</v>
      </c>
      <c r="AR1161" s="89">
        <f t="shared" si="706"/>
        <v>0</v>
      </c>
      <c r="AS1161" s="89">
        <f t="shared" si="706"/>
        <v>0</v>
      </c>
      <c r="AT1161" s="89">
        <f t="shared" si="706"/>
        <v>0</v>
      </c>
      <c r="AU1161" s="89">
        <f t="shared" si="706"/>
        <v>0</v>
      </c>
      <c r="AV1161" s="89">
        <f t="shared" si="706"/>
        <v>0</v>
      </c>
      <c r="AW1161" s="89">
        <f t="shared" si="706"/>
        <v>0</v>
      </c>
      <c r="AX1161" s="89">
        <f t="shared" si="706"/>
        <v>0</v>
      </c>
      <c r="AY1161" s="89">
        <f t="shared" si="706"/>
        <v>0</v>
      </c>
      <c r="AZ1161" s="89">
        <f t="shared" si="706"/>
        <v>0</v>
      </c>
      <c r="BA1161" s="89">
        <f t="shared" si="706"/>
        <v>0</v>
      </c>
      <c r="BB1161" s="89">
        <f t="shared" si="706"/>
        <v>0</v>
      </c>
      <c r="BC1161" s="89">
        <f t="shared" si="706"/>
        <v>0</v>
      </c>
      <c r="BD1161" s="89">
        <f t="shared" si="706"/>
        <v>0</v>
      </c>
      <c r="BE1161" s="89">
        <f t="shared" si="706"/>
        <v>0</v>
      </c>
      <c r="BF1161" s="89">
        <f t="shared" si="706"/>
        <v>0</v>
      </c>
      <c r="BG1161" s="89">
        <f t="shared" si="706"/>
        <v>0</v>
      </c>
      <c r="BH1161" s="89">
        <f t="shared" si="706"/>
        <v>0</v>
      </c>
      <c r="BI1161" s="89">
        <f>IF(BI1175=1,SUM(-BI1167,BI1172),0)</f>
        <v>0</v>
      </c>
      <c r="BJ1161" s="89">
        <f>IF(BJ1175=1,SUM(-BJ1167,BJ1172),0)</f>
        <v>0</v>
      </c>
      <c r="BK1161" s="89">
        <f>IF(BK1175=1,SUM(-BK1167,BK1172),0)</f>
        <v>0</v>
      </c>
      <c r="BL1161" s="89">
        <f>IF(BL1175=1,SUM(-BL1167,BL1172),0)</f>
        <v>0</v>
      </c>
      <c r="BM1161" s="89">
        <f>IF(BM1175=1,SUM(-BM1167,BM1172),0)</f>
        <v>0</v>
      </c>
    </row>
    <row r="1162" spans="1:65" ht="12.75" customHeight="1" outlineLevel="3">
      <c r="D1162"/>
      <c r="E1162" s="89">
        <f t="shared" si="701"/>
        <v>0</v>
      </c>
      <c r="L1162" s="89"/>
      <c r="M1162" s="89"/>
      <c r="N1162" s="89"/>
      <c r="O1162" s="89"/>
      <c r="P1162" s="89"/>
      <c r="Q1162" s="89"/>
      <c r="R1162" s="89"/>
      <c r="S1162" s="89"/>
      <c r="T1162" s="89"/>
      <c r="U1162" s="89"/>
      <c r="V1162" s="89"/>
      <c r="W1162" s="89"/>
      <c r="X1162" s="89"/>
      <c r="Y1162" s="89"/>
      <c r="Z1162" s="89"/>
      <c r="AA1162" s="89"/>
      <c r="AB1162" s="89"/>
      <c r="AC1162" s="89"/>
      <c r="AD1162" s="89"/>
      <c r="AE1162" s="89"/>
      <c r="AF1162" s="89"/>
      <c r="AG1162" s="89"/>
      <c r="AH1162" s="89"/>
      <c r="AI1162" s="89"/>
      <c r="AJ1162" s="89"/>
      <c r="AK1162" s="89"/>
      <c r="AL1162" s="89"/>
      <c r="AM1162" s="89"/>
      <c r="AN1162" s="89"/>
      <c r="AO1162" s="89"/>
      <c r="AP1162" s="89"/>
      <c r="AQ1162" s="89"/>
      <c r="AR1162" s="89"/>
      <c r="AS1162" s="89"/>
      <c r="AT1162" s="89"/>
      <c r="AU1162" s="89"/>
      <c r="AV1162" s="89"/>
      <c r="AW1162" s="89"/>
      <c r="AX1162" s="89"/>
      <c r="AY1162" s="89"/>
      <c r="AZ1162" s="89"/>
      <c r="BA1162" s="89"/>
      <c r="BB1162" s="89"/>
      <c r="BC1162" s="89"/>
      <c r="BD1162" s="89"/>
      <c r="BE1162" s="89"/>
      <c r="BF1162" s="89"/>
      <c r="BG1162" s="89"/>
      <c r="BH1162" s="89"/>
      <c r="BI1162" s="89"/>
      <c r="BJ1162" s="89"/>
      <c r="BK1162" s="89"/>
      <c r="BL1162" s="89"/>
      <c r="BM1162" s="89"/>
    </row>
    <row r="1163" spans="1:65" s="53" customFormat="1" ht="12.75" customHeight="1" outlineLevel="3">
      <c r="A1163" s="8" t="s">
        <v>252</v>
      </c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144"/>
      <c r="M1163" s="144"/>
      <c r="N1163" s="144"/>
      <c r="O1163" s="144"/>
      <c r="P1163" s="144"/>
      <c r="Q1163" s="144"/>
      <c r="R1163" s="144"/>
      <c r="S1163" s="144"/>
      <c r="T1163" s="144"/>
      <c r="U1163" s="144"/>
      <c r="V1163" s="144"/>
      <c r="W1163" s="144"/>
      <c r="X1163" s="144"/>
      <c r="Y1163" s="144"/>
      <c r="Z1163" s="144"/>
      <c r="AA1163" s="144"/>
      <c r="AB1163" s="144"/>
      <c r="AC1163" s="144"/>
      <c r="AD1163" s="144"/>
      <c r="AE1163" s="144"/>
      <c r="AF1163" s="144"/>
      <c r="AG1163" s="144"/>
      <c r="AH1163" s="144"/>
      <c r="AI1163" s="144"/>
      <c r="AJ1163" s="144"/>
      <c r="AK1163" s="144"/>
      <c r="AL1163" s="144"/>
      <c r="AM1163" s="144"/>
      <c r="AN1163" s="144"/>
      <c r="AO1163" s="144"/>
      <c r="AP1163" s="144"/>
      <c r="AQ1163" s="144"/>
      <c r="AR1163" s="144"/>
      <c r="AS1163" s="144"/>
      <c r="AT1163" s="144"/>
      <c r="AU1163" s="144"/>
      <c r="AV1163" s="144"/>
      <c r="AW1163" s="144"/>
      <c r="AX1163" s="144"/>
      <c r="AY1163" s="144"/>
      <c r="AZ1163" s="144"/>
      <c r="BA1163" s="144"/>
      <c r="BB1163" s="144"/>
      <c r="BC1163" s="144"/>
      <c r="BD1163" s="144"/>
      <c r="BE1163" s="144"/>
      <c r="BF1163" s="144"/>
      <c r="BG1163" s="144"/>
      <c r="BH1163" s="144"/>
      <c r="BI1163" s="144"/>
      <c r="BJ1163" s="144"/>
      <c r="BK1163" s="144"/>
      <c r="BL1163" s="144"/>
      <c r="BM1163" s="144"/>
    </row>
    <row r="1164" spans="1:65" ht="12.75" customHeight="1" outlineLevel="3">
      <c r="A1164" s="17" t="s">
        <v>321</v>
      </c>
      <c r="B1164" s="17" t="s">
        <v>203</v>
      </c>
      <c r="C1164" s="17"/>
      <c r="D1164" s="17"/>
      <c r="E1164" s="17"/>
      <c r="F1164" s="17"/>
      <c r="G1164" s="17"/>
      <c r="H1164" s="17"/>
      <c r="I1164" s="17"/>
      <c r="J1164" s="17"/>
      <c r="K1164" s="17"/>
      <c r="AE1164" s="149">
        <v>0</v>
      </c>
      <c r="AF1164" s="148">
        <f t="shared" ref="AF1164:BH1164" si="707">AE1170</f>
        <v>0</v>
      </c>
      <c r="AG1164" s="148">
        <f t="shared" si="707"/>
        <v>0</v>
      </c>
      <c r="AH1164" s="148">
        <f t="shared" si="707"/>
        <v>0</v>
      </c>
      <c r="AI1164" s="148">
        <f t="shared" si="707"/>
        <v>0</v>
      </c>
      <c r="AJ1164" s="148">
        <f t="shared" si="707"/>
        <v>0</v>
      </c>
      <c r="AK1164" s="148">
        <f t="shared" si="707"/>
        <v>0</v>
      </c>
      <c r="AL1164" s="148">
        <f t="shared" si="707"/>
        <v>0</v>
      </c>
      <c r="AM1164" s="148">
        <f t="shared" si="707"/>
        <v>0</v>
      </c>
      <c r="AN1164" s="148">
        <f t="shared" si="707"/>
        <v>0</v>
      </c>
      <c r="AO1164" s="148">
        <f t="shared" si="707"/>
        <v>0</v>
      </c>
      <c r="AP1164" s="148">
        <f t="shared" si="707"/>
        <v>0</v>
      </c>
      <c r="AQ1164" s="148">
        <f t="shared" si="707"/>
        <v>0</v>
      </c>
      <c r="AR1164" s="148">
        <f t="shared" si="707"/>
        <v>0</v>
      </c>
      <c r="AS1164" s="148">
        <f t="shared" si="707"/>
        <v>0</v>
      </c>
      <c r="AT1164" s="148">
        <f t="shared" si="707"/>
        <v>0</v>
      </c>
      <c r="AU1164" s="148">
        <f t="shared" si="707"/>
        <v>0</v>
      </c>
      <c r="AV1164" s="148">
        <f t="shared" si="707"/>
        <v>0</v>
      </c>
      <c r="AW1164" s="148">
        <f t="shared" si="707"/>
        <v>0</v>
      </c>
      <c r="AX1164" s="148">
        <f t="shared" si="707"/>
        <v>0</v>
      </c>
      <c r="AY1164" s="148">
        <f t="shared" si="707"/>
        <v>0</v>
      </c>
      <c r="AZ1164" s="148">
        <f t="shared" si="707"/>
        <v>0</v>
      </c>
      <c r="BA1164" s="148">
        <f t="shared" si="707"/>
        <v>0</v>
      </c>
      <c r="BB1164" s="148">
        <f t="shared" si="707"/>
        <v>0</v>
      </c>
      <c r="BC1164" s="148">
        <f t="shared" si="707"/>
        <v>0</v>
      </c>
      <c r="BD1164" s="148">
        <f t="shared" si="707"/>
        <v>0</v>
      </c>
      <c r="BE1164" s="148">
        <f t="shared" si="707"/>
        <v>0</v>
      </c>
      <c r="BF1164" s="148">
        <f t="shared" si="707"/>
        <v>0</v>
      </c>
      <c r="BG1164" s="148">
        <f t="shared" si="707"/>
        <v>0</v>
      </c>
      <c r="BH1164" s="148">
        <f t="shared" si="707"/>
        <v>0</v>
      </c>
      <c r="BI1164" s="148">
        <f>BH1170</f>
        <v>0</v>
      </c>
      <c r="BJ1164" s="148">
        <f>BI1170</f>
        <v>0</v>
      </c>
      <c r="BK1164" s="148">
        <f>BJ1170</f>
        <v>0</v>
      </c>
      <c r="BL1164" s="148">
        <f>BK1170</f>
        <v>0</v>
      </c>
      <c r="BM1164" s="148">
        <f>BL1170</f>
        <v>0</v>
      </c>
    </row>
    <row r="1165" spans="1:65" ht="12.75" customHeight="1" outlineLevel="3">
      <c r="A1165" s="32" t="s">
        <v>254</v>
      </c>
      <c r="B1165" t="s">
        <v>203</v>
      </c>
      <c r="D1165"/>
      <c r="E1165" s="89">
        <f t="shared" ref="E1165:E1170" si="708">SUM(AE1165:BM1165)</f>
        <v>0</v>
      </c>
      <c r="AE1165" s="89">
        <f>AE1149</f>
        <v>0</v>
      </c>
      <c r="AF1165" s="89">
        <f>AF1149</f>
        <v>0</v>
      </c>
      <c r="AG1165" s="89">
        <f t="shared" ref="AG1165:BH1165" si="709">AG1149</f>
        <v>0</v>
      </c>
      <c r="AH1165" s="89">
        <f t="shared" si="709"/>
        <v>0</v>
      </c>
      <c r="AI1165" s="89">
        <f t="shared" si="709"/>
        <v>0</v>
      </c>
      <c r="AJ1165" s="89">
        <f t="shared" si="709"/>
        <v>0</v>
      </c>
      <c r="AK1165" s="89">
        <f t="shared" si="709"/>
        <v>0</v>
      </c>
      <c r="AL1165" s="89">
        <f t="shared" si="709"/>
        <v>0</v>
      </c>
      <c r="AM1165" s="89">
        <f t="shared" si="709"/>
        <v>0</v>
      </c>
      <c r="AN1165" s="89">
        <f>AN1149</f>
        <v>0</v>
      </c>
      <c r="AO1165" s="89">
        <f t="shared" si="709"/>
        <v>0</v>
      </c>
      <c r="AP1165" s="89">
        <f t="shared" si="709"/>
        <v>0</v>
      </c>
      <c r="AQ1165" s="89">
        <f t="shared" si="709"/>
        <v>0</v>
      </c>
      <c r="AR1165" s="89">
        <f t="shared" si="709"/>
        <v>0</v>
      </c>
      <c r="AS1165" s="89">
        <f t="shared" si="709"/>
        <v>0</v>
      </c>
      <c r="AT1165" s="89">
        <f t="shared" si="709"/>
        <v>0</v>
      </c>
      <c r="AU1165" s="89">
        <f t="shared" si="709"/>
        <v>0</v>
      </c>
      <c r="AV1165" s="89">
        <f t="shared" si="709"/>
        <v>0</v>
      </c>
      <c r="AW1165" s="89">
        <f t="shared" si="709"/>
        <v>0</v>
      </c>
      <c r="AX1165" s="89">
        <f t="shared" si="709"/>
        <v>0</v>
      </c>
      <c r="AY1165" s="89">
        <f t="shared" si="709"/>
        <v>0</v>
      </c>
      <c r="AZ1165" s="89">
        <f t="shared" si="709"/>
        <v>0</v>
      </c>
      <c r="BA1165" s="89">
        <f t="shared" si="709"/>
        <v>0</v>
      </c>
      <c r="BB1165" s="89">
        <f t="shared" si="709"/>
        <v>0</v>
      </c>
      <c r="BC1165" s="89">
        <f t="shared" si="709"/>
        <v>0</v>
      </c>
      <c r="BD1165" s="89">
        <f t="shared" si="709"/>
        <v>0</v>
      </c>
      <c r="BE1165" s="89">
        <f t="shared" si="709"/>
        <v>0</v>
      </c>
      <c r="BF1165" s="89">
        <f t="shared" si="709"/>
        <v>0</v>
      </c>
      <c r="BG1165" s="89">
        <f t="shared" si="709"/>
        <v>0</v>
      </c>
      <c r="BH1165" s="89">
        <f t="shared" si="709"/>
        <v>0</v>
      </c>
      <c r="BI1165" s="89">
        <f>BI1149</f>
        <v>0</v>
      </c>
      <c r="BJ1165" s="89">
        <f>BJ1149</f>
        <v>0</v>
      </c>
      <c r="BK1165" s="89">
        <f>BK1149</f>
        <v>0</v>
      </c>
      <c r="BL1165" s="89">
        <f>BL1149</f>
        <v>0</v>
      </c>
      <c r="BM1165" s="89">
        <f>BM1149</f>
        <v>0</v>
      </c>
    </row>
    <row r="1166" spans="1:65" ht="12.75" customHeight="1" outlineLevel="3">
      <c r="A1166" s="32" t="s">
        <v>256</v>
      </c>
      <c r="B1166" t="s">
        <v>203</v>
      </c>
      <c r="D1166"/>
      <c r="E1166" s="89">
        <f t="shared" si="708"/>
        <v>0</v>
      </c>
      <c r="AD1166" s="89"/>
      <c r="AE1166" s="162">
        <f t="shared" ref="AE1166:BH1166" si="710">CHOOSE($E$1131,AE1186,AE1195)</f>
        <v>0</v>
      </c>
      <c r="AF1166" s="162">
        <f>CHOOSE($E$1131,AF1186,AF1195)</f>
        <v>0</v>
      </c>
      <c r="AG1166" s="162">
        <f t="shared" si="710"/>
        <v>0</v>
      </c>
      <c r="AH1166" s="162">
        <f t="shared" si="710"/>
        <v>0</v>
      </c>
      <c r="AI1166" s="162">
        <f>CHOOSE($E$1131,AI1186,AI1195)</f>
        <v>0</v>
      </c>
      <c r="AJ1166" s="162">
        <f t="shared" si="710"/>
        <v>0</v>
      </c>
      <c r="AK1166" s="162">
        <f t="shared" si="710"/>
        <v>0</v>
      </c>
      <c r="AL1166" s="162">
        <f t="shared" si="710"/>
        <v>0</v>
      </c>
      <c r="AM1166" s="162">
        <f t="shared" si="710"/>
        <v>0</v>
      </c>
      <c r="AN1166" s="162">
        <f t="shared" si="710"/>
        <v>0</v>
      </c>
      <c r="AO1166" s="162">
        <f t="shared" si="710"/>
        <v>0</v>
      </c>
      <c r="AP1166" s="162">
        <f t="shared" si="710"/>
        <v>0</v>
      </c>
      <c r="AQ1166" s="162">
        <f t="shared" si="710"/>
        <v>0</v>
      </c>
      <c r="AR1166" s="162">
        <f t="shared" si="710"/>
        <v>0</v>
      </c>
      <c r="AS1166" s="162">
        <f t="shared" si="710"/>
        <v>0</v>
      </c>
      <c r="AT1166" s="162">
        <f t="shared" si="710"/>
        <v>0</v>
      </c>
      <c r="AU1166" s="162">
        <f t="shared" si="710"/>
        <v>0</v>
      </c>
      <c r="AV1166" s="162">
        <f t="shared" si="710"/>
        <v>0</v>
      </c>
      <c r="AW1166" s="162">
        <f t="shared" si="710"/>
        <v>0</v>
      </c>
      <c r="AX1166" s="162">
        <f t="shared" si="710"/>
        <v>0</v>
      </c>
      <c r="AY1166" s="162">
        <f t="shared" si="710"/>
        <v>0</v>
      </c>
      <c r="AZ1166" s="162">
        <f t="shared" si="710"/>
        <v>0</v>
      </c>
      <c r="BA1166" s="162">
        <f t="shared" si="710"/>
        <v>0</v>
      </c>
      <c r="BB1166" s="162">
        <f t="shared" si="710"/>
        <v>0</v>
      </c>
      <c r="BC1166" s="162">
        <f t="shared" si="710"/>
        <v>0</v>
      </c>
      <c r="BD1166" s="162">
        <f t="shared" si="710"/>
        <v>0</v>
      </c>
      <c r="BE1166" s="162">
        <f t="shared" si="710"/>
        <v>0</v>
      </c>
      <c r="BF1166" s="162">
        <f t="shared" si="710"/>
        <v>0</v>
      </c>
      <c r="BG1166" s="162">
        <f t="shared" si="710"/>
        <v>0</v>
      </c>
      <c r="BH1166" s="162">
        <f t="shared" si="710"/>
        <v>0</v>
      </c>
      <c r="BI1166" s="162">
        <f t="shared" ref="BI1166:BM1168" si="711">CHOOSE($E$1131,BI1186,BI1195)</f>
        <v>0</v>
      </c>
      <c r="BJ1166" s="162">
        <f t="shared" si="711"/>
        <v>0</v>
      </c>
      <c r="BK1166" s="162">
        <f t="shared" si="711"/>
        <v>0</v>
      </c>
      <c r="BL1166" s="162">
        <f t="shared" si="711"/>
        <v>0</v>
      </c>
      <c r="BM1166" s="162">
        <f t="shared" si="711"/>
        <v>0</v>
      </c>
    </row>
    <row r="1167" spans="1:65" ht="12.75" customHeight="1" outlineLevel="3">
      <c r="A1167" s="32" t="s">
        <v>259</v>
      </c>
      <c r="B1167" t="s">
        <v>203</v>
      </c>
      <c r="C1167" t="s">
        <v>322</v>
      </c>
      <c r="D1167"/>
      <c r="E1167" s="89">
        <f t="shared" si="708"/>
        <v>0</v>
      </c>
      <c r="AE1167" s="162">
        <f t="shared" ref="AE1167:BH1167" si="712">CHOOSE($E$1131,AE1187,AE1196)</f>
        <v>0</v>
      </c>
      <c r="AF1167" s="162">
        <f>CHOOSE($E$1131,AF1187,AF1196)</f>
        <v>0</v>
      </c>
      <c r="AG1167" s="162">
        <f>CHOOSE($E$1131,AG1187,AG1196)</f>
        <v>0</v>
      </c>
      <c r="AH1167" s="162">
        <f t="shared" si="712"/>
        <v>0</v>
      </c>
      <c r="AI1167" s="162">
        <f t="shared" si="712"/>
        <v>0</v>
      </c>
      <c r="AJ1167" s="162">
        <f t="shared" si="712"/>
        <v>0</v>
      </c>
      <c r="AK1167" s="162">
        <f t="shared" si="712"/>
        <v>0</v>
      </c>
      <c r="AL1167" s="162">
        <f t="shared" si="712"/>
        <v>0</v>
      </c>
      <c r="AM1167" s="162">
        <f t="shared" si="712"/>
        <v>0</v>
      </c>
      <c r="AN1167" s="162">
        <f>CHOOSE($E$1131,AN1187,AN1196)</f>
        <v>0</v>
      </c>
      <c r="AO1167" s="162">
        <f t="shared" si="712"/>
        <v>0</v>
      </c>
      <c r="AP1167" s="162">
        <f t="shared" si="712"/>
        <v>0</v>
      </c>
      <c r="AQ1167" s="162">
        <f t="shared" si="712"/>
        <v>0</v>
      </c>
      <c r="AR1167" s="162">
        <f t="shared" si="712"/>
        <v>0</v>
      </c>
      <c r="AS1167" s="162">
        <f t="shared" si="712"/>
        <v>0</v>
      </c>
      <c r="AT1167" s="162">
        <f t="shared" si="712"/>
        <v>0</v>
      </c>
      <c r="AU1167" s="162">
        <f t="shared" si="712"/>
        <v>0</v>
      </c>
      <c r="AV1167" s="162">
        <f t="shared" si="712"/>
        <v>0</v>
      </c>
      <c r="AW1167" s="162">
        <f t="shared" si="712"/>
        <v>0</v>
      </c>
      <c r="AX1167" s="162">
        <f t="shared" si="712"/>
        <v>0</v>
      </c>
      <c r="AY1167" s="162">
        <f t="shared" si="712"/>
        <v>0</v>
      </c>
      <c r="AZ1167" s="162">
        <f t="shared" si="712"/>
        <v>0</v>
      </c>
      <c r="BA1167" s="162">
        <f t="shared" si="712"/>
        <v>0</v>
      </c>
      <c r="BB1167" s="162">
        <f t="shared" si="712"/>
        <v>0</v>
      </c>
      <c r="BC1167" s="162">
        <f t="shared" si="712"/>
        <v>0</v>
      </c>
      <c r="BD1167" s="162">
        <f t="shared" si="712"/>
        <v>0</v>
      </c>
      <c r="BE1167" s="162">
        <f t="shared" si="712"/>
        <v>0</v>
      </c>
      <c r="BF1167" s="162">
        <f t="shared" si="712"/>
        <v>0</v>
      </c>
      <c r="BG1167" s="162">
        <f t="shared" si="712"/>
        <v>0</v>
      </c>
      <c r="BH1167" s="162">
        <f t="shared" si="712"/>
        <v>0</v>
      </c>
      <c r="BI1167" s="162">
        <f t="shared" si="711"/>
        <v>0</v>
      </c>
      <c r="BJ1167" s="162">
        <f t="shared" si="711"/>
        <v>0</v>
      </c>
      <c r="BK1167" s="162">
        <f t="shared" si="711"/>
        <v>0</v>
      </c>
      <c r="BL1167" s="162">
        <f t="shared" si="711"/>
        <v>0</v>
      </c>
      <c r="BM1167" s="162">
        <f t="shared" si="711"/>
        <v>0</v>
      </c>
    </row>
    <row r="1168" spans="1:65" ht="12.75" customHeight="1" outlineLevel="3">
      <c r="A1168" s="32" t="s">
        <v>168</v>
      </c>
      <c r="B1168" t="s">
        <v>203</v>
      </c>
      <c r="D1168"/>
      <c r="E1168" s="89">
        <f t="shared" si="708"/>
        <v>0</v>
      </c>
      <c r="AE1168" s="162">
        <f t="shared" ref="AE1168:BH1168" si="713">CHOOSE($E$1131,AE1188,AE1197)</f>
        <v>0</v>
      </c>
      <c r="AF1168" s="162">
        <f t="shared" si="713"/>
        <v>0</v>
      </c>
      <c r="AG1168" s="162">
        <f t="shared" si="713"/>
        <v>0</v>
      </c>
      <c r="AH1168" s="162">
        <f t="shared" si="713"/>
        <v>0</v>
      </c>
      <c r="AI1168" s="162">
        <f t="shared" si="713"/>
        <v>0</v>
      </c>
      <c r="AJ1168" s="162">
        <f t="shared" si="713"/>
        <v>0</v>
      </c>
      <c r="AK1168" s="162">
        <f t="shared" si="713"/>
        <v>0</v>
      </c>
      <c r="AL1168" s="162">
        <f t="shared" si="713"/>
        <v>0</v>
      </c>
      <c r="AM1168" s="162">
        <f t="shared" si="713"/>
        <v>0</v>
      </c>
      <c r="AN1168" s="162">
        <f t="shared" si="713"/>
        <v>0</v>
      </c>
      <c r="AO1168" s="162">
        <f t="shared" si="713"/>
        <v>0</v>
      </c>
      <c r="AP1168" s="162">
        <f t="shared" si="713"/>
        <v>0</v>
      </c>
      <c r="AQ1168" s="162">
        <f t="shared" si="713"/>
        <v>0</v>
      </c>
      <c r="AR1168" s="162">
        <f t="shared" si="713"/>
        <v>0</v>
      </c>
      <c r="AS1168" s="162">
        <f t="shared" si="713"/>
        <v>0</v>
      </c>
      <c r="AT1168" s="162">
        <f t="shared" si="713"/>
        <v>0</v>
      </c>
      <c r="AU1168" s="162">
        <f t="shared" si="713"/>
        <v>0</v>
      </c>
      <c r="AV1168" s="162">
        <f t="shared" si="713"/>
        <v>0</v>
      </c>
      <c r="AW1168" s="162">
        <f t="shared" si="713"/>
        <v>0</v>
      </c>
      <c r="AX1168" s="162">
        <f t="shared" si="713"/>
        <v>0</v>
      </c>
      <c r="AY1168" s="162">
        <f t="shared" si="713"/>
        <v>0</v>
      </c>
      <c r="AZ1168" s="162">
        <f t="shared" si="713"/>
        <v>0</v>
      </c>
      <c r="BA1168" s="162">
        <f t="shared" si="713"/>
        <v>0</v>
      </c>
      <c r="BB1168" s="162">
        <f t="shared" si="713"/>
        <v>0</v>
      </c>
      <c r="BC1168" s="162">
        <f t="shared" si="713"/>
        <v>0</v>
      </c>
      <c r="BD1168" s="162">
        <f t="shared" si="713"/>
        <v>0</v>
      </c>
      <c r="BE1168" s="162">
        <f t="shared" si="713"/>
        <v>0</v>
      </c>
      <c r="BF1168" s="162">
        <f t="shared" si="713"/>
        <v>0</v>
      </c>
      <c r="BG1168" s="162">
        <f t="shared" si="713"/>
        <v>0</v>
      </c>
      <c r="BH1168" s="162">
        <f t="shared" si="713"/>
        <v>0</v>
      </c>
      <c r="BI1168" s="162">
        <f t="shared" si="711"/>
        <v>0</v>
      </c>
      <c r="BJ1168" s="162">
        <f t="shared" si="711"/>
        <v>0</v>
      </c>
      <c r="BK1168" s="162">
        <f t="shared" si="711"/>
        <v>0</v>
      </c>
      <c r="BL1168" s="162">
        <f t="shared" si="711"/>
        <v>0</v>
      </c>
      <c r="BM1168" s="162">
        <f t="shared" si="711"/>
        <v>0</v>
      </c>
    </row>
    <row r="1169" spans="1:65" ht="12.75" customHeight="1" outlineLevel="3">
      <c r="A1169" s="32" t="s">
        <v>323</v>
      </c>
      <c r="D1169"/>
      <c r="E1169" s="89">
        <f t="shared" si="708"/>
        <v>0</v>
      </c>
      <c r="AE1169" s="89">
        <f t="shared" ref="AE1169:BH1169" si="714">AE1167+AE1168</f>
        <v>0</v>
      </c>
      <c r="AF1169" s="89">
        <f t="shared" si="714"/>
        <v>0</v>
      </c>
      <c r="AG1169" s="89">
        <f>AG1167+AG1168</f>
        <v>0</v>
      </c>
      <c r="AH1169" s="89">
        <f t="shared" si="714"/>
        <v>0</v>
      </c>
      <c r="AI1169" s="89">
        <f t="shared" si="714"/>
        <v>0</v>
      </c>
      <c r="AJ1169" s="89">
        <f t="shared" si="714"/>
        <v>0</v>
      </c>
      <c r="AK1169" s="89">
        <f t="shared" si="714"/>
        <v>0</v>
      </c>
      <c r="AL1169" s="89">
        <f t="shared" si="714"/>
        <v>0</v>
      </c>
      <c r="AM1169" s="89">
        <f t="shared" si="714"/>
        <v>0</v>
      </c>
      <c r="AN1169" s="89">
        <f t="shared" si="714"/>
        <v>0</v>
      </c>
      <c r="AO1169" s="89">
        <f t="shared" si="714"/>
        <v>0</v>
      </c>
      <c r="AP1169" s="89">
        <f t="shared" si="714"/>
        <v>0</v>
      </c>
      <c r="AQ1169" s="89">
        <f t="shared" si="714"/>
        <v>0</v>
      </c>
      <c r="AR1169" s="89">
        <f t="shared" si="714"/>
        <v>0</v>
      </c>
      <c r="AS1169" s="89">
        <f t="shared" si="714"/>
        <v>0</v>
      </c>
      <c r="AT1169" s="89">
        <f t="shared" si="714"/>
        <v>0</v>
      </c>
      <c r="AU1169" s="89">
        <f t="shared" si="714"/>
        <v>0</v>
      </c>
      <c r="AV1169" s="89">
        <f t="shared" si="714"/>
        <v>0</v>
      </c>
      <c r="AW1169" s="89">
        <f t="shared" si="714"/>
        <v>0</v>
      </c>
      <c r="AX1169" s="89">
        <f t="shared" si="714"/>
        <v>0</v>
      </c>
      <c r="AY1169" s="89">
        <f t="shared" si="714"/>
        <v>0</v>
      </c>
      <c r="AZ1169" s="89">
        <f t="shared" si="714"/>
        <v>0</v>
      </c>
      <c r="BA1169" s="89">
        <f t="shared" si="714"/>
        <v>0</v>
      </c>
      <c r="BB1169" s="89">
        <f t="shared" si="714"/>
        <v>0</v>
      </c>
      <c r="BC1169" s="89">
        <f t="shared" si="714"/>
        <v>0</v>
      </c>
      <c r="BD1169" s="89">
        <f t="shared" si="714"/>
        <v>0</v>
      </c>
      <c r="BE1169" s="89">
        <f t="shared" si="714"/>
        <v>0</v>
      </c>
      <c r="BF1169" s="89">
        <f t="shared" si="714"/>
        <v>0</v>
      </c>
      <c r="BG1169" s="89">
        <f t="shared" si="714"/>
        <v>0</v>
      </c>
      <c r="BH1169" s="89">
        <f t="shared" si="714"/>
        <v>0</v>
      </c>
      <c r="BI1169" s="89">
        <f>BI1167+BI1168</f>
        <v>0</v>
      </c>
      <c r="BJ1169" s="89">
        <f>BJ1167+BJ1168</f>
        <v>0</v>
      </c>
      <c r="BK1169" s="89">
        <f>BK1167+BK1168</f>
        <v>0</v>
      </c>
      <c r="BL1169" s="89">
        <f>BL1167+BL1168</f>
        <v>0</v>
      </c>
      <c r="BM1169" s="89">
        <f>BM1167+BM1168</f>
        <v>0</v>
      </c>
    </row>
    <row r="1170" spans="1:65" ht="12.75" customHeight="1" outlineLevel="3">
      <c r="A1170" s="17" t="s">
        <v>324</v>
      </c>
      <c r="B1170" s="17" t="s">
        <v>203</v>
      </c>
      <c r="C1170" s="17"/>
      <c r="D1170" s="17"/>
      <c r="E1170" s="89">
        <f t="shared" si="708"/>
        <v>0</v>
      </c>
      <c r="F1170" s="17"/>
      <c r="G1170" s="17"/>
      <c r="H1170" s="17"/>
      <c r="I1170" s="17"/>
      <c r="J1170" s="17"/>
      <c r="K1170" s="17"/>
      <c r="AE1170" s="148">
        <f>SUM(AE1164,AE1165,AE1166,AE1167,AE1168)</f>
        <v>0</v>
      </c>
      <c r="AF1170" s="148">
        <f t="shared" ref="AF1170:BH1170" si="715">SUM(AF1164,AF1165,AF1166,AF1167,AF1168)</f>
        <v>0</v>
      </c>
      <c r="AG1170" s="148">
        <f t="shared" si="715"/>
        <v>0</v>
      </c>
      <c r="AH1170" s="148">
        <f t="shared" si="715"/>
        <v>0</v>
      </c>
      <c r="AI1170" s="148">
        <f t="shared" si="715"/>
        <v>0</v>
      </c>
      <c r="AJ1170" s="148">
        <f t="shared" si="715"/>
        <v>0</v>
      </c>
      <c r="AK1170" s="148">
        <f t="shared" si="715"/>
        <v>0</v>
      </c>
      <c r="AL1170" s="148">
        <f t="shared" si="715"/>
        <v>0</v>
      </c>
      <c r="AM1170" s="148">
        <f t="shared" si="715"/>
        <v>0</v>
      </c>
      <c r="AN1170" s="148">
        <f t="shared" si="715"/>
        <v>0</v>
      </c>
      <c r="AO1170" s="148">
        <f t="shared" si="715"/>
        <v>0</v>
      </c>
      <c r="AP1170" s="148">
        <f t="shared" si="715"/>
        <v>0</v>
      </c>
      <c r="AQ1170" s="148">
        <f t="shared" si="715"/>
        <v>0</v>
      </c>
      <c r="AR1170" s="148">
        <f t="shared" si="715"/>
        <v>0</v>
      </c>
      <c r="AS1170" s="148">
        <f t="shared" si="715"/>
        <v>0</v>
      </c>
      <c r="AT1170" s="148">
        <f t="shared" si="715"/>
        <v>0</v>
      </c>
      <c r="AU1170" s="148">
        <f t="shared" si="715"/>
        <v>0</v>
      </c>
      <c r="AV1170" s="148">
        <f t="shared" si="715"/>
        <v>0</v>
      </c>
      <c r="AW1170" s="148">
        <f t="shared" si="715"/>
        <v>0</v>
      </c>
      <c r="AX1170" s="148">
        <f t="shared" si="715"/>
        <v>0</v>
      </c>
      <c r="AY1170" s="148">
        <f t="shared" si="715"/>
        <v>0</v>
      </c>
      <c r="AZ1170" s="148">
        <f t="shared" si="715"/>
        <v>0</v>
      </c>
      <c r="BA1170" s="148">
        <f t="shared" si="715"/>
        <v>0</v>
      </c>
      <c r="BB1170" s="148">
        <f t="shared" si="715"/>
        <v>0</v>
      </c>
      <c r="BC1170" s="148">
        <f t="shared" si="715"/>
        <v>0</v>
      </c>
      <c r="BD1170" s="148">
        <f t="shared" si="715"/>
        <v>0</v>
      </c>
      <c r="BE1170" s="148">
        <f t="shared" si="715"/>
        <v>0</v>
      </c>
      <c r="BF1170" s="148">
        <f t="shared" si="715"/>
        <v>0</v>
      </c>
      <c r="BG1170" s="148">
        <f t="shared" si="715"/>
        <v>0</v>
      </c>
      <c r="BH1170" s="148">
        <f t="shared" si="715"/>
        <v>0</v>
      </c>
      <c r="BI1170" s="148">
        <f>SUM(BI1164,BI1165,BI1166,BI1167,BI1168)</f>
        <v>0</v>
      </c>
      <c r="BJ1170" s="148">
        <f>SUM(BJ1164,BJ1165,BJ1166,BJ1167,BJ1168)</f>
        <v>0</v>
      </c>
      <c r="BK1170" s="148">
        <f>SUM(BK1164,BK1165,BK1166,BK1167,BK1168)</f>
        <v>0</v>
      </c>
      <c r="BL1170" s="148">
        <f>SUM(BL1164,BL1165,BL1166,BL1167,BL1168)</f>
        <v>0</v>
      </c>
      <c r="BM1170" s="148">
        <f>SUM(BM1164,BM1165,BM1166,BM1167,BM1168)</f>
        <v>0</v>
      </c>
    </row>
    <row r="1171" spans="1:65" ht="12.75" customHeight="1" outlineLevel="3">
      <c r="D1171"/>
      <c r="AE1171" s="89"/>
      <c r="AF1171" s="89"/>
      <c r="AG1171" s="89"/>
      <c r="AH1171" s="89"/>
      <c r="AI1171" s="89"/>
      <c r="AJ1171" s="89"/>
      <c r="AK1171" s="89"/>
      <c r="AL1171" s="89"/>
      <c r="AM1171" s="89"/>
      <c r="AN1171" s="89"/>
      <c r="AO1171" s="89"/>
      <c r="AP1171" s="89"/>
      <c r="AQ1171" s="89"/>
      <c r="AR1171" s="89"/>
      <c r="AS1171" s="89"/>
      <c r="AT1171" s="89"/>
      <c r="AU1171" s="89"/>
      <c r="AV1171" s="89"/>
      <c r="AW1171" s="89"/>
      <c r="AX1171" s="89"/>
      <c r="AY1171" s="89"/>
      <c r="AZ1171" s="89"/>
      <c r="BA1171" s="89"/>
      <c r="BB1171" s="89"/>
      <c r="BC1171" s="89"/>
      <c r="BD1171" s="89"/>
      <c r="BE1171" s="89"/>
      <c r="BF1171" s="89"/>
      <c r="BG1171" s="89"/>
      <c r="BH1171" s="89"/>
      <c r="BI1171" s="89"/>
      <c r="BJ1171" s="89"/>
      <c r="BK1171" s="89"/>
      <c r="BL1171" s="89"/>
      <c r="BM1171" s="89"/>
    </row>
    <row r="1172" spans="1:65" ht="12.75" customHeight="1" outlineLevel="3">
      <c r="A1172" t="s">
        <v>877</v>
      </c>
      <c r="B1172" t="s">
        <v>203</v>
      </c>
      <c r="D1172"/>
      <c r="E1172" s="160">
        <f>Premissas!D72</f>
        <v>5.0000000000000001E-3</v>
      </c>
      <c r="F1172" t="s">
        <v>325</v>
      </c>
      <c r="I1172" s="60">
        <f>E1141</f>
        <v>2024</v>
      </c>
      <c r="J1172" t="s">
        <v>326</v>
      </c>
      <c r="AE1172" s="163">
        <f t="shared" ref="AE1172:BM1172" si="716">IF(AE$1=$I1172,IF(-$E1172*SUM($AE1149:$BH1149)&gt;$E$1173,-$E1172*SUM($AE1149:$BH1149),$E$1173),0)</f>
        <v>0</v>
      </c>
      <c r="AF1172" s="163">
        <f t="shared" si="716"/>
        <v>0</v>
      </c>
      <c r="AG1172" s="163">
        <f t="shared" si="716"/>
        <v>0</v>
      </c>
      <c r="AH1172" s="163">
        <f t="shared" si="716"/>
        <v>0</v>
      </c>
      <c r="AI1172" s="163">
        <f t="shared" si="716"/>
        <v>0</v>
      </c>
      <c r="AJ1172" s="163">
        <f t="shared" si="716"/>
        <v>0</v>
      </c>
      <c r="AK1172" s="163">
        <f t="shared" si="716"/>
        <v>0</v>
      </c>
      <c r="AL1172" s="163">
        <f t="shared" si="716"/>
        <v>0</v>
      </c>
      <c r="AM1172" s="163">
        <f t="shared" si="716"/>
        <v>0</v>
      </c>
      <c r="AN1172" s="163">
        <f t="shared" si="716"/>
        <v>0</v>
      </c>
      <c r="AO1172" s="163">
        <f t="shared" si="716"/>
        <v>0</v>
      </c>
      <c r="AP1172" s="163">
        <f t="shared" si="716"/>
        <v>0</v>
      </c>
      <c r="AQ1172" s="163">
        <f t="shared" si="716"/>
        <v>0</v>
      </c>
      <c r="AR1172" s="163">
        <f t="shared" si="716"/>
        <v>0</v>
      </c>
      <c r="AS1172" s="163">
        <f t="shared" si="716"/>
        <v>0</v>
      </c>
      <c r="AT1172" s="163">
        <f t="shared" si="716"/>
        <v>0</v>
      </c>
      <c r="AU1172" s="163">
        <f t="shared" si="716"/>
        <v>0</v>
      </c>
      <c r="AV1172" s="163">
        <f t="shared" si="716"/>
        <v>0</v>
      </c>
      <c r="AW1172" s="163">
        <f t="shared" si="716"/>
        <v>0</v>
      </c>
      <c r="AX1172" s="163">
        <f t="shared" si="716"/>
        <v>0</v>
      </c>
      <c r="AY1172" s="163">
        <f t="shared" si="716"/>
        <v>0</v>
      </c>
      <c r="AZ1172" s="163">
        <f t="shared" si="716"/>
        <v>0</v>
      </c>
      <c r="BA1172" s="163">
        <f t="shared" si="716"/>
        <v>0</v>
      </c>
      <c r="BB1172" s="163">
        <f t="shared" si="716"/>
        <v>0</v>
      </c>
      <c r="BC1172" s="163">
        <f t="shared" si="716"/>
        <v>0</v>
      </c>
      <c r="BD1172" s="163">
        <f t="shared" si="716"/>
        <v>0</v>
      </c>
      <c r="BE1172" s="163">
        <f t="shared" si="716"/>
        <v>0</v>
      </c>
      <c r="BF1172" s="163">
        <f t="shared" si="716"/>
        <v>0</v>
      </c>
      <c r="BG1172" s="163">
        <f t="shared" si="716"/>
        <v>0</v>
      </c>
      <c r="BH1172" s="163">
        <f t="shared" si="716"/>
        <v>0</v>
      </c>
      <c r="BI1172" s="163">
        <f t="shared" si="716"/>
        <v>0</v>
      </c>
      <c r="BJ1172" s="163">
        <f t="shared" si="716"/>
        <v>0</v>
      </c>
      <c r="BK1172" s="163">
        <f t="shared" si="716"/>
        <v>0</v>
      </c>
      <c r="BL1172" s="163">
        <f t="shared" si="716"/>
        <v>0</v>
      </c>
      <c r="BM1172" s="163">
        <f t="shared" si="716"/>
        <v>0</v>
      </c>
    </row>
    <row r="1173" spans="1:65" ht="12.75" customHeight="1" outlineLevel="3">
      <c r="A1173" t="s">
        <v>880</v>
      </c>
      <c r="D1173"/>
      <c r="E1173" s="305">
        <f>Premissas!D73</f>
        <v>-300</v>
      </c>
      <c r="AE1173" s="89"/>
      <c r="AF1173" s="89"/>
      <c r="AG1173" s="89"/>
      <c r="AH1173" s="89"/>
      <c r="AI1173" s="89"/>
      <c r="AJ1173" s="89"/>
      <c r="AK1173" s="89"/>
      <c r="AL1173" s="89"/>
      <c r="AM1173" s="89"/>
      <c r="AN1173" s="89"/>
      <c r="AO1173" s="89"/>
      <c r="AP1173" s="89"/>
      <c r="AQ1173" s="89"/>
      <c r="AR1173" s="89"/>
      <c r="AS1173" s="89"/>
      <c r="AT1173" s="89"/>
      <c r="AU1173" s="89"/>
      <c r="AV1173" s="89"/>
      <c r="AW1173" s="89"/>
      <c r="AX1173" s="89"/>
      <c r="AY1173" s="89"/>
      <c r="AZ1173" s="89"/>
      <c r="BA1173" s="89"/>
      <c r="BB1173" s="89"/>
      <c r="BC1173" s="89"/>
      <c r="BD1173" s="89"/>
      <c r="BE1173" s="89"/>
      <c r="BF1173" s="89"/>
      <c r="BG1173" s="89"/>
      <c r="BH1173" s="89"/>
      <c r="BI1173" s="89"/>
      <c r="BJ1173" s="89"/>
      <c r="BK1173" s="89"/>
      <c r="BL1173" s="89"/>
      <c r="BM1173" s="89"/>
    </row>
    <row r="1174" spans="1:65" ht="12.75" customHeight="1" outlineLevel="3">
      <c r="D1174"/>
      <c r="AE1174" s="89"/>
      <c r="AF1174" s="89"/>
      <c r="AG1174" s="89"/>
      <c r="AH1174" s="89"/>
      <c r="AI1174" s="89"/>
      <c r="AJ1174" s="89"/>
      <c r="AK1174" s="89"/>
      <c r="AL1174" s="89"/>
      <c r="AM1174" s="89"/>
      <c r="AN1174" s="89"/>
      <c r="AO1174" s="89"/>
      <c r="AP1174" s="89"/>
      <c r="AQ1174" s="89"/>
      <c r="AR1174" s="89"/>
      <c r="AS1174" s="89"/>
      <c r="AT1174" s="89"/>
      <c r="AU1174" s="89"/>
      <c r="AV1174" s="89"/>
      <c r="AW1174" s="89"/>
      <c r="AX1174" s="89"/>
      <c r="AY1174" s="89"/>
      <c r="AZ1174" s="89"/>
      <c r="BA1174" s="89"/>
      <c r="BB1174" s="89"/>
      <c r="BC1174" s="89"/>
      <c r="BD1174" s="89"/>
      <c r="BE1174" s="89"/>
      <c r="BF1174" s="89"/>
      <c r="BG1174" s="89"/>
      <c r="BH1174" s="89"/>
      <c r="BI1174" s="89"/>
      <c r="BJ1174" s="89"/>
      <c r="BK1174" s="89"/>
      <c r="BL1174" s="89"/>
      <c r="BM1174" s="89"/>
    </row>
    <row r="1175" spans="1:65" ht="12.75" customHeight="1" outlineLevel="3">
      <c r="A1175" t="s">
        <v>263</v>
      </c>
      <c r="B1175" t="s">
        <v>85</v>
      </c>
      <c r="D1175"/>
      <c r="E1175" s="117">
        <v>2022</v>
      </c>
      <c r="F1175" t="s">
        <v>327</v>
      </c>
      <c r="G1175" s="30" t="str">
        <f>Premissas!F83</f>
        <v>Baseado em horizonte de captação do ciclo</v>
      </c>
      <c r="AE1175" s="89">
        <f t="shared" ref="AE1175:BM1175" si="717">IF(AE$1&lt;$E1175,1,0)</f>
        <v>0</v>
      </c>
      <c r="AF1175" s="89">
        <f t="shared" si="717"/>
        <v>0</v>
      </c>
      <c r="AG1175" s="89">
        <f t="shared" si="717"/>
        <v>0</v>
      </c>
      <c r="AH1175" s="89">
        <f t="shared" si="717"/>
        <v>0</v>
      </c>
      <c r="AI1175" s="89">
        <f t="shared" si="717"/>
        <v>0</v>
      </c>
      <c r="AJ1175" s="89">
        <f t="shared" si="717"/>
        <v>0</v>
      </c>
      <c r="AK1175" s="89">
        <f t="shared" si="717"/>
        <v>0</v>
      </c>
      <c r="AL1175" s="89">
        <f t="shared" si="717"/>
        <v>0</v>
      </c>
      <c r="AM1175" s="89">
        <f t="shared" si="717"/>
        <v>0</v>
      </c>
      <c r="AN1175" s="89">
        <f t="shared" si="717"/>
        <v>0</v>
      </c>
      <c r="AO1175" s="89">
        <f t="shared" si="717"/>
        <v>0</v>
      </c>
      <c r="AP1175" s="89">
        <f t="shared" si="717"/>
        <v>0</v>
      </c>
      <c r="AQ1175" s="89">
        <f t="shared" si="717"/>
        <v>0</v>
      </c>
      <c r="AR1175" s="89">
        <f t="shared" si="717"/>
        <v>0</v>
      </c>
      <c r="AS1175" s="89">
        <f t="shared" si="717"/>
        <v>0</v>
      </c>
      <c r="AT1175" s="89">
        <f t="shared" si="717"/>
        <v>0</v>
      </c>
      <c r="AU1175" s="89">
        <f t="shared" si="717"/>
        <v>0</v>
      </c>
      <c r="AV1175" s="89">
        <f t="shared" si="717"/>
        <v>0</v>
      </c>
      <c r="AW1175" s="89">
        <f t="shared" si="717"/>
        <v>0</v>
      </c>
      <c r="AX1175" s="89">
        <f t="shared" si="717"/>
        <v>0</v>
      </c>
      <c r="AY1175" s="89">
        <f t="shared" si="717"/>
        <v>0</v>
      </c>
      <c r="AZ1175" s="89">
        <f t="shared" si="717"/>
        <v>0</v>
      </c>
      <c r="BA1175" s="89">
        <f t="shared" si="717"/>
        <v>0</v>
      </c>
      <c r="BB1175" s="89">
        <f t="shared" si="717"/>
        <v>0</v>
      </c>
      <c r="BC1175" s="89">
        <f t="shared" si="717"/>
        <v>0</v>
      </c>
      <c r="BD1175" s="89">
        <f t="shared" si="717"/>
        <v>0</v>
      </c>
      <c r="BE1175" s="89">
        <f t="shared" si="717"/>
        <v>0</v>
      </c>
      <c r="BF1175" s="89">
        <f t="shared" si="717"/>
        <v>0</v>
      </c>
      <c r="BG1175" s="89">
        <f t="shared" si="717"/>
        <v>0</v>
      </c>
      <c r="BH1175" s="89">
        <f t="shared" si="717"/>
        <v>0</v>
      </c>
      <c r="BI1175" s="89">
        <f t="shared" si="717"/>
        <v>0</v>
      </c>
      <c r="BJ1175" s="89">
        <f t="shared" si="717"/>
        <v>0</v>
      </c>
      <c r="BK1175" s="89">
        <f t="shared" si="717"/>
        <v>0</v>
      </c>
      <c r="BL1175" s="89">
        <f t="shared" si="717"/>
        <v>0</v>
      </c>
      <c r="BM1175" s="89">
        <f t="shared" si="717"/>
        <v>0</v>
      </c>
    </row>
    <row r="1176" spans="1:65" ht="12.75" customHeight="1" outlineLevel="3">
      <c r="A1176" t="s">
        <v>328</v>
      </c>
      <c r="B1176" t="s">
        <v>85</v>
      </c>
      <c r="D1176"/>
      <c r="E1176" s="60">
        <f>E1133</f>
        <v>2028</v>
      </c>
      <c r="F1176" t="s">
        <v>81</v>
      </c>
      <c r="AE1176" s="89">
        <f t="shared" ref="AE1176:BH1176" si="718">IF(AND(AE$1&gt;=$E1141,AE$1&lt;$E1176),1,0)</f>
        <v>1</v>
      </c>
      <c r="AF1176" s="89">
        <f t="shared" si="718"/>
        <v>1</v>
      </c>
      <c r="AG1176" s="89">
        <f t="shared" si="718"/>
        <v>1</v>
      </c>
      <c r="AH1176" s="89">
        <f t="shared" si="718"/>
        <v>1</v>
      </c>
      <c r="AI1176" s="89">
        <f t="shared" si="718"/>
        <v>0</v>
      </c>
      <c r="AJ1176" s="89">
        <f t="shared" si="718"/>
        <v>0</v>
      </c>
      <c r="AK1176" s="89">
        <f t="shared" si="718"/>
        <v>0</v>
      </c>
      <c r="AL1176" s="89">
        <f t="shared" si="718"/>
        <v>0</v>
      </c>
      <c r="AM1176" s="89">
        <f t="shared" si="718"/>
        <v>0</v>
      </c>
      <c r="AN1176" s="89">
        <f t="shared" si="718"/>
        <v>0</v>
      </c>
      <c r="AO1176" s="89">
        <f t="shared" si="718"/>
        <v>0</v>
      </c>
      <c r="AP1176" s="89">
        <f t="shared" si="718"/>
        <v>0</v>
      </c>
      <c r="AQ1176" s="89">
        <f t="shared" si="718"/>
        <v>0</v>
      </c>
      <c r="AR1176" s="89">
        <f t="shared" si="718"/>
        <v>0</v>
      </c>
      <c r="AS1176" s="89">
        <f t="shared" si="718"/>
        <v>0</v>
      </c>
      <c r="AT1176" s="89">
        <f t="shared" si="718"/>
        <v>0</v>
      </c>
      <c r="AU1176" s="89">
        <f t="shared" si="718"/>
        <v>0</v>
      </c>
      <c r="AV1176" s="89">
        <f t="shared" si="718"/>
        <v>0</v>
      </c>
      <c r="AW1176" s="89">
        <f t="shared" si="718"/>
        <v>0</v>
      </c>
      <c r="AX1176" s="89">
        <f t="shared" si="718"/>
        <v>0</v>
      </c>
      <c r="AY1176" s="89">
        <f t="shared" si="718"/>
        <v>0</v>
      </c>
      <c r="AZ1176" s="89">
        <f t="shared" si="718"/>
        <v>0</v>
      </c>
      <c r="BA1176" s="89">
        <f t="shared" si="718"/>
        <v>0</v>
      </c>
      <c r="BB1176" s="89">
        <f t="shared" si="718"/>
        <v>0</v>
      </c>
      <c r="BC1176" s="89">
        <f t="shared" si="718"/>
        <v>0</v>
      </c>
      <c r="BD1176" s="89">
        <f t="shared" si="718"/>
        <v>0</v>
      </c>
      <c r="BE1176" s="89">
        <f t="shared" si="718"/>
        <v>0</v>
      </c>
      <c r="BF1176" s="89">
        <f t="shared" si="718"/>
        <v>0</v>
      </c>
      <c r="BG1176" s="89">
        <f t="shared" si="718"/>
        <v>0</v>
      </c>
      <c r="BH1176" s="89">
        <f t="shared" si="718"/>
        <v>0</v>
      </c>
      <c r="BI1176" s="89">
        <f>IF(AND(BI$1&gt;=$E1141,BI$1&lt;$E1176),1,0)</f>
        <v>0</v>
      </c>
      <c r="BJ1176" s="89">
        <f>IF(AND(BJ$1&gt;=$E1141,BJ$1&lt;$E1176),1,0)</f>
        <v>0</v>
      </c>
      <c r="BK1176" s="89">
        <f>IF(AND(BK$1&gt;=$E1141,BK$1&lt;$E1176),1,0)</f>
        <v>0</v>
      </c>
      <c r="BL1176" s="89">
        <f>IF(AND(BL$1&gt;=$E1141,BL$1&lt;$E1176),1,0)</f>
        <v>0</v>
      </c>
      <c r="BM1176" s="89">
        <f>IF(AND(BM$1&gt;=$E1141,BM$1&lt;$E1176),1,0)</f>
        <v>0</v>
      </c>
    </row>
    <row r="1177" spans="1:65" ht="12.75" customHeight="1" outlineLevel="3">
      <c r="A1177" t="s">
        <v>329</v>
      </c>
      <c r="B1177" t="s">
        <v>85</v>
      </c>
      <c r="D1177"/>
      <c r="E1177" s="60">
        <f>E1137</f>
        <v>2028</v>
      </c>
      <c r="F1177" t="s">
        <v>81</v>
      </c>
      <c r="AE1177" s="89">
        <f t="shared" ref="AE1177:BH1177" si="719">IF(AND(AE$1&gt;=$E1141,AE$1&lt;$E1177),1,0)</f>
        <v>1</v>
      </c>
      <c r="AF1177" s="89">
        <f t="shared" si="719"/>
        <v>1</v>
      </c>
      <c r="AG1177" s="89">
        <f t="shared" si="719"/>
        <v>1</v>
      </c>
      <c r="AH1177" s="89">
        <f t="shared" si="719"/>
        <v>1</v>
      </c>
      <c r="AI1177" s="89">
        <f t="shared" si="719"/>
        <v>0</v>
      </c>
      <c r="AJ1177" s="89">
        <f t="shared" si="719"/>
        <v>0</v>
      </c>
      <c r="AK1177" s="89">
        <f t="shared" si="719"/>
        <v>0</v>
      </c>
      <c r="AL1177" s="89">
        <f t="shared" si="719"/>
        <v>0</v>
      </c>
      <c r="AM1177" s="89">
        <f t="shared" si="719"/>
        <v>0</v>
      </c>
      <c r="AN1177" s="89">
        <f t="shared" si="719"/>
        <v>0</v>
      </c>
      <c r="AO1177" s="89">
        <f t="shared" si="719"/>
        <v>0</v>
      </c>
      <c r="AP1177" s="89">
        <f t="shared" si="719"/>
        <v>0</v>
      </c>
      <c r="AQ1177" s="89">
        <f t="shared" si="719"/>
        <v>0</v>
      </c>
      <c r="AR1177" s="89">
        <f t="shared" si="719"/>
        <v>0</v>
      </c>
      <c r="AS1177" s="89">
        <f t="shared" si="719"/>
        <v>0</v>
      </c>
      <c r="AT1177" s="89">
        <f t="shared" si="719"/>
        <v>0</v>
      </c>
      <c r="AU1177" s="89">
        <f t="shared" si="719"/>
        <v>0</v>
      </c>
      <c r="AV1177" s="89">
        <f t="shared" si="719"/>
        <v>0</v>
      </c>
      <c r="AW1177" s="89">
        <f t="shared" si="719"/>
        <v>0</v>
      </c>
      <c r="AX1177" s="89">
        <f t="shared" si="719"/>
        <v>0</v>
      </c>
      <c r="AY1177" s="89">
        <f t="shared" si="719"/>
        <v>0</v>
      </c>
      <c r="AZ1177" s="89">
        <f t="shared" si="719"/>
        <v>0</v>
      </c>
      <c r="BA1177" s="89">
        <f t="shared" si="719"/>
        <v>0</v>
      </c>
      <c r="BB1177" s="89">
        <f t="shared" si="719"/>
        <v>0</v>
      </c>
      <c r="BC1177" s="89">
        <f t="shared" si="719"/>
        <v>0</v>
      </c>
      <c r="BD1177" s="89">
        <f t="shared" si="719"/>
        <v>0</v>
      </c>
      <c r="BE1177" s="89">
        <f t="shared" si="719"/>
        <v>0</v>
      </c>
      <c r="BF1177" s="89">
        <f t="shared" si="719"/>
        <v>0</v>
      </c>
      <c r="BG1177" s="89">
        <f t="shared" si="719"/>
        <v>0</v>
      </c>
      <c r="BH1177" s="89">
        <f t="shared" si="719"/>
        <v>0</v>
      </c>
      <c r="BI1177" s="89">
        <f>IF(AND(BI$1&gt;=$E1141,BI$1&lt;$E1177),1,0)</f>
        <v>0</v>
      </c>
      <c r="BJ1177" s="89">
        <f>IF(AND(BJ$1&gt;=$E1141,BJ$1&lt;$E1177),1,0)</f>
        <v>0</v>
      </c>
      <c r="BK1177" s="89">
        <f>IF(AND(BK$1&gt;=$E1141,BK$1&lt;$E1177),1,0)</f>
        <v>0</v>
      </c>
      <c r="BL1177" s="89">
        <f>IF(AND(BL$1&gt;=$E1141,BL$1&lt;$E1177),1,0)</f>
        <v>0</v>
      </c>
      <c r="BM1177" s="89">
        <f>IF(AND(BM$1&gt;=$E1141,BM$1&lt;$E1177),1,0)</f>
        <v>0</v>
      </c>
    </row>
    <row r="1178" spans="1:65" ht="12.75" customHeight="1" outlineLevel="3">
      <c r="A1178" t="s">
        <v>330</v>
      </c>
      <c r="B1178" t="s">
        <v>85</v>
      </c>
      <c r="D1178"/>
      <c r="E1178" s="60">
        <f>E1133</f>
        <v>2028</v>
      </c>
      <c r="F1178" t="s">
        <v>81</v>
      </c>
      <c r="I1178" s="60">
        <f>E1134</f>
        <v>20</v>
      </c>
      <c r="J1178" t="s">
        <v>332</v>
      </c>
      <c r="AE1178" s="89">
        <f t="shared" ref="AE1178:BM1178" si="720">IF(AND(AE$1&gt;=$E1178,AE$1&lt;$E1178+$I1178),1,0)</f>
        <v>0</v>
      </c>
      <c r="AF1178" s="89">
        <f t="shared" si="720"/>
        <v>0</v>
      </c>
      <c r="AG1178" s="89">
        <f t="shared" si="720"/>
        <v>0</v>
      </c>
      <c r="AH1178" s="89">
        <f t="shared" si="720"/>
        <v>0</v>
      </c>
      <c r="AI1178" s="89">
        <f t="shared" si="720"/>
        <v>1</v>
      </c>
      <c r="AJ1178" s="89">
        <f t="shared" si="720"/>
        <v>1</v>
      </c>
      <c r="AK1178" s="89">
        <f t="shared" si="720"/>
        <v>1</v>
      </c>
      <c r="AL1178" s="89">
        <f t="shared" si="720"/>
        <v>1</v>
      </c>
      <c r="AM1178" s="89">
        <f t="shared" si="720"/>
        <v>1</v>
      </c>
      <c r="AN1178" s="89">
        <f t="shared" si="720"/>
        <v>1</v>
      </c>
      <c r="AO1178" s="89">
        <f t="shared" si="720"/>
        <v>1</v>
      </c>
      <c r="AP1178" s="89">
        <f t="shared" si="720"/>
        <v>1</v>
      </c>
      <c r="AQ1178" s="89">
        <f t="shared" si="720"/>
        <v>1</v>
      </c>
      <c r="AR1178" s="89">
        <f t="shared" si="720"/>
        <v>1</v>
      </c>
      <c r="AS1178" s="89">
        <f t="shared" si="720"/>
        <v>1</v>
      </c>
      <c r="AT1178" s="89">
        <f t="shared" si="720"/>
        <v>1</v>
      </c>
      <c r="AU1178" s="89">
        <f t="shared" si="720"/>
        <v>1</v>
      </c>
      <c r="AV1178" s="89">
        <f t="shared" si="720"/>
        <v>1</v>
      </c>
      <c r="AW1178" s="89">
        <f t="shared" si="720"/>
        <v>1</v>
      </c>
      <c r="AX1178" s="89">
        <f t="shared" si="720"/>
        <v>1</v>
      </c>
      <c r="AY1178" s="89">
        <f t="shared" si="720"/>
        <v>1</v>
      </c>
      <c r="AZ1178" s="89">
        <f t="shared" si="720"/>
        <v>1</v>
      </c>
      <c r="BA1178" s="89">
        <f t="shared" si="720"/>
        <v>1</v>
      </c>
      <c r="BB1178" s="89">
        <f t="shared" si="720"/>
        <v>1</v>
      </c>
      <c r="BC1178" s="89">
        <f t="shared" si="720"/>
        <v>0</v>
      </c>
      <c r="BD1178" s="89">
        <f t="shared" si="720"/>
        <v>0</v>
      </c>
      <c r="BE1178" s="89">
        <f t="shared" si="720"/>
        <v>0</v>
      </c>
      <c r="BF1178" s="89">
        <f t="shared" si="720"/>
        <v>0</v>
      </c>
      <c r="BG1178" s="89">
        <f t="shared" si="720"/>
        <v>0</v>
      </c>
      <c r="BH1178" s="89">
        <f t="shared" si="720"/>
        <v>0</v>
      </c>
      <c r="BI1178" s="89">
        <f t="shared" si="720"/>
        <v>0</v>
      </c>
      <c r="BJ1178" s="89">
        <f t="shared" si="720"/>
        <v>0</v>
      </c>
      <c r="BK1178" s="89">
        <f t="shared" si="720"/>
        <v>0</v>
      </c>
      <c r="BL1178" s="89">
        <f t="shared" si="720"/>
        <v>0</v>
      </c>
      <c r="BM1178" s="89">
        <f t="shared" si="720"/>
        <v>0</v>
      </c>
    </row>
    <row r="1179" spans="1:65" ht="12.75" customHeight="1" outlineLevel="3">
      <c r="A1179" t="s">
        <v>333</v>
      </c>
      <c r="B1179" t="s">
        <v>85</v>
      </c>
      <c r="D1179"/>
      <c r="E1179" s="60">
        <f>E1137</f>
        <v>2028</v>
      </c>
      <c r="F1179" t="s">
        <v>331</v>
      </c>
      <c r="AE1179" s="89">
        <f t="shared" ref="AE1179:BH1179" si="721">IF(AND(AE$1&gt;=$E1179,AE$1&lt;$E1178+$I1178),1,0)</f>
        <v>0</v>
      </c>
      <c r="AF1179" s="89">
        <f t="shared" si="721"/>
        <v>0</v>
      </c>
      <c r="AG1179" s="89">
        <f>IF(AND(AG$1&gt;=$E1179,AG$1&lt;$E1178+$I1178),1,0)</f>
        <v>0</v>
      </c>
      <c r="AH1179" s="89">
        <f t="shared" si="721"/>
        <v>0</v>
      </c>
      <c r="AI1179" s="89">
        <f t="shared" si="721"/>
        <v>1</v>
      </c>
      <c r="AJ1179" s="89">
        <f t="shared" si="721"/>
        <v>1</v>
      </c>
      <c r="AK1179" s="89">
        <f t="shared" si="721"/>
        <v>1</v>
      </c>
      <c r="AL1179" s="89">
        <f t="shared" si="721"/>
        <v>1</v>
      </c>
      <c r="AM1179" s="89">
        <f t="shared" si="721"/>
        <v>1</v>
      </c>
      <c r="AN1179" s="89">
        <f t="shared" si="721"/>
        <v>1</v>
      </c>
      <c r="AO1179" s="89">
        <f t="shared" si="721"/>
        <v>1</v>
      </c>
      <c r="AP1179" s="89">
        <f t="shared" si="721"/>
        <v>1</v>
      </c>
      <c r="AQ1179" s="89">
        <f t="shared" si="721"/>
        <v>1</v>
      </c>
      <c r="AR1179" s="89">
        <f t="shared" si="721"/>
        <v>1</v>
      </c>
      <c r="AS1179" s="89">
        <f t="shared" si="721"/>
        <v>1</v>
      </c>
      <c r="AT1179" s="89">
        <f t="shared" si="721"/>
        <v>1</v>
      </c>
      <c r="AU1179" s="89">
        <f t="shared" si="721"/>
        <v>1</v>
      </c>
      <c r="AV1179" s="89">
        <f t="shared" si="721"/>
        <v>1</v>
      </c>
      <c r="AW1179" s="89">
        <f t="shared" si="721"/>
        <v>1</v>
      </c>
      <c r="AX1179" s="89">
        <f t="shared" si="721"/>
        <v>1</v>
      </c>
      <c r="AY1179" s="89">
        <f t="shared" si="721"/>
        <v>1</v>
      </c>
      <c r="AZ1179" s="89">
        <f t="shared" si="721"/>
        <v>1</v>
      </c>
      <c r="BA1179" s="89">
        <f t="shared" si="721"/>
        <v>1</v>
      </c>
      <c r="BB1179" s="89">
        <f t="shared" si="721"/>
        <v>1</v>
      </c>
      <c r="BC1179" s="89">
        <f t="shared" si="721"/>
        <v>0</v>
      </c>
      <c r="BD1179" s="89">
        <f t="shared" si="721"/>
        <v>0</v>
      </c>
      <c r="BE1179" s="89">
        <f t="shared" si="721"/>
        <v>0</v>
      </c>
      <c r="BF1179" s="89">
        <f t="shared" si="721"/>
        <v>0</v>
      </c>
      <c r="BG1179" s="89">
        <f t="shared" si="721"/>
        <v>0</v>
      </c>
      <c r="BH1179" s="89">
        <f t="shared" si="721"/>
        <v>0</v>
      </c>
      <c r="BI1179" s="89">
        <f>IF(AND(BI$1&gt;=$E1179,BI$1&lt;$E1178+$I1178),1,0)</f>
        <v>0</v>
      </c>
      <c r="BJ1179" s="89">
        <f>IF(AND(BJ$1&gt;=$E1179,BJ$1&lt;$E1178+$I1178),1,0)</f>
        <v>0</v>
      </c>
      <c r="BK1179" s="89">
        <f>IF(AND(BK$1&gt;=$E1179,BK$1&lt;$E1178+$I1178),1,0)</f>
        <v>0</v>
      </c>
      <c r="BL1179" s="89">
        <f>IF(AND(BL$1&gt;=$E1179,BL$1&lt;$E1178+$I1178),1,0)</f>
        <v>0</v>
      </c>
      <c r="BM1179" s="89">
        <f>IF(AND(BM$1&gt;=$E1179,BM$1&lt;$E1178+$I1178),1,0)</f>
        <v>0</v>
      </c>
    </row>
    <row r="1180" spans="1:65" ht="12.75" customHeight="1" outlineLevel="3">
      <c r="D1180"/>
      <c r="AE1180" s="89"/>
      <c r="AF1180" s="89"/>
      <c r="AG1180" s="89"/>
      <c r="AH1180" s="89"/>
      <c r="AI1180" s="89"/>
      <c r="AJ1180" s="89"/>
      <c r="AK1180" s="89"/>
      <c r="AL1180" s="89"/>
      <c r="AM1180" s="89"/>
      <c r="AN1180" s="89"/>
      <c r="AO1180" s="89"/>
      <c r="AP1180" s="89"/>
      <c r="AQ1180" s="89"/>
      <c r="AR1180" s="89"/>
      <c r="AS1180" s="89"/>
      <c r="AT1180" s="89"/>
      <c r="AU1180" s="89"/>
      <c r="AV1180" s="89"/>
      <c r="AW1180" s="89"/>
      <c r="AX1180" s="89"/>
      <c r="AY1180" s="89"/>
      <c r="AZ1180" s="89"/>
      <c r="BA1180" s="89"/>
      <c r="BB1180" s="89"/>
      <c r="BC1180" s="89"/>
      <c r="BD1180" s="89"/>
      <c r="BE1180" s="89"/>
      <c r="BF1180" s="89"/>
      <c r="BG1180" s="89"/>
      <c r="BH1180" s="89"/>
      <c r="BI1180" s="89"/>
      <c r="BJ1180" s="89"/>
      <c r="BK1180" s="89"/>
      <c r="BL1180" s="89"/>
      <c r="BM1180" s="89"/>
    </row>
    <row r="1181" spans="1:65" ht="12.75" customHeight="1" outlineLevel="3">
      <c r="A1181" t="s">
        <v>334</v>
      </c>
      <c r="D1181"/>
      <c r="AE1181" s="89">
        <f>AE1178+AF1181</f>
        <v>20</v>
      </c>
      <c r="AF1181" s="89">
        <f t="shared" ref="AF1181:BE1181" si="722">AF1178+AG1181</f>
        <v>20</v>
      </c>
      <c r="AG1181" s="89">
        <f t="shared" si="722"/>
        <v>20</v>
      </c>
      <c r="AH1181" s="89">
        <f t="shared" si="722"/>
        <v>20</v>
      </c>
      <c r="AI1181" s="89">
        <f t="shared" si="722"/>
        <v>20</v>
      </c>
      <c r="AJ1181" s="89">
        <f>AJ1178+AK1181</f>
        <v>19</v>
      </c>
      <c r="AK1181" s="89">
        <f t="shared" si="722"/>
        <v>18</v>
      </c>
      <c r="AL1181" s="89">
        <f t="shared" si="722"/>
        <v>17</v>
      </c>
      <c r="AM1181" s="89">
        <f t="shared" si="722"/>
        <v>16</v>
      </c>
      <c r="AN1181" s="89">
        <f t="shared" si="722"/>
        <v>15</v>
      </c>
      <c r="AO1181" s="89">
        <f t="shared" si="722"/>
        <v>14</v>
      </c>
      <c r="AP1181" s="89">
        <f t="shared" si="722"/>
        <v>13</v>
      </c>
      <c r="AQ1181" s="89">
        <f t="shared" si="722"/>
        <v>12</v>
      </c>
      <c r="AR1181" s="89">
        <f t="shared" si="722"/>
        <v>11</v>
      </c>
      <c r="AS1181" s="89">
        <f t="shared" si="722"/>
        <v>10</v>
      </c>
      <c r="AT1181" s="89">
        <f t="shared" si="722"/>
        <v>9</v>
      </c>
      <c r="AU1181" s="89">
        <f t="shared" si="722"/>
        <v>8</v>
      </c>
      <c r="AV1181" s="89">
        <f t="shared" si="722"/>
        <v>7</v>
      </c>
      <c r="AW1181" s="89">
        <f t="shared" si="722"/>
        <v>6</v>
      </c>
      <c r="AX1181" s="89">
        <f t="shared" si="722"/>
        <v>5</v>
      </c>
      <c r="AY1181" s="89">
        <f t="shared" si="722"/>
        <v>4</v>
      </c>
      <c r="AZ1181" s="89">
        <f t="shared" si="722"/>
        <v>3</v>
      </c>
      <c r="BA1181" s="89">
        <f t="shared" si="722"/>
        <v>2</v>
      </c>
      <c r="BB1181" s="89">
        <f t="shared" si="722"/>
        <v>1</v>
      </c>
      <c r="BC1181" s="89">
        <f t="shared" si="722"/>
        <v>0</v>
      </c>
      <c r="BD1181" s="89">
        <f t="shared" si="722"/>
        <v>0</v>
      </c>
      <c r="BE1181" s="89">
        <f t="shared" si="722"/>
        <v>0</v>
      </c>
      <c r="BF1181" s="89">
        <f>BF1178+BG1181</f>
        <v>0</v>
      </c>
      <c r="BG1181" s="89">
        <f t="shared" ref="BG1181:BM1181" si="723">BG1178</f>
        <v>0</v>
      </c>
      <c r="BH1181" s="89">
        <f t="shared" si="723"/>
        <v>0</v>
      </c>
      <c r="BI1181" s="89">
        <f t="shared" si="723"/>
        <v>0</v>
      </c>
      <c r="BJ1181" s="89">
        <f t="shared" si="723"/>
        <v>0</v>
      </c>
      <c r="BK1181" s="89">
        <f t="shared" si="723"/>
        <v>0</v>
      </c>
      <c r="BL1181" s="89">
        <f t="shared" si="723"/>
        <v>0</v>
      </c>
      <c r="BM1181" s="89">
        <f t="shared" si="723"/>
        <v>0</v>
      </c>
    </row>
    <row r="1182" spans="1:65" ht="12.75" customHeight="1" outlineLevel="3">
      <c r="D1182"/>
      <c r="AD1182" s="89"/>
      <c r="AE1182" s="89"/>
      <c r="AF1182" s="89"/>
      <c r="AG1182" s="89"/>
      <c r="AH1182" s="89"/>
      <c r="AI1182" s="89"/>
      <c r="AJ1182" s="89"/>
      <c r="AK1182" s="89"/>
      <c r="AL1182" s="89"/>
      <c r="AM1182" s="89"/>
      <c r="AN1182" s="89"/>
      <c r="AO1182" s="89"/>
      <c r="AP1182" s="89"/>
      <c r="AQ1182" s="89"/>
      <c r="AR1182" s="89"/>
      <c r="AS1182" s="89"/>
      <c r="AT1182" s="89"/>
      <c r="AU1182" s="89"/>
      <c r="AV1182" s="89"/>
      <c r="AW1182" s="89"/>
      <c r="AX1182" s="89"/>
      <c r="AY1182" s="89"/>
      <c r="AZ1182" s="89"/>
      <c r="BA1182" s="89"/>
      <c r="BB1182" s="89"/>
      <c r="BC1182" s="89"/>
      <c r="BD1182" s="89"/>
      <c r="BE1182" s="89"/>
      <c r="BF1182" s="89"/>
      <c r="BG1182" s="89"/>
      <c r="BH1182" s="89"/>
      <c r="BI1182" s="89"/>
      <c r="BJ1182" s="89"/>
      <c r="BK1182" s="89"/>
      <c r="BL1182" s="89"/>
      <c r="BM1182" s="89"/>
    </row>
    <row r="1183" spans="1:65" s="53" customFormat="1" ht="12.75" customHeight="1" outlineLevel="3">
      <c r="A1183" s="53" t="s">
        <v>335</v>
      </c>
      <c r="E1183" s="8"/>
      <c r="AD1183" s="144"/>
      <c r="AE1183" s="144"/>
      <c r="AF1183" s="144"/>
      <c r="AG1183" s="144"/>
      <c r="AH1183" s="144"/>
      <c r="AI1183" s="144"/>
      <c r="AJ1183" s="144"/>
      <c r="AK1183" s="144"/>
      <c r="AL1183" s="144"/>
      <c r="AM1183" s="144"/>
      <c r="AN1183" s="144"/>
      <c r="AO1183" s="144"/>
      <c r="AP1183" s="144"/>
      <c r="AQ1183" s="144"/>
      <c r="AR1183" s="144"/>
      <c r="AS1183" s="144"/>
      <c r="AT1183" s="144"/>
      <c r="AU1183" s="144"/>
      <c r="AV1183" s="144"/>
      <c r="AW1183" s="144"/>
      <c r="AX1183" s="144"/>
      <c r="AY1183" s="144"/>
      <c r="AZ1183" s="144"/>
      <c r="BA1183" s="144"/>
      <c r="BB1183" s="144"/>
      <c r="BC1183" s="144"/>
      <c r="BD1183" s="144"/>
      <c r="BE1183" s="144"/>
      <c r="BF1183" s="144"/>
      <c r="BG1183" s="144"/>
      <c r="BH1183" s="144"/>
      <c r="BI1183" s="144"/>
      <c r="BJ1183" s="144"/>
      <c r="BK1183" s="144"/>
      <c r="BL1183" s="144"/>
      <c r="BM1183" s="144"/>
    </row>
    <row r="1184" spans="1:65" ht="12.75" customHeight="1" outlineLevel="3">
      <c r="A1184" s="17" t="s">
        <v>253</v>
      </c>
      <c r="B1184" s="17" t="s">
        <v>203</v>
      </c>
      <c r="C1184" s="17"/>
      <c r="D1184" s="17"/>
      <c r="E1184" s="17"/>
      <c r="F1184" s="17"/>
      <c r="G1184" s="17"/>
      <c r="H1184" s="17"/>
      <c r="I1184" s="17"/>
      <c r="J1184" s="17"/>
      <c r="K1184" s="17"/>
      <c r="AE1184" s="162">
        <f>AE1164</f>
        <v>0</v>
      </c>
      <c r="AF1184" s="148">
        <f>AE1190</f>
        <v>0</v>
      </c>
      <c r="AG1184" s="148">
        <f t="shared" ref="AG1184:BH1184" si="724">AF1190</f>
        <v>0</v>
      </c>
      <c r="AH1184" s="148">
        <f t="shared" si="724"/>
        <v>0</v>
      </c>
      <c r="AI1184" s="148">
        <f t="shared" si="724"/>
        <v>0</v>
      </c>
      <c r="AJ1184" s="148">
        <f t="shared" si="724"/>
        <v>0</v>
      </c>
      <c r="AK1184" s="148">
        <f t="shared" si="724"/>
        <v>0</v>
      </c>
      <c r="AL1184" s="148">
        <f t="shared" si="724"/>
        <v>0</v>
      </c>
      <c r="AM1184" s="148">
        <f t="shared" si="724"/>
        <v>0</v>
      </c>
      <c r="AN1184" s="148">
        <f t="shared" si="724"/>
        <v>0</v>
      </c>
      <c r="AO1184" s="148">
        <f t="shared" si="724"/>
        <v>0</v>
      </c>
      <c r="AP1184" s="148">
        <f t="shared" si="724"/>
        <v>0</v>
      </c>
      <c r="AQ1184" s="148">
        <f t="shared" si="724"/>
        <v>0</v>
      </c>
      <c r="AR1184" s="148">
        <f t="shared" si="724"/>
        <v>0</v>
      </c>
      <c r="AS1184" s="148">
        <f t="shared" si="724"/>
        <v>0</v>
      </c>
      <c r="AT1184" s="148">
        <f t="shared" si="724"/>
        <v>0</v>
      </c>
      <c r="AU1184" s="148">
        <f t="shared" si="724"/>
        <v>0</v>
      </c>
      <c r="AV1184" s="148">
        <f t="shared" si="724"/>
        <v>0</v>
      </c>
      <c r="AW1184" s="148">
        <f t="shared" si="724"/>
        <v>0</v>
      </c>
      <c r="AX1184" s="148">
        <f t="shared" si="724"/>
        <v>0</v>
      </c>
      <c r="AY1184" s="148">
        <f t="shared" si="724"/>
        <v>0</v>
      </c>
      <c r="AZ1184" s="148">
        <f t="shared" si="724"/>
        <v>0</v>
      </c>
      <c r="BA1184" s="148">
        <f t="shared" si="724"/>
        <v>0</v>
      </c>
      <c r="BB1184" s="148">
        <f t="shared" si="724"/>
        <v>0</v>
      </c>
      <c r="BC1184" s="148">
        <f t="shared" si="724"/>
        <v>0</v>
      </c>
      <c r="BD1184" s="148">
        <f t="shared" si="724"/>
        <v>0</v>
      </c>
      <c r="BE1184" s="148">
        <f t="shared" si="724"/>
        <v>0</v>
      </c>
      <c r="BF1184" s="148">
        <f t="shared" si="724"/>
        <v>0</v>
      </c>
      <c r="BG1184" s="148">
        <f t="shared" si="724"/>
        <v>0</v>
      </c>
      <c r="BH1184" s="148">
        <f t="shared" si="724"/>
        <v>0</v>
      </c>
      <c r="BI1184" s="148">
        <f>BH1190</f>
        <v>0</v>
      </c>
      <c r="BJ1184" s="148">
        <f>BI1190</f>
        <v>0</v>
      </c>
      <c r="BK1184" s="148">
        <f>BJ1190</f>
        <v>0</v>
      </c>
      <c r="BL1184" s="148">
        <f>BK1190</f>
        <v>0</v>
      </c>
      <c r="BM1184" s="148">
        <f>BL1190</f>
        <v>0</v>
      </c>
    </row>
    <row r="1185" spans="1:65" ht="12.75" customHeight="1" outlineLevel="3">
      <c r="A1185" s="32" t="s">
        <v>254</v>
      </c>
      <c r="B1185" t="s">
        <v>203</v>
      </c>
      <c r="D1185"/>
      <c r="E1185" s="89">
        <f t="shared" ref="E1185:E1190" si="725">SUM(AE1185:BM1185)</f>
        <v>0</v>
      </c>
      <c r="AE1185" s="89">
        <f t="shared" ref="AE1185:BH1185" si="726">AE1149</f>
        <v>0</v>
      </c>
      <c r="AF1185" s="89">
        <f t="shared" si="726"/>
        <v>0</v>
      </c>
      <c r="AG1185" s="89">
        <f t="shared" si="726"/>
        <v>0</v>
      </c>
      <c r="AH1185" s="89">
        <f t="shared" si="726"/>
        <v>0</v>
      </c>
      <c r="AI1185" s="89">
        <f t="shared" si="726"/>
        <v>0</v>
      </c>
      <c r="AJ1185" s="89">
        <f t="shared" si="726"/>
        <v>0</v>
      </c>
      <c r="AK1185" s="89">
        <f t="shared" si="726"/>
        <v>0</v>
      </c>
      <c r="AL1185" s="89">
        <f t="shared" si="726"/>
        <v>0</v>
      </c>
      <c r="AM1185" s="89">
        <f t="shared" si="726"/>
        <v>0</v>
      </c>
      <c r="AN1185" s="89">
        <f t="shared" si="726"/>
        <v>0</v>
      </c>
      <c r="AO1185" s="89">
        <f t="shared" si="726"/>
        <v>0</v>
      </c>
      <c r="AP1185" s="89">
        <f t="shared" si="726"/>
        <v>0</v>
      </c>
      <c r="AQ1185" s="89">
        <f t="shared" si="726"/>
        <v>0</v>
      </c>
      <c r="AR1185" s="89">
        <f t="shared" si="726"/>
        <v>0</v>
      </c>
      <c r="AS1185" s="89">
        <f t="shared" si="726"/>
        <v>0</v>
      </c>
      <c r="AT1185" s="89">
        <f t="shared" si="726"/>
        <v>0</v>
      </c>
      <c r="AU1185" s="89">
        <f t="shared" si="726"/>
        <v>0</v>
      </c>
      <c r="AV1185" s="89">
        <f t="shared" si="726"/>
        <v>0</v>
      </c>
      <c r="AW1185" s="89">
        <f t="shared" si="726"/>
        <v>0</v>
      </c>
      <c r="AX1185" s="89">
        <f t="shared" si="726"/>
        <v>0</v>
      </c>
      <c r="AY1185" s="89">
        <f t="shared" si="726"/>
        <v>0</v>
      </c>
      <c r="AZ1185" s="89">
        <f t="shared" si="726"/>
        <v>0</v>
      </c>
      <c r="BA1185" s="89">
        <f t="shared" si="726"/>
        <v>0</v>
      </c>
      <c r="BB1185" s="89">
        <f t="shared" si="726"/>
        <v>0</v>
      </c>
      <c r="BC1185" s="89">
        <f t="shared" si="726"/>
        <v>0</v>
      </c>
      <c r="BD1185" s="89">
        <f t="shared" si="726"/>
        <v>0</v>
      </c>
      <c r="BE1185" s="89">
        <f t="shared" si="726"/>
        <v>0</v>
      </c>
      <c r="BF1185" s="89">
        <f t="shared" si="726"/>
        <v>0</v>
      </c>
      <c r="BG1185" s="89">
        <f t="shared" si="726"/>
        <v>0</v>
      </c>
      <c r="BH1185" s="89">
        <f t="shared" si="726"/>
        <v>0</v>
      </c>
      <c r="BI1185" s="89">
        <f>BI1149</f>
        <v>0</v>
      </c>
      <c r="BJ1185" s="89">
        <f>BJ1149</f>
        <v>0</v>
      </c>
      <c r="BK1185" s="89">
        <f>BK1149</f>
        <v>0</v>
      </c>
      <c r="BL1185" s="89">
        <f>BL1149</f>
        <v>0</v>
      </c>
      <c r="BM1185" s="89">
        <f>BM1149</f>
        <v>0</v>
      </c>
    </row>
    <row r="1186" spans="1:65" ht="12.75" customHeight="1" outlineLevel="3">
      <c r="A1186" s="32" t="s">
        <v>256</v>
      </c>
      <c r="B1186" t="s">
        <v>203</v>
      </c>
      <c r="D1186"/>
      <c r="E1186" s="89">
        <f t="shared" si="725"/>
        <v>0</v>
      </c>
      <c r="AE1186" s="154">
        <f>IF(AE1178=1,-AE1184/AE1181,0)</f>
        <v>0</v>
      </c>
      <c r="AF1186" s="154">
        <f t="shared" ref="AF1186:BH1186" si="727">IF(AF1178=1,-AF1184/AF1181,0)</f>
        <v>0</v>
      </c>
      <c r="AG1186" s="154">
        <f t="shared" si="727"/>
        <v>0</v>
      </c>
      <c r="AH1186" s="154">
        <f t="shared" si="727"/>
        <v>0</v>
      </c>
      <c r="AI1186" s="154">
        <f>IF(AI1178=1,-AI1184/AI1181,0)</f>
        <v>0</v>
      </c>
      <c r="AJ1186" s="154">
        <f t="shared" si="727"/>
        <v>0</v>
      </c>
      <c r="AK1186" s="154">
        <f t="shared" si="727"/>
        <v>0</v>
      </c>
      <c r="AL1186" s="154">
        <f t="shared" si="727"/>
        <v>0</v>
      </c>
      <c r="AM1186" s="154">
        <f>IF(AM1178=1,-AM1184/AM1181,0)</f>
        <v>0</v>
      </c>
      <c r="AN1186" s="154">
        <f t="shared" si="727"/>
        <v>0</v>
      </c>
      <c r="AO1186" s="154">
        <f t="shared" si="727"/>
        <v>0</v>
      </c>
      <c r="AP1186" s="154">
        <f t="shared" si="727"/>
        <v>0</v>
      </c>
      <c r="AQ1186" s="154">
        <f t="shared" si="727"/>
        <v>0</v>
      </c>
      <c r="AR1186" s="154">
        <f t="shared" si="727"/>
        <v>0</v>
      </c>
      <c r="AS1186" s="154">
        <f t="shared" si="727"/>
        <v>0</v>
      </c>
      <c r="AT1186" s="154">
        <f t="shared" si="727"/>
        <v>0</v>
      </c>
      <c r="AU1186" s="154">
        <f t="shared" si="727"/>
        <v>0</v>
      </c>
      <c r="AV1186" s="154">
        <f t="shared" si="727"/>
        <v>0</v>
      </c>
      <c r="AW1186" s="154">
        <f t="shared" si="727"/>
        <v>0</v>
      </c>
      <c r="AX1186" s="154">
        <f t="shared" si="727"/>
        <v>0</v>
      </c>
      <c r="AY1186" s="154">
        <f t="shared" si="727"/>
        <v>0</v>
      </c>
      <c r="AZ1186" s="154">
        <f t="shared" si="727"/>
        <v>0</v>
      </c>
      <c r="BA1186" s="154">
        <f t="shared" si="727"/>
        <v>0</v>
      </c>
      <c r="BB1186" s="154">
        <f t="shared" si="727"/>
        <v>0</v>
      </c>
      <c r="BC1186" s="154">
        <f t="shared" si="727"/>
        <v>0</v>
      </c>
      <c r="BD1186" s="154">
        <f t="shared" si="727"/>
        <v>0</v>
      </c>
      <c r="BE1186" s="154">
        <f t="shared" si="727"/>
        <v>0</v>
      </c>
      <c r="BF1186" s="154">
        <f t="shared" si="727"/>
        <v>0</v>
      </c>
      <c r="BG1186" s="154">
        <f t="shared" si="727"/>
        <v>0</v>
      </c>
      <c r="BH1186" s="154">
        <f t="shared" si="727"/>
        <v>0</v>
      </c>
      <c r="BI1186" s="154">
        <f>IF(BI1178=1,-BI1184/BI1181,0)</f>
        <v>0</v>
      </c>
      <c r="BJ1186" s="154">
        <f>IF(BJ1178=1,-BJ1184/BJ1181,0)</f>
        <v>0</v>
      </c>
      <c r="BK1186" s="154">
        <f>IF(BK1178=1,-BK1184/BK1181,0)</f>
        <v>0</v>
      </c>
      <c r="BL1186" s="154">
        <f>IF(BL1178=1,-BL1184/BL1181,0)</f>
        <v>0</v>
      </c>
      <c r="BM1186" s="154">
        <f>IF(BM1178=1,-BM1184/BM1181,0)</f>
        <v>0</v>
      </c>
    </row>
    <row r="1187" spans="1:65" ht="12.75" customHeight="1" outlineLevel="3">
      <c r="A1187" s="32" t="s">
        <v>259</v>
      </c>
      <c r="B1187" t="s">
        <v>203</v>
      </c>
      <c r="D1187"/>
      <c r="E1187" s="89">
        <f t="shared" si="725"/>
        <v>0</v>
      </c>
      <c r="AE1187" s="154">
        <f>AE1184*AE1153</f>
        <v>0</v>
      </c>
      <c r="AF1187" s="154">
        <f>AF1184*AF1153</f>
        <v>0</v>
      </c>
      <c r="AG1187" s="154">
        <f>AG1184*AG1153</f>
        <v>0</v>
      </c>
      <c r="AH1187" s="154">
        <f t="shared" ref="AH1187:BH1187" si="728">AH1184*AH1153</f>
        <v>0</v>
      </c>
      <c r="AI1187" s="154">
        <f t="shared" si="728"/>
        <v>0</v>
      </c>
      <c r="AJ1187" s="154">
        <f t="shared" si="728"/>
        <v>0</v>
      </c>
      <c r="AK1187" s="154">
        <f t="shared" si="728"/>
        <v>0</v>
      </c>
      <c r="AL1187" s="154">
        <f t="shared" si="728"/>
        <v>0</v>
      </c>
      <c r="AM1187" s="154">
        <f t="shared" si="728"/>
        <v>0</v>
      </c>
      <c r="AN1187" s="154">
        <f>AN1184*AN1153</f>
        <v>0</v>
      </c>
      <c r="AO1187" s="154">
        <f t="shared" si="728"/>
        <v>0</v>
      </c>
      <c r="AP1187" s="154">
        <f t="shared" si="728"/>
        <v>0</v>
      </c>
      <c r="AQ1187" s="154">
        <f t="shared" si="728"/>
        <v>0</v>
      </c>
      <c r="AR1187" s="154">
        <f t="shared" si="728"/>
        <v>0</v>
      </c>
      <c r="AS1187" s="154">
        <f t="shared" si="728"/>
        <v>0</v>
      </c>
      <c r="AT1187" s="154">
        <f t="shared" si="728"/>
        <v>0</v>
      </c>
      <c r="AU1187" s="154">
        <f t="shared" si="728"/>
        <v>0</v>
      </c>
      <c r="AV1187" s="154">
        <f t="shared" si="728"/>
        <v>0</v>
      </c>
      <c r="AW1187" s="154">
        <f t="shared" si="728"/>
        <v>0</v>
      </c>
      <c r="AX1187" s="154">
        <f t="shared" si="728"/>
        <v>0</v>
      </c>
      <c r="AY1187" s="154">
        <f t="shared" si="728"/>
        <v>0</v>
      </c>
      <c r="AZ1187" s="154">
        <f t="shared" si="728"/>
        <v>0</v>
      </c>
      <c r="BA1187" s="154">
        <f t="shared" si="728"/>
        <v>0</v>
      </c>
      <c r="BB1187" s="154">
        <f t="shared" si="728"/>
        <v>0</v>
      </c>
      <c r="BC1187" s="154">
        <f t="shared" si="728"/>
        <v>0</v>
      </c>
      <c r="BD1187" s="154">
        <f t="shared" si="728"/>
        <v>0</v>
      </c>
      <c r="BE1187" s="154">
        <f t="shared" si="728"/>
        <v>0</v>
      </c>
      <c r="BF1187" s="154">
        <f t="shared" si="728"/>
        <v>0</v>
      </c>
      <c r="BG1187" s="154">
        <f t="shared" si="728"/>
        <v>0</v>
      </c>
      <c r="BH1187" s="154">
        <f t="shared" si="728"/>
        <v>0</v>
      </c>
      <c r="BI1187" s="154">
        <f>BI1184*BI1153</f>
        <v>0</v>
      </c>
      <c r="BJ1187" s="154">
        <f>BJ1184*BJ1153</f>
        <v>0</v>
      </c>
      <c r="BK1187" s="154">
        <f>BK1184*BK1153</f>
        <v>0</v>
      </c>
      <c r="BL1187" s="154">
        <f>BL1184*BL1153</f>
        <v>0</v>
      </c>
      <c r="BM1187" s="154">
        <f>BM1184*BM1153</f>
        <v>0</v>
      </c>
    </row>
    <row r="1188" spans="1:65" ht="12.75" customHeight="1" outlineLevel="3">
      <c r="A1188" s="32" t="s">
        <v>168</v>
      </c>
      <c r="B1188" t="s">
        <v>203</v>
      </c>
      <c r="D1188"/>
      <c r="E1188" s="89">
        <f t="shared" si="725"/>
        <v>0</v>
      </c>
      <c r="AE1188" s="154">
        <f>IF(AE1179=1,-AE1184*AE1153,0)</f>
        <v>0</v>
      </c>
      <c r="AF1188" s="154">
        <f t="shared" ref="AF1188:BH1188" si="729">IF(AF1179=1,-AF1184*AF1153,0)</f>
        <v>0</v>
      </c>
      <c r="AG1188" s="154">
        <f>IF(AG1179=1,-AG1184*AG1153,0)</f>
        <v>0</v>
      </c>
      <c r="AH1188" s="154">
        <f t="shared" si="729"/>
        <v>0</v>
      </c>
      <c r="AI1188" s="154">
        <f t="shared" si="729"/>
        <v>0</v>
      </c>
      <c r="AJ1188" s="154">
        <f t="shared" si="729"/>
        <v>0</v>
      </c>
      <c r="AK1188" s="154">
        <f t="shared" si="729"/>
        <v>0</v>
      </c>
      <c r="AL1188" s="154">
        <f t="shared" si="729"/>
        <v>0</v>
      </c>
      <c r="AM1188" s="154">
        <f t="shared" si="729"/>
        <v>0</v>
      </c>
      <c r="AN1188" s="154">
        <f t="shared" si="729"/>
        <v>0</v>
      </c>
      <c r="AO1188" s="154">
        <f t="shared" si="729"/>
        <v>0</v>
      </c>
      <c r="AP1188" s="154">
        <f t="shared" si="729"/>
        <v>0</v>
      </c>
      <c r="AQ1188" s="154">
        <f t="shared" si="729"/>
        <v>0</v>
      </c>
      <c r="AR1188" s="154">
        <f t="shared" si="729"/>
        <v>0</v>
      </c>
      <c r="AS1188" s="154">
        <f t="shared" si="729"/>
        <v>0</v>
      </c>
      <c r="AT1188" s="154">
        <f t="shared" si="729"/>
        <v>0</v>
      </c>
      <c r="AU1188" s="154">
        <f t="shared" si="729"/>
        <v>0</v>
      </c>
      <c r="AV1188" s="154">
        <f t="shared" si="729"/>
        <v>0</v>
      </c>
      <c r="AW1188" s="154">
        <f t="shared" si="729"/>
        <v>0</v>
      </c>
      <c r="AX1188" s="154">
        <f t="shared" si="729"/>
        <v>0</v>
      </c>
      <c r="AY1188" s="154">
        <f t="shared" si="729"/>
        <v>0</v>
      </c>
      <c r="AZ1188" s="154">
        <f t="shared" si="729"/>
        <v>0</v>
      </c>
      <c r="BA1188" s="154">
        <f t="shared" si="729"/>
        <v>0</v>
      </c>
      <c r="BB1188" s="154">
        <f t="shared" si="729"/>
        <v>0</v>
      </c>
      <c r="BC1188" s="154">
        <f t="shared" si="729"/>
        <v>0</v>
      </c>
      <c r="BD1188" s="154">
        <f t="shared" si="729"/>
        <v>0</v>
      </c>
      <c r="BE1188" s="154">
        <f t="shared" si="729"/>
        <v>0</v>
      </c>
      <c r="BF1188" s="154">
        <f t="shared" si="729"/>
        <v>0</v>
      </c>
      <c r="BG1188" s="154">
        <f t="shared" si="729"/>
        <v>0</v>
      </c>
      <c r="BH1188" s="154">
        <f t="shared" si="729"/>
        <v>0</v>
      </c>
      <c r="BI1188" s="154">
        <f>IF(BI1179=1,-BI1184*BI1153,0)</f>
        <v>0</v>
      </c>
      <c r="BJ1188" s="154">
        <f>IF(BJ1179=1,-BJ1184*BJ1153,0)</f>
        <v>0</v>
      </c>
      <c r="BK1188" s="154">
        <f>IF(BK1179=1,-BK1184*BK1153,0)</f>
        <v>0</v>
      </c>
      <c r="BL1188" s="154">
        <f>IF(BL1179=1,-BL1184*BL1153,0)</f>
        <v>0</v>
      </c>
      <c r="BM1188" s="154">
        <f>IF(BM1179=1,-BM1184*BM1153,0)</f>
        <v>0</v>
      </c>
    </row>
    <row r="1189" spans="1:65" ht="12.75" customHeight="1" outlineLevel="3">
      <c r="A1189" s="32" t="s">
        <v>323</v>
      </c>
      <c r="B1189" t="s">
        <v>203</v>
      </c>
      <c r="D1189"/>
      <c r="E1189" s="89">
        <f t="shared" si="725"/>
        <v>0</v>
      </c>
      <c r="AE1189" s="89">
        <f t="shared" ref="AE1189:BH1189" si="730">AE1187+AE1188</f>
        <v>0</v>
      </c>
      <c r="AF1189" s="89">
        <f t="shared" si="730"/>
        <v>0</v>
      </c>
      <c r="AG1189" s="89">
        <f t="shared" si="730"/>
        <v>0</v>
      </c>
      <c r="AH1189" s="89">
        <f t="shared" si="730"/>
        <v>0</v>
      </c>
      <c r="AI1189" s="89">
        <f t="shared" si="730"/>
        <v>0</v>
      </c>
      <c r="AJ1189" s="89">
        <f t="shared" si="730"/>
        <v>0</v>
      </c>
      <c r="AK1189" s="89">
        <f t="shared" si="730"/>
        <v>0</v>
      </c>
      <c r="AL1189" s="89">
        <f t="shared" si="730"/>
        <v>0</v>
      </c>
      <c r="AM1189" s="89">
        <f t="shared" si="730"/>
        <v>0</v>
      </c>
      <c r="AN1189" s="89">
        <f t="shared" si="730"/>
        <v>0</v>
      </c>
      <c r="AO1189" s="89">
        <f t="shared" si="730"/>
        <v>0</v>
      </c>
      <c r="AP1189" s="89">
        <f t="shared" si="730"/>
        <v>0</v>
      </c>
      <c r="AQ1189" s="89">
        <f t="shared" si="730"/>
        <v>0</v>
      </c>
      <c r="AR1189" s="89">
        <f t="shared" si="730"/>
        <v>0</v>
      </c>
      <c r="AS1189" s="89">
        <f t="shared" si="730"/>
        <v>0</v>
      </c>
      <c r="AT1189" s="89">
        <f t="shared" si="730"/>
        <v>0</v>
      </c>
      <c r="AU1189" s="89">
        <f t="shared" si="730"/>
        <v>0</v>
      </c>
      <c r="AV1189" s="89">
        <f t="shared" si="730"/>
        <v>0</v>
      </c>
      <c r="AW1189" s="89">
        <f t="shared" si="730"/>
        <v>0</v>
      </c>
      <c r="AX1189" s="89">
        <f t="shared" si="730"/>
        <v>0</v>
      </c>
      <c r="AY1189" s="89">
        <f t="shared" si="730"/>
        <v>0</v>
      </c>
      <c r="AZ1189" s="89">
        <f t="shared" si="730"/>
        <v>0</v>
      </c>
      <c r="BA1189" s="89">
        <f t="shared" si="730"/>
        <v>0</v>
      </c>
      <c r="BB1189" s="89">
        <f t="shared" si="730"/>
        <v>0</v>
      </c>
      <c r="BC1189" s="89">
        <f t="shared" si="730"/>
        <v>0</v>
      </c>
      <c r="BD1189" s="89">
        <f t="shared" si="730"/>
        <v>0</v>
      </c>
      <c r="BE1189" s="89">
        <f t="shared" si="730"/>
        <v>0</v>
      </c>
      <c r="BF1189" s="89">
        <f t="shared" si="730"/>
        <v>0</v>
      </c>
      <c r="BG1189" s="89">
        <f t="shared" si="730"/>
        <v>0</v>
      </c>
      <c r="BH1189" s="89">
        <f t="shared" si="730"/>
        <v>0</v>
      </c>
      <c r="BI1189" s="89">
        <f>BI1187+BI1188</f>
        <v>0</v>
      </c>
      <c r="BJ1189" s="89">
        <f>BJ1187+BJ1188</f>
        <v>0</v>
      </c>
      <c r="BK1189" s="89">
        <f>BK1187+BK1188</f>
        <v>0</v>
      </c>
      <c r="BL1189" s="89">
        <f>BL1187+BL1188</f>
        <v>0</v>
      </c>
      <c r="BM1189" s="89">
        <f>BM1187+BM1188</f>
        <v>0</v>
      </c>
    </row>
    <row r="1190" spans="1:65" s="17" customFormat="1" ht="12.75" customHeight="1" outlineLevel="3">
      <c r="A1190" s="17" t="s">
        <v>270</v>
      </c>
      <c r="B1190" s="17" t="s">
        <v>203</v>
      </c>
      <c r="E1190" s="89">
        <f t="shared" si="725"/>
        <v>0</v>
      </c>
      <c r="AE1190" s="148">
        <f t="shared" ref="AE1190:BH1190" si="731">SUM(AE1184,AE1185,AE1186,AE1187,AE1188)</f>
        <v>0</v>
      </c>
      <c r="AF1190" s="148">
        <f t="shared" si="731"/>
        <v>0</v>
      </c>
      <c r="AG1190" s="148">
        <f t="shared" si="731"/>
        <v>0</v>
      </c>
      <c r="AH1190" s="148">
        <f t="shared" si="731"/>
        <v>0</v>
      </c>
      <c r="AI1190" s="148">
        <f t="shared" si="731"/>
        <v>0</v>
      </c>
      <c r="AJ1190" s="148">
        <f t="shared" si="731"/>
        <v>0</v>
      </c>
      <c r="AK1190" s="148">
        <f t="shared" si="731"/>
        <v>0</v>
      </c>
      <c r="AL1190" s="148">
        <f t="shared" si="731"/>
        <v>0</v>
      </c>
      <c r="AM1190" s="148">
        <f t="shared" si="731"/>
        <v>0</v>
      </c>
      <c r="AN1190" s="148">
        <f t="shared" si="731"/>
        <v>0</v>
      </c>
      <c r="AO1190" s="148">
        <f t="shared" si="731"/>
        <v>0</v>
      </c>
      <c r="AP1190" s="148">
        <f t="shared" si="731"/>
        <v>0</v>
      </c>
      <c r="AQ1190" s="148">
        <f t="shared" si="731"/>
        <v>0</v>
      </c>
      <c r="AR1190" s="148">
        <f t="shared" si="731"/>
        <v>0</v>
      </c>
      <c r="AS1190" s="148">
        <f t="shared" si="731"/>
        <v>0</v>
      </c>
      <c r="AT1190" s="148">
        <f t="shared" si="731"/>
        <v>0</v>
      </c>
      <c r="AU1190" s="148">
        <f t="shared" si="731"/>
        <v>0</v>
      </c>
      <c r="AV1190" s="148">
        <f t="shared" si="731"/>
        <v>0</v>
      </c>
      <c r="AW1190" s="148">
        <f t="shared" si="731"/>
        <v>0</v>
      </c>
      <c r="AX1190" s="148">
        <f t="shared" si="731"/>
        <v>0</v>
      </c>
      <c r="AY1190" s="148">
        <f t="shared" si="731"/>
        <v>0</v>
      </c>
      <c r="AZ1190" s="148">
        <f t="shared" si="731"/>
        <v>0</v>
      </c>
      <c r="BA1190" s="148">
        <f t="shared" si="731"/>
        <v>0</v>
      </c>
      <c r="BB1190" s="148">
        <f t="shared" si="731"/>
        <v>0</v>
      </c>
      <c r="BC1190" s="148">
        <f t="shared" si="731"/>
        <v>0</v>
      </c>
      <c r="BD1190" s="148">
        <f t="shared" si="731"/>
        <v>0</v>
      </c>
      <c r="BE1190" s="148">
        <f t="shared" si="731"/>
        <v>0</v>
      </c>
      <c r="BF1190" s="148">
        <f t="shared" si="731"/>
        <v>0</v>
      </c>
      <c r="BG1190" s="148">
        <f t="shared" si="731"/>
        <v>0</v>
      </c>
      <c r="BH1190" s="148">
        <f t="shared" si="731"/>
        <v>0</v>
      </c>
      <c r="BI1190" s="148">
        <f>SUM(BI1184,BI1185,BI1186,BI1187,BI1188)</f>
        <v>0</v>
      </c>
      <c r="BJ1190" s="148">
        <f>SUM(BJ1184,BJ1185,BJ1186,BJ1187,BJ1188)</f>
        <v>0</v>
      </c>
      <c r="BK1190" s="148">
        <f>SUM(BK1184,BK1185,BK1186,BK1187,BK1188)</f>
        <v>0</v>
      </c>
      <c r="BL1190" s="148">
        <f>SUM(BL1184,BL1185,BL1186,BL1187,BL1188)</f>
        <v>0</v>
      </c>
      <c r="BM1190" s="148">
        <f>SUM(BM1184,BM1185,BM1186,BM1187,BM1188)</f>
        <v>0</v>
      </c>
    </row>
    <row r="1191" spans="1:65" ht="12.75" customHeight="1" outlineLevel="3">
      <c r="D1191"/>
      <c r="AD1191" s="89"/>
      <c r="AE1191" s="89"/>
      <c r="AF1191" s="89"/>
      <c r="AG1191" s="89"/>
      <c r="AH1191" s="89"/>
      <c r="AI1191" s="89"/>
      <c r="AJ1191" s="89"/>
      <c r="AK1191" s="89"/>
      <c r="AL1191" s="89"/>
      <c r="AM1191" s="89"/>
      <c r="AN1191" s="89"/>
      <c r="AO1191" s="89"/>
      <c r="AP1191" s="89"/>
      <c r="AQ1191" s="89"/>
      <c r="AR1191" s="89"/>
      <c r="AS1191" s="89"/>
      <c r="AT1191" s="89"/>
      <c r="AU1191" s="89"/>
      <c r="AV1191" s="89"/>
      <c r="AW1191" s="89"/>
      <c r="AX1191" s="89"/>
      <c r="AY1191" s="89"/>
      <c r="AZ1191" s="89"/>
      <c r="BA1191" s="89"/>
      <c r="BB1191" s="89"/>
      <c r="BC1191" s="89"/>
      <c r="BD1191" s="89"/>
      <c r="BE1191" s="89"/>
      <c r="BF1191" s="89"/>
      <c r="BG1191" s="89"/>
      <c r="BH1191" s="89"/>
      <c r="BI1191" s="89"/>
      <c r="BJ1191" s="89"/>
      <c r="BK1191" s="89"/>
      <c r="BL1191" s="89"/>
      <c r="BM1191" s="89"/>
    </row>
    <row r="1192" spans="1:65" s="53" customFormat="1" ht="12.75" customHeight="1" outlineLevel="3">
      <c r="A1192" s="53" t="s">
        <v>336</v>
      </c>
      <c r="AD1192" s="144"/>
      <c r="AE1192" s="144"/>
      <c r="AF1192" s="144"/>
      <c r="AG1192" s="144"/>
      <c r="AH1192" s="144"/>
      <c r="AI1192" s="144"/>
      <c r="AJ1192" s="144"/>
      <c r="AK1192" s="144"/>
      <c r="AL1192" s="144"/>
      <c r="AM1192" s="144"/>
      <c r="AN1192" s="144"/>
      <c r="AO1192" s="144"/>
      <c r="AP1192" s="144"/>
      <c r="AQ1192" s="144"/>
      <c r="AR1192" s="144"/>
      <c r="AS1192" s="144"/>
      <c r="AT1192" s="144"/>
      <c r="AU1192" s="144"/>
      <c r="AV1192" s="144"/>
      <c r="AW1192" s="144"/>
      <c r="AX1192" s="144"/>
      <c r="AY1192" s="144"/>
      <c r="AZ1192" s="144"/>
      <c r="BA1192" s="144"/>
      <c r="BB1192" s="144"/>
      <c r="BC1192" s="144"/>
      <c r="BD1192" s="144"/>
      <c r="BE1192" s="144"/>
      <c r="BF1192" s="144"/>
      <c r="BG1192" s="144"/>
      <c r="BH1192" s="144"/>
      <c r="BI1192" s="144"/>
      <c r="BJ1192" s="144"/>
      <c r="BK1192" s="144"/>
      <c r="BL1192" s="144"/>
      <c r="BM1192" s="144"/>
    </row>
    <row r="1193" spans="1:65" ht="12.75" customHeight="1" outlineLevel="3">
      <c r="A1193" s="17" t="s">
        <v>253</v>
      </c>
      <c r="B1193" s="17" t="s">
        <v>203</v>
      </c>
      <c r="C1193" s="17"/>
      <c r="D1193" s="17"/>
      <c r="E1193" s="17"/>
      <c r="F1193" s="17"/>
      <c r="G1193" s="17"/>
      <c r="H1193" s="17"/>
      <c r="I1193" s="17"/>
      <c r="J1193" s="17"/>
      <c r="K1193" s="17"/>
      <c r="AE1193" s="162">
        <f>AE1164</f>
        <v>0</v>
      </c>
      <c r="AF1193" s="148">
        <f t="shared" ref="AF1193:BH1193" si="732">AE1199</f>
        <v>0</v>
      </c>
      <c r="AG1193" s="148">
        <f t="shared" si="732"/>
        <v>0</v>
      </c>
      <c r="AH1193" s="148">
        <f t="shared" si="732"/>
        <v>0</v>
      </c>
      <c r="AI1193" s="148">
        <f t="shared" si="732"/>
        <v>0</v>
      </c>
      <c r="AJ1193" s="148">
        <f t="shared" si="732"/>
        <v>0</v>
      </c>
      <c r="AK1193" s="148">
        <f t="shared" si="732"/>
        <v>0</v>
      </c>
      <c r="AL1193" s="148">
        <f t="shared" si="732"/>
        <v>0</v>
      </c>
      <c r="AM1193" s="148">
        <f t="shared" si="732"/>
        <v>0</v>
      </c>
      <c r="AN1193" s="148">
        <f t="shared" si="732"/>
        <v>0</v>
      </c>
      <c r="AO1193" s="148">
        <f t="shared" si="732"/>
        <v>0</v>
      </c>
      <c r="AP1193" s="148">
        <f t="shared" si="732"/>
        <v>0</v>
      </c>
      <c r="AQ1193" s="148">
        <f t="shared" si="732"/>
        <v>0</v>
      </c>
      <c r="AR1193" s="148">
        <f t="shared" si="732"/>
        <v>0</v>
      </c>
      <c r="AS1193" s="148">
        <f t="shared" si="732"/>
        <v>0</v>
      </c>
      <c r="AT1193" s="148">
        <f t="shared" si="732"/>
        <v>0</v>
      </c>
      <c r="AU1193" s="148">
        <f t="shared" si="732"/>
        <v>0</v>
      </c>
      <c r="AV1193" s="148">
        <f t="shared" si="732"/>
        <v>0</v>
      </c>
      <c r="AW1193" s="148">
        <f t="shared" si="732"/>
        <v>0</v>
      </c>
      <c r="AX1193" s="148">
        <f t="shared" si="732"/>
        <v>0</v>
      </c>
      <c r="AY1193" s="148">
        <f t="shared" si="732"/>
        <v>0</v>
      </c>
      <c r="AZ1193" s="148">
        <f t="shared" si="732"/>
        <v>0</v>
      </c>
      <c r="BA1193" s="148">
        <f t="shared" si="732"/>
        <v>0</v>
      </c>
      <c r="BB1193" s="148">
        <f t="shared" si="732"/>
        <v>0</v>
      </c>
      <c r="BC1193" s="148">
        <f t="shared" si="732"/>
        <v>0</v>
      </c>
      <c r="BD1193" s="148">
        <f t="shared" si="732"/>
        <v>0</v>
      </c>
      <c r="BE1193" s="148">
        <f t="shared" si="732"/>
        <v>0</v>
      </c>
      <c r="BF1193" s="148">
        <f t="shared" si="732"/>
        <v>0</v>
      </c>
      <c r="BG1193" s="148">
        <f t="shared" si="732"/>
        <v>0</v>
      </c>
      <c r="BH1193" s="148">
        <f t="shared" si="732"/>
        <v>0</v>
      </c>
      <c r="BI1193" s="148">
        <f>BH1199</f>
        <v>0</v>
      </c>
      <c r="BJ1193" s="148">
        <f>BI1199</f>
        <v>0</v>
      </c>
      <c r="BK1193" s="148">
        <f>BJ1199</f>
        <v>0</v>
      </c>
      <c r="BL1193" s="148">
        <f>BK1199</f>
        <v>0</v>
      </c>
      <c r="BM1193" s="148">
        <f>BL1199</f>
        <v>0</v>
      </c>
    </row>
    <row r="1194" spans="1:65" ht="12.75" customHeight="1" outlineLevel="3">
      <c r="A1194" s="32" t="s">
        <v>254</v>
      </c>
      <c r="B1194" t="s">
        <v>203</v>
      </c>
      <c r="D1194"/>
      <c r="E1194" s="89">
        <f t="shared" ref="E1194:E1199" si="733">SUM(AE1194:BM1194)</f>
        <v>0</v>
      </c>
      <c r="AE1194" s="89">
        <f t="shared" ref="AE1194:BH1194" si="734">AE1149</f>
        <v>0</v>
      </c>
      <c r="AF1194" s="89">
        <f t="shared" si="734"/>
        <v>0</v>
      </c>
      <c r="AG1194" s="89">
        <f t="shared" si="734"/>
        <v>0</v>
      </c>
      <c r="AH1194" s="89">
        <f t="shared" si="734"/>
        <v>0</v>
      </c>
      <c r="AI1194" s="89">
        <f t="shared" si="734"/>
        <v>0</v>
      </c>
      <c r="AJ1194" s="89">
        <f t="shared" si="734"/>
        <v>0</v>
      </c>
      <c r="AK1194" s="89">
        <f t="shared" si="734"/>
        <v>0</v>
      </c>
      <c r="AL1194" s="89">
        <f t="shared" si="734"/>
        <v>0</v>
      </c>
      <c r="AM1194" s="89">
        <f t="shared" si="734"/>
        <v>0</v>
      </c>
      <c r="AN1194" s="89">
        <f t="shared" si="734"/>
        <v>0</v>
      </c>
      <c r="AO1194" s="89">
        <f t="shared" si="734"/>
        <v>0</v>
      </c>
      <c r="AP1194" s="89">
        <f t="shared" si="734"/>
        <v>0</v>
      </c>
      <c r="AQ1194" s="89">
        <f t="shared" si="734"/>
        <v>0</v>
      </c>
      <c r="AR1194" s="89">
        <f t="shared" si="734"/>
        <v>0</v>
      </c>
      <c r="AS1194" s="89">
        <f t="shared" si="734"/>
        <v>0</v>
      </c>
      <c r="AT1194" s="89">
        <f t="shared" si="734"/>
        <v>0</v>
      </c>
      <c r="AU1194" s="89">
        <f t="shared" si="734"/>
        <v>0</v>
      </c>
      <c r="AV1194" s="89">
        <f t="shared" si="734"/>
        <v>0</v>
      </c>
      <c r="AW1194" s="89">
        <f t="shared" si="734"/>
        <v>0</v>
      </c>
      <c r="AX1194" s="89">
        <f t="shared" si="734"/>
        <v>0</v>
      </c>
      <c r="AY1194" s="89">
        <f t="shared" si="734"/>
        <v>0</v>
      </c>
      <c r="AZ1194" s="89">
        <f t="shared" si="734"/>
        <v>0</v>
      </c>
      <c r="BA1194" s="89">
        <f t="shared" si="734"/>
        <v>0</v>
      </c>
      <c r="BB1194" s="89">
        <f t="shared" si="734"/>
        <v>0</v>
      </c>
      <c r="BC1194" s="89">
        <f t="shared" si="734"/>
        <v>0</v>
      </c>
      <c r="BD1194" s="89">
        <f t="shared" si="734"/>
        <v>0</v>
      </c>
      <c r="BE1194" s="89">
        <f t="shared" si="734"/>
        <v>0</v>
      </c>
      <c r="BF1194" s="89">
        <f t="shared" si="734"/>
        <v>0</v>
      </c>
      <c r="BG1194" s="89">
        <f t="shared" si="734"/>
        <v>0</v>
      </c>
      <c r="BH1194" s="89">
        <f t="shared" si="734"/>
        <v>0</v>
      </c>
      <c r="BI1194" s="89">
        <f>BI1149</f>
        <v>0</v>
      </c>
      <c r="BJ1194" s="89">
        <f>BJ1149</f>
        <v>0</v>
      </c>
      <c r="BK1194" s="89">
        <f>BK1149</f>
        <v>0</v>
      </c>
      <c r="BL1194" s="89">
        <f>BL1149</f>
        <v>0</v>
      </c>
      <c r="BM1194" s="89">
        <f>BM1149</f>
        <v>0</v>
      </c>
    </row>
    <row r="1195" spans="1:65" ht="12.75" customHeight="1" outlineLevel="3">
      <c r="A1195" s="32" t="s">
        <v>256</v>
      </c>
      <c r="B1195" t="s">
        <v>203</v>
      </c>
      <c r="D1195"/>
      <c r="E1195" s="89">
        <f t="shared" si="733"/>
        <v>0</v>
      </c>
      <c r="AE1195" s="154">
        <f t="shared" ref="AE1195:BH1195" si="735">-(AE1201+AE1197)</f>
        <v>0</v>
      </c>
      <c r="AF1195" s="154">
        <f t="shared" si="735"/>
        <v>0</v>
      </c>
      <c r="AG1195" s="154">
        <f t="shared" si="735"/>
        <v>0</v>
      </c>
      <c r="AH1195" s="154">
        <f t="shared" si="735"/>
        <v>0</v>
      </c>
      <c r="AI1195" s="154">
        <f t="shared" si="735"/>
        <v>0</v>
      </c>
      <c r="AJ1195" s="154">
        <f t="shared" si="735"/>
        <v>0</v>
      </c>
      <c r="AK1195" s="154">
        <f t="shared" si="735"/>
        <v>0</v>
      </c>
      <c r="AL1195" s="154">
        <f t="shared" si="735"/>
        <v>0</v>
      </c>
      <c r="AM1195" s="154">
        <f t="shared" si="735"/>
        <v>0</v>
      </c>
      <c r="AN1195" s="154">
        <f t="shared" si="735"/>
        <v>0</v>
      </c>
      <c r="AO1195" s="154">
        <f t="shared" si="735"/>
        <v>0</v>
      </c>
      <c r="AP1195" s="154">
        <f t="shared" si="735"/>
        <v>0</v>
      </c>
      <c r="AQ1195" s="154">
        <f t="shared" si="735"/>
        <v>0</v>
      </c>
      <c r="AR1195" s="154">
        <f t="shared" si="735"/>
        <v>0</v>
      </c>
      <c r="AS1195" s="154">
        <f t="shared" si="735"/>
        <v>0</v>
      </c>
      <c r="AT1195" s="154">
        <f t="shared" si="735"/>
        <v>0</v>
      </c>
      <c r="AU1195" s="154">
        <f t="shared" si="735"/>
        <v>0</v>
      </c>
      <c r="AV1195" s="154">
        <f t="shared" si="735"/>
        <v>0</v>
      </c>
      <c r="AW1195" s="154">
        <f t="shared" si="735"/>
        <v>0</v>
      </c>
      <c r="AX1195" s="154">
        <f t="shared" si="735"/>
        <v>0</v>
      </c>
      <c r="AY1195" s="154">
        <f t="shared" si="735"/>
        <v>0</v>
      </c>
      <c r="AZ1195" s="154">
        <f t="shared" si="735"/>
        <v>0</v>
      </c>
      <c r="BA1195" s="154">
        <f t="shared" si="735"/>
        <v>0</v>
      </c>
      <c r="BB1195" s="154">
        <f t="shared" si="735"/>
        <v>0</v>
      </c>
      <c r="BC1195" s="154">
        <f t="shared" si="735"/>
        <v>0</v>
      </c>
      <c r="BD1195" s="154">
        <f t="shared" si="735"/>
        <v>0</v>
      </c>
      <c r="BE1195" s="154">
        <f t="shared" si="735"/>
        <v>0</v>
      </c>
      <c r="BF1195" s="154">
        <f t="shared" si="735"/>
        <v>0</v>
      </c>
      <c r="BG1195" s="154">
        <f t="shared" si="735"/>
        <v>0</v>
      </c>
      <c r="BH1195" s="154">
        <f t="shared" si="735"/>
        <v>0</v>
      </c>
      <c r="BI1195" s="154">
        <f>-(BI1201+BI1197)</f>
        <v>0</v>
      </c>
      <c r="BJ1195" s="154">
        <f>-(BJ1201+BJ1197)</f>
        <v>0</v>
      </c>
      <c r="BK1195" s="154">
        <f>-(BK1201+BK1197)</f>
        <v>0</v>
      </c>
      <c r="BL1195" s="154">
        <f>-(BL1201+BL1197)</f>
        <v>0</v>
      </c>
      <c r="BM1195" s="154">
        <f>-(BM1201+BM1197)</f>
        <v>0</v>
      </c>
    </row>
    <row r="1196" spans="1:65" ht="12.75" customHeight="1" outlineLevel="3">
      <c r="A1196" s="32" t="s">
        <v>259</v>
      </c>
      <c r="B1196" t="s">
        <v>203</v>
      </c>
      <c r="D1196"/>
      <c r="E1196" s="89">
        <f t="shared" si="733"/>
        <v>0</v>
      </c>
      <c r="AE1196" s="154">
        <f t="shared" ref="AE1196:BH1196" si="736">AE1193*AE1153</f>
        <v>0</v>
      </c>
      <c r="AF1196" s="154">
        <f>AF1193*AF1153</f>
        <v>0</v>
      </c>
      <c r="AG1196" s="154">
        <f>AG1193*AG1153</f>
        <v>0</v>
      </c>
      <c r="AH1196" s="154">
        <f t="shared" si="736"/>
        <v>0</v>
      </c>
      <c r="AI1196" s="154">
        <f t="shared" si="736"/>
        <v>0</v>
      </c>
      <c r="AJ1196" s="154">
        <f t="shared" si="736"/>
        <v>0</v>
      </c>
      <c r="AK1196" s="154">
        <f t="shared" si="736"/>
        <v>0</v>
      </c>
      <c r="AL1196" s="154">
        <f t="shared" si="736"/>
        <v>0</v>
      </c>
      <c r="AM1196" s="154">
        <f t="shared" si="736"/>
        <v>0</v>
      </c>
      <c r="AN1196" s="154">
        <f t="shared" si="736"/>
        <v>0</v>
      </c>
      <c r="AO1196" s="154">
        <f t="shared" si="736"/>
        <v>0</v>
      </c>
      <c r="AP1196" s="154">
        <f t="shared" si="736"/>
        <v>0</v>
      </c>
      <c r="AQ1196" s="154">
        <f t="shared" si="736"/>
        <v>0</v>
      </c>
      <c r="AR1196" s="154">
        <f t="shared" si="736"/>
        <v>0</v>
      </c>
      <c r="AS1196" s="154">
        <f t="shared" si="736"/>
        <v>0</v>
      </c>
      <c r="AT1196" s="154">
        <f t="shared" si="736"/>
        <v>0</v>
      </c>
      <c r="AU1196" s="154">
        <f t="shared" si="736"/>
        <v>0</v>
      </c>
      <c r="AV1196" s="154">
        <f t="shared" si="736"/>
        <v>0</v>
      </c>
      <c r="AW1196" s="154">
        <f t="shared" si="736"/>
        <v>0</v>
      </c>
      <c r="AX1196" s="154">
        <f t="shared" si="736"/>
        <v>0</v>
      </c>
      <c r="AY1196" s="154">
        <f t="shared" si="736"/>
        <v>0</v>
      </c>
      <c r="AZ1196" s="154">
        <f t="shared" si="736"/>
        <v>0</v>
      </c>
      <c r="BA1196" s="154">
        <f t="shared" si="736"/>
        <v>0</v>
      </c>
      <c r="BB1196" s="154">
        <f t="shared" si="736"/>
        <v>0</v>
      </c>
      <c r="BC1196" s="154">
        <f t="shared" si="736"/>
        <v>0</v>
      </c>
      <c r="BD1196" s="154">
        <f t="shared" si="736"/>
        <v>0</v>
      </c>
      <c r="BE1196" s="154">
        <f t="shared" si="736"/>
        <v>0</v>
      </c>
      <c r="BF1196" s="154">
        <f t="shared" si="736"/>
        <v>0</v>
      </c>
      <c r="BG1196" s="154">
        <f t="shared" si="736"/>
        <v>0</v>
      </c>
      <c r="BH1196" s="154">
        <f t="shared" si="736"/>
        <v>0</v>
      </c>
      <c r="BI1196" s="154">
        <f>BI1193*BI1153</f>
        <v>0</v>
      </c>
      <c r="BJ1196" s="154">
        <f>BJ1193*BJ1153</f>
        <v>0</v>
      </c>
      <c r="BK1196" s="154">
        <f>BK1193*BK1153</f>
        <v>0</v>
      </c>
      <c r="BL1196" s="154">
        <f>BL1193*BL1153</f>
        <v>0</v>
      </c>
      <c r="BM1196" s="154">
        <f>BM1193*BM1153</f>
        <v>0</v>
      </c>
    </row>
    <row r="1197" spans="1:65" ht="12.75" customHeight="1" outlineLevel="3">
      <c r="A1197" s="32" t="s">
        <v>168</v>
      </c>
      <c r="B1197" t="s">
        <v>203</v>
      </c>
      <c r="D1197"/>
      <c r="E1197" s="89">
        <f t="shared" si="733"/>
        <v>0</v>
      </c>
      <c r="AE1197" s="154">
        <f>IF(AE1178=1,-AE1193*AE1153,0)</f>
        <v>0</v>
      </c>
      <c r="AF1197" s="154">
        <f t="shared" ref="AF1197:BH1197" si="737">IF(AF1178=1,-AF1193*AF1153,0)</f>
        <v>0</v>
      </c>
      <c r="AG1197" s="154">
        <f t="shared" si="737"/>
        <v>0</v>
      </c>
      <c r="AH1197" s="154">
        <f t="shared" si="737"/>
        <v>0</v>
      </c>
      <c r="AI1197" s="154">
        <f t="shared" si="737"/>
        <v>0</v>
      </c>
      <c r="AJ1197" s="154">
        <f t="shared" si="737"/>
        <v>0</v>
      </c>
      <c r="AK1197" s="154">
        <f t="shared" si="737"/>
        <v>0</v>
      </c>
      <c r="AL1197" s="154">
        <f t="shared" si="737"/>
        <v>0</v>
      </c>
      <c r="AM1197" s="154">
        <f t="shared" si="737"/>
        <v>0</v>
      </c>
      <c r="AN1197" s="154">
        <f t="shared" si="737"/>
        <v>0</v>
      </c>
      <c r="AO1197" s="154">
        <f t="shared" si="737"/>
        <v>0</v>
      </c>
      <c r="AP1197" s="154">
        <f t="shared" si="737"/>
        <v>0</v>
      </c>
      <c r="AQ1197" s="154">
        <f t="shared" si="737"/>
        <v>0</v>
      </c>
      <c r="AR1197" s="154">
        <f t="shared" si="737"/>
        <v>0</v>
      </c>
      <c r="AS1197" s="154">
        <f t="shared" si="737"/>
        <v>0</v>
      </c>
      <c r="AT1197" s="154">
        <f t="shared" si="737"/>
        <v>0</v>
      </c>
      <c r="AU1197" s="154">
        <f t="shared" si="737"/>
        <v>0</v>
      </c>
      <c r="AV1197" s="154">
        <f t="shared" si="737"/>
        <v>0</v>
      </c>
      <c r="AW1197" s="154">
        <f t="shared" si="737"/>
        <v>0</v>
      </c>
      <c r="AX1197" s="154">
        <f t="shared" si="737"/>
        <v>0</v>
      </c>
      <c r="AY1197" s="154">
        <f t="shared" si="737"/>
        <v>0</v>
      </c>
      <c r="AZ1197" s="154">
        <f t="shared" si="737"/>
        <v>0</v>
      </c>
      <c r="BA1197" s="154">
        <f t="shared" si="737"/>
        <v>0</v>
      </c>
      <c r="BB1197" s="154">
        <f t="shared" si="737"/>
        <v>0</v>
      </c>
      <c r="BC1197" s="154">
        <f t="shared" si="737"/>
        <v>0</v>
      </c>
      <c r="BD1197" s="154">
        <f t="shared" si="737"/>
        <v>0</v>
      </c>
      <c r="BE1197" s="154">
        <f t="shared" si="737"/>
        <v>0</v>
      </c>
      <c r="BF1197" s="154">
        <f t="shared" si="737"/>
        <v>0</v>
      </c>
      <c r="BG1197" s="154">
        <f t="shared" si="737"/>
        <v>0</v>
      </c>
      <c r="BH1197" s="154">
        <f t="shared" si="737"/>
        <v>0</v>
      </c>
      <c r="BI1197" s="154">
        <f>IF(BI1178=1,-BI1193*BI1153,0)</f>
        <v>0</v>
      </c>
      <c r="BJ1197" s="154">
        <f>IF(BJ1178=1,-BJ1193*BJ1153,0)</f>
        <v>0</v>
      </c>
      <c r="BK1197" s="154">
        <f>IF(BK1178=1,-BK1193*BK1153,0)</f>
        <v>0</v>
      </c>
      <c r="BL1197" s="154">
        <f>IF(BL1178=1,-BL1193*BL1153,0)</f>
        <v>0</v>
      </c>
      <c r="BM1197" s="154">
        <f>IF(BM1178=1,-BM1193*BM1153,0)</f>
        <v>0</v>
      </c>
    </row>
    <row r="1198" spans="1:65" ht="12.75" customHeight="1" outlineLevel="3">
      <c r="A1198" s="32" t="s">
        <v>323</v>
      </c>
      <c r="B1198" t="s">
        <v>203</v>
      </c>
      <c r="D1198"/>
      <c r="E1198" s="89">
        <f t="shared" si="733"/>
        <v>0</v>
      </c>
      <c r="AE1198" s="89">
        <f t="shared" ref="AE1198:BH1198" si="738">AE1196+AE1197</f>
        <v>0</v>
      </c>
      <c r="AF1198" s="89">
        <f t="shared" si="738"/>
        <v>0</v>
      </c>
      <c r="AG1198" s="89">
        <f t="shared" si="738"/>
        <v>0</v>
      </c>
      <c r="AH1198" s="89">
        <f t="shared" si="738"/>
        <v>0</v>
      </c>
      <c r="AI1198" s="89">
        <f t="shared" si="738"/>
        <v>0</v>
      </c>
      <c r="AJ1198" s="89">
        <f t="shared" si="738"/>
        <v>0</v>
      </c>
      <c r="AK1198" s="89">
        <f t="shared" si="738"/>
        <v>0</v>
      </c>
      <c r="AL1198" s="89">
        <f t="shared" si="738"/>
        <v>0</v>
      </c>
      <c r="AM1198" s="89">
        <f t="shared" si="738"/>
        <v>0</v>
      </c>
      <c r="AN1198" s="89">
        <f t="shared" si="738"/>
        <v>0</v>
      </c>
      <c r="AO1198" s="89">
        <f t="shared" si="738"/>
        <v>0</v>
      </c>
      <c r="AP1198" s="89">
        <f t="shared" si="738"/>
        <v>0</v>
      </c>
      <c r="AQ1198" s="89">
        <f t="shared" si="738"/>
        <v>0</v>
      </c>
      <c r="AR1198" s="89">
        <f t="shared" si="738"/>
        <v>0</v>
      </c>
      <c r="AS1198" s="89">
        <f t="shared" si="738"/>
        <v>0</v>
      </c>
      <c r="AT1198" s="89">
        <f t="shared" si="738"/>
        <v>0</v>
      </c>
      <c r="AU1198" s="89">
        <f t="shared" si="738"/>
        <v>0</v>
      </c>
      <c r="AV1198" s="89">
        <f t="shared" si="738"/>
        <v>0</v>
      </c>
      <c r="AW1198" s="89">
        <f t="shared" si="738"/>
        <v>0</v>
      </c>
      <c r="AX1198" s="89">
        <f t="shared" si="738"/>
        <v>0</v>
      </c>
      <c r="AY1198" s="89">
        <f t="shared" si="738"/>
        <v>0</v>
      </c>
      <c r="AZ1198" s="89">
        <f t="shared" si="738"/>
        <v>0</v>
      </c>
      <c r="BA1198" s="89">
        <f t="shared" si="738"/>
        <v>0</v>
      </c>
      <c r="BB1198" s="89">
        <f t="shared" si="738"/>
        <v>0</v>
      </c>
      <c r="BC1198" s="89">
        <f t="shared" si="738"/>
        <v>0</v>
      </c>
      <c r="BD1198" s="89">
        <f t="shared" si="738"/>
        <v>0</v>
      </c>
      <c r="BE1198" s="89">
        <f t="shared" si="738"/>
        <v>0</v>
      </c>
      <c r="BF1198" s="89">
        <f t="shared" si="738"/>
        <v>0</v>
      </c>
      <c r="BG1198" s="89">
        <f t="shared" si="738"/>
        <v>0</v>
      </c>
      <c r="BH1198" s="89">
        <f t="shared" si="738"/>
        <v>0</v>
      </c>
      <c r="BI1198" s="89">
        <f>BI1196+BI1197</f>
        <v>0</v>
      </c>
      <c r="BJ1198" s="89">
        <f>BJ1196+BJ1197</f>
        <v>0</v>
      </c>
      <c r="BK1198" s="89">
        <f>BK1196+BK1197</f>
        <v>0</v>
      </c>
      <c r="BL1198" s="89">
        <f>BL1196+BL1197</f>
        <v>0</v>
      </c>
      <c r="BM1198" s="89">
        <f>BM1196+BM1197</f>
        <v>0</v>
      </c>
    </row>
    <row r="1199" spans="1:65" s="17" customFormat="1" ht="12.75" customHeight="1" outlineLevel="3">
      <c r="A1199" s="17" t="s">
        <v>270</v>
      </c>
      <c r="B1199" s="17" t="s">
        <v>203</v>
      </c>
      <c r="E1199" s="89">
        <f t="shared" si="733"/>
        <v>0</v>
      </c>
      <c r="AE1199" s="148">
        <f t="shared" ref="AE1199:BH1199" si="739">SUM(AE1193,AE1194,AE1195,AE1196,AE1197)</f>
        <v>0</v>
      </c>
      <c r="AF1199" s="148">
        <f t="shared" si="739"/>
        <v>0</v>
      </c>
      <c r="AG1199" s="148">
        <f t="shared" si="739"/>
        <v>0</v>
      </c>
      <c r="AH1199" s="148">
        <f t="shared" si="739"/>
        <v>0</v>
      </c>
      <c r="AI1199" s="148">
        <f t="shared" si="739"/>
        <v>0</v>
      </c>
      <c r="AJ1199" s="148">
        <f t="shared" si="739"/>
        <v>0</v>
      </c>
      <c r="AK1199" s="148">
        <f t="shared" si="739"/>
        <v>0</v>
      </c>
      <c r="AL1199" s="148">
        <f t="shared" si="739"/>
        <v>0</v>
      </c>
      <c r="AM1199" s="148">
        <f t="shared" si="739"/>
        <v>0</v>
      </c>
      <c r="AN1199" s="148">
        <f t="shared" si="739"/>
        <v>0</v>
      </c>
      <c r="AO1199" s="148">
        <f t="shared" si="739"/>
        <v>0</v>
      </c>
      <c r="AP1199" s="148">
        <f t="shared" si="739"/>
        <v>0</v>
      </c>
      <c r="AQ1199" s="148">
        <f t="shared" si="739"/>
        <v>0</v>
      </c>
      <c r="AR1199" s="148">
        <f t="shared" si="739"/>
        <v>0</v>
      </c>
      <c r="AS1199" s="148">
        <f t="shared" si="739"/>
        <v>0</v>
      </c>
      <c r="AT1199" s="148">
        <f t="shared" si="739"/>
        <v>0</v>
      </c>
      <c r="AU1199" s="148">
        <f t="shared" si="739"/>
        <v>0</v>
      </c>
      <c r="AV1199" s="148">
        <f t="shared" si="739"/>
        <v>0</v>
      </c>
      <c r="AW1199" s="148">
        <f t="shared" si="739"/>
        <v>0</v>
      </c>
      <c r="AX1199" s="148">
        <f t="shared" si="739"/>
        <v>0</v>
      </c>
      <c r="AY1199" s="148">
        <f t="shared" si="739"/>
        <v>0</v>
      </c>
      <c r="AZ1199" s="148">
        <f t="shared" si="739"/>
        <v>0</v>
      </c>
      <c r="BA1199" s="148">
        <f t="shared" si="739"/>
        <v>0</v>
      </c>
      <c r="BB1199" s="148">
        <f t="shared" si="739"/>
        <v>0</v>
      </c>
      <c r="BC1199" s="148">
        <f t="shared" si="739"/>
        <v>0</v>
      </c>
      <c r="BD1199" s="148">
        <f t="shared" si="739"/>
        <v>0</v>
      </c>
      <c r="BE1199" s="148">
        <f t="shared" si="739"/>
        <v>0</v>
      </c>
      <c r="BF1199" s="148">
        <f t="shared" si="739"/>
        <v>0</v>
      </c>
      <c r="BG1199" s="148">
        <f t="shared" si="739"/>
        <v>0</v>
      </c>
      <c r="BH1199" s="148">
        <f t="shared" si="739"/>
        <v>0</v>
      </c>
      <c r="BI1199" s="148">
        <f>SUM(BI1193,BI1194,BI1195,BI1196,BI1197)</f>
        <v>0</v>
      </c>
      <c r="BJ1199" s="148">
        <f>SUM(BJ1193,BJ1194,BJ1195,BJ1196,BJ1197)</f>
        <v>0</v>
      </c>
      <c r="BK1199" s="148">
        <f>SUM(BK1193,BK1194,BK1195,BK1196,BK1197)</f>
        <v>0</v>
      </c>
      <c r="BL1199" s="148">
        <f>SUM(BL1193,BL1194,BL1195,BL1196,BL1197)</f>
        <v>0</v>
      </c>
      <c r="BM1199" s="148">
        <f>SUM(BM1193,BM1194,BM1195,BM1196,BM1197)</f>
        <v>0</v>
      </c>
    </row>
    <row r="1200" spans="1:65" s="17" customFormat="1" ht="12.75" customHeight="1" outlineLevel="3">
      <c r="AE1200" s="148"/>
      <c r="AF1200" s="148"/>
      <c r="AG1200" s="148"/>
      <c r="AH1200" s="148"/>
      <c r="AI1200" s="148"/>
      <c r="AJ1200" s="148"/>
      <c r="AK1200" s="148"/>
      <c r="AL1200" s="148"/>
      <c r="AM1200" s="148"/>
      <c r="AN1200" s="148"/>
      <c r="AO1200" s="148"/>
      <c r="AP1200" s="148"/>
      <c r="AQ1200" s="148"/>
      <c r="AR1200" s="148"/>
      <c r="AS1200" s="148"/>
      <c r="AT1200" s="148"/>
      <c r="AU1200" s="148"/>
      <c r="AV1200" s="148"/>
      <c r="AW1200" s="148"/>
      <c r="AX1200" s="148"/>
      <c r="AY1200" s="148"/>
      <c r="AZ1200" s="148"/>
      <c r="BA1200" s="148"/>
      <c r="BB1200" s="148"/>
      <c r="BC1200" s="148"/>
      <c r="BD1200" s="148"/>
      <c r="BE1200" s="148"/>
      <c r="BF1200" s="148"/>
      <c r="BG1200" s="148"/>
      <c r="BH1200" s="148"/>
      <c r="BI1200" s="148"/>
      <c r="BJ1200" s="148"/>
      <c r="BK1200" s="148"/>
      <c r="BL1200" s="148"/>
      <c r="BM1200" s="148"/>
    </row>
    <row r="1201" spans="1:65" ht="12.75" customHeight="1" outlineLevel="3">
      <c r="A1201" t="s">
        <v>337</v>
      </c>
      <c r="B1201" t="s">
        <v>338</v>
      </c>
      <c r="D1201"/>
      <c r="AE1201" s="89">
        <f t="shared" ref="AE1201:BH1201" si="740">IF(AE1178=1,-PMT(AE1202,AE1203,AE1204,0,0),0)</f>
        <v>0</v>
      </c>
      <c r="AF1201" s="89">
        <f t="shared" si="740"/>
        <v>0</v>
      </c>
      <c r="AG1201" s="89">
        <f t="shared" si="740"/>
        <v>0</v>
      </c>
      <c r="AH1201" s="89">
        <f t="shared" si="740"/>
        <v>0</v>
      </c>
      <c r="AI1201" s="89">
        <f t="shared" si="740"/>
        <v>0</v>
      </c>
      <c r="AJ1201" s="89">
        <f t="shared" si="740"/>
        <v>0</v>
      </c>
      <c r="AK1201" s="89">
        <f t="shared" si="740"/>
        <v>0</v>
      </c>
      <c r="AL1201" s="89">
        <f t="shared" si="740"/>
        <v>0</v>
      </c>
      <c r="AM1201" s="89">
        <f t="shared" si="740"/>
        <v>0</v>
      </c>
      <c r="AN1201" s="89">
        <f t="shared" si="740"/>
        <v>0</v>
      </c>
      <c r="AO1201" s="89">
        <f t="shared" si="740"/>
        <v>0</v>
      </c>
      <c r="AP1201" s="89">
        <f t="shared" si="740"/>
        <v>0</v>
      </c>
      <c r="AQ1201" s="89">
        <f t="shared" si="740"/>
        <v>0</v>
      </c>
      <c r="AR1201" s="89">
        <f t="shared" si="740"/>
        <v>0</v>
      </c>
      <c r="AS1201" s="89">
        <f t="shared" si="740"/>
        <v>0</v>
      </c>
      <c r="AT1201" s="89">
        <f t="shared" si="740"/>
        <v>0</v>
      </c>
      <c r="AU1201" s="89">
        <f t="shared" si="740"/>
        <v>0</v>
      </c>
      <c r="AV1201" s="89">
        <f t="shared" si="740"/>
        <v>0</v>
      </c>
      <c r="AW1201" s="89">
        <f t="shared" si="740"/>
        <v>0</v>
      </c>
      <c r="AX1201" s="89">
        <f t="shared" si="740"/>
        <v>0</v>
      </c>
      <c r="AY1201" s="89">
        <f t="shared" si="740"/>
        <v>0</v>
      </c>
      <c r="AZ1201" s="89">
        <f t="shared" si="740"/>
        <v>0</v>
      </c>
      <c r="BA1201" s="89">
        <f t="shared" si="740"/>
        <v>0</v>
      </c>
      <c r="BB1201" s="89">
        <f t="shared" si="740"/>
        <v>0</v>
      </c>
      <c r="BC1201" s="89">
        <f t="shared" si="740"/>
        <v>0</v>
      </c>
      <c r="BD1201" s="89">
        <f t="shared" si="740"/>
        <v>0</v>
      </c>
      <c r="BE1201" s="89">
        <f t="shared" si="740"/>
        <v>0</v>
      </c>
      <c r="BF1201" s="89">
        <f t="shared" si="740"/>
        <v>0</v>
      </c>
      <c r="BG1201" s="89">
        <f t="shared" si="740"/>
        <v>0</v>
      </c>
      <c r="BH1201" s="89">
        <f t="shared" si="740"/>
        <v>0</v>
      </c>
      <c r="BI1201" s="89">
        <f>IF(BI1178=1,-PMT(BI1202,BI1203,BI1204,0,0),0)</f>
        <v>0</v>
      </c>
      <c r="BJ1201" s="89">
        <f>IF(BJ1178=1,-PMT(BJ1202,BJ1203,BJ1204,0,0),0)</f>
        <v>0</v>
      </c>
      <c r="BK1201" s="89">
        <f>IF(BK1178=1,-PMT(BK1202,BK1203,BK1204,0,0),0)</f>
        <v>0</v>
      </c>
      <c r="BL1201" s="89">
        <f>IF(BL1178=1,-PMT(BL1202,BL1203,BL1204,0,0),0)</f>
        <v>0</v>
      </c>
      <c r="BM1201" s="89">
        <f>IF(BM1178=1,-PMT(BM1202,BM1203,BM1204,0,0),0)</f>
        <v>0</v>
      </c>
    </row>
    <row r="1202" spans="1:65" ht="12.75" customHeight="1" outlineLevel="3">
      <c r="A1202" s="32" t="s">
        <v>299</v>
      </c>
      <c r="B1202" t="s">
        <v>75</v>
      </c>
      <c r="D1202"/>
      <c r="AE1202" s="164">
        <f t="shared" ref="AE1202:BH1202" si="741">AE1153</f>
        <v>0.09</v>
      </c>
      <c r="AF1202" s="164">
        <f t="shared" si="741"/>
        <v>0.09</v>
      </c>
      <c r="AG1202" s="164">
        <f t="shared" si="741"/>
        <v>0.09</v>
      </c>
      <c r="AH1202" s="164">
        <f t="shared" si="741"/>
        <v>0.09</v>
      </c>
      <c r="AI1202" s="164">
        <f t="shared" si="741"/>
        <v>0.09</v>
      </c>
      <c r="AJ1202" s="164">
        <f t="shared" si="741"/>
        <v>0.09</v>
      </c>
      <c r="AK1202" s="164">
        <f t="shared" si="741"/>
        <v>0.09</v>
      </c>
      <c r="AL1202" s="164">
        <f t="shared" si="741"/>
        <v>0.09</v>
      </c>
      <c r="AM1202" s="164">
        <f t="shared" si="741"/>
        <v>0.09</v>
      </c>
      <c r="AN1202" s="164">
        <f t="shared" si="741"/>
        <v>0.09</v>
      </c>
      <c r="AO1202" s="164">
        <f t="shared" si="741"/>
        <v>0.09</v>
      </c>
      <c r="AP1202" s="164">
        <f t="shared" si="741"/>
        <v>0.09</v>
      </c>
      <c r="AQ1202" s="164">
        <f t="shared" si="741"/>
        <v>0.09</v>
      </c>
      <c r="AR1202" s="164">
        <f t="shared" si="741"/>
        <v>0.09</v>
      </c>
      <c r="AS1202" s="164">
        <f t="shared" si="741"/>
        <v>0.09</v>
      </c>
      <c r="AT1202" s="164">
        <f t="shared" si="741"/>
        <v>0.09</v>
      </c>
      <c r="AU1202" s="164">
        <f t="shared" si="741"/>
        <v>0.09</v>
      </c>
      <c r="AV1202" s="164">
        <f t="shared" si="741"/>
        <v>0.09</v>
      </c>
      <c r="AW1202" s="164">
        <f t="shared" si="741"/>
        <v>0.09</v>
      </c>
      <c r="AX1202" s="164">
        <f t="shared" si="741"/>
        <v>0.09</v>
      </c>
      <c r="AY1202" s="164">
        <f t="shared" si="741"/>
        <v>0.09</v>
      </c>
      <c r="AZ1202" s="164">
        <f t="shared" si="741"/>
        <v>0.09</v>
      </c>
      <c r="BA1202" s="164">
        <f t="shared" si="741"/>
        <v>0.09</v>
      </c>
      <c r="BB1202" s="164">
        <f t="shared" si="741"/>
        <v>0.09</v>
      </c>
      <c r="BC1202" s="164">
        <f t="shared" si="741"/>
        <v>0.09</v>
      </c>
      <c r="BD1202" s="164">
        <f t="shared" si="741"/>
        <v>0.09</v>
      </c>
      <c r="BE1202" s="164">
        <f t="shared" si="741"/>
        <v>0.09</v>
      </c>
      <c r="BF1202" s="164">
        <f t="shared" si="741"/>
        <v>0.09</v>
      </c>
      <c r="BG1202" s="164">
        <f t="shared" si="741"/>
        <v>0.09</v>
      </c>
      <c r="BH1202" s="164">
        <f t="shared" si="741"/>
        <v>0.09</v>
      </c>
      <c r="BI1202" s="164">
        <f>BI1153</f>
        <v>0.09</v>
      </c>
      <c r="BJ1202" s="164">
        <f>BJ1153</f>
        <v>0.09</v>
      </c>
      <c r="BK1202" s="164">
        <f>BK1153</f>
        <v>0.09</v>
      </c>
      <c r="BL1202" s="164">
        <f>BL1153</f>
        <v>0.09</v>
      </c>
      <c r="BM1202" s="164">
        <f>BM1153</f>
        <v>0.09</v>
      </c>
    </row>
    <row r="1203" spans="1:65" ht="12.75" customHeight="1" outlineLevel="3">
      <c r="A1203" s="32" t="s">
        <v>339</v>
      </c>
      <c r="B1203" t="s">
        <v>340</v>
      </c>
      <c r="D1203"/>
      <c r="AE1203" s="154">
        <f t="shared" ref="AE1203:BH1203" si="742">AE1181</f>
        <v>20</v>
      </c>
      <c r="AF1203" s="154">
        <f t="shared" si="742"/>
        <v>20</v>
      </c>
      <c r="AG1203" s="154">
        <f t="shared" si="742"/>
        <v>20</v>
      </c>
      <c r="AH1203" s="154">
        <f t="shared" si="742"/>
        <v>20</v>
      </c>
      <c r="AI1203" s="154">
        <f t="shared" si="742"/>
        <v>20</v>
      </c>
      <c r="AJ1203" s="154">
        <f t="shared" si="742"/>
        <v>19</v>
      </c>
      <c r="AK1203" s="154">
        <f t="shared" si="742"/>
        <v>18</v>
      </c>
      <c r="AL1203" s="154">
        <f t="shared" si="742"/>
        <v>17</v>
      </c>
      <c r="AM1203" s="154">
        <f t="shared" si="742"/>
        <v>16</v>
      </c>
      <c r="AN1203" s="154">
        <f t="shared" si="742"/>
        <v>15</v>
      </c>
      <c r="AO1203" s="154">
        <f t="shared" si="742"/>
        <v>14</v>
      </c>
      <c r="AP1203" s="154">
        <f t="shared" si="742"/>
        <v>13</v>
      </c>
      <c r="AQ1203" s="154">
        <f t="shared" si="742"/>
        <v>12</v>
      </c>
      <c r="AR1203" s="154">
        <f t="shared" si="742"/>
        <v>11</v>
      </c>
      <c r="AS1203" s="154">
        <f t="shared" si="742"/>
        <v>10</v>
      </c>
      <c r="AT1203" s="154">
        <f t="shared" si="742"/>
        <v>9</v>
      </c>
      <c r="AU1203" s="154">
        <f t="shared" si="742"/>
        <v>8</v>
      </c>
      <c r="AV1203" s="154">
        <f t="shared" si="742"/>
        <v>7</v>
      </c>
      <c r="AW1203" s="154">
        <f t="shared" si="742"/>
        <v>6</v>
      </c>
      <c r="AX1203" s="154">
        <f t="shared" si="742"/>
        <v>5</v>
      </c>
      <c r="AY1203" s="154">
        <f t="shared" si="742"/>
        <v>4</v>
      </c>
      <c r="AZ1203" s="154">
        <f t="shared" si="742"/>
        <v>3</v>
      </c>
      <c r="BA1203" s="154">
        <f t="shared" si="742"/>
        <v>2</v>
      </c>
      <c r="BB1203" s="154">
        <f t="shared" si="742"/>
        <v>1</v>
      </c>
      <c r="BC1203" s="154">
        <f t="shared" si="742"/>
        <v>0</v>
      </c>
      <c r="BD1203" s="154">
        <f t="shared" si="742"/>
        <v>0</v>
      </c>
      <c r="BE1203" s="154">
        <f t="shared" si="742"/>
        <v>0</v>
      </c>
      <c r="BF1203" s="154">
        <f t="shared" si="742"/>
        <v>0</v>
      </c>
      <c r="BG1203" s="154">
        <f t="shared" si="742"/>
        <v>0</v>
      </c>
      <c r="BH1203" s="154">
        <f t="shared" si="742"/>
        <v>0</v>
      </c>
      <c r="BI1203" s="154">
        <f>BI1181</f>
        <v>0</v>
      </c>
      <c r="BJ1203" s="154">
        <f>BJ1181</f>
        <v>0</v>
      </c>
      <c r="BK1203" s="154">
        <f>BK1181</f>
        <v>0</v>
      </c>
      <c r="BL1203" s="154">
        <f>BL1181</f>
        <v>0</v>
      </c>
      <c r="BM1203" s="154">
        <f>BM1181</f>
        <v>0</v>
      </c>
    </row>
    <row r="1204" spans="1:65" ht="12.75" customHeight="1" outlineLevel="3">
      <c r="A1204" s="32" t="s">
        <v>341</v>
      </c>
      <c r="B1204" t="s">
        <v>203</v>
      </c>
      <c r="D1204"/>
      <c r="AE1204" s="154">
        <f>AD1199</f>
        <v>0</v>
      </c>
      <c r="AF1204" s="154">
        <f t="shared" ref="AF1204:BH1204" si="743">AE1199</f>
        <v>0</v>
      </c>
      <c r="AG1204" s="154">
        <f t="shared" si="743"/>
        <v>0</v>
      </c>
      <c r="AH1204" s="154">
        <f t="shared" si="743"/>
        <v>0</v>
      </c>
      <c r="AI1204" s="154">
        <f t="shared" si="743"/>
        <v>0</v>
      </c>
      <c r="AJ1204" s="154">
        <f t="shared" si="743"/>
        <v>0</v>
      </c>
      <c r="AK1204" s="154">
        <f t="shared" si="743"/>
        <v>0</v>
      </c>
      <c r="AL1204" s="154">
        <f t="shared" si="743"/>
        <v>0</v>
      </c>
      <c r="AM1204" s="154">
        <f t="shared" si="743"/>
        <v>0</v>
      </c>
      <c r="AN1204" s="154">
        <f t="shared" si="743"/>
        <v>0</v>
      </c>
      <c r="AO1204" s="154">
        <f t="shared" si="743"/>
        <v>0</v>
      </c>
      <c r="AP1204" s="154">
        <f t="shared" si="743"/>
        <v>0</v>
      </c>
      <c r="AQ1204" s="154">
        <f t="shared" si="743"/>
        <v>0</v>
      </c>
      <c r="AR1204" s="154">
        <f t="shared" si="743"/>
        <v>0</v>
      </c>
      <c r="AS1204" s="154">
        <f t="shared" si="743"/>
        <v>0</v>
      </c>
      <c r="AT1204" s="154">
        <f t="shared" si="743"/>
        <v>0</v>
      </c>
      <c r="AU1204" s="154">
        <f t="shared" si="743"/>
        <v>0</v>
      </c>
      <c r="AV1204" s="154">
        <f t="shared" si="743"/>
        <v>0</v>
      </c>
      <c r="AW1204" s="154">
        <f t="shared" si="743"/>
        <v>0</v>
      </c>
      <c r="AX1204" s="154">
        <f t="shared" si="743"/>
        <v>0</v>
      </c>
      <c r="AY1204" s="154">
        <f t="shared" si="743"/>
        <v>0</v>
      </c>
      <c r="AZ1204" s="154">
        <f t="shared" si="743"/>
        <v>0</v>
      </c>
      <c r="BA1204" s="154">
        <f t="shared" si="743"/>
        <v>0</v>
      </c>
      <c r="BB1204" s="154">
        <f t="shared" si="743"/>
        <v>0</v>
      </c>
      <c r="BC1204" s="154">
        <f t="shared" si="743"/>
        <v>0</v>
      </c>
      <c r="BD1204" s="154">
        <f t="shared" si="743"/>
        <v>0</v>
      </c>
      <c r="BE1204" s="154">
        <f t="shared" si="743"/>
        <v>0</v>
      </c>
      <c r="BF1204" s="154">
        <f t="shared" si="743"/>
        <v>0</v>
      </c>
      <c r="BG1204" s="154">
        <f t="shared" si="743"/>
        <v>0</v>
      </c>
      <c r="BH1204" s="154">
        <f t="shared" si="743"/>
        <v>0</v>
      </c>
      <c r="BI1204" s="154">
        <f>BH1199</f>
        <v>0</v>
      </c>
      <c r="BJ1204" s="154">
        <f>BI1199</f>
        <v>0</v>
      </c>
      <c r="BK1204" s="154">
        <f>BJ1199</f>
        <v>0</v>
      </c>
      <c r="BL1204" s="154">
        <f>BK1199</f>
        <v>0</v>
      </c>
      <c r="BM1204" s="154">
        <f>BL1199</f>
        <v>0</v>
      </c>
    </row>
    <row r="1205" spans="1:65" ht="12.75" customHeight="1" outlineLevel="2" collapsed="1">
      <c r="D1205"/>
    </row>
    <row r="1206" spans="1:65" ht="12.75" customHeight="1">
      <c r="D1206"/>
      <c r="AI1206" s="63">
        <f>AI132+AI173+AI174</f>
        <v>10.641104806667952</v>
      </c>
      <c r="AM1206" s="29"/>
      <c r="AN1206" s="29"/>
      <c r="AO1206" s="29"/>
      <c r="AP1206" s="29"/>
      <c r="AQ1206" s="29"/>
      <c r="AR1206" s="29"/>
    </row>
    <row r="1207" spans="1:65" s="28" customFormat="1">
      <c r="A1207" s="28" t="s">
        <v>344</v>
      </c>
      <c r="D1207" s="64"/>
    </row>
    <row r="1208" spans="1:65" s="53" customFormat="1" ht="15" outlineLevel="1" collapsed="1">
      <c r="A1208" s="53" t="s">
        <v>1100</v>
      </c>
      <c r="B1208" s="53" t="s">
        <v>136</v>
      </c>
      <c r="E1208" s="70" t="str" cm="1">
        <f t="array" ref="E1208">IF(AND(AG1208:BM1208="OK"),"OK","ERRO")</f>
        <v>OK</v>
      </c>
      <c r="F1208" s="183">
        <v>1.3</v>
      </c>
      <c r="I1208" s="71"/>
      <c r="J1208" s="71"/>
      <c r="K1208" s="71"/>
      <c r="L1208" s="71"/>
      <c r="M1208" s="71"/>
      <c r="N1208" s="71"/>
      <c r="O1208" s="71"/>
      <c r="P1208" s="71"/>
      <c r="Q1208" s="71"/>
      <c r="R1208" s="71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71"/>
      <c r="AC1208" s="71"/>
      <c r="AD1208" s="71"/>
      <c r="AE1208" s="71"/>
      <c r="AF1208" s="71" t="str">
        <f>IF(AF1209&gt;=$F$1208,"OK","ERRO")</f>
        <v>OK</v>
      </c>
      <c r="AG1208" s="71" t="str">
        <f>IF(AG1209&gt;=$F$1208,"OK","ERRO")</f>
        <v>OK</v>
      </c>
      <c r="AH1208" s="71" t="str">
        <f>IF(AH1209&gt;=$F$1208,"OK","ERRO")</f>
        <v>OK</v>
      </c>
      <c r="AI1208" s="71" t="str">
        <f t="shared" ref="AI1208:BB1208" si="744">IF(AI1209&gt;=$F$1208,"OK","ERRO")</f>
        <v>OK</v>
      </c>
      <c r="AJ1208" s="71" t="str">
        <f t="shared" si="744"/>
        <v>OK</v>
      </c>
      <c r="AK1208" s="71" t="str">
        <f t="shared" si="744"/>
        <v>OK</v>
      </c>
      <c r="AL1208" s="71" t="str">
        <f t="shared" si="744"/>
        <v>OK</v>
      </c>
      <c r="AM1208" s="71" t="str">
        <f t="shared" si="744"/>
        <v>OK</v>
      </c>
      <c r="AN1208" s="71" t="str">
        <f t="shared" si="744"/>
        <v>OK</v>
      </c>
      <c r="AO1208" s="71" t="str">
        <f t="shared" si="744"/>
        <v>OK</v>
      </c>
      <c r="AP1208" s="71" t="str">
        <f t="shared" si="744"/>
        <v>OK</v>
      </c>
      <c r="AQ1208" s="71" t="str">
        <f t="shared" si="744"/>
        <v>OK</v>
      </c>
      <c r="AR1208" s="71" t="str">
        <f t="shared" si="744"/>
        <v>OK</v>
      </c>
      <c r="AS1208" s="71" t="str">
        <f t="shared" si="744"/>
        <v>OK</v>
      </c>
      <c r="AT1208" s="71" t="str">
        <f t="shared" si="744"/>
        <v>OK</v>
      </c>
      <c r="AU1208" s="71" t="str">
        <f t="shared" si="744"/>
        <v>OK</v>
      </c>
      <c r="AV1208" s="71" t="str">
        <f t="shared" si="744"/>
        <v>OK</v>
      </c>
      <c r="AW1208" s="71" t="str">
        <f t="shared" si="744"/>
        <v>OK</v>
      </c>
      <c r="AX1208" s="71" t="str">
        <f t="shared" si="744"/>
        <v>OK</v>
      </c>
      <c r="AY1208" s="71" t="str">
        <f t="shared" si="744"/>
        <v>OK</v>
      </c>
      <c r="AZ1208" s="71" t="str">
        <f t="shared" si="744"/>
        <v>OK</v>
      </c>
      <c r="BA1208" s="71" t="str">
        <f t="shared" si="744"/>
        <v>OK</v>
      </c>
      <c r="BB1208" s="71" t="str">
        <f t="shared" si="744"/>
        <v>OK</v>
      </c>
      <c r="BC1208" s="71" t="str">
        <f t="shared" ref="BC1208:BM1208" si="745">IF(BC1209&gt;=$F$1208,"OK","ERRO")</f>
        <v>OK</v>
      </c>
      <c r="BD1208" s="71" t="str">
        <f t="shared" si="745"/>
        <v>OK</v>
      </c>
      <c r="BE1208" s="71" t="str">
        <f>IF(BE1209&gt;=$F$1208,"OK","ERRO")</f>
        <v>OK</v>
      </c>
      <c r="BF1208" s="71" t="str">
        <f t="shared" si="745"/>
        <v>OK</v>
      </c>
      <c r="BG1208" s="71" t="str">
        <f>IF(BG1209&gt;=$F$1208,"OK","ERRO")</f>
        <v>OK</v>
      </c>
      <c r="BH1208" s="71" t="str">
        <f t="shared" si="745"/>
        <v>OK</v>
      </c>
      <c r="BI1208" s="71" t="str">
        <f t="shared" si="745"/>
        <v>OK</v>
      </c>
      <c r="BJ1208" s="71" t="str">
        <f t="shared" si="745"/>
        <v>OK</v>
      </c>
      <c r="BK1208" s="71" t="str">
        <f t="shared" si="745"/>
        <v>OK</v>
      </c>
      <c r="BL1208" s="71" t="str">
        <f t="shared" si="745"/>
        <v>OK</v>
      </c>
      <c r="BM1208" s="71" t="str">
        <f t="shared" si="745"/>
        <v>OK</v>
      </c>
    </row>
    <row r="1209" spans="1:65" s="53" customFormat="1" outlineLevel="1">
      <c r="A1209" s="8" t="s">
        <v>345</v>
      </c>
      <c r="B1209" s="8" t="s">
        <v>346</v>
      </c>
      <c r="C1209" s="8"/>
      <c r="D1209" s="8"/>
      <c r="E1209" s="8"/>
      <c r="F1209" s="8"/>
      <c r="G1209" s="8"/>
      <c r="H1209" s="8"/>
      <c r="I1209" s="8"/>
      <c r="J1209" s="8"/>
      <c r="K1209" s="8"/>
      <c r="L1209" s="144"/>
      <c r="M1209" s="144"/>
      <c r="N1209" s="144"/>
      <c r="O1209" s="144"/>
      <c r="P1209" s="144"/>
      <c r="Q1209" s="144"/>
      <c r="R1209" s="144"/>
      <c r="S1209" s="144"/>
      <c r="T1209" s="144"/>
      <c r="U1209" s="144"/>
      <c r="V1209" s="144"/>
      <c r="W1209" s="144"/>
      <c r="X1209" s="144"/>
      <c r="Y1209" s="144"/>
      <c r="Z1209" s="144"/>
      <c r="AA1209" s="144"/>
      <c r="AB1209" s="144"/>
      <c r="AC1209" s="144"/>
      <c r="AD1209" s="165"/>
      <c r="AE1209" s="165" t="str">
        <f t="shared" ref="AE1209:BM1209" si="746">IF(AE1214&gt;0,ROUND(AE1210/AE1214,2),"-")</f>
        <v>-</v>
      </c>
      <c r="AF1209" s="165" t="str">
        <f t="shared" si="746"/>
        <v>-</v>
      </c>
      <c r="AG1209" s="165" t="str">
        <f t="shared" si="746"/>
        <v>-</v>
      </c>
      <c r="AH1209" s="165" t="str">
        <f t="shared" si="746"/>
        <v>-</v>
      </c>
      <c r="AI1209" s="165" t="str">
        <f t="shared" si="746"/>
        <v>-</v>
      </c>
      <c r="AJ1209" s="165" t="str">
        <f t="shared" si="746"/>
        <v>-</v>
      </c>
      <c r="AK1209" s="165" t="str">
        <f t="shared" si="746"/>
        <v>-</v>
      </c>
      <c r="AL1209" s="165" t="str">
        <f t="shared" si="746"/>
        <v>-</v>
      </c>
      <c r="AM1209" s="165" t="str">
        <f t="shared" si="746"/>
        <v>-</v>
      </c>
      <c r="AN1209" s="165" t="str">
        <f t="shared" si="746"/>
        <v>-</v>
      </c>
      <c r="AO1209" s="165" t="str">
        <f t="shared" si="746"/>
        <v>-</v>
      </c>
      <c r="AP1209" s="165" t="str">
        <f t="shared" si="746"/>
        <v>-</v>
      </c>
      <c r="AQ1209" s="165" t="str">
        <f t="shared" si="746"/>
        <v>-</v>
      </c>
      <c r="AR1209" s="165" t="str">
        <f t="shared" si="746"/>
        <v>-</v>
      </c>
      <c r="AS1209" s="165" t="str">
        <f t="shared" si="746"/>
        <v>-</v>
      </c>
      <c r="AT1209" s="165" t="str">
        <f t="shared" si="746"/>
        <v>-</v>
      </c>
      <c r="AU1209" s="165" t="str">
        <f t="shared" si="746"/>
        <v>-</v>
      </c>
      <c r="AV1209" s="165" t="str">
        <f t="shared" si="746"/>
        <v>-</v>
      </c>
      <c r="AW1209" s="165" t="str">
        <f t="shared" si="746"/>
        <v>-</v>
      </c>
      <c r="AX1209" s="165" t="str">
        <f t="shared" si="746"/>
        <v>-</v>
      </c>
      <c r="AY1209" s="165" t="str">
        <f t="shared" si="746"/>
        <v>-</v>
      </c>
      <c r="AZ1209" s="165" t="str">
        <f t="shared" si="746"/>
        <v>-</v>
      </c>
      <c r="BA1209" s="165" t="str">
        <f t="shared" si="746"/>
        <v>-</v>
      </c>
      <c r="BB1209" s="165" t="str">
        <f t="shared" si="746"/>
        <v>-</v>
      </c>
      <c r="BC1209" s="165" t="str">
        <f t="shared" si="746"/>
        <v>-</v>
      </c>
      <c r="BD1209" s="165" t="str">
        <f t="shared" si="746"/>
        <v>-</v>
      </c>
      <c r="BE1209" s="165" t="str">
        <f t="shared" si="746"/>
        <v>-</v>
      </c>
      <c r="BF1209" s="165" t="str">
        <f t="shared" si="746"/>
        <v>-</v>
      </c>
      <c r="BG1209" s="165" t="str">
        <f t="shared" si="746"/>
        <v>-</v>
      </c>
      <c r="BH1209" s="165" t="str">
        <f t="shared" si="746"/>
        <v>-</v>
      </c>
      <c r="BI1209" s="165" t="str">
        <f t="shared" si="746"/>
        <v>-</v>
      </c>
      <c r="BJ1209" s="165" t="str">
        <f t="shared" si="746"/>
        <v>-</v>
      </c>
      <c r="BK1209" s="165" t="str">
        <f t="shared" si="746"/>
        <v>-</v>
      </c>
      <c r="BL1209" s="165" t="str">
        <f t="shared" si="746"/>
        <v>-</v>
      </c>
      <c r="BM1209" s="165" t="str">
        <f t="shared" si="746"/>
        <v>-</v>
      </c>
    </row>
    <row r="1210" spans="1:65" outlineLevel="1">
      <c r="A1210" s="166" t="s">
        <v>347</v>
      </c>
      <c r="B1210" s="17" t="s">
        <v>38</v>
      </c>
      <c r="C1210" s="17"/>
      <c r="D1210" s="17"/>
      <c r="E1210" s="17"/>
      <c r="F1210" s="17"/>
      <c r="G1210" s="17"/>
      <c r="H1210" s="17"/>
      <c r="I1210" s="17"/>
      <c r="J1210" s="17"/>
      <c r="K1210" s="17"/>
      <c r="AD1210" s="148"/>
      <c r="AE1210" s="148">
        <f t="shared" ref="AE1210:BM1210" si="747">SUM(AE1211,AE1212,AE1213)</f>
        <v>-2.0620797662255264</v>
      </c>
      <c r="AF1210" s="148">
        <f t="shared" si="747"/>
        <v>3.6048517647951637</v>
      </c>
      <c r="AG1210" s="148">
        <f t="shared" si="747"/>
        <v>6.8594683515367159</v>
      </c>
      <c r="AH1210" s="148">
        <f t="shared" si="747"/>
        <v>6.6191874958008983</v>
      </c>
      <c r="AI1210" s="148">
        <f t="shared" si="747"/>
        <v>8.183621672965236</v>
      </c>
      <c r="AJ1210" s="148">
        <f t="shared" si="747"/>
        <v>9.9174461636714959</v>
      </c>
      <c r="AK1210" s="148">
        <f t="shared" si="747"/>
        <v>9.5477965328104695</v>
      </c>
      <c r="AL1210" s="148">
        <f t="shared" si="747"/>
        <v>9.4859772727040692</v>
      </c>
      <c r="AM1210" s="148">
        <f t="shared" si="747"/>
        <v>9.1819274290815667</v>
      </c>
      <c r="AN1210" s="148">
        <f t="shared" si="747"/>
        <v>10.037188889919687</v>
      </c>
      <c r="AO1210" s="148">
        <f t="shared" si="747"/>
        <v>12.678844703738317</v>
      </c>
      <c r="AP1210" s="148">
        <f t="shared" si="747"/>
        <v>11.067781322458799</v>
      </c>
      <c r="AQ1210" s="148">
        <f t="shared" si="747"/>
        <v>10.691698095707132</v>
      </c>
      <c r="AR1210" s="148">
        <f t="shared" si="747"/>
        <v>10.333704966485286</v>
      </c>
      <c r="AS1210" s="148">
        <f t="shared" si="747"/>
        <v>11.302119611607321</v>
      </c>
      <c r="AT1210" s="148">
        <f t="shared" si="747"/>
        <v>13.501950655745032</v>
      </c>
      <c r="AU1210" s="148">
        <f t="shared" si="747"/>
        <v>12.621785033240419</v>
      </c>
      <c r="AV1210" s="148">
        <f t="shared" si="747"/>
        <v>12.428607761285294</v>
      </c>
      <c r="AW1210" s="148">
        <f t="shared" si="747"/>
        <v>11.974374503954456</v>
      </c>
      <c r="AX1210" s="148">
        <f t="shared" si="747"/>
        <v>13.051905533481712</v>
      </c>
      <c r="AY1210" s="148">
        <f t="shared" si="747"/>
        <v>16.524144895896715</v>
      </c>
      <c r="AZ1210" s="148">
        <f t="shared" si="747"/>
        <v>15.228864950294204</v>
      </c>
      <c r="BA1210" s="148">
        <f t="shared" si="747"/>
        <v>14.776779141306079</v>
      </c>
      <c r="BB1210" s="148">
        <f t="shared" si="747"/>
        <v>14.267571584822319</v>
      </c>
      <c r="BC1210" s="148">
        <f t="shared" si="747"/>
        <v>15.531180062874359</v>
      </c>
      <c r="BD1210" s="148">
        <f t="shared" si="747"/>
        <v>18.450740148203348</v>
      </c>
      <c r="BE1210" s="148">
        <f t="shared" si="747"/>
        <v>17.621228858007431</v>
      </c>
      <c r="BF1210" s="148">
        <f t="shared" si="747"/>
        <v>17.463676317672537</v>
      </c>
      <c r="BG1210" s="148">
        <f t="shared" si="747"/>
        <v>16.919388113303881</v>
      </c>
      <c r="BH1210" s="148">
        <f t="shared" si="747"/>
        <v>18.418496674334438</v>
      </c>
      <c r="BI1210" s="148">
        <f t="shared" si="747"/>
        <v>21.890943605529749</v>
      </c>
      <c r="BJ1210" s="148">
        <f t="shared" si="747"/>
        <v>21.963395407212566</v>
      </c>
      <c r="BK1210" s="148">
        <f t="shared" si="747"/>
        <v>17.67143737864475</v>
      </c>
      <c r="BL1210" s="148">
        <f t="shared" si="747"/>
        <v>21.139013882056926</v>
      </c>
      <c r="BM1210" s="148">
        <f t="shared" si="747"/>
        <v>34.421762371074756</v>
      </c>
    </row>
    <row r="1211" spans="1:65" outlineLevel="1">
      <c r="A1211" s="48" t="s">
        <v>348</v>
      </c>
      <c r="B1211" t="s">
        <v>38</v>
      </c>
      <c r="D1211"/>
      <c r="AD1211" s="89"/>
      <c r="AE1211" s="540">
        <f t="shared" ref="AE1211:BM1211" si="748">AE132+AE173+AE174</f>
        <v>-0.57151854702867255</v>
      </c>
      <c r="AF1211" s="540">
        <f t="shared" si="748"/>
        <v>4.3895396774632163</v>
      </c>
      <c r="AG1211" s="540">
        <f t="shared" si="748"/>
        <v>9.9592980190910971</v>
      </c>
      <c r="AH1211" s="540">
        <f t="shared" si="748"/>
        <v>8.8471522486987464</v>
      </c>
      <c r="AI1211" s="540">
        <f t="shared" si="748"/>
        <v>10.641104806667952</v>
      </c>
      <c r="AJ1211" s="540">
        <f t="shared" si="748"/>
        <v>13.919360515037065</v>
      </c>
      <c r="AK1211" s="540">
        <f t="shared" si="748"/>
        <v>11.838034269589091</v>
      </c>
      <c r="AL1211" s="540">
        <f t="shared" si="748"/>
        <v>12.208608792704542</v>
      </c>
      <c r="AM1211" s="540">
        <f t="shared" si="748"/>
        <v>11.719207019130078</v>
      </c>
      <c r="AN1211" s="540">
        <f t="shared" si="748"/>
        <v>12.886670020992307</v>
      </c>
      <c r="AO1211" s="540">
        <f t="shared" si="748"/>
        <v>17.863700126922783</v>
      </c>
      <c r="AP1211" s="540">
        <f t="shared" si="748"/>
        <v>13.142832100647761</v>
      </c>
      <c r="AQ1211" s="540">
        <f t="shared" si="748"/>
        <v>13.485553452644551</v>
      </c>
      <c r="AR1211" s="540">
        <f t="shared" si="748"/>
        <v>12.899292183042567</v>
      </c>
      <c r="AS1211" s="540">
        <f t="shared" si="748"/>
        <v>14.197382502424857</v>
      </c>
      <c r="AT1211" s="540">
        <f t="shared" si="748"/>
        <v>18.284060105687136</v>
      </c>
      <c r="AU1211" s="540">
        <f t="shared" si="748"/>
        <v>15.477790367466403</v>
      </c>
      <c r="AV1211" s="540">
        <f t="shared" si="748"/>
        <v>15.850333996075332</v>
      </c>
      <c r="AW1211" s="540">
        <f t="shared" si="748"/>
        <v>15.141326966132311</v>
      </c>
      <c r="AX1211" s="540">
        <f t="shared" si="748"/>
        <v>16.613256689312202</v>
      </c>
      <c r="AY1211" s="540">
        <f t="shared" si="748"/>
        <v>23.201978105375602</v>
      </c>
      <c r="AZ1211" s="540">
        <f t="shared" si="748"/>
        <v>17.996122856224183</v>
      </c>
      <c r="BA1211" s="540">
        <f t="shared" si="748"/>
        <v>18.391921199728991</v>
      </c>
      <c r="BB1211" s="540">
        <f t="shared" si="748"/>
        <v>17.5364268624825</v>
      </c>
      <c r="BC1211" s="540">
        <f t="shared" si="748"/>
        <v>19.200992184036643</v>
      </c>
      <c r="BD1211" s="540">
        <f t="shared" si="748"/>
        <v>24.614657947857346</v>
      </c>
      <c r="BE1211" s="540">
        <f t="shared" si="748"/>
        <v>20.576601588375265</v>
      </c>
      <c r="BF1211" s="540">
        <f t="shared" si="748"/>
        <v>21.081716401775658</v>
      </c>
      <c r="BG1211" s="540">
        <f t="shared" si="748"/>
        <v>20.037469235028325</v>
      </c>
      <c r="BH1211" s="540">
        <f t="shared" si="748"/>
        <v>21.908331540099049</v>
      </c>
      <c r="BI1211" s="540">
        <f t="shared" si="748"/>
        <v>28.208880218701808</v>
      </c>
      <c r="BJ1211" s="540">
        <f t="shared" si="748"/>
        <v>24.291215896328797</v>
      </c>
      <c r="BK1211" s="540">
        <f t="shared" si="748"/>
        <v>24.723510039933569</v>
      </c>
      <c r="BL1211" s="540">
        <f t="shared" si="748"/>
        <v>23.569781008357374</v>
      </c>
      <c r="BM1211" s="540">
        <f t="shared" si="748"/>
        <v>34.713239297334532</v>
      </c>
    </row>
    <row r="1212" spans="1:65" outlineLevel="1">
      <c r="A1212" s="48" t="s">
        <v>349</v>
      </c>
      <c r="B1212" t="s">
        <v>38</v>
      </c>
      <c r="D1212"/>
      <c r="AD1212" s="89"/>
      <c r="AE1212" s="89">
        <f t="shared" ref="AE1212:BM1212" si="749">AE1483</f>
        <v>-1.4905612191968538</v>
      </c>
      <c r="AF1212" s="89">
        <f t="shared" si="749"/>
        <v>-0.62205024713511103</v>
      </c>
      <c r="AG1212" s="89">
        <f t="shared" si="749"/>
        <v>-0.68370495879159998</v>
      </c>
      <c r="AH1212" s="89">
        <f t="shared" si="749"/>
        <v>-0.42442507606807078</v>
      </c>
      <c r="AI1212" s="89">
        <f t="shared" si="749"/>
        <v>-5.5031635311207694E-2</v>
      </c>
      <c r="AJ1212" s="89">
        <f t="shared" si="749"/>
        <v>-0.51265007805817175</v>
      </c>
      <c r="AK1212" s="89">
        <f t="shared" si="749"/>
        <v>0.23287968289239513</v>
      </c>
      <c r="AL1212" s="89">
        <f t="shared" si="749"/>
        <v>-0.10807254580190984</v>
      </c>
      <c r="AM1212" s="89">
        <f t="shared" si="749"/>
        <v>-0.13156453592938</v>
      </c>
      <c r="AN1212" s="89">
        <f t="shared" si="749"/>
        <v>-8.9439144030776685E-2</v>
      </c>
      <c r="AO1212" s="89">
        <f t="shared" si="749"/>
        <v>-0.78552803183999442</v>
      </c>
      <c r="AP1212" s="89">
        <f t="shared" si="749"/>
        <v>0.52958871013965503</v>
      </c>
      <c r="AQ1212" s="89">
        <f t="shared" si="749"/>
        <v>-0.11970515941097659</v>
      </c>
      <c r="AR1212" s="89">
        <f t="shared" si="749"/>
        <v>-0.15053956805556989</v>
      </c>
      <c r="AS1212" s="89">
        <f t="shared" si="749"/>
        <v>-9.9598950144979881E-2</v>
      </c>
      <c r="AT1212" s="89">
        <f t="shared" si="749"/>
        <v>-0.67092243112489491</v>
      </c>
      <c r="AU1212" s="89">
        <f t="shared" si="749"/>
        <v>0.34383325869220727</v>
      </c>
      <c r="AV1212" s="89">
        <f t="shared" si="749"/>
        <v>-0.13328550665207661</v>
      </c>
      <c r="AW1212" s="89">
        <f t="shared" si="749"/>
        <v>-0.16885516764870534</v>
      </c>
      <c r="AX1212" s="89">
        <f t="shared" si="749"/>
        <v>-0.10885749795701738</v>
      </c>
      <c r="AY1212" s="89">
        <f t="shared" si="749"/>
        <v>-1.0436307499269262</v>
      </c>
      <c r="AZ1212" s="89">
        <f t="shared" si="749"/>
        <v>0.63900826818004042</v>
      </c>
      <c r="BA1212" s="89">
        <f t="shared" si="749"/>
        <v>-0.1522344267660376</v>
      </c>
      <c r="BB1212" s="89">
        <f t="shared" si="749"/>
        <v>-0.19430698327817719</v>
      </c>
      <c r="BC1212" s="89">
        <f t="shared" si="749"/>
        <v>-0.12382720924036317</v>
      </c>
      <c r="BD1212" s="89">
        <f t="shared" si="749"/>
        <v>-0.89110558634608683</v>
      </c>
      <c r="BE1212" s="89">
        <f t="shared" si="749"/>
        <v>0.45263433071252024</v>
      </c>
      <c r="BF1212" s="89">
        <f t="shared" si="749"/>
        <v>-0.18788883082759966</v>
      </c>
      <c r="BG1212" s="89">
        <f t="shared" si="749"/>
        <v>-0.22327614604001944</v>
      </c>
      <c r="BH1212" s="89">
        <f t="shared" si="749"/>
        <v>-0.14097026734262741</v>
      </c>
      <c r="BI1212" s="89">
        <f t="shared" si="749"/>
        <v>-1.0399941659723257</v>
      </c>
      <c r="BJ1212" s="89">
        <f t="shared" si="749"/>
        <v>0.37547585345666334</v>
      </c>
      <c r="BK1212" s="89">
        <f t="shared" si="749"/>
        <v>0.18286242537276465</v>
      </c>
      <c r="BL1212" s="89">
        <f t="shared" si="749"/>
        <v>-0.66108674005836932</v>
      </c>
      <c r="BM1212" s="89">
        <f t="shared" si="749"/>
        <v>8.2568303295095831</v>
      </c>
    </row>
    <row r="1213" spans="1:65" outlineLevel="1">
      <c r="A1213" s="48" t="s">
        <v>350</v>
      </c>
      <c r="B1213" t="s">
        <v>38</v>
      </c>
      <c r="D1213"/>
      <c r="AD1213" s="89"/>
      <c r="AE1213" s="89">
        <f t="shared" ref="AE1213:BM1213" si="750">AE$1256</f>
        <v>0</v>
      </c>
      <c r="AF1213" s="89">
        <f t="shared" si="750"/>
        <v>-0.16263766553294148</v>
      </c>
      <c r="AG1213" s="89">
        <f t="shared" si="750"/>
        <v>-2.4161247087627817</v>
      </c>
      <c r="AH1213" s="89">
        <f t="shared" si="750"/>
        <v>-1.8035396768297776</v>
      </c>
      <c r="AI1213" s="89">
        <f t="shared" si="750"/>
        <v>-2.4024514983915091</v>
      </c>
      <c r="AJ1213" s="89">
        <f t="shared" si="750"/>
        <v>-3.4892642733073975</v>
      </c>
      <c r="AK1213" s="89">
        <f t="shared" si="750"/>
        <v>-2.5231174196710171</v>
      </c>
      <c r="AL1213" s="89">
        <f t="shared" si="750"/>
        <v>-2.6145589741985615</v>
      </c>
      <c r="AM1213" s="89">
        <f t="shared" si="750"/>
        <v>-2.4057150541191308</v>
      </c>
      <c r="AN1213" s="89">
        <f t="shared" si="750"/>
        <v>-2.7600419870418422</v>
      </c>
      <c r="AO1213" s="89">
        <f t="shared" si="750"/>
        <v>-4.3993273913444719</v>
      </c>
      <c r="AP1213" s="89">
        <f t="shared" si="750"/>
        <v>-2.6046394883286155</v>
      </c>
      <c r="AQ1213" s="89">
        <f t="shared" si="750"/>
        <v>-2.6741501975264423</v>
      </c>
      <c r="AR1213" s="89">
        <f t="shared" si="750"/>
        <v>-2.4150476485017114</v>
      </c>
      <c r="AS1213" s="89">
        <f t="shared" si="750"/>
        <v>-2.7956639406725565</v>
      </c>
      <c r="AT1213" s="89">
        <f t="shared" si="750"/>
        <v>-4.1111870188172066</v>
      </c>
      <c r="AU1213" s="89">
        <f t="shared" si="750"/>
        <v>-3.1998385929181907</v>
      </c>
      <c r="AV1213" s="89">
        <f t="shared" si="750"/>
        <v>-3.288440728137962</v>
      </c>
      <c r="AW1213" s="89">
        <f t="shared" si="750"/>
        <v>-2.9980972945291513</v>
      </c>
      <c r="AX1213" s="89">
        <f t="shared" si="750"/>
        <v>-3.4524936578734726</v>
      </c>
      <c r="AY1213" s="89">
        <f t="shared" si="750"/>
        <v>-5.6342024595519602</v>
      </c>
      <c r="AZ1213" s="89">
        <f t="shared" si="750"/>
        <v>-3.4062661741100206</v>
      </c>
      <c r="BA1213" s="89">
        <f t="shared" si="750"/>
        <v>-3.4629076316568757</v>
      </c>
      <c r="BB1213" s="89">
        <f t="shared" si="750"/>
        <v>-3.0745482943820037</v>
      </c>
      <c r="BC1213" s="89">
        <f t="shared" si="750"/>
        <v>-3.5459849119219209</v>
      </c>
      <c r="BD1213" s="89">
        <f t="shared" si="750"/>
        <v>-5.2728122133079118</v>
      </c>
      <c r="BE1213" s="89">
        <f t="shared" si="750"/>
        <v>-3.4080070610803554</v>
      </c>
      <c r="BF1213" s="89">
        <f t="shared" si="750"/>
        <v>-3.4301512532755218</v>
      </c>
      <c r="BG1213" s="89">
        <f t="shared" si="750"/>
        <v>-2.8948049756844245</v>
      </c>
      <c r="BH1213" s="89">
        <f t="shared" si="750"/>
        <v>-3.3488645984219843</v>
      </c>
      <c r="BI1213" s="89">
        <f t="shared" si="750"/>
        <v>-5.2779424471997336</v>
      </c>
      <c r="BJ1213" s="89">
        <f t="shared" si="750"/>
        <v>-2.703296342572894</v>
      </c>
      <c r="BK1213" s="89">
        <f t="shared" si="750"/>
        <v>-7.2349350866615838</v>
      </c>
      <c r="BL1213" s="89">
        <f t="shared" si="750"/>
        <v>-1.7696803862420778</v>
      </c>
      <c r="BM1213" s="89">
        <f t="shared" si="750"/>
        <v>-8.5483072557693607</v>
      </c>
    </row>
    <row r="1214" spans="1:65" outlineLevel="1">
      <c r="A1214" s="166" t="s">
        <v>57</v>
      </c>
      <c r="B1214" s="17" t="s">
        <v>38</v>
      </c>
      <c r="C1214" s="17"/>
      <c r="D1214" s="17"/>
      <c r="E1214" s="17"/>
      <c r="F1214" s="17"/>
      <c r="G1214" s="17"/>
      <c r="H1214" s="17"/>
      <c r="I1214" s="17"/>
      <c r="J1214" s="17"/>
      <c r="K1214" s="17"/>
      <c r="AD1214" s="148"/>
      <c r="AE1214" s="148">
        <f>SUM(AE1215,AE1216,AE1217)</f>
        <v>0</v>
      </c>
      <c r="AF1214" s="148">
        <f>SUM(AF1215,AF1216,AF1217)</f>
        <v>0</v>
      </c>
      <c r="AG1214" s="148">
        <f t="shared" ref="AG1214:BH1214" si="751">SUM(AG1215,AG1216,AG1217)</f>
        <v>0</v>
      </c>
      <c r="AH1214" s="148">
        <f t="shared" si="751"/>
        <v>0</v>
      </c>
      <c r="AI1214" s="148">
        <f t="shared" si="751"/>
        <v>0</v>
      </c>
      <c r="AJ1214" s="148">
        <f t="shared" si="751"/>
        <v>0</v>
      </c>
      <c r="AK1214" s="148">
        <f t="shared" si="751"/>
        <v>0</v>
      </c>
      <c r="AL1214" s="148">
        <f t="shared" si="751"/>
        <v>0</v>
      </c>
      <c r="AM1214" s="148">
        <f t="shared" si="751"/>
        <v>0</v>
      </c>
      <c r="AN1214" s="148">
        <f t="shared" si="751"/>
        <v>0</v>
      </c>
      <c r="AO1214" s="148">
        <f t="shared" si="751"/>
        <v>0</v>
      </c>
      <c r="AP1214" s="148">
        <f>SUM(AP1215,AP1216,AP1217)</f>
        <v>0</v>
      </c>
      <c r="AQ1214" s="148">
        <f t="shared" si="751"/>
        <v>0</v>
      </c>
      <c r="AR1214" s="148">
        <f t="shared" si="751"/>
        <v>0</v>
      </c>
      <c r="AS1214" s="148">
        <f t="shared" si="751"/>
        <v>0</v>
      </c>
      <c r="AT1214" s="148">
        <f t="shared" si="751"/>
        <v>0</v>
      </c>
      <c r="AU1214" s="148">
        <f t="shared" si="751"/>
        <v>0</v>
      </c>
      <c r="AV1214" s="148">
        <f t="shared" si="751"/>
        <v>0</v>
      </c>
      <c r="AW1214" s="148">
        <f t="shared" si="751"/>
        <v>0</v>
      </c>
      <c r="AX1214" s="148">
        <f t="shared" si="751"/>
        <v>0</v>
      </c>
      <c r="AY1214" s="148">
        <f t="shared" si="751"/>
        <v>0</v>
      </c>
      <c r="AZ1214" s="148">
        <f t="shared" si="751"/>
        <v>0</v>
      </c>
      <c r="BA1214" s="148">
        <f t="shared" si="751"/>
        <v>0</v>
      </c>
      <c r="BB1214" s="148">
        <f t="shared" si="751"/>
        <v>0</v>
      </c>
      <c r="BC1214" s="148">
        <f t="shared" si="751"/>
        <v>0</v>
      </c>
      <c r="BD1214" s="148">
        <f t="shared" si="751"/>
        <v>0</v>
      </c>
      <c r="BE1214" s="148">
        <f t="shared" si="751"/>
        <v>0</v>
      </c>
      <c r="BF1214" s="148">
        <f t="shared" si="751"/>
        <v>0</v>
      </c>
      <c r="BG1214" s="148">
        <f t="shared" si="751"/>
        <v>0</v>
      </c>
      <c r="BH1214" s="148">
        <f t="shared" si="751"/>
        <v>0</v>
      </c>
      <c r="BI1214" s="148">
        <f>SUM(BI1215,BI1216,BI1217)</f>
        <v>0</v>
      </c>
      <c r="BJ1214" s="148">
        <f>SUM(BJ1215,BJ1216,BJ1217)</f>
        <v>0</v>
      </c>
      <c r="BK1214" s="148">
        <f>SUM(BK1215,BK1216,BK1217)</f>
        <v>0</v>
      </c>
      <c r="BL1214" s="148">
        <f>SUM(BL1215,BL1216,BL1217)</f>
        <v>0</v>
      </c>
      <c r="BM1214" s="148">
        <f>SUM(BM1215,BM1216,BM1217)</f>
        <v>0</v>
      </c>
    </row>
    <row r="1215" spans="1:65" outlineLevel="1">
      <c r="A1215" s="48" t="s">
        <v>351</v>
      </c>
      <c r="B1215" t="s">
        <v>38</v>
      </c>
      <c r="D1215"/>
      <c r="E1215" s="99">
        <f>1/1000</f>
        <v>1E-3</v>
      </c>
      <c r="F1215" t="s">
        <v>202</v>
      </c>
      <c r="AD1215" s="89"/>
      <c r="AE1215" s="89">
        <f t="shared" ref="AE1215:BH1215" si="752">-AE358</f>
        <v>0</v>
      </c>
      <c r="AF1215" s="89">
        <f t="shared" si="752"/>
        <v>0</v>
      </c>
      <c r="AG1215" s="89">
        <f t="shared" si="752"/>
        <v>0</v>
      </c>
      <c r="AH1215" s="89">
        <f t="shared" si="752"/>
        <v>0</v>
      </c>
      <c r="AI1215" s="89">
        <f t="shared" si="752"/>
        <v>0</v>
      </c>
      <c r="AJ1215" s="89">
        <f t="shared" si="752"/>
        <v>0</v>
      </c>
      <c r="AK1215" s="89">
        <f t="shared" si="752"/>
        <v>0</v>
      </c>
      <c r="AL1215" s="89">
        <f t="shared" si="752"/>
        <v>0</v>
      </c>
      <c r="AM1215" s="89">
        <f t="shared" si="752"/>
        <v>0</v>
      </c>
      <c r="AN1215" s="89">
        <f t="shared" si="752"/>
        <v>0</v>
      </c>
      <c r="AO1215" s="89">
        <f t="shared" si="752"/>
        <v>0</v>
      </c>
      <c r="AP1215" s="89">
        <f t="shared" si="752"/>
        <v>0</v>
      </c>
      <c r="AQ1215" s="89">
        <f t="shared" si="752"/>
        <v>0</v>
      </c>
      <c r="AR1215" s="89">
        <f t="shared" si="752"/>
        <v>0</v>
      </c>
      <c r="AS1215" s="89">
        <f t="shared" si="752"/>
        <v>0</v>
      </c>
      <c r="AT1215" s="89">
        <f t="shared" si="752"/>
        <v>0</v>
      </c>
      <c r="AU1215" s="89">
        <f t="shared" si="752"/>
        <v>0</v>
      </c>
      <c r="AV1215" s="89">
        <f t="shared" si="752"/>
        <v>0</v>
      </c>
      <c r="AW1215" s="89">
        <f t="shared" si="752"/>
        <v>0</v>
      </c>
      <c r="AX1215" s="89">
        <f t="shared" si="752"/>
        <v>0</v>
      </c>
      <c r="AY1215" s="89">
        <f t="shared" si="752"/>
        <v>0</v>
      </c>
      <c r="AZ1215" s="89">
        <f t="shared" si="752"/>
        <v>0</v>
      </c>
      <c r="BA1215" s="89">
        <f t="shared" si="752"/>
        <v>0</v>
      </c>
      <c r="BB1215" s="89">
        <f t="shared" si="752"/>
        <v>0</v>
      </c>
      <c r="BC1215" s="89">
        <f t="shared" si="752"/>
        <v>0</v>
      </c>
      <c r="BD1215" s="89">
        <f t="shared" si="752"/>
        <v>0</v>
      </c>
      <c r="BE1215" s="89">
        <f>-BE358</f>
        <v>0</v>
      </c>
      <c r="BF1215" s="89">
        <f t="shared" si="752"/>
        <v>0</v>
      </c>
      <c r="BG1215" s="89">
        <f t="shared" si="752"/>
        <v>0</v>
      </c>
      <c r="BH1215" s="89">
        <f t="shared" si="752"/>
        <v>0</v>
      </c>
      <c r="BI1215" s="89">
        <f t="shared" ref="BI1215:BM1216" si="753">-BI358</f>
        <v>0</v>
      </c>
      <c r="BJ1215" s="89">
        <f t="shared" si="753"/>
        <v>0</v>
      </c>
      <c r="BK1215" s="89">
        <f t="shared" si="753"/>
        <v>0</v>
      </c>
      <c r="BL1215" s="89">
        <f t="shared" si="753"/>
        <v>0</v>
      </c>
      <c r="BM1215" s="89">
        <f t="shared" si="753"/>
        <v>0</v>
      </c>
    </row>
    <row r="1216" spans="1:65" outlineLevel="1">
      <c r="A1216" s="48" t="s">
        <v>352</v>
      </c>
      <c r="B1216" t="s">
        <v>38</v>
      </c>
      <c r="D1216"/>
      <c r="AD1216" s="89"/>
      <c r="AE1216" s="89">
        <f t="shared" ref="AE1216:BH1216" si="754">-AE359</f>
        <v>0</v>
      </c>
      <c r="AF1216" s="89">
        <f t="shared" si="754"/>
        <v>0</v>
      </c>
      <c r="AG1216" s="89">
        <f t="shared" si="754"/>
        <v>0</v>
      </c>
      <c r="AH1216" s="89">
        <f t="shared" si="754"/>
        <v>0</v>
      </c>
      <c r="AI1216" s="89">
        <f t="shared" si="754"/>
        <v>0</v>
      </c>
      <c r="AJ1216" s="89">
        <f t="shared" si="754"/>
        <v>0</v>
      </c>
      <c r="AK1216" s="89">
        <f t="shared" si="754"/>
        <v>0</v>
      </c>
      <c r="AL1216" s="89">
        <f t="shared" si="754"/>
        <v>0</v>
      </c>
      <c r="AM1216" s="89">
        <f t="shared" si="754"/>
        <v>0</v>
      </c>
      <c r="AN1216" s="89">
        <f t="shared" si="754"/>
        <v>0</v>
      </c>
      <c r="AO1216" s="89">
        <f t="shared" si="754"/>
        <v>0</v>
      </c>
      <c r="AP1216" s="89">
        <f t="shared" si="754"/>
        <v>0</v>
      </c>
      <c r="AQ1216" s="89">
        <f t="shared" si="754"/>
        <v>0</v>
      </c>
      <c r="AR1216" s="89">
        <f t="shared" si="754"/>
        <v>0</v>
      </c>
      <c r="AS1216" s="89">
        <f t="shared" si="754"/>
        <v>0</v>
      </c>
      <c r="AT1216" s="89">
        <f t="shared" si="754"/>
        <v>0</v>
      </c>
      <c r="AU1216" s="89">
        <f t="shared" si="754"/>
        <v>0</v>
      </c>
      <c r="AV1216" s="89">
        <f t="shared" si="754"/>
        <v>0</v>
      </c>
      <c r="AW1216" s="89">
        <f t="shared" si="754"/>
        <v>0</v>
      </c>
      <c r="AX1216" s="89">
        <f t="shared" si="754"/>
        <v>0</v>
      </c>
      <c r="AY1216" s="89">
        <f t="shared" si="754"/>
        <v>0</v>
      </c>
      <c r="AZ1216" s="89">
        <f t="shared" si="754"/>
        <v>0</v>
      </c>
      <c r="BA1216" s="89">
        <f t="shared" si="754"/>
        <v>0</v>
      </c>
      <c r="BB1216" s="89">
        <f t="shared" si="754"/>
        <v>0</v>
      </c>
      <c r="BC1216" s="89">
        <f t="shared" si="754"/>
        <v>0</v>
      </c>
      <c r="BD1216" s="89">
        <f t="shared" si="754"/>
        <v>0</v>
      </c>
      <c r="BE1216" s="89">
        <f t="shared" si="754"/>
        <v>0</v>
      </c>
      <c r="BF1216" s="89">
        <f t="shared" si="754"/>
        <v>0</v>
      </c>
      <c r="BG1216" s="89">
        <f t="shared" si="754"/>
        <v>0</v>
      </c>
      <c r="BH1216" s="89">
        <f t="shared" si="754"/>
        <v>0</v>
      </c>
      <c r="BI1216" s="89">
        <f t="shared" si="753"/>
        <v>0</v>
      </c>
      <c r="BJ1216" s="89">
        <f t="shared" si="753"/>
        <v>0</v>
      </c>
      <c r="BK1216" s="89">
        <f t="shared" si="753"/>
        <v>0</v>
      </c>
      <c r="BL1216" s="89">
        <f t="shared" si="753"/>
        <v>0</v>
      </c>
      <c r="BM1216" s="89">
        <f t="shared" si="753"/>
        <v>0</v>
      </c>
    </row>
    <row r="1217" spans="1:65" outlineLevel="1">
      <c r="A1217" s="48" t="s">
        <v>353</v>
      </c>
      <c r="B1217" t="s">
        <v>38</v>
      </c>
      <c r="D1217"/>
      <c r="AD1217" s="89"/>
      <c r="AE1217" s="89">
        <f t="shared" ref="AE1217:BH1217" si="755">AE362*$E$1215</f>
        <v>0</v>
      </c>
      <c r="AF1217" s="89">
        <f t="shared" si="755"/>
        <v>0</v>
      </c>
      <c r="AG1217" s="89">
        <f t="shared" si="755"/>
        <v>0</v>
      </c>
      <c r="AH1217" s="89">
        <f t="shared" si="755"/>
        <v>0</v>
      </c>
      <c r="AI1217" s="89">
        <f t="shared" si="755"/>
        <v>0</v>
      </c>
      <c r="AJ1217" s="89">
        <f t="shared" si="755"/>
        <v>0</v>
      </c>
      <c r="AK1217" s="89">
        <f t="shared" si="755"/>
        <v>0</v>
      </c>
      <c r="AL1217" s="89">
        <f t="shared" si="755"/>
        <v>0</v>
      </c>
      <c r="AM1217" s="89">
        <f t="shared" si="755"/>
        <v>0</v>
      </c>
      <c r="AN1217" s="89">
        <f t="shared" si="755"/>
        <v>0</v>
      </c>
      <c r="AO1217" s="89">
        <f t="shared" si="755"/>
        <v>0</v>
      </c>
      <c r="AP1217" s="89">
        <f t="shared" si="755"/>
        <v>0</v>
      </c>
      <c r="AQ1217" s="89">
        <f t="shared" si="755"/>
        <v>0</v>
      </c>
      <c r="AR1217" s="89">
        <f t="shared" si="755"/>
        <v>0</v>
      </c>
      <c r="AS1217" s="89">
        <f t="shared" si="755"/>
        <v>0</v>
      </c>
      <c r="AT1217" s="89">
        <f t="shared" si="755"/>
        <v>0</v>
      </c>
      <c r="AU1217" s="89">
        <f t="shared" si="755"/>
        <v>0</v>
      </c>
      <c r="AV1217" s="89">
        <f t="shared" si="755"/>
        <v>0</v>
      </c>
      <c r="AW1217" s="89">
        <f t="shared" si="755"/>
        <v>0</v>
      </c>
      <c r="AX1217" s="89">
        <f t="shared" si="755"/>
        <v>0</v>
      </c>
      <c r="AY1217" s="89">
        <f t="shared" si="755"/>
        <v>0</v>
      </c>
      <c r="AZ1217" s="89">
        <f t="shared" si="755"/>
        <v>0</v>
      </c>
      <c r="BA1217" s="89">
        <f t="shared" si="755"/>
        <v>0</v>
      </c>
      <c r="BB1217" s="89">
        <f t="shared" si="755"/>
        <v>0</v>
      </c>
      <c r="BC1217" s="89">
        <f t="shared" si="755"/>
        <v>0</v>
      </c>
      <c r="BD1217" s="89">
        <f t="shared" si="755"/>
        <v>0</v>
      </c>
      <c r="BE1217" s="89">
        <f t="shared" si="755"/>
        <v>0</v>
      </c>
      <c r="BF1217" s="89">
        <f t="shared" si="755"/>
        <v>0</v>
      </c>
      <c r="BG1217" s="89">
        <f t="shared" si="755"/>
        <v>0</v>
      </c>
      <c r="BH1217" s="89">
        <f t="shared" si="755"/>
        <v>0</v>
      </c>
      <c r="BI1217" s="89">
        <f>BI362*$E$1215</f>
        <v>0</v>
      </c>
      <c r="BJ1217" s="89">
        <f>BJ362*$E$1215</f>
        <v>0</v>
      </c>
      <c r="BK1217" s="89">
        <f>BK362*$E$1215</f>
        <v>0</v>
      </c>
      <c r="BL1217" s="89">
        <f>BL362*$E$1215</f>
        <v>0</v>
      </c>
      <c r="BM1217" s="89">
        <f>BM362*$E$1215</f>
        <v>0</v>
      </c>
    </row>
    <row r="1218" spans="1:65" outlineLevel="1">
      <c r="D1218"/>
      <c r="AD1218" s="89"/>
      <c r="AE1218" s="89"/>
      <c r="AF1218" s="89"/>
      <c r="AG1218" s="89"/>
      <c r="AH1218" s="89"/>
      <c r="AI1218" s="89"/>
      <c r="AJ1218" s="89"/>
      <c r="AK1218" s="89"/>
      <c r="AL1218" s="89"/>
      <c r="AM1218" s="89"/>
      <c r="AN1218" s="89"/>
      <c r="AO1218" s="89"/>
      <c r="AP1218" s="89"/>
      <c r="AQ1218" s="89"/>
      <c r="AR1218" s="89"/>
      <c r="AS1218" s="89"/>
      <c r="AT1218" s="89"/>
      <c r="AU1218" s="89"/>
      <c r="AV1218" s="89"/>
      <c r="AW1218" s="89"/>
      <c r="AX1218" s="89"/>
      <c r="AY1218" s="89"/>
      <c r="AZ1218" s="89"/>
      <c r="BA1218" s="89"/>
      <c r="BB1218" s="89"/>
      <c r="BC1218" s="89"/>
      <c r="BD1218" s="89"/>
      <c r="BE1218" s="89"/>
      <c r="BF1218" s="89"/>
      <c r="BG1218" s="89"/>
    </row>
    <row r="1219" spans="1:65" ht="12.75" customHeight="1" outlineLevel="1">
      <c r="A1219" s="32" t="s">
        <v>718</v>
      </c>
      <c r="B1219" t="s">
        <v>719</v>
      </c>
      <c r="D1219"/>
      <c r="E1219" s="104">
        <f>Premissas!$D$16</f>
        <v>2024</v>
      </c>
      <c r="F1219" t="s">
        <v>508</v>
      </c>
      <c r="I1219" s="104">
        <f>Premissas!$D$18</f>
        <v>2058</v>
      </c>
      <c r="J1219" t="s">
        <v>509</v>
      </c>
      <c r="AE1219" s="265">
        <f t="shared" ref="AE1219:BM1219" si="756">IF(OR(AE$1&lt;$E1219,AE$1&gt;$I1219),0,1)</f>
        <v>1</v>
      </c>
      <c r="AF1219" s="265">
        <f t="shared" si="756"/>
        <v>1</v>
      </c>
      <c r="AG1219" s="265">
        <f t="shared" si="756"/>
        <v>1</v>
      </c>
      <c r="AH1219" s="265">
        <f t="shared" si="756"/>
        <v>1</v>
      </c>
      <c r="AI1219" s="265">
        <f t="shared" si="756"/>
        <v>1</v>
      </c>
      <c r="AJ1219" s="265">
        <f t="shared" si="756"/>
        <v>1</v>
      </c>
      <c r="AK1219" s="265">
        <f t="shared" si="756"/>
        <v>1</v>
      </c>
      <c r="AL1219" s="265">
        <f t="shared" si="756"/>
        <v>1</v>
      </c>
      <c r="AM1219" s="265">
        <f t="shared" si="756"/>
        <v>1</v>
      </c>
      <c r="AN1219" s="265">
        <f t="shared" si="756"/>
        <v>1</v>
      </c>
      <c r="AO1219" s="265">
        <f t="shared" si="756"/>
        <v>1</v>
      </c>
      <c r="AP1219" s="265">
        <f t="shared" si="756"/>
        <v>1</v>
      </c>
      <c r="AQ1219" s="265">
        <f t="shared" si="756"/>
        <v>1</v>
      </c>
      <c r="AR1219" s="265">
        <f t="shared" si="756"/>
        <v>1</v>
      </c>
      <c r="AS1219" s="265">
        <f t="shared" si="756"/>
        <v>1</v>
      </c>
      <c r="AT1219" s="265">
        <f t="shared" si="756"/>
        <v>1</v>
      </c>
      <c r="AU1219" s="265">
        <f t="shared" si="756"/>
        <v>1</v>
      </c>
      <c r="AV1219" s="265">
        <f t="shared" si="756"/>
        <v>1</v>
      </c>
      <c r="AW1219" s="265">
        <f t="shared" si="756"/>
        <v>1</v>
      </c>
      <c r="AX1219" s="265">
        <f t="shared" si="756"/>
        <v>1</v>
      </c>
      <c r="AY1219" s="265">
        <f t="shared" si="756"/>
        <v>1</v>
      </c>
      <c r="AZ1219" s="265">
        <f t="shared" si="756"/>
        <v>1</v>
      </c>
      <c r="BA1219" s="265">
        <f t="shared" si="756"/>
        <v>1</v>
      </c>
      <c r="BB1219" s="265">
        <f t="shared" si="756"/>
        <v>1</v>
      </c>
      <c r="BC1219" s="265">
        <f t="shared" si="756"/>
        <v>1</v>
      </c>
      <c r="BD1219" s="265">
        <f t="shared" si="756"/>
        <v>1</v>
      </c>
      <c r="BE1219" s="265">
        <f t="shared" si="756"/>
        <v>1</v>
      </c>
      <c r="BF1219" s="265">
        <f t="shared" si="756"/>
        <v>1</v>
      </c>
      <c r="BG1219" s="265">
        <f t="shared" si="756"/>
        <v>1</v>
      </c>
      <c r="BH1219" s="265">
        <f t="shared" si="756"/>
        <v>1</v>
      </c>
      <c r="BI1219" s="265">
        <f t="shared" si="756"/>
        <v>1</v>
      </c>
      <c r="BJ1219" s="265">
        <f t="shared" si="756"/>
        <v>1</v>
      </c>
      <c r="BK1219" s="265">
        <f t="shared" si="756"/>
        <v>1</v>
      </c>
      <c r="BL1219" s="265">
        <f t="shared" si="756"/>
        <v>1</v>
      </c>
      <c r="BM1219" s="265">
        <f t="shared" si="756"/>
        <v>1</v>
      </c>
    </row>
    <row r="1221" spans="1:65" s="28" customFormat="1">
      <c r="A1221" s="28" t="s">
        <v>355</v>
      </c>
      <c r="B1221" s="28" t="s">
        <v>225</v>
      </c>
      <c r="D1221" s="64"/>
      <c r="AD1221" s="118"/>
      <c r="AE1221" s="118"/>
      <c r="AF1221" s="118"/>
      <c r="AG1221" s="118"/>
      <c r="AH1221" s="118"/>
      <c r="AI1221" s="118"/>
      <c r="AJ1221" s="118"/>
      <c r="AK1221" s="118"/>
      <c r="AL1221" s="118"/>
      <c r="AM1221" s="118"/>
      <c r="AN1221" s="118"/>
      <c r="AO1221" s="118"/>
      <c r="AP1221" s="118"/>
      <c r="AQ1221" s="118"/>
      <c r="AR1221" s="118"/>
      <c r="AS1221" s="118"/>
      <c r="AT1221" s="118"/>
      <c r="AU1221" s="118"/>
      <c r="AV1221" s="118"/>
      <c r="AW1221" s="118"/>
      <c r="AX1221" s="118"/>
      <c r="AY1221" s="118"/>
      <c r="AZ1221" s="118"/>
      <c r="BA1221" s="118"/>
      <c r="BB1221" s="118"/>
      <c r="BC1221" s="118"/>
      <c r="BD1221" s="118"/>
      <c r="BE1221" s="118"/>
      <c r="BF1221" s="118"/>
      <c r="BG1221" s="118"/>
      <c r="BH1221" s="118"/>
      <c r="BI1221" s="118"/>
      <c r="BJ1221" s="118"/>
      <c r="BK1221" s="118"/>
      <c r="BL1221" s="118"/>
      <c r="BM1221" s="118"/>
    </row>
    <row r="1222" spans="1:65" s="14" customFormat="1" outlineLevel="1">
      <c r="A1222" s="14" t="s">
        <v>356</v>
      </c>
      <c r="D1222" s="119"/>
      <c r="AE1222" s="135"/>
      <c r="AF1222" s="135"/>
      <c r="AG1222" s="135"/>
      <c r="AH1222" s="135"/>
      <c r="AI1222" s="135"/>
      <c r="AJ1222" s="135"/>
      <c r="AK1222" s="135"/>
      <c r="AL1222" s="135"/>
      <c r="AM1222" s="135"/>
      <c r="AN1222" s="135"/>
      <c r="AO1222" s="135"/>
      <c r="AP1222" s="135"/>
      <c r="AQ1222" s="135"/>
      <c r="AR1222" s="135"/>
      <c r="AS1222" s="135"/>
      <c r="AT1222" s="135"/>
      <c r="AU1222" s="135"/>
      <c r="AV1222" s="135"/>
      <c r="AW1222" s="135"/>
      <c r="AX1222" s="135"/>
      <c r="AY1222" s="135"/>
      <c r="AZ1222" s="135"/>
      <c r="BA1222" s="135"/>
      <c r="BB1222" s="135"/>
      <c r="BC1222" s="135"/>
      <c r="BD1222" s="135"/>
      <c r="BE1222" s="135"/>
      <c r="BF1222" s="135"/>
      <c r="BG1222" s="135"/>
      <c r="BH1222" s="135"/>
      <c r="BI1222" s="135"/>
      <c r="BJ1222" s="135"/>
      <c r="BK1222" s="135"/>
      <c r="BL1222" s="135"/>
      <c r="BM1222" s="135"/>
    </row>
    <row r="1223" spans="1:65" outlineLevel="1">
      <c r="A1223" t="s">
        <v>357</v>
      </c>
      <c r="B1223" t="s">
        <v>358</v>
      </c>
      <c r="D1223"/>
      <c r="AB1223" s="36"/>
      <c r="AC1223" s="36"/>
      <c r="AD1223" s="36"/>
      <c r="AE1223" s="36">
        <f t="shared" ref="AE1223:BH1223" si="757">CHOOSE($I1226,IF($E1226=1,$E1224*AE$221,$E1224),IF($E1226=1,$E1224,$E1224/AE$221))</f>
        <v>83.569481662328769</v>
      </c>
      <c r="AF1223" s="36">
        <f t="shared" si="757"/>
        <v>86.07656611219862</v>
      </c>
      <c r="AG1223" s="36">
        <f t="shared" si="757"/>
        <v>88.658863095564584</v>
      </c>
      <c r="AH1223" s="36">
        <f t="shared" si="757"/>
        <v>91.318628988431513</v>
      </c>
      <c r="AI1223" s="36">
        <f t="shared" si="757"/>
        <v>94.058187858084466</v>
      </c>
      <c r="AJ1223" s="36">
        <f t="shared" si="757"/>
        <v>96.879933493827011</v>
      </c>
      <c r="AK1223" s="36">
        <f t="shared" si="757"/>
        <v>99.786331498641815</v>
      </c>
      <c r="AL1223" s="36">
        <f t="shared" si="757"/>
        <v>102.77992144360107</v>
      </c>
      <c r="AM1223" s="36">
        <f t="shared" si="757"/>
        <v>105.8633190869091</v>
      </c>
      <c r="AN1223" s="36">
        <f t="shared" si="757"/>
        <v>109.03921865951637</v>
      </c>
      <c r="AO1223" s="36">
        <f t="shared" si="757"/>
        <v>112.31039521930187</v>
      </c>
      <c r="AP1223" s="36">
        <f t="shared" si="757"/>
        <v>115.67970707588093</v>
      </c>
      <c r="AQ1223" s="36">
        <f t="shared" si="757"/>
        <v>119.15009828815735</v>
      </c>
      <c r="AR1223" s="36">
        <f t="shared" si="757"/>
        <v>122.72460123680207</v>
      </c>
      <c r="AS1223" s="36">
        <f t="shared" si="757"/>
        <v>126.40633927390614</v>
      </c>
      <c r="AT1223" s="36">
        <f t="shared" si="757"/>
        <v>130.19852945212335</v>
      </c>
      <c r="AU1223" s="36">
        <f t="shared" si="757"/>
        <v>134.10448533568703</v>
      </c>
      <c r="AV1223" s="36">
        <f t="shared" si="757"/>
        <v>138.12761989575765</v>
      </c>
      <c r="AW1223" s="36">
        <f t="shared" si="757"/>
        <v>142.27144849263038</v>
      </c>
      <c r="AX1223" s="36">
        <f t="shared" si="757"/>
        <v>146.53959194740929</v>
      </c>
      <c r="AY1223" s="36">
        <f t="shared" si="757"/>
        <v>150.93577970583158</v>
      </c>
      <c r="AZ1223" s="36">
        <f t="shared" si="757"/>
        <v>155.46385309700651</v>
      </c>
      <c r="BA1223" s="36">
        <f t="shared" si="757"/>
        <v>160.12776868991673</v>
      </c>
      <c r="BB1223" s="36">
        <f t="shared" si="757"/>
        <v>164.93160175061422</v>
      </c>
      <c r="BC1223" s="36">
        <f t="shared" si="757"/>
        <v>169.87954980313265</v>
      </c>
      <c r="BD1223" s="36">
        <f t="shared" si="757"/>
        <v>174.97593629722664</v>
      </c>
      <c r="BE1223" s="36">
        <f t="shared" si="757"/>
        <v>180.22521438614342</v>
      </c>
      <c r="BF1223" s="36">
        <f t="shared" si="757"/>
        <v>185.63197081772773</v>
      </c>
      <c r="BG1223" s="36">
        <f t="shared" si="757"/>
        <v>191.20092994225956</v>
      </c>
      <c r="BH1223" s="36">
        <f t="shared" si="757"/>
        <v>196.93695784052738</v>
      </c>
      <c r="BI1223" s="36">
        <f>CHOOSE($I1226,IF($E1226=1,$E1224*BI$221,$E1224),IF($E1226=1,$E1224,$E1224/BI$221))</f>
        <v>202.8450665757432</v>
      </c>
      <c r="BJ1223" s="36">
        <f>CHOOSE($I1226,IF($E1226=1,$E1224*BJ$221,$E1224),IF($E1226=1,$E1224,$E1224/BJ$221))</f>
        <v>208.93041857301549</v>
      </c>
      <c r="BK1223" s="36">
        <f>CHOOSE($I1226,IF($E1226=1,$E1224*BK$221,$E1224),IF($E1226=1,$E1224,$E1224/BK$221))</f>
        <v>215.19833113020599</v>
      </c>
      <c r="BL1223" s="36">
        <f>CHOOSE($I1226,IF($E1226=1,$E1224*BL$221,$E1224),IF($E1226=1,$E1224,$E1224/BL$221))</f>
        <v>221.65428106411218</v>
      </c>
      <c r="BM1223" s="36">
        <f>CHOOSE($I1226,IF($E1226=1,$E1224*BM$221,$E1224),IF($E1226=1,$E1224,$E1224/BM$221))</f>
        <v>228.30390949603557</v>
      </c>
    </row>
    <row r="1224" spans="1:65" outlineLevel="1">
      <c r="A1224" t="s">
        <v>359</v>
      </c>
      <c r="B1224" t="s">
        <v>85</v>
      </c>
      <c r="D1224"/>
      <c r="E1224" s="99">
        <v>78</v>
      </c>
      <c r="F1224" t="s">
        <v>360</v>
      </c>
      <c r="AE1224">
        <f t="shared" ref="AE1224:BM1224" si="758">IF(AND(AD1223&lt;&gt;0,SUM(AD1231,AD1232)&lt;AD1223),1,0)</f>
        <v>0</v>
      </c>
      <c r="AF1224">
        <f t="shared" si="758"/>
        <v>1</v>
      </c>
      <c r="AG1224">
        <f t="shared" si="758"/>
        <v>1</v>
      </c>
      <c r="AH1224">
        <f t="shared" si="758"/>
        <v>1</v>
      </c>
      <c r="AI1224">
        <f t="shared" si="758"/>
        <v>1</v>
      </c>
      <c r="AJ1224">
        <f t="shared" si="758"/>
        <v>1</v>
      </c>
      <c r="AK1224">
        <f t="shared" si="758"/>
        <v>1</v>
      </c>
      <c r="AL1224">
        <f t="shared" si="758"/>
        <v>1</v>
      </c>
      <c r="AM1224">
        <f t="shared" si="758"/>
        <v>1</v>
      </c>
      <c r="AN1224">
        <f t="shared" si="758"/>
        <v>1</v>
      </c>
      <c r="AO1224">
        <f t="shared" si="758"/>
        <v>1</v>
      </c>
      <c r="AP1224">
        <f t="shared" si="758"/>
        <v>1</v>
      </c>
      <c r="AQ1224">
        <f t="shared" si="758"/>
        <v>1</v>
      </c>
      <c r="AR1224">
        <f t="shared" si="758"/>
        <v>1</v>
      </c>
      <c r="AS1224">
        <f t="shared" si="758"/>
        <v>1</v>
      </c>
      <c r="AT1224">
        <f t="shared" si="758"/>
        <v>1</v>
      </c>
      <c r="AU1224">
        <f t="shared" si="758"/>
        <v>1</v>
      </c>
      <c r="AV1224">
        <f t="shared" si="758"/>
        <v>1</v>
      </c>
      <c r="AW1224">
        <f t="shared" si="758"/>
        <v>1</v>
      </c>
      <c r="AX1224">
        <f t="shared" si="758"/>
        <v>1</v>
      </c>
      <c r="AY1224">
        <f t="shared" si="758"/>
        <v>1</v>
      </c>
      <c r="AZ1224">
        <f t="shared" si="758"/>
        <v>1</v>
      </c>
      <c r="BA1224">
        <f t="shared" si="758"/>
        <v>1</v>
      </c>
      <c r="BB1224">
        <f t="shared" si="758"/>
        <v>1</v>
      </c>
      <c r="BC1224">
        <f t="shared" si="758"/>
        <v>1</v>
      </c>
      <c r="BD1224">
        <f t="shared" si="758"/>
        <v>1</v>
      </c>
      <c r="BE1224">
        <f t="shared" si="758"/>
        <v>1</v>
      </c>
      <c r="BF1224">
        <f t="shared" si="758"/>
        <v>1</v>
      </c>
      <c r="BG1224">
        <f t="shared" si="758"/>
        <v>1</v>
      </c>
      <c r="BH1224">
        <f t="shared" si="758"/>
        <v>1</v>
      </c>
      <c r="BI1224">
        <f t="shared" si="758"/>
        <v>1</v>
      </c>
      <c r="BJ1224">
        <f t="shared" si="758"/>
        <v>1</v>
      </c>
      <c r="BK1224">
        <f t="shared" si="758"/>
        <v>1</v>
      </c>
      <c r="BL1224">
        <f t="shared" si="758"/>
        <v>1</v>
      </c>
      <c r="BM1224">
        <f t="shared" si="758"/>
        <v>1</v>
      </c>
    </row>
    <row r="1225" spans="1:65" outlineLevel="1">
      <c r="A1225" t="s">
        <v>361</v>
      </c>
      <c r="B1225" t="s">
        <v>217</v>
      </c>
      <c r="D1225"/>
      <c r="AE1225">
        <f t="shared" ref="AE1225:BL1225" si="759">IF(AE1224=0,2,IF(AD1233&lt;AD1239,1,2))</f>
        <v>2</v>
      </c>
      <c r="AF1225">
        <f t="shared" si="759"/>
        <v>2</v>
      </c>
      <c r="AG1225">
        <f t="shared" si="759"/>
        <v>2</v>
      </c>
      <c r="AH1225">
        <f t="shared" si="759"/>
        <v>2</v>
      </c>
      <c r="AI1225">
        <f t="shared" si="759"/>
        <v>2</v>
      </c>
      <c r="AJ1225">
        <f t="shared" si="759"/>
        <v>2</v>
      </c>
      <c r="AK1225">
        <f t="shared" si="759"/>
        <v>2</v>
      </c>
      <c r="AL1225">
        <f t="shared" si="759"/>
        <v>2</v>
      </c>
      <c r="AM1225">
        <f t="shared" si="759"/>
        <v>2</v>
      </c>
      <c r="AN1225">
        <f t="shared" si="759"/>
        <v>2</v>
      </c>
      <c r="AO1225">
        <f t="shared" si="759"/>
        <v>2</v>
      </c>
      <c r="AP1225">
        <f t="shared" si="759"/>
        <v>2</v>
      </c>
      <c r="AQ1225">
        <f t="shared" si="759"/>
        <v>2</v>
      </c>
      <c r="AR1225">
        <f t="shared" si="759"/>
        <v>2</v>
      </c>
      <c r="AS1225">
        <f t="shared" si="759"/>
        <v>2</v>
      </c>
      <c r="AT1225">
        <f t="shared" si="759"/>
        <v>2</v>
      </c>
      <c r="AU1225">
        <f t="shared" si="759"/>
        <v>2</v>
      </c>
      <c r="AV1225">
        <f t="shared" si="759"/>
        <v>2</v>
      </c>
      <c r="AW1225">
        <f t="shared" si="759"/>
        <v>2</v>
      </c>
      <c r="AX1225">
        <f t="shared" si="759"/>
        <v>2</v>
      </c>
      <c r="AY1225">
        <f t="shared" si="759"/>
        <v>2</v>
      </c>
      <c r="AZ1225">
        <f t="shared" si="759"/>
        <v>2</v>
      </c>
      <c r="BA1225">
        <f t="shared" si="759"/>
        <v>2</v>
      </c>
      <c r="BB1225">
        <f t="shared" si="759"/>
        <v>2</v>
      </c>
      <c r="BC1225">
        <f t="shared" si="759"/>
        <v>2</v>
      </c>
      <c r="BD1225">
        <f t="shared" si="759"/>
        <v>2</v>
      </c>
      <c r="BE1225">
        <f t="shared" si="759"/>
        <v>2</v>
      </c>
      <c r="BF1225">
        <f t="shared" si="759"/>
        <v>2</v>
      </c>
      <c r="BG1225">
        <f t="shared" si="759"/>
        <v>2</v>
      </c>
      <c r="BH1225">
        <f t="shared" si="759"/>
        <v>2</v>
      </c>
      <c r="BI1225">
        <f t="shared" si="759"/>
        <v>2</v>
      </c>
      <c r="BJ1225">
        <f t="shared" si="759"/>
        <v>2</v>
      </c>
      <c r="BK1225" s="99">
        <v>1</v>
      </c>
      <c r="BL1225">
        <f t="shared" si="759"/>
        <v>2</v>
      </c>
      <c r="BM1225" s="99">
        <v>1</v>
      </c>
    </row>
    <row r="1226" spans="1:65" outlineLevel="1">
      <c r="A1226" s="167" t="s">
        <v>362</v>
      </c>
      <c r="D1226"/>
      <c r="E1226" s="99">
        <v>1</v>
      </c>
      <c r="F1226" t="s">
        <v>85</v>
      </c>
      <c r="I1226" s="30">
        <f>Premissas!D8</f>
        <v>1</v>
      </c>
      <c r="J1226" t="s">
        <v>64</v>
      </c>
    </row>
    <row r="1227" spans="1:65" outlineLevel="1">
      <c r="D1227"/>
    </row>
    <row r="1228" spans="1:65" outlineLevel="1">
      <c r="A1228" s="168" t="s">
        <v>363</v>
      </c>
      <c r="B1228" s="17" t="s">
        <v>225</v>
      </c>
      <c r="D1228"/>
      <c r="AC1228" s="110"/>
      <c r="AD1228" s="110"/>
      <c r="AE1228" s="110">
        <f>CHOOSE(AE1225,AE1233,AE1239)</f>
        <v>-0.57151854702867255</v>
      </c>
      <c r="AF1228" s="110">
        <f t="shared" ref="AF1228:BM1228" si="760">CHOOSE(AF1225,AF1233,AF1239)</f>
        <v>0.54893431039100438</v>
      </c>
      <c r="AG1228" s="110">
        <f t="shared" si="760"/>
        <v>7.1768373787140636</v>
      </c>
      <c r="AH1228" s="110">
        <f t="shared" si="760"/>
        <v>5.3751166965581696</v>
      </c>
      <c r="AI1228" s="110">
        <f t="shared" si="760"/>
        <v>7.1366220540926735</v>
      </c>
      <c r="AJ1228" s="110">
        <f t="shared" si="760"/>
        <v>10.333130215609993</v>
      </c>
      <c r="AK1228" s="110">
        <f t="shared" si="760"/>
        <v>7.4915218225618148</v>
      </c>
      <c r="AL1228" s="110">
        <f t="shared" si="760"/>
        <v>7.7604675711722413</v>
      </c>
      <c r="AM1228" s="110">
        <f t="shared" si="760"/>
        <v>7.1462207474092079</v>
      </c>
      <c r="AN1228" s="110">
        <f t="shared" si="760"/>
        <v>8.1883587854171829</v>
      </c>
      <c r="AO1228" s="110">
        <f t="shared" si="760"/>
        <v>13.0097864451308</v>
      </c>
      <c r="AP1228" s="110">
        <f t="shared" si="760"/>
        <v>7.7312926127312229</v>
      </c>
      <c r="AQ1228" s="110">
        <f t="shared" si="760"/>
        <v>7.9357358750777713</v>
      </c>
      <c r="AR1228" s="110">
        <f t="shared" si="760"/>
        <v>7.173669554416799</v>
      </c>
      <c r="AS1228" s="110">
        <f t="shared" si="760"/>
        <v>8.2931292372722254</v>
      </c>
      <c r="AT1228" s="110">
        <f t="shared" si="760"/>
        <v>12.16231476122708</v>
      </c>
      <c r="AU1228" s="110">
        <f t="shared" si="760"/>
        <v>9.4818782144652669</v>
      </c>
      <c r="AV1228" s="110">
        <f t="shared" si="760"/>
        <v>9.7424727298175355</v>
      </c>
      <c r="AW1228" s="110">
        <f t="shared" si="760"/>
        <v>8.8885214544975035</v>
      </c>
      <c r="AX1228" s="110">
        <f t="shared" si="760"/>
        <v>10.224981346686684</v>
      </c>
      <c r="AY1228" s="110">
        <f t="shared" si="760"/>
        <v>16.641771939858707</v>
      </c>
      <c r="AZ1228" s="110">
        <f t="shared" si="760"/>
        <v>10.08901815914712</v>
      </c>
      <c r="BA1228" s="110">
        <f t="shared" si="760"/>
        <v>10.255610681343752</v>
      </c>
      <c r="BB1228" s="110">
        <f t="shared" si="760"/>
        <v>9.113377336417658</v>
      </c>
      <c r="BC1228" s="110">
        <f t="shared" si="760"/>
        <v>10.499955623299767</v>
      </c>
      <c r="BD1228" s="110">
        <f t="shared" si="760"/>
        <v>15.578859450905622</v>
      </c>
      <c r="BE1228" s="110">
        <f t="shared" si="760"/>
        <v>10.094138414942222</v>
      </c>
      <c r="BF1228" s="110">
        <f t="shared" si="760"/>
        <v>10.15926839198683</v>
      </c>
      <c r="BG1228" s="110">
        <f t="shared" si="760"/>
        <v>8.584720516718896</v>
      </c>
      <c r="BH1228" s="110">
        <f t="shared" si="760"/>
        <v>9.9201899953587773</v>
      </c>
      <c r="BI1228" s="110">
        <f t="shared" si="760"/>
        <v>15.593948374116863</v>
      </c>
      <c r="BJ1228" s="110">
        <f t="shared" si="760"/>
        <v>8.0214598310967471</v>
      </c>
      <c r="BK1228" s="110">
        <f t="shared" si="760"/>
        <v>21.349809078416421</v>
      </c>
      <c r="BL1228" s="110">
        <f t="shared" si="760"/>
        <v>5.275530547770817</v>
      </c>
      <c r="BM1228" s="110">
        <f t="shared" si="760"/>
        <v>25.21266839932165</v>
      </c>
    </row>
    <row r="1229" spans="1:65" outlineLevel="1">
      <c r="D1229"/>
    </row>
    <row r="1230" spans="1:65" s="14" customFormat="1" outlineLevel="1">
      <c r="A1230" s="14" t="s">
        <v>364</v>
      </c>
      <c r="D1230" s="119"/>
      <c r="AE1230" s="135"/>
      <c r="AF1230" s="135"/>
      <c r="AG1230" s="135"/>
      <c r="AH1230" s="135"/>
      <c r="AI1230" s="135"/>
      <c r="AJ1230" s="135"/>
      <c r="AK1230" s="135"/>
      <c r="AL1230" s="135"/>
      <c r="AM1230" s="135"/>
      <c r="AN1230" s="135"/>
      <c r="AO1230" s="135"/>
      <c r="AP1230" s="135"/>
      <c r="AQ1230" s="135"/>
      <c r="AR1230" s="135"/>
      <c r="AS1230" s="135"/>
      <c r="AT1230" s="135"/>
      <c r="AU1230" s="135"/>
      <c r="AV1230" s="135"/>
      <c r="AW1230" s="135"/>
      <c r="AX1230" s="135"/>
      <c r="AY1230" s="135"/>
      <c r="AZ1230" s="135"/>
      <c r="BA1230" s="135"/>
      <c r="BB1230" s="135"/>
      <c r="BC1230" s="135"/>
      <c r="BD1230" s="135"/>
      <c r="BE1230" s="135"/>
      <c r="BF1230" s="135"/>
      <c r="BG1230" s="135"/>
      <c r="BH1230" s="135"/>
      <c r="BI1230" s="135"/>
      <c r="BJ1230" s="135"/>
      <c r="BK1230" s="135"/>
      <c r="BL1230" s="135"/>
      <c r="BM1230" s="135"/>
    </row>
    <row r="1231" spans="1:65" outlineLevel="1">
      <c r="A1231" t="s">
        <v>365</v>
      </c>
      <c r="B1231" t="s">
        <v>225</v>
      </c>
      <c r="D1231"/>
      <c r="AE1231" s="133">
        <f t="shared" ref="AE1231:BM1231" si="761">AE226</f>
        <v>19.716653751707732</v>
      </c>
      <c r="AF1231" s="133">
        <f t="shared" si="761"/>
        <v>29.183319300401347</v>
      </c>
      <c r="AG1231" s="133">
        <f t="shared" si="761"/>
        <v>45.650659446831249</v>
      </c>
      <c r="AH1231" s="133">
        <f t="shared" si="761"/>
        <v>30.660235750218657</v>
      </c>
      <c r="AI1231" s="133">
        <f t="shared" si="761"/>
        <v>31.589746087593113</v>
      </c>
      <c r="AJ1231" s="133">
        <f t="shared" si="761"/>
        <v>35.596091165100326</v>
      </c>
      <c r="AK1231" s="133">
        <f t="shared" si="761"/>
        <v>33.493479126841244</v>
      </c>
      <c r="AL1231" s="133">
        <f t="shared" si="761"/>
        <v>34.465970875402896</v>
      </c>
      <c r="AM1231" s="133">
        <f t="shared" si="761"/>
        <v>35.450814628237701</v>
      </c>
      <c r="AN1231" s="133">
        <f t="shared" si="761"/>
        <v>36.446577764958846</v>
      </c>
      <c r="AO1231" s="133">
        <f t="shared" si="761"/>
        <v>46.503569298383702</v>
      </c>
      <c r="AP1231" s="133">
        <f t="shared" si="761"/>
        <v>38.93887424684354</v>
      </c>
      <c r="AQ1231" s="133">
        <f t="shared" si="761"/>
        <v>40.013268573156289</v>
      </c>
      <c r="AR1231" s="133">
        <f t="shared" si="761"/>
        <v>41.096877442671783</v>
      </c>
      <c r="AS1231" s="133">
        <f t="shared" si="761"/>
        <v>42.187645491270658</v>
      </c>
      <c r="AT1231" s="133">
        <f t="shared" si="761"/>
        <v>59.200198894975877</v>
      </c>
      <c r="AU1231" s="133">
        <f t="shared" si="761"/>
        <v>45.796965395566474</v>
      </c>
      <c r="AV1231" s="133">
        <f t="shared" si="761"/>
        <v>47.06328946049058</v>
      </c>
      <c r="AW1231" s="133">
        <f t="shared" si="761"/>
        <v>48.345341557974379</v>
      </c>
      <c r="AX1231" s="133">
        <f t="shared" si="761"/>
        <v>49.641594899628615</v>
      </c>
      <c r="AY1231" s="133">
        <f t="shared" si="761"/>
        <v>57.796893438885689</v>
      </c>
      <c r="AZ1231" s="133">
        <f t="shared" si="761"/>
        <v>52.268879566231988</v>
      </c>
      <c r="BA1231" s="133">
        <f t="shared" si="761"/>
        <v>53.595099334374702</v>
      </c>
      <c r="BB1231" s="133">
        <f t="shared" si="761"/>
        <v>54.925995624557231</v>
      </c>
      <c r="BC1231" s="133">
        <f t="shared" si="761"/>
        <v>56.258300164835902</v>
      </c>
      <c r="BD1231" s="133">
        <f t="shared" si="761"/>
        <v>63.11783592198924</v>
      </c>
      <c r="BE1231" s="133">
        <f t="shared" si="761"/>
        <v>58.911161255797161</v>
      </c>
      <c r="BF1231" s="133">
        <f t="shared" si="761"/>
        <v>60.32482911906903</v>
      </c>
      <c r="BG1231" s="133">
        <f t="shared" si="761"/>
        <v>61.609639166750455</v>
      </c>
      <c r="BH1231" s="133">
        <f t="shared" si="761"/>
        <v>62.869468005626231</v>
      </c>
      <c r="BI1231" s="133">
        <f t="shared" si="761"/>
        <v>70.605232491669142</v>
      </c>
      <c r="BJ1231" s="133">
        <f t="shared" si="761"/>
        <v>65.283755249500402</v>
      </c>
      <c r="BK1231" s="133">
        <f t="shared" si="761"/>
        <v>66.420515010931851</v>
      </c>
      <c r="BL1231" s="133">
        <f t="shared" si="761"/>
        <v>67.496874744529549</v>
      </c>
      <c r="BM1231" s="133">
        <f t="shared" si="761"/>
        <v>78.46294512665412</v>
      </c>
    </row>
    <row r="1232" spans="1:65" outlineLevel="1">
      <c r="A1232" t="s">
        <v>366</v>
      </c>
      <c r="B1232" t="s">
        <v>225</v>
      </c>
      <c r="D1232"/>
      <c r="AE1232" s="133">
        <f>AE1478</f>
        <v>0</v>
      </c>
      <c r="AF1232" s="133">
        <f t="shared" ref="AF1232:BM1232" si="762">AF1478</f>
        <v>0.11439465502647285</v>
      </c>
      <c r="AG1232" s="133">
        <f t="shared" si="762"/>
        <v>9.9531188088368555E-2</v>
      </c>
      <c r="AH1232" s="133">
        <f t="shared" si="762"/>
        <v>0.10282698704175233</v>
      </c>
      <c r="AI1232" s="133">
        <f t="shared" si="762"/>
        <v>0.13556303737782688</v>
      </c>
      <c r="AJ1232" s="133">
        <f t="shared" si="762"/>
        <v>0.12982802058145701</v>
      </c>
      <c r="AK1232" s="133">
        <f t="shared" si="762"/>
        <v>0.13232274402647828</v>
      </c>
      <c r="AL1232" s="133">
        <f t="shared" si="762"/>
        <v>0.13632196620646703</v>
      </c>
      <c r="AM1232" s="133">
        <f t="shared" si="762"/>
        <v>0.14024903092871094</v>
      </c>
      <c r="AN1232" s="133">
        <f t="shared" si="762"/>
        <v>0.14995032364740404</v>
      </c>
      <c r="AO1232" s="133">
        <f t="shared" si="762"/>
        <v>0.14906355718663014</v>
      </c>
      <c r="AP1232" s="133">
        <f t="shared" si="762"/>
        <v>0.15360674536206045</v>
      </c>
      <c r="AQ1232" s="133">
        <f t="shared" si="762"/>
        <v>0.16469766374782893</v>
      </c>
      <c r="AR1232" s="133">
        <f t="shared" si="762"/>
        <v>0.16968961814688335</v>
      </c>
      <c r="AS1232" s="133">
        <f t="shared" si="762"/>
        <v>0.18089883652118197</v>
      </c>
      <c r="AT1232" s="133">
        <f t="shared" si="762"/>
        <v>0.1800689399058156</v>
      </c>
      <c r="AU1232" s="133">
        <f t="shared" si="762"/>
        <v>0.18553567350300709</v>
      </c>
      <c r="AV1232" s="133">
        <f t="shared" si="762"/>
        <v>0.19111599322977219</v>
      </c>
      <c r="AW1232" s="133">
        <f t="shared" si="762"/>
        <v>0.19686130203561747</v>
      </c>
      <c r="AX1232" s="133">
        <f t="shared" si="762"/>
        <v>0.20984370492465232</v>
      </c>
      <c r="AY1232" s="133">
        <f t="shared" si="762"/>
        <v>0.20886464255226461</v>
      </c>
      <c r="AZ1232" s="133">
        <f t="shared" si="762"/>
        <v>0.21517892137403691</v>
      </c>
      <c r="BA1232" s="133">
        <f t="shared" si="762"/>
        <v>0.22163106175815506</v>
      </c>
      <c r="BB1232" s="133">
        <f t="shared" si="762"/>
        <v>0.22827354167167746</v>
      </c>
      <c r="BC1232" s="133">
        <f t="shared" si="762"/>
        <v>0.24330481878674542</v>
      </c>
      <c r="BD1232" s="133">
        <f t="shared" si="762"/>
        <v>0.24215489056929787</v>
      </c>
      <c r="BE1232" s="133">
        <f t="shared" si="762"/>
        <v>0.24943302141042295</v>
      </c>
      <c r="BF1232" s="133">
        <f t="shared" si="762"/>
        <v>0.25689088028207413</v>
      </c>
      <c r="BG1232" s="133">
        <f t="shared" si="762"/>
        <v>0.26457040578232588</v>
      </c>
      <c r="BH1232" s="133">
        <f t="shared" si="762"/>
        <v>0.28197108628316198</v>
      </c>
      <c r="BI1232" s="133">
        <f t="shared" si="762"/>
        <v>0.28060610994058161</v>
      </c>
      <c r="BJ1232" s="133">
        <f t="shared" si="762"/>
        <v>0.28902358336936168</v>
      </c>
      <c r="BK1232" s="133">
        <f t="shared" si="762"/>
        <v>0.29763835911946379</v>
      </c>
      <c r="BL1232" s="133">
        <f t="shared" si="762"/>
        <v>0.30650580226285862</v>
      </c>
      <c r="BM1232" s="133">
        <f t="shared" si="762"/>
        <v>0.32664362122603713</v>
      </c>
    </row>
    <row r="1233" spans="1:65" s="17" customFormat="1" outlineLevel="1">
      <c r="A1233" s="168" t="s">
        <v>363</v>
      </c>
      <c r="B1233" s="17" t="s">
        <v>225</v>
      </c>
      <c r="D1233" s="106"/>
      <c r="E1233" s="156">
        <f>Premissas!D135</f>
        <v>0.32</v>
      </c>
      <c r="F1233" t="s">
        <v>227</v>
      </c>
      <c r="G1233" t="s">
        <v>367</v>
      </c>
      <c r="AC1233"/>
      <c r="AD1233"/>
      <c r="AE1233" s="110">
        <f t="shared" ref="AE1233:BM1233" si="763">SUM(AE1231,AE1232)*$E1233</f>
        <v>6.3093292005464745</v>
      </c>
      <c r="AF1233" s="110">
        <f t="shared" si="763"/>
        <v>9.3752684657369034</v>
      </c>
      <c r="AG1233" s="110">
        <f t="shared" si="763"/>
        <v>14.640061003174278</v>
      </c>
      <c r="AH1233" s="110">
        <f t="shared" si="763"/>
        <v>9.8441800759233313</v>
      </c>
      <c r="AI1233" s="110">
        <f t="shared" si="763"/>
        <v>10.152098919990701</v>
      </c>
      <c r="AJ1233" s="110">
        <f t="shared" si="763"/>
        <v>11.43229413941817</v>
      </c>
      <c r="AK1233" s="110">
        <f t="shared" si="763"/>
        <v>10.760256598677673</v>
      </c>
      <c r="AL1233" s="110">
        <f t="shared" si="763"/>
        <v>11.072733709314996</v>
      </c>
      <c r="AM1233" s="110">
        <f t="shared" si="763"/>
        <v>11.389140370933251</v>
      </c>
      <c r="AN1233" s="110">
        <f t="shared" si="763"/>
        <v>11.710888988354</v>
      </c>
      <c r="AO1233" s="110">
        <f t="shared" si="763"/>
        <v>14.928842513782506</v>
      </c>
      <c r="AP1233" s="110">
        <f t="shared" si="763"/>
        <v>12.509593917505793</v>
      </c>
      <c r="AQ1233" s="110">
        <f t="shared" si="763"/>
        <v>12.856949195809319</v>
      </c>
      <c r="AR1233" s="110">
        <f t="shared" si="763"/>
        <v>13.205301459461973</v>
      </c>
      <c r="AS1233" s="110">
        <f t="shared" si="763"/>
        <v>13.557934184893389</v>
      </c>
      <c r="AT1233" s="110">
        <f t="shared" si="763"/>
        <v>19.001685707162142</v>
      </c>
      <c r="AU1233" s="110">
        <f t="shared" si="763"/>
        <v>14.714400342102234</v>
      </c>
      <c r="AV1233" s="110">
        <f t="shared" si="763"/>
        <v>15.121409745190514</v>
      </c>
      <c r="AW1233" s="110">
        <f t="shared" si="763"/>
        <v>15.533504915203197</v>
      </c>
      <c r="AX1233" s="110">
        <f t="shared" si="763"/>
        <v>15.952460353457045</v>
      </c>
      <c r="AY1233" s="110">
        <f t="shared" si="763"/>
        <v>18.561842586060145</v>
      </c>
      <c r="AZ1233" s="110">
        <f t="shared" si="763"/>
        <v>16.794898716033931</v>
      </c>
      <c r="BA1233" s="110">
        <f t="shared" si="763"/>
        <v>17.221353726762512</v>
      </c>
      <c r="BB1233" s="110">
        <f t="shared" si="763"/>
        <v>17.649366133193251</v>
      </c>
      <c r="BC1233" s="110">
        <f t="shared" si="763"/>
        <v>18.08051359475925</v>
      </c>
      <c r="BD1233" s="110">
        <f t="shared" si="763"/>
        <v>20.275197060018733</v>
      </c>
      <c r="BE1233" s="110">
        <f t="shared" si="763"/>
        <v>18.931390168706429</v>
      </c>
      <c r="BF1233" s="110">
        <f t="shared" si="763"/>
        <v>19.386150399792353</v>
      </c>
      <c r="BG1233" s="110">
        <f t="shared" si="763"/>
        <v>19.799747063210489</v>
      </c>
      <c r="BH1233" s="110">
        <f t="shared" si="763"/>
        <v>20.208460509411008</v>
      </c>
      <c r="BI1233" s="110">
        <f t="shared" si="763"/>
        <v>22.68346835251511</v>
      </c>
      <c r="BJ1233" s="110">
        <f t="shared" si="763"/>
        <v>20.983289226518323</v>
      </c>
      <c r="BK1233" s="110">
        <f t="shared" si="763"/>
        <v>21.349809078416421</v>
      </c>
      <c r="BL1233" s="110">
        <f t="shared" si="763"/>
        <v>21.697081774973572</v>
      </c>
      <c r="BM1233" s="110">
        <f t="shared" si="763"/>
        <v>25.21266839932165</v>
      </c>
    </row>
    <row r="1234" spans="1:65" s="17" customFormat="1" outlineLevel="1">
      <c r="A1234" s="168"/>
      <c r="D1234" s="106"/>
      <c r="AE1234" s="110"/>
      <c r="AF1234" s="110"/>
      <c r="AG1234" s="110"/>
      <c r="AH1234" s="110"/>
      <c r="AI1234" s="110"/>
      <c r="AJ1234" s="110"/>
      <c r="AK1234" s="110"/>
      <c r="AL1234" s="110"/>
      <c r="AM1234" s="110"/>
      <c r="AN1234" s="110"/>
      <c r="AO1234" s="110"/>
      <c r="AP1234" s="110"/>
      <c r="AQ1234" s="110"/>
      <c r="AR1234" s="110"/>
      <c r="AS1234" s="110"/>
      <c r="AT1234" s="110"/>
      <c r="AU1234" s="110"/>
      <c r="AV1234" s="110"/>
      <c r="AW1234" s="110"/>
      <c r="AX1234" s="110"/>
      <c r="AY1234" s="110"/>
      <c r="AZ1234" s="110"/>
      <c r="BA1234" s="110"/>
      <c r="BB1234" s="110"/>
      <c r="BC1234" s="110"/>
      <c r="BD1234" s="110"/>
      <c r="BE1234" s="110"/>
      <c r="BF1234" s="110"/>
      <c r="BG1234" s="110"/>
      <c r="BH1234" s="110"/>
      <c r="BI1234" s="110"/>
      <c r="BJ1234" s="110"/>
      <c r="BK1234" s="110"/>
      <c r="BL1234" s="110"/>
      <c r="BM1234" s="110"/>
    </row>
    <row r="1235" spans="1:65" s="14" customFormat="1" outlineLevel="1">
      <c r="A1235" s="14" t="s">
        <v>368</v>
      </c>
    </row>
    <row r="1236" spans="1:65" s="53" customFormat="1" outlineLevel="1">
      <c r="A1236" s="53" t="s">
        <v>369</v>
      </c>
      <c r="D1236" s="65"/>
    </row>
    <row r="1237" spans="1:65" s="17" customFormat="1" outlineLevel="1">
      <c r="A1237" s="168" t="s">
        <v>370</v>
      </c>
      <c r="B1237" s="17" t="s">
        <v>225</v>
      </c>
      <c r="D1237" s="106"/>
      <c r="AE1237" s="110">
        <f t="shared" ref="AE1237:BM1237" si="764">AE138</f>
        <v>-0.57151854702867255</v>
      </c>
      <c r="AF1237" s="110">
        <f t="shared" si="764"/>
        <v>0.78419187198714913</v>
      </c>
      <c r="AG1237" s="110">
        <f t="shared" si="764"/>
        <v>7.5130983641465914</v>
      </c>
      <c r="AH1237" s="110">
        <f t="shared" si="764"/>
        <v>5.3751166965581696</v>
      </c>
      <c r="AI1237" s="110">
        <f t="shared" si="764"/>
        <v>7.1366220540926735</v>
      </c>
      <c r="AJ1237" s="110">
        <f t="shared" si="764"/>
        <v>10.333130215609993</v>
      </c>
      <c r="AK1237" s="110">
        <f t="shared" si="764"/>
        <v>7.4915218225618148</v>
      </c>
      <c r="AL1237" s="110">
        <f t="shared" si="764"/>
        <v>7.7604675711722413</v>
      </c>
      <c r="AM1237" s="110">
        <f t="shared" si="764"/>
        <v>7.1462207474092079</v>
      </c>
      <c r="AN1237" s="110">
        <f t="shared" si="764"/>
        <v>8.1883587854171829</v>
      </c>
      <c r="AO1237" s="110">
        <f t="shared" si="764"/>
        <v>13.0097864451308</v>
      </c>
      <c r="AP1237" s="110">
        <f t="shared" si="764"/>
        <v>7.7312926127312229</v>
      </c>
      <c r="AQ1237" s="110">
        <f t="shared" si="764"/>
        <v>7.9357358750777713</v>
      </c>
      <c r="AR1237" s="110">
        <f t="shared" si="764"/>
        <v>7.173669554416799</v>
      </c>
      <c r="AS1237" s="110">
        <f t="shared" si="764"/>
        <v>8.2931292372722254</v>
      </c>
      <c r="AT1237" s="110">
        <f t="shared" si="764"/>
        <v>12.16231476122708</v>
      </c>
      <c r="AU1237" s="110">
        <f t="shared" si="764"/>
        <v>9.4818782144652669</v>
      </c>
      <c r="AV1237" s="110">
        <f t="shared" si="764"/>
        <v>9.7424727298175355</v>
      </c>
      <c r="AW1237" s="110">
        <f t="shared" si="764"/>
        <v>8.8885214544975035</v>
      </c>
      <c r="AX1237" s="110">
        <f t="shared" si="764"/>
        <v>10.224981346686684</v>
      </c>
      <c r="AY1237" s="110">
        <f t="shared" si="764"/>
        <v>16.641771939858707</v>
      </c>
      <c r="AZ1237" s="110">
        <f t="shared" si="764"/>
        <v>10.08901815914712</v>
      </c>
      <c r="BA1237" s="110">
        <f t="shared" si="764"/>
        <v>10.255610681343752</v>
      </c>
      <c r="BB1237" s="110">
        <f t="shared" si="764"/>
        <v>9.113377336417658</v>
      </c>
      <c r="BC1237" s="110">
        <f t="shared" si="764"/>
        <v>10.499955623299767</v>
      </c>
      <c r="BD1237" s="110">
        <f t="shared" si="764"/>
        <v>15.578859450905622</v>
      </c>
      <c r="BE1237" s="110">
        <f t="shared" si="764"/>
        <v>10.094138414942222</v>
      </c>
      <c r="BF1237" s="110">
        <f t="shared" si="764"/>
        <v>10.15926839198683</v>
      </c>
      <c r="BG1237" s="110">
        <f t="shared" si="764"/>
        <v>8.584720516718896</v>
      </c>
      <c r="BH1237" s="110">
        <f t="shared" si="764"/>
        <v>9.9201899953587773</v>
      </c>
      <c r="BI1237" s="110">
        <f t="shared" si="764"/>
        <v>15.593948374116863</v>
      </c>
      <c r="BJ1237" s="110">
        <f t="shared" si="764"/>
        <v>8.0214598310967471</v>
      </c>
      <c r="BK1237" s="110">
        <f t="shared" si="764"/>
        <v>7.6043781094871079</v>
      </c>
      <c r="BL1237" s="110">
        <f t="shared" si="764"/>
        <v>5.275530547770817</v>
      </c>
      <c r="BM1237" s="110">
        <f t="shared" si="764"/>
        <v>15.42272369472874</v>
      </c>
    </row>
    <row r="1238" spans="1:65" outlineLevel="1">
      <c r="A1238" s="32" t="s">
        <v>371</v>
      </c>
      <c r="B1238" t="s">
        <v>225</v>
      </c>
      <c r="E1238" s="156">
        <f>Premissas!D136</f>
        <v>0.3</v>
      </c>
      <c r="F1238" t="s">
        <v>372</v>
      </c>
      <c r="G1238" t="s">
        <v>373</v>
      </c>
      <c r="I1238" s="30">
        <f>Premissas!D137</f>
        <v>1</v>
      </c>
      <c r="J1238" t="s">
        <v>374</v>
      </c>
      <c r="AE1238" s="29">
        <f t="shared" ref="AE1238:BM1238" si="765">IF(AE1237&gt;0,-MIN($E1238*AE1237,AE1241),0)</f>
        <v>0</v>
      </c>
      <c r="AF1238" s="29">
        <f t="shared" si="765"/>
        <v>-0.23525756159614472</v>
      </c>
      <c r="AG1238" s="29">
        <f t="shared" si="765"/>
        <v>-0.3362609854325278</v>
      </c>
      <c r="AH1238" s="29">
        <f t="shared" si="765"/>
        <v>0</v>
      </c>
      <c r="AI1238" s="29">
        <f t="shared" si="765"/>
        <v>0</v>
      </c>
      <c r="AJ1238" s="29">
        <f t="shared" si="765"/>
        <v>0</v>
      </c>
      <c r="AK1238" s="29">
        <f t="shared" si="765"/>
        <v>0</v>
      </c>
      <c r="AL1238" s="29">
        <f t="shared" si="765"/>
        <v>0</v>
      </c>
      <c r="AM1238" s="29">
        <f t="shared" si="765"/>
        <v>0</v>
      </c>
      <c r="AN1238" s="29">
        <f t="shared" si="765"/>
        <v>0</v>
      </c>
      <c r="AO1238" s="29">
        <f t="shared" si="765"/>
        <v>0</v>
      </c>
      <c r="AP1238" s="29">
        <f t="shared" si="765"/>
        <v>0</v>
      </c>
      <c r="AQ1238" s="29">
        <f t="shared" si="765"/>
        <v>0</v>
      </c>
      <c r="AR1238" s="29">
        <f t="shared" si="765"/>
        <v>0</v>
      </c>
      <c r="AS1238" s="29">
        <f t="shared" si="765"/>
        <v>0</v>
      </c>
      <c r="AT1238" s="29">
        <f t="shared" si="765"/>
        <v>0</v>
      </c>
      <c r="AU1238" s="29">
        <f t="shared" si="765"/>
        <v>0</v>
      </c>
      <c r="AV1238" s="29">
        <f t="shared" si="765"/>
        <v>0</v>
      </c>
      <c r="AW1238" s="29">
        <f t="shared" si="765"/>
        <v>0</v>
      </c>
      <c r="AX1238" s="29">
        <f t="shared" si="765"/>
        <v>0</v>
      </c>
      <c r="AY1238" s="29">
        <f t="shared" si="765"/>
        <v>0</v>
      </c>
      <c r="AZ1238" s="29">
        <f t="shared" si="765"/>
        <v>0</v>
      </c>
      <c r="BA1238" s="29">
        <f t="shared" si="765"/>
        <v>0</v>
      </c>
      <c r="BB1238" s="29">
        <f t="shared" si="765"/>
        <v>0</v>
      </c>
      <c r="BC1238" s="29">
        <f t="shared" si="765"/>
        <v>0</v>
      </c>
      <c r="BD1238" s="29">
        <f t="shared" si="765"/>
        <v>0</v>
      </c>
      <c r="BE1238" s="29">
        <f t="shared" si="765"/>
        <v>0</v>
      </c>
      <c r="BF1238" s="29">
        <f t="shared" si="765"/>
        <v>0</v>
      </c>
      <c r="BG1238" s="29">
        <f t="shared" si="765"/>
        <v>0</v>
      </c>
      <c r="BH1238" s="29">
        <f t="shared" si="765"/>
        <v>0</v>
      </c>
      <c r="BI1238" s="29">
        <f t="shared" si="765"/>
        <v>0</v>
      </c>
      <c r="BJ1238" s="29">
        <f t="shared" si="765"/>
        <v>0</v>
      </c>
      <c r="BK1238" s="29">
        <f t="shared" si="765"/>
        <v>0</v>
      </c>
      <c r="BL1238" s="29">
        <f t="shared" si="765"/>
        <v>0</v>
      </c>
      <c r="BM1238" s="29">
        <f t="shared" si="765"/>
        <v>0</v>
      </c>
    </row>
    <row r="1239" spans="1:65" s="17" customFormat="1" outlineLevel="1">
      <c r="A1239" s="168" t="s">
        <v>363</v>
      </c>
      <c r="B1239" s="17" t="s">
        <v>225</v>
      </c>
      <c r="D1239" s="106"/>
      <c r="AE1239" s="110">
        <f>SUM(AE1237:AE1238)</f>
        <v>-0.57151854702867255</v>
      </c>
      <c r="AF1239" s="110">
        <f t="shared" ref="AF1239:BM1239" si="766">SUM(AF1237:AF1238)</f>
        <v>0.54893431039100438</v>
      </c>
      <c r="AG1239" s="110">
        <f t="shared" si="766"/>
        <v>7.1768373787140636</v>
      </c>
      <c r="AH1239" s="110">
        <f t="shared" si="766"/>
        <v>5.3751166965581696</v>
      </c>
      <c r="AI1239" s="110">
        <f t="shared" si="766"/>
        <v>7.1366220540926735</v>
      </c>
      <c r="AJ1239" s="110">
        <f t="shared" si="766"/>
        <v>10.333130215609993</v>
      </c>
      <c r="AK1239" s="110">
        <f t="shared" si="766"/>
        <v>7.4915218225618148</v>
      </c>
      <c r="AL1239" s="110">
        <f t="shared" si="766"/>
        <v>7.7604675711722413</v>
      </c>
      <c r="AM1239" s="110">
        <f t="shared" si="766"/>
        <v>7.1462207474092079</v>
      </c>
      <c r="AN1239" s="110">
        <f t="shared" si="766"/>
        <v>8.1883587854171829</v>
      </c>
      <c r="AO1239" s="110">
        <f t="shared" si="766"/>
        <v>13.0097864451308</v>
      </c>
      <c r="AP1239" s="110">
        <f t="shared" si="766"/>
        <v>7.7312926127312229</v>
      </c>
      <c r="AQ1239" s="110">
        <f t="shared" si="766"/>
        <v>7.9357358750777713</v>
      </c>
      <c r="AR1239" s="110">
        <f t="shared" si="766"/>
        <v>7.173669554416799</v>
      </c>
      <c r="AS1239" s="110">
        <f t="shared" si="766"/>
        <v>8.2931292372722254</v>
      </c>
      <c r="AT1239" s="110">
        <f t="shared" si="766"/>
        <v>12.16231476122708</v>
      </c>
      <c r="AU1239" s="110">
        <f t="shared" si="766"/>
        <v>9.4818782144652669</v>
      </c>
      <c r="AV1239" s="110">
        <f t="shared" si="766"/>
        <v>9.7424727298175355</v>
      </c>
      <c r="AW1239" s="110">
        <f t="shared" si="766"/>
        <v>8.8885214544975035</v>
      </c>
      <c r="AX1239" s="110">
        <f t="shared" si="766"/>
        <v>10.224981346686684</v>
      </c>
      <c r="AY1239" s="110">
        <f t="shared" si="766"/>
        <v>16.641771939858707</v>
      </c>
      <c r="AZ1239" s="110">
        <f t="shared" si="766"/>
        <v>10.08901815914712</v>
      </c>
      <c r="BA1239" s="110">
        <f t="shared" si="766"/>
        <v>10.255610681343752</v>
      </c>
      <c r="BB1239" s="110">
        <f t="shared" si="766"/>
        <v>9.113377336417658</v>
      </c>
      <c r="BC1239" s="110">
        <f t="shared" si="766"/>
        <v>10.499955623299767</v>
      </c>
      <c r="BD1239" s="110">
        <f t="shared" si="766"/>
        <v>15.578859450905622</v>
      </c>
      <c r="BE1239" s="110">
        <f t="shared" si="766"/>
        <v>10.094138414942222</v>
      </c>
      <c r="BF1239" s="110">
        <f t="shared" si="766"/>
        <v>10.15926839198683</v>
      </c>
      <c r="BG1239" s="110">
        <f t="shared" si="766"/>
        <v>8.584720516718896</v>
      </c>
      <c r="BH1239" s="110">
        <f t="shared" si="766"/>
        <v>9.9201899953587773</v>
      </c>
      <c r="BI1239" s="110">
        <f t="shared" si="766"/>
        <v>15.593948374116863</v>
      </c>
      <c r="BJ1239" s="110">
        <f t="shared" si="766"/>
        <v>8.0214598310967471</v>
      </c>
      <c r="BK1239" s="110">
        <f t="shared" si="766"/>
        <v>7.6043781094871079</v>
      </c>
      <c r="BL1239" s="110">
        <f t="shared" si="766"/>
        <v>5.275530547770817</v>
      </c>
      <c r="BM1239" s="110">
        <f t="shared" si="766"/>
        <v>15.42272369472874</v>
      </c>
    </row>
    <row r="1240" spans="1:65" outlineLevel="1">
      <c r="AE1240" s="36"/>
      <c r="AF1240" s="36"/>
      <c r="AG1240" s="36"/>
      <c r="AH1240" s="36"/>
      <c r="AI1240" s="36"/>
      <c r="AJ1240" s="36"/>
      <c r="AK1240" s="36"/>
      <c r="AL1240" s="36"/>
      <c r="AM1240" s="36"/>
      <c r="AN1240" s="36"/>
      <c r="AO1240" s="36"/>
      <c r="AP1240" s="36"/>
      <c r="AQ1240" s="36"/>
      <c r="AR1240" s="36"/>
      <c r="AS1240" s="36"/>
      <c r="AT1240" s="36"/>
      <c r="AU1240" s="36"/>
      <c r="AV1240" s="36"/>
      <c r="AW1240" s="36"/>
      <c r="AX1240" s="36"/>
      <c r="AY1240" s="36"/>
      <c r="AZ1240" s="36"/>
      <c r="BA1240" s="36"/>
      <c r="BB1240" s="36"/>
      <c r="BC1240" s="36"/>
      <c r="BD1240" s="36"/>
      <c r="BE1240" s="36"/>
      <c r="BF1240" s="36"/>
      <c r="BG1240" s="36"/>
      <c r="BH1240" s="36"/>
      <c r="BI1240" s="36"/>
      <c r="BJ1240" s="36"/>
      <c r="BK1240" s="36"/>
      <c r="BL1240" s="36"/>
      <c r="BM1240" s="36"/>
    </row>
    <row r="1241" spans="1:65" outlineLevel="1">
      <c r="A1241" s="32" t="s">
        <v>375</v>
      </c>
      <c r="B1241" t="s">
        <v>225</v>
      </c>
      <c r="AE1241" s="36">
        <f>AD1244</f>
        <v>0</v>
      </c>
      <c r="AF1241" s="36">
        <f t="shared" ref="AF1241:BM1241" si="767">AE1244</f>
        <v>0.57151854702867255</v>
      </c>
      <c r="AG1241" s="36">
        <f t="shared" si="767"/>
        <v>0.3362609854325278</v>
      </c>
      <c r="AH1241" s="36">
        <f t="shared" si="767"/>
        <v>0</v>
      </c>
      <c r="AI1241" s="36">
        <f t="shared" si="767"/>
        <v>0</v>
      </c>
      <c r="AJ1241" s="36">
        <f t="shared" si="767"/>
        <v>0</v>
      </c>
      <c r="AK1241" s="36">
        <f t="shared" si="767"/>
        <v>0</v>
      </c>
      <c r="AL1241" s="36">
        <f t="shared" si="767"/>
        <v>0</v>
      </c>
      <c r="AM1241" s="36">
        <f t="shared" si="767"/>
        <v>0</v>
      </c>
      <c r="AN1241" s="36">
        <f t="shared" si="767"/>
        <v>0</v>
      </c>
      <c r="AO1241" s="36">
        <f t="shared" si="767"/>
        <v>0</v>
      </c>
      <c r="AP1241" s="36">
        <f t="shared" si="767"/>
        <v>0</v>
      </c>
      <c r="AQ1241" s="36">
        <f t="shared" si="767"/>
        <v>0</v>
      </c>
      <c r="AR1241" s="36">
        <f t="shared" si="767"/>
        <v>0</v>
      </c>
      <c r="AS1241" s="36">
        <f t="shared" si="767"/>
        <v>0</v>
      </c>
      <c r="AT1241" s="36">
        <f t="shared" si="767"/>
        <v>0</v>
      </c>
      <c r="AU1241" s="36">
        <f t="shared" si="767"/>
        <v>0</v>
      </c>
      <c r="AV1241" s="36">
        <f t="shared" si="767"/>
        <v>0</v>
      </c>
      <c r="AW1241" s="36">
        <f t="shared" si="767"/>
        <v>0</v>
      </c>
      <c r="AX1241" s="36">
        <f t="shared" si="767"/>
        <v>0</v>
      </c>
      <c r="AY1241" s="36">
        <f t="shared" si="767"/>
        <v>0</v>
      </c>
      <c r="AZ1241" s="36">
        <f t="shared" si="767"/>
        <v>0</v>
      </c>
      <c r="BA1241" s="36">
        <f t="shared" si="767"/>
        <v>0</v>
      </c>
      <c r="BB1241" s="36">
        <f t="shared" si="767"/>
        <v>0</v>
      </c>
      <c r="BC1241" s="36">
        <f t="shared" si="767"/>
        <v>0</v>
      </c>
      <c r="BD1241" s="36">
        <f t="shared" si="767"/>
        <v>0</v>
      </c>
      <c r="BE1241" s="36">
        <f t="shared" si="767"/>
        <v>0</v>
      </c>
      <c r="BF1241" s="36">
        <f t="shared" si="767"/>
        <v>0</v>
      </c>
      <c r="BG1241" s="36">
        <f t="shared" si="767"/>
        <v>0</v>
      </c>
      <c r="BH1241" s="36">
        <f t="shared" si="767"/>
        <v>0</v>
      </c>
      <c r="BI1241" s="36">
        <f t="shared" si="767"/>
        <v>0</v>
      </c>
      <c r="BJ1241" s="36">
        <f t="shared" si="767"/>
        <v>0</v>
      </c>
      <c r="BK1241" s="36">
        <f t="shared" si="767"/>
        <v>0</v>
      </c>
      <c r="BL1241" s="36">
        <f t="shared" si="767"/>
        <v>0</v>
      </c>
      <c r="BM1241" s="36">
        <f t="shared" si="767"/>
        <v>0</v>
      </c>
    </row>
    <row r="1242" spans="1:65" outlineLevel="1">
      <c r="A1242" s="48" t="s">
        <v>376</v>
      </c>
      <c r="B1242" t="s">
        <v>225</v>
      </c>
      <c r="AE1242" s="36">
        <f t="shared" ref="AE1242:BM1242" si="768">-MIN(AE1237,0)</f>
        <v>0.57151854702867255</v>
      </c>
      <c r="AF1242" s="36">
        <f t="shared" si="768"/>
        <v>0</v>
      </c>
      <c r="AG1242" s="36">
        <f t="shared" si="768"/>
        <v>0</v>
      </c>
      <c r="AH1242" s="36">
        <f t="shared" si="768"/>
        <v>0</v>
      </c>
      <c r="AI1242" s="36">
        <f t="shared" si="768"/>
        <v>0</v>
      </c>
      <c r="AJ1242" s="36">
        <f t="shared" si="768"/>
        <v>0</v>
      </c>
      <c r="AK1242" s="36">
        <f t="shared" si="768"/>
        <v>0</v>
      </c>
      <c r="AL1242" s="36">
        <f t="shared" si="768"/>
        <v>0</v>
      </c>
      <c r="AM1242" s="36">
        <f t="shared" si="768"/>
        <v>0</v>
      </c>
      <c r="AN1242" s="36">
        <f t="shared" si="768"/>
        <v>0</v>
      </c>
      <c r="AO1242" s="36">
        <f t="shared" si="768"/>
        <v>0</v>
      </c>
      <c r="AP1242" s="36">
        <f t="shared" si="768"/>
        <v>0</v>
      </c>
      <c r="AQ1242" s="36">
        <f t="shared" si="768"/>
        <v>0</v>
      </c>
      <c r="AR1242" s="36">
        <f t="shared" si="768"/>
        <v>0</v>
      </c>
      <c r="AS1242" s="36">
        <f t="shared" si="768"/>
        <v>0</v>
      </c>
      <c r="AT1242" s="36">
        <f t="shared" si="768"/>
        <v>0</v>
      </c>
      <c r="AU1242" s="36">
        <f t="shared" si="768"/>
        <v>0</v>
      </c>
      <c r="AV1242" s="36">
        <f t="shared" si="768"/>
        <v>0</v>
      </c>
      <c r="AW1242" s="36">
        <f t="shared" si="768"/>
        <v>0</v>
      </c>
      <c r="AX1242" s="36">
        <f t="shared" si="768"/>
        <v>0</v>
      </c>
      <c r="AY1242" s="36">
        <f t="shared" si="768"/>
        <v>0</v>
      </c>
      <c r="AZ1242" s="36">
        <f t="shared" si="768"/>
        <v>0</v>
      </c>
      <c r="BA1242" s="36">
        <f t="shared" si="768"/>
        <v>0</v>
      </c>
      <c r="BB1242" s="36">
        <f t="shared" si="768"/>
        <v>0</v>
      </c>
      <c r="BC1242" s="36">
        <f t="shared" si="768"/>
        <v>0</v>
      </c>
      <c r="BD1242" s="36">
        <f t="shared" si="768"/>
        <v>0</v>
      </c>
      <c r="BE1242" s="36">
        <f t="shared" si="768"/>
        <v>0</v>
      </c>
      <c r="BF1242" s="36">
        <f t="shared" si="768"/>
        <v>0</v>
      </c>
      <c r="BG1242" s="36">
        <f t="shared" si="768"/>
        <v>0</v>
      </c>
      <c r="BH1242" s="36">
        <f t="shared" si="768"/>
        <v>0</v>
      </c>
      <c r="BI1242" s="36">
        <f t="shared" si="768"/>
        <v>0</v>
      </c>
      <c r="BJ1242" s="36">
        <f t="shared" si="768"/>
        <v>0</v>
      </c>
      <c r="BK1242" s="36">
        <f t="shared" si="768"/>
        <v>0</v>
      </c>
      <c r="BL1242" s="36">
        <f t="shared" si="768"/>
        <v>0</v>
      </c>
      <c r="BM1242" s="36">
        <f t="shared" si="768"/>
        <v>0</v>
      </c>
    </row>
    <row r="1243" spans="1:65" outlineLevel="1">
      <c r="A1243" s="48" t="s">
        <v>377</v>
      </c>
      <c r="B1243" t="s">
        <v>225</v>
      </c>
      <c r="AE1243" s="133">
        <f t="shared" ref="AE1243:BM1243" si="769">AE1238</f>
        <v>0</v>
      </c>
      <c r="AF1243" s="133">
        <f t="shared" si="769"/>
        <v>-0.23525756159614472</v>
      </c>
      <c r="AG1243" s="133">
        <f t="shared" si="769"/>
        <v>-0.3362609854325278</v>
      </c>
      <c r="AH1243" s="133">
        <f t="shared" si="769"/>
        <v>0</v>
      </c>
      <c r="AI1243" s="133">
        <f t="shared" si="769"/>
        <v>0</v>
      </c>
      <c r="AJ1243" s="133">
        <f t="shared" si="769"/>
        <v>0</v>
      </c>
      <c r="AK1243" s="133">
        <f t="shared" si="769"/>
        <v>0</v>
      </c>
      <c r="AL1243" s="133">
        <f t="shared" si="769"/>
        <v>0</v>
      </c>
      <c r="AM1243" s="133">
        <f t="shared" si="769"/>
        <v>0</v>
      </c>
      <c r="AN1243" s="133">
        <f t="shared" si="769"/>
        <v>0</v>
      </c>
      <c r="AO1243" s="133">
        <f t="shared" si="769"/>
        <v>0</v>
      </c>
      <c r="AP1243" s="133">
        <f t="shared" si="769"/>
        <v>0</v>
      </c>
      <c r="AQ1243" s="133">
        <f t="shared" si="769"/>
        <v>0</v>
      </c>
      <c r="AR1243" s="133">
        <f t="shared" si="769"/>
        <v>0</v>
      </c>
      <c r="AS1243" s="133">
        <f t="shared" si="769"/>
        <v>0</v>
      </c>
      <c r="AT1243" s="133">
        <f t="shared" si="769"/>
        <v>0</v>
      </c>
      <c r="AU1243" s="133">
        <f t="shared" si="769"/>
        <v>0</v>
      </c>
      <c r="AV1243" s="133">
        <f t="shared" si="769"/>
        <v>0</v>
      </c>
      <c r="AW1243" s="133">
        <f t="shared" si="769"/>
        <v>0</v>
      </c>
      <c r="AX1243" s="133">
        <f t="shared" si="769"/>
        <v>0</v>
      </c>
      <c r="AY1243" s="133">
        <f t="shared" si="769"/>
        <v>0</v>
      </c>
      <c r="AZ1243" s="133">
        <f t="shared" si="769"/>
        <v>0</v>
      </c>
      <c r="BA1243" s="133">
        <f t="shared" si="769"/>
        <v>0</v>
      </c>
      <c r="BB1243" s="133">
        <f t="shared" si="769"/>
        <v>0</v>
      </c>
      <c r="BC1243" s="133">
        <f t="shared" si="769"/>
        <v>0</v>
      </c>
      <c r="BD1243" s="133">
        <f t="shared" si="769"/>
        <v>0</v>
      </c>
      <c r="BE1243" s="133">
        <f t="shared" si="769"/>
        <v>0</v>
      </c>
      <c r="BF1243" s="133">
        <f t="shared" si="769"/>
        <v>0</v>
      </c>
      <c r="BG1243" s="133">
        <f t="shared" si="769"/>
        <v>0</v>
      </c>
      <c r="BH1243" s="133">
        <f t="shared" si="769"/>
        <v>0</v>
      </c>
      <c r="BI1243" s="133">
        <f t="shared" si="769"/>
        <v>0</v>
      </c>
      <c r="BJ1243" s="133">
        <f t="shared" si="769"/>
        <v>0</v>
      </c>
      <c r="BK1243" s="133">
        <f t="shared" si="769"/>
        <v>0</v>
      </c>
      <c r="BL1243" s="133">
        <f t="shared" si="769"/>
        <v>0</v>
      </c>
      <c r="BM1243" s="133">
        <f t="shared" si="769"/>
        <v>0</v>
      </c>
    </row>
    <row r="1244" spans="1:65" outlineLevel="1">
      <c r="A1244" s="32" t="s">
        <v>378</v>
      </c>
      <c r="B1244" t="s">
        <v>225</v>
      </c>
      <c r="AD1244" s="98">
        <v>0</v>
      </c>
      <c r="AE1244" s="36">
        <f t="shared" ref="AE1244:BM1244" si="770">SUM(AE1241:AE1243)</f>
        <v>0.57151854702867255</v>
      </c>
      <c r="AF1244" s="36">
        <f t="shared" si="770"/>
        <v>0.3362609854325278</v>
      </c>
      <c r="AG1244" s="36">
        <f t="shared" si="770"/>
        <v>0</v>
      </c>
      <c r="AH1244" s="36">
        <f t="shared" si="770"/>
        <v>0</v>
      </c>
      <c r="AI1244" s="36">
        <f t="shared" si="770"/>
        <v>0</v>
      </c>
      <c r="AJ1244" s="36">
        <f t="shared" si="770"/>
        <v>0</v>
      </c>
      <c r="AK1244" s="36">
        <f t="shared" si="770"/>
        <v>0</v>
      </c>
      <c r="AL1244" s="36">
        <f t="shared" si="770"/>
        <v>0</v>
      </c>
      <c r="AM1244" s="36">
        <f t="shared" si="770"/>
        <v>0</v>
      </c>
      <c r="AN1244" s="36">
        <f t="shared" si="770"/>
        <v>0</v>
      </c>
      <c r="AO1244" s="36">
        <f t="shared" si="770"/>
        <v>0</v>
      </c>
      <c r="AP1244" s="36">
        <f t="shared" si="770"/>
        <v>0</v>
      </c>
      <c r="AQ1244" s="36">
        <f t="shared" si="770"/>
        <v>0</v>
      </c>
      <c r="AR1244" s="36">
        <f t="shared" si="770"/>
        <v>0</v>
      </c>
      <c r="AS1244" s="36">
        <f t="shared" si="770"/>
        <v>0</v>
      </c>
      <c r="AT1244" s="36">
        <f t="shared" si="770"/>
        <v>0</v>
      </c>
      <c r="AU1244" s="36">
        <f t="shared" si="770"/>
        <v>0</v>
      </c>
      <c r="AV1244" s="36">
        <f t="shared" si="770"/>
        <v>0</v>
      </c>
      <c r="AW1244" s="36">
        <f t="shared" si="770"/>
        <v>0</v>
      </c>
      <c r="AX1244" s="36">
        <f t="shared" si="770"/>
        <v>0</v>
      </c>
      <c r="AY1244" s="36">
        <f t="shared" si="770"/>
        <v>0</v>
      </c>
      <c r="AZ1244" s="36">
        <f t="shared" si="770"/>
        <v>0</v>
      </c>
      <c r="BA1244" s="36">
        <f t="shared" si="770"/>
        <v>0</v>
      </c>
      <c r="BB1244" s="36">
        <f t="shared" si="770"/>
        <v>0</v>
      </c>
      <c r="BC1244" s="36">
        <f t="shared" si="770"/>
        <v>0</v>
      </c>
      <c r="BD1244" s="36">
        <f t="shared" si="770"/>
        <v>0</v>
      </c>
      <c r="BE1244" s="36">
        <f t="shared" si="770"/>
        <v>0</v>
      </c>
      <c r="BF1244" s="36">
        <f t="shared" si="770"/>
        <v>0</v>
      </c>
      <c r="BG1244" s="36">
        <f t="shared" si="770"/>
        <v>0</v>
      </c>
      <c r="BH1244" s="36">
        <f t="shared" si="770"/>
        <v>0</v>
      </c>
      <c r="BI1244" s="36">
        <f t="shared" si="770"/>
        <v>0</v>
      </c>
      <c r="BJ1244" s="36">
        <f t="shared" si="770"/>
        <v>0</v>
      </c>
      <c r="BK1244" s="36">
        <f t="shared" si="770"/>
        <v>0</v>
      </c>
      <c r="BL1244" s="36">
        <f t="shared" si="770"/>
        <v>0</v>
      </c>
      <c r="BM1244" s="36">
        <f t="shared" si="770"/>
        <v>0</v>
      </c>
    </row>
    <row r="1245" spans="1:65" outlineLevel="1"/>
    <row r="1246" spans="1:65" s="14" customFormat="1" outlineLevel="1">
      <c r="A1246" s="14" t="s">
        <v>379</v>
      </c>
      <c r="D1246" s="119"/>
    </row>
    <row r="1247" spans="1:65" outlineLevel="1">
      <c r="A1247" t="s">
        <v>380</v>
      </c>
      <c r="B1247" t="s">
        <v>225</v>
      </c>
      <c r="AE1247" s="36">
        <f t="shared" ref="AE1247:BM1247" si="771">AE1228</f>
        <v>-0.57151854702867255</v>
      </c>
      <c r="AF1247" s="36">
        <f t="shared" si="771"/>
        <v>0.54893431039100438</v>
      </c>
      <c r="AG1247" s="36">
        <f t="shared" si="771"/>
        <v>7.1768373787140636</v>
      </c>
      <c r="AH1247" s="36">
        <f t="shared" si="771"/>
        <v>5.3751166965581696</v>
      </c>
      <c r="AI1247" s="36">
        <f t="shared" si="771"/>
        <v>7.1366220540926735</v>
      </c>
      <c r="AJ1247" s="36">
        <f t="shared" si="771"/>
        <v>10.333130215609993</v>
      </c>
      <c r="AK1247" s="36">
        <f t="shared" si="771"/>
        <v>7.4915218225618148</v>
      </c>
      <c r="AL1247" s="36">
        <f t="shared" si="771"/>
        <v>7.7604675711722413</v>
      </c>
      <c r="AM1247" s="36">
        <f t="shared" si="771"/>
        <v>7.1462207474092079</v>
      </c>
      <c r="AN1247" s="36">
        <f t="shared" si="771"/>
        <v>8.1883587854171829</v>
      </c>
      <c r="AO1247" s="36">
        <f t="shared" si="771"/>
        <v>13.0097864451308</v>
      </c>
      <c r="AP1247" s="36">
        <f t="shared" si="771"/>
        <v>7.7312926127312229</v>
      </c>
      <c r="AQ1247" s="36">
        <f t="shared" si="771"/>
        <v>7.9357358750777713</v>
      </c>
      <c r="AR1247" s="36">
        <f t="shared" si="771"/>
        <v>7.173669554416799</v>
      </c>
      <c r="AS1247" s="36">
        <f t="shared" si="771"/>
        <v>8.2931292372722254</v>
      </c>
      <c r="AT1247" s="36">
        <f t="shared" si="771"/>
        <v>12.16231476122708</v>
      </c>
      <c r="AU1247" s="36">
        <f t="shared" si="771"/>
        <v>9.4818782144652669</v>
      </c>
      <c r="AV1247" s="36">
        <f t="shared" si="771"/>
        <v>9.7424727298175355</v>
      </c>
      <c r="AW1247" s="36">
        <f t="shared" si="771"/>
        <v>8.8885214544975035</v>
      </c>
      <c r="AX1247" s="36">
        <f t="shared" si="771"/>
        <v>10.224981346686684</v>
      </c>
      <c r="AY1247" s="36">
        <f t="shared" si="771"/>
        <v>16.641771939858707</v>
      </c>
      <c r="AZ1247" s="36">
        <f t="shared" si="771"/>
        <v>10.08901815914712</v>
      </c>
      <c r="BA1247" s="36">
        <f t="shared" si="771"/>
        <v>10.255610681343752</v>
      </c>
      <c r="BB1247" s="36">
        <f t="shared" si="771"/>
        <v>9.113377336417658</v>
      </c>
      <c r="BC1247" s="36">
        <f t="shared" si="771"/>
        <v>10.499955623299767</v>
      </c>
      <c r="BD1247" s="36">
        <f t="shared" si="771"/>
        <v>15.578859450905622</v>
      </c>
      <c r="BE1247" s="36">
        <f t="shared" si="771"/>
        <v>10.094138414942222</v>
      </c>
      <c r="BF1247" s="36">
        <f t="shared" si="771"/>
        <v>10.15926839198683</v>
      </c>
      <c r="BG1247" s="36">
        <f t="shared" si="771"/>
        <v>8.584720516718896</v>
      </c>
      <c r="BH1247" s="36">
        <f t="shared" si="771"/>
        <v>9.9201899953587773</v>
      </c>
      <c r="BI1247" s="36">
        <f t="shared" si="771"/>
        <v>15.593948374116863</v>
      </c>
      <c r="BJ1247" s="36">
        <f t="shared" si="771"/>
        <v>8.0214598310967471</v>
      </c>
      <c r="BK1247" s="36">
        <f t="shared" si="771"/>
        <v>21.349809078416421</v>
      </c>
      <c r="BL1247" s="36">
        <f t="shared" si="771"/>
        <v>5.275530547770817</v>
      </c>
      <c r="BM1247" s="36">
        <f t="shared" si="771"/>
        <v>25.21266839932165</v>
      </c>
    </row>
    <row r="1248" spans="1:65" outlineLevel="1">
      <c r="A1248" t="s">
        <v>381</v>
      </c>
      <c r="B1248" t="s">
        <v>225</v>
      </c>
      <c r="E1248" s="131">
        <v>1</v>
      </c>
      <c r="F1248" t="s">
        <v>382</v>
      </c>
      <c r="AE1248" s="36">
        <f t="shared" ref="AE1248:BM1248" si="772">AE$1228*(AE$1252*$E1248)</f>
        <v>0</v>
      </c>
      <c r="AF1248" s="36">
        <f t="shared" si="772"/>
        <v>0</v>
      </c>
      <c r="AG1248" s="36">
        <f t="shared" si="772"/>
        <v>0</v>
      </c>
      <c r="AH1248" s="36">
        <f t="shared" si="772"/>
        <v>0</v>
      </c>
      <c r="AI1248" s="36">
        <f t="shared" si="772"/>
        <v>0</v>
      </c>
      <c r="AJ1248" s="36">
        <f t="shared" si="772"/>
        <v>0</v>
      </c>
      <c r="AK1248" s="36">
        <f t="shared" si="772"/>
        <v>0</v>
      </c>
      <c r="AL1248" s="36">
        <f t="shared" si="772"/>
        <v>0</v>
      </c>
      <c r="AM1248" s="36">
        <f t="shared" si="772"/>
        <v>0</v>
      </c>
      <c r="AN1248" s="36">
        <f t="shared" si="772"/>
        <v>0</v>
      </c>
      <c r="AO1248" s="36">
        <f t="shared" si="772"/>
        <v>0</v>
      </c>
      <c r="AP1248" s="36">
        <f t="shared" si="772"/>
        <v>0</v>
      </c>
      <c r="AQ1248" s="36">
        <f t="shared" si="772"/>
        <v>0</v>
      </c>
      <c r="AR1248" s="36">
        <f t="shared" si="772"/>
        <v>0</v>
      </c>
      <c r="AS1248" s="36">
        <f t="shared" si="772"/>
        <v>0</v>
      </c>
      <c r="AT1248" s="36">
        <f t="shared" si="772"/>
        <v>0</v>
      </c>
      <c r="AU1248" s="36">
        <f t="shared" si="772"/>
        <v>0</v>
      </c>
      <c r="AV1248" s="36">
        <f t="shared" si="772"/>
        <v>0</v>
      </c>
      <c r="AW1248" s="36">
        <f t="shared" si="772"/>
        <v>0</v>
      </c>
      <c r="AX1248" s="36">
        <f t="shared" si="772"/>
        <v>0</v>
      </c>
      <c r="AY1248" s="36">
        <f t="shared" si="772"/>
        <v>0</v>
      </c>
      <c r="AZ1248" s="36">
        <f t="shared" si="772"/>
        <v>0</v>
      </c>
      <c r="BA1248" s="36">
        <f t="shared" si="772"/>
        <v>0</v>
      </c>
      <c r="BB1248" s="36">
        <f t="shared" si="772"/>
        <v>0</v>
      </c>
      <c r="BC1248" s="36">
        <f t="shared" si="772"/>
        <v>0</v>
      </c>
      <c r="BD1248" s="36">
        <f t="shared" si="772"/>
        <v>0</v>
      </c>
      <c r="BE1248" s="36">
        <f t="shared" si="772"/>
        <v>0</v>
      </c>
      <c r="BF1248" s="36">
        <f t="shared" si="772"/>
        <v>0</v>
      </c>
      <c r="BG1248" s="36">
        <f t="shared" si="772"/>
        <v>0</v>
      </c>
      <c r="BH1248" s="36">
        <f t="shared" si="772"/>
        <v>0</v>
      </c>
      <c r="BI1248" s="36">
        <f t="shared" si="772"/>
        <v>0</v>
      </c>
      <c r="BJ1248" s="36">
        <f t="shared" si="772"/>
        <v>0</v>
      </c>
      <c r="BK1248" s="36">
        <f t="shared" si="772"/>
        <v>0</v>
      </c>
      <c r="BL1248" s="36">
        <f t="shared" si="772"/>
        <v>0</v>
      </c>
      <c r="BM1248" s="36">
        <f t="shared" si="772"/>
        <v>0</v>
      </c>
    </row>
    <row r="1249" spans="1:65" outlineLevel="1">
      <c r="A1249" t="s">
        <v>383</v>
      </c>
      <c r="B1249" t="s">
        <v>225</v>
      </c>
      <c r="E1249" s="131">
        <v>0.75</v>
      </c>
      <c r="F1249" t="s">
        <v>789</v>
      </c>
      <c r="AE1249" s="36">
        <f t="shared" ref="AE1249:BM1249" si="773">AE$1228*(1-(AE$1252*$E1248))</f>
        <v>-0.57151854702867255</v>
      </c>
      <c r="AF1249" s="36">
        <f t="shared" si="773"/>
        <v>0.54893431039100438</v>
      </c>
      <c r="AG1249" s="36">
        <f t="shared" si="773"/>
        <v>7.1768373787140636</v>
      </c>
      <c r="AH1249" s="36">
        <f t="shared" si="773"/>
        <v>5.3751166965581696</v>
      </c>
      <c r="AI1249" s="36">
        <f t="shared" si="773"/>
        <v>7.1366220540926735</v>
      </c>
      <c r="AJ1249" s="36">
        <f t="shared" si="773"/>
        <v>10.333130215609993</v>
      </c>
      <c r="AK1249" s="36">
        <f t="shared" si="773"/>
        <v>7.4915218225618148</v>
      </c>
      <c r="AL1249" s="36">
        <f t="shared" si="773"/>
        <v>7.7604675711722413</v>
      </c>
      <c r="AM1249" s="36">
        <f t="shared" si="773"/>
        <v>7.1462207474092079</v>
      </c>
      <c r="AN1249" s="36">
        <f t="shared" si="773"/>
        <v>8.1883587854171829</v>
      </c>
      <c r="AO1249" s="36">
        <f t="shared" si="773"/>
        <v>13.0097864451308</v>
      </c>
      <c r="AP1249" s="36">
        <f t="shared" si="773"/>
        <v>7.7312926127312229</v>
      </c>
      <c r="AQ1249" s="36">
        <f t="shared" si="773"/>
        <v>7.9357358750777713</v>
      </c>
      <c r="AR1249" s="36">
        <f t="shared" si="773"/>
        <v>7.173669554416799</v>
      </c>
      <c r="AS1249" s="36">
        <f t="shared" si="773"/>
        <v>8.2931292372722254</v>
      </c>
      <c r="AT1249" s="36">
        <f t="shared" si="773"/>
        <v>12.16231476122708</v>
      </c>
      <c r="AU1249" s="36">
        <f t="shared" si="773"/>
        <v>9.4818782144652669</v>
      </c>
      <c r="AV1249" s="36">
        <f t="shared" si="773"/>
        <v>9.7424727298175355</v>
      </c>
      <c r="AW1249" s="36">
        <f t="shared" si="773"/>
        <v>8.8885214544975035</v>
      </c>
      <c r="AX1249" s="36">
        <f t="shared" si="773"/>
        <v>10.224981346686684</v>
      </c>
      <c r="AY1249" s="36">
        <f t="shared" si="773"/>
        <v>16.641771939858707</v>
      </c>
      <c r="AZ1249" s="36">
        <f t="shared" si="773"/>
        <v>10.08901815914712</v>
      </c>
      <c r="BA1249" s="36">
        <f t="shared" si="773"/>
        <v>10.255610681343752</v>
      </c>
      <c r="BB1249" s="36">
        <f t="shared" si="773"/>
        <v>9.113377336417658</v>
      </c>
      <c r="BC1249" s="36">
        <f t="shared" si="773"/>
        <v>10.499955623299767</v>
      </c>
      <c r="BD1249" s="36">
        <f t="shared" si="773"/>
        <v>15.578859450905622</v>
      </c>
      <c r="BE1249" s="36">
        <f t="shared" si="773"/>
        <v>10.094138414942222</v>
      </c>
      <c r="BF1249" s="36">
        <f t="shared" si="773"/>
        <v>10.15926839198683</v>
      </c>
      <c r="BG1249" s="36">
        <f t="shared" si="773"/>
        <v>8.584720516718896</v>
      </c>
      <c r="BH1249" s="36">
        <f t="shared" si="773"/>
        <v>9.9201899953587773</v>
      </c>
      <c r="BI1249" s="36">
        <f t="shared" si="773"/>
        <v>15.593948374116863</v>
      </c>
      <c r="BJ1249" s="36">
        <f t="shared" si="773"/>
        <v>8.0214598310967471</v>
      </c>
      <c r="BK1249" s="36">
        <f t="shared" si="773"/>
        <v>21.349809078416421</v>
      </c>
      <c r="BL1249" s="36">
        <f t="shared" si="773"/>
        <v>5.275530547770817</v>
      </c>
      <c r="BM1249" s="36">
        <f t="shared" si="773"/>
        <v>25.21266839932165</v>
      </c>
    </row>
    <row r="1250" spans="1:65" outlineLevel="1">
      <c r="AE1250" s="36"/>
      <c r="AF1250" s="36"/>
      <c r="AG1250" s="36"/>
      <c r="AH1250" s="36"/>
      <c r="AI1250" s="36"/>
      <c r="AJ1250" s="36"/>
      <c r="AK1250" s="36"/>
      <c r="AL1250" s="36"/>
      <c r="AM1250" s="36"/>
      <c r="AN1250" s="36"/>
      <c r="AO1250" s="36"/>
      <c r="AP1250" s="36"/>
      <c r="AQ1250" s="36"/>
      <c r="AR1250" s="36"/>
      <c r="AS1250" s="36"/>
      <c r="AT1250" s="36"/>
      <c r="AU1250" s="36"/>
      <c r="AV1250" s="36"/>
      <c r="AW1250" s="36"/>
      <c r="AX1250" s="36"/>
      <c r="AY1250" s="36"/>
      <c r="AZ1250" s="36"/>
      <c r="BA1250" s="36"/>
      <c r="BB1250" s="36"/>
      <c r="BC1250" s="36"/>
      <c r="BD1250" s="36"/>
      <c r="BE1250" s="36"/>
      <c r="BF1250" s="36"/>
      <c r="BG1250" s="36"/>
      <c r="BH1250" s="36"/>
      <c r="BI1250" s="36"/>
      <c r="BJ1250" s="36"/>
      <c r="BK1250" s="36"/>
      <c r="BL1250" s="36"/>
      <c r="BM1250" s="36"/>
    </row>
    <row r="1251" spans="1:65" s="53" customFormat="1" outlineLevel="1">
      <c r="A1251" s="8" t="s">
        <v>384</v>
      </c>
      <c r="D1251" s="65"/>
      <c r="AE1251" s="109"/>
      <c r="AF1251" s="109"/>
      <c r="AG1251" s="109"/>
      <c r="AH1251" s="109"/>
      <c r="AI1251" s="109"/>
      <c r="AJ1251" s="109"/>
      <c r="AK1251" s="109"/>
      <c r="AL1251" s="109"/>
      <c r="AM1251" s="109"/>
      <c r="AN1251" s="109"/>
      <c r="AO1251" s="109"/>
      <c r="AP1251" s="109"/>
      <c r="AQ1251" s="109"/>
      <c r="AR1251" s="109"/>
      <c r="AS1251" s="109"/>
      <c r="AT1251" s="109"/>
      <c r="AU1251" s="109"/>
      <c r="AV1251" s="109"/>
      <c r="AW1251" s="109"/>
      <c r="AX1251" s="109"/>
      <c r="AY1251" s="109"/>
      <c r="AZ1251" s="109"/>
      <c r="BA1251" s="109"/>
      <c r="BB1251" s="109"/>
      <c r="BC1251" s="109"/>
      <c r="BD1251" s="109"/>
      <c r="BE1251" s="109"/>
      <c r="BF1251" s="109"/>
      <c r="BG1251" s="109"/>
      <c r="BH1251" s="109"/>
      <c r="BI1251" s="109"/>
      <c r="BJ1251" s="109"/>
      <c r="BK1251" s="109"/>
      <c r="BL1251" s="109"/>
      <c r="BM1251" s="109"/>
    </row>
    <row r="1252" spans="1:65" outlineLevel="1">
      <c r="A1252" s="32" t="s">
        <v>385</v>
      </c>
      <c r="B1252" t="s">
        <v>85</v>
      </c>
      <c r="AE1252" s="102">
        <f t="shared" ref="AE1252:BM1252" si="774">IF(AE1&gt;=$E$1254,IF(AE1&lt;$E$1254+$E$1253,1,0),0)</f>
        <v>0</v>
      </c>
      <c r="AF1252" s="102">
        <f t="shared" si="774"/>
        <v>0</v>
      </c>
      <c r="AG1252" s="102">
        <f t="shared" si="774"/>
        <v>0</v>
      </c>
      <c r="AH1252" s="102">
        <f t="shared" si="774"/>
        <v>0</v>
      </c>
      <c r="AI1252" s="102">
        <f t="shared" si="774"/>
        <v>0</v>
      </c>
      <c r="AJ1252" s="102">
        <f t="shared" si="774"/>
        <v>0</v>
      </c>
      <c r="AK1252" s="102">
        <f t="shared" si="774"/>
        <v>0</v>
      </c>
      <c r="AL1252" s="102">
        <f t="shared" si="774"/>
        <v>0</v>
      </c>
      <c r="AM1252" s="102">
        <f t="shared" si="774"/>
        <v>0</v>
      </c>
      <c r="AN1252" s="102">
        <f t="shared" si="774"/>
        <v>0</v>
      </c>
      <c r="AO1252" s="102">
        <f t="shared" si="774"/>
        <v>0</v>
      </c>
      <c r="AP1252" s="102">
        <f t="shared" si="774"/>
        <v>0</v>
      </c>
      <c r="AQ1252" s="102">
        <f t="shared" si="774"/>
        <v>0</v>
      </c>
      <c r="AR1252" s="102">
        <f t="shared" si="774"/>
        <v>0</v>
      </c>
      <c r="AS1252" s="102">
        <f t="shared" si="774"/>
        <v>0</v>
      </c>
      <c r="AT1252" s="102">
        <f t="shared" si="774"/>
        <v>0</v>
      </c>
      <c r="AU1252" s="102">
        <f t="shared" si="774"/>
        <v>0</v>
      </c>
      <c r="AV1252" s="102">
        <f t="shared" si="774"/>
        <v>0</v>
      </c>
      <c r="AW1252" s="102">
        <f t="shared" si="774"/>
        <v>0</v>
      </c>
      <c r="AX1252" s="102">
        <f t="shared" si="774"/>
        <v>0</v>
      </c>
      <c r="AY1252" s="102">
        <f t="shared" si="774"/>
        <v>0</v>
      </c>
      <c r="AZ1252" s="102">
        <f t="shared" si="774"/>
        <v>0</v>
      </c>
      <c r="BA1252" s="102">
        <f t="shared" si="774"/>
        <v>0</v>
      </c>
      <c r="BB1252" s="102">
        <f t="shared" si="774"/>
        <v>0</v>
      </c>
      <c r="BC1252" s="102">
        <f t="shared" si="774"/>
        <v>0</v>
      </c>
      <c r="BD1252" s="102">
        <f t="shared" si="774"/>
        <v>0</v>
      </c>
      <c r="BE1252" s="102">
        <f t="shared" si="774"/>
        <v>0</v>
      </c>
      <c r="BF1252" s="102">
        <f t="shared" si="774"/>
        <v>0</v>
      </c>
      <c r="BG1252" s="102">
        <f t="shared" si="774"/>
        <v>0</v>
      </c>
      <c r="BH1252" s="102">
        <f t="shared" si="774"/>
        <v>0</v>
      </c>
      <c r="BI1252" s="102">
        <f t="shared" si="774"/>
        <v>0</v>
      </c>
      <c r="BJ1252" s="102">
        <f t="shared" si="774"/>
        <v>0</v>
      </c>
      <c r="BK1252" s="102">
        <f t="shared" si="774"/>
        <v>0</v>
      </c>
      <c r="BL1252" s="102">
        <f t="shared" si="774"/>
        <v>0</v>
      </c>
      <c r="BM1252" s="102">
        <f t="shared" si="774"/>
        <v>0</v>
      </c>
    </row>
    <row r="1253" spans="1:65" outlineLevel="1">
      <c r="A1253" s="48" t="s">
        <v>788</v>
      </c>
      <c r="E1253" s="99">
        <v>0</v>
      </c>
      <c r="F1253" t="s">
        <v>71</v>
      </c>
      <c r="AE1253" s="102"/>
      <c r="AF1253" s="102"/>
      <c r="AG1253" s="102"/>
      <c r="AH1253" s="102"/>
      <c r="AI1253" s="102"/>
      <c r="AJ1253" s="102"/>
      <c r="AK1253" s="102"/>
      <c r="AL1253" s="102"/>
      <c r="AM1253" s="102"/>
      <c r="AN1253" s="102"/>
      <c r="AO1253" s="102"/>
      <c r="AP1253" s="102"/>
      <c r="AQ1253" s="102"/>
      <c r="AR1253" s="102"/>
      <c r="AS1253" s="102"/>
      <c r="AT1253" s="102"/>
      <c r="AU1253" s="102"/>
      <c r="AV1253" s="102"/>
      <c r="AW1253" s="102"/>
      <c r="AX1253" s="102"/>
      <c r="AY1253" s="102"/>
      <c r="AZ1253" s="102"/>
      <c r="BA1253" s="102"/>
      <c r="BB1253" s="102"/>
      <c r="BC1253" s="102"/>
      <c r="BD1253" s="102"/>
      <c r="BE1253" s="102"/>
      <c r="BF1253" s="102"/>
      <c r="BG1253" s="102"/>
      <c r="BH1253" s="102"/>
      <c r="BI1253" s="102"/>
      <c r="BJ1253" s="102"/>
      <c r="BK1253" s="102"/>
      <c r="BL1253" s="102"/>
      <c r="BM1253" s="102"/>
    </row>
    <row r="1254" spans="1:65" outlineLevel="1">
      <c r="A1254" s="48" t="s">
        <v>386</v>
      </c>
      <c r="E1254" s="99">
        <v>2023</v>
      </c>
      <c r="AE1254" s="102"/>
      <c r="AF1254" s="102"/>
      <c r="AG1254" s="102"/>
      <c r="AH1254" s="102"/>
      <c r="AI1254" s="102"/>
      <c r="AJ1254" s="102"/>
      <c r="AK1254" s="102"/>
      <c r="AL1254" s="102"/>
      <c r="AM1254" s="102"/>
      <c r="AN1254" s="102"/>
      <c r="AO1254" s="102"/>
      <c r="AP1254" s="102"/>
      <c r="AQ1254" s="102"/>
      <c r="AR1254" s="102"/>
      <c r="AS1254" s="102"/>
      <c r="AT1254" s="102"/>
      <c r="AU1254" s="102"/>
      <c r="AV1254" s="102"/>
      <c r="AW1254" s="102"/>
      <c r="AX1254" s="102"/>
      <c r="AY1254" s="102"/>
      <c r="AZ1254" s="102"/>
      <c r="BA1254" s="102"/>
      <c r="BB1254" s="102"/>
      <c r="BC1254" s="102"/>
      <c r="BD1254" s="102"/>
      <c r="BE1254" s="102"/>
      <c r="BF1254" s="102"/>
      <c r="BG1254" s="102"/>
      <c r="BH1254" s="102"/>
      <c r="BI1254" s="102"/>
      <c r="BJ1254" s="102"/>
      <c r="BK1254" s="102"/>
      <c r="BL1254" s="102"/>
      <c r="BM1254" s="102"/>
    </row>
    <row r="1255" spans="1:65" outlineLevel="1">
      <c r="AE1255" s="36"/>
      <c r="AF1255" s="36"/>
      <c r="AG1255" s="36"/>
      <c r="AH1255" s="36"/>
      <c r="AI1255" s="36"/>
      <c r="AJ1255" s="36"/>
      <c r="AK1255" s="36"/>
      <c r="AL1255" s="36"/>
      <c r="AM1255" s="36"/>
      <c r="AN1255" s="36"/>
      <c r="AO1255" s="36"/>
      <c r="AP1255" s="36"/>
      <c r="AQ1255" s="36"/>
      <c r="AR1255" s="36"/>
      <c r="AS1255" s="36"/>
      <c r="AT1255" s="36"/>
      <c r="AU1255" s="36"/>
      <c r="AV1255" s="36"/>
      <c r="AW1255" s="36"/>
      <c r="AX1255" s="36"/>
      <c r="AY1255" s="36"/>
      <c r="AZ1255" s="36"/>
      <c r="BA1255" s="36"/>
      <c r="BB1255" s="36"/>
      <c r="BC1255" s="36"/>
      <c r="BD1255" s="36"/>
      <c r="BE1255" s="36"/>
      <c r="BF1255" s="36"/>
      <c r="BG1255" s="36"/>
      <c r="BH1255" s="36"/>
      <c r="BI1255" s="36"/>
      <c r="BJ1255" s="36"/>
      <c r="BK1255" s="36"/>
      <c r="BL1255" s="36"/>
      <c r="BM1255" s="36"/>
    </row>
    <row r="1256" spans="1:65" s="14" customFormat="1" outlineLevel="1">
      <c r="A1256" s="14" t="s">
        <v>387</v>
      </c>
      <c r="B1256" s="14" t="s">
        <v>225</v>
      </c>
      <c r="D1256" s="119"/>
      <c r="AE1256" s="135">
        <f t="shared" ref="AE1256:BM1256" si="775">SUM(AE1257,AE1260)</f>
        <v>0</v>
      </c>
      <c r="AF1256" s="135">
        <f t="shared" si="775"/>
        <v>-0.16263766553294148</v>
      </c>
      <c r="AG1256" s="135">
        <f t="shared" si="775"/>
        <v>-2.4161247087627817</v>
      </c>
      <c r="AH1256" s="135">
        <f t="shared" si="775"/>
        <v>-1.8035396768297776</v>
      </c>
      <c r="AI1256" s="135">
        <f t="shared" si="775"/>
        <v>-2.4024514983915091</v>
      </c>
      <c r="AJ1256" s="135">
        <f t="shared" si="775"/>
        <v>-3.4892642733073975</v>
      </c>
      <c r="AK1256" s="135">
        <f t="shared" si="775"/>
        <v>-2.5231174196710171</v>
      </c>
      <c r="AL1256" s="135">
        <f t="shared" si="775"/>
        <v>-2.6145589741985615</v>
      </c>
      <c r="AM1256" s="135">
        <f>SUM(AM1257,AM1260)</f>
        <v>-2.4057150541191308</v>
      </c>
      <c r="AN1256" s="135">
        <f t="shared" si="775"/>
        <v>-2.7600419870418422</v>
      </c>
      <c r="AO1256" s="135">
        <f t="shared" si="775"/>
        <v>-4.3993273913444719</v>
      </c>
      <c r="AP1256" s="135">
        <f t="shared" si="775"/>
        <v>-2.6046394883286155</v>
      </c>
      <c r="AQ1256" s="135">
        <f t="shared" si="775"/>
        <v>-2.6741501975264423</v>
      </c>
      <c r="AR1256" s="135">
        <f t="shared" si="775"/>
        <v>-2.4150476485017114</v>
      </c>
      <c r="AS1256" s="135">
        <f t="shared" si="775"/>
        <v>-2.7956639406725565</v>
      </c>
      <c r="AT1256" s="135">
        <f t="shared" si="775"/>
        <v>-4.1111870188172066</v>
      </c>
      <c r="AU1256" s="135">
        <f t="shared" si="775"/>
        <v>-3.1998385929181907</v>
      </c>
      <c r="AV1256" s="135">
        <f t="shared" si="775"/>
        <v>-3.288440728137962</v>
      </c>
      <c r="AW1256" s="135">
        <f t="shared" si="775"/>
        <v>-2.9980972945291513</v>
      </c>
      <c r="AX1256" s="135">
        <f t="shared" si="775"/>
        <v>-3.4524936578734726</v>
      </c>
      <c r="AY1256" s="135">
        <f t="shared" si="775"/>
        <v>-5.6342024595519602</v>
      </c>
      <c r="AZ1256" s="135">
        <f t="shared" si="775"/>
        <v>-3.4062661741100206</v>
      </c>
      <c r="BA1256" s="135">
        <f t="shared" si="775"/>
        <v>-3.4629076316568757</v>
      </c>
      <c r="BB1256" s="135">
        <f t="shared" si="775"/>
        <v>-3.0745482943820037</v>
      </c>
      <c r="BC1256" s="135">
        <f t="shared" si="775"/>
        <v>-3.5459849119219209</v>
      </c>
      <c r="BD1256" s="135">
        <f t="shared" si="775"/>
        <v>-5.2728122133079118</v>
      </c>
      <c r="BE1256" s="135">
        <f t="shared" si="775"/>
        <v>-3.4080070610803554</v>
      </c>
      <c r="BF1256" s="135">
        <f t="shared" si="775"/>
        <v>-3.4301512532755218</v>
      </c>
      <c r="BG1256" s="135">
        <f t="shared" si="775"/>
        <v>-2.8948049756844245</v>
      </c>
      <c r="BH1256" s="135">
        <f t="shared" si="775"/>
        <v>-3.3488645984219843</v>
      </c>
      <c r="BI1256" s="135">
        <f t="shared" si="775"/>
        <v>-5.2779424471997336</v>
      </c>
      <c r="BJ1256" s="135">
        <f t="shared" si="775"/>
        <v>-2.703296342572894</v>
      </c>
      <c r="BK1256" s="135">
        <f t="shared" si="775"/>
        <v>-7.2349350866615838</v>
      </c>
      <c r="BL1256" s="135">
        <f t="shared" si="775"/>
        <v>-1.7696803862420778</v>
      </c>
      <c r="BM1256" s="135">
        <f t="shared" si="775"/>
        <v>-8.5483072557693607</v>
      </c>
    </row>
    <row r="1257" spans="1:65" s="53" customFormat="1" outlineLevel="1">
      <c r="A1257" s="53" t="s">
        <v>388</v>
      </c>
      <c r="B1257" s="53" t="s">
        <v>225</v>
      </c>
      <c r="D1257" s="65"/>
      <c r="E1257" s="134">
        <f>Premissas!D138</f>
        <v>0.09</v>
      </c>
      <c r="F1257" s="53" t="s">
        <v>207</v>
      </c>
      <c r="G1257" s="53" t="s">
        <v>389</v>
      </c>
      <c r="AE1257" s="109">
        <f t="shared" ref="AE1257:BM1257" si="776">-$E1257*MAX(AE1258,0)</f>
        <v>0</v>
      </c>
      <c r="AF1257" s="109">
        <f t="shared" si="776"/>
        <v>-4.940408793519039E-2</v>
      </c>
      <c r="AG1257" s="109">
        <f t="shared" si="776"/>
        <v>-0.64591536408426575</v>
      </c>
      <c r="AH1257" s="109">
        <f t="shared" si="776"/>
        <v>-0.48376050269023524</v>
      </c>
      <c r="AI1257" s="109">
        <f t="shared" si="776"/>
        <v>-0.64229598486834061</v>
      </c>
      <c r="AJ1257" s="109">
        <f t="shared" si="776"/>
        <v>-0.92998171940489927</v>
      </c>
      <c r="AK1257" s="109">
        <f t="shared" si="776"/>
        <v>-0.67423696403056332</v>
      </c>
      <c r="AL1257" s="109">
        <f t="shared" si="776"/>
        <v>-0.69844208140550168</v>
      </c>
      <c r="AM1257" s="109">
        <f t="shared" si="776"/>
        <v>-0.64315986726682872</v>
      </c>
      <c r="AN1257" s="109">
        <f t="shared" si="776"/>
        <v>-0.73695229068754642</v>
      </c>
      <c r="AO1257" s="109">
        <f t="shared" si="776"/>
        <v>-1.170880780061772</v>
      </c>
      <c r="AP1257" s="109">
        <f t="shared" si="776"/>
        <v>-0.69581633514580998</v>
      </c>
      <c r="AQ1257" s="109">
        <f t="shared" si="776"/>
        <v>-0.71421622875699942</v>
      </c>
      <c r="AR1257" s="109">
        <f t="shared" si="776"/>
        <v>-0.64563025989751188</v>
      </c>
      <c r="AS1257" s="109">
        <f t="shared" si="776"/>
        <v>-0.74638163135450031</v>
      </c>
      <c r="AT1257" s="109">
        <f t="shared" si="776"/>
        <v>-1.0946083285104371</v>
      </c>
      <c r="AU1257" s="109">
        <f t="shared" si="776"/>
        <v>-0.85336903930187402</v>
      </c>
      <c r="AV1257" s="109">
        <f t="shared" si="776"/>
        <v>-0.8768225456835782</v>
      </c>
      <c r="AW1257" s="109">
        <f t="shared" si="776"/>
        <v>-0.79996693090477533</v>
      </c>
      <c r="AX1257" s="109">
        <f t="shared" si="776"/>
        <v>-0.92024832120180156</v>
      </c>
      <c r="AY1257" s="109">
        <f t="shared" si="776"/>
        <v>-1.4977594745872835</v>
      </c>
      <c r="AZ1257" s="109">
        <f t="shared" si="776"/>
        <v>-0.90801163432324072</v>
      </c>
      <c r="BA1257" s="109">
        <f t="shared" si="776"/>
        <v>-0.92300496132093768</v>
      </c>
      <c r="BB1257" s="109">
        <f t="shared" si="776"/>
        <v>-0.82020396027758924</v>
      </c>
      <c r="BC1257" s="109">
        <f t="shared" si="776"/>
        <v>-0.94499600609697898</v>
      </c>
      <c r="BD1257" s="109">
        <f t="shared" si="776"/>
        <v>-1.402097350581506</v>
      </c>
      <c r="BE1257" s="109">
        <f t="shared" si="776"/>
        <v>-0.90847245734479998</v>
      </c>
      <c r="BF1257" s="109">
        <f t="shared" si="776"/>
        <v>-0.91433415527881468</v>
      </c>
      <c r="BG1257" s="109">
        <f t="shared" si="776"/>
        <v>-0.77262484650470065</v>
      </c>
      <c r="BH1257" s="109">
        <f t="shared" si="776"/>
        <v>-0.89281709958228994</v>
      </c>
      <c r="BI1257" s="109">
        <f t="shared" si="776"/>
        <v>-1.4034553536705177</v>
      </c>
      <c r="BJ1257" s="109">
        <f t="shared" si="776"/>
        <v>-0.72193138479870722</v>
      </c>
      <c r="BK1257" s="109">
        <f t="shared" si="776"/>
        <v>-1.9214828170574778</v>
      </c>
      <c r="BL1257" s="109">
        <f t="shared" si="776"/>
        <v>-0.47479774929937352</v>
      </c>
      <c r="BM1257" s="109">
        <f t="shared" si="776"/>
        <v>-2.2691401559389486</v>
      </c>
    </row>
    <row r="1258" spans="1:65" outlineLevel="1">
      <c r="A1258" t="s">
        <v>390</v>
      </c>
      <c r="B1258" t="s">
        <v>225</v>
      </c>
      <c r="AC1258" s="102"/>
      <c r="AD1258" s="102"/>
      <c r="AE1258" s="36">
        <f t="shared" ref="AE1258:BM1258" si="777">AE1247</f>
        <v>-0.57151854702867255</v>
      </c>
      <c r="AF1258" s="36">
        <f t="shared" si="777"/>
        <v>0.54893431039100438</v>
      </c>
      <c r="AG1258" s="36">
        <f t="shared" si="777"/>
        <v>7.1768373787140636</v>
      </c>
      <c r="AH1258" s="36">
        <f t="shared" si="777"/>
        <v>5.3751166965581696</v>
      </c>
      <c r="AI1258" s="36">
        <f t="shared" si="777"/>
        <v>7.1366220540926735</v>
      </c>
      <c r="AJ1258" s="36">
        <f t="shared" si="777"/>
        <v>10.333130215609993</v>
      </c>
      <c r="AK1258" s="36">
        <f t="shared" si="777"/>
        <v>7.4915218225618148</v>
      </c>
      <c r="AL1258" s="36">
        <f t="shared" si="777"/>
        <v>7.7604675711722413</v>
      </c>
      <c r="AM1258" s="36">
        <f t="shared" si="777"/>
        <v>7.1462207474092079</v>
      </c>
      <c r="AN1258" s="36">
        <f t="shared" si="777"/>
        <v>8.1883587854171829</v>
      </c>
      <c r="AO1258" s="36">
        <f t="shared" si="777"/>
        <v>13.0097864451308</v>
      </c>
      <c r="AP1258" s="36">
        <f t="shared" si="777"/>
        <v>7.7312926127312229</v>
      </c>
      <c r="AQ1258" s="36">
        <f t="shared" si="777"/>
        <v>7.9357358750777713</v>
      </c>
      <c r="AR1258" s="36">
        <f t="shared" si="777"/>
        <v>7.173669554416799</v>
      </c>
      <c r="AS1258" s="36">
        <f t="shared" si="777"/>
        <v>8.2931292372722254</v>
      </c>
      <c r="AT1258" s="36">
        <f t="shared" si="777"/>
        <v>12.16231476122708</v>
      </c>
      <c r="AU1258" s="36">
        <f t="shared" si="777"/>
        <v>9.4818782144652669</v>
      </c>
      <c r="AV1258" s="36">
        <f t="shared" si="777"/>
        <v>9.7424727298175355</v>
      </c>
      <c r="AW1258" s="36">
        <f t="shared" si="777"/>
        <v>8.8885214544975035</v>
      </c>
      <c r="AX1258" s="36">
        <f t="shared" si="777"/>
        <v>10.224981346686684</v>
      </c>
      <c r="AY1258" s="36">
        <f t="shared" si="777"/>
        <v>16.641771939858707</v>
      </c>
      <c r="AZ1258" s="36">
        <f t="shared" si="777"/>
        <v>10.08901815914712</v>
      </c>
      <c r="BA1258" s="36">
        <f t="shared" si="777"/>
        <v>10.255610681343752</v>
      </c>
      <c r="BB1258" s="36">
        <f t="shared" si="777"/>
        <v>9.113377336417658</v>
      </c>
      <c r="BC1258" s="36">
        <f t="shared" si="777"/>
        <v>10.499955623299767</v>
      </c>
      <c r="BD1258" s="36">
        <f t="shared" si="777"/>
        <v>15.578859450905622</v>
      </c>
      <c r="BE1258" s="36">
        <f t="shared" si="777"/>
        <v>10.094138414942222</v>
      </c>
      <c r="BF1258" s="36">
        <f t="shared" si="777"/>
        <v>10.15926839198683</v>
      </c>
      <c r="BG1258" s="36">
        <f t="shared" si="777"/>
        <v>8.584720516718896</v>
      </c>
      <c r="BH1258" s="36">
        <f t="shared" si="777"/>
        <v>9.9201899953587773</v>
      </c>
      <c r="BI1258" s="36">
        <f t="shared" si="777"/>
        <v>15.593948374116863</v>
      </c>
      <c r="BJ1258" s="36">
        <f t="shared" si="777"/>
        <v>8.0214598310967471</v>
      </c>
      <c r="BK1258" s="36">
        <f t="shared" si="777"/>
        <v>21.349809078416421</v>
      </c>
      <c r="BL1258" s="36">
        <f t="shared" si="777"/>
        <v>5.275530547770817</v>
      </c>
      <c r="BM1258" s="36">
        <f t="shared" si="777"/>
        <v>25.21266839932165</v>
      </c>
    </row>
    <row r="1259" spans="1:65" outlineLevel="1">
      <c r="AC1259" s="169"/>
      <c r="AD1259" s="169"/>
      <c r="AE1259" s="36"/>
      <c r="AF1259" s="36"/>
      <c r="AG1259" s="36"/>
      <c r="AH1259" s="36"/>
      <c r="AI1259" s="36"/>
      <c r="AJ1259" s="36"/>
      <c r="AK1259" s="36"/>
      <c r="AL1259" s="36"/>
      <c r="AM1259" s="36"/>
      <c r="AN1259" s="36"/>
      <c r="AO1259" s="36"/>
      <c r="AP1259" s="36"/>
      <c r="AQ1259" s="36"/>
      <c r="AR1259" s="36"/>
      <c r="AS1259" s="36"/>
      <c r="AT1259" s="36"/>
      <c r="AU1259" s="36"/>
      <c r="AV1259" s="36"/>
      <c r="AW1259" s="36"/>
      <c r="AX1259" s="36"/>
      <c r="AY1259" s="36"/>
      <c r="AZ1259" s="36"/>
      <c r="BA1259" s="36"/>
      <c r="BB1259" s="36"/>
      <c r="BC1259" s="36"/>
      <c r="BD1259" s="36"/>
      <c r="BE1259" s="36"/>
      <c r="BF1259" s="36"/>
      <c r="BG1259" s="36"/>
      <c r="BH1259" s="36"/>
      <c r="BI1259" s="36"/>
      <c r="BJ1259" s="36"/>
      <c r="BK1259" s="36"/>
      <c r="BL1259" s="36"/>
      <c r="BM1259" s="36"/>
    </row>
    <row r="1260" spans="1:65" s="53" customFormat="1" outlineLevel="1">
      <c r="A1260" s="53" t="s">
        <v>391</v>
      </c>
      <c r="B1260" s="53" t="s">
        <v>225</v>
      </c>
      <c r="D1260" s="65"/>
      <c r="AE1260" s="109">
        <f t="shared" ref="AE1260:BM1260" si="778">SUM(AE1261,AE1262,AE1264)</f>
        <v>0</v>
      </c>
      <c r="AF1260" s="109">
        <f t="shared" si="778"/>
        <v>-0.1132335775977511</v>
      </c>
      <c r="AG1260" s="109">
        <f t="shared" si="778"/>
        <v>-1.7702093446785159</v>
      </c>
      <c r="AH1260" s="109">
        <f t="shared" si="778"/>
        <v>-1.3197791741395424</v>
      </c>
      <c r="AI1260" s="109">
        <f t="shared" si="778"/>
        <v>-1.7601555135231683</v>
      </c>
      <c r="AJ1260" s="109">
        <f t="shared" si="778"/>
        <v>-2.5592825539024981</v>
      </c>
      <c r="AK1260" s="109">
        <f t="shared" si="778"/>
        <v>-1.8488804556404537</v>
      </c>
      <c r="AL1260" s="109">
        <f t="shared" si="778"/>
        <v>-1.9161168927930601</v>
      </c>
      <c r="AM1260" s="109">
        <f t="shared" si="778"/>
        <v>-1.7625551868523019</v>
      </c>
      <c r="AN1260" s="109">
        <f t="shared" si="778"/>
        <v>-2.0230896963542957</v>
      </c>
      <c r="AO1260" s="109">
        <f t="shared" si="778"/>
        <v>-3.2284466112826999</v>
      </c>
      <c r="AP1260" s="109">
        <f t="shared" si="778"/>
        <v>-1.9088231531828055</v>
      </c>
      <c r="AQ1260" s="109">
        <f t="shared" si="778"/>
        <v>-1.9599339687694428</v>
      </c>
      <c r="AR1260" s="109">
        <f t="shared" si="778"/>
        <v>-1.7694173886041997</v>
      </c>
      <c r="AS1260" s="109">
        <f t="shared" si="778"/>
        <v>-2.0492823093180563</v>
      </c>
      <c r="AT1260" s="109">
        <f t="shared" si="778"/>
        <v>-3.0165786903067699</v>
      </c>
      <c r="AU1260" s="109">
        <f t="shared" si="778"/>
        <v>-2.3464695536163167</v>
      </c>
      <c r="AV1260" s="109">
        <f t="shared" si="778"/>
        <v>-2.4116181824543839</v>
      </c>
      <c r="AW1260" s="109">
        <f t="shared" si="778"/>
        <v>-2.1981303636243759</v>
      </c>
      <c r="AX1260" s="109">
        <f t="shared" si="778"/>
        <v>-2.5322453366716711</v>
      </c>
      <c r="AY1260" s="109">
        <f t="shared" si="778"/>
        <v>-4.1364429849646767</v>
      </c>
      <c r="AZ1260" s="109">
        <f t="shared" si="778"/>
        <v>-2.4982545397867799</v>
      </c>
      <c r="BA1260" s="109">
        <f t="shared" si="778"/>
        <v>-2.539902670335938</v>
      </c>
      <c r="BB1260" s="109">
        <f t="shared" si="778"/>
        <v>-2.2543443341044145</v>
      </c>
      <c r="BC1260" s="109">
        <f t="shared" si="778"/>
        <v>-2.6009889058249418</v>
      </c>
      <c r="BD1260" s="109">
        <f t="shared" si="778"/>
        <v>-3.8707148627264054</v>
      </c>
      <c r="BE1260" s="109">
        <f t="shared" si="778"/>
        <v>-2.4995346037355555</v>
      </c>
      <c r="BF1260" s="109">
        <f t="shared" si="778"/>
        <v>-2.5158170979967074</v>
      </c>
      <c r="BG1260" s="109">
        <f t="shared" si="778"/>
        <v>-2.122180129179724</v>
      </c>
      <c r="BH1260" s="109">
        <f t="shared" si="778"/>
        <v>-2.4560474988396943</v>
      </c>
      <c r="BI1260" s="109">
        <f t="shared" si="778"/>
        <v>-3.8744870935292157</v>
      </c>
      <c r="BJ1260" s="109">
        <f t="shared" si="778"/>
        <v>-1.9813649577741868</v>
      </c>
      <c r="BK1260" s="109">
        <f t="shared" si="778"/>
        <v>-5.313452269604106</v>
      </c>
      <c r="BL1260" s="109">
        <f t="shared" si="778"/>
        <v>-1.2948826369427042</v>
      </c>
      <c r="BM1260" s="109">
        <f t="shared" si="778"/>
        <v>-6.2791670998304125</v>
      </c>
    </row>
    <row r="1261" spans="1:65" outlineLevel="1">
      <c r="A1261" s="114" t="s">
        <v>392</v>
      </c>
      <c r="B1261" t="s">
        <v>225</v>
      </c>
      <c r="E1261" s="131">
        <v>0.15</v>
      </c>
      <c r="F1261" t="s">
        <v>207</v>
      </c>
      <c r="G1261" t="s">
        <v>389</v>
      </c>
      <c r="AE1261" s="170">
        <f t="shared" ref="AE1261:BM1261" si="779">-$E1261*MAX(AE1263,0)</f>
        <v>0</v>
      </c>
      <c r="AF1261" s="170">
        <f t="shared" si="779"/>
        <v>-8.2340146558650656E-2</v>
      </c>
      <c r="AG1261" s="170">
        <f t="shared" si="779"/>
        <v>-1.0765256068071094</v>
      </c>
      <c r="AH1261" s="170">
        <f t="shared" si="779"/>
        <v>-0.80626750448372542</v>
      </c>
      <c r="AI1261" s="170">
        <f t="shared" si="779"/>
        <v>-1.070493308113901</v>
      </c>
      <c r="AJ1261" s="170">
        <f t="shared" si="779"/>
        <v>-1.5499695323414988</v>
      </c>
      <c r="AK1261" s="170">
        <f t="shared" si="779"/>
        <v>-1.1237282733842722</v>
      </c>
      <c r="AL1261" s="170">
        <f t="shared" si="779"/>
        <v>-1.1640701356758361</v>
      </c>
      <c r="AM1261" s="170">
        <f t="shared" si="779"/>
        <v>-1.0719331121113811</v>
      </c>
      <c r="AN1261" s="170">
        <f t="shared" si="779"/>
        <v>-1.2282538178125775</v>
      </c>
      <c r="AO1261" s="170">
        <f t="shared" si="779"/>
        <v>-1.95146796676962</v>
      </c>
      <c r="AP1261" s="170">
        <f t="shared" si="779"/>
        <v>-1.1596938919096833</v>
      </c>
      <c r="AQ1261" s="170">
        <f t="shared" si="779"/>
        <v>-1.1903603812616657</v>
      </c>
      <c r="AR1261" s="170">
        <f t="shared" si="779"/>
        <v>-1.0760504331625198</v>
      </c>
      <c r="AS1261" s="170">
        <f t="shared" si="779"/>
        <v>-1.2439693855908338</v>
      </c>
      <c r="AT1261" s="170">
        <f t="shared" si="779"/>
        <v>-1.824347214184062</v>
      </c>
      <c r="AU1261" s="170">
        <f t="shared" si="779"/>
        <v>-1.42228173216979</v>
      </c>
      <c r="AV1261" s="170">
        <f t="shared" si="779"/>
        <v>-1.4613709094726304</v>
      </c>
      <c r="AW1261" s="170">
        <f t="shared" si="779"/>
        <v>-1.3332782181746254</v>
      </c>
      <c r="AX1261" s="170">
        <f t="shared" si="779"/>
        <v>-1.5337472020030025</v>
      </c>
      <c r="AY1261" s="170">
        <f t="shared" si="779"/>
        <v>-2.4962657909788057</v>
      </c>
      <c r="AZ1261" s="170">
        <f t="shared" si="779"/>
        <v>-1.5133527238720679</v>
      </c>
      <c r="BA1261" s="170">
        <f t="shared" si="779"/>
        <v>-1.5383416022015628</v>
      </c>
      <c r="BB1261" s="170">
        <f t="shared" si="779"/>
        <v>-1.3670066004626487</v>
      </c>
      <c r="BC1261" s="170">
        <f t="shared" si="779"/>
        <v>-1.574993343494965</v>
      </c>
      <c r="BD1261" s="170">
        <f t="shared" si="779"/>
        <v>-2.336828917635843</v>
      </c>
      <c r="BE1261" s="170">
        <f t="shared" si="779"/>
        <v>-1.5141207622413333</v>
      </c>
      <c r="BF1261" s="170">
        <f t="shared" si="779"/>
        <v>-1.5238902587980243</v>
      </c>
      <c r="BG1261" s="170">
        <f t="shared" si="779"/>
        <v>-1.2877080775078344</v>
      </c>
      <c r="BH1261" s="170">
        <f t="shared" si="779"/>
        <v>-1.4880284993038166</v>
      </c>
      <c r="BI1261" s="170">
        <f t="shared" si="779"/>
        <v>-2.3390922561175294</v>
      </c>
      <c r="BJ1261" s="170">
        <f t="shared" si="779"/>
        <v>-1.2032189746645121</v>
      </c>
      <c r="BK1261" s="170">
        <f t="shared" si="779"/>
        <v>-3.2024713617624632</v>
      </c>
      <c r="BL1261" s="170">
        <f t="shared" si="779"/>
        <v>-0.79132958216562255</v>
      </c>
      <c r="BM1261" s="170">
        <f t="shared" si="779"/>
        <v>-3.7819002598982472</v>
      </c>
    </row>
    <row r="1262" spans="1:65" outlineLevel="1">
      <c r="A1262" s="114" t="s">
        <v>393</v>
      </c>
      <c r="B1262" t="s">
        <v>225</v>
      </c>
      <c r="E1262" s="131">
        <v>0.1</v>
      </c>
      <c r="F1262" t="s">
        <v>207</v>
      </c>
      <c r="G1262" t="s">
        <v>389</v>
      </c>
      <c r="I1262" s="99">
        <v>0.24</v>
      </c>
      <c r="J1262" t="s">
        <v>394</v>
      </c>
      <c r="K1262" t="s">
        <v>389</v>
      </c>
      <c r="L1262" s="169"/>
      <c r="AE1262" s="171">
        <f t="shared" ref="AE1262:BM1262" si="780">-$E1262*MAX(MAX(AE1263,0)-$I1262,0)</f>
        <v>0</v>
      </c>
      <c r="AF1262" s="171">
        <f t="shared" si="780"/>
        <v>-3.0893431039100441E-2</v>
      </c>
      <c r="AG1262" s="171">
        <f t="shared" si="780"/>
        <v>-0.69368373787140636</v>
      </c>
      <c r="AH1262" s="171">
        <f t="shared" si="780"/>
        <v>-0.51351166965581696</v>
      </c>
      <c r="AI1262" s="171">
        <f t="shared" si="780"/>
        <v>-0.68966220540926737</v>
      </c>
      <c r="AJ1262" s="171">
        <f t="shared" si="780"/>
        <v>-1.0093130215609993</v>
      </c>
      <c r="AK1262" s="171">
        <f t="shared" si="780"/>
        <v>-0.7251521822561815</v>
      </c>
      <c r="AL1262" s="171">
        <f t="shared" si="780"/>
        <v>-0.75204675711722413</v>
      </c>
      <c r="AM1262" s="171">
        <f t="shared" si="780"/>
        <v>-0.69062207474092085</v>
      </c>
      <c r="AN1262" s="171">
        <f t="shared" si="780"/>
        <v>-0.79483587854171833</v>
      </c>
      <c r="AO1262" s="171">
        <f t="shared" si="780"/>
        <v>-1.27697864451308</v>
      </c>
      <c r="AP1262" s="171">
        <f t="shared" si="780"/>
        <v>-0.74912926127312229</v>
      </c>
      <c r="AQ1262" s="171">
        <f t="shared" si="780"/>
        <v>-0.76957358750777716</v>
      </c>
      <c r="AR1262" s="171">
        <f t="shared" si="780"/>
        <v>-0.69336695544167992</v>
      </c>
      <c r="AS1262" s="171">
        <f t="shared" si="780"/>
        <v>-0.80531292372722252</v>
      </c>
      <c r="AT1262" s="171">
        <f t="shared" si="780"/>
        <v>-1.192231476122708</v>
      </c>
      <c r="AU1262" s="171">
        <f t="shared" si="780"/>
        <v>-0.92418782144652667</v>
      </c>
      <c r="AV1262" s="171">
        <f t="shared" si="780"/>
        <v>-0.9502472729817536</v>
      </c>
      <c r="AW1262" s="171">
        <f t="shared" si="780"/>
        <v>-0.86485214544975042</v>
      </c>
      <c r="AX1262" s="171">
        <f t="shared" si="780"/>
        <v>-0.99849813466866844</v>
      </c>
      <c r="AY1262" s="171">
        <f t="shared" si="780"/>
        <v>-1.6401771939858709</v>
      </c>
      <c r="AZ1262" s="171">
        <f t="shared" si="780"/>
        <v>-0.98490181591471204</v>
      </c>
      <c r="BA1262" s="171">
        <f t="shared" si="780"/>
        <v>-1.0015610681343752</v>
      </c>
      <c r="BB1262" s="171">
        <f t="shared" si="780"/>
        <v>-0.88733773364176582</v>
      </c>
      <c r="BC1262" s="171">
        <f t="shared" si="780"/>
        <v>-1.0259955623299768</v>
      </c>
      <c r="BD1262" s="171">
        <f t="shared" si="780"/>
        <v>-1.5338859450905622</v>
      </c>
      <c r="BE1262" s="171">
        <f t="shared" si="780"/>
        <v>-0.98541384149422218</v>
      </c>
      <c r="BF1262" s="171">
        <f t="shared" si="780"/>
        <v>-0.99192683919868296</v>
      </c>
      <c r="BG1262" s="171">
        <f t="shared" si="780"/>
        <v>-0.83447205167188965</v>
      </c>
      <c r="BH1262" s="171">
        <f t="shared" si="780"/>
        <v>-0.96801899953587778</v>
      </c>
      <c r="BI1262" s="171">
        <f t="shared" si="780"/>
        <v>-1.5353948374116864</v>
      </c>
      <c r="BJ1262" s="171">
        <f t="shared" si="780"/>
        <v>-0.77814598310967475</v>
      </c>
      <c r="BK1262" s="171">
        <f t="shared" si="780"/>
        <v>-2.1109809078416424</v>
      </c>
      <c r="BL1262" s="171">
        <f t="shared" si="780"/>
        <v>-0.50355305477708168</v>
      </c>
      <c r="BM1262" s="171">
        <f t="shared" si="780"/>
        <v>-2.4972668399321654</v>
      </c>
    </row>
    <row r="1263" spans="1:65" outlineLevel="1">
      <c r="A1263" s="32" t="s">
        <v>395</v>
      </c>
      <c r="B1263" t="s">
        <v>225</v>
      </c>
      <c r="AE1263" s="133">
        <f t="shared" ref="AE1263:BM1263" si="781">AE1249</f>
        <v>-0.57151854702867255</v>
      </c>
      <c r="AF1263" s="133">
        <f t="shared" si="781"/>
        <v>0.54893431039100438</v>
      </c>
      <c r="AG1263" s="133">
        <f t="shared" si="781"/>
        <v>7.1768373787140636</v>
      </c>
      <c r="AH1263" s="133">
        <f t="shared" si="781"/>
        <v>5.3751166965581696</v>
      </c>
      <c r="AI1263" s="133">
        <f t="shared" si="781"/>
        <v>7.1366220540926735</v>
      </c>
      <c r="AJ1263" s="133">
        <f t="shared" si="781"/>
        <v>10.333130215609993</v>
      </c>
      <c r="AK1263" s="133">
        <f t="shared" si="781"/>
        <v>7.4915218225618148</v>
      </c>
      <c r="AL1263" s="133">
        <f t="shared" si="781"/>
        <v>7.7604675711722413</v>
      </c>
      <c r="AM1263" s="133">
        <f t="shared" si="781"/>
        <v>7.1462207474092079</v>
      </c>
      <c r="AN1263" s="133">
        <f t="shared" si="781"/>
        <v>8.1883587854171829</v>
      </c>
      <c r="AO1263" s="133">
        <f t="shared" si="781"/>
        <v>13.0097864451308</v>
      </c>
      <c r="AP1263" s="133">
        <f t="shared" si="781"/>
        <v>7.7312926127312229</v>
      </c>
      <c r="AQ1263" s="133">
        <f t="shared" si="781"/>
        <v>7.9357358750777713</v>
      </c>
      <c r="AR1263" s="133">
        <f t="shared" si="781"/>
        <v>7.173669554416799</v>
      </c>
      <c r="AS1263" s="133">
        <f t="shared" si="781"/>
        <v>8.2931292372722254</v>
      </c>
      <c r="AT1263" s="133">
        <f t="shared" si="781"/>
        <v>12.16231476122708</v>
      </c>
      <c r="AU1263" s="133">
        <f t="shared" si="781"/>
        <v>9.4818782144652669</v>
      </c>
      <c r="AV1263" s="133">
        <f t="shared" si="781"/>
        <v>9.7424727298175355</v>
      </c>
      <c r="AW1263" s="133">
        <f t="shared" si="781"/>
        <v>8.8885214544975035</v>
      </c>
      <c r="AX1263" s="133">
        <f t="shared" si="781"/>
        <v>10.224981346686684</v>
      </c>
      <c r="AY1263" s="133">
        <f t="shared" si="781"/>
        <v>16.641771939858707</v>
      </c>
      <c r="AZ1263" s="133">
        <f t="shared" si="781"/>
        <v>10.08901815914712</v>
      </c>
      <c r="BA1263" s="133">
        <f t="shared" si="781"/>
        <v>10.255610681343752</v>
      </c>
      <c r="BB1263" s="133">
        <f t="shared" si="781"/>
        <v>9.113377336417658</v>
      </c>
      <c r="BC1263" s="133">
        <f t="shared" si="781"/>
        <v>10.499955623299767</v>
      </c>
      <c r="BD1263" s="133">
        <f t="shared" si="781"/>
        <v>15.578859450905622</v>
      </c>
      <c r="BE1263" s="133">
        <f t="shared" si="781"/>
        <v>10.094138414942222</v>
      </c>
      <c r="BF1263" s="133">
        <f t="shared" si="781"/>
        <v>10.15926839198683</v>
      </c>
      <c r="BG1263" s="133">
        <f t="shared" si="781"/>
        <v>8.584720516718896</v>
      </c>
      <c r="BH1263" s="133">
        <f t="shared" si="781"/>
        <v>9.9201899953587773</v>
      </c>
      <c r="BI1263" s="133">
        <f t="shared" si="781"/>
        <v>15.593948374116863</v>
      </c>
      <c r="BJ1263" s="133">
        <f t="shared" si="781"/>
        <v>8.0214598310967471</v>
      </c>
      <c r="BK1263" s="133">
        <f t="shared" si="781"/>
        <v>21.349809078416421</v>
      </c>
      <c r="BL1263" s="133">
        <f t="shared" si="781"/>
        <v>5.275530547770817</v>
      </c>
      <c r="BM1263" s="133">
        <f t="shared" si="781"/>
        <v>25.21266839932165</v>
      </c>
    </row>
    <row r="1264" spans="1:65" outlineLevel="1">
      <c r="A1264" s="114" t="s">
        <v>396</v>
      </c>
      <c r="B1264" t="s">
        <v>225</v>
      </c>
      <c r="E1264" s="127">
        <f>SUM(E1261:E1262)*(1-E1249)</f>
        <v>6.25E-2</v>
      </c>
      <c r="F1264" t="s">
        <v>207</v>
      </c>
      <c r="I1264" s="30">
        <f>IF(SUM(AD1252:BH1252)&gt;0,1,0)</f>
        <v>0</v>
      </c>
      <c r="J1264" t="s">
        <v>397</v>
      </c>
      <c r="AE1264" s="36">
        <f t="shared" ref="AE1264:BM1264" si="782">-$E1264*MAX(AE1265,0)*$I1264</f>
        <v>0</v>
      </c>
      <c r="AF1264" s="36">
        <f t="shared" si="782"/>
        <v>0</v>
      </c>
      <c r="AG1264" s="36">
        <f t="shared" si="782"/>
        <v>0</v>
      </c>
      <c r="AH1264" s="36">
        <f t="shared" si="782"/>
        <v>0</v>
      </c>
      <c r="AI1264" s="36">
        <f t="shared" si="782"/>
        <v>0</v>
      </c>
      <c r="AJ1264" s="36">
        <f t="shared" si="782"/>
        <v>0</v>
      </c>
      <c r="AK1264" s="36">
        <f t="shared" si="782"/>
        <v>0</v>
      </c>
      <c r="AL1264" s="36">
        <f t="shared" si="782"/>
        <v>0</v>
      </c>
      <c r="AM1264" s="36">
        <f t="shared" si="782"/>
        <v>0</v>
      </c>
      <c r="AN1264" s="36">
        <f t="shared" si="782"/>
        <v>0</v>
      </c>
      <c r="AO1264" s="36">
        <f t="shared" si="782"/>
        <v>0</v>
      </c>
      <c r="AP1264" s="36">
        <f t="shared" si="782"/>
        <v>0</v>
      </c>
      <c r="AQ1264" s="36">
        <f t="shared" si="782"/>
        <v>0</v>
      </c>
      <c r="AR1264" s="36">
        <f t="shared" si="782"/>
        <v>0</v>
      </c>
      <c r="AS1264" s="36">
        <f t="shared" si="782"/>
        <v>0</v>
      </c>
      <c r="AT1264" s="36">
        <f t="shared" si="782"/>
        <v>0</v>
      </c>
      <c r="AU1264" s="36">
        <f t="shared" si="782"/>
        <v>0</v>
      </c>
      <c r="AV1264" s="36">
        <f t="shared" si="782"/>
        <v>0</v>
      </c>
      <c r="AW1264" s="36">
        <f t="shared" si="782"/>
        <v>0</v>
      </c>
      <c r="AX1264" s="36">
        <f t="shared" si="782"/>
        <v>0</v>
      </c>
      <c r="AY1264" s="36">
        <f t="shared" si="782"/>
        <v>0</v>
      </c>
      <c r="AZ1264" s="36">
        <f t="shared" si="782"/>
        <v>0</v>
      </c>
      <c r="BA1264" s="36">
        <f t="shared" si="782"/>
        <v>0</v>
      </c>
      <c r="BB1264" s="36">
        <f t="shared" si="782"/>
        <v>0</v>
      </c>
      <c r="BC1264" s="36">
        <f t="shared" si="782"/>
        <v>0</v>
      </c>
      <c r="BD1264" s="36">
        <f t="shared" si="782"/>
        <v>0</v>
      </c>
      <c r="BE1264" s="36">
        <f t="shared" si="782"/>
        <v>0</v>
      </c>
      <c r="BF1264" s="36">
        <f t="shared" si="782"/>
        <v>0</v>
      </c>
      <c r="BG1264" s="36">
        <f t="shared" si="782"/>
        <v>0</v>
      </c>
      <c r="BH1264" s="36">
        <f t="shared" si="782"/>
        <v>0</v>
      </c>
      <c r="BI1264" s="36">
        <f t="shared" si="782"/>
        <v>0</v>
      </c>
      <c r="BJ1264" s="36">
        <f t="shared" si="782"/>
        <v>0</v>
      </c>
      <c r="BK1264" s="36">
        <f t="shared" si="782"/>
        <v>0</v>
      </c>
      <c r="BL1264" s="36">
        <f t="shared" si="782"/>
        <v>0</v>
      </c>
      <c r="BM1264" s="36">
        <f t="shared" si="782"/>
        <v>0</v>
      </c>
    </row>
    <row r="1265" spans="1:65" outlineLevel="1">
      <c r="A1265" s="32" t="s">
        <v>398</v>
      </c>
      <c r="B1265" t="s">
        <v>225</v>
      </c>
      <c r="AB1265" s="172"/>
      <c r="AE1265" s="133">
        <f t="shared" ref="AE1265:BM1265" si="783">AE1248</f>
        <v>0</v>
      </c>
      <c r="AF1265" s="133">
        <f t="shared" si="783"/>
        <v>0</v>
      </c>
      <c r="AG1265" s="133">
        <f t="shared" si="783"/>
        <v>0</v>
      </c>
      <c r="AH1265" s="133">
        <f t="shared" si="783"/>
        <v>0</v>
      </c>
      <c r="AI1265" s="133">
        <f t="shared" si="783"/>
        <v>0</v>
      </c>
      <c r="AJ1265" s="133">
        <f t="shared" si="783"/>
        <v>0</v>
      </c>
      <c r="AK1265" s="133">
        <f t="shared" si="783"/>
        <v>0</v>
      </c>
      <c r="AL1265" s="133">
        <f t="shared" si="783"/>
        <v>0</v>
      </c>
      <c r="AM1265" s="133">
        <f t="shared" si="783"/>
        <v>0</v>
      </c>
      <c r="AN1265" s="133">
        <f t="shared" si="783"/>
        <v>0</v>
      </c>
      <c r="AO1265" s="133">
        <f t="shared" si="783"/>
        <v>0</v>
      </c>
      <c r="AP1265" s="133">
        <f t="shared" si="783"/>
        <v>0</v>
      </c>
      <c r="AQ1265" s="133">
        <f t="shared" si="783"/>
        <v>0</v>
      </c>
      <c r="AR1265" s="133">
        <f t="shared" si="783"/>
        <v>0</v>
      </c>
      <c r="AS1265" s="133">
        <f t="shared" si="783"/>
        <v>0</v>
      </c>
      <c r="AT1265" s="133">
        <f t="shared" si="783"/>
        <v>0</v>
      </c>
      <c r="AU1265" s="133">
        <f t="shared" si="783"/>
        <v>0</v>
      </c>
      <c r="AV1265" s="133">
        <f t="shared" si="783"/>
        <v>0</v>
      </c>
      <c r="AW1265" s="133">
        <f t="shared" si="783"/>
        <v>0</v>
      </c>
      <c r="AX1265" s="133">
        <f t="shared" si="783"/>
        <v>0</v>
      </c>
      <c r="AY1265" s="133">
        <f t="shared" si="783"/>
        <v>0</v>
      </c>
      <c r="AZ1265" s="133">
        <f t="shared" si="783"/>
        <v>0</v>
      </c>
      <c r="BA1265" s="133">
        <f t="shared" si="783"/>
        <v>0</v>
      </c>
      <c r="BB1265" s="133">
        <f t="shared" si="783"/>
        <v>0</v>
      </c>
      <c r="BC1265" s="133">
        <f t="shared" si="783"/>
        <v>0</v>
      </c>
      <c r="BD1265" s="133">
        <f t="shared" si="783"/>
        <v>0</v>
      </c>
      <c r="BE1265" s="133">
        <f t="shared" si="783"/>
        <v>0</v>
      </c>
      <c r="BF1265" s="133">
        <f t="shared" si="783"/>
        <v>0</v>
      </c>
      <c r="BG1265" s="133">
        <f t="shared" si="783"/>
        <v>0</v>
      </c>
      <c r="BH1265" s="133">
        <f t="shared" si="783"/>
        <v>0</v>
      </c>
      <c r="BI1265" s="133">
        <f t="shared" si="783"/>
        <v>0</v>
      </c>
      <c r="BJ1265" s="133">
        <f t="shared" si="783"/>
        <v>0</v>
      </c>
      <c r="BK1265" s="133">
        <f t="shared" si="783"/>
        <v>0</v>
      </c>
      <c r="BL1265" s="133">
        <f t="shared" si="783"/>
        <v>0</v>
      </c>
      <c r="BM1265" s="133">
        <f t="shared" si="783"/>
        <v>0</v>
      </c>
    </row>
    <row r="1266" spans="1:65" outlineLevel="1">
      <c r="AB1266" s="172"/>
      <c r="AE1266" s="36"/>
      <c r="AF1266" s="36"/>
      <c r="AG1266" s="36"/>
      <c r="AH1266" s="36"/>
      <c r="AI1266" s="36"/>
      <c r="AJ1266" s="36"/>
      <c r="AK1266" s="36"/>
      <c r="AL1266" s="36"/>
      <c r="AM1266" s="36"/>
      <c r="AN1266" s="36"/>
      <c r="AO1266" s="36"/>
      <c r="AP1266" s="36"/>
      <c r="AQ1266" s="36"/>
      <c r="AR1266" s="36"/>
      <c r="AS1266" s="36"/>
      <c r="AT1266" s="36"/>
      <c r="AU1266" s="36"/>
      <c r="AV1266" s="36"/>
      <c r="AW1266" s="36"/>
      <c r="AX1266" s="36"/>
      <c r="AY1266" s="36"/>
      <c r="AZ1266" s="36"/>
      <c r="BA1266" s="36"/>
      <c r="BB1266" s="36"/>
      <c r="BC1266" s="36"/>
      <c r="BD1266" s="36"/>
      <c r="BE1266" s="36"/>
      <c r="BF1266" s="36"/>
      <c r="BG1266" s="36"/>
      <c r="BH1266" s="36"/>
      <c r="BI1266" s="36"/>
      <c r="BJ1266" s="36"/>
      <c r="BK1266" s="36"/>
      <c r="BL1266" s="36"/>
      <c r="BM1266" s="36"/>
    </row>
    <row r="1267" spans="1:65" s="14" customFormat="1" outlineLevel="1">
      <c r="A1267" s="14" t="s">
        <v>399</v>
      </c>
      <c r="D1267" s="119"/>
      <c r="AE1267" s="135"/>
      <c r="AF1267" s="135"/>
      <c r="AG1267" s="135"/>
      <c r="AH1267" s="135"/>
      <c r="AI1267" s="135"/>
      <c r="AJ1267" s="135"/>
      <c r="AK1267" s="135"/>
      <c r="AL1267" s="135"/>
      <c r="AM1267" s="135"/>
      <c r="AN1267" s="135"/>
      <c r="AO1267" s="135"/>
      <c r="AP1267" s="135"/>
      <c r="AQ1267" s="135"/>
      <c r="AR1267" s="135"/>
      <c r="AS1267" s="135"/>
      <c r="AT1267" s="135"/>
      <c r="AU1267" s="135"/>
      <c r="AV1267" s="135"/>
      <c r="AW1267" s="135"/>
      <c r="AX1267" s="135"/>
      <c r="AY1267" s="135"/>
      <c r="AZ1267" s="135"/>
      <c r="BA1267" s="135"/>
      <c r="BB1267" s="135"/>
      <c r="BC1267" s="135"/>
      <c r="BD1267" s="135"/>
      <c r="BE1267" s="135"/>
      <c r="BF1267" s="135"/>
      <c r="BG1267" s="135"/>
      <c r="BH1267" s="135"/>
      <c r="BI1267" s="135"/>
      <c r="BJ1267" s="135"/>
      <c r="BK1267" s="135"/>
      <c r="BL1267" s="135"/>
      <c r="BM1267" s="135"/>
    </row>
    <row r="1268" spans="1:65" outlineLevel="1">
      <c r="A1268" t="s">
        <v>400</v>
      </c>
      <c r="B1268" t="s">
        <v>225</v>
      </c>
      <c r="AE1268" s="36">
        <f t="shared" ref="AE1268:BM1268" si="784">MAX(-(AE1269-AE1264),0)*$I$1264</f>
        <v>0</v>
      </c>
      <c r="AF1268" s="36">
        <f t="shared" si="784"/>
        <v>0</v>
      </c>
      <c r="AG1268" s="36">
        <f t="shared" si="784"/>
        <v>0</v>
      </c>
      <c r="AH1268" s="36">
        <f t="shared" si="784"/>
        <v>0</v>
      </c>
      <c r="AI1268" s="36">
        <f t="shared" si="784"/>
        <v>0</v>
      </c>
      <c r="AJ1268" s="36">
        <f t="shared" si="784"/>
        <v>0</v>
      </c>
      <c r="AK1268" s="36">
        <f t="shared" si="784"/>
        <v>0</v>
      </c>
      <c r="AL1268" s="36">
        <f t="shared" si="784"/>
        <v>0</v>
      </c>
      <c r="AM1268" s="36">
        <f t="shared" si="784"/>
        <v>0</v>
      </c>
      <c r="AN1268" s="36">
        <f t="shared" si="784"/>
        <v>0</v>
      </c>
      <c r="AO1268" s="36">
        <f t="shared" si="784"/>
        <v>0</v>
      </c>
      <c r="AP1268" s="36">
        <f t="shared" si="784"/>
        <v>0</v>
      </c>
      <c r="AQ1268" s="36">
        <f t="shared" si="784"/>
        <v>0</v>
      </c>
      <c r="AR1268" s="36">
        <f t="shared" si="784"/>
        <v>0</v>
      </c>
      <c r="AS1268" s="36">
        <f t="shared" si="784"/>
        <v>0</v>
      </c>
      <c r="AT1268" s="36">
        <f t="shared" si="784"/>
        <v>0</v>
      </c>
      <c r="AU1268" s="36">
        <f t="shared" si="784"/>
        <v>0</v>
      </c>
      <c r="AV1268" s="36">
        <f t="shared" si="784"/>
        <v>0</v>
      </c>
      <c r="AW1268" s="36">
        <f t="shared" si="784"/>
        <v>0</v>
      </c>
      <c r="AX1268" s="36">
        <f t="shared" si="784"/>
        <v>0</v>
      </c>
      <c r="AY1268" s="36">
        <f t="shared" si="784"/>
        <v>0</v>
      </c>
      <c r="AZ1268" s="36">
        <f t="shared" si="784"/>
        <v>0</v>
      </c>
      <c r="BA1268" s="36">
        <f t="shared" si="784"/>
        <v>0</v>
      </c>
      <c r="BB1268" s="36">
        <f t="shared" si="784"/>
        <v>0</v>
      </c>
      <c r="BC1268" s="36">
        <f t="shared" si="784"/>
        <v>0</v>
      </c>
      <c r="BD1268" s="36">
        <f t="shared" si="784"/>
        <v>0</v>
      </c>
      <c r="BE1268" s="36">
        <f t="shared" si="784"/>
        <v>0</v>
      </c>
      <c r="BF1268" s="36">
        <f t="shared" si="784"/>
        <v>0</v>
      </c>
      <c r="BG1268" s="36">
        <f t="shared" si="784"/>
        <v>0</v>
      </c>
      <c r="BH1268" s="36">
        <f t="shared" si="784"/>
        <v>0</v>
      </c>
      <c r="BI1268" s="36">
        <f t="shared" si="784"/>
        <v>0</v>
      </c>
      <c r="BJ1268" s="36">
        <f t="shared" si="784"/>
        <v>0</v>
      </c>
      <c r="BK1268" s="36">
        <f t="shared" si="784"/>
        <v>0</v>
      </c>
      <c r="BL1268" s="36">
        <f t="shared" si="784"/>
        <v>0</v>
      </c>
      <c r="BM1268" s="36">
        <f t="shared" si="784"/>
        <v>0</v>
      </c>
    </row>
    <row r="1269" spans="1:65" outlineLevel="1">
      <c r="A1269" s="32" t="s">
        <v>401</v>
      </c>
      <c r="B1269" t="s">
        <v>225</v>
      </c>
      <c r="E1269" s="240">
        <f>E1261+E1262</f>
        <v>0.25</v>
      </c>
      <c r="F1269" t="s">
        <v>207</v>
      </c>
      <c r="G1269" t="s">
        <v>389</v>
      </c>
      <c r="AE1269" s="36">
        <f t="shared" ref="AE1269:BM1269" si="785">-$E1269*MAX(AE1265,0)*$I$1264</f>
        <v>0</v>
      </c>
      <c r="AF1269" s="36">
        <f t="shared" si="785"/>
        <v>0</v>
      </c>
      <c r="AG1269" s="36">
        <f t="shared" si="785"/>
        <v>0</v>
      </c>
      <c r="AH1269" s="36">
        <f t="shared" si="785"/>
        <v>0</v>
      </c>
      <c r="AI1269" s="36">
        <f t="shared" si="785"/>
        <v>0</v>
      </c>
      <c r="AJ1269" s="36">
        <f t="shared" si="785"/>
        <v>0</v>
      </c>
      <c r="AK1269" s="36">
        <f t="shared" si="785"/>
        <v>0</v>
      </c>
      <c r="AL1269" s="36">
        <f t="shared" si="785"/>
        <v>0</v>
      </c>
      <c r="AM1269" s="36">
        <f t="shared" si="785"/>
        <v>0</v>
      </c>
      <c r="AN1269" s="36">
        <f t="shared" si="785"/>
        <v>0</v>
      </c>
      <c r="AO1269" s="36">
        <f t="shared" si="785"/>
        <v>0</v>
      </c>
      <c r="AP1269" s="36">
        <f t="shared" si="785"/>
        <v>0</v>
      </c>
      <c r="AQ1269" s="36">
        <f t="shared" si="785"/>
        <v>0</v>
      </c>
      <c r="AR1269" s="36">
        <f t="shared" si="785"/>
        <v>0</v>
      </c>
      <c r="AS1269" s="36">
        <f t="shared" si="785"/>
        <v>0</v>
      </c>
      <c r="AT1269" s="36">
        <f t="shared" si="785"/>
        <v>0</v>
      </c>
      <c r="AU1269" s="36">
        <f t="shared" si="785"/>
        <v>0</v>
      </c>
      <c r="AV1269" s="36">
        <f t="shared" si="785"/>
        <v>0</v>
      </c>
      <c r="AW1269" s="36">
        <f t="shared" si="785"/>
        <v>0</v>
      </c>
      <c r="AX1269" s="36">
        <f t="shared" si="785"/>
        <v>0</v>
      </c>
      <c r="AY1269" s="36">
        <f t="shared" si="785"/>
        <v>0</v>
      </c>
      <c r="AZ1269" s="36">
        <f t="shared" si="785"/>
        <v>0</v>
      </c>
      <c r="BA1269" s="36">
        <f t="shared" si="785"/>
        <v>0</v>
      </c>
      <c r="BB1269" s="36">
        <f t="shared" si="785"/>
        <v>0</v>
      </c>
      <c r="BC1269" s="36">
        <f t="shared" si="785"/>
        <v>0</v>
      </c>
      <c r="BD1269" s="36">
        <f t="shared" si="785"/>
        <v>0</v>
      </c>
      <c r="BE1269" s="36">
        <f t="shared" si="785"/>
        <v>0</v>
      </c>
      <c r="BF1269" s="36">
        <f t="shared" si="785"/>
        <v>0</v>
      </c>
      <c r="BG1269" s="36">
        <f t="shared" si="785"/>
        <v>0</v>
      </c>
      <c r="BH1269" s="36">
        <f t="shared" si="785"/>
        <v>0</v>
      </c>
      <c r="BI1269" s="36">
        <f t="shared" si="785"/>
        <v>0</v>
      </c>
      <c r="BJ1269" s="36">
        <f t="shared" si="785"/>
        <v>0</v>
      </c>
      <c r="BK1269" s="36">
        <f t="shared" si="785"/>
        <v>0</v>
      </c>
      <c r="BL1269" s="36">
        <f t="shared" si="785"/>
        <v>0</v>
      </c>
      <c r="BM1269" s="36">
        <f t="shared" si="785"/>
        <v>0</v>
      </c>
    </row>
    <row r="1270" spans="1:65" outlineLevel="1">
      <c r="AE1270" s="36"/>
      <c r="AF1270" s="36"/>
      <c r="AG1270" s="36"/>
      <c r="AH1270" s="36"/>
      <c r="AI1270" s="36"/>
      <c r="AJ1270" s="36"/>
      <c r="AK1270" s="36"/>
      <c r="AL1270" s="36"/>
      <c r="AM1270" s="36"/>
      <c r="AN1270" s="36"/>
      <c r="AO1270" s="36"/>
      <c r="AP1270" s="36"/>
      <c r="AQ1270" s="36"/>
      <c r="AR1270" s="36"/>
      <c r="AS1270" s="36"/>
      <c r="AT1270" s="36"/>
      <c r="AU1270" s="36"/>
      <c r="AV1270" s="36"/>
      <c r="AW1270" s="36"/>
      <c r="AX1270" s="36"/>
      <c r="AY1270" s="36"/>
      <c r="AZ1270" s="36"/>
      <c r="BA1270" s="36"/>
      <c r="BB1270" s="36"/>
      <c r="BC1270" s="36"/>
      <c r="BD1270" s="36"/>
      <c r="BE1270" s="36"/>
      <c r="BF1270" s="36"/>
      <c r="BG1270" s="36"/>
      <c r="BH1270" s="36"/>
      <c r="BI1270" s="36"/>
      <c r="BJ1270" s="36"/>
      <c r="BK1270" s="36"/>
      <c r="BL1270" s="36"/>
      <c r="BM1270" s="36"/>
    </row>
    <row r="1271" spans="1:65" s="14" customFormat="1" outlineLevel="1">
      <c r="A1271" s="140" t="s">
        <v>402</v>
      </c>
      <c r="D1271" s="119"/>
      <c r="AE1271" s="135"/>
      <c r="AF1271" s="135"/>
      <c r="AG1271" s="135"/>
      <c r="AH1271" s="135"/>
      <c r="AI1271" s="135"/>
      <c r="AJ1271" s="135"/>
      <c r="AK1271" s="135"/>
      <c r="AL1271" s="135"/>
      <c r="AM1271" s="135"/>
      <c r="AN1271" s="135"/>
      <c r="AO1271" s="135"/>
      <c r="AP1271" s="135"/>
      <c r="AQ1271" s="135"/>
      <c r="AR1271" s="135"/>
      <c r="AS1271" s="135"/>
      <c r="AT1271" s="135"/>
      <c r="AU1271" s="135"/>
      <c r="AV1271" s="135"/>
      <c r="AW1271" s="135"/>
      <c r="AX1271" s="135"/>
      <c r="AY1271" s="135"/>
      <c r="AZ1271" s="135"/>
      <c r="BA1271" s="135"/>
      <c r="BB1271" s="135"/>
      <c r="BC1271" s="135"/>
      <c r="BD1271" s="135"/>
      <c r="BE1271" s="135"/>
      <c r="BF1271" s="135"/>
      <c r="BG1271" s="135"/>
      <c r="BH1271" s="135"/>
      <c r="BI1271" s="135"/>
      <c r="BJ1271" s="135"/>
      <c r="BK1271" s="135"/>
      <c r="BL1271" s="135"/>
      <c r="BM1271" s="135"/>
    </row>
    <row r="1272" spans="1:65" outlineLevel="1">
      <c r="A1272" t="s">
        <v>403</v>
      </c>
      <c r="B1272" t="s">
        <v>225</v>
      </c>
      <c r="AE1272" s="36">
        <f t="shared" ref="AE1272:BM1272" si="786">AE1228</f>
        <v>-0.57151854702867255</v>
      </c>
      <c r="AF1272" s="36">
        <f t="shared" si="786"/>
        <v>0.54893431039100438</v>
      </c>
      <c r="AG1272" s="36">
        <f t="shared" si="786"/>
        <v>7.1768373787140636</v>
      </c>
      <c r="AH1272" s="36">
        <f t="shared" si="786"/>
        <v>5.3751166965581696</v>
      </c>
      <c r="AI1272" s="36">
        <f t="shared" si="786"/>
        <v>7.1366220540926735</v>
      </c>
      <c r="AJ1272" s="36">
        <f t="shared" si="786"/>
        <v>10.333130215609993</v>
      </c>
      <c r="AK1272" s="36">
        <f t="shared" si="786"/>
        <v>7.4915218225618148</v>
      </c>
      <c r="AL1272" s="36">
        <f t="shared" si="786"/>
        <v>7.7604675711722413</v>
      </c>
      <c r="AM1272" s="36">
        <f t="shared" si="786"/>
        <v>7.1462207474092079</v>
      </c>
      <c r="AN1272" s="36">
        <f t="shared" si="786"/>
        <v>8.1883587854171829</v>
      </c>
      <c r="AO1272" s="36">
        <f t="shared" si="786"/>
        <v>13.0097864451308</v>
      </c>
      <c r="AP1272" s="36">
        <f t="shared" si="786"/>
        <v>7.7312926127312229</v>
      </c>
      <c r="AQ1272" s="36">
        <f t="shared" si="786"/>
        <v>7.9357358750777713</v>
      </c>
      <c r="AR1272" s="36">
        <f t="shared" si="786"/>
        <v>7.173669554416799</v>
      </c>
      <c r="AS1272" s="36">
        <f t="shared" si="786"/>
        <v>8.2931292372722254</v>
      </c>
      <c r="AT1272" s="36">
        <f t="shared" si="786"/>
        <v>12.16231476122708</v>
      </c>
      <c r="AU1272" s="36">
        <f t="shared" si="786"/>
        <v>9.4818782144652669</v>
      </c>
      <c r="AV1272" s="36">
        <f t="shared" si="786"/>
        <v>9.7424727298175355</v>
      </c>
      <c r="AW1272" s="36">
        <f t="shared" si="786"/>
        <v>8.8885214544975035</v>
      </c>
      <c r="AX1272" s="36">
        <f t="shared" si="786"/>
        <v>10.224981346686684</v>
      </c>
      <c r="AY1272" s="36">
        <f t="shared" si="786"/>
        <v>16.641771939858707</v>
      </c>
      <c r="AZ1272" s="36">
        <f t="shared" si="786"/>
        <v>10.08901815914712</v>
      </c>
      <c r="BA1272" s="36">
        <f t="shared" si="786"/>
        <v>10.255610681343752</v>
      </c>
      <c r="BB1272" s="36">
        <f t="shared" si="786"/>
        <v>9.113377336417658</v>
      </c>
      <c r="BC1272" s="36">
        <f t="shared" si="786"/>
        <v>10.499955623299767</v>
      </c>
      <c r="BD1272" s="36">
        <f t="shared" si="786"/>
        <v>15.578859450905622</v>
      </c>
      <c r="BE1272" s="36">
        <f t="shared" si="786"/>
        <v>10.094138414942222</v>
      </c>
      <c r="BF1272" s="36">
        <f t="shared" si="786"/>
        <v>10.15926839198683</v>
      </c>
      <c r="BG1272" s="36">
        <f t="shared" si="786"/>
        <v>8.584720516718896</v>
      </c>
      <c r="BH1272" s="36">
        <f t="shared" si="786"/>
        <v>9.9201899953587773</v>
      </c>
      <c r="BI1272" s="36">
        <f t="shared" si="786"/>
        <v>15.593948374116863</v>
      </c>
      <c r="BJ1272" s="36">
        <f t="shared" si="786"/>
        <v>8.0214598310967471</v>
      </c>
      <c r="BK1272" s="36">
        <f t="shared" si="786"/>
        <v>21.349809078416421</v>
      </c>
      <c r="BL1272" s="36">
        <f t="shared" si="786"/>
        <v>5.275530547770817</v>
      </c>
      <c r="BM1272" s="36">
        <f t="shared" si="786"/>
        <v>25.21266839932165</v>
      </c>
    </row>
    <row r="1273" spans="1:65" outlineLevel="1">
      <c r="A1273" s="79" t="s">
        <v>404</v>
      </c>
      <c r="B1273" t="s">
        <v>225</v>
      </c>
      <c r="AE1273" s="36">
        <f t="shared" ref="AE1273:BM1273" si="787">AE1272-AE1274-AE1275</f>
        <v>-0.57151854702867255</v>
      </c>
      <c r="AF1273" s="36">
        <f t="shared" si="787"/>
        <v>0.43453965536453154</v>
      </c>
      <c r="AG1273" s="36">
        <f t="shared" si="787"/>
        <v>7.0773061906256949</v>
      </c>
      <c r="AH1273" s="36">
        <f t="shared" si="787"/>
        <v>5.272289709516417</v>
      </c>
      <c r="AI1273" s="36">
        <f t="shared" si="787"/>
        <v>7.001059016714847</v>
      </c>
      <c r="AJ1273" s="36">
        <f t="shared" si="787"/>
        <v>10.203302195028536</v>
      </c>
      <c r="AK1273" s="36">
        <f t="shared" si="787"/>
        <v>7.3591990785353367</v>
      </c>
      <c r="AL1273" s="36">
        <f t="shared" si="787"/>
        <v>7.6241456049657739</v>
      </c>
      <c r="AM1273" s="36">
        <f t="shared" si="787"/>
        <v>7.0059717164804969</v>
      </c>
      <c r="AN1273" s="36">
        <f t="shared" si="787"/>
        <v>8.0384084617697784</v>
      </c>
      <c r="AO1273" s="36">
        <f t="shared" si="787"/>
        <v>12.860722887944169</v>
      </c>
      <c r="AP1273" s="36">
        <f t="shared" si="787"/>
        <v>7.5776858673691621</v>
      </c>
      <c r="AQ1273" s="36">
        <f t="shared" si="787"/>
        <v>7.7710382113299428</v>
      </c>
      <c r="AR1273" s="36">
        <f t="shared" si="787"/>
        <v>7.003979936269916</v>
      </c>
      <c r="AS1273" s="36">
        <f t="shared" si="787"/>
        <v>8.1122304007510433</v>
      </c>
      <c r="AT1273" s="36">
        <f t="shared" si="787"/>
        <v>11.982245821321264</v>
      </c>
      <c r="AU1273" s="36">
        <f t="shared" si="787"/>
        <v>9.2963425409622591</v>
      </c>
      <c r="AV1273" s="36">
        <f t="shared" si="787"/>
        <v>9.5513567365877634</v>
      </c>
      <c r="AW1273" s="36">
        <f t="shared" si="787"/>
        <v>8.6916601524618855</v>
      </c>
      <c r="AX1273" s="36">
        <f t="shared" si="787"/>
        <v>10.015137641762031</v>
      </c>
      <c r="AY1273" s="36">
        <f t="shared" si="787"/>
        <v>16.432907297306443</v>
      </c>
      <c r="AZ1273" s="36">
        <f t="shared" si="787"/>
        <v>9.8738392377730833</v>
      </c>
      <c r="BA1273" s="36">
        <f t="shared" si="787"/>
        <v>10.033979619585597</v>
      </c>
      <c r="BB1273" s="36">
        <f t="shared" si="787"/>
        <v>8.8851037947459801</v>
      </c>
      <c r="BC1273" s="36">
        <f t="shared" si="787"/>
        <v>10.256650804513022</v>
      </c>
      <c r="BD1273" s="36">
        <f t="shared" si="787"/>
        <v>15.336704560336324</v>
      </c>
      <c r="BE1273" s="36">
        <f t="shared" si="787"/>
        <v>9.8447053935317985</v>
      </c>
      <c r="BF1273" s="36">
        <f t="shared" si="787"/>
        <v>9.9023775117047563</v>
      </c>
      <c r="BG1273" s="36">
        <f t="shared" si="787"/>
        <v>8.3201501109365701</v>
      </c>
      <c r="BH1273" s="36">
        <f t="shared" si="787"/>
        <v>9.638218909075615</v>
      </c>
      <c r="BI1273" s="36">
        <f t="shared" si="787"/>
        <v>15.313342264176281</v>
      </c>
      <c r="BJ1273" s="36">
        <f t="shared" si="787"/>
        <v>7.7324362477273851</v>
      </c>
      <c r="BK1273" s="36">
        <f t="shared" si="787"/>
        <v>21.052170719296956</v>
      </c>
      <c r="BL1273" s="36">
        <f t="shared" si="787"/>
        <v>4.9690247455079586</v>
      </c>
      <c r="BM1273" s="36">
        <f t="shared" si="787"/>
        <v>24.886024778095614</v>
      </c>
    </row>
    <row r="1274" spans="1:65" outlineLevel="1">
      <c r="A1274" s="32" t="s">
        <v>405</v>
      </c>
      <c r="B1274" t="s">
        <v>225</v>
      </c>
      <c r="AE1274" s="133">
        <f t="shared" ref="AE1274:BM1274" si="788">AE360</f>
        <v>0</v>
      </c>
      <c r="AF1274" s="133">
        <f t="shared" si="788"/>
        <v>0</v>
      </c>
      <c r="AG1274" s="133">
        <f t="shared" si="788"/>
        <v>0</v>
      </c>
      <c r="AH1274" s="133">
        <f t="shared" si="788"/>
        <v>0</v>
      </c>
      <c r="AI1274" s="133">
        <f t="shared" si="788"/>
        <v>0</v>
      </c>
      <c r="AJ1274" s="133">
        <f t="shared" si="788"/>
        <v>0</v>
      </c>
      <c r="AK1274" s="133">
        <f t="shared" si="788"/>
        <v>0</v>
      </c>
      <c r="AL1274" s="133">
        <f t="shared" si="788"/>
        <v>0</v>
      </c>
      <c r="AM1274" s="133">
        <f t="shared" si="788"/>
        <v>0</v>
      </c>
      <c r="AN1274" s="133">
        <f t="shared" si="788"/>
        <v>0</v>
      </c>
      <c r="AO1274" s="133">
        <f t="shared" si="788"/>
        <v>0</v>
      </c>
      <c r="AP1274" s="133">
        <f t="shared" si="788"/>
        <v>0</v>
      </c>
      <c r="AQ1274" s="133">
        <f t="shared" si="788"/>
        <v>0</v>
      </c>
      <c r="AR1274" s="133">
        <f t="shared" si="788"/>
        <v>0</v>
      </c>
      <c r="AS1274" s="133">
        <f t="shared" si="788"/>
        <v>0</v>
      </c>
      <c r="AT1274" s="133">
        <f t="shared" si="788"/>
        <v>0</v>
      </c>
      <c r="AU1274" s="133">
        <f t="shared" si="788"/>
        <v>0</v>
      </c>
      <c r="AV1274" s="133">
        <f t="shared" si="788"/>
        <v>0</v>
      </c>
      <c r="AW1274" s="133">
        <f t="shared" si="788"/>
        <v>0</v>
      </c>
      <c r="AX1274" s="133">
        <f t="shared" si="788"/>
        <v>0</v>
      </c>
      <c r="AY1274" s="133">
        <f t="shared" si="788"/>
        <v>0</v>
      </c>
      <c r="AZ1274" s="133">
        <f t="shared" si="788"/>
        <v>0</v>
      </c>
      <c r="BA1274" s="133">
        <f t="shared" si="788"/>
        <v>0</v>
      </c>
      <c r="BB1274" s="133">
        <f t="shared" si="788"/>
        <v>0</v>
      </c>
      <c r="BC1274" s="133">
        <f t="shared" si="788"/>
        <v>0</v>
      </c>
      <c r="BD1274" s="133">
        <f t="shared" si="788"/>
        <v>0</v>
      </c>
      <c r="BE1274" s="133">
        <f t="shared" si="788"/>
        <v>0</v>
      </c>
      <c r="BF1274" s="133">
        <f t="shared" si="788"/>
        <v>0</v>
      </c>
      <c r="BG1274" s="133">
        <f t="shared" si="788"/>
        <v>0</v>
      </c>
      <c r="BH1274" s="133">
        <f t="shared" si="788"/>
        <v>0</v>
      </c>
      <c r="BI1274" s="133">
        <f t="shared" si="788"/>
        <v>0</v>
      </c>
      <c r="BJ1274" s="133">
        <f t="shared" si="788"/>
        <v>0</v>
      </c>
      <c r="BK1274" s="133">
        <f t="shared" si="788"/>
        <v>0</v>
      </c>
      <c r="BL1274" s="133">
        <f t="shared" si="788"/>
        <v>0</v>
      </c>
      <c r="BM1274" s="133">
        <f t="shared" si="788"/>
        <v>0</v>
      </c>
    </row>
    <row r="1275" spans="1:65" outlineLevel="1">
      <c r="A1275" s="32" t="s">
        <v>406</v>
      </c>
      <c r="B1275" t="s">
        <v>225</v>
      </c>
      <c r="AE1275" s="133">
        <f>AE1478</f>
        <v>0</v>
      </c>
      <c r="AF1275" s="133">
        <f t="shared" ref="AF1275:BM1275" si="789">AF1478</f>
        <v>0.11439465502647285</v>
      </c>
      <c r="AG1275" s="133">
        <f t="shared" si="789"/>
        <v>9.9531188088368555E-2</v>
      </c>
      <c r="AH1275" s="133">
        <f t="shared" si="789"/>
        <v>0.10282698704175233</v>
      </c>
      <c r="AI1275" s="133">
        <f t="shared" si="789"/>
        <v>0.13556303737782688</v>
      </c>
      <c r="AJ1275" s="133">
        <f t="shared" si="789"/>
        <v>0.12982802058145701</v>
      </c>
      <c r="AK1275" s="133">
        <f t="shared" si="789"/>
        <v>0.13232274402647828</v>
      </c>
      <c r="AL1275" s="133">
        <f t="shared" si="789"/>
        <v>0.13632196620646703</v>
      </c>
      <c r="AM1275" s="133">
        <f t="shared" si="789"/>
        <v>0.14024903092871094</v>
      </c>
      <c r="AN1275" s="133">
        <f t="shared" si="789"/>
        <v>0.14995032364740404</v>
      </c>
      <c r="AO1275" s="133">
        <f t="shared" si="789"/>
        <v>0.14906355718663014</v>
      </c>
      <c r="AP1275" s="133">
        <f t="shared" si="789"/>
        <v>0.15360674536206045</v>
      </c>
      <c r="AQ1275" s="133">
        <f t="shared" si="789"/>
        <v>0.16469766374782893</v>
      </c>
      <c r="AR1275" s="133">
        <f t="shared" si="789"/>
        <v>0.16968961814688335</v>
      </c>
      <c r="AS1275" s="133">
        <f t="shared" si="789"/>
        <v>0.18089883652118197</v>
      </c>
      <c r="AT1275" s="133">
        <f t="shared" si="789"/>
        <v>0.1800689399058156</v>
      </c>
      <c r="AU1275" s="133">
        <f t="shared" si="789"/>
        <v>0.18553567350300709</v>
      </c>
      <c r="AV1275" s="133">
        <f t="shared" si="789"/>
        <v>0.19111599322977219</v>
      </c>
      <c r="AW1275" s="133">
        <f t="shared" si="789"/>
        <v>0.19686130203561747</v>
      </c>
      <c r="AX1275" s="133">
        <f t="shared" si="789"/>
        <v>0.20984370492465232</v>
      </c>
      <c r="AY1275" s="133">
        <f t="shared" si="789"/>
        <v>0.20886464255226461</v>
      </c>
      <c r="AZ1275" s="133">
        <f t="shared" si="789"/>
        <v>0.21517892137403691</v>
      </c>
      <c r="BA1275" s="133">
        <f t="shared" si="789"/>
        <v>0.22163106175815506</v>
      </c>
      <c r="BB1275" s="133">
        <f t="shared" si="789"/>
        <v>0.22827354167167746</v>
      </c>
      <c r="BC1275" s="133">
        <f t="shared" si="789"/>
        <v>0.24330481878674542</v>
      </c>
      <c r="BD1275" s="133">
        <f t="shared" si="789"/>
        <v>0.24215489056929787</v>
      </c>
      <c r="BE1275" s="133">
        <f t="shared" si="789"/>
        <v>0.24943302141042295</v>
      </c>
      <c r="BF1275" s="133">
        <f t="shared" si="789"/>
        <v>0.25689088028207413</v>
      </c>
      <c r="BG1275" s="133">
        <f t="shared" si="789"/>
        <v>0.26457040578232588</v>
      </c>
      <c r="BH1275" s="133">
        <f t="shared" si="789"/>
        <v>0.28197108628316198</v>
      </c>
      <c r="BI1275" s="133">
        <f t="shared" si="789"/>
        <v>0.28060610994058161</v>
      </c>
      <c r="BJ1275" s="133">
        <f t="shared" si="789"/>
        <v>0.28902358336936168</v>
      </c>
      <c r="BK1275" s="133">
        <f t="shared" si="789"/>
        <v>0.29763835911946379</v>
      </c>
      <c r="BL1275" s="133">
        <f t="shared" si="789"/>
        <v>0.30650580226285862</v>
      </c>
      <c r="BM1275" s="133">
        <f t="shared" si="789"/>
        <v>0.32664362122603713</v>
      </c>
    </row>
    <row r="1276" spans="1:65" outlineLevel="1">
      <c r="AE1276" s="36"/>
      <c r="AF1276" s="36"/>
      <c r="AG1276" s="36"/>
      <c r="AH1276" s="36"/>
      <c r="AI1276" s="36"/>
      <c r="AJ1276" s="36"/>
      <c r="AK1276" s="36"/>
      <c r="AL1276" s="36"/>
      <c r="AM1276" s="36"/>
      <c r="AN1276" s="36"/>
      <c r="AO1276" s="36"/>
      <c r="AP1276" s="36"/>
      <c r="AQ1276" s="36"/>
      <c r="AR1276" s="36"/>
      <c r="AS1276" s="36"/>
      <c r="AT1276" s="36"/>
      <c r="AU1276" s="36"/>
      <c r="AV1276" s="36"/>
      <c r="AW1276" s="36"/>
      <c r="AX1276" s="36"/>
      <c r="AY1276" s="36"/>
      <c r="AZ1276" s="36"/>
      <c r="BA1276" s="36"/>
      <c r="BB1276" s="36"/>
      <c r="BC1276" s="36"/>
      <c r="BD1276" s="36"/>
      <c r="BE1276" s="36"/>
      <c r="BF1276" s="36"/>
      <c r="BG1276" s="36"/>
      <c r="BH1276" s="36"/>
      <c r="BI1276" s="36"/>
      <c r="BJ1276" s="36"/>
      <c r="BK1276" s="36"/>
      <c r="BL1276" s="36"/>
      <c r="BM1276" s="36"/>
    </row>
    <row r="1277" spans="1:65" outlineLevel="1">
      <c r="A1277" t="s">
        <v>407</v>
      </c>
      <c r="B1277" t="s">
        <v>225</v>
      </c>
      <c r="AE1277" s="133">
        <f t="shared" ref="AE1277:BM1277" si="790">AE1256</f>
        <v>0</v>
      </c>
      <c r="AF1277" s="133">
        <f t="shared" si="790"/>
        <v>-0.16263766553294148</v>
      </c>
      <c r="AG1277" s="133">
        <f t="shared" si="790"/>
        <v>-2.4161247087627817</v>
      </c>
      <c r="AH1277" s="133">
        <f t="shared" si="790"/>
        <v>-1.8035396768297776</v>
      </c>
      <c r="AI1277" s="133">
        <f t="shared" si="790"/>
        <v>-2.4024514983915091</v>
      </c>
      <c r="AJ1277" s="133">
        <f t="shared" si="790"/>
        <v>-3.4892642733073975</v>
      </c>
      <c r="AK1277" s="133">
        <f t="shared" si="790"/>
        <v>-2.5231174196710171</v>
      </c>
      <c r="AL1277" s="133">
        <f t="shared" si="790"/>
        <v>-2.6145589741985615</v>
      </c>
      <c r="AM1277" s="133">
        <f t="shared" si="790"/>
        <v>-2.4057150541191308</v>
      </c>
      <c r="AN1277" s="133">
        <f t="shared" si="790"/>
        <v>-2.7600419870418422</v>
      </c>
      <c r="AO1277" s="133">
        <f t="shared" si="790"/>
        <v>-4.3993273913444719</v>
      </c>
      <c r="AP1277" s="133">
        <f t="shared" si="790"/>
        <v>-2.6046394883286155</v>
      </c>
      <c r="AQ1277" s="133">
        <f t="shared" si="790"/>
        <v>-2.6741501975264423</v>
      </c>
      <c r="AR1277" s="133">
        <f t="shared" si="790"/>
        <v>-2.4150476485017114</v>
      </c>
      <c r="AS1277" s="133">
        <f t="shared" si="790"/>
        <v>-2.7956639406725565</v>
      </c>
      <c r="AT1277" s="133">
        <f t="shared" si="790"/>
        <v>-4.1111870188172066</v>
      </c>
      <c r="AU1277" s="133">
        <f t="shared" si="790"/>
        <v>-3.1998385929181907</v>
      </c>
      <c r="AV1277" s="133">
        <f t="shared" si="790"/>
        <v>-3.288440728137962</v>
      </c>
      <c r="AW1277" s="133">
        <f t="shared" si="790"/>
        <v>-2.9980972945291513</v>
      </c>
      <c r="AX1277" s="133">
        <f t="shared" si="790"/>
        <v>-3.4524936578734726</v>
      </c>
      <c r="AY1277" s="133">
        <f t="shared" si="790"/>
        <v>-5.6342024595519602</v>
      </c>
      <c r="AZ1277" s="133">
        <f t="shared" si="790"/>
        <v>-3.4062661741100206</v>
      </c>
      <c r="BA1277" s="133">
        <f t="shared" si="790"/>
        <v>-3.4629076316568757</v>
      </c>
      <c r="BB1277" s="133">
        <f t="shared" si="790"/>
        <v>-3.0745482943820037</v>
      </c>
      <c r="BC1277" s="133">
        <f t="shared" si="790"/>
        <v>-3.5459849119219209</v>
      </c>
      <c r="BD1277" s="133">
        <f t="shared" si="790"/>
        <v>-5.2728122133079118</v>
      </c>
      <c r="BE1277" s="133">
        <f t="shared" si="790"/>
        <v>-3.4080070610803554</v>
      </c>
      <c r="BF1277" s="133">
        <f t="shared" si="790"/>
        <v>-3.4301512532755218</v>
      </c>
      <c r="BG1277" s="133">
        <f t="shared" si="790"/>
        <v>-2.8948049756844245</v>
      </c>
      <c r="BH1277" s="133">
        <f t="shared" si="790"/>
        <v>-3.3488645984219843</v>
      </c>
      <c r="BI1277" s="133">
        <f t="shared" si="790"/>
        <v>-5.2779424471997336</v>
      </c>
      <c r="BJ1277" s="133">
        <f t="shared" si="790"/>
        <v>-2.703296342572894</v>
      </c>
      <c r="BK1277" s="133">
        <f t="shared" si="790"/>
        <v>-7.2349350866615838</v>
      </c>
      <c r="BL1277" s="133">
        <f t="shared" si="790"/>
        <v>-1.7696803862420778</v>
      </c>
      <c r="BM1277" s="133">
        <f t="shared" si="790"/>
        <v>-8.5483072557693607</v>
      </c>
    </row>
    <row r="1278" spans="1:65" outlineLevel="1">
      <c r="A1278" s="32" t="s">
        <v>408</v>
      </c>
      <c r="B1278" t="s">
        <v>225</v>
      </c>
      <c r="AE1278" s="36">
        <f t="shared" ref="AE1278:BM1278" si="791">IF(AE$1272=0,0,AE1273*AE$1277/AE$1272)</f>
        <v>0</v>
      </c>
      <c r="AF1278" s="36">
        <f t="shared" si="791"/>
        <v>-0.12874494050050633</v>
      </c>
      <c r="AG1278" s="36">
        <f t="shared" si="791"/>
        <v>-2.3826169462006721</v>
      </c>
      <c r="AH1278" s="36">
        <f t="shared" si="791"/>
        <v>-1.7690376257213036</v>
      </c>
      <c r="AI1278" s="36">
        <f t="shared" si="791"/>
        <v>-2.3568159554404722</v>
      </c>
      <c r="AJ1278" s="36">
        <f t="shared" si="791"/>
        <v>-3.4454242882847805</v>
      </c>
      <c r="AK1278" s="36">
        <f t="shared" si="791"/>
        <v>-2.478551598683032</v>
      </c>
      <c r="AL1278" s="36">
        <f t="shared" si="791"/>
        <v>-2.56863109461441</v>
      </c>
      <c r="AM1278" s="36">
        <f t="shared" si="791"/>
        <v>-2.3585013985441696</v>
      </c>
      <c r="AN1278" s="36">
        <f t="shared" si="791"/>
        <v>-2.7094983799426493</v>
      </c>
      <c r="AO1278" s="36">
        <f t="shared" si="791"/>
        <v>-4.3489207691490837</v>
      </c>
      <c r="AP1278" s="36">
        <f t="shared" si="791"/>
        <v>-2.5528900313251608</v>
      </c>
      <c r="AQ1278" s="36">
        <f t="shared" si="791"/>
        <v>-2.6186510860418273</v>
      </c>
      <c r="AR1278" s="36">
        <f t="shared" si="791"/>
        <v>-2.357920886504643</v>
      </c>
      <c r="AS1278" s="36">
        <f t="shared" si="791"/>
        <v>-2.7346818505950319</v>
      </c>
      <c r="AT1278" s="36">
        <f t="shared" si="791"/>
        <v>-4.0503189108322859</v>
      </c>
      <c r="AU1278" s="36">
        <f t="shared" si="791"/>
        <v>-3.1372260814505486</v>
      </c>
      <c r="AV1278" s="36">
        <f t="shared" si="791"/>
        <v>-3.223932093280629</v>
      </c>
      <c r="AW1278" s="36">
        <f t="shared" si="791"/>
        <v>-2.9316959993247802</v>
      </c>
      <c r="AX1278" s="36">
        <f t="shared" si="791"/>
        <v>-3.381639341779116</v>
      </c>
      <c r="AY1278" s="36">
        <f t="shared" si="791"/>
        <v>-5.5634896960893814</v>
      </c>
      <c r="AZ1278" s="36">
        <f t="shared" si="791"/>
        <v>-3.3336172136565865</v>
      </c>
      <c r="BA1278" s="36">
        <f t="shared" si="791"/>
        <v>-3.3880717277773837</v>
      </c>
      <c r="BB1278" s="36">
        <f t="shared" si="791"/>
        <v>-2.9975364466014223</v>
      </c>
      <c r="BC1278" s="36">
        <f t="shared" si="791"/>
        <v>-3.4638174011849032</v>
      </c>
      <c r="BD1278" s="36">
        <f t="shared" si="791"/>
        <v>-5.1908526020456245</v>
      </c>
      <c r="BE1278" s="36">
        <f t="shared" si="791"/>
        <v>-3.3237928901140661</v>
      </c>
      <c r="BF1278" s="36">
        <f t="shared" si="791"/>
        <v>-3.343415226530758</v>
      </c>
      <c r="BG1278" s="36">
        <f t="shared" si="791"/>
        <v>-2.8055906878592167</v>
      </c>
      <c r="BH1278" s="36">
        <f t="shared" si="791"/>
        <v>-3.2536766041321505</v>
      </c>
      <c r="BI1278" s="36">
        <f t="shared" si="791"/>
        <v>-5.1829682390602985</v>
      </c>
      <c r="BJ1278" s="36">
        <f t="shared" si="791"/>
        <v>-2.6058930753009215</v>
      </c>
      <c r="BK1278" s="36">
        <f t="shared" si="791"/>
        <v>-7.1340726293149856</v>
      </c>
      <c r="BL1278" s="36">
        <f t="shared" si="791"/>
        <v>-1.6668628019967981</v>
      </c>
      <c r="BM1278" s="36">
        <f t="shared" si="791"/>
        <v>-8.4375593574052026</v>
      </c>
    </row>
    <row r="1279" spans="1:65" outlineLevel="1">
      <c r="A1279" s="32" t="s">
        <v>409</v>
      </c>
      <c r="B1279" t="s">
        <v>225</v>
      </c>
      <c r="AE1279" s="36">
        <f t="shared" ref="AE1279:BM1279" si="792">IF(AE$1272=0,0,AE1274*AE$1277/AE$1272)</f>
        <v>0</v>
      </c>
      <c r="AF1279" s="36">
        <f t="shared" si="792"/>
        <v>0</v>
      </c>
      <c r="AG1279" s="36">
        <f t="shared" si="792"/>
        <v>0</v>
      </c>
      <c r="AH1279" s="36">
        <f t="shared" si="792"/>
        <v>0</v>
      </c>
      <c r="AI1279" s="36">
        <f t="shared" si="792"/>
        <v>0</v>
      </c>
      <c r="AJ1279" s="36">
        <f t="shared" si="792"/>
        <v>0</v>
      </c>
      <c r="AK1279" s="36">
        <f t="shared" si="792"/>
        <v>0</v>
      </c>
      <c r="AL1279" s="36">
        <f t="shared" si="792"/>
        <v>0</v>
      </c>
      <c r="AM1279" s="36">
        <f t="shared" si="792"/>
        <v>0</v>
      </c>
      <c r="AN1279" s="36">
        <f t="shared" si="792"/>
        <v>0</v>
      </c>
      <c r="AO1279" s="36">
        <f t="shared" si="792"/>
        <v>0</v>
      </c>
      <c r="AP1279" s="36">
        <f t="shared" si="792"/>
        <v>0</v>
      </c>
      <c r="AQ1279" s="36">
        <f t="shared" si="792"/>
        <v>0</v>
      </c>
      <c r="AR1279" s="36">
        <f t="shared" si="792"/>
        <v>0</v>
      </c>
      <c r="AS1279" s="36">
        <f t="shared" si="792"/>
        <v>0</v>
      </c>
      <c r="AT1279" s="36">
        <f t="shared" si="792"/>
        <v>0</v>
      </c>
      <c r="AU1279" s="36">
        <f t="shared" si="792"/>
        <v>0</v>
      </c>
      <c r="AV1279" s="36">
        <f t="shared" si="792"/>
        <v>0</v>
      </c>
      <c r="AW1279" s="36">
        <f t="shared" si="792"/>
        <v>0</v>
      </c>
      <c r="AX1279" s="36">
        <f t="shared" si="792"/>
        <v>0</v>
      </c>
      <c r="AY1279" s="36">
        <f t="shared" si="792"/>
        <v>0</v>
      </c>
      <c r="AZ1279" s="36">
        <f t="shared" si="792"/>
        <v>0</v>
      </c>
      <c r="BA1279" s="36">
        <f t="shared" si="792"/>
        <v>0</v>
      </c>
      <c r="BB1279" s="36">
        <f t="shared" si="792"/>
        <v>0</v>
      </c>
      <c r="BC1279" s="36">
        <f t="shared" si="792"/>
        <v>0</v>
      </c>
      <c r="BD1279" s="36">
        <f t="shared" si="792"/>
        <v>0</v>
      </c>
      <c r="BE1279" s="36">
        <f t="shared" si="792"/>
        <v>0</v>
      </c>
      <c r="BF1279" s="36">
        <f t="shared" si="792"/>
        <v>0</v>
      </c>
      <c r="BG1279" s="36">
        <f t="shared" si="792"/>
        <v>0</v>
      </c>
      <c r="BH1279" s="36">
        <f t="shared" si="792"/>
        <v>0</v>
      </c>
      <c r="BI1279" s="36">
        <f t="shared" si="792"/>
        <v>0</v>
      </c>
      <c r="BJ1279" s="36">
        <f t="shared" si="792"/>
        <v>0</v>
      </c>
      <c r="BK1279" s="36">
        <f t="shared" si="792"/>
        <v>0</v>
      </c>
      <c r="BL1279" s="36">
        <f t="shared" si="792"/>
        <v>0</v>
      </c>
      <c r="BM1279" s="36">
        <f t="shared" si="792"/>
        <v>0</v>
      </c>
    </row>
    <row r="1280" spans="1:65" outlineLevel="1">
      <c r="A1280" s="32" t="s">
        <v>410</v>
      </c>
      <c r="B1280" t="s">
        <v>225</v>
      </c>
      <c r="AE1280" s="36">
        <f t="shared" ref="AE1280:BM1280" si="793">IF(AE$1272=0,0,AE1275*AE$1277/AE$1272)</f>
        <v>0</v>
      </c>
      <c r="AF1280" s="36">
        <f t="shared" si="793"/>
        <v>-3.3892725032435136E-2</v>
      </c>
      <c r="AG1280" s="36">
        <f t="shared" si="793"/>
        <v>-3.3507762562109494E-2</v>
      </c>
      <c r="AH1280" s="36">
        <f t="shared" si="793"/>
        <v>-3.4502051108473965E-2</v>
      </c>
      <c r="AI1280" s="36">
        <f t="shared" si="793"/>
        <v>-4.5635542951037035E-2</v>
      </c>
      <c r="AJ1280" s="36">
        <f t="shared" si="793"/>
        <v>-4.3839985022617212E-2</v>
      </c>
      <c r="AK1280" s="36">
        <f t="shared" si="793"/>
        <v>-4.4565820987985456E-2</v>
      </c>
      <c r="AL1280" s="36">
        <f t="shared" si="793"/>
        <v>-4.5927879584151503E-2</v>
      </c>
      <c r="AM1280" s="36">
        <f t="shared" si="793"/>
        <v>-4.7213655574961107E-2</v>
      </c>
      <c r="AN1280" s="36">
        <f t="shared" si="793"/>
        <v>-5.0543607099192644E-2</v>
      </c>
      <c r="AO1280" s="36">
        <f t="shared" si="793"/>
        <v>-5.0406622195387767E-2</v>
      </c>
      <c r="AP1280" s="36">
        <f t="shared" si="793"/>
        <v>-5.1749457003454666E-2</v>
      </c>
      <c r="AQ1280" s="36">
        <f t="shared" si="793"/>
        <v>-5.5499111484615039E-2</v>
      </c>
      <c r="AR1280" s="36">
        <f t="shared" si="793"/>
        <v>-5.712676199706837E-2</v>
      </c>
      <c r="AS1280" s="36">
        <f t="shared" si="793"/>
        <v>-6.0982090077524649E-2</v>
      </c>
      <c r="AT1280" s="36">
        <f t="shared" si="793"/>
        <v>-6.0868107984920691E-2</v>
      </c>
      <c r="AU1280" s="36">
        <f t="shared" si="793"/>
        <v>-6.2612511467641963E-2</v>
      </c>
      <c r="AV1280" s="36">
        <f t="shared" si="793"/>
        <v>-6.4508634857332811E-2</v>
      </c>
      <c r="AW1280" s="36">
        <f t="shared" si="793"/>
        <v>-6.6401295204370658E-2</v>
      </c>
      <c r="AX1280" s="36">
        <f t="shared" si="793"/>
        <v>-7.0854316094356218E-2</v>
      </c>
      <c r="AY1280" s="36">
        <f t="shared" si="793"/>
        <v>-7.071276346257882E-2</v>
      </c>
      <c r="AZ1280" s="36">
        <f t="shared" si="793"/>
        <v>-7.2648960453434497E-2</v>
      </c>
      <c r="BA1280" s="36">
        <f t="shared" si="793"/>
        <v>-7.4835903879491891E-2</v>
      </c>
      <c r="BB1280" s="36">
        <f t="shared" si="793"/>
        <v>-7.7011847780581191E-2</v>
      </c>
      <c r="BC1280" s="36">
        <f t="shared" si="793"/>
        <v>-8.2167510737018029E-2</v>
      </c>
      <c r="BD1280" s="36">
        <f t="shared" si="793"/>
        <v>-8.1959611262287249E-2</v>
      </c>
      <c r="BE1280" s="36">
        <f t="shared" si="793"/>
        <v>-8.4214170966288915E-2</v>
      </c>
      <c r="BF1280" s="36">
        <f t="shared" si="793"/>
        <v>-8.6736026744764327E-2</v>
      </c>
      <c r="BG1280" s="36">
        <f t="shared" si="793"/>
        <v>-8.9214287825207558E-2</v>
      </c>
      <c r="BH1280" s="36">
        <f t="shared" si="793"/>
        <v>-9.5187994289833211E-2</v>
      </c>
      <c r="BI1280" s="36">
        <f t="shared" si="793"/>
        <v>-9.4974208139435759E-2</v>
      </c>
      <c r="BJ1280" s="36">
        <f t="shared" si="793"/>
        <v>-9.7403267271972432E-2</v>
      </c>
      <c r="BK1280" s="36">
        <f t="shared" si="793"/>
        <v>-0.10086245734659811</v>
      </c>
      <c r="BL1280" s="36">
        <f t="shared" si="793"/>
        <v>-0.1028175842452799</v>
      </c>
      <c r="BM1280" s="36">
        <f t="shared" si="793"/>
        <v>-0.11074789836415878</v>
      </c>
    </row>
    <row r="1282" spans="1:65" s="28" customFormat="1">
      <c r="A1282" s="28" t="s">
        <v>411</v>
      </c>
    </row>
    <row r="1283" spans="1:65" s="140" customFormat="1" ht="12.75" customHeight="1" outlineLevel="1">
      <c r="A1283" s="140" t="s">
        <v>241</v>
      </c>
    </row>
    <row r="1284" spans="1:65" s="8" customFormat="1" ht="12.75" customHeight="1" outlineLevel="1">
      <c r="A1284" s="8" t="s">
        <v>412</v>
      </c>
    </row>
    <row r="1285" spans="1:65" ht="12.75" customHeight="1" outlineLevel="1">
      <c r="A1285" s="166" t="s">
        <v>413</v>
      </c>
      <c r="D1285"/>
    </row>
    <row r="1286" spans="1:65" ht="12.75" customHeight="1" outlineLevel="1">
      <c r="A1286" s="32" t="s">
        <v>414</v>
      </c>
      <c r="B1286" t="s">
        <v>38</v>
      </c>
      <c r="C1286" t="s">
        <v>415</v>
      </c>
      <c r="D1286"/>
      <c r="AE1286" s="75">
        <f>AD$165</f>
        <v>0</v>
      </c>
      <c r="AF1286" s="75">
        <f t="shared" ref="AF1286:BM1286" si="794">AE$165</f>
        <v>16.898064109913008</v>
      </c>
      <c r="AG1286" s="75">
        <f t="shared" si="794"/>
        <v>24.642441158213099</v>
      </c>
      <c r="AH1286" s="75">
        <f t="shared" si="794"/>
        <v>38.089441308456287</v>
      </c>
      <c r="AI1286" s="75">
        <f t="shared" si="794"/>
        <v>38.089441308456287</v>
      </c>
      <c r="AJ1286" s="75">
        <f t="shared" si="794"/>
        <v>38.089441308456287</v>
      </c>
      <c r="AK1286" s="75">
        <f t="shared" si="794"/>
        <v>38.765247224851336</v>
      </c>
      <c r="AL1286" s="75">
        <f t="shared" si="794"/>
        <v>38.765247224851336</v>
      </c>
      <c r="AM1286" s="75">
        <f t="shared" si="794"/>
        <v>38.765247224851336</v>
      </c>
      <c r="AN1286" s="75">
        <f t="shared" si="794"/>
        <v>38.765247224851336</v>
      </c>
      <c r="AO1286" s="75">
        <f t="shared" si="794"/>
        <v>37.151418914630625</v>
      </c>
      <c r="AP1286" s="75">
        <f t="shared" si="794"/>
        <v>47.313563958287361</v>
      </c>
      <c r="AQ1286" s="75">
        <f t="shared" si="794"/>
        <v>47.313563958287361</v>
      </c>
      <c r="AR1286" s="75">
        <f t="shared" si="794"/>
        <v>47.313563958287361</v>
      </c>
      <c r="AS1286" s="75">
        <f t="shared" si="794"/>
        <v>46.006100206099866</v>
      </c>
      <c r="AT1286" s="75">
        <f t="shared" si="794"/>
        <v>44.272047066195697</v>
      </c>
      <c r="AU1286" s="75">
        <f t="shared" si="794"/>
        <v>56.950177118529417</v>
      </c>
      <c r="AV1286" s="75">
        <f t="shared" si="794"/>
        <v>56.950177118529417</v>
      </c>
      <c r="AW1286" s="75">
        <f t="shared" si="794"/>
        <v>56.950177118529417</v>
      </c>
      <c r="AX1286" s="75">
        <f t="shared" si="794"/>
        <v>55.004267932842765</v>
      </c>
      <c r="AY1286" s="75">
        <f t="shared" si="794"/>
        <v>51.420761725729577</v>
      </c>
      <c r="AZ1286" s="75">
        <f t="shared" si="794"/>
        <v>60.464079771627368</v>
      </c>
      <c r="BA1286" s="75">
        <f t="shared" si="794"/>
        <v>60.464079771627368</v>
      </c>
      <c r="BB1286" s="75">
        <f t="shared" si="794"/>
        <v>60.464079771627368</v>
      </c>
      <c r="BC1286" s="75">
        <f t="shared" si="794"/>
        <v>56.709211358191965</v>
      </c>
      <c r="BD1286" s="75">
        <f t="shared" si="794"/>
        <v>53.830004772352446</v>
      </c>
      <c r="BE1286" s="75">
        <f t="shared" si="794"/>
        <v>54.906944232159404</v>
      </c>
      <c r="BF1286" s="75">
        <f t="shared" si="794"/>
        <v>54.906944232159404</v>
      </c>
      <c r="BG1286" s="75">
        <f t="shared" si="794"/>
        <v>51.183022777325043</v>
      </c>
      <c r="BH1286" s="75">
        <f t="shared" si="794"/>
        <v>44.058889400992406</v>
      </c>
      <c r="BI1286" s="75">
        <f t="shared" si="794"/>
        <v>36.013448638578595</v>
      </c>
      <c r="BJ1286" s="75">
        <f t="shared" si="794"/>
        <v>40.502245572638508</v>
      </c>
      <c r="BK1286" s="75">
        <f t="shared" si="794"/>
        <v>39.216163623106731</v>
      </c>
      <c r="BL1286" s="75">
        <f t="shared" si="794"/>
        <v>27.944300351978043</v>
      </c>
      <c r="BM1286" s="75">
        <f t="shared" si="794"/>
        <v>16.168363634346022</v>
      </c>
    </row>
    <row r="1287" spans="1:65" ht="12.75" customHeight="1" outlineLevel="1">
      <c r="A1287" s="32" t="s">
        <v>416</v>
      </c>
      <c r="B1287" t="s">
        <v>38</v>
      </c>
      <c r="C1287" t="s">
        <v>415</v>
      </c>
      <c r="D1287"/>
      <c r="AE1287" s="75">
        <f t="shared" ref="AE1287:BM1287" si="795">AD$166</f>
        <v>0</v>
      </c>
      <c r="AF1287" s="75">
        <f t="shared" si="795"/>
        <v>0</v>
      </c>
      <c r="AG1287" s="75">
        <f t="shared" si="795"/>
        <v>0</v>
      </c>
      <c r="AH1287" s="75">
        <f t="shared" si="795"/>
        <v>0</v>
      </c>
      <c r="AI1287" s="75">
        <f t="shared" si="795"/>
        <v>0</v>
      </c>
      <c r="AJ1287" s="75">
        <f t="shared" si="795"/>
        <v>0</v>
      </c>
      <c r="AK1287" s="75">
        <f t="shared" si="795"/>
        <v>0</v>
      </c>
      <c r="AL1287" s="75">
        <f t="shared" si="795"/>
        <v>0</v>
      </c>
      <c r="AM1287" s="75">
        <f t="shared" si="795"/>
        <v>0</v>
      </c>
      <c r="AN1287" s="75">
        <f t="shared" si="795"/>
        <v>0</v>
      </c>
      <c r="AO1287" s="75">
        <f t="shared" si="795"/>
        <v>0</v>
      </c>
      <c r="AP1287" s="75">
        <f t="shared" si="795"/>
        <v>0</v>
      </c>
      <c r="AQ1287" s="75">
        <f t="shared" si="795"/>
        <v>0</v>
      </c>
      <c r="AR1287" s="75">
        <f t="shared" si="795"/>
        <v>0</v>
      </c>
      <c r="AS1287" s="75">
        <f t="shared" si="795"/>
        <v>0</v>
      </c>
      <c r="AT1287" s="75">
        <f t="shared" si="795"/>
        <v>0</v>
      </c>
      <c r="AU1287" s="75">
        <f t="shared" si="795"/>
        <v>0</v>
      </c>
      <c r="AV1287" s="75">
        <f t="shared" si="795"/>
        <v>0</v>
      </c>
      <c r="AW1287" s="75">
        <f t="shared" si="795"/>
        <v>0</v>
      </c>
      <c r="AX1287" s="75">
        <f t="shared" si="795"/>
        <v>0</v>
      </c>
      <c r="AY1287" s="75">
        <f t="shared" si="795"/>
        <v>0</v>
      </c>
      <c r="AZ1287" s="75">
        <f t="shared" si="795"/>
        <v>0</v>
      </c>
      <c r="BA1287" s="75">
        <f t="shared" si="795"/>
        <v>0</v>
      </c>
      <c r="BB1287" s="75">
        <f t="shared" si="795"/>
        <v>0</v>
      </c>
      <c r="BC1287" s="75">
        <f t="shared" si="795"/>
        <v>0</v>
      </c>
      <c r="BD1287" s="75">
        <f t="shared" si="795"/>
        <v>0</v>
      </c>
      <c r="BE1287" s="75">
        <f t="shared" si="795"/>
        <v>0</v>
      </c>
      <c r="BF1287" s="75">
        <f t="shared" si="795"/>
        <v>0</v>
      </c>
      <c r="BG1287" s="75">
        <f t="shared" si="795"/>
        <v>0</v>
      </c>
      <c r="BH1287" s="75">
        <f t="shared" si="795"/>
        <v>0</v>
      </c>
      <c r="BI1287" s="75">
        <f t="shared" si="795"/>
        <v>0</v>
      </c>
      <c r="BJ1287" s="75">
        <f t="shared" si="795"/>
        <v>0</v>
      </c>
      <c r="BK1287" s="75">
        <f t="shared" si="795"/>
        <v>0</v>
      </c>
      <c r="BL1287" s="75">
        <f t="shared" si="795"/>
        <v>0</v>
      </c>
      <c r="BM1287" s="75">
        <f t="shared" si="795"/>
        <v>0</v>
      </c>
    </row>
    <row r="1288" spans="1:65" ht="12.75" customHeight="1" outlineLevel="1">
      <c r="A1288" s="32" t="s">
        <v>417</v>
      </c>
      <c r="B1288" t="s">
        <v>38</v>
      </c>
      <c r="C1288" t="s">
        <v>415</v>
      </c>
      <c r="D1288"/>
      <c r="AE1288" s="75">
        <f>AD$168</f>
        <v>0</v>
      </c>
      <c r="AF1288" s="75">
        <f t="shared" ref="AF1288:BM1288" si="796">AE$168</f>
        <v>-0.57151854702867255</v>
      </c>
      <c r="AG1288" s="75">
        <f t="shared" si="796"/>
        <v>1.8957949102824733E-2</v>
      </c>
      <c r="AH1288" s="75">
        <f t="shared" si="796"/>
        <v>4.8610829217174443</v>
      </c>
      <c r="AI1288" s="75">
        <f t="shared" si="796"/>
        <v>3.8879807029596072</v>
      </c>
      <c r="AJ1288" s="75">
        <f t="shared" si="796"/>
        <v>1.9257712496504029</v>
      </c>
      <c r="AK1288" s="75">
        <f t="shared" si="796"/>
        <v>8.427443894837868</v>
      </c>
      <c r="AL1288" s="75">
        <f t="shared" si="796"/>
        <v>5.8349257415319071</v>
      </c>
      <c r="AM1288" s="75">
        <f t="shared" si="796"/>
        <v>3.5649446772766655</v>
      </c>
      <c r="AN1288" s="75">
        <f t="shared" si="796"/>
        <v>1.149639344613252</v>
      </c>
      <c r="AO1288" s="75">
        <f t="shared" si="796"/>
        <v>0</v>
      </c>
      <c r="AP1288" s="75">
        <f t="shared" si="796"/>
        <v>8.1799361010970131</v>
      </c>
      <c r="AQ1288" s="75">
        <f t="shared" si="796"/>
        <v>4.7327112692259368</v>
      </c>
      <c r="AR1288" s="75">
        <f t="shared" si="796"/>
        <v>1.8126224954579599</v>
      </c>
      <c r="AS1288" s="75">
        <f t="shared" si="796"/>
        <v>-3.3306690738754696E-16</v>
      </c>
      <c r="AT1288" s="75">
        <f t="shared" si="796"/>
        <v>0</v>
      </c>
      <c r="AU1288" s="75">
        <f t="shared" si="796"/>
        <v>7.6485713552893797</v>
      </c>
      <c r="AV1288" s="75">
        <f t="shared" si="796"/>
        <v>4.1845088235728607</v>
      </c>
      <c r="AW1288" s="75">
        <f t="shared" si="796"/>
        <v>1.2048960025557924</v>
      </c>
      <c r="AX1288" s="75">
        <f t="shared" si="796"/>
        <v>-4.4408920985006262E-16</v>
      </c>
      <c r="AY1288" s="75">
        <f t="shared" si="796"/>
        <v>0</v>
      </c>
      <c r="AZ1288" s="75">
        <f t="shared" si="796"/>
        <v>10.457191006291408</v>
      </c>
      <c r="BA1288" s="75">
        <f t="shared" si="796"/>
        <v>5.3509519388529529</v>
      </c>
      <c r="BB1288" s="75">
        <f t="shared" si="796"/>
        <v>0.95101042617139775</v>
      </c>
      <c r="BC1288" s="75">
        <f t="shared" si="796"/>
        <v>0</v>
      </c>
      <c r="BD1288" s="75">
        <f t="shared" si="796"/>
        <v>0</v>
      </c>
      <c r="BE1288" s="75">
        <f t="shared" si="796"/>
        <v>9.7907448757178237</v>
      </c>
      <c r="BF1288" s="75">
        <f t="shared" si="796"/>
        <v>2.8463031437191821</v>
      </c>
      <c r="BG1288" s="75">
        <f t="shared" si="796"/>
        <v>0</v>
      </c>
      <c r="BH1288" s="75">
        <f t="shared" si="796"/>
        <v>4.4408920985006262E-16</v>
      </c>
      <c r="BI1288" s="75">
        <f t="shared" si="796"/>
        <v>0</v>
      </c>
      <c r="BJ1288" s="75">
        <f t="shared" si="796"/>
        <v>9.8002056305712717</v>
      </c>
      <c r="BK1288" s="75">
        <f t="shared" si="796"/>
        <v>-4.4408920985006262E-16</v>
      </c>
      <c r="BL1288" s="75">
        <f t="shared" si="796"/>
        <v>0</v>
      </c>
      <c r="BM1288" s="75">
        <f t="shared" si="796"/>
        <v>0</v>
      </c>
    </row>
    <row r="1289" spans="1:65" ht="12.75" customHeight="1" outlineLevel="1">
      <c r="A1289" s="32"/>
      <c r="D1289"/>
    </row>
    <row r="1290" spans="1:65" ht="12.75" customHeight="1" outlineLevel="1">
      <c r="A1290" s="166" t="s">
        <v>418</v>
      </c>
      <c r="D1290"/>
    </row>
    <row r="1291" spans="1:65" ht="12.75" customHeight="1" outlineLevel="1">
      <c r="A1291" s="32" t="s">
        <v>419</v>
      </c>
      <c r="B1291" t="s">
        <v>38</v>
      </c>
      <c r="C1291" t="s">
        <v>420</v>
      </c>
      <c r="D1291"/>
      <c r="AE1291" s="29">
        <f t="shared" ref="AE1291:BM1291" si="797">SUM(AE1286,AE1296,AE1297)</f>
        <v>16.898064109913008</v>
      </c>
      <c r="AF1291" s="29">
        <f t="shared" si="797"/>
        <v>24.642441158213099</v>
      </c>
      <c r="AG1291" s="29">
        <f t="shared" si="797"/>
        <v>38.089441308456287</v>
      </c>
      <c r="AH1291" s="29">
        <f t="shared" si="797"/>
        <v>38.089441308456287</v>
      </c>
      <c r="AI1291" s="29">
        <f t="shared" si="797"/>
        <v>38.089441308456287</v>
      </c>
      <c r="AJ1291" s="29">
        <f t="shared" si="797"/>
        <v>38.765247224851336</v>
      </c>
      <c r="AK1291" s="29">
        <f t="shared" si="797"/>
        <v>38.765247224851336</v>
      </c>
      <c r="AL1291" s="29">
        <f t="shared" si="797"/>
        <v>38.765247224851336</v>
      </c>
      <c r="AM1291" s="29">
        <f t="shared" si="797"/>
        <v>38.765247224851336</v>
      </c>
      <c r="AN1291" s="29">
        <f t="shared" si="797"/>
        <v>37.151418914630625</v>
      </c>
      <c r="AO1291" s="29">
        <f t="shared" si="797"/>
        <v>47.313563958287361</v>
      </c>
      <c r="AP1291" s="29">
        <f t="shared" si="797"/>
        <v>47.313563958287361</v>
      </c>
      <c r="AQ1291" s="29">
        <f t="shared" si="797"/>
        <v>47.313563958287361</v>
      </c>
      <c r="AR1291" s="29">
        <f t="shared" si="797"/>
        <v>46.006100206099866</v>
      </c>
      <c r="AS1291" s="29">
        <f t="shared" si="797"/>
        <v>44.272047066195697</v>
      </c>
      <c r="AT1291" s="29">
        <f t="shared" si="797"/>
        <v>56.950177118529417</v>
      </c>
      <c r="AU1291" s="29">
        <f t="shared" si="797"/>
        <v>56.950177118529417</v>
      </c>
      <c r="AV1291" s="29">
        <f t="shared" si="797"/>
        <v>56.950177118529417</v>
      </c>
      <c r="AW1291" s="29">
        <f t="shared" si="797"/>
        <v>55.004267932842765</v>
      </c>
      <c r="AX1291" s="29">
        <f t="shared" si="797"/>
        <v>51.420761725729577</v>
      </c>
      <c r="AY1291" s="29">
        <f t="shared" si="797"/>
        <v>60.464079771627368</v>
      </c>
      <c r="AZ1291" s="29">
        <f t="shared" si="797"/>
        <v>60.464079771627368</v>
      </c>
      <c r="BA1291" s="29">
        <f t="shared" si="797"/>
        <v>60.464079771627368</v>
      </c>
      <c r="BB1291" s="29">
        <f t="shared" si="797"/>
        <v>56.709211358191965</v>
      </c>
      <c r="BC1291" s="29">
        <f t="shared" si="797"/>
        <v>53.830004772352446</v>
      </c>
      <c r="BD1291" s="29">
        <f t="shared" si="797"/>
        <v>54.906944232159404</v>
      </c>
      <c r="BE1291" s="29">
        <f t="shared" si="797"/>
        <v>54.906944232159404</v>
      </c>
      <c r="BF1291" s="29">
        <f t="shared" si="797"/>
        <v>51.183022777325043</v>
      </c>
      <c r="BG1291" s="29">
        <f t="shared" si="797"/>
        <v>44.058889400992406</v>
      </c>
      <c r="BH1291" s="29">
        <f t="shared" si="797"/>
        <v>36.013448638578595</v>
      </c>
      <c r="BI1291" s="29">
        <f t="shared" si="797"/>
        <v>40.502245572638508</v>
      </c>
      <c r="BJ1291" s="29">
        <f t="shared" si="797"/>
        <v>39.216163623106731</v>
      </c>
      <c r="BK1291" s="29">
        <f t="shared" si="797"/>
        <v>27.944300351978043</v>
      </c>
      <c r="BL1291" s="29">
        <f t="shared" si="797"/>
        <v>16.168363634346022</v>
      </c>
      <c r="BM1291" s="29">
        <f t="shared" si="797"/>
        <v>0</v>
      </c>
    </row>
    <row r="1292" spans="1:65" ht="12.75" customHeight="1" outlineLevel="1">
      <c r="A1292" s="32" t="s">
        <v>421</v>
      </c>
      <c r="B1292" t="s">
        <v>38</v>
      </c>
      <c r="C1292" t="s">
        <v>422</v>
      </c>
      <c r="D1292"/>
      <c r="AE1292" s="29">
        <f t="shared" ref="AE1292:BM1292" si="798">SUM(AE1287,AE1298,AE1299)</f>
        <v>0</v>
      </c>
      <c r="AF1292" s="29">
        <f t="shared" si="798"/>
        <v>0</v>
      </c>
      <c r="AG1292" s="29">
        <f t="shared" si="798"/>
        <v>0</v>
      </c>
      <c r="AH1292" s="29">
        <f t="shared" si="798"/>
        <v>0</v>
      </c>
      <c r="AI1292" s="29">
        <f t="shared" si="798"/>
        <v>0</v>
      </c>
      <c r="AJ1292" s="29">
        <f t="shared" si="798"/>
        <v>0</v>
      </c>
      <c r="AK1292" s="29">
        <f t="shared" si="798"/>
        <v>0</v>
      </c>
      <c r="AL1292" s="29">
        <f t="shared" si="798"/>
        <v>0</v>
      </c>
      <c r="AM1292" s="29">
        <f t="shared" si="798"/>
        <v>0</v>
      </c>
      <c r="AN1292" s="29">
        <f t="shared" si="798"/>
        <v>0</v>
      </c>
      <c r="AO1292" s="29">
        <f t="shared" si="798"/>
        <v>0</v>
      </c>
      <c r="AP1292" s="29">
        <f t="shared" si="798"/>
        <v>0</v>
      </c>
      <c r="AQ1292" s="29">
        <f t="shared" si="798"/>
        <v>0</v>
      </c>
      <c r="AR1292" s="29">
        <f t="shared" si="798"/>
        <v>0</v>
      </c>
      <c r="AS1292" s="29">
        <f t="shared" si="798"/>
        <v>0</v>
      </c>
      <c r="AT1292" s="29">
        <f t="shared" si="798"/>
        <v>0</v>
      </c>
      <c r="AU1292" s="29">
        <f t="shared" si="798"/>
        <v>0</v>
      </c>
      <c r="AV1292" s="29">
        <f t="shared" si="798"/>
        <v>0</v>
      </c>
      <c r="AW1292" s="29">
        <f t="shared" si="798"/>
        <v>0</v>
      </c>
      <c r="AX1292" s="29">
        <f t="shared" si="798"/>
        <v>0</v>
      </c>
      <c r="AY1292" s="29">
        <f t="shared" si="798"/>
        <v>0</v>
      </c>
      <c r="AZ1292" s="29">
        <f t="shared" si="798"/>
        <v>0</v>
      </c>
      <c r="BA1292" s="29">
        <f t="shared" si="798"/>
        <v>0</v>
      </c>
      <c r="BB1292" s="29">
        <f t="shared" si="798"/>
        <v>0</v>
      </c>
      <c r="BC1292" s="29">
        <f t="shared" si="798"/>
        <v>0</v>
      </c>
      <c r="BD1292" s="29">
        <f t="shared" si="798"/>
        <v>0</v>
      </c>
      <c r="BE1292" s="29">
        <f t="shared" si="798"/>
        <v>0</v>
      </c>
      <c r="BF1292" s="29">
        <f t="shared" si="798"/>
        <v>0</v>
      </c>
      <c r="BG1292" s="29">
        <f t="shared" si="798"/>
        <v>0</v>
      </c>
      <c r="BH1292" s="29">
        <f t="shared" si="798"/>
        <v>0</v>
      </c>
      <c r="BI1292" s="29">
        <f t="shared" si="798"/>
        <v>0</v>
      </c>
      <c r="BJ1292" s="29">
        <f t="shared" si="798"/>
        <v>0</v>
      </c>
      <c r="BK1292" s="29">
        <f t="shared" si="798"/>
        <v>0</v>
      </c>
      <c r="BL1292" s="29">
        <f t="shared" si="798"/>
        <v>0</v>
      </c>
      <c r="BM1292" s="29">
        <f t="shared" si="798"/>
        <v>0</v>
      </c>
    </row>
    <row r="1293" spans="1:65" ht="12.75" customHeight="1" outlineLevel="1">
      <c r="A1293" s="32" t="s">
        <v>423</v>
      </c>
      <c r="B1293" t="s">
        <v>38</v>
      </c>
      <c r="D1293"/>
      <c r="AE1293" s="29">
        <f t="shared" ref="AE1293:BM1293" si="799">SUM(AE1288,AE1300,-AE1298,AE1301)</f>
        <v>-0.57151854702867255</v>
      </c>
      <c r="AF1293" s="29">
        <f t="shared" si="799"/>
        <v>5.0035659425535117E-2</v>
      </c>
      <c r="AG1293" s="29">
        <f t="shared" si="799"/>
        <v>5.1159316044866348</v>
      </c>
      <c r="AH1293" s="29">
        <f t="shared" si="799"/>
        <v>4.0665595539460266</v>
      </c>
      <c r="AI1293" s="29">
        <f t="shared" si="799"/>
        <v>2.1624797774354612</v>
      </c>
      <c r="AJ1293" s="29">
        <f t="shared" si="799"/>
        <v>8.7696371919529987</v>
      </c>
      <c r="AK1293" s="29">
        <f t="shared" si="799"/>
        <v>6.0833459616764474</v>
      </c>
      <c r="AL1293" s="29">
        <f t="shared" si="799"/>
        <v>3.8222401071253493</v>
      </c>
      <c r="AM1293" s="29">
        <f t="shared" si="799"/>
        <v>1.3866646292777558</v>
      </c>
      <c r="AN1293" s="29">
        <f t="shared" si="799"/>
        <v>0.27141583991876672</v>
      </c>
      <c r="AO1293" s="29">
        <f t="shared" si="799"/>
        <v>8.6104590537863288</v>
      </c>
      <c r="AP1293" s="29">
        <f t="shared" si="799"/>
        <v>4.989043925446067</v>
      </c>
      <c r="AQ1293" s="29">
        <f t="shared" si="799"/>
        <v>2.0757017793355264</v>
      </c>
      <c r="AR1293" s="29">
        <f t="shared" si="799"/>
        <v>0.23793109529575407</v>
      </c>
      <c r="AS1293" s="29">
        <f t="shared" si="799"/>
        <v>0.2748732648299832</v>
      </c>
      <c r="AT1293" s="29">
        <f t="shared" si="799"/>
        <v>8.0511277424098733</v>
      </c>
      <c r="AU1293" s="29">
        <f t="shared" si="799"/>
        <v>4.4986108046502142</v>
      </c>
      <c r="AV1293" s="29">
        <f t="shared" si="799"/>
        <v>1.5275976026397711</v>
      </c>
      <c r="AW1293" s="29">
        <f t="shared" si="799"/>
        <v>0.29452120799841719</v>
      </c>
      <c r="AX1293" s="29">
        <f t="shared" si="799"/>
        <v>0.3386243844406609</v>
      </c>
      <c r="AY1293" s="29">
        <f t="shared" si="799"/>
        <v>11.007569480306746</v>
      </c>
      <c r="AZ1293" s="29">
        <f t="shared" si="799"/>
        <v>5.6850895381048083</v>
      </c>
      <c r="BA1293" s="29">
        <f t="shared" si="799"/>
        <v>1.2906455786557416</v>
      </c>
      <c r="BB1293" s="29">
        <f t="shared" si="799"/>
        <v>0.30194145210178291</v>
      </c>
      <c r="BC1293" s="29">
        <f t="shared" si="799"/>
        <v>0.34769853556889263</v>
      </c>
      <c r="BD1293" s="29">
        <f t="shared" si="799"/>
        <v>10.30604723759771</v>
      </c>
      <c r="BE1293" s="29">
        <f t="shared" si="799"/>
        <v>3.1806097114122753</v>
      </c>
      <c r="BF1293" s="29">
        <f t="shared" si="799"/>
        <v>0.33645585693556512</v>
      </c>
      <c r="BG1293" s="29">
        <f t="shared" si="799"/>
        <v>0.28449577705172402</v>
      </c>
      <c r="BH1293" s="29">
        <f t="shared" si="799"/>
        <v>0.32856626984683945</v>
      </c>
      <c r="BI1293" s="29">
        <f t="shared" si="799"/>
        <v>10.316005926917128</v>
      </c>
      <c r="BJ1293" s="29">
        <f t="shared" si="799"/>
        <v>0.26590817442619219</v>
      </c>
      <c r="BK1293" s="29">
        <f t="shared" si="799"/>
        <v>1.8472151141276205E-2</v>
      </c>
      <c r="BL1293" s="29">
        <f t="shared" si="799"/>
        <v>0.17529250807643715</v>
      </c>
      <c r="BM1293" s="29">
        <f t="shared" si="799"/>
        <v>-9.8411998340077389</v>
      </c>
    </row>
    <row r="1294" spans="1:65" ht="12.75" customHeight="1" outlineLevel="1">
      <c r="D1294"/>
    </row>
    <row r="1295" spans="1:65" s="8" customFormat="1" ht="12.75" customHeight="1" outlineLevel="1">
      <c r="A1295" s="8" t="s">
        <v>424</v>
      </c>
      <c r="L1295" s="53"/>
      <c r="M1295" s="53"/>
      <c r="N1295" s="53"/>
      <c r="O1295" s="53"/>
      <c r="P1295" s="53"/>
      <c r="Q1295" s="53"/>
      <c r="R1295" s="53"/>
      <c r="S1295" s="53"/>
      <c r="T1295" s="53"/>
      <c r="U1295" s="53"/>
      <c r="V1295" s="53"/>
      <c r="W1295" s="53"/>
      <c r="X1295" s="53"/>
      <c r="Y1295" s="53"/>
      <c r="Z1295" s="53"/>
      <c r="AA1295" s="53"/>
      <c r="AB1295" s="53"/>
      <c r="AC1295" s="53"/>
      <c r="AD1295" s="53"/>
    </row>
    <row r="1296" spans="1:65" ht="12.75" customHeight="1" outlineLevel="1">
      <c r="A1296" s="32" t="s">
        <v>425</v>
      </c>
      <c r="B1296" t="s">
        <v>38</v>
      </c>
      <c r="D1296"/>
      <c r="AE1296" s="29">
        <f t="shared" ref="AE1296:BM1296" si="800">SUM(AE1336,AE1353)</f>
        <v>16.898064109913008</v>
      </c>
      <c r="AF1296" s="29">
        <f t="shared" si="800"/>
        <v>7.7443770483000911</v>
      </c>
      <c r="AG1296" s="29">
        <f t="shared" si="800"/>
        <v>13.447000150243191</v>
      </c>
      <c r="AH1296" s="29">
        <f t="shared" si="800"/>
        <v>0</v>
      </c>
      <c r="AI1296" s="29">
        <f t="shared" si="800"/>
        <v>0</v>
      </c>
      <c r="AJ1296" s="29">
        <f t="shared" si="800"/>
        <v>0.67580591639504761</v>
      </c>
      <c r="AK1296" s="29">
        <f t="shared" si="800"/>
        <v>0</v>
      </c>
      <c r="AL1296" s="29">
        <f t="shared" si="800"/>
        <v>0</v>
      </c>
      <c r="AM1296" s="29">
        <f t="shared" si="800"/>
        <v>0</v>
      </c>
      <c r="AN1296" s="29">
        <f t="shared" si="800"/>
        <v>0</v>
      </c>
      <c r="AO1296" s="29">
        <f>SUM(AO1336,AO1353)</f>
        <v>10.162145043656734</v>
      </c>
      <c r="AP1296" s="29">
        <f t="shared" si="800"/>
        <v>0</v>
      </c>
      <c r="AQ1296" s="29">
        <f t="shared" si="800"/>
        <v>0</v>
      </c>
      <c r="AR1296" s="29">
        <f t="shared" si="800"/>
        <v>0</v>
      </c>
      <c r="AS1296" s="29">
        <f t="shared" si="800"/>
        <v>0</v>
      </c>
      <c r="AT1296" s="29">
        <f t="shared" si="800"/>
        <v>12.678130052333719</v>
      </c>
      <c r="AU1296" s="29">
        <f t="shared" si="800"/>
        <v>0</v>
      </c>
      <c r="AV1296" s="29">
        <f t="shared" si="800"/>
        <v>0</v>
      </c>
      <c r="AW1296" s="29">
        <f t="shared" si="800"/>
        <v>0</v>
      </c>
      <c r="AX1296" s="29">
        <f t="shared" si="800"/>
        <v>0</v>
      </c>
      <c r="AY1296" s="29">
        <f t="shared" si="800"/>
        <v>9.0433180458977951</v>
      </c>
      <c r="AZ1296" s="29">
        <f t="shared" si="800"/>
        <v>0</v>
      </c>
      <c r="BA1296" s="29">
        <f t="shared" si="800"/>
        <v>0</v>
      </c>
      <c r="BB1296" s="29">
        <f t="shared" si="800"/>
        <v>0</v>
      </c>
      <c r="BC1296" s="29">
        <f t="shared" si="800"/>
        <v>0</v>
      </c>
      <c r="BD1296" s="29">
        <f t="shared" si="800"/>
        <v>1.0769394598069613</v>
      </c>
      <c r="BE1296" s="29">
        <f t="shared" si="800"/>
        <v>0</v>
      </c>
      <c r="BF1296" s="29">
        <f t="shared" si="800"/>
        <v>0</v>
      </c>
      <c r="BG1296" s="29">
        <f t="shared" si="800"/>
        <v>0</v>
      </c>
      <c r="BH1296" s="29">
        <f t="shared" si="800"/>
        <v>0</v>
      </c>
      <c r="BI1296" s="29">
        <f t="shared" si="800"/>
        <v>4.4887969340599154</v>
      </c>
      <c r="BJ1296" s="29">
        <f t="shared" si="800"/>
        <v>0</v>
      </c>
      <c r="BK1296" s="29">
        <f t="shared" si="800"/>
        <v>0</v>
      </c>
      <c r="BL1296" s="29">
        <f t="shared" si="800"/>
        <v>0</v>
      </c>
      <c r="BM1296" s="29">
        <f t="shared" si="800"/>
        <v>0</v>
      </c>
    </row>
    <row r="1297" spans="1:65" ht="12.75" customHeight="1" outlineLevel="1">
      <c r="A1297" s="32" t="s">
        <v>426</v>
      </c>
      <c r="B1297" t="s">
        <v>38</v>
      </c>
      <c r="D1297"/>
      <c r="AE1297" s="29">
        <f t="shared" ref="AE1297:BM1297" si="801">SUM(AE1365,AE1375)</f>
        <v>0</v>
      </c>
      <c r="AF1297" s="29">
        <f t="shared" si="801"/>
        <v>0</v>
      </c>
      <c r="AG1297" s="29">
        <f t="shared" si="801"/>
        <v>0</v>
      </c>
      <c r="AH1297" s="29">
        <f t="shared" si="801"/>
        <v>0</v>
      </c>
      <c r="AI1297" s="29">
        <f t="shared" si="801"/>
        <v>0</v>
      </c>
      <c r="AJ1297" s="29">
        <f t="shared" si="801"/>
        <v>0</v>
      </c>
      <c r="AK1297" s="29">
        <f t="shared" si="801"/>
        <v>0</v>
      </c>
      <c r="AL1297" s="29">
        <f t="shared" si="801"/>
        <v>0</v>
      </c>
      <c r="AM1297" s="29">
        <f t="shared" si="801"/>
        <v>0</v>
      </c>
      <c r="AN1297" s="29">
        <f t="shared" si="801"/>
        <v>-1.6138283102207103</v>
      </c>
      <c r="AO1297" s="29">
        <f t="shared" si="801"/>
        <v>0</v>
      </c>
      <c r="AP1297" s="29">
        <f t="shared" si="801"/>
        <v>0</v>
      </c>
      <c r="AQ1297" s="29">
        <f t="shared" si="801"/>
        <v>0</v>
      </c>
      <c r="AR1297" s="29">
        <f t="shared" si="801"/>
        <v>-1.3074637521874921</v>
      </c>
      <c r="AS1297" s="29">
        <f t="shared" si="801"/>
        <v>-1.7340531399041659</v>
      </c>
      <c r="AT1297" s="29">
        <f t="shared" si="801"/>
        <v>0</v>
      </c>
      <c r="AU1297" s="29">
        <f t="shared" si="801"/>
        <v>0</v>
      </c>
      <c r="AV1297" s="29">
        <f t="shared" si="801"/>
        <v>0</v>
      </c>
      <c r="AW1297" s="29">
        <f t="shared" si="801"/>
        <v>-1.9459091856866539</v>
      </c>
      <c r="AX1297" s="29">
        <f t="shared" si="801"/>
        <v>-3.5835062071131896</v>
      </c>
      <c r="AY1297" s="29">
        <f t="shared" si="801"/>
        <v>0</v>
      </c>
      <c r="AZ1297" s="29">
        <f t="shared" si="801"/>
        <v>0</v>
      </c>
      <c r="BA1297" s="29">
        <f t="shared" si="801"/>
        <v>0</v>
      </c>
      <c r="BB1297" s="29">
        <f t="shared" si="801"/>
        <v>-3.7548684134354025</v>
      </c>
      <c r="BC1297" s="29">
        <f t="shared" si="801"/>
        <v>-2.8792065858395191</v>
      </c>
      <c r="BD1297" s="29">
        <f t="shared" si="801"/>
        <v>0</v>
      </c>
      <c r="BE1297" s="29">
        <f t="shared" si="801"/>
        <v>0</v>
      </c>
      <c r="BF1297" s="29">
        <f t="shared" si="801"/>
        <v>-3.7239214548343611</v>
      </c>
      <c r="BG1297" s="29">
        <f t="shared" si="801"/>
        <v>-7.1241333763326349</v>
      </c>
      <c r="BH1297" s="29">
        <f t="shared" si="801"/>
        <v>-8.0454407624138078</v>
      </c>
      <c r="BI1297" s="29">
        <f t="shared" si="801"/>
        <v>0</v>
      </c>
      <c r="BJ1297" s="29">
        <f t="shared" si="801"/>
        <v>-1.2860819495317788</v>
      </c>
      <c r="BK1297" s="29">
        <f t="shared" si="801"/>
        <v>-11.271863271128689</v>
      </c>
      <c r="BL1297" s="29">
        <f t="shared" si="801"/>
        <v>-11.775936717632023</v>
      </c>
      <c r="BM1297" s="29">
        <f t="shared" si="801"/>
        <v>-16.168363634346022</v>
      </c>
    </row>
    <row r="1298" spans="1:65" ht="12.75" customHeight="1" outlineLevel="1">
      <c r="A1298" s="32" t="s">
        <v>427</v>
      </c>
      <c r="B1298" t="s">
        <v>38</v>
      </c>
      <c r="D1298"/>
      <c r="AE1298" s="75">
        <f t="shared" ref="AE1298:BM1298" si="802">AE$1268</f>
        <v>0</v>
      </c>
      <c r="AF1298" s="75">
        <f t="shared" si="802"/>
        <v>0</v>
      </c>
      <c r="AG1298" s="75">
        <f t="shared" si="802"/>
        <v>0</v>
      </c>
      <c r="AH1298" s="75">
        <f t="shared" si="802"/>
        <v>0</v>
      </c>
      <c r="AI1298" s="75">
        <f t="shared" si="802"/>
        <v>0</v>
      </c>
      <c r="AJ1298" s="75">
        <f t="shared" si="802"/>
        <v>0</v>
      </c>
      <c r="AK1298" s="75">
        <f t="shared" si="802"/>
        <v>0</v>
      </c>
      <c r="AL1298" s="75">
        <f t="shared" si="802"/>
        <v>0</v>
      </c>
      <c r="AM1298" s="75">
        <f t="shared" si="802"/>
        <v>0</v>
      </c>
      <c r="AN1298" s="75">
        <f t="shared" si="802"/>
        <v>0</v>
      </c>
      <c r="AO1298" s="75">
        <f t="shared" si="802"/>
        <v>0</v>
      </c>
      <c r="AP1298" s="75">
        <f t="shared" si="802"/>
        <v>0</v>
      </c>
      <c r="AQ1298" s="75">
        <f t="shared" si="802"/>
        <v>0</v>
      </c>
      <c r="AR1298" s="75">
        <f t="shared" si="802"/>
        <v>0</v>
      </c>
      <c r="AS1298" s="75">
        <f t="shared" si="802"/>
        <v>0</v>
      </c>
      <c r="AT1298" s="75">
        <f t="shared" si="802"/>
        <v>0</v>
      </c>
      <c r="AU1298" s="75">
        <f t="shared" si="802"/>
        <v>0</v>
      </c>
      <c r="AV1298" s="75">
        <f t="shared" si="802"/>
        <v>0</v>
      </c>
      <c r="AW1298" s="75">
        <f t="shared" si="802"/>
        <v>0</v>
      </c>
      <c r="AX1298" s="75">
        <f t="shared" si="802"/>
        <v>0</v>
      </c>
      <c r="AY1298" s="75">
        <f t="shared" si="802"/>
        <v>0</v>
      </c>
      <c r="AZ1298" s="75">
        <f t="shared" si="802"/>
        <v>0</v>
      </c>
      <c r="BA1298" s="75">
        <f t="shared" si="802"/>
        <v>0</v>
      </c>
      <c r="BB1298" s="75">
        <f t="shared" si="802"/>
        <v>0</v>
      </c>
      <c r="BC1298" s="75">
        <f t="shared" si="802"/>
        <v>0</v>
      </c>
      <c r="BD1298" s="75">
        <f t="shared" si="802"/>
        <v>0</v>
      </c>
      <c r="BE1298" s="75">
        <f t="shared" si="802"/>
        <v>0</v>
      </c>
      <c r="BF1298" s="75">
        <f t="shared" si="802"/>
        <v>0</v>
      </c>
      <c r="BG1298" s="75">
        <f t="shared" si="802"/>
        <v>0</v>
      </c>
      <c r="BH1298" s="75">
        <f t="shared" si="802"/>
        <v>0</v>
      </c>
      <c r="BI1298" s="75">
        <f t="shared" si="802"/>
        <v>0</v>
      </c>
      <c r="BJ1298" s="75">
        <f t="shared" si="802"/>
        <v>0</v>
      </c>
      <c r="BK1298" s="75">
        <f t="shared" si="802"/>
        <v>0</v>
      </c>
      <c r="BL1298" s="75">
        <f t="shared" si="802"/>
        <v>0</v>
      </c>
      <c r="BM1298" s="75">
        <f t="shared" si="802"/>
        <v>0</v>
      </c>
    </row>
    <row r="1299" spans="1:65" ht="12.75" customHeight="1" outlineLevel="1">
      <c r="A1299" s="32" t="s">
        <v>428</v>
      </c>
      <c r="B1299" t="s">
        <v>38</v>
      </c>
      <c r="D1299"/>
      <c r="AE1299" s="29">
        <f t="shared" ref="AE1299:BH1299" si="803">SUM(AE1382)</f>
        <v>0</v>
      </c>
      <c r="AF1299" s="29">
        <f>SUM(AF1382)</f>
        <v>0</v>
      </c>
      <c r="AG1299" s="29">
        <f>SUM(AG1382)</f>
        <v>0</v>
      </c>
      <c r="AH1299" s="29">
        <f t="shared" si="803"/>
        <v>0</v>
      </c>
      <c r="AI1299" s="29">
        <f t="shared" si="803"/>
        <v>0</v>
      </c>
      <c r="AJ1299" s="29">
        <f t="shared" si="803"/>
        <v>0</v>
      </c>
      <c r="AK1299" s="29">
        <f t="shared" si="803"/>
        <v>0</v>
      </c>
      <c r="AL1299" s="29">
        <f t="shared" si="803"/>
        <v>0</v>
      </c>
      <c r="AM1299" s="29">
        <f t="shared" si="803"/>
        <v>0</v>
      </c>
      <c r="AN1299" s="29">
        <f t="shared" si="803"/>
        <v>0</v>
      </c>
      <c r="AO1299" s="29">
        <f t="shared" si="803"/>
        <v>0</v>
      </c>
      <c r="AP1299" s="29">
        <f t="shared" si="803"/>
        <v>0</v>
      </c>
      <c r="AQ1299" s="29">
        <f t="shared" si="803"/>
        <v>0</v>
      </c>
      <c r="AR1299" s="29">
        <f t="shared" si="803"/>
        <v>0</v>
      </c>
      <c r="AS1299" s="29">
        <f t="shared" si="803"/>
        <v>0</v>
      </c>
      <c r="AT1299" s="29">
        <f t="shared" si="803"/>
        <v>0</v>
      </c>
      <c r="AU1299" s="29">
        <f t="shared" si="803"/>
        <v>0</v>
      </c>
      <c r="AV1299" s="29">
        <f t="shared" si="803"/>
        <v>0</v>
      </c>
      <c r="AW1299" s="29">
        <f t="shared" si="803"/>
        <v>0</v>
      </c>
      <c r="AX1299" s="29">
        <f t="shared" si="803"/>
        <v>0</v>
      </c>
      <c r="AY1299" s="29">
        <f t="shared" si="803"/>
        <v>0</v>
      </c>
      <c r="AZ1299" s="29">
        <f t="shared" si="803"/>
        <v>0</v>
      </c>
      <c r="BA1299" s="29">
        <f t="shared" si="803"/>
        <v>0</v>
      </c>
      <c r="BB1299" s="29">
        <f t="shared" si="803"/>
        <v>0</v>
      </c>
      <c r="BC1299" s="29">
        <f t="shared" si="803"/>
        <v>0</v>
      </c>
      <c r="BD1299" s="29">
        <f t="shared" si="803"/>
        <v>0</v>
      </c>
      <c r="BE1299" s="29">
        <f t="shared" si="803"/>
        <v>0</v>
      </c>
      <c r="BF1299" s="29">
        <f t="shared" si="803"/>
        <v>0</v>
      </c>
      <c r="BG1299" s="29">
        <f t="shared" si="803"/>
        <v>0</v>
      </c>
      <c r="BH1299" s="29">
        <f t="shared" si="803"/>
        <v>0</v>
      </c>
      <c r="BI1299" s="29">
        <f>SUM(BI1382)</f>
        <v>0</v>
      </c>
      <c r="BJ1299" s="29">
        <f>SUM(BJ1382)</f>
        <v>0</v>
      </c>
      <c r="BK1299" s="29">
        <f>SUM(BK1382)</f>
        <v>0</v>
      </c>
      <c r="BL1299" s="29">
        <f>SUM(BL1382)</f>
        <v>0</v>
      </c>
      <c r="BM1299" s="29">
        <f>SUM(BM1382)</f>
        <v>0</v>
      </c>
    </row>
    <row r="1300" spans="1:65" ht="12.75" customHeight="1" outlineLevel="1">
      <c r="A1300" s="32" t="s">
        <v>429</v>
      </c>
      <c r="B1300" t="s">
        <v>38</v>
      </c>
      <c r="D1300"/>
      <c r="AE1300" s="75">
        <f t="shared" ref="AE1300:BM1300" si="804">AE$140</f>
        <v>-0.57151854702867255</v>
      </c>
      <c r="AF1300" s="75">
        <f t="shared" si="804"/>
        <v>0.62155420645420767</v>
      </c>
      <c r="AG1300" s="75">
        <f t="shared" si="804"/>
        <v>5.0969736553838096</v>
      </c>
      <c r="AH1300" s="75">
        <f t="shared" si="804"/>
        <v>3.5715770197283918</v>
      </c>
      <c r="AI1300" s="75">
        <f t="shared" si="804"/>
        <v>4.734170555701164</v>
      </c>
      <c r="AJ1300" s="75">
        <f t="shared" si="804"/>
        <v>6.8438659423025952</v>
      </c>
      <c r="AK1300" s="75">
        <f t="shared" si="804"/>
        <v>4.9684044028907977</v>
      </c>
      <c r="AL1300" s="75">
        <f t="shared" si="804"/>
        <v>5.1459085969736797</v>
      </c>
      <c r="AM1300" s="75">
        <f t="shared" si="804"/>
        <v>4.7405056932900766</v>
      </c>
      <c r="AN1300" s="75">
        <f t="shared" si="804"/>
        <v>5.4283167983753406</v>
      </c>
      <c r="AO1300" s="75">
        <f t="shared" si="804"/>
        <v>8.6104590537863288</v>
      </c>
      <c r="AP1300" s="75">
        <f t="shared" si="804"/>
        <v>5.1266531244026075</v>
      </c>
      <c r="AQ1300" s="75">
        <f t="shared" si="804"/>
        <v>5.261585677551329</v>
      </c>
      <c r="AR1300" s="75">
        <f t="shared" si="804"/>
        <v>4.7586219059150876</v>
      </c>
      <c r="AS1300" s="75">
        <f t="shared" si="804"/>
        <v>5.4974652965996693</v>
      </c>
      <c r="AT1300" s="75">
        <f t="shared" si="804"/>
        <v>8.0511277424098733</v>
      </c>
      <c r="AU1300" s="75">
        <f t="shared" si="804"/>
        <v>6.2820396215470762</v>
      </c>
      <c r="AV1300" s="75">
        <f t="shared" si="804"/>
        <v>6.4540320016795736</v>
      </c>
      <c r="AW1300" s="75">
        <f t="shared" si="804"/>
        <v>5.8904241599683527</v>
      </c>
      <c r="AX1300" s="75">
        <f t="shared" si="804"/>
        <v>6.7724876888132117</v>
      </c>
      <c r="AY1300" s="75">
        <f t="shared" si="804"/>
        <v>11.007569480306746</v>
      </c>
      <c r="AZ1300" s="75">
        <f t="shared" si="804"/>
        <v>6.6827519850370987</v>
      </c>
      <c r="BA1300" s="75">
        <f t="shared" si="804"/>
        <v>6.7927030496868763</v>
      </c>
      <c r="BB1300" s="75">
        <f t="shared" si="804"/>
        <v>6.0388290420356547</v>
      </c>
      <c r="BC1300" s="75">
        <f t="shared" si="804"/>
        <v>6.9539707113778464</v>
      </c>
      <c r="BD1300" s="75">
        <f t="shared" si="804"/>
        <v>10.30604723759771</v>
      </c>
      <c r="BE1300" s="75">
        <f t="shared" si="804"/>
        <v>6.6861313538618665</v>
      </c>
      <c r="BF1300" s="75">
        <f t="shared" si="804"/>
        <v>6.7291171387113078</v>
      </c>
      <c r="BG1300" s="75">
        <f t="shared" si="804"/>
        <v>5.6899155410344715</v>
      </c>
      <c r="BH1300" s="75">
        <f t="shared" si="804"/>
        <v>6.5713253969367926</v>
      </c>
      <c r="BI1300" s="75">
        <f t="shared" si="804"/>
        <v>10.316005926917128</v>
      </c>
      <c r="BJ1300" s="75">
        <f t="shared" si="804"/>
        <v>5.3181634885238527</v>
      </c>
      <c r="BK1300" s="75">
        <f t="shared" si="804"/>
        <v>0.3694430228255241</v>
      </c>
      <c r="BL1300" s="75">
        <f t="shared" si="804"/>
        <v>3.5058501615287394</v>
      </c>
      <c r="BM1300" s="75">
        <f t="shared" si="804"/>
        <v>6.8744164389593791</v>
      </c>
    </row>
    <row r="1301" spans="1:65" ht="12.75" customHeight="1" outlineLevel="1">
      <c r="A1301" s="32" t="s">
        <v>430</v>
      </c>
      <c r="B1301" t="s">
        <v>38</v>
      </c>
      <c r="D1301"/>
      <c r="AE1301" s="29">
        <f t="shared" ref="AE1301:BM1301" si="805">SUM(AE1360,AE1385)</f>
        <v>0</v>
      </c>
      <c r="AF1301" s="29">
        <f t="shared" si="805"/>
        <v>0</v>
      </c>
      <c r="AG1301" s="29">
        <f t="shared" si="805"/>
        <v>0</v>
      </c>
      <c r="AH1301" s="29">
        <f t="shared" si="805"/>
        <v>-4.3661003874998094</v>
      </c>
      <c r="AI1301" s="29">
        <f t="shared" si="805"/>
        <v>-6.4596714812253104</v>
      </c>
      <c r="AJ1301" s="29">
        <f t="shared" si="805"/>
        <v>0</v>
      </c>
      <c r="AK1301" s="29">
        <f t="shared" si="805"/>
        <v>-7.3125023360522183</v>
      </c>
      <c r="AL1301" s="29">
        <f t="shared" si="805"/>
        <v>-7.1585942313802384</v>
      </c>
      <c r="AM1301" s="29">
        <f t="shared" si="805"/>
        <v>-6.9187857412889864</v>
      </c>
      <c r="AN1301" s="29">
        <f t="shared" si="805"/>
        <v>-6.3065403030698262</v>
      </c>
      <c r="AO1301" s="29">
        <f t="shared" si="805"/>
        <v>0</v>
      </c>
      <c r="AP1301" s="29">
        <f t="shared" si="805"/>
        <v>-8.3175453000535544</v>
      </c>
      <c r="AQ1301" s="29">
        <f t="shared" si="805"/>
        <v>-7.9185951674417385</v>
      </c>
      <c r="AR1301" s="29">
        <f t="shared" si="805"/>
        <v>-6.3333133060772937</v>
      </c>
      <c r="AS1301" s="29">
        <f t="shared" si="805"/>
        <v>-5.2225920317696861</v>
      </c>
      <c r="AT1301" s="29">
        <f t="shared" si="805"/>
        <v>0</v>
      </c>
      <c r="AU1301" s="29">
        <f t="shared" si="805"/>
        <v>-9.4320001721862408</v>
      </c>
      <c r="AV1301" s="29">
        <f t="shared" si="805"/>
        <v>-9.1109432226126632</v>
      </c>
      <c r="AW1301" s="29">
        <f t="shared" si="805"/>
        <v>-6.8007989545257281</v>
      </c>
      <c r="AX1301" s="29">
        <f t="shared" si="805"/>
        <v>-6.4338633043725499</v>
      </c>
      <c r="AY1301" s="29">
        <f t="shared" si="805"/>
        <v>0</v>
      </c>
      <c r="AZ1301" s="29">
        <f t="shared" si="805"/>
        <v>-11.454853453223699</v>
      </c>
      <c r="BA1301" s="29">
        <f t="shared" si="805"/>
        <v>-10.853009409884088</v>
      </c>
      <c r="BB1301" s="29">
        <f t="shared" si="805"/>
        <v>-6.6878980161052697</v>
      </c>
      <c r="BC1301" s="29">
        <f t="shared" si="805"/>
        <v>-6.6062721758089538</v>
      </c>
      <c r="BD1301" s="29">
        <f t="shared" si="805"/>
        <v>0</v>
      </c>
      <c r="BE1301" s="29">
        <f t="shared" si="805"/>
        <v>-13.296266518167416</v>
      </c>
      <c r="BF1301" s="29">
        <f t="shared" si="805"/>
        <v>-9.2389644254949239</v>
      </c>
      <c r="BG1301" s="29">
        <f t="shared" si="805"/>
        <v>-5.4054197639827475</v>
      </c>
      <c r="BH1301" s="29">
        <f t="shared" si="805"/>
        <v>-6.2427591270899532</v>
      </c>
      <c r="BI1301" s="29">
        <f t="shared" si="805"/>
        <v>0</v>
      </c>
      <c r="BJ1301" s="29">
        <f t="shared" si="805"/>
        <v>-14.852460944668932</v>
      </c>
      <c r="BK1301" s="29">
        <f t="shared" si="805"/>
        <v>-0.35097087168424745</v>
      </c>
      <c r="BL1301" s="29">
        <f t="shared" si="805"/>
        <v>-3.3305576534523023</v>
      </c>
      <c r="BM1301" s="29">
        <f t="shared" si="805"/>
        <v>-16.715616272967118</v>
      </c>
    </row>
    <row r="1302" spans="1:65" ht="12.75" customHeight="1" outlineLevel="1">
      <c r="D1302"/>
    </row>
    <row r="1303" spans="1:65" s="14" customFormat="1" ht="12.75" customHeight="1" outlineLevel="1">
      <c r="A1303" s="14" t="s">
        <v>431</v>
      </c>
    </row>
    <row r="1304" spans="1:65" s="19" customFormat="1" ht="12.75" customHeight="1" outlineLevel="1">
      <c r="A1304" s="17" t="s">
        <v>432</v>
      </c>
      <c r="B1304" s="17" t="s">
        <v>38</v>
      </c>
      <c r="C1304" s="17"/>
      <c r="D1304" s="17"/>
      <c r="E1304" s="17"/>
      <c r="F1304" s="17"/>
      <c r="G1304" s="17"/>
      <c r="H1304" s="17"/>
      <c r="I1304" s="17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 s="74">
        <f t="shared" ref="AE1304:BM1304" si="806">SUM(AE1305,AE1306)</f>
        <v>-15.422004045055294</v>
      </c>
      <c r="AF1304" s="74">
        <f t="shared" si="806"/>
        <v>-6.4601036536114655</v>
      </c>
      <c r="AG1304" s="74">
        <f t="shared" si="806"/>
        <v>-12.120200317446386</v>
      </c>
      <c r="AH1304" s="74">
        <f t="shared" si="806"/>
        <v>6.1153008697943489</v>
      </c>
      <c r="AI1304" s="74">
        <f t="shared" si="806"/>
        <v>8.1348717467924985</v>
      </c>
      <c r="AJ1304" s="74">
        <f t="shared" si="806"/>
        <v>1.0315843291078979</v>
      </c>
      <c r="AK1304" s="74">
        <f t="shared" si="806"/>
        <v>9.071495448393728</v>
      </c>
      <c r="AL1304" s="74">
        <f t="shared" si="806"/>
        <v>8.9682591465894106</v>
      </c>
      <c r="AM1304" s="74">
        <f t="shared" si="806"/>
        <v>8.8536286270619424</v>
      </c>
      <c r="AN1304" s="74">
        <f t="shared" si="806"/>
        <v>9.8437693511825373</v>
      </c>
      <c r="AO1304" s="74">
        <f t="shared" si="806"/>
        <v>-8.1801225228559549</v>
      </c>
      <c r="AP1304" s="74">
        <f t="shared" si="806"/>
        <v>10.442676445186832</v>
      </c>
      <c r="AQ1304" s="74">
        <f t="shared" si="806"/>
        <v>10.108138627401523</v>
      </c>
      <c r="AR1304" s="74">
        <f t="shared" si="806"/>
        <v>9.9749555940219725</v>
      </c>
      <c r="AS1304" s="74">
        <f t="shared" si="806"/>
        <v>9.2801153640069565</v>
      </c>
      <c r="AT1304" s="74">
        <f t="shared" si="806"/>
        <v>-10.284121361972339</v>
      </c>
      <c r="AU1304" s="74">
        <f t="shared" si="806"/>
        <v>11.898012988054267</v>
      </c>
      <c r="AV1304" s="74">
        <f t="shared" si="806"/>
        <v>11.651089055330308</v>
      </c>
      <c r="AW1304" s="74">
        <f t="shared" si="806"/>
        <v>11.454368848917571</v>
      </c>
      <c r="AX1304" s="74">
        <f t="shared" si="806"/>
        <v>12.712397157321412</v>
      </c>
      <c r="AY1304" s="74">
        <f t="shared" si="806"/>
        <v>-6.2668158346198997</v>
      </c>
      <c r="AZ1304" s="74">
        <f t="shared" si="806"/>
        <v>14.314609088812798</v>
      </c>
      <c r="BA1304" s="74">
        <f t="shared" si="806"/>
        <v>13.798474463712186</v>
      </c>
      <c r="BB1304" s="74">
        <f t="shared" si="806"/>
        <v>13.582183446143837</v>
      </c>
      <c r="BC1304" s="74">
        <f t="shared" si="806"/>
        <v>12.610057994800703</v>
      </c>
      <c r="BD1304" s="74">
        <f t="shared" si="806"/>
        <v>2.141551139037206</v>
      </c>
      <c r="BE1304" s="74">
        <f t="shared" si="806"/>
        <v>16.610987554065147</v>
      </c>
      <c r="BF1304" s="74">
        <f t="shared" si="806"/>
        <v>16.37669756784317</v>
      </c>
      <c r="BG1304" s="74">
        <f t="shared" si="806"/>
        <v>16.167889737517473</v>
      </c>
      <c r="BH1304" s="74">
        <f t="shared" si="806"/>
        <v>17.908923888737071</v>
      </c>
      <c r="BI1304" s="74">
        <f t="shared" si="806"/>
        <v>-0.75946037445524883</v>
      </c>
      <c r="BJ1304" s="74">
        <f t="shared" si="806"/>
        <v>19.979037850580887</v>
      </c>
      <c r="BK1304" s="74">
        <f t="shared" si="806"/>
        <v>15.577747720398207</v>
      </c>
      <c r="BL1304" s="74">
        <f t="shared" si="806"/>
        <v>19.321250774000934</v>
      </c>
      <c r="BM1304" s="74">
        <f t="shared" si="806"/>
        <v>32.883979907313268</v>
      </c>
    </row>
    <row r="1305" spans="1:65" ht="12.75" customHeight="1" outlineLevel="1">
      <c r="A1305" s="32" t="s">
        <v>433</v>
      </c>
      <c r="B1305" t="s">
        <v>38</v>
      </c>
      <c r="D1305"/>
      <c r="AE1305" s="75">
        <f>AD$148</f>
        <v>0</v>
      </c>
      <c r="AF1305" s="75">
        <f t="shared" ref="AF1305:BM1305" si="807">AE$148</f>
        <v>1.4760600648577142</v>
      </c>
      <c r="AG1305" s="75">
        <f t="shared" si="807"/>
        <v>1.2842733946886264</v>
      </c>
      <c r="AH1305" s="75">
        <f t="shared" si="807"/>
        <v>1.3267998327968042</v>
      </c>
      <c r="AI1305" s="75">
        <f t="shared" si="807"/>
        <v>1.7492004822945404</v>
      </c>
      <c r="AJ1305" s="75">
        <f t="shared" si="807"/>
        <v>1.6752002655671872</v>
      </c>
      <c r="AK1305" s="75">
        <f t="shared" si="807"/>
        <v>1.7073902455029455</v>
      </c>
      <c r="AL1305" s="75">
        <f t="shared" si="807"/>
        <v>1.7589931123415099</v>
      </c>
      <c r="AM1305" s="75">
        <f t="shared" si="807"/>
        <v>1.8096649152091733</v>
      </c>
      <c r="AN1305" s="75">
        <f t="shared" si="807"/>
        <v>1.9348428857729554</v>
      </c>
      <c r="AO1305" s="75">
        <f t="shared" si="807"/>
        <v>1.9234007378920019</v>
      </c>
      <c r="AP1305" s="75">
        <f t="shared" si="807"/>
        <v>1.9820225208007802</v>
      </c>
      <c r="AQ1305" s="75">
        <f t="shared" si="807"/>
        <v>2.1251311451332766</v>
      </c>
      <c r="AR1305" s="75">
        <f t="shared" si="807"/>
        <v>2.1895434599597854</v>
      </c>
      <c r="AS1305" s="75">
        <f t="shared" si="807"/>
        <v>2.3341785357571867</v>
      </c>
      <c r="AT1305" s="75">
        <f t="shared" si="807"/>
        <v>2.3234701923331045</v>
      </c>
      <c r="AU1305" s="75">
        <f t="shared" si="807"/>
        <v>2.3940086903613818</v>
      </c>
      <c r="AV1305" s="75">
        <f t="shared" si="807"/>
        <v>2.4660128158680283</v>
      </c>
      <c r="AW1305" s="75">
        <f t="shared" si="807"/>
        <v>2.5401458327176449</v>
      </c>
      <c r="AX1305" s="75">
        <f t="shared" si="807"/>
        <v>2.7076607087051912</v>
      </c>
      <c r="AY1305" s="75">
        <f t="shared" si="807"/>
        <v>2.6950276458356726</v>
      </c>
      <c r="AZ1305" s="75">
        <f t="shared" si="807"/>
        <v>2.7765022112778954</v>
      </c>
      <c r="BA1305" s="75">
        <f t="shared" si="807"/>
        <v>2.8597556355890976</v>
      </c>
      <c r="BB1305" s="75">
        <f t="shared" si="807"/>
        <v>2.9454650538280962</v>
      </c>
      <c r="BC1305" s="75">
        <f t="shared" si="807"/>
        <v>3.1394170166031667</v>
      </c>
      <c r="BD1305" s="75">
        <f t="shared" si="807"/>
        <v>3.1245792331522306</v>
      </c>
      <c r="BE1305" s="75">
        <f t="shared" si="807"/>
        <v>3.2184905988441672</v>
      </c>
      <c r="BF1305" s="75">
        <f t="shared" si="807"/>
        <v>3.3147210358977306</v>
      </c>
      <c r="BG1305" s="75">
        <f t="shared" si="807"/>
        <v>3.4138116875138822</v>
      </c>
      <c r="BH1305" s="75">
        <f t="shared" si="807"/>
        <v>3.6383365972020902</v>
      </c>
      <c r="BI1305" s="75">
        <f t="shared" si="807"/>
        <v>3.6207239992333111</v>
      </c>
      <c r="BJ1305" s="75">
        <f t="shared" si="807"/>
        <v>3.7293365596046666</v>
      </c>
      <c r="BK1305" s="75">
        <f t="shared" si="807"/>
        <v>3.8404949563801782</v>
      </c>
      <c r="BL1305" s="75">
        <f t="shared" si="807"/>
        <v>3.9549135775852724</v>
      </c>
      <c r="BM1305" s="75">
        <f t="shared" si="807"/>
        <v>4.214756402916608</v>
      </c>
    </row>
    <row r="1306" spans="1:65" ht="12.75" customHeight="1" outlineLevel="1">
      <c r="A1306" s="32" t="s">
        <v>434</v>
      </c>
      <c r="B1306" t="s">
        <v>38</v>
      </c>
      <c r="D1306"/>
      <c r="AE1306" s="29">
        <f t="shared" ref="AE1306:BM1306" si="808">SUM(AE1307,AE1308)</f>
        <v>-15.422004045055294</v>
      </c>
      <c r="AF1306" s="29">
        <f t="shared" si="808"/>
        <v>-7.9361637184691798</v>
      </c>
      <c r="AG1306" s="29">
        <f t="shared" si="808"/>
        <v>-13.404473712135013</v>
      </c>
      <c r="AH1306" s="29">
        <f t="shared" si="808"/>
        <v>4.7885010369975447</v>
      </c>
      <c r="AI1306" s="29">
        <f t="shared" si="808"/>
        <v>6.3856712644979572</v>
      </c>
      <c r="AJ1306" s="29">
        <f t="shared" si="808"/>
        <v>-0.64361593645928927</v>
      </c>
      <c r="AK1306" s="29">
        <f t="shared" si="808"/>
        <v>7.3641052028907827</v>
      </c>
      <c r="AL1306" s="29">
        <f t="shared" si="808"/>
        <v>7.2092660342479009</v>
      </c>
      <c r="AM1306" s="29">
        <f t="shared" si="808"/>
        <v>7.0439637118527685</v>
      </c>
      <c r="AN1306" s="29">
        <f t="shared" si="808"/>
        <v>7.9089264654095821</v>
      </c>
      <c r="AO1306" s="29">
        <f t="shared" si="808"/>
        <v>-10.103523260747957</v>
      </c>
      <c r="AP1306" s="29">
        <f t="shared" si="808"/>
        <v>8.460653924386051</v>
      </c>
      <c r="AQ1306" s="29">
        <f t="shared" si="808"/>
        <v>7.9830074822682464</v>
      </c>
      <c r="AR1306" s="29">
        <f t="shared" si="808"/>
        <v>7.7854121340621871</v>
      </c>
      <c r="AS1306" s="29">
        <f t="shared" si="808"/>
        <v>6.9459368282497698</v>
      </c>
      <c r="AT1306" s="29">
        <f t="shared" si="808"/>
        <v>-12.607591554305444</v>
      </c>
      <c r="AU1306" s="29">
        <f t="shared" si="808"/>
        <v>9.5040042976928856</v>
      </c>
      <c r="AV1306" s="29">
        <f t="shared" si="808"/>
        <v>9.1850762394622798</v>
      </c>
      <c r="AW1306" s="29">
        <f t="shared" si="808"/>
        <v>8.9142230161999265</v>
      </c>
      <c r="AX1306" s="29">
        <f t="shared" si="808"/>
        <v>10.004736448616221</v>
      </c>
      <c r="AY1306" s="29">
        <f t="shared" si="808"/>
        <v>-8.9618434804555722</v>
      </c>
      <c r="AZ1306" s="29">
        <f t="shared" si="808"/>
        <v>11.538106877534902</v>
      </c>
      <c r="BA1306" s="29">
        <f t="shared" si="808"/>
        <v>10.938718828123088</v>
      </c>
      <c r="BB1306" s="29">
        <f t="shared" si="808"/>
        <v>10.636718392315741</v>
      </c>
      <c r="BC1306" s="29">
        <f t="shared" si="808"/>
        <v>9.4706409781975367</v>
      </c>
      <c r="BD1306" s="29">
        <f t="shared" si="808"/>
        <v>-0.98302809411502479</v>
      </c>
      <c r="BE1306" s="29">
        <f t="shared" si="808"/>
        <v>13.392496955220979</v>
      </c>
      <c r="BF1306" s="29">
        <f t="shared" si="808"/>
        <v>13.061976531945438</v>
      </c>
      <c r="BG1306" s="29">
        <f t="shared" si="808"/>
        <v>12.75407805000359</v>
      </c>
      <c r="BH1306" s="29">
        <f t="shared" si="808"/>
        <v>14.270587291534982</v>
      </c>
      <c r="BI1306" s="29">
        <f t="shared" si="808"/>
        <v>-4.38018437368856</v>
      </c>
      <c r="BJ1306" s="29">
        <f t="shared" si="808"/>
        <v>16.249701290976223</v>
      </c>
      <c r="BK1306" s="29">
        <f t="shared" si="808"/>
        <v>11.737252764018029</v>
      </c>
      <c r="BL1306" s="29">
        <f t="shared" si="808"/>
        <v>15.36633719641566</v>
      </c>
      <c r="BM1306" s="29">
        <f t="shared" si="808"/>
        <v>28.669223504396658</v>
      </c>
    </row>
    <row r="1307" spans="1:65" ht="12.75" customHeight="1" outlineLevel="1">
      <c r="A1307" s="48" t="s">
        <v>435</v>
      </c>
      <c r="B1307" t="s">
        <v>38</v>
      </c>
      <c r="D1307"/>
      <c r="AE1307" s="75">
        <f t="shared" ref="AE1307:BM1307" si="809">AE$182</f>
        <v>-15.422004045055294</v>
      </c>
      <c r="AF1307" s="75">
        <f t="shared" si="809"/>
        <v>-8.0166656484632171</v>
      </c>
      <c r="AG1307" s="75">
        <f t="shared" si="809"/>
        <v>-13.470497137661273</v>
      </c>
      <c r="AH1307" s="75">
        <f t="shared" si="809"/>
        <v>4.7201761010642667</v>
      </c>
      <c r="AI1307" s="75">
        <f t="shared" si="809"/>
        <v>6.2957437700711676</v>
      </c>
      <c r="AJ1307" s="75">
        <f t="shared" si="809"/>
        <v>-0.7296039720181291</v>
      </c>
      <c r="AK1307" s="75">
        <f t="shared" si="809"/>
        <v>7.2763482798522903</v>
      </c>
      <c r="AL1307" s="75">
        <f t="shared" si="809"/>
        <v>7.1188719476255855</v>
      </c>
      <c r="AM1307" s="75">
        <f t="shared" si="809"/>
        <v>6.9509283364990182</v>
      </c>
      <c r="AN1307" s="75">
        <f t="shared" si="809"/>
        <v>7.809519748861371</v>
      </c>
      <c r="AO1307" s="75">
        <f t="shared" si="809"/>
        <v>-10.202180195739199</v>
      </c>
      <c r="AP1307" s="75">
        <f t="shared" si="809"/>
        <v>8.3587966360274457</v>
      </c>
      <c r="AQ1307" s="75">
        <f t="shared" si="809"/>
        <v>7.8738089300050325</v>
      </c>
      <c r="AR1307" s="75">
        <f t="shared" si="809"/>
        <v>7.6728492779123725</v>
      </c>
      <c r="AS1307" s="75">
        <f t="shared" si="809"/>
        <v>6.8260200818061127</v>
      </c>
      <c r="AT1307" s="75">
        <f t="shared" si="809"/>
        <v>-12.726792386226338</v>
      </c>
      <c r="AU1307" s="75">
        <f t="shared" si="809"/>
        <v>9.3810811356575208</v>
      </c>
      <c r="AV1307" s="75">
        <f t="shared" si="809"/>
        <v>9.0584688810898406</v>
      </c>
      <c r="AW1307" s="75">
        <f t="shared" si="809"/>
        <v>8.7837630093686805</v>
      </c>
      <c r="AX1307" s="75">
        <f t="shared" si="809"/>
        <v>9.8657470597859245</v>
      </c>
      <c r="AY1307" s="75">
        <f t="shared" si="809"/>
        <v>-9.0999953595452574</v>
      </c>
      <c r="AZ1307" s="75">
        <f t="shared" si="809"/>
        <v>11.395576916614299</v>
      </c>
      <c r="BA1307" s="75">
        <f t="shared" si="809"/>
        <v>10.791923670244424</v>
      </c>
      <c r="BB1307" s="75">
        <f t="shared" si="809"/>
        <v>10.485456698424645</v>
      </c>
      <c r="BC1307" s="75">
        <f t="shared" si="809"/>
        <v>9.3095036701478087</v>
      </c>
      <c r="BD1307" s="75">
        <f t="shared" si="809"/>
        <v>-1.1432233734220354</v>
      </c>
      <c r="BE1307" s="75">
        <f t="shared" si="809"/>
        <v>13.227278104776845</v>
      </c>
      <c r="BF1307" s="75">
        <f t="shared" si="809"/>
        <v>12.891821678408128</v>
      </c>
      <c r="BG1307" s="75">
        <f t="shared" si="809"/>
        <v>12.578721932046472</v>
      </c>
      <c r="BH1307" s="75">
        <f t="shared" si="809"/>
        <v>14.083804199541653</v>
      </c>
      <c r="BI1307" s="75">
        <f t="shared" si="809"/>
        <v>-4.5658162754897056</v>
      </c>
      <c r="BJ1307" s="75">
        <f t="shared" si="809"/>
        <v>16.058080974878834</v>
      </c>
      <c r="BK1307" s="75">
        <f t="shared" si="809"/>
        <v>11.540476862245164</v>
      </c>
      <c r="BL1307" s="75">
        <f t="shared" si="809"/>
        <v>15.162648978398082</v>
      </c>
      <c r="BM1307" s="75">
        <f t="shared" si="809"/>
        <v>28.453327781534782</v>
      </c>
    </row>
    <row r="1308" spans="1:65" ht="12.75" customHeight="1" outlineLevel="1">
      <c r="A1308" s="48" t="s">
        <v>436</v>
      </c>
      <c r="B1308" t="s">
        <v>38</v>
      </c>
      <c r="D1308"/>
      <c r="AE1308" s="75">
        <f t="shared" ref="AE1308:BM1308" si="810">SUM(AE$183,AE$184)</f>
        <v>0</v>
      </c>
      <c r="AF1308" s="75">
        <f t="shared" si="810"/>
        <v>8.0501929994037713E-2</v>
      </c>
      <c r="AG1308" s="75">
        <f t="shared" si="810"/>
        <v>6.6023425526259061E-2</v>
      </c>
      <c r="AH1308" s="75">
        <f t="shared" si="810"/>
        <v>6.8324935933278375E-2</v>
      </c>
      <c r="AI1308" s="75">
        <f t="shared" si="810"/>
        <v>8.992749442678985E-2</v>
      </c>
      <c r="AJ1308" s="75">
        <f t="shared" si="810"/>
        <v>8.5988035558839798E-2</v>
      </c>
      <c r="AK1308" s="75">
        <f t="shared" si="810"/>
        <v>8.7756923038492834E-2</v>
      </c>
      <c r="AL1308" s="75">
        <f t="shared" si="810"/>
        <v>9.0394086622315517E-2</v>
      </c>
      <c r="AM1308" s="75">
        <f t="shared" si="810"/>
        <v>9.3035375353749838E-2</v>
      </c>
      <c r="AN1308" s="75">
        <f t="shared" si="810"/>
        <v>9.9406716548211399E-2</v>
      </c>
      <c r="AO1308" s="75">
        <f t="shared" si="810"/>
        <v>9.8656934991242368E-2</v>
      </c>
      <c r="AP1308" s="75">
        <f t="shared" si="810"/>
        <v>0.10185728835860579</v>
      </c>
      <c r="AQ1308" s="75">
        <f t="shared" si="810"/>
        <v>0.1091985522632139</v>
      </c>
      <c r="AR1308" s="75">
        <f t="shared" si="810"/>
        <v>0.11256285614981498</v>
      </c>
      <c r="AS1308" s="75">
        <f t="shared" si="810"/>
        <v>0.11991674644365732</v>
      </c>
      <c r="AT1308" s="75">
        <f t="shared" si="810"/>
        <v>0.11920083192089491</v>
      </c>
      <c r="AU1308" s="75">
        <f t="shared" si="810"/>
        <v>0.12292316203536513</v>
      </c>
      <c r="AV1308" s="75">
        <f t="shared" si="810"/>
        <v>0.12660735837243936</v>
      </c>
      <c r="AW1308" s="75">
        <f t="shared" si="810"/>
        <v>0.13046000683124681</v>
      </c>
      <c r="AX1308" s="75">
        <f t="shared" si="810"/>
        <v>0.1389893888302961</v>
      </c>
      <c r="AY1308" s="75">
        <f t="shared" si="810"/>
        <v>0.13815187908968579</v>
      </c>
      <c r="AZ1308" s="75">
        <f t="shared" si="810"/>
        <v>0.14252996092060241</v>
      </c>
      <c r="BA1308" s="75">
        <f t="shared" si="810"/>
        <v>0.14679515787866315</v>
      </c>
      <c r="BB1308" s="75">
        <f t="shared" si="810"/>
        <v>0.15126169389109628</v>
      </c>
      <c r="BC1308" s="75">
        <f t="shared" si="810"/>
        <v>0.1611373080497274</v>
      </c>
      <c r="BD1308" s="75">
        <f t="shared" si="810"/>
        <v>0.16019527930701061</v>
      </c>
      <c r="BE1308" s="75">
        <f t="shared" si="810"/>
        <v>0.16521885044413404</v>
      </c>
      <c r="BF1308" s="75">
        <f t="shared" si="810"/>
        <v>0.1701548535373098</v>
      </c>
      <c r="BG1308" s="75">
        <f t="shared" si="810"/>
        <v>0.17535611795711831</v>
      </c>
      <c r="BH1308" s="75">
        <f t="shared" si="810"/>
        <v>0.18678309199332876</v>
      </c>
      <c r="BI1308" s="75">
        <f t="shared" si="810"/>
        <v>0.18563190180114586</v>
      </c>
      <c r="BJ1308" s="75">
        <f t="shared" si="810"/>
        <v>0.19162031609738925</v>
      </c>
      <c r="BK1308" s="75">
        <f t="shared" si="810"/>
        <v>0.19677590177286569</v>
      </c>
      <c r="BL1308" s="75">
        <f t="shared" si="810"/>
        <v>0.20368821801757872</v>
      </c>
      <c r="BM1308" s="75">
        <f t="shared" si="810"/>
        <v>0.21589572286187836</v>
      </c>
    </row>
    <row r="1309" spans="1:65" ht="12.75" customHeight="1" outlineLevel="1">
      <c r="D1309"/>
    </row>
    <row r="1310" spans="1:65" s="19" customFormat="1" ht="12.75" customHeight="1" outlineLevel="1">
      <c r="A1310" s="17" t="s">
        <v>437</v>
      </c>
      <c r="B1310" s="17" t="s">
        <v>38</v>
      </c>
      <c r="C1310" s="17"/>
      <c r="D1310" s="17"/>
      <c r="E1310" s="17"/>
      <c r="F1310" s="17"/>
      <c r="G1310" s="17"/>
      <c r="H1310" s="17"/>
      <c r="I1310" s="17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 s="74">
        <f t="shared" ref="AE1310:BM1310" si="811">SUM(AE1311,AE1312)</f>
        <v>1.0129909264742682</v>
      </c>
      <c r="AF1310" s="74">
        <f t="shared" si="811"/>
        <v>18.335424072888561</v>
      </c>
      <c r="AG1310" s="74">
        <f t="shared" si="811"/>
        <v>31.614841592080513</v>
      </c>
      <c r="AH1310" s="74">
        <f t="shared" si="811"/>
        <v>48.897135705126651</v>
      </c>
      <c r="AI1310" s="74">
        <f t="shared" si="811"/>
        <v>49.373685512780398</v>
      </c>
      <c r="AJ1310" s="74">
        <f t="shared" si="811"/>
        <v>49.916302379234466</v>
      </c>
      <c r="AK1310" s="74">
        <f t="shared" si="811"/>
        <v>55.51770342273246</v>
      </c>
      <c r="AL1310" s="74">
        <f t="shared" si="811"/>
        <v>53.419964912106188</v>
      </c>
      <c r="AM1310" s="74">
        <f t="shared" si="811"/>
        <v>51.052448552945492</v>
      </c>
      <c r="AN1310" s="74">
        <f t="shared" si="811"/>
        <v>49.658423653939813</v>
      </c>
      <c r="AO1310" s="74">
        <f t="shared" si="811"/>
        <v>50.591098196991425</v>
      </c>
      <c r="AP1310" s="74">
        <f t="shared" si="811"/>
        <v>65.838209877671474</v>
      </c>
      <c r="AQ1310" s="74">
        <f t="shared" si="811"/>
        <v>62.86333693674468</v>
      </c>
      <c r="AR1310" s="74">
        <f t="shared" si="811"/>
        <v>59.759455164288312</v>
      </c>
      <c r="AS1310" s="74">
        <f t="shared" si="811"/>
        <v>57.727055340724803</v>
      </c>
      <c r="AT1310" s="74">
        <f t="shared" si="811"/>
        <v>59.042687070547061</v>
      </c>
      <c r="AU1310" s="74">
        <f t="shared" si="811"/>
        <v>77.977533087657505</v>
      </c>
      <c r="AV1310" s="74">
        <f t="shared" si="811"/>
        <v>75.093207085033868</v>
      </c>
      <c r="AW1310" s="74">
        <f t="shared" si="811"/>
        <v>71.937527016056649</v>
      </c>
      <c r="AX1310" s="74">
        <f t="shared" si="811"/>
        <v>70.091934914733429</v>
      </c>
      <c r="AY1310" s="74">
        <f t="shared" si="811"/>
        <v>71.407202813042758</v>
      </c>
      <c r="AZ1310" s="74">
        <f t="shared" si="811"/>
        <v>86.990923045296341</v>
      </c>
      <c r="BA1310" s="74">
        <f t="shared" si="811"/>
        <v>82.432394233471626</v>
      </c>
      <c r="BB1310" s="74">
        <f t="shared" si="811"/>
        <v>77.687914218555761</v>
      </c>
      <c r="BC1310" s="74">
        <f t="shared" si="811"/>
        <v>74.342467650396259</v>
      </c>
      <c r="BD1310" s="74">
        <f t="shared" si="811"/>
        <v>75.454365789065292</v>
      </c>
      <c r="BE1310" s="74">
        <f t="shared" si="811"/>
        <v>83.129235319829249</v>
      </c>
      <c r="BF1310" s="74">
        <f t="shared" si="811"/>
        <v>76.678741442040334</v>
      </c>
      <c r="BG1310" s="74">
        <f t="shared" si="811"/>
        <v>69.478032579706607</v>
      </c>
      <c r="BH1310" s="74">
        <f t="shared" si="811"/>
        <v>63.676799886104412</v>
      </c>
      <c r="BI1310" s="74">
        <f t="shared" si="811"/>
        <v>60.039053918018617</v>
      </c>
      <c r="BJ1310" s="74">
        <f t="shared" si="811"/>
        <v>69.705921624114239</v>
      </c>
      <c r="BK1310" s="74">
        <f t="shared" si="811"/>
        <v>54.44269684941797</v>
      </c>
      <c r="BL1310" s="74">
        <f t="shared" si="811"/>
        <v>46.012945074773683</v>
      </c>
      <c r="BM1310" s="74">
        <f t="shared" si="811"/>
        <v>32.883979907313133</v>
      </c>
    </row>
    <row r="1311" spans="1:65" ht="12.75" customHeight="1" outlineLevel="1">
      <c r="A1311" s="32" t="s">
        <v>438</v>
      </c>
      <c r="B1311" t="s">
        <v>38</v>
      </c>
      <c r="D1311"/>
      <c r="AE1311" s="75">
        <f t="shared" ref="AE1311:BM1311" si="812">SUM(AE$149,AE$150)</f>
        <v>16.434994971529562</v>
      </c>
      <c r="AF1311" s="75">
        <f t="shared" si="812"/>
        <v>24.795527726500026</v>
      </c>
      <c r="AG1311" s="75">
        <f t="shared" si="812"/>
        <v>43.735041909526899</v>
      </c>
      <c r="AH1311" s="75">
        <f t="shared" si="812"/>
        <v>42.781834835332305</v>
      </c>
      <c r="AI1311" s="75">
        <f t="shared" si="812"/>
        <v>41.238813765987899</v>
      </c>
      <c r="AJ1311" s="75">
        <f t="shared" si="812"/>
        <v>48.884718050126565</v>
      </c>
      <c r="AK1311" s="75">
        <f t="shared" si="812"/>
        <v>46.446207974338733</v>
      </c>
      <c r="AL1311" s="75">
        <f t="shared" si="812"/>
        <v>44.451705765516778</v>
      </c>
      <c r="AM1311" s="75">
        <f t="shared" si="812"/>
        <v>42.198819925883548</v>
      </c>
      <c r="AN1311" s="75">
        <f t="shared" si="812"/>
        <v>39.814654302757276</v>
      </c>
      <c r="AO1311" s="75">
        <f t="shared" si="812"/>
        <v>58.771220719847378</v>
      </c>
      <c r="AP1311" s="75">
        <f t="shared" si="812"/>
        <v>55.39553343248464</v>
      </c>
      <c r="AQ1311" s="75">
        <f t="shared" si="812"/>
        <v>52.755198309343157</v>
      </c>
      <c r="AR1311" s="75">
        <f t="shared" si="812"/>
        <v>49.784499570266341</v>
      </c>
      <c r="AS1311" s="75">
        <f t="shared" si="812"/>
        <v>48.446939976717843</v>
      </c>
      <c r="AT1311" s="75">
        <f t="shared" si="812"/>
        <v>69.3268084325194</v>
      </c>
      <c r="AU1311" s="75">
        <f t="shared" si="812"/>
        <v>66.079520099603243</v>
      </c>
      <c r="AV1311" s="75">
        <f t="shared" si="812"/>
        <v>63.442118029703565</v>
      </c>
      <c r="AW1311" s="75">
        <f t="shared" si="812"/>
        <v>60.483158167139074</v>
      </c>
      <c r="AX1311" s="75">
        <f t="shared" si="812"/>
        <v>57.379537757412024</v>
      </c>
      <c r="AY1311" s="75">
        <f t="shared" si="812"/>
        <v>77.674018647662663</v>
      </c>
      <c r="AZ1311" s="75">
        <f t="shared" si="812"/>
        <v>72.67631395648354</v>
      </c>
      <c r="BA1311" s="75">
        <f t="shared" si="812"/>
        <v>68.633919769759444</v>
      </c>
      <c r="BB1311" s="75">
        <f t="shared" si="812"/>
        <v>64.105730772411931</v>
      </c>
      <c r="BC1311" s="75">
        <f t="shared" si="812"/>
        <v>61.732409655595561</v>
      </c>
      <c r="BD1311" s="75">
        <f t="shared" si="812"/>
        <v>73.312814650028088</v>
      </c>
      <c r="BE1311" s="75">
        <f t="shared" si="812"/>
        <v>66.518247765764102</v>
      </c>
      <c r="BF1311" s="75">
        <f t="shared" si="812"/>
        <v>60.30204387419716</v>
      </c>
      <c r="BG1311" s="75">
        <f t="shared" si="812"/>
        <v>53.31014284218913</v>
      </c>
      <c r="BH1311" s="75">
        <f t="shared" si="812"/>
        <v>45.767875997367341</v>
      </c>
      <c r="BI1311" s="75">
        <f t="shared" si="812"/>
        <v>60.798514292473868</v>
      </c>
      <c r="BJ1311" s="75">
        <f t="shared" si="812"/>
        <v>49.726883773533345</v>
      </c>
      <c r="BK1311" s="75">
        <f t="shared" si="812"/>
        <v>38.864949129019763</v>
      </c>
      <c r="BL1311" s="75">
        <f t="shared" si="812"/>
        <v>26.691694300772745</v>
      </c>
      <c r="BM1311" s="75">
        <f t="shared" si="812"/>
        <v>-1.3500311979441904E-13</v>
      </c>
    </row>
    <row r="1312" spans="1:65" ht="12.75" customHeight="1" outlineLevel="1">
      <c r="A1312" s="32" t="s">
        <v>439</v>
      </c>
      <c r="B1312" t="s">
        <v>38</v>
      </c>
      <c r="D1312"/>
      <c r="AE1312" s="29">
        <f t="shared" ref="AE1312:BM1312" si="813">AE1304</f>
        <v>-15.422004045055294</v>
      </c>
      <c r="AF1312" s="29">
        <f t="shared" si="813"/>
        <v>-6.4601036536114655</v>
      </c>
      <c r="AG1312" s="29">
        <f t="shared" si="813"/>
        <v>-12.120200317446386</v>
      </c>
      <c r="AH1312" s="29">
        <f t="shared" si="813"/>
        <v>6.1153008697943489</v>
      </c>
      <c r="AI1312" s="29">
        <f t="shared" si="813"/>
        <v>8.1348717467924985</v>
      </c>
      <c r="AJ1312" s="29">
        <f t="shared" si="813"/>
        <v>1.0315843291078979</v>
      </c>
      <c r="AK1312" s="29">
        <f t="shared" si="813"/>
        <v>9.071495448393728</v>
      </c>
      <c r="AL1312" s="29">
        <f t="shared" si="813"/>
        <v>8.9682591465894106</v>
      </c>
      <c r="AM1312" s="29">
        <f t="shared" si="813"/>
        <v>8.8536286270619424</v>
      </c>
      <c r="AN1312" s="29">
        <f t="shared" si="813"/>
        <v>9.8437693511825373</v>
      </c>
      <c r="AO1312" s="29">
        <f t="shared" si="813"/>
        <v>-8.1801225228559549</v>
      </c>
      <c r="AP1312" s="29">
        <f t="shared" si="813"/>
        <v>10.442676445186832</v>
      </c>
      <c r="AQ1312" s="29">
        <f t="shared" si="813"/>
        <v>10.108138627401523</v>
      </c>
      <c r="AR1312" s="29">
        <f t="shared" si="813"/>
        <v>9.9749555940219725</v>
      </c>
      <c r="AS1312" s="29">
        <f t="shared" si="813"/>
        <v>9.2801153640069565</v>
      </c>
      <c r="AT1312" s="29">
        <f t="shared" si="813"/>
        <v>-10.284121361972339</v>
      </c>
      <c r="AU1312" s="29">
        <f t="shared" si="813"/>
        <v>11.898012988054267</v>
      </c>
      <c r="AV1312" s="29">
        <f t="shared" si="813"/>
        <v>11.651089055330308</v>
      </c>
      <c r="AW1312" s="29">
        <f t="shared" si="813"/>
        <v>11.454368848917571</v>
      </c>
      <c r="AX1312" s="29">
        <f t="shared" si="813"/>
        <v>12.712397157321412</v>
      </c>
      <c r="AY1312" s="29">
        <f t="shared" si="813"/>
        <v>-6.2668158346198997</v>
      </c>
      <c r="AZ1312" s="29">
        <f t="shared" si="813"/>
        <v>14.314609088812798</v>
      </c>
      <c r="BA1312" s="29">
        <f t="shared" si="813"/>
        <v>13.798474463712186</v>
      </c>
      <c r="BB1312" s="29">
        <f t="shared" si="813"/>
        <v>13.582183446143837</v>
      </c>
      <c r="BC1312" s="29">
        <f t="shared" si="813"/>
        <v>12.610057994800703</v>
      </c>
      <c r="BD1312" s="29">
        <f t="shared" si="813"/>
        <v>2.141551139037206</v>
      </c>
      <c r="BE1312" s="29">
        <f t="shared" si="813"/>
        <v>16.610987554065147</v>
      </c>
      <c r="BF1312" s="29">
        <f t="shared" si="813"/>
        <v>16.37669756784317</v>
      </c>
      <c r="BG1312" s="29">
        <f t="shared" si="813"/>
        <v>16.167889737517473</v>
      </c>
      <c r="BH1312" s="29">
        <f t="shared" si="813"/>
        <v>17.908923888737071</v>
      </c>
      <c r="BI1312" s="29">
        <f t="shared" si="813"/>
        <v>-0.75946037445524883</v>
      </c>
      <c r="BJ1312" s="29">
        <f t="shared" si="813"/>
        <v>19.979037850580887</v>
      </c>
      <c r="BK1312" s="29">
        <f t="shared" si="813"/>
        <v>15.577747720398207</v>
      </c>
      <c r="BL1312" s="29">
        <f t="shared" si="813"/>
        <v>19.321250774000934</v>
      </c>
      <c r="BM1312" s="29">
        <f t="shared" si="813"/>
        <v>32.883979907313268</v>
      </c>
    </row>
    <row r="1313" spans="1:65" ht="12.75" customHeight="1" outlineLevel="1">
      <c r="D1313"/>
    </row>
    <row r="1314" spans="1:65" s="19" customFormat="1" ht="12.75" customHeight="1" outlineLevel="1">
      <c r="A1314" s="17" t="s">
        <v>440</v>
      </c>
      <c r="B1314" s="17" t="s">
        <v>38</v>
      </c>
      <c r="C1314" s="17"/>
      <c r="D1314" s="17"/>
      <c r="E1314" s="17"/>
      <c r="F1314" s="17"/>
      <c r="G1314" s="17"/>
      <c r="H1314" s="17"/>
      <c r="I1314" s="17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 s="74">
        <f>AE1315</f>
        <v>0</v>
      </c>
      <c r="AF1314" s="74">
        <f t="shared" ref="AF1314:BM1314" si="814">AF1315</f>
        <v>16.898064109913008</v>
      </c>
      <c r="AG1314" s="74">
        <f t="shared" si="814"/>
        <v>24.642441158213099</v>
      </c>
      <c r="AH1314" s="74">
        <f t="shared" si="814"/>
        <v>38.089441308456287</v>
      </c>
      <c r="AI1314" s="74">
        <f t="shared" si="814"/>
        <v>38.089441308456287</v>
      </c>
      <c r="AJ1314" s="74">
        <f t="shared" si="814"/>
        <v>38.089441308456287</v>
      </c>
      <c r="AK1314" s="74">
        <f t="shared" si="814"/>
        <v>38.765247224851336</v>
      </c>
      <c r="AL1314" s="74">
        <f t="shared" si="814"/>
        <v>38.765247224851336</v>
      </c>
      <c r="AM1314" s="74">
        <f t="shared" si="814"/>
        <v>38.765247224851336</v>
      </c>
      <c r="AN1314" s="74">
        <f t="shared" si="814"/>
        <v>38.765247224851336</v>
      </c>
      <c r="AO1314" s="74">
        <f t="shared" si="814"/>
        <v>37.151418914630625</v>
      </c>
      <c r="AP1314" s="74">
        <f t="shared" si="814"/>
        <v>47.313563958287361</v>
      </c>
      <c r="AQ1314" s="74">
        <f t="shared" si="814"/>
        <v>47.313563958287361</v>
      </c>
      <c r="AR1314" s="74">
        <f t="shared" si="814"/>
        <v>47.313563958287361</v>
      </c>
      <c r="AS1314" s="74">
        <f t="shared" si="814"/>
        <v>46.006100206099866</v>
      </c>
      <c r="AT1314" s="74">
        <f t="shared" si="814"/>
        <v>44.272047066195697</v>
      </c>
      <c r="AU1314" s="74">
        <f t="shared" si="814"/>
        <v>56.950177118529417</v>
      </c>
      <c r="AV1314" s="74">
        <f t="shared" si="814"/>
        <v>56.950177118529417</v>
      </c>
      <c r="AW1314" s="74">
        <f t="shared" si="814"/>
        <v>56.950177118529417</v>
      </c>
      <c r="AX1314" s="74">
        <f t="shared" si="814"/>
        <v>55.004267932842765</v>
      </c>
      <c r="AY1314" s="74">
        <f t="shared" si="814"/>
        <v>51.420761725729577</v>
      </c>
      <c r="AZ1314" s="74">
        <f t="shared" si="814"/>
        <v>60.464079771627368</v>
      </c>
      <c r="BA1314" s="74">
        <f t="shared" si="814"/>
        <v>60.464079771627368</v>
      </c>
      <c r="BB1314" s="74">
        <f t="shared" si="814"/>
        <v>60.464079771627368</v>
      </c>
      <c r="BC1314" s="74">
        <f t="shared" si="814"/>
        <v>56.709211358191965</v>
      </c>
      <c r="BD1314" s="74">
        <f t="shared" si="814"/>
        <v>53.830004772352446</v>
      </c>
      <c r="BE1314" s="74">
        <f t="shared" si="814"/>
        <v>54.906944232159404</v>
      </c>
      <c r="BF1314" s="74">
        <f t="shared" si="814"/>
        <v>54.906944232159404</v>
      </c>
      <c r="BG1314" s="74">
        <f t="shared" si="814"/>
        <v>51.183022777325043</v>
      </c>
      <c r="BH1314" s="74">
        <f t="shared" si="814"/>
        <v>44.058889400992406</v>
      </c>
      <c r="BI1314" s="74">
        <f t="shared" si="814"/>
        <v>36.013448638578595</v>
      </c>
      <c r="BJ1314" s="74">
        <f t="shared" si="814"/>
        <v>40.502245572638508</v>
      </c>
      <c r="BK1314" s="74">
        <f t="shared" si="814"/>
        <v>39.216163623106731</v>
      </c>
      <c r="BL1314" s="74">
        <f t="shared" si="814"/>
        <v>27.944300351978043</v>
      </c>
      <c r="BM1314" s="74">
        <f t="shared" si="814"/>
        <v>16.168363634346022</v>
      </c>
    </row>
    <row r="1315" spans="1:65" ht="12.75" customHeight="1" outlineLevel="1">
      <c r="A1315" s="32" t="s">
        <v>414</v>
      </c>
      <c r="B1315" t="s">
        <v>38</v>
      </c>
      <c r="D1315"/>
      <c r="AE1315" s="75">
        <f>AD$165</f>
        <v>0</v>
      </c>
      <c r="AF1315" s="75">
        <f t="shared" ref="AF1315:BM1315" si="815">AE$165</f>
        <v>16.898064109913008</v>
      </c>
      <c r="AG1315" s="75">
        <f t="shared" si="815"/>
        <v>24.642441158213099</v>
      </c>
      <c r="AH1315" s="75">
        <f t="shared" si="815"/>
        <v>38.089441308456287</v>
      </c>
      <c r="AI1315" s="75">
        <f t="shared" si="815"/>
        <v>38.089441308456287</v>
      </c>
      <c r="AJ1315" s="75">
        <f t="shared" si="815"/>
        <v>38.089441308456287</v>
      </c>
      <c r="AK1315" s="75">
        <f t="shared" si="815"/>
        <v>38.765247224851336</v>
      </c>
      <c r="AL1315" s="75">
        <f t="shared" si="815"/>
        <v>38.765247224851336</v>
      </c>
      <c r="AM1315" s="75">
        <f t="shared" si="815"/>
        <v>38.765247224851336</v>
      </c>
      <c r="AN1315" s="75">
        <f t="shared" si="815"/>
        <v>38.765247224851336</v>
      </c>
      <c r="AO1315" s="75">
        <f t="shared" si="815"/>
        <v>37.151418914630625</v>
      </c>
      <c r="AP1315" s="75">
        <f t="shared" si="815"/>
        <v>47.313563958287361</v>
      </c>
      <c r="AQ1315" s="75">
        <f t="shared" si="815"/>
        <v>47.313563958287361</v>
      </c>
      <c r="AR1315" s="75">
        <f t="shared" si="815"/>
        <v>47.313563958287361</v>
      </c>
      <c r="AS1315" s="75">
        <f t="shared" si="815"/>
        <v>46.006100206099866</v>
      </c>
      <c r="AT1315" s="75">
        <f t="shared" si="815"/>
        <v>44.272047066195697</v>
      </c>
      <c r="AU1315" s="75">
        <f t="shared" si="815"/>
        <v>56.950177118529417</v>
      </c>
      <c r="AV1315" s="75">
        <f t="shared" si="815"/>
        <v>56.950177118529417</v>
      </c>
      <c r="AW1315" s="75">
        <f t="shared" si="815"/>
        <v>56.950177118529417</v>
      </c>
      <c r="AX1315" s="75">
        <f t="shared" si="815"/>
        <v>55.004267932842765</v>
      </c>
      <c r="AY1315" s="75">
        <f t="shared" si="815"/>
        <v>51.420761725729577</v>
      </c>
      <c r="AZ1315" s="75">
        <f t="shared" si="815"/>
        <v>60.464079771627368</v>
      </c>
      <c r="BA1315" s="75">
        <f t="shared" si="815"/>
        <v>60.464079771627368</v>
      </c>
      <c r="BB1315" s="75">
        <f t="shared" si="815"/>
        <v>60.464079771627368</v>
      </c>
      <c r="BC1315" s="75">
        <f t="shared" si="815"/>
        <v>56.709211358191965</v>
      </c>
      <c r="BD1315" s="75">
        <f t="shared" si="815"/>
        <v>53.830004772352446</v>
      </c>
      <c r="BE1315" s="75">
        <f t="shared" si="815"/>
        <v>54.906944232159404</v>
      </c>
      <c r="BF1315" s="75">
        <f t="shared" si="815"/>
        <v>54.906944232159404</v>
      </c>
      <c r="BG1315" s="75">
        <f t="shared" si="815"/>
        <v>51.183022777325043</v>
      </c>
      <c r="BH1315" s="75">
        <f t="shared" si="815"/>
        <v>44.058889400992406</v>
      </c>
      <c r="BI1315" s="75">
        <f t="shared" si="815"/>
        <v>36.013448638578595</v>
      </c>
      <c r="BJ1315" s="75">
        <f t="shared" si="815"/>
        <v>40.502245572638508</v>
      </c>
      <c r="BK1315" s="75">
        <f t="shared" si="815"/>
        <v>39.216163623106731</v>
      </c>
      <c r="BL1315" s="75">
        <f t="shared" si="815"/>
        <v>27.944300351978043</v>
      </c>
      <c r="BM1315" s="75">
        <f t="shared" si="815"/>
        <v>16.168363634346022</v>
      </c>
    </row>
    <row r="1316" spans="1:65" ht="12.75" customHeight="1" outlineLevel="1">
      <c r="D1316"/>
    </row>
    <row r="1317" spans="1:65" s="19" customFormat="1" ht="12.75" customHeight="1" outlineLevel="1">
      <c r="A1317" s="17" t="s">
        <v>441</v>
      </c>
      <c r="B1317" s="17" t="s">
        <v>38</v>
      </c>
      <c r="C1317" s="17"/>
      <c r="D1317" s="17"/>
      <c r="E1317" s="17"/>
      <c r="F1317" s="17"/>
      <c r="G1317" s="17"/>
      <c r="H1317" s="17"/>
      <c r="I1317" s="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 s="74">
        <f t="shared" ref="AE1317:BM1317" si="816">SUM(AE1318,AE1319)</f>
        <v>0</v>
      </c>
      <c r="AF1317" s="74">
        <f t="shared" si="816"/>
        <v>0</v>
      </c>
      <c r="AG1317" s="74">
        <f t="shared" si="816"/>
        <v>0</v>
      </c>
      <c r="AH1317" s="74">
        <f t="shared" si="816"/>
        <v>0</v>
      </c>
      <c r="AI1317" s="74">
        <f t="shared" si="816"/>
        <v>0</v>
      </c>
      <c r="AJ1317" s="74">
        <f t="shared" si="816"/>
        <v>0</v>
      </c>
      <c r="AK1317" s="74">
        <f t="shared" si="816"/>
        <v>0</v>
      </c>
      <c r="AL1317" s="74">
        <f t="shared" si="816"/>
        <v>0</v>
      </c>
      <c r="AM1317" s="74">
        <f t="shared" si="816"/>
        <v>0</v>
      </c>
      <c r="AN1317" s="74">
        <f t="shared" si="816"/>
        <v>0</v>
      </c>
      <c r="AO1317" s="74">
        <f t="shared" si="816"/>
        <v>0</v>
      </c>
      <c r="AP1317" s="74">
        <f t="shared" si="816"/>
        <v>0</v>
      </c>
      <c r="AQ1317" s="74">
        <f t="shared" si="816"/>
        <v>0</v>
      </c>
      <c r="AR1317" s="74">
        <f t="shared" si="816"/>
        <v>0</v>
      </c>
      <c r="AS1317" s="74">
        <f t="shared" si="816"/>
        <v>0</v>
      </c>
      <c r="AT1317" s="74">
        <f t="shared" si="816"/>
        <v>0</v>
      </c>
      <c r="AU1317" s="74">
        <f t="shared" si="816"/>
        <v>0</v>
      </c>
      <c r="AV1317" s="74">
        <f t="shared" si="816"/>
        <v>0</v>
      </c>
      <c r="AW1317" s="74">
        <f t="shared" si="816"/>
        <v>0</v>
      </c>
      <c r="AX1317" s="74">
        <f t="shared" si="816"/>
        <v>0</v>
      </c>
      <c r="AY1317" s="74">
        <f t="shared" si="816"/>
        <v>0</v>
      </c>
      <c r="AZ1317" s="74">
        <f t="shared" si="816"/>
        <v>0</v>
      </c>
      <c r="BA1317" s="74">
        <f t="shared" si="816"/>
        <v>0</v>
      </c>
      <c r="BB1317" s="74">
        <f t="shared" si="816"/>
        <v>0</v>
      </c>
      <c r="BC1317" s="74">
        <f t="shared" si="816"/>
        <v>0</v>
      </c>
      <c r="BD1317" s="74">
        <f t="shared" si="816"/>
        <v>0</v>
      </c>
      <c r="BE1317" s="74">
        <f t="shared" si="816"/>
        <v>0</v>
      </c>
      <c r="BF1317" s="74">
        <f t="shared" si="816"/>
        <v>0</v>
      </c>
      <c r="BG1317" s="74">
        <f t="shared" si="816"/>
        <v>0</v>
      </c>
      <c r="BH1317" s="74">
        <f t="shared" si="816"/>
        <v>0</v>
      </c>
      <c r="BI1317" s="74">
        <f t="shared" si="816"/>
        <v>0</v>
      </c>
      <c r="BJ1317" s="74">
        <f t="shared" si="816"/>
        <v>0</v>
      </c>
      <c r="BK1317" s="74">
        <f t="shared" si="816"/>
        <v>0</v>
      </c>
      <c r="BL1317" s="74">
        <f t="shared" si="816"/>
        <v>0</v>
      </c>
      <c r="BM1317" s="74">
        <f t="shared" si="816"/>
        <v>0</v>
      </c>
    </row>
    <row r="1318" spans="1:65" ht="12.75" customHeight="1" outlineLevel="1">
      <c r="A1318" s="32" t="s">
        <v>416</v>
      </c>
      <c r="B1318" t="s">
        <v>38</v>
      </c>
      <c r="D1318"/>
      <c r="AE1318" s="75">
        <f>AD$166</f>
        <v>0</v>
      </c>
      <c r="AF1318" s="75">
        <f t="shared" ref="AF1318:BM1318" si="817">AE$166</f>
        <v>0</v>
      </c>
      <c r="AG1318" s="75">
        <f t="shared" si="817"/>
        <v>0</v>
      </c>
      <c r="AH1318" s="75">
        <f t="shared" si="817"/>
        <v>0</v>
      </c>
      <c r="AI1318" s="75">
        <f t="shared" si="817"/>
        <v>0</v>
      </c>
      <c r="AJ1318" s="75">
        <f t="shared" si="817"/>
        <v>0</v>
      </c>
      <c r="AK1318" s="75">
        <f t="shared" si="817"/>
        <v>0</v>
      </c>
      <c r="AL1318" s="75">
        <f t="shared" si="817"/>
        <v>0</v>
      </c>
      <c r="AM1318" s="75">
        <f t="shared" si="817"/>
        <v>0</v>
      </c>
      <c r="AN1318" s="75">
        <f t="shared" si="817"/>
        <v>0</v>
      </c>
      <c r="AO1318" s="75">
        <f t="shared" si="817"/>
        <v>0</v>
      </c>
      <c r="AP1318" s="75">
        <f t="shared" si="817"/>
        <v>0</v>
      </c>
      <c r="AQ1318" s="75">
        <f t="shared" si="817"/>
        <v>0</v>
      </c>
      <c r="AR1318" s="75">
        <f t="shared" si="817"/>
        <v>0</v>
      </c>
      <c r="AS1318" s="75">
        <f t="shared" si="817"/>
        <v>0</v>
      </c>
      <c r="AT1318" s="75">
        <f t="shared" si="817"/>
        <v>0</v>
      </c>
      <c r="AU1318" s="75">
        <f t="shared" si="817"/>
        <v>0</v>
      </c>
      <c r="AV1318" s="75">
        <f t="shared" si="817"/>
        <v>0</v>
      </c>
      <c r="AW1318" s="75">
        <f t="shared" si="817"/>
        <v>0</v>
      </c>
      <c r="AX1318" s="75">
        <f t="shared" si="817"/>
        <v>0</v>
      </c>
      <c r="AY1318" s="75">
        <f t="shared" si="817"/>
        <v>0</v>
      </c>
      <c r="AZ1318" s="75">
        <f t="shared" si="817"/>
        <v>0</v>
      </c>
      <c r="BA1318" s="75">
        <f t="shared" si="817"/>
        <v>0</v>
      </c>
      <c r="BB1318" s="75">
        <f t="shared" si="817"/>
        <v>0</v>
      </c>
      <c r="BC1318" s="75">
        <f t="shared" si="817"/>
        <v>0</v>
      </c>
      <c r="BD1318" s="75">
        <f t="shared" si="817"/>
        <v>0</v>
      </c>
      <c r="BE1318" s="75">
        <f t="shared" si="817"/>
        <v>0</v>
      </c>
      <c r="BF1318" s="75">
        <f t="shared" si="817"/>
        <v>0</v>
      </c>
      <c r="BG1318" s="75">
        <f t="shared" si="817"/>
        <v>0</v>
      </c>
      <c r="BH1318" s="75">
        <f t="shared" si="817"/>
        <v>0</v>
      </c>
      <c r="BI1318" s="75">
        <f t="shared" si="817"/>
        <v>0</v>
      </c>
      <c r="BJ1318" s="75">
        <f t="shared" si="817"/>
        <v>0</v>
      </c>
      <c r="BK1318" s="75">
        <f t="shared" si="817"/>
        <v>0</v>
      </c>
      <c r="BL1318" s="75">
        <f t="shared" si="817"/>
        <v>0</v>
      </c>
      <c r="BM1318" s="75">
        <f t="shared" si="817"/>
        <v>0</v>
      </c>
    </row>
    <row r="1319" spans="1:65" ht="12.75" customHeight="1" outlineLevel="1">
      <c r="A1319" s="32" t="s">
        <v>442</v>
      </c>
      <c r="B1319" t="s">
        <v>38</v>
      </c>
      <c r="D1319"/>
      <c r="AE1319" s="75">
        <f t="shared" ref="AE1319:BM1319" si="818">AE$1268</f>
        <v>0</v>
      </c>
      <c r="AF1319" s="75">
        <f t="shared" si="818"/>
        <v>0</v>
      </c>
      <c r="AG1319" s="75">
        <f t="shared" si="818"/>
        <v>0</v>
      </c>
      <c r="AH1319" s="75">
        <f t="shared" si="818"/>
        <v>0</v>
      </c>
      <c r="AI1319" s="75">
        <f t="shared" si="818"/>
        <v>0</v>
      </c>
      <c r="AJ1319" s="75">
        <f t="shared" si="818"/>
        <v>0</v>
      </c>
      <c r="AK1319" s="75">
        <f t="shared" si="818"/>
        <v>0</v>
      </c>
      <c r="AL1319" s="75">
        <f t="shared" si="818"/>
        <v>0</v>
      </c>
      <c r="AM1319" s="75">
        <f t="shared" si="818"/>
        <v>0</v>
      </c>
      <c r="AN1319" s="75">
        <f t="shared" si="818"/>
        <v>0</v>
      </c>
      <c r="AO1319" s="75">
        <f t="shared" si="818"/>
        <v>0</v>
      </c>
      <c r="AP1319" s="75">
        <f t="shared" si="818"/>
        <v>0</v>
      </c>
      <c r="AQ1319" s="75">
        <f t="shared" si="818"/>
        <v>0</v>
      </c>
      <c r="AR1319" s="75">
        <f t="shared" si="818"/>
        <v>0</v>
      </c>
      <c r="AS1319" s="75">
        <f t="shared" si="818"/>
        <v>0</v>
      </c>
      <c r="AT1319" s="75">
        <f t="shared" si="818"/>
        <v>0</v>
      </c>
      <c r="AU1319" s="75">
        <f t="shared" si="818"/>
        <v>0</v>
      </c>
      <c r="AV1319" s="75">
        <f t="shared" si="818"/>
        <v>0</v>
      </c>
      <c r="AW1319" s="75">
        <f t="shared" si="818"/>
        <v>0</v>
      </c>
      <c r="AX1319" s="75">
        <f t="shared" si="818"/>
        <v>0</v>
      </c>
      <c r="AY1319" s="75">
        <f t="shared" si="818"/>
        <v>0</v>
      </c>
      <c r="AZ1319" s="75">
        <f t="shared" si="818"/>
        <v>0</v>
      </c>
      <c r="BA1319" s="75">
        <f t="shared" si="818"/>
        <v>0</v>
      </c>
      <c r="BB1319" s="75">
        <f t="shared" si="818"/>
        <v>0</v>
      </c>
      <c r="BC1319" s="75">
        <f t="shared" si="818"/>
        <v>0</v>
      </c>
      <c r="BD1319" s="75">
        <f t="shared" si="818"/>
        <v>0</v>
      </c>
      <c r="BE1319" s="75">
        <f t="shared" si="818"/>
        <v>0</v>
      </c>
      <c r="BF1319" s="75">
        <f t="shared" si="818"/>
        <v>0</v>
      </c>
      <c r="BG1319" s="75">
        <f t="shared" si="818"/>
        <v>0</v>
      </c>
      <c r="BH1319" s="75">
        <f t="shared" si="818"/>
        <v>0</v>
      </c>
      <c r="BI1319" s="75">
        <f t="shared" si="818"/>
        <v>0</v>
      </c>
      <c r="BJ1319" s="75">
        <f t="shared" si="818"/>
        <v>0</v>
      </c>
      <c r="BK1319" s="75">
        <f t="shared" si="818"/>
        <v>0</v>
      </c>
      <c r="BL1319" s="75">
        <f t="shared" si="818"/>
        <v>0</v>
      </c>
      <c r="BM1319" s="75">
        <f t="shared" si="818"/>
        <v>0</v>
      </c>
    </row>
    <row r="1320" spans="1:65" ht="12.75" customHeight="1" outlineLevel="1">
      <c r="D1320"/>
    </row>
    <row r="1321" spans="1:65" s="19" customFormat="1" ht="12.75" customHeight="1" outlineLevel="1">
      <c r="A1321" s="17" t="s">
        <v>443</v>
      </c>
      <c r="B1321" s="17" t="s">
        <v>38</v>
      </c>
      <c r="C1321" s="17"/>
      <c r="D1321" s="17"/>
      <c r="E1321" s="17"/>
      <c r="F1321" s="17"/>
      <c r="G1321" s="17"/>
      <c r="H1321" s="17"/>
      <c r="I1321" s="17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 s="74">
        <f t="shared" ref="AE1321:BM1321" si="819">SUM(AE1322,AE1323)</f>
        <v>0</v>
      </c>
      <c r="AF1321" s="74">
        <f t="shared" si="819"/>
        <v>16.898064109913008</v>
      </c>
      <c r="AG1321" s="74">
        <f t="shared" si="819"/>
        <v>24.642441158213099</v>
      </c>
      <c r="AH1321" s="74">
        <f t="shared" si="819"/>
        <v>38.089441308456287</v>
      </c>
      <c r="AI1321" s="74">
        <f t="shared" si="819"/>
        <v>38.089441308456287</v>
      </c>
      <c r="AJ1321" s="74">
        <f t="shared" si="819"/>
        <v>38.089441308456287</v>
      </c>
      <c r="AK1321" s="74">
        <f t="shared" si="819"/>
        <v>38.765247224851336</v>
      </c>
      <c r="AL1321" s="74">
        <f t="shared" si="819"/>
        <v>38.765247224851336</v>
      </c>
      <c r="AM1321" s="74">
        <f t="shared" si="819"/>
        <v>38.765247224851336</v>
      </c>
      <c r="AN1321" s="74">
        <f t="shared" si="819"/>
        <v>38.765247224851336</v>
      </c>
      <c r="AO1321" s="74">
        <f t="shared" si="819"/>
        <v>37.151418914630625</v>
      </c>
      <c r="AP1321" s="74">
        <f t="shared" si="819"/>
        <v>47.313563958287361</v>
      </c>
      <c r="AQ1321" s="74">
        <f t="shared" si="819"/>
        <v>47.313563958287361</v>
      </c>
      <c r="AR1321" s="74">
        <f t="shared" si="819"/>
        <v>47.313563958287361</v>
      </c>
      <c r="AS1321" s="74">
        <f t="shared" si="819"/>
        <v>46.006100206099866</v>
      </c>
      <c r="AT1321" s="74">
        <f t="shared" si="819"/>
        <v>44.272047066195697</v>
      </c>
      <c r="AU1321" s="74">
        <f t="shared" si="819"/>
        <v>56.950177118529417</v>
      </c>
      <c r="AV1321" s="74">
        <f t="shared" si="819"/>
        <v>56.950177118529417</v>
      </c>
      <c r="AW1321" s="74">
        <f t="shared" si="819"/>
        <v>56.950177118529417</v>
      </c>
      <c r="AX1321" s="74">
        <f t="shared" si="819"/>
        <v>55.004267932842765</v>
      </c>
      <c r="AY1321" s="74">
        <f t="shared" si="819"/>
        <v>51.420761725729577</v>
      </c>
      <c r="AZ1321" s="74">
        <f t="shared" si="819"/>
        <v>60.464079771627368</v>
      </c>
      <c r="BA1321" s="74">
        <f t="shared" si="819"/>
        <v>60.464079771627368</v>
      </c>
      <c r="BB1321" s="74">
        <f t="shared" si="819"/>
        <v>60.464079771627368</v>
      </c>
      <c r="BC1321" s="74">
        <f t="shared" si="819"/>
        <v>56.709211358191965</v>
      </c>
      <c r="BD1321" s="74">
        <f t="shared" si="819"/>
        <v>53.830004772352446</v>
      </c>
      <c r="BE1321" s="74">
        <f t="shared" si="819"/>
        <v>54.906944232159404</v>
      </c>
      <c r="BF1321" s="74">
        <f t="shared" si="819"/>
        <v>54.906944232159404</v>
      </c>
      <c r="BG1321" s="74">
        <f t="shared" si="819"/>
        <v>51.183022777325043</v>
      </c>
      <c r="BH1321" s="74">
        <f t="shared" si="819"/>
        <v>44.058889400992406</v>
      </c>
      <c r="BI1321" s="74">
        <f t="shared" si="819"/>
        <v>36.013448638578595</v>
      </c>
      <c r="BJ1321" s="74">
        <f t="shared" si="819"/>
        <v>40.502245572638508</v>
      </c>
      <c r="BK1321" s="74">
        <f t="shared" si="819"/>
        <v>39.216163623106731</v>
      </c>
      <c r="BL1321" s="74">
        <f t="shared" si="819"/>
        <v>27.944300351978043</v>
      </c>
      <c r="BM1321" s="74">
        <f t="shared" si="819"/>
        <v>16.168363634346022</v>
      </c>
    </row>
    <row r="1322" spans="1:65" ht="12.75" customHeight="1" outlineLevel="1">
      <c r="A1322" s="32" t="s">
        <v>443</v>
      </c>
      <c r="B1322" t="s">
        <v>38</v>
      </c>
      <c r="D1322"/>
      <c r="AE1322" s="29">
        <f t="shared" ref="AE1322:BM1322" si="820">AE1314</f>
        <v>0</v>
      </c>
      <c r="AF1322" s="29">
        <f t="shared" si="820"/>
        <v>16.898064109913008</v>
      </c>
      <c r="AG1322" s="29">
        <f t="shared" si="820"/>
        <v>24.642441158213099</v>
      </c>
      <c r="AH1322" s="29">
        <f t="shared" si="820"/>
        <v>38.089441308456287</v>
      </c>
      <c r="AI1322" s="29">
        <f t="shared" si="820"/>
        <v>38.089441308456287</v>
      </c>
      <c r="AJ1322" s="29">
        <f t="shared" si="820"/>
        <v>38.089441308456287</v>
      </c>
      <c r="AK1322" s="29">
        <f t="shared" si="820"/>
        <v>38.765247224851336</v>
      </c>
      <c r="AL1322" s="29">
        <f t="shared" si="820"/>
        <v>38.765247224851336</v>
      </c>
      <c r="AM1322" s="29">
        <f t="shared" si="820"/>
        <v>38.765247224851336</v>
      </c>
      <c r="AN1322" s="29">
        <f t="shared" si="820"/>
        <v>38.765247224851336</v>
      </c>
      <c r="AO1322" s="29">
        <f t="shared" si="820"/>
        <v>37.151418914630625</v>
      </c>
      <c r="AP1322" s="29">
        <f t="shared" si="820"/>
        <v>47.313563958287361</v>
      </c>
      <c r="AQ1322" s="29">
        <f t="shared" si="820"/>
        <v>47.313563958287361</v>
      </c>
      <c r="AR1322" s="29">
        <f t="shared" si="820"/>
        <v>47.313563958287361</v>
      </c>
      <c r="AS1322" s="29">
        <f t="shared" si="820"/>
        <v>46.006100206099866</v>
      </c>
      <c r="AT1322" s="29">
        <f t="shared" si="820"/>
        <v>44.272047066195697</v>
      </c>
      <c r="AU1322" s="29">
        <f t="shared" si="820"/>
        <v>56.950177118529417</v>
      </c>
      <c r="AV1322" s="29">
        <f t="shared" si="820"/>
        <v>56.950177118529417</v>
      </c>
      <c r="AW1322" s="29">
        <f t="shared" si="820"/>
        <v>56.950177118529417</v>
      </c>
      <c r="AX1322" s="29">
        <f t="shared" si="820"/>
        <v>55.004267932842765</v>
      </c>
      <c r="AY1322" s="29">
        <f t="shared" si="820"/>
        <v>51.420761725729577</v>
      </c>
      <c r="AZ1322" s="29">
        <f t="shared" si="820"/>
        <v>60.464079771627368</v>
      </c>
      <c r="BA1322" s="29">
        <f t="shared" si="820"/>
        <v>60.464079771627368</v>
      </c>
      <c r="BB1322" s="29">
        <f t="shared" si="820"/>
        <v>60.464079771627368</v>
      </c>
      <c r="BC1322" s="29">
        <f t="shared" si="820"/>
        <v>56.709211358191965</v>
      </c>
      <c r="BD1322" s="29">
        <f t="shared" si="820"/>
        <v>53.830004772352446</v>
      </c>
      <c r="BE1322" s="29">
        <f t="shared" si="820"/>
        <v>54.906944232159404</v>
      </c>
      <c r="BF1322" s="29">
        <f t="shared" si="820"/>
        <v>54.906944232159404</v>
      </c>
      <c r="BG1322" s="29">
        <f t="shared" si="820"/>
        <v>51.183022777325043</v>
      </c>
      <c r="BH1322" s="29">
        <f t="shared" si="820"/>
        <v>44.058889400992406</v>
      </c>
      <c r="BI1322" s="29">
        <f t="shared" si="820"/>
        <v>36.013448638578595</v>
      </c>
      <c r="BJ1322" s="29">
        <f t="shared" si="820"/>
        <v>40.502245572638508</v>
      </c>
      <c r="BK1322" s="29">
        <f t="shared" si="820"/>
        <v>39.216163623106731</v>
      </c>
      <c r="BL1322" s="29">
        <f t="shared" si="820"/>
        <v>27.944300351978043</v>
      </c>
      <c r="BM1322" s="29">
        <f t="shared" si="820"/>
        <v>16.168363634346022</v>
      </c>
    </row>
    <row r="1323" spans="1:65" ht="12.75" customHeight="1" outlineLevel="1">
      <c r="A1323" s="32" t="s">
        <v>441</v>
      </c>
      <c r="B1323" t="s">
        <v>38</v>
      </c>
      <c r="D1323"/>
      <c r="AE1323" s="29">
        <f t="shared" ref="AE1323:BM1323" si="821">AE1317</f>
        <v>0</v>
      </c>
      <c r="AF1323" s="29">
        <f t="shared" si="821"/>
        <v>0</v>
      </c>
      <c r="AG1323" s="29">
        <f t="shared" si="821"/>
        <v>0</v>
      </c>
      <c r="AH1323" s="29">
        <f t="shared" si="821"/>
        <v>0</v>
      </c>
      <c r="AI1323" s="29">
        <f t="shared" si="821"/>
        <v>0</v>
      </c>
      <c r="AJ1323" s="29">
        <f t="shared" si="821"/>
        <v>0</v>
      </c>
      <c r="AK1323" s="29">
        <f t="shared" si="821"/>
        <v>0</v>
      </c>
      <c r="AL1323" s="29">
        <f t="shared" si="821"/>
        <v>0</v>
      </c>
      <c r="AM1323" s="29">
        <f t="shared" si="821"/>
        <v>0</v>
      </c>
      <c r="AN1323" s="29">
        <f t="shared" si="821"/>
        <v>0</v>
      </c>
      <c r="AO1323" s="29">
        <f t="shared" si="821"/>
        <v>0</v>
      </c>
      <c r="AP1323" s="29">
        <f t="shared" si="821"/>
        <v>0</v>
      </c>
      <c r="AQ1323" s="29">
        <f t="shared" si="821"/>
        <v>0</v>
      </c>
      <c r="AR1323" s="29">
        <f t="shared" si="821"/>
        <v>0</v>
      </c>
      <c r="AS1323" s="29">
        <f t="shared" si="821"/>
        <v>0</v>
      </c>
      <c r="AT1323" s="29">
        <f t="shared" si="821"/>
        <v>0</v>
      </c>
      <c r="AU1323" s="29">
        <f t="shared" si="821"/>
        <v>0</v>
      </c>
      <c r="AV1323" s="29">
        <f t="shared" si="821"/>
        <v>0</v>
      </c>
      <c r="AW1323" s="29">
        <f t="shared" si="821"/>
        <v>0</v>
      </c>
      <c r="AX1323" s="29">
        <f t="shared" si="821"/>
        <v>0</v>
      </c>
      <c r="AY1323" s="29">
        <f t="shared" si="821"/>
        <v>0</v>
      </c>
      <c r="AZ1323" s="29">
        <f t="shared" si="821"/>
        <v>0</v>
      </c>
      <c r="BA1323" s="29">
        <f t="shared" si="821"/>
        <v>0</v>
      </c>
      <c r="BB1323" s="29">
        <f t="shared" si="821"/>
        <v>0</v>
      </c>
      <c r="BC1323" s="29">
        <f t="shared" si="821"/>
        <v>0</v>
      </c>
      <c r="BD1323" s="29">
        <f t="shared" si="821"/>
        <v>0</v>
      </c>
      <c r="BE1323" s="29">
        <f t="shared" si="821"/>
        <v>0</v>
      </c>
      <c r="BF1323" s="29">
        <f t="shared" si="821"/>
        <v>0</v>
      </c>
      <c r="BG1323" s="29">
        <f t="shared" si="821"/>
        <v>0</v>
      </c>
      <c r="BH1323" s="29">
        <f t="shared" si="821"/>
        <v>0</v>
      </c>
      <c r="BI1323" s="29">
        <f t="shared" si="821"/>
        <v>0</v>
      </c>
      <c r="BJ1323" s="29">
        <f t="shared" si="821"/>
        <v>0</v>
      </c>
      <c r="BK1323" s="29">
        <f t="shared" si="821"/>
        <v>0</v>
      </c>
      <c r="BL1323" s="29">
        <f t="shared" si="821"/>
        <v>0</v>
      </c>
      <c r="BM1323" s="29">
        <f t="shared" si="821"/>
        <v>0</v>
      </c>
    </row>
    <row r="1324" spans="1:65" ht="12.75" customHeight="1" outlineLevel="1">
      <c r="D1324"/>
    </row>
    <row r="1325" spans="1:65" s="19" customFormat="1" ht="12.75" customHeight="1" outlineLevel="1">
      <c r="A1325" s="17" t="s">
        <v>444</v>
      </c>
      <c r="B1325" s="17" t="s">
        <v>38</v>
      </c>
      <c r="C1325" s="17"/>
      <c r="D1325" s="17"/>
      <c r="E1325" s="17"/>
      <c r="F1325" s="17"/>
      <c r="G1325" s="17"/>
      <c r="H1325" s="17"/>
      <c r="I1325" s="17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 s="74">
        <f t="shared" ref="AE1325:BM1325" si="822">SUM(AE1326,AE1327,AE1328)</f>
        <v>-0.57151854702867255</v>
      </c>
      <c r="AF1325" s="74">
        <f t="shared" si="822"/>
        <v>5.0035659425535117E-2</v>
      </c>
      <c r="AG1325" s="74">
        <f t="shared" si="822"/>
        <v>5.1159316044866348</v>
      </c>
      <c r="AH1325" s="74">
        <f t="shared" si="822"/>
        <v>8.4326599414458361</v>
      </c>
      <c r="AI1325" s="74">
        <f t="shared" si="822"/>
        <v>8.6221512586607716</v>
      </c>
      <c r="AJ1325" s="74">
        <f t="shared" si="822"/>
        <v>8.7696371919529987</v>
      </c>
      <c r="AK1325" s="74">
        <f t="shared" si="822"/>
        <v>13.395848297728666</v>
      </c>
      <c r="AL1325" s="74">
        <f t="shared" si="822"/>
        <v>10.980834338505588</v>
      </c>
      <c r="AM1325" s="74">
        <f t="shared" si="822"/>
        <v>8.3054503705667422</v>
      </c>
      <c r="AN1325" s="74">
        <f t="shared" si="822"/>
        <v>6.5779561429885929</v>
      </c>
      <c r="AO1325" s="74">
        <f t="shared" si="822"/>
        <v>8.6104590537863288</v>
      </c>
      <c r="AP1325" s="74">
        <f t="shared" si="822"/>
        <v>13.306589225499621</v>
      </c>
      <c r="AQ1325" s="74">
        <f t="shared" si="822"/>
        <v>9.9942969467772649</v>
      </c>
      <c r="AR1325" s="74">
        <f t="shared" si="822"/>
        <v>6.5712444013730478</v>
      </c>
      <c r="AS1325" s="74">
        <f t="shared" si="822"/>
        <v>5.4974652965996693</v>
      </c>
      <c r="AT1325" s="74">
        <f t="shared" si="822"/>
        <v>8.0511277424098733</v>
      </c>
      <c r="AU1325" s="74">
        <f t="shared" si="822"/>
        <v>13.930610976836455</v>
      </c>
      <c r="AV1325" s="74">
        <f t="shared" si="822"/>
        <v>10.638540825252434</v>
      </c>
      <c r="AW1325" s="74">
        <f t="shared" si="822"/>
        <v>7.0953201625241453</v>
      </c>
      <c r="AX1325" s="74">
        <f t="shared" si="822"/>
        <v>6.7724876888132108</v>
      </c>
      <c r="AY1325" s="74">
        <f t="shared" si="822"/>
        <v>11.007569480306746</v>
      </c>
      <c r="AZ1325" s="74">
        <f t="shared" si="822"/>
        <v>17.139942991328507</v>
      </c>
      <c r="BA1325" s="74">
        <f t="shared" si="822"/>
        <v>12.143654988539829</v>
      </c>
      <c r="BB1325" s="74">
        <f t="shared" si="822"/>
        <v>6.9898394682070526</v>
      </c>
      <c r="BC1325" s="74">
        <f t="shared" si="822"/>
        <v>6.9539707113778464</v>
      </c>
      <c r="BD1325" s="74">
        <f t="shared" si="822"/>
        <v>10.30604723759771</v>
      </c>
      <c r="BE1325" s="74">
        <f t="shared" si="822"/>
        <v>16.476876229579691</v>
      </c>
      <c r="BF1325" s="74">
        <f t="shared" si="822"/>
        <v>9.575420282430489</v>
      </c>
      <c r="BG1325" s="74">
        <f t="shared" si="822"/>
        <v>5.6899155410344715</v>
      </c>
      <c r="BH1325" s="74">
        <f t="shared" si="822"/>
        <v>6.5713253969367926</v>
      </c>
      <c r="BI1325" s="74">
        <f t="shared" si="822"/>
        <v>10.316005926917128</v>
      </c>
      <c r="BJ1325" s="74">
        <f t="shared" si="822"/>
        <v>15.118369119095124</v>
      </c>
      <c r="BK1325" s="74">
        <f t="shared" si="822"/>
        <v>0.36944302282552366</v>
      </c>
      <c r="BL1325" s="74">
        <f t="shared" si="822"/>
        <v>3.5058501615287394</v>
      </c>
      <c r="BM1325" s="74">
        <f t="shared" si="822"/>
        <v>6.8744164389593791</v>
      </c>
    </row>
    <row r="1326" spans="1:65" ht="12.75" customHeight="1" outlineLevel="1">
      <c r="A1326" s="32" t="s">
        <v>445</v>
      </c>
      <c r="D1326"/>
      <c r="AE1326" s="29">
        <f>AD$168</f>
        <v>0</v>
      </c>
      <c r="AF1326" s="29">
        <f t="shared" ref="AF1326:BM1326" si="823">AE$168</f>
        <v>-0.57151854702867255</v>
      </c>
      <c r="AG1326" s="29">
        <f t="shared" si="823"/>
        <v>1.8957949102824733E-2</v>
      </c>
      <c r="AH1326" s="29">
        <f t="shared" si="823"/>
        <v>4.8610829217174443</v>
      </c>
      <c r="AI1326" s="29">
        <f t="shared" si="823"/>
        <v>3.8879807029596072</v>
      </c>
      <c r="AJ1326" s="29">
        <f t="shared" si="823"/>
        <v>1.9257712496504029</v>
      </c>
      <c r="AK1326" s="29">
        <f t="shared" si="823"/>
        <v>8.427443894837868</v>
      </c>
      <c r="AL1326" s="29">
        <f t="shared" si="823"/>
        <v>5.8349257415319071</v>
      </c>
      <c r="AM1326" s="29">
        <f t="shared" si="823"/>
        <v>3.5649446772766655</v>
      </c>
      <c r="AN1326" s="29">
        <f t="shared" si="823"/>
        <v>1.149639344613252</v>
      </c>
      <c r="AO1326" s="29">
        <f t="shared" si="823"/>
        <v>0</v>
      </c>
      <c r="AP1326" s="29">
        <f t="shared" si="823"/>
        <v>8.1799361010970131</v>
      </c>
      <c r="AQ1326" s="29">
        <f t="shared" si="823"/>
        <v>4.7327112692259368</v>
      </c>
      <c r="AR1326" s="29">
        <f t="shared" si="823"/>
        <v>1.8126224954579599</v>
      </c>
      <c r="AS1326" s="29">
        <f t="shared" si="823"/>
        <v>-3.3306690738754696E-16</v>
      </c>
      <c r="AT1326" s="29">
        <f t="shared" si="823"/>
        <v>0</v>
      </c>
      <c r="AU1326" s="29">
        <f t="shared" si="823"/>
        <v>7.6485713552893797</v>
      </c>
      <c r="AV1326" s="29">
        <f t="shared" si="823"/>
        <v>4.1845088235728607</v>
      </c>
      <c r="AW1326" s="29">
        <f t="shared" si="823"/>
        <v>1.2048960025557924</v>
      </c>
      <c r="AX1326" s="29">
        <f t="shared" si="823"/>
        <v>-4.4408920985006262E-16</v>
      </c>
      <c r="AY1326" s="29">
        <f t="shared" si="823"/>
        <v>0</v>
      </c>
      <c r="AZ1326" s="29">
        <f t="shared" si="823"/>
        <v>10.457191006291408</v>
      </c>
      <c r="BA1326" s="29">
        <f t="shared" si="823"/>
        <v>5.3509519388529529</v>
      </c>
      <c r="BB1326" s="29">
        <f t="shared" si="823"/>
        <v>0.95101042617139775</v>
      </c>
      <c r="BC1326" s="29">
        <f t="shared" si="823"/>
        <v>0</v>
      </c>
      <c r="BD1326" s="29">
        <f t="shared" si="823"/>
        <v>0</v>
      </c>
      <c r="BE1326" s="29">
        <f t="shared" si="823"/>
        <v>9.7907448757178237</v>
      </c>
      <c r="BF1326" s="29">
        <f t="shared" si="823"/>
        <v>2.8463031437191821</v>
      </c>
      <c r="BG1326" s="29">
        <f t="shared" si="823"/>
        <v>0</v>
      </c>
      <c r="BH1326" s="29">
        <f t="shared" si="823"/>
        <v>4.4408920985006262E-16</v>
      </c>
      <c r="BI1326" s="29">
        <f t="shared" si="823"/>
        <v>0</v>
      </c>
      <c r="BJ1326" s="29">
        <f t="shared" si="823"/>
        <v>9.8002056305712717</v>
      </c>
      <c r="BK1326" s="29">
        <f t="shared" si="823"/>
        <v>-4.4408920985006262E-16</v>
      </c>
      <c r="BL1326" s="29">
        <f t="shared" si="823"/>
        <v>0</v>
      </c>
      <c r="BM1326" s="29">
        <f t="shared" si="823"/>
        <v>0</v>
      </c>
    </row>
    <row r="1327" spans="1:65" ht="12.75" customHeight="1" outlineLevel="1">
      <c r="A1327" s="32" t="s">
        <v>446</v>
      </c>
      <c r="D1327"/>
      <c r="AE1327" s="75">
        <f t="shared" ref="AE1327:BM1327" si="824">AE$140</f>
        <v>-0.57151854702867255</v>
      </c>
      <c r="AF1327" s="75">
        <f t="shared" si="824"/>
        <v>0.62155420645420767</v>
      </c>
      <c r="AG1327" s="75">
        <f t="shared" si="824"/>
        <v>5.0969736553838096</v>
      </c>
      <c r="AH1327" s="75">
        <f t="shared" si="824"/>
        <v>3.5715770197283918</v>
      </c>
      <c r="AI1327" s="75">
        <f t="shared" si="824"/>
        <v>4.734170555701164</v>
      </c>
      <c r="AJ1327" s="75">
        <f t="shared" si="824"/>
        <v>6.8438659423025952</v>
      </c>
      <c r="AK1327" s="75">
        <f t="shared" si="824"/>
        <v>4.9684044028907977</v>
      </c>
      <c r="AL1327" s="75">
        <f t="shared" si="824"/>
        <v>5.1459085969736797</v>
      </c>
      <c r="AM1327" s="75">
        <f t="shared" si="824"/>
        <v>4.7405056932900766</v>
      </c>
      <c r="AN1327" s="75">
        <f t="shared" si="824"/>
        <v>5.4283167983753406</v>
      </c>
      <c r="AO1327" s="75">
        <f t="shared" si="824"/>
        <v>8.6104590537863288</v>
      </c>
      <c r="AP1327" s="75">
        <f t="shared" si="824"/>
        <v>5.1266531244026075</v>
      </c>
      <c r="AQ1327" s="75">
        <f t="shared" si="824"/>
        <v>5.261585677551329</v>
      </c>
      <c r="AR1327" s="75">
        <f t="shared" si="824"/>
        <v>4.7586219059150876</v>
      </c>
      <c r="AS1327" s="75">
        <f t="shared" si="824"/>
        <v>5.4974652965996693</v>
      </c>
      <c r="AT1327" s="75">
        <f t="shared" si="824"/>
        <v>8.0511277424098733</v>
      </c>
      <c r="AU1327" s="75">
        <f t="shared" si="824"/>
        <v>6.2820396215470762</v>
      </c>
      <c r="AV1327" s="75">
        <f t="shared" si="824"/>
        <v>6.4540320016795736</v>
      </c>
      <c r="AW1327" s="75">
        <f t="shared" si="824"/>
        <v>5.8904241599683527</v>
      </c>
      <c r="AX1327" s="75">
        <f t="shared" si="824"/>
        <v>6.7724876888132117</v>
      </c>
      <c r="AY1327" s="75">
        <f t="shared" si="824"/>
        <v>11.007569480306746</v>
      </c>
      <c r="AZ1327" s="75">
        <f t="shared" si="824"/>
        <v>6.6827519850370987</v>
      </c>
      <c r="BA1327" s="75">
        <f t="shared" si="824"/>
        <v>6.7927030496868763</v>
      </c>
      <c r="BB1327" s="75">
        <f t="shared" si="824"/>
        <v>6.0388290420356547</v>
      </c>
      <c r="BC1327" s="75">
        <f t="shared" si="824"/>
        <v>6.9539707113778464</v>
      </c>
      <c r="BD1327" s="75">
        <f t="shared" si="824"/>
        <v>10.30604723759771</v>
      </c>
      <c r="BE1327" s="75">
        <f t="shared" si="824"/>
        <v>6.6861313538618665</v>
      </c>
      <c r="BF1327" s="75">
        <f t="shared" si="824"/>
        <v>6.7291171387113078</v>
      </c>
      <c r="BG1327" s="75">
        <f t="shared" si="824"/>
        <v>5.6899155410344715</v>
      </c>
      <c r="BH1327" s="75">
        <f t="shared" si="824"/>
        <v>6.5713253969367926</v>
      </c>
      <c r="BI1327" s="75">
        <f t="shared" si="824"/>
        <v>10.316005926917128</v>
      </c>
      <c r="BJ1327" s="75">
        <f t="shared" si="824"/>
        <v>5.3181634885238527</v>
      </c>
      <c r="BK1327" s="75">
        <f t="shared" si="824"/>
        <v>0.3694430228255241</v>
      </c>
      <c r="BL1327" s="75">
        <f t="shared" si="824"/>
        <v>3.5058501615287394</v>
      </c>
      <c r="BM1327" s="75">
        <f t="shared" si="824"/>
        <v>6.8744164389593791</v>
      </c>
    </row>
    <row r="1328" spans="1:65" ht="12.75" customHeight="1" outlineLevel="1">
      <c r="A1328" s="32" t="s">
        <v>447</v>
      </c>
      <c r="B1328" t="s">
        <v>38</v>
      </c>
      <c r="D1328"/>
      <c r="AE1328" s="29">
        <f t="shared" ref="AE1328:BM1328" si="825">-AE$1268</f>
        <v>0</v>
      </c>
      <c r="AF1328" s="29">
        <f t="shared" si="825"/>
        <v>0</v>
      </c>
      <c r="AG1328" s="29">
        <f t="shared" si="825"/>
        <v>0</v>
      </c>
      <c r="AH1328" s="29">
        <f t="shared" si="825"/>
        <v>0</v>
      </c>
      <c r="AI1328" s="29">
        <f t="shared" si="825"/>
        <v>0</v>
      </c>
      <c r="AJ1328" s="29">
        <f t="shared" si="825"/>
        <v>0</v>
      </c>
      <c r="AK1328" s="29">
        <f t="shared" si="825"/>
        <v>0</v>
      </c>
      <c r="AL1328" s="29">
        <f t="shared" si="825"/>
        <v>0</v>
      </c>
      <c r="AM1328" s="29">
        <f t="shared" si="825"/>
        <v>0</v>
      </c>
      <c r="AN1328" s="29">
        <f t="shared" si="825"/>
        <v>0</v>
      </c>
      <c r="AO1328" s="29">
        <f t="shared" si="825"/>
        <v>0</v>
      </c>
      <c r="AP1328" s="29">
        <f t="shared" si="825"/>
        <v>0</v>
      </c>
      <c r="AQ1328" s="29">
        <f t="shared" si="825"/>
        <v>0</v>
      </c>
      <c r="AR1328" s="29">
        <f t="shared" si="825"/>
        <v>0</v>
      </c>
      <c r="AS1328" s="29">
        <f t="shared" si="825"/>
        <v>0</v>
      </c>
      <c r="AT1328" s="29">
        <f t="shared" si="825"/>
        <v>0</v>
      </c>
      <c r="AU1328" s="29">
        <f t="shared" si="825"/>
        <v>0</v>
      </c>
      <c r="AV1328" s="29">
        <f t="shared" si="825"/>
        <v>0</v>
      </c>
      <c r="AW1328" s="29">
        <f t="shared" si="825"/>
        <v>0</v>
      </c>
      <c r="AX1328" s="29">
        <f t="shared" si="825"/>
        <v>0</v>
      </c>
      <c r="AY1328" s="29">
        <f t="shared" si="825"/>
        <v>0</v>
      </c>
      <c r="AZ1328" s="29">
        <f t="shared" si="825"/>
        <v>0</v>
      </c>
      <c r="BA1328" s="29">
        <f t="shared" si="825"/>
        <v>0</v>
      </c>
      <c r="BB1328" s="29">
        <f t="shared" si="825"/>
        <v>0</v>
      </c>
      <c r="BC1328" s="29">
        <f t="shared" si="825"/>
        <v>0</v>
      </c>
      <c r="BD1328" s="29">
        <f t="shared" si="825"/>
        <v>0</v>
      </c>
      <c r="BE1328" s="29">
        <f t="shared" si="825"/>
        <v>0</v>
      </c>
      <c r="BF1328" s="29">
        <f t="shared" si="825"/>
        <v>0</v>
      </c>
      <c r="BG1328" s="29">
        <f t="shared" si="825"/>
        <v>0</v>
      </c>
      <c r="BH1328" s="29">
        <f t="shared" si="825"/>
        <v>0</v>
      </c>
      <c r="BI1328" s="29">
        <f t="shared" si="825"/>
        <v>0</v>
      </c>
      <c r="BJ1328" s="29">
        <f t="shared" si="825"/>
        <v>0</v>
      </c>
      <c r="BK1328" s="29">
        <f t="shared" si="825"/>
        <v>0</v>
      </c>
      <c r="BL1328" s="29">
        <f t="shared" si="825"/>
        <v>0</v>
      </c>
      <c r="BM1328" s="29">
        <f t="shared" si="825"/>
        <v>0</v>
      </c>
    </row>
    <row r="1329" spans="1:65" ht="12.75" customHeight="1" outlineLevel="1">
      <c r="D1329"/>
    </row>
    <row r="1330" spans="1:65" s="19" customFormat="1" ht="12.75" customHeight="1" outlineLevel="1">
      <c r="A1330" s="17" t="s">
        <v>448</v>
      </c>
      <c r="B1330" s="17" t="s">
        <v>38</v>
      </c>
      <c r="C1330" s="17"/>
      <c r="D1330" s="17"/>
      <c r="E1330" s="17"/>
      <c r="F1330" s="17"/>
      <c r="G1330" s="17"/>
      <c r="H1330" s="17"/>
      <c r="I1330" s="17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 s="173">
        <f t="shared" ref="AE1330:BM1330" si="826">SUM(AE1331,AE1332)</f>
        <v>-0.57151854702867255</v>
      </c>
      <c r="AF1330" s="173">
        <f t="shared" si="826"/>
        <v>16.948099769338544</v>
      </c>
      <c r="AG1330" s="173">
        <f t="shared" si="826"/>
        <v>29.758372762699736</v>
      </c>
      <c r="AH1330" s="173">
        <f t="shared" si="826"/>
        <v>46.522101249902121</v>
      </c>
      <c r="AI1330" s="173">
        <f t="shared" si="826"/>
        <v>46.711592567117059</v>
      </c>
      <c r="AJ1330" s="173">
        <f t="shared" si="826"/>
        <v>46.859078500409282</v>
      </c>
      <c r="AK1330" s="173">
        <f t="shared" si="826"/>
        <v>52.161095522579998</v>
      </c>
      <c r="AL1330" s="173">
        <f t="shared" si="826"/>
        <v>49.746081563356924</v>
      </c>
      <c r="AM1330" s="173">
        <f t="shared" si="826"/>
        <v>47.070697595418082</v>
      </c>
      <c r="AN1330" s="173">
        <f t="shared" si="826"/>
        <v>45.343203367839926</v>
      </c>
      <c r="AO1330" s="173">
        <f t="shared" si="826"/>
        <v>45.761877968416954</v>
      </c>
      <c r="AP1330" s="173">
        <f t="shared" si="826"/>
        <v>60.620153183786982</v>
      </c>
      <c r="AQ1330" s="173">
        <f t="shared" si="826"/>
        <v>57.307860905064629</v>
      </c>
      <c r="AR1330" s="173">
        <f t="shared" si="826"/>
        <v>53.884808359660411</v>
      </c>
      <c r="AS1330" s="173">
        <f t="shared" si="826"/>
        <v>51.503565502699537</v>
      </c>
      <c r="AT1330" s="173">
        <f t="shared" si="826"/>
        <v>52.323174808605572</v>
      </c>
      <c r="AU1330" s="173">
        <f t="shared" si="826"/>
        <v>70.880788095365872</v>
      </c>
      <c r="AV1330" s="173">
        <f t="shared" si="826"/>
        <v>67.588717943781859</v>
      </c>
      <c r="AW1330" s="173">
        <f t="shared" si="826"/>
        <v>64.045497281053557</v>
      </c>
      <c r="AX1330" s="173">
        <f t="shared" si="826"/>
        <v>61.77675562165598</v>
      </c>
      <c r="AY1330" s="173">
        <f t="shared" si="826"/>
        <v>62.428331206036319</v>
      </c>
      <c r="AZ1330" s="173">
        <f t="shared" si="826"/>
        <v>77.604022762955879</v>
      </c>
      <c r="BA1330" s="173">
        <f t="shared" si="826"/>
        <v>72.607734760167205</v>
      </c>
      <c r="BB1330" s="173">
        <f t="shared" si="826"/>
        <v>67.45391923983442</v>
      </c>
      <c r="BC1330" s="173">
        <f t="shared" si="826"/>
        <v>63.663182069569814</v>
      </c>
      <c r="BD1330" s="173">
        <f t="shared" si="826"/>
        <v>64.136052009950163</v>
      </c>
      <c r="BE1330" s="173">
        <f t="shared" si="826"/>
        <v>71.383820461739091</v>
      </c>
      <c r="BF1330" s="173">
        <f t="shared" si="826"/>
        <v>64.482364514589889</v>
      </c>
      <c r="BG1330" s="173">
        <f t="shared" si="826"/>
        <v>56.872938318359516</v>
      </c>
      <c r="BH1330" s="173">
        <f t="shared" si="826"/>
        <v>50.630214797929199</v>
      </c>
      <c r="BI1330" s="173">
        <f t="shared" si="826"/>
        <v>46.329454565495723</v>
      </c>
      <c r="BJ1330" s="173">
        <f t="shared" si="826"/>
        <v>55.620614691733635</v>
      </c>
      <c r="BK1330" s="173">
        <f t="shared" si="826"/>
        <v>39.585606645932252</v>
      </c>
      <c r="BL1330" s="173">
        <f t="shared" si="826"/>
        <v>31.450150513506784</v>
      </c>
      <c r="BM1330" s="173">
        <f t="shared" si="826"/>
        <v>23.042780073305401</v>
      </c>
    </row>
    <row r="1331" spans="1:65" ht="12.75" customHeight="1" outlineLevel="1">
      <c r="A1331" s="32" t="s">
        <v>449</v>
      </c>
      <c r="D1331"/>
      <c r="AE1331" s="63">
        <f t="shared" ref="AE1331:BM1331" si="827">AE1321</f>
        <v>0</v>
      </c>
      <c r="AF1331" s="63">
        <f t="shared" si="827"/>
        <v>16.898064109913008</v>
      </c>
      <c r="AG1331" s="63">
        <f t="shared" si="827"/>
        <v>24.642441158213099</v>
      </c>
      <c r="AH1331" s="63">
        <f t="shared" si="827"/>
        <v>38.089441308456287</v>
      </c>
      <c r="AI1331" s="63">
        <f t="shared" si="827"/>
        <v>38.089441308456287</v>
      </c>
      <c r="AJ1331" s="63">
        <f t="shared" si="827"/>
        <v>38.089441308456287</v>
      </c>
      <c r="AK1331" s="63">
        <f t="shared" si="827"/>
        <v>38.765247224851336</v>
      </c>
      <c r="AL1331" s="63">
        <f t="shared" si="827"/>
        <v>38.765247224851336</v>
      </c>
      <c r="AM1331" s="63">
        <f t="shared" si="827"/>
        <v>38.765247224851336</v>
      </c>
      <c r="AN1331" s="63">
        <f t="shared" si="827"/>
        <v>38.765247224851336</v>
      </c>
      <c r="AO1331" s="63">
        <f t="shared" si="827"/>
        <v>37.151418914630625</v>
      </c>
      <c r="AP1331" s="63">
        <f t="shared" si="827"/>
        <v>47.313563958287361</v>
      </c>
      <c r="AQ1331" s="63">
        <f t="shared" si="827"/>
        <v>47.313563958287361</v>
      </c>
      <c r="AR1331" s="63">
        <f t="shared" si="827"/>
        <v>47.313563958287361</v>
      </c>
      <c r="AS1331" s="63">
        <f t="shared" si="827"/>
        <v>46.006100206099866</v>
      </c>
      <c r="AT1331" s="63">
        <f t="shared" si="827"/>
        <v>44.272047066195697</v>
      </c>
      <c r="AU1331" s="63">
        <f t="shared" si="827"/>
        <v>56.950177118529417</v>
      </c>
      <c r="AV1331" s="63">
        <f t="shared" si="827"/>
        <v>56.950177118529417</v>
      </c>
      <c r="AW1331" s="63">
        <f t="shared" si="827"/>
        <v>56.950177118529417</v>
      </c>
      <c r="AX1331" s="63">
        <f t="shared" si="827"/>
        <v>55.004267932842765</v>
      </c>
      <c r="AY1331" s="63">
        <f t="shared" si="827"/>
        <v>51.420761725729577</v>
      </c>
      <c r="AZ1331" s="63">
        <f t="shared" si="827"/>
        <v>60.464079771627368</v>
      </c>
      <c r="BA1331" s="63">
        <f t="shared" si="827"/>
        <v>60.464079771627368</v>
      </c>
      <c r="BB1331" s="63">
        <f t="shared" si="827"/>
        <v>60.464079771627368</v>
      </c>
      <c r="BC1331" s="63">
        <f t="shared" si="827"/>
        <v>56.709211358191965</v>
      </c>
      <c r="BD1331" s="63">
        <f t="shared" si="827"/>
        <v>53.830004772352446</v>
      </c>
      <c r="BE1331" s="63">
        <f t="shared" si="827"/>
        <v>54.906944232159404</v>
      </c>
      <c r="BF1331" s="63">
        <f t="shared" si="827"/>
        <v>54.906944232159404</v>
      </c>
      <c r="BG1331" s="63">
        <f t="shared" si="827"/>
        <v>51.183022777325043</v>
      </c>
      <c r="BH1331" s="63">
        <f t="shared" si="827"/>
        <v>44.058889400992406</v>
      </c>
      <c r="BI1331" s="63">
        <f t="shared" si="827"/>
        <v>36.013448638578595</v>
      </c>
      <c r="BJ1331" s="63">
        <f t="shared" si="827"/>
        <v>40.502245572638508</v>
      </c>
      <c r="BK1331" s="63">
        <f t="shared" si="827"/>
        <v>39.216163623106731</v>
      </c>
      <c r="BL1331" s="63">
        <f t="shared" si="827"/>
        <v>27.944300351978043</v>
      </c>
      <c r="BM1331" s="63">
        <f t="shared" si="827"/>
        <v>16.168363634346022</v>
      </c>
    </row>
    <row r="1332" spans="1:65" ht="12.75" customHeight="1" outlineLevel="1">
      <c r="A1332" s="32" t="s">
        <v>450</v>
      </c>
      <c r="B1332" t="s">
        <v>38</v>
      </c>
      <c r="D1332"/>
      <c r="AE1332" s="63">
        <f t="shared" ref="AE1332:BM1332" si="828">AE1325</f>
        <v>-0.57151854702867255</v>
      </c>
      <c r="AF1332" s="63">
        <f t="shared" si="828"/>
        <v>5.0035659425535117E-2</v>
      </c>
      <c r="AG1332" s="63">
        <f t="shared" si="828"/>
        <v>5.1159316044866348</v>
      </c>
      <c r="AH1332" s="63">
        <f t="shared" si="828"/>
        <v>8.4326599414458361</v>
      </c>
      <c r="AI1332" s="63">
        <f t="shared" si="828"/>
        <v>8.6221512586607716</v>
      </c>
      <c r="AJ1332" s="63">
        <f t="shared" si="828"/>
        <v>8.7696371919529987</v>
      </c>
      <c r="AK1332" s="63">
        <f t="shared" si="828"/>
        <v>13.395848297728666</v>
      </c>
      <c r="AL1332" s="63">
        <f t="shared" si="828"/>
        <v>10.980834338505588</v>
      </c>
      <c r="AM1332" s="63">
        <f t="shared" si="828"/>
        <v>8.3054503705667422</v>
      </c>
      <c r="AN1332" s="63">
        <f t="shared" si="828"/>
        <v>6.5779561429885929</v>
      </c>
      <c r="AO1332" s="63">
        <f t="shared" si="828"/>
        <v>8.6104590537863288</v>
      </c>
      <c r="AP1332" s="63">
        <f t="shared" si="828"/>
        <v>13.306589225499621</v>
      </c>
      <c r="AQ1332" s="63">
        <f t="shared" si="828"/>
        <v>9.9942969467772649</v>
      </c>
      <c r="AR1332" s="63">
        <f t="shared" si="828"/>
        <v>6.5712444013730478</v>
      </c>
      <c r="AS1332" s="63">
        <f t="shared" si="828"/>
        <v>5.4974652965996693</v>
      </c>
      <c r="AT1332" s="63">
        <f t="shared" si="828"/>
        <v>8.0511277424098733</v>
      </c>
      <c r="AU1332" s="63">
        <f t="shared" si="828"/>
        <v>13.930610976836455</v>
      </c>
      <c r="AV1332" s="63">
        <f t="shared" si="828"/>
        <v>10.638540825252434</v>
      </c>
      <c r="AW1332" s="63">
        <f t="shared" si="828"/>
        <v>7.0953201625241453</v>
      </c>
      <c r="AX1332" s="63">
        <f t="shared" si="828"/>
        <v>6.7724876888132108</v>
      </c>
      <c r="AY1332" s="63">
        <f t="shared" si="828"/>
        <v>11.007569480306746</v>
      </c>
      <c r="AZ1332" s="63">
        <f t="shared" si="828"/>
        <v>17.139942991328507</v>
      </c>
      <c r="BA1332" s="63">
        <f t="shared" si="828"/>
        <v>12.143654988539829</v>
      </c>
      <c r="BB1332" s="63">
        <f t="shared" si="828"/>
        <v>6.9898394682070526</v>
      </c>
      <c r="BC1332" s="63">
        <f t="shared" si="828"/>
        <v>6.9539707113778464</v>
      </c>
      <c r="BD1332" s="63">
        <f t="shared" si="828"/>
        <v>10.30604723759771</v>
      </c>
      <c r="BE1332" s="63">
        <f t="shared" si="828"/>
        <v>16.476876229579691</v>
      </c>
      <c r="BF1332" s="63">
        <f t="shared" si="828"/>
        <v>9.575420282430489</v>
      </c>
      <c r="BG1332" s="63">
        <f t="shared" si="828"/>
        <v>5.6899155410344715</v>
      </c>
      <c r="BH1332" s="63">
        <f t="shared" si="828"/>
        <v>6.5713253969367926</v>
      </c>
      <c r="BI1332" s="63">
        <f t="shared" si="828"/>
        <v>10.316005926917128</v>
      </c>
      <c r="BJ1332" s="63">
        <f t="shared" si="828"/>
        <v>15.118369119095124</v>
      </c>
      <c r="BK1332" s="63">
        <f t="shared" si="828"/>
        <v>0.36944302282552366</v>
      </c>
      <c r="BL1332" s="63">
        <f t="shared" si="828"/>
        <v>3.5058501615287394</v>
      </c>
      <c r="BM1332" s="63">
        <f t="shared" si="828"/>
        <v>6.8744164389593791</v>
      </c>
    </row>
    <row r="1333" spans="1:65" ht="12.75" customHeight="1" outlineLevel="1">
      <c r="D1333"/>
    </row>
    <row r="1334" spans="1:65" s="14" customFormat="1" ht="12.75" customHeight="1" outlineLevel="1">
      <c r="A1334" s="14" t="s">
        <v>451</v>
      </c>
    </row>
    <row r="1335" spans="1:65" ht="12.75" customHeight="1" outlineLevel="1">
      <c r="D1335"/>
    </row>
    <row r="1336" spans="1:65" s="19" customFormat="1" ht="12.75" customHeight="1" outlineLevel="1">
      <c r="A1336" s="17" t="s">
        <v>452</v>
      </c>
      <c r="B1336" s="17" t="s">
        <v>38</v>
      </c>
      <c r="C1336" s="17"/>
      <c r="D1336" s="17"/>
      <c r="E1336" s="17"/>
      <c r="F1336" s="17"/>
      <c r="G1336" s="17"/>
      <c r="H1336" s="17"/>
      <c r="I1336" s="17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 s="349">
        <f>Controle!$B$21*AE$221</f>
        <v>10.71403611055497</v>
      </c>
      <c r="AF1336" s="74">
        <f>MAX(AF1337-AF1340,0)</f>
        <v>0</v>
      </c>
      <c r="AG1336" s="74">
        <f>MAX(AG1337-AG1340,0)</f>
        <v>0</v>
      </c>
      <c r="AH1336" s="74">
        <f t="shared" ref="AH1336:BM1336" si="829">MAX(AH1337-AH1340,0)</f>
        <v>0</v>
      </c>
      <c r="AI1336" s="74">
        <f t="shared" si="829"/>
        <v>0</v>
      </c>
      <c r="AJ1336" s="74">
        <f t="shared" si="829"/>
        <v>0</v>
      </c>
      <c r="AK1336" s="74">
        <f t="shared" si="829"/>
        <v>0</v>
      </c>
      <c r="AL1336" s="74">
        <f t="shared" si="829"/>
        <v>0</v>
      </c>
      <c r="AM1336" s="74">
        <f t="shared" si="829"/>
        <v>0</v>
      </c>
      <c r="AN1336" s="74">
        <f t="shared" si="829"/>
        <v>0</v>
      </c>
      <c r="AO1336" s="74">
        <f t="shared" si="829"/>
        <v>0</v>
      </c>
      <c r="AP1336" s="74">
        <f t="shared" si="829"/>
        <v>0</v>
      </c>
      <c r="AQ1336" s="74">
        <f t="shared" si="829"/>
        <v>0</v>
      </c>
      <c r="AR1336" s="74">
        <f t="shared" si="829"/>
        <v>0</v>
      </c>
      <c r="AS1336" s="74">
        <f t="shared" si="829"/>
        <v>0</v>
      </c>
      <c r="AT1336" s="74">
        <f t="shared" si="829"/>
        <v>0</v>
      </c>
      <c r="AU1336" s="74">
        <f t="shared" si="829"/>
        <v>0</v>
      </c>
      <c r="AV1336" s="74">
        <f t="shared" si="829"/>
        <v>0</v>
      </c>
      <c r="AW1336" s="74">
        <f t="shared" si="829"/>
        <v>0</v>
      </c>
      <c r="AX1336" s="74">
        <f t="shared" si="829"/>
        <v>0</v>
      </c>
      <c r="AY1336" s="74">
        <f t="shared" si="829"/>
        <v>0</v>
      </c>
      <c r="AZ1336" s="74">
        <f t="shared" si="829"/>
        <v>0</v>
      </c>
      <c r="BA1336" s="74">
        <f t="shared" si="829"/>
        <v>0</v>
      </c>
      <c r="BB1336" s="74">
        <f t="shared" si="829"/>
        <v>0</v>
      </c>
      <c r="BC1336" s="74">
        <f t="shared" si="829"/>
        <v>0</v>
      </c>
      <c r="BD1336" s="74">
        <f t="shared" si="829"/>
        <v>0</v>
      </c>
      <c r="BE1336" s="74">
        <f t="shared" si="829"/>
        <v>0</v>
      </c>
      <c r="BF1336" s="74">
        <f t="shared" si="829"/>
        <v>0</v>
      </c>
      <c r="BG1336" s="74">
        <f t="shared" si="829"/>
        <v>0</v>
      </c>
      <c r="BH1336" s="74">
        <f t="shared" si="829"/>
        <v>0</v>
      </c>
      <c r="BI1336" s="74">
        <f t="shared" si="829"/>
        <v>0</v>
      </c>
      <c r="BJ1336" s="74">
        <f t="shared" si="829"/>
        <v>0</v>
      </c>
      <c r="BK1336" s="74">
        <f t="shared" si="829"/>
        <v>0</v>
      </c>
      <c r="BL1336" s="74">
        <f t="shared" si="829"/>
        <v>0</v>
      </c>
      <c r="BM1336" s="74">
        <f t="shared" si="829"/>
        <v>0</v>
      </c>
    </row>
    <row r="1337" spans="1:65" ht="12.75" customHeight="1" outlineLevel="1">
      <c r="A1337" s="32" t="s">
        <v>453</v>
      </c>
      <c r="B1337" t="s">
        <v>38</v>
      </c>
      <c r="D1337"/>
      <c r="AE1337" s="80">
        <f>$E1338*AE1339</f>
        <v>10</v>
      </c>
      <c r="AF1337" s="80">
        <f t="shared" ref="AF1337:BH1337" si="830">$E1338*AF1339</f>
        <v>10</v>
      </c>
      <c r="AG1337" s="80">
        <f>$E1338*AG1339</f>
        <v>0</v>
      </c>
      <c r="AH1337" s="80">
        <f t="shared" si="830"/>
        <v>0</v>
      </c>
      <c r="AI1337" s="80">
        <f t="shared" si="830"/>
        <v>0</v>
      </c>
      <c r="AJ1337" s="80">
        <f t="shared" si="830"/>
        <v>0</v>
      </c>
      <c r="AK1337" s="80">
        <f t="shared" si="830"/>
        <v>0</v>
      </c>
      <c r="AL1337" s="80">
        <f t="shared" si="830"/>
        <v>0</v>
      </c>
      <c r="AM1337" s="80">
        <f t="shared" si="830"/>
        <v>0</v>
      </c>
      <c r="AN1337" s="80">
        <f t="shared" si="830"/>
        <v>0</v>
      </c>
      <c r="AO1337" s="80">
        <f t="shared" si="830"/>
        <v>0</v>
      </c>
      <c r="AP1337" s="80">
        <f t="shared" si="830"/>
        <v>0</v>
      </c>
      <c r="AQ1337" s="80">
        <f t="shared" si="830"/>
        <v>0</v>
      </c>
      <c r="AR1337" s="80">
        <f t="shared" si="830"/>
        <v>0</v>
      </c>
      <c r="AS1337" s="80">
        <f t="shared" si="830"/>
        <v>0</v>
      </c>
      <c r="AT1337" s="80">
        <f t="shared" si="830"/>
        <v>0</v>
      </c>
      <c r="AU1337" s="80">
        <f t="shared" si="830"/>
        <v>0</v>
      </c>
      <c r="AV1337" s="80">
        <f t="shared" si="830"/>
        <v>0</v>
      </c>
      <c r="AW1337" s="80">
        <f t="shared" si="830"/>
        <v>0</v>
      </c>
      <c r="AX1337" s="80">
        <f t="shared" si="830"/>
        <v>0</v>
      </c>
      <c r="AY1337" s="80">
        <f t="shared" si="830"/>
        <v>0</v>
      </c>
      <c r="AZ1337" s="80">
        <f t="shared" si="830"/>
        <v>0</v>
      </c>
      <c r="BA1337" s="80">
        <f t="shared" si="830"/>
        <v>0</v>
      </c>
      <c r="BB1337" s="80">
        <f t="shared" si="830"/>
        <v>0</v>
      </c>
      <c r="BC1337" s="80">
        <f t="shared" si="830"/>
        <v>0</v>
      </c>
      <c r="BD1337" s="80">
        <f t="shared" si="830"/>
        <v>0</v>
      </c>
      <c r="BE1337" s="80">
        <f t="shared" si="830"/>
        <v>0</v>
      </c>
      <c r="BF1337" s="80">
        <f t="shared" si="830"/>
        <v>0</v>
      </c>
      <c r="BG1337" s="80">
        <f t="shared" si="830"/>
        <v>0</v>
      </c>
      <c r="BH1337" s="80">
        <f t="shared" si="830"/>
        <v>0</v>
      </c>
      <c r="BI1337" s="80">
        <f>$E1338*BI1339</f>
        <v>0</v>
      </c>
      <c r="BJ1337" s="80">
        <f>$E1338*BJ1339</f>
        <v>0</v>
      </c>
      <c r="BK1337" s="80">
        <f>$E1338*BK1339</f>
        <v>0</v>
      </c>
      <c r="BL1337" s="80">
        <f>$E1338*BL1339</f>
        <v>0</v>
      </c>
      <c r="BM1337" s="80">
        <f>$E1338*BM1339</f>
        <v>0</v>
      </c>
    </row>
    <row r="1338" spans="1:65" ht="12.75" customHeight="1" outlineLevel="1">
      <c r="A1338" s="48" t="s">
        <v>454</v>
      </c>
      <c r="C1338" s="689" t="s">
        <v>455</v>
      </c>
      <c r="D1338"/>
      <c r="E1338" s="688">
        <f>Controle!B21</f>
        <v>10</v>
      </c>
      <c r="F1338" t="s">
        <v>38</v>
      </c>
    </row>
    <row r="1339" spans="1:65" ht="12.75" customHeight="1" outlineLevel="1">
      <c r="A1339" s="48" t="s">
        <v>456</v>
      </c>
      <c r="B1339" t="s">
        <v>85</v>
      </c>
      <c r="C1339" t="s">
        <v>457</v>
      </c>
      <c r="D1339"/>
      <c r="AE1339" s="76">
        <v>1</v>
      </c>
      <c r="AF1339" s="76">
        <v>1</v>
      </c>
      <c r="AG1339" s="76">
        <v>0</v>
      </c>
      <c r="AH1339" s="76">
        <v>0</v>
      </c>
      <c r="AI1339" s="76">
        <v>0</v>
      </c>
      <c r="AJ1339" s="76">
        <v>0</v>
      </c>
      <c r="AK1339" s="76">
        <v>0</v>
      </c>
      <c r="AL1339" s="76">
        <v>0</v>
      </c>
      <c r="AM1339" s="76">
        <v>0</v>
      </c>
      <c r="AN1339" s="76">
        <v>0</v>
      </c>
      <c r="AO1339" s="76">
        <v>0</v>
      </c>
      <c r="AP1339" s="76">
        <v>0</v>
      </c>
      <c r="AQ1339" s="76">
        <v>0</v>
      </c>
      <c r="AR1339" s="76">
        <v>0</v>
      </c>
      <c r="AS1339" s="76">
        <v>0</v>
      </c>
      <c r="AT1339" s="76">
        <v>0</v>
      </c>
      <c r="AU1339" s="76">
        <v>0</v>
      </c>
      <c r="AV1339" s="76">
        <v>0</v>
      </c>
      <c r="AW1339" s="76">
        <v>0</v>
      </c>
      <c r="AX1339" s="76">
        <v>0</v>
      </c>
      <c r="AY1339" s="76">
        <v>0</v>
      </c>
      <c r="AZ1339" s="76">
        <v>0</v>
      </c>
      <c r="BA1339" s="76">
        <v>0</v>
      </c>
      <c r="BB1339" s="76">
        <v>0</v>
      </c>
      <c r="BC1339" s="76">
        <v>0</v>
      </c>
      <c r="BD1339" s="76">
        <v>0</v>
      </c>
      <c r="BE1339" s="76">
        <v>0</v>
      </c>
      <c r="BF1339" s="76">
        <v>0</v>
      </c>
      <c r="BG1339" s="76">
        <v>0</v>
      </c>
      <c r="BH1339" s="76">
        <v>0</v>
      </c>
      <c r="BI1339" s="76">
        <v>0</v>
      </c>
      <c r="BJ1339" s="76">
        <v>0</v>
      </c>
      <c r="BK1339" s="76">
        <v>0</v>
      </c>
      <c r="BL1339" s="76">
        <v>0</v>
      </c>
      <c r="BM1339" s="76">
        <v>0</v>
      </c>
    </row>
    <row r="1340" spans="1:65" ht="12.75" customHeight="1" outlineLevel="1">
      <c r="A1340" s="32" t="s">
        <v>458</v>
      </c>
      <c r="B1340" t="s">
        <v>38</v>
      </c>
      <c r="D1340"/>
      <c r="AE1340" s="29">
        <f t="shared" ref="AE1340:BM1340" si="831">AE1321</f>
        <v>0</v>
      </c>
      <c r="AF1340" s="29">
        <f t="shared" si="831"/>
        <v>16.898064109913008</v>
      </c>
      <c r="AG1340" s="29">
        <f t="shared" si="831"/>
        <v>24.642441158213099</v>
      </c>
      <c r="AH1340" s="29">
        <f t="shared" si="831"/>
        <v>38.089441308456287</v>
      </c>
      <c r="AI1340" s="29">
        <f t="shared" si="831"/>
        <v>38.089441308456287</v>
      </c>
      <c r="AJ1340" s="29">
        <f t="shared" si="831"/>
        <v>38.089441308456287</v>
      </c>
      <c r="AK1340" s="29">
        <f t="shared" si="831"/>
        <v>38.765247224851336</v>
      </c>
      <c r="AL1340" s="29">
        <f t="shared" si="831"/>
        <v>38.765247224851336</v>
      </c>
      <c r="AM1340" s="29">
        <f t="shared" si="831"/>
        <v>38.765247224851336</v>
      </c>
      <c r="AN1340" s="29">
        <f t="shared" si="831"/>
        <v>38.765247224851336</v>
      </c>
      <c r="AO1340" s="29">
        <f t="shared" si="831"/>
        <v>37.151418914630625</v>
      </c>
      <c r="AP1340" s="29">
        <f t="shared" si="831"/>
        <v>47.313563958287361</v>
      </c>
      <c r="AQ1340" s="29">
        <f t="shared" si="831"/>
        <v>47.313563958287361</v>
      </c>
      <c r="AR1340" s="29">
        <f t="shared" si="831"/>
        <v>47.313563958287361</v>
      </c>
      <c r="AS1340" s="29">
        <f t="shared" si="831"/>
        <v>46.006100206099866</v>
      </c>
      <c r="AT1340" s="29">
        <f t="shared" si="831"/>
        <v>44.272047066195697</v>
      </c>
      <c r="AU1340" s="29">
        <f t="shared" si="831"/>
        <v>56.950177118529417</v>
      </c>
      <c r="AV1340" s="29">
        <f t="shared" si="831"/>
        <v>56.950177118529417</v>
      </c>
      <c r="AW1340" s="29">
        <f t="shared" si="831"/>
        <v>56.950177118529417</v>
      </c>
      <c r="AX1340" s="29">
        <f t="shared" si="831"/>
        <v>55.004267932842765</v>
      </c>
      <c r="AY1340" s="29">
        <f t="shared" si="831"/>
        <v>51.420761725729577</v>
      </c>
      <c r="AZ1340" s="29">
        <f t="shared" si="831"/>
        <v>60.464079771627368</v>
      </c>
      <c r="BA1340" s="29">
        <f t="shared" si="831"/>
        <v>60.464079771627368</v>
      </c>
      <c r="BB1340" s="29">
        <f t="shared" si="831"/>
        <v>60.464079771627368</v>
      </c>
      <c r="BC1340" s="29">
        <f t="shared" si="831"/>
        <v>56.709211358191965</v>
      </c>
      <c r="BD1340" s="29">
        <f t="shared" si="831"/>
        <v>53.830004772352446</v>
      </c>
      <c r="BE1340" s="29">
        <f t="shared" si="831"/>
        <v>54.906944232159404</v>
      </c>
      <c r="BF1340" s="29">
        <f t="shared" si="831"/>
        <v>54.906944232159404</v>
      </c>
      <c r="BG1340" s="29">
        <f t="shared" si="831"/>
        <v>51.183022777325043</v>
      </c>
      <c r="BH1340" s="29">
        <f t="shared" si="831"/>
        <v>44.058889400992406</v>
      </c>
      <c r="BI1340" s="29">
        <f t="shared" si="831"/>
        <v>36.013448638578595</v>
      </c>
      <c r="BJ1340" s="29">
        <f t="shared" si="831"/>
        <v>40.502245572638508</v>
      </c>
      <c r="BK1340" s="29">
        <f t="shared" si="831"/>
        <v>39.216163623106731</v>
      </c>
      <c r="BL1340" s="29">
        <f t="shared" si="831"/>
        <v>27.944300351978043</v>
      </c>
      <c r="BM1340" s="29">
        <f t="shared" si="831"/>
        <v>16.168363634346022</v>
      </c>
    </row>
    <row r="1341" spans="1:65" ht="12.75" customHeight="1" outlineLevel="1">
      <c r="D1341"/>
    </row>
    <row r="1342" spans="1:65" s="14" customFormat="1" ht="12.75" customHeight="1" outlineLevel="1">
      <c r="A1342" s="14" t="s">
        <v>459</v>
      </c>
    </row>
    <row r="1343" spans="1:65" s="8" customFormat="1" ht="12.75" customHeight="1" outlineLevel="1">
      <c r="A1343" s="8" t="s">
        <v>460</v>
      </c>
      <c r="B1343" s="8" t="s">
        <v>38</v>
      </c>
      <c r="J1343" s="66"/>
      <c r="K1343" s="66"/>
      <c r="L1343" s="66"/>
      <c r="M1343" s="66"/>
      <c r="N1343" s="66"/>
      <c r="O1343" s="66"/>
      <c r="P1343" s="66"/>
      <c r="Q1343" s="66"/>
      <c r="R1343" s="66"/>
      <c r="S1343" s="66"/>
      <c r="T1343" s="66"/>
      <c r="U1343" s="66"/>
      <c r="V1343" s="66"/>
      <c r="W1343" s="66"/>
      <c r="X1343" s="66"/>
      <c r="Y1343" s="66"/>
      <c r="Z1343" s="66"/>
      <c r="AA1343" s="66"/>
      <c r="AB1343" s="66"/>
      <c r="AC1343" s="66"/>
      <c r="AD1343" s="66">
        <f t="shared" ref="AD1343:BM1343" si="832">AD1344-AD1347</f>
        <v>0</v>
      </c>
      <c r="AE1343" s="66">
        <f t="shared" si="832"/>
        <v>-6.1840279993580403</v>
      </c>
      <c r="AF1343" s="66">
        <f t="shared" si="832"/>
        <v>-7.7443770483000911</v>
      </c>
      <c r="AG1343" s="66">
        <f t="shared" si="832"/>
        <v>-13.447000150243191</v>
      </c>
      <c r="AH1343" s="66">
        <f t="shared" si="832"/>
        <v>4.3661003874998094</v>
      </c>
      <c r="AI1343" s="66">
        <f t="shared" si="832"/>
        <v>6.4596714812253104</v>
      </c>
      <c r="AJ1343" s="66">
        <f t="shared" si="832"/>
        <v>-0.67580591639504761</v>
      </c>
      <c r="AK1343" s="66">
        <f t="shared" si="832"/>
        <v>7.3125023360522183</v>
      </c>
      <c r="AL1343" s="66">
        <f t="shared" si="832"/>
        <v>7.1585942313802384</v>
      </c>
      <c r="AM1343" s="66">
        <f t="shared" si="832"/>
        <v>6.9187857412889864</v>
      </c>
      <c r="AN1343" s="66">
        <f t="shared" si="832"/>
        <v>7.9203686132905364</v>
      </c>
      <c r="AO1343" s="66">
        <f t="shared" si="832"/>
        <v>-10.162145043656734</v>
      </c>
      <c r="AP1343" s="66">
        <f t="shared" si="832"/>
        <v>8.3175453000535544</v>
      </c>
      <c r="AQ1343" s="66">
        <f t="shared" si="832"/>
        <v>7.9185951674417385</v>
      </c>
      <c r="AR1343" s="66">
        <f t="shared" si="832"/>
        <v>7.6407770582647858</v>
      </c>
      <c r="AS1343" s="66">
        <f t="shared" si="832"/>
        <v>6.956645171673852</v>
      </c>
      <c r="AT1343" s="66">
        <f t="shared" si="832"/>
        <v>-12.678130052333719</v>
      </c>
      <c r="AU1343" s="66">
        <f t="shared" si="832"/>
        <v>9.4320001721862408</v>
      </c>
      <c r="AV1343" s="66">
        <f t="shared" si="832"/>
        <v>9.1109432226126632</v>
      </c>
      <c r="AW1343" s="66">
        <f t="shared" si="832"/>
        <v>8.7467081402123821</v>
      </c>
      <c r="AX1343" s="66">
        <f t="shared" si="832"/>
        <v>10.01736951148574</v>
      </c>
      <c r="AY1343" s="66">
        <f t="shared" si="832"/>
        <v>-9.0433180458977951</v>
      </c>
      <c r="AZ1343" s="66">
        <f t="shared" si="832"/>
        <v>11.454853453223699</v>
      </c>
      <c r="BA1343" s="66">
        <f t="shared" si="832"/>
        <v>10.853009409884088</v>
      </c>
      <c r="BB1343" s="66">
        <f t="shared" si="832"/>
        <v>10.442766429540672</v>
      </c>
      <c r="BC1343" s="66">
        <f t="shared" si="832"/>
        <v>9.4854787616484728</v>
      </c>
      <c r="BD1343" s="66">
        <f t="shared" si="832"/>
        <v>-1.0769394598069613</v>
      </c>
      <c r="BE1343" s="66">
        <f t="shared" si="832"/>
        <v>13.296266518167416</v>
      </c>
      <c r="BF1343" s="66">
        <f t="shared" si="832"/>
        <v>12.962885880329285</v>
      </c>
      <c r="BG1343" s="66">
        <f t="shared" si="832"/>
        <v>12.529553140315382</v>
      </c>
      <c r="BH1343" s="66">
        <f t="shared" si="832"/>
        <v>14.288199889503762</v>
      </c>
      <c r="BI1343" s="66">
        <f t="shared" si="832"/>
        <v>-4.4887969340599154</v>
      </c>
      <c r="BJ1343" s="66">
        <f t="shared" si="832"/>
        <v>16.138542894200711</v>
      </c>
      <c r="BK1343" s="66">
        <f t="shared" si="832"/>
        <v>11.622834142812936</v>
      </c>
      <c r="BL1343" s="66">
        <f t="shared" si="832"/>
        <v>15.106494371084326</v>
      </c>
      <c r="BM1343" s="66">
        <f t="shared" si="832"/>
        <v>32.883979907313268</v>
      </c>
    </row>
    <row r="1344" spans="1:65" s="19" customFormat="1" ht="12.75" customHeight="1" outlineLevel="1">
      <c r="A1344" s="166" t="s">
        <v>461</v>
      </c>
      <c r="B1344" s="17" t="s">
        <v>38</v>
      </c>
      <c r="C1344" s="17"/>
      <c r="D1344" s="17"/>
      <c r="E1344" s="17"/>
      <c r="F1344" s="17"/>
      <c r="G1344" s="17"/>
      <c r="H1344" s="17"/>
      <c r="I1344" s="17"/>
      <c r="J1344" s="74"/>
      <c r="K1344" s="74"/>
      <c r="L1344" s="74"/>
      <c r="M1344" s="74"/>
      <c r="N1344" s="74"/>
      <c r="O1344" s="74"/>
      <c r="P1344" s="74"/>
      <c r="Q1344" s="74"/>
      <c r="R1344" s="74"/>
      <c r="S1344" s="74"/>
      <c r="T1344" s="74"/>
      <c r="U1344" s="74"/>
      <c r="V1344" s="74"/>
      <c r="W1344" s="74"/>
      <c r="X1344" s="74"/>
      <c r="Y1344" s="74"/>
      <c r="Z1344" s="74"/>
      <c r="AA1344" s="74"/>
      <c r="AB1344" s="74"/>
      <c r="AC1344" s="74"/>
      <c r="AD1344" s="74"/>
      <c r="AE1344" s="74">
        <f t="shared" ref="AE1344:BM1344" si="833">SUM(AE1345,AE1346)</f>
        <v>-4.7079679345003242</v>
      </c>
      <c r="AF1344" s="74">
        <f t="shared" si="833"/>
        <v>-6.4601036536114655</v>
      </c>
      <c r="AG1344" s="74">
        <f t="shared" si="833"/>
        <v>-12.120200317446386</v>
      </c>
      <c r="AH1344" s="74">
        <f t="shared" si="833"/>
        <v>6.1153008697943489</v>
      </c>
      <c r="AI1344" s="74">
        <f t="shared" si="833"/>
        <v>8.1348717467924985</v>
      </c>
      <c r="AJ1344" s="74">
        <f t="shared" si="833"/>
        <v>1.0315843291078979</v>
      </c>
      <c r="AK1344" s="74">
        <f t="shared" si="833"/>
        <v>9.071495448393728</v>
      </c>
      <c r="AL1344" s="74">
        <f t="shared" si="833"/>
        <v>8.9682591465894106</v>
      </c>
      <c r="AM1344" s="74">
        <f t="shared" si="833"/>
        <v>8.8536286270619424</v>
      </c>
      <c r="AN1344" s="74">
        <f t="shared" si="833"/>
        <v>9.8437693511825373</v>
      </c>
      <c r="AO1344" s="74">
        <f t="shared" si="833"/>
        <v>-8.1801225228559549</v>
      </c>
      <c r="AP1344" s="74">
        <f t="shared" si="833"/>
        <v>10.442676445186832</v>
      </c>
      <c r="AQ1344" s="74">
        <f t="shared" si="833"/>
        <v>10.108138627401523</v>
      </c>
      <c r="AR1344" s="74">
        <f t="shared" si="833"/>
        <v>9.9749555940219725</v>
      </c>
      <c r="AS1344" s="74">
        <f t="shared" si="833"/>
        <v>9.2801153640069565</v>
      </c>
      <c r="AT1344" s="74">
        <f t="shared" si="833"/>
        <v>-10.284121361972339</v>
      </c>
      <c r="AU1344" s="74">
        <f t="shared" si="833"/>
        <v>11.898012988054267</v>
      </c>
      <c r="AV1344" s="74">
        <f t="shared" si="833"/>
        <v>11.651089055330308</v>
      </c>
      <c r="AW1344" s="74">
        <f t="shared" si="833"/>
        <v>11.454368848917571</v>
      </c>
      <c r="AX1344" s="74">
        <f t="shared" si="833"/>
        <v>12.712397157321412</v>
      </c>
      <c r="AY1344" s="74">
        <f t="shared" si="833"/>
        <v>-6.2668158346198997</v>
      </c>
      <c r="AZ1344" s="74">
        <f t="shared" si="833"/>
        <v>14.314609088812798</v>
      </c>
      <c r="BA1344" s="74">
        <f t="shared" si="833"/>
        <v>13.798474463712186</v>
      </c>
      <c r="BB1344" s="74">
        <f t="shared" si="833"/>
        <v>13.582183446143837</v>
      </c>
      <c r="BC1344" s="74">
        <f t="shared" si="833"/>
        <v>12.610057994800703</v>
      </c>
      <c r="BD1344" s="74">
        <f t="shared" si="833"/>
        <v>2.141551139037206</v>
      </c>
      <c r="BE1344" s="74">
        <f t="shared" si="833"/>
        <v>16.610987554065147</v>
      </c>
      <c r="BF1344" s="74">
        <f t="shared" si="833"/>
        <v>16.37669756784317</v>
      </c>
      <c r="BG1344" s="74">
        <f t="shared" si="833"/>
        <v>16.167889737517473</v>
      </c>
      <c r="BH1344" s="74">
        <f t="shared" si="833"/>
        <v>17.908923888737071</v>
      </c>
      <c r="BI1344" s="74">
        <f t="shared" si="833"/>
        <v>-0.75946037445524883</v>
      </c>
      <c r="BJ1344" s="74">
        <f t="shared" si="833"/>
        <v>19.979037850580887</v>
      </c>
      <c r="BK1344" s="74">
        <f t="shared" si="833"/>
        <v>15.577747720398207</v>
      </c>
      <c r="BL1344" s="74">
        <f t="shared" si="833"/>
        <v>19.321250774000934</v>
      </c>
      <c r="BM1344" s="74">
        <f t="shared" si="833"/>
        <v>32.883979907313268</v>
      </c>
    </row>
    <row r="1345" spans="1:65" ht="12.75" customHeight="1" outlineLevel="1">
      <c r="A1345" s="48" t="s">
        <v>462</v>
      </c>
      <c r="B1345" t="s">
        <v>38</v>
      </c>
      <c r="D1345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>
        <f t="shared" ref="AE1345:BM1345" si="834">AE1304</f>
        <v>-15.422004045055294</v>
      </c>
      <c r="AF1345" s="29">
        <f t="shared" si="834"/>
        <v>-6.4601036536114655</v>
      </c>
      <c r="AG1345" s="29">
        <f t="shared" si="834"/>
        <v>-12.120200317446386</v>
      </c>
      <c r="AH1345" s="29">
        <f t="shared" si="834"/>
        <v>6.1153008697943489</v>
      </c>
      <c r="AI1345" s="29">
        <f t="shared" si="834"/>
        <v>8.1348717467924985</v>
      </c>
      <c r="AJ1345" s="29">
        <f t="shared" si="834"/>
        <v>1.0315843291078979</v>
      </c>
      <c r="AK1345" s="29">
        <f t="shared" si="834"/>
        <v>9.071495448393728</v>
      </c>
      <c r="AL1345" s="29">
        <f t="shared" si="834"/>
        <v>8.9682591465894106</v>
      </c>
      <c r="AM1345" s="29">
        <f t="shared" si="834"/>
        <v>8.8536286270619424</v>
      </c>
      <c r="AN1345" s="29">
        <f t="shared" si="834"/>
        <v>9.8437693511825373</v>
      </c>
      <c r="AO1345" s="29">
        <f t="shared" si="834"/>
        <v>-8.1801225228559549</v>
      </c>
      <c r="AP1345" s="29">
        <f t="shared" si="834"/>
        <v>10.442676445186832</v>
      </c>
      <c r="AQ1345" s="29">
        <f t="shared" si="834"/>
        <v>10.108138627401523</v>
      </c>
      <c r="AR1345" s="29">
        <f t="shared" si="834"/>
        <v>9.9749555940219725</v>
      </c>
      <c r="AS1345" s="29">
        <f t="shared" si="834"/>
        <v>9.2801153640069565</v>
      </c>
      <c r="AT1345" s="29">
        <f t="shared" si="834"/>
        <v>-10.284121361972339</v>
      </c>
      <c r="AU1345" s="29">
        <f t="shared" si="834"/>
        <v>11.898012988054267</v>
      </c>
      <c r="AV1345" s="29">
        <f t="shared" si="834"/>
        <v>11.651089055330308</v>
      </c>
      <c r="AW1345" s="29">
        <f t="shared" si="834"/>
        <v>11.454368848917571</v>
      </c>
      <c r="AX1345" s="29">
        <f t="shared" si="834"/>
        <v>12.712397157321412</v>
      </c>
      <c r="AY1345" s="29">
        <f t="shared" si="834"/>
        <v>-6.2668158346198997</v>
      </c>
      <c r="AZ1345" s="29">
        <f t="shared" si="834"/>
        <v>14.314609088812798</v>
      </c>
      <c r="BA1345" s="29">
        <f t="shared" si="834"/>
        <v>13.798474463712186</v>
      </c>
      <c r="BB1345" s="29">
        <f t="shared" si="834"/>
        <v>13.582183446143837</v>
      </c>
      <c r="BC1345" s="29">
        <f t="shared" si="834"/>
        <v>12.610057994800703</v>
      </c>
      <c r="BD1345" s="29">
        <f t="shared" si="834"/>
        <v>2.141551139037206</v>
      </c>
      <c r="BE1345" s="29">
        <f t="shared" si="834"/>
        <v>16.610987554065147</v>
      </c>
      <c r="BF1345" s="29">
        <f t="shared" si="834"/>
        <v>16.37669756784317</v>
      </c>
      <c r="BG1345" s="29">
        <f t="shared" si="834"/>
        <v>16.167889737517473</v>
      </c>
      <c r="BH1345" s="29">
        <f t="shared" si="834"/>
        <v>17.908923888737071</v>
      </c>
      <c r="BI1345" s="29">
        <f t="shared" si="834"/>
        <v>-0.75946037445524883</v>
      </c>
      <c r="BJ1345" s="29">
        <f t="shared" si="834"/>
        <v>19.979037850580887</v>
      </c>
      <c r="BK1345" s="29">
        <f t="shared" si="834"/>
        <v>15.577747720398207</v>
      </c>
      <c r="BL1345" s="29">
        <f t="shared" si="834"/>
        <v>19.321250774000934</v>
      </c>
      <c r="BM1345" s="29">
        <f t="shared" si="834"/>
        <v>32.883979907313268</v>
      </c>
    </row>
    <row r="1346" spans="1:65" ht="12.75" customHeight="1" outlineLevel="1">
      <c r="A1346" s="48" t="s">
        <v>463</v>
      </c>
      <c r="B1346" t="s">
        <v>38</v>
      </c>
      <c r="D1346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>
        <f>AE1336</f>
        <v>10.71403611055497</v>
      </c>
      <c r="AF1346" s="29">
        <f>AF1336</f>
        <v>0</v>
      </c>
      <c r="AG1346" s="29">
        <f>AG1336</f>
        <v>0</v>
      </c>
      <c r="AH1346" s="29">
        <f t="shared" ref="AH1346:BM1346" si="835">AH1336</f>
        <v>0</v>
      </c>
      <c r="AI1346" s="29">
        <f t="shared" si="835"/>
        <v>0</v>
      </c>
      <c r="AJ1346" s="29">
        <f t="shared" si="835"/>
        <v>0</v>
      </c>
      <c r="AK1346" s="29">
        <f t="shared" si="835"/>
        <v>0</v>
      </c>
      <c r="AL1346" s="29">
        <f t="shared" si="835"/>
        <v>0</v>
      </c>
      <c r="AM1346" s="29">
        <f t="shared" si="835"/>
        <v>0</v>
      </c>
      <c r="AN1346" s="29">
        <f t="shared" si="835"/>
        <v>0</v>
      </c>
      <c r="AO1346" s="29">
        <f t="shared" si="835"/>
        <v>0</v>
      </c>
      <c r="AP1346" s="29">
        <f t="shared" si="835"/>
        <v>0</v>
      </c>
      <c r="AQ1346" s="29">
        <f t="shared" si="835"/>
        <v>0</v>
      </c>
      <c r="AR1346" s="29">
        <f t="shared" si="835"/>
        <v>0</v>
      </c>
      <c r="AS1346" s="29">
        <f t="shared" si="835"/>
        <v>0</v>
      </c>
      <c r="AT1346" s="29">
        <f t="shared" si="835"/>
        <v>0</v>
      </c>
      <c r="AU1346" s="29">
        <f t="shared" si="835"/>
        <v>0</v>
      </c>
      <c r="AV1346" s="29">
        <f t="shared" si="835"/>
        <v>0</v>
      </c>
      <c r="AW1346" s="29">
        <f t="shared" si="835"/>
        <v>0</v>
      </c>
      <c r="AX1346" s="29">
        <f t="shared" si="835"/>
        <v>0</v>
      </c>
      <c r="AY1346" s="29">
        <f t="shared" si="835"/>
        <v>0</v>
      </c>
      <c r="AZ1346" s="29">
        <f t="shared" si="835"/>
        <v>0</v>
      </c>
      <c r="BA1346" s="29">
        <f t="shared" si="835"/>
        <v>0</v>
      </c>
      <c r="BB1346" s="29">
        <f t="shared" si="835"/>
        <v>0</v>
      </c>
      <c r="BC1346" s="29">
        <f t="shared" si="835"/>
        <v>0</v>
      </c>
      <c r="BD1346" s="29">
        <f t="shared" si="835"/>
        <v>0</v>
      </c>
      <c r="BE1346" s="29">
        <f t="shared" si="835"/>
        <v>0</v>
      </c>
      <c r="BF1346" s="29">
        <f t="shared" si="835"/>
        <v>0</v>
      </c>
      <c r="BG1346" s="29">
        <f t="shared" si="835"/>
        <v>0</v>
      </c>
      <c r="BH1346" s="29">
        <f t="shared" si="835"/>
        <v>0</v>
      </c>
      <c r="BI1346" s="29">
        <f t="shared" si="835"/>
        <v>0</v>
      </c>
      <c r="BJ1346" s="29">
        <f t="shared" si="835"/>
        <v>0</v>
      </c>
      <c r="BK1346" s="29">
        <f t="shared" si="835"/>
        <v>0</v>
      </c>
      <c r="BL1346" s="29">
        <f t="shared" si="835"/>
        <v>0</v>
      </c>
      <c r="BM1346" s="29">
        <f t="shared" si="835"/>
        <v>0</v>
      </c>
    </row>
    <row r="1347" spans="1:65" s="19" customFormat="1" ht="12.75" customHeight="1" outlineLevel="1">
      <c r="A1347" s="166" t="s">
        <v>464</v>
      </c>
      <c r="B1347" s="17" t="s">
        <v>38</v>
      </c>
      <c r="C1347" s="17"/>
      <c r="D1347" s="17"/>
      <c r="E1347" s="132">
        <f>1/12</f>
        <v>8.3333333333333329E-2</v>
      </c>
      <c r="F1347" s="17" t="s">
        <v>465</v>
      </c>
      <c r="G1347"/>
      <c r="H1347" s="17"/>
      <c r="I1347" s="17"/>
      <c r="J1347" s="74"/>
      <c r="K1347" s="74"/>
      <c r="L1347" s="74"/>
      <c r="M1347" s="74"/>
      <c r="N1347" s="74"/>
      <c r="O1347" s="74"/>
      <c r="P1347" s="74"/>
      <c r="Q1347" s="74"/>
      <c r="R1347" s="74"/>
      <c r="S1347" s="74"/>
      <c r="T1347" s="74"/>
      <c r="U1347" s="74"/>
      <c r="V1347" s="74"/>
      <c r="W1347" s="74"/>
      <c r="X1347" s="74"/>
      <c r="Y1347" s="74"/>
      <c r="Z1347" s="74"/>
      <c r="AA1347" s="74"/>
      <c r="AB1347" s="74"/>
      <c r="AC1347" s="74"/>
      <c r="AD1347" s="74"/>
      <c r="AE1347" s="74">
        <f t="shared" ref="AE1347:BM1347" si="836">IF(AND(AE1348=1,AE1349=0),$E1347*AE1350,0)</f>
        <v>1.476060064857716</v>
      </c>
      <c r="AF1347" s="74">
        <f t="shared" si="836"/>
        <v>1.2842733946886258</v>
      </c>
      <c r="AG1347" s="74">
        <f t="shared" si="836"/>
        <v>1.3267998327968047</v>
      </c>
      <c r="AH1347" s="74">
        <f t="shared" si="836"/>
        <v>1.7492004822945397</v>
      </c>
      <c r="AI1347" s="74">
        <f t="shared" si="836"/>
        <v>1.6752002655671883</v>
      </c>
      <c r="AJ1347" s="74">
        <f t="shared" si="836"/>
        <v>1.7073902455029455</v>
      </c>
      <c r="AK1347" s="74">
        <f t="shared" si="836"/>
        <v>1.7589931123415099</v>
      </c>
      <c r="AL1347" s="74">
        <f t="shared" si="836"/>
        <v>1.8096649152091722</v>
      </c>
      <c r="AM1347" s="74">
        <f t="shared" si="836"/>
        <v>1.934842885772956</v>
      </c>
      <c r="AN1347" s="74">
        <f t="shared" si="836"/>
        <v>1.9234007378920011</v>
      </c>
      <c r="AO1347" s="74">
        <f t="shared" si="836"/>
        <v>1.9820225208007793</v>
      </c>
      <c r="AP1347" s="74">
        <f t="shared" si="836"/>
        <v>2.1251311451332779</v>
      </c>
      <c r="AQ1347" s="74">
        <f t="shared" si="836"/>
        <v>2.1895434599597845</v>
      </c>
      <c r="AR1347" s="74">
        <f t="shared" si="836"/>
        <v>2.3341785357571867</v>
      </c>
      <c r="AS1347" s="74">
        <f t="shared" si="836"/>
        <v>2.3234701923331045</v>
      </c>
      <c r="AT1347" s="74">
        <f t="shared" si="836"/>
        <v>2.3940086903613804</v>
      </c>
      <c r="AU1347" s="74">
        <f t="shared" si="836"/>
        <v>2.4660128158680266</v>
      </c>
      <c r="AV1347" s="74">
        <f t="shared" si="836"/>
        <v>2.5401458327176449</v>
      </c>
      <c r="AW1347" s="74">
        <f t="shared" si="836"/>
        <v>2.7076607087051898</v>
      </c>
      <c r="AX1347" s="74">
        <f t="shared" si="836"/>
        <v>2.6950276458356717</v>
      </c>
      <c r="AY1347" s="74">
        <f t="shared" si="836"/>
        <v>2.7765022112778954</v>
      </c>
      <c r="AZ1347" s="74">
        <f t="shared" si="836"/>
        <v>2.8597556355891003</v>
      </c>
      <c r="BA1347" s="74">
        <f t="shared" si="836"/>
        <v>2.945465053828098</v>
      </c>
      <c r="BB1347" s="74">
        <f t="shared" si="836"/>
        <v>3.139417016603165</v>
      </c>
      <c r="BC1347" s="74">
        <f t="shared" si="836"/>
        <v>3.1245792331522297</v>
      </c>
      <c r="BD1347" s="74">
        <f t="shared" si="836"/>
        <v>3.2184905988441672</v>
      </c>
      <c r="BE1347" s="74">
        <f t="shared" si="836"/>
        <v>3.3147210358977319</v>
      </c>
      <c r="BF1347" s="74">
        <f t="shared" si="836"/>
        <v>3.4138116875138858</v>
      </c>
      <c r="BG1347" s="74">
        <f t="shared" si="836"/>
        <v>3.6383365972020916</v>
      </c>
      <c r="BH1347" s="74">
        <f t="shared" si="836"/>
        <v>3.6207239992333085</v>
      </c>
      <c r="BI1347" s="74">
        <f t="shared" si="836"/>
        <v>3.7293365596046666</v>
      </c>
      <c r="BJ1347" s="74">
        <f t="shared" si="836"/>
        <v>3.8404949563801769</v>
      </c>
      <c r="BK1347" s="74">
        <f t="shared" si="836"/>
        <v>3.954913577585272</v>
      </c>
      <c r="BL1347" s="74">
        <f t="shared" si="836"/>
        <v>4.214756402916608</v>
      </c>
      <c r="BM1347" s="74">
        <f t="shared" si="836"/>
        <v>0</v>
      </c>
    </row>
    <row r="1348" spans="1:65" ht="12.75" customHeight="1" outlineLevel="1">
      <c r="A1348" s="48" t="s">
        <v>354</v>
      </c>
      <c r="B1348" t="s">
        <v>85</v>
      </c>
      <c r="D1348"/>
      <c r="AE1348" s="174">
        <f t="shared" ref="AE1348:BM1348" si="837">AE1219</f>
        <v>1</v>
      </c>
      <c r="AF1348" s="174">
        <f t="shared" si="837"/>
        <v>1</v>
      </c>
      <c r="AG1348" s="174">
        <f t="shared" si="837"/>
        <v>1</v>
      </c>
      <c r="AH1348" s="174">
        <f t="shared" si="837"/>
        <v>1</v>
      </c>
      <c r="AI1348" s="174">
        <f t="shared" si="837"/>
        <v>1</v>
      </c>
      <c r="AJ1348" s="174">
        <f t="shared" si="837"/>
        <v>1</v>
      </c>
      <c r="AK1348" s="174">
        <f t="shared" si="837"/>
        <v>1</v>
      </c>
      <c r="AL1348" s="174">
        <f t="shared" si="837"/>
        <v>1</v>
      </c>
      <c r="AM1348" s="174">
        <f t="shared" si="837"/>
        <v>1</v>
      </c>
      <c r="AN1348" s="174">
        <f t="shared" si="837"/>
        <v>1</v>
      </c>
      <c r="AO1348" s="174">
        <f t="shared" si="837"/>
        <v>1</v>
      </c>
      <c r="AP1348" s="174">
        <f t="shared" si="837"/>
        <v>1</v>
      </c>
      <c r="AQ1348" s="174">
        <f t="shared" si="837"/>
        <v>1</v>
      </c>
      <c r="AR1348" s="174">
        <f t="shared" si="837"/>
        <v>1</v>
      </c>
      <c r="AS1348" s="174">
        <f t="shared" si="837"/>
        <v>1</v>
      </c>
      <c r="AT1348" s="174">
        <f t="shared" si="837"/>
        <v>1</v>
      </c>
      <c r="AU1348" s="174">
        <f t="shared" si="837"/>
        <v>1</v>
      </c>
      <c r="AV1348" s="174">
        <f t="shared" si="837"/>
        <v>1</v>
      </c>
      <c r="AW1348" s="174">
        <f t="shared" si="837"/>
        <v>1</v>
      </c>
      <c r="AX1348" s="174">
        <f t="shared" si="837"/>
        <v>1</v>
      </c>
      <c r="AY1348" s="174">
        <f t="shared" si="837"/>
        <v>1</v>
      </c>
      <c r="AZ1348" s="174">
        <f t="shared" si="837"/>
        <v>1</v>
      </c>
      <c r="BA1348" s="174">
        <f t="shared" si="837"/>
        <v>1</v>
      </c>
      <c r="BB1348" s="174">
        <f t="shared" si="837"/>
        <v>1</v>
      </c>
      <c r="BC1348" s="174">
        <f t="shared" si="837"/>
        <v>1</v>
      </c>
      <c r="BD1348" s="174">
        <f t="shared" si="837"/>
        <v>1</v>
      </c>
      <c r="BE1348" s="174">
        <f t="shared" si="837"/>
        <v>1</v>
      </c>
      <c r="BF1348" s="174">
        <f t="shared" si="837"/>
        <v>1</v>
      </c>
      <c r="BG1348" s="174">
        <f t="shared" si="837"/>
        <v>1</v>
      </c>
      <c r="BH1348" s="174">
        <f t="shared" si="837"/>
        <v>1</v>
      </c>
      <c r="BI1348" s="174">
        <f t="shared" si="837"/>
        <v>1</v>
      </c>
      <c r="BJ1348" s="174">
        <f t="shared" si="837"/>
        <v>1</v>
      </c>
      <c r="BK1348" s="174">
        <f t="shared" si="837"/>
        <v>1</v>
      </c>
      <c r="BL1348" s="174">
        <f t="shared" si="837"/>
        <v>1</v>
      </c>
      <c r="BM1348" s="174">
        <f t="shared" si="837"/>
        <v>1</v>
      </c>
    </row>
    <row r="1349" spans="1:65" ht="12.75" customHeight="1" outlineLevel="1">
      <c r="A1349" s="48" t="s">
        <v>466</v>
      </c>
      <c r="B1349" t="s">
        <v>85</v>
      </c>
      <c r="D1349"/>
      <c r="AE1349" s="30">
        <f t="shared" ref="AE1349:BM1349" si="838">AE$1506</f>
        <v>0</v>
      </c>
      <c r="AF1349" s="30">
        <f t="shared" si="838"/>
        <v>0</v>
      </c>
      <c r="AG1349" s="30">
        <f t="shared" si="838"/>
        <v>0</v>
      </c>
      <c r="AH1349" s="30">
        <f t="shared" si="838"/>
        <v>0</v>
      </c>
      <c r="AI1349" s="30">
        <f t="shared" si="838"/>
        <v>0</v>
      </c>
      <c r="AJ1349" s="30">
        <f t="shared" si="838"/>
        <v>0</v>
      </c>
      <c r="AK1349" s="30">
        <f t="shared" si="838"/>
        <v>0</v>
      </c>
      <c r="AL1349" s="30">
        <f t="shared" si="838"/>
        <v>0</v>
      </c>
      <c r="AM1349" s="30">
        <f t="shared" si="838"/>
        <v>0</v>
      </c>
      <c r="AN1349" s="30">
        <f t="shared" si="838"/>
        <v>0</v>
      </c>
      <c r="AO1349" s="30">
        <f t="shared" si="838"/>
        <v>0</v>
      </c>
      <c r="AP1349" s="30">
        <f t="shared" si="838"/>
        <v>0</v>
      </c>
      <c r="AQ1349" s="30">
        <f t="shared" si="838"/>
        <v>0</v>
      </c>
      <c r="AR1349" s="30">
        <f t="shared" si="838"/>
        <v>0</v>
      </c>
      <c r="AS1349" s="30">
        <f t="shared" si="838"/>
        <v>0</v>
      </c>
      <c r="AT1349" s="30">
        <f t="shared" si="838"/>
        <v>0</v>
      </c>
      <c r="AU1349" s="30">
        <f t="shared" si="838"/>
        <v>0</v>
      </c>
      <c r="AV1349" s="30">
        <f t="shared" si="838"/>
        <v>0</v>
      </c>
      <c r="AW1349" s="30">
        <f t="shared" si="838"/>
        <v>0</v>
      </c>
      <c r="AX1349" s="30">
        <f t="shared" si="838"/>
        <v>0</v>
      </c>
      <c r="AY1349" s="30">
        <f t="shared" si="838"/>
        <v>0</v>
      </c>
      <c r="AZ1349" s="30">
        <f t="shared" si="838"/>
        <v>0</v>
      </c>
      <c r="BA1349" s="30">
        <f t="shared" si="838"/>
        <v>0</v>
      </c>
      <c r="BB1349" s="30">
        <f t="shared" si="838"/>
        <v>0</v>
      </c>
      <c r="BC1349" s="30">
        <f t="shared" si="838"/>
        <v>0</v>
      </c>
      <c r="BD1349" s="30">
        <f t="shared" si="838"/>
        <v>0</v>
      </c>
      <c r="BE1349" s="30">
        <f t="shared" si="838"/>
        <v>0</v>
      </c>
      <c r="BF1349" s="30">
        <f t="shared" si="838"/>
        <v>0</v>
      </c>
      <c r="BG1349" s="30">
        <f t="shared" si="838"/>
        <v>0</v>
      </c>
      <c r="BH1349" s="30">
        <f t="shared" si="838"/>
        <v>0</v>
      </c>
      <c r="BI1349" s="30">
        <f t="shared" si="838"/>
        <v>0</v>
      </c>
      <c r="BJ1349" s="30">
        <f t="shared" si="838"/>
        <v>0</v>
      </c>
      <c r="BK1349" s="30">
        <f t="shared" si="838"/>
        <v>0</v>
      </c>
      <c r="BL1349" s="30">
        <f t="shared" si="838"/>
        <v>0</v>
      </c>
      <c r="BM1349" s="30">
        <f t="shared" si="838"/>
        <v>1</v>
      </c>
    </row>
    <row r="1350" spans="1:65" ht="12.75" customHeight="1" outlineLevel="1">
      <c r="A1350" s="48" t="s">
        <v>467</v>
      </c>
      <c r="B1350" t="s">
        <v>38</v>
      </c>
      <c r="D1350"/>
      <c r="AE1350" s="75">
        <f t="shared" ref="AE1350:BM1350" si="839">-AE$127</f>
        <v>17.712720778292592</v>
      </c>
      <c r="AF1350" s="75">
        <f t="shared" si="839"/>
        <v>15.41128073626351</v>
      </c>
      <c r="AG1350" s="75">
        <f t="shared" si="839"/>
        <v>15.921597993561658</v>
      </c>
      <c r="AH1350" s="75">
        <f t="shared" si="839"/>
        <v>20.990405787534478</v>
      </c>
      <c r="AI1350" s="75">
        <f t="shared" si="839"/>
        <v>20.10240318680626</v>
      </c>
      <c r="AJ1350" s="75">
        <f t="shared" si="839"/>
        <v>20.488682946035347</v>
      </c>
      <c r="AK1350" s="75">
        <f t="shared" si="839"/>
        <v>21.10791734809812</v>
      </c>
      <c r="AL1350" s="75">
        <f t="shared" si="839"/>
        <v>21.715978982510066</v>
      </c>
      <c r="AM1350" s="75">
        <f t="shared" si="839"/>
        <v>23.218114629275473</v>
      </c>
      <c r="AN1350" s="75">
        <f t="shared" si="839"/>
        <v>23.080808854704014</v>
      </c>
      <c r="AO1350" s="75">
        <f t="shared" si="839"/>
        <v>23.784270249609353</v>
      </c>
      <c r="AP1350" s="75">
        <f t="shared" si="839"/>
        <v>25.501573741599337</v>
      </c>
      <c r="AQ1350" s="75">
        <f t="shared" si="839"/>
        <v>26.274521519517418</v>
      </c>
      <c r="AR1350" s="75">
        <f t="shared" si="839"/>
        <v>28.010142429086244</v>
      </c>
      <c r="AS1350" s="75">
        <f t="shared" si="839"/>
        <v>27.881642307997257</v>
      </c>
      <c r="AT1350" s="75">
        <f t="shared" si="839"/>
        <v>28.728104284336567</v>
      </c>
      <c r="AU1350" s="75">
        <f t="shared" si="839"/>
        <v>29.592153790416319</v>
      </c>
      <c r="AV1350" s="75">
        <f t="shared" si="839"/>
        <v>30.481749992611743</v>
      </c>
      <c r="AW1350" s="75">
        <f t="shared" si="839"/>
        <v>32.49192850446228</v>
      </c>
      <c r="AX1350" s="75">
        <f t="shared" si="839"/>
        <v>32.340331750028064</v>
      </c>
      <c r="AY1350" s="75">
        <f t="shared" si="839"/>
        <v>33.318026535334745</v>
      </c>
      <c r="AZ1350" s="75">
        <f t="shared" si="839"/>
        <v>34.317067627069207</v>
      </c>
      <c r="BA1350" s="75">
        <f t="shared" si="839"/>
        <v>35.345580645937176</v>
      </c>
      <c r="BB1350" s="75">
        <f t="shared" si="839"/>
        <v>37.67300419923798</v>
      </c>
      <c r="BC1350" s="75">
        <f t="shared" si="839"/>
        <v>37.49495079782676</v>
      </c>
      <c r="BD1350" s="75">
        <f t="shared" si="839"/>
        <v>38.62188718613001</v>
      </c>
      <c r="BE1350" s="75">
        <f t="shared" si="839"/>
        <v>39.776652430772785</v>
      </c>
      <c r="BF1350" s="75">
        <f t="shared" si="839"/>
        <v>40.965740250166633</v>
      </c>
      <c r="BG1350" s="75">
        <f t="shared" si="839"/>
        <v>43.660039166425101</v>
      </c>
      <c r="BH1350" s="75">
        <f t="shared" si="839"/>
        <v>43.448687990799705</v>
      </c>
      <c r="BI1350" s="75">
        <f t="shared" si="839"/>
        <v>44.752038715255999</v>
      </c>
      <c r="BJ1350" s="75">
        <f t="shared" si="839"/>
        <v>46.085939476562125</v>
      </c>
      <c r="BK1350" s="75">
        <f t="shared" si="839"/>
        <v>47.458962931023265</v>
      </c>
      <c r="BL1350" s="75">
        <f t="shared" si="839"/>
        <v>50.577076834999296</v>
      </c>
      <c r="BM1350" s="75">
        <f t="shared" si="839"/>
        <v>50.325875666633841</v>
      </c>
    </row>
    <row r="1351" spans="1:65" ht="12.75" customHeight="1" outlineLevel="1">
      <c r="D1351"/>
    </row>
    <row r="1352" spans="1:65" s="8" customFormat="1" ht="12.75" customHeight="1" outlineLevel="1">
      <c r="A1352" s="175" t="s">
        <v>468</v>
      </c>
    </row>
    <row r="1353" spans="1:65" s="19" customFormat="1" ht="12.75" customHeight="1" outlineLevel="1">
      <c r="A1353" s="176" t="s">
        <v>469</v>
      </c>
      <c r="B1353" s="17" t="s">
        <v>38</v>
      </c>
      <c r="C1353" s="17"/>
      <c r="D1353" s="17"/>
      <c r="E1353" s="17"/>
      <c r="F1353" s="17"/>
      <c r="G1353" s="17"/>
      <c r="H1353" s="17"/>
      <c r="I1353" s="17"/>
      <c r="J1353" s="74"/>
      <c r="K1353" s="74"/>
      <c r="L1353" s="74"/>
      <c r="M1353" s="74"/>
      <c r="N1353" s="74"/>
      <c r="O1353" s="74"/>
      <c r="P1353" s="74"/>
      <c r="Q1353" s="74"/>
      <c r="R1353" s="74"/>
      <c r="S1353" s="74"/>
      <c r="T1353" s="74"/>
      <c r="U1353" s="74"/>
      <c r="V1353" s="74"/>
      <c r="W1353" s="74"/>
      <c r="X1353" s="74"/>
      <c r="Y1353" s="74"/>
      <c r="Z1353" s="74"/>
      <c r="AA1353" s="74"/>
      <c r="AB1353" s="74"/>
      <c r="AC1353" s="74"/>
      <c r="AD1353" s="74"/>
      <c r="AE1353" s="74">
        <f t="shared" ref="AE1353:BM1353" si="840">MAX(-AE1343,0)</f>
        <v>6.1840279993580403</v>
      </c>
      <c r="AF1353" s="74">
        <f t="shared" si="840"/>
        <v>7.7443770483000911</v>
      </c>
      <c r="AG1353" s="74">
        <f t="shared" si="840"/>
        <v>13.447000150243191</v>
      </c>
      <c r="AH1353" s="74">
        <f t="shared" si="840"/>
        <v>0</v>
      </c>
      <c r="AI1353" s="74">
        <f t="shared" si="840"/>
        <v>0</v>
      </c>
      <c r="AJ1353" s="74">
        <f t="shared" si="840"/>
        <v>0.67580591639504761</v>
      </c>
      <c r="AK1353" s="74">
        <f t="shared" si="840"/>
        <v>0</v>
      </c>
      <c r="AL1353" s="74">
        <f t="shared" si="840"/>
        <v>0</v>
      </c>
      <c r="AM1353" s="74">
        <f t="shared" si="840"/>
        <v>0</v>
      </c>
      <c r="AN1353" s="74">
        <f t="shared" si="840"/>
        <v>0</v>
      </c>
      <c r="AO1353" s="74">
        <f t="shared" si="840"/>
        <v>10.162145043656734</v>
      </c>
      <c r="AP1353" s="74">
        <f t="shared" si="840"/>
        <v>0</v>
      </c>
      <c r="AQ1353" s="74">
        <f t="shared" si="840"/>
        <v>0</v>
      </c>
      <c r="AR1353" s="74">
        <f t="shared" si="840"/>
        <v>0</v>
      </c>
      <c r="AS1353" s="74">
        <f t="shared" si="840"/>
        <v>0</v>
      </c>
      <c r="AT1353" s="74">
        <f t="shared" si="840"/>
        <v>12.678130052333719</v>
      </c>
      <c r="AU1353" s="74">
        <f t="shared" si="840"/>
        <v>0</v>
      </c>
      <c r="AV1353" s="74">
        <f t="shared" si="840"/>
        <v>0</v>
      </c>
      <c r="AW1353" s="74">
        <f t="shared" si="840"/>
        <v>0</v>
      </c>
      <c r="AX1353" s="74">
        <f t="shared" si="840"/>
        <v>0</v>
      </c>
      <c r="AY1353" s="74">
        <f t="shared" si="840"/>
        <v>9.0433180458977951</v>
      </c>
      <c r="AZ1353" s="74">
        <f t="shared" si="840"/>
        <v>0</v>
      </c>
      <c r="BA1353" s="74">
        <f t="shared" si="840"/>
        <v>0</v>
      </c>
      <c r="BB1353" s="74">
        <f t="shared" si="840"/>
        <v>0</v>
      </c>
      <c r="BC1353" s="74">
        <f t="shared" si="840"/>
        <v>0</v>
      </c>
      <c r="BD1353" s="74">
        <f t="shared" si="840"/>
        <v>1.0769394598069613</v>
      </c>
      <c r="BE1353" s="74">
        <f t="shared" si="840"/>
        <v>0</v>
      </c>
      <c r="BF1353" s="74">
        <f t="shared" si="840"/>
        <v>0</v>
      </c>
      <c r="BG1353" s="74">
        <f t="shared" si="840"/>
        <v>0</v>
      </c>
      <c r="BH1353" s="74">
        <f t="shared" si="840"/>
        <v>0</v>
      </c>
      <c r="BI1353" s="74">
        <f t="shared" si="840"/>
        <v>4.4887969340599154</v>
      </c>
      <c r="BJ1353" s="74">
        <f t="shared" si="840"/>
        <v>0</v>
      </c>
      <c r="BK1353" s="74">
        <f t="shared" si="840"/>
        <v>0</v>
      </c>
      <c r="BL1353" s="74">
        <f t="shared" si="840"/>
        <v>0</v>
      </c>
      <c r="BM1353" s="74">
        <f t="shared" si="840"/>
        <v>0</v>
      </c>
    </row>
    <row r="1354" spans="1:65" ht="12.75" customHeight="1" outlineLevel="1">
      <c r="D1354"/>
    </row>
    <row r="1355" spans="1:65" s="8" customFormat="1" ht="12.75" customHeight="1" outlineLevel="1">
      <c r="A1355" s="175" t="s">
        <v>470</v>
      </c>
    </row>
    <row r="1356" spans="1:65" s="57" customFormat="1" ht="12.75" customHeight="1" outlineLevel="1">
      <c r="A1356" s="113" t="s">
        <v>471</v>
      </c>
      <c r="B1356" s="57" t="s">
        <v>38</v>
      </c>
      <c r="J1356" s="80"/>
      <c r="K1356" s="80"/>
      <c r="L1356" s="80"/>
      <c r="M1356" s="80"/>
      <c r="N1356" s="80"/>
      <c r="O1356" s="80"/>
      <c r="P1356" s="80"/>
      <c r="Q1356" s="80"/>
      <c r="R1356" s="80"/>
      <c r="S1356" s="80"/>
      <c r="T1356" s="80"/>
      <c r="U1356" s="80"/>
      <c r="V1356" s="80"/>
      <c r="W1356" s="80"/>
      <c r="X1356" s="80"/>
      <c r="Y1356" s="80"/>
      <c r="Z1356" s="80"/>
      <c r="AA1356" s="80"/>
      <c r="AB1356" s="80"/>
      <c r="AC1356" s="80"/>
      <c r="AD1356" s="80"/>
      <c r="AE1356" s="80">
        <f t="shared" ref="AE1356:BM1356" si="841">AE1357*AE1358</f>
        <v>0</v>
      </c>
      <c r="AF1356" s="80">
        <f t="shared" si="841"/>
        <v>0</v>
      </c>
      <c r="AG1356" s="80">
        <f t="shared" si="841"/>
        <v>0</v>
      </c>
      <c r="AH1356" s="80">
        <f t="shared" si="841"/>
        <v>4.3661003874998094</v>
      </c>
      <c r="AI1356" s="80">
        <f t="shared" si="841"/>
        <v>6.4596714812253104</v>
      </c>
      <c r="AJ1356" s="80">
        <f t="shared" si="841"/>
        <v>0</v>
      </c>
      <c r="AK1356" s="80">
        <f t="shared" si="841"/>
        <v>7.3125023360522183</v>
      </c>
      <c r="AL1356" s="80">
        <f t="shared" si="841"/>
        <v>7.1585942313802384</v>
      </c>
      <c r="AM1356" s="80">
        <f t="shared" si="841"/>
        <v>6.9187857412889864</v>
      </c>
      <c r="AN1356" s="80">
        <f t="shared" si="841"/>
        <v>7.9203686132905364</v>
      </c>
      <c r="AO1356" s="80">
        <f t="shared" si="841"/>
        <v>0</v>
      </c>
      <c r="AP1356" s="80">
        <f t="shared" si="841"/>
        <v>8.3175453000535544</v>
      </c>
      <c r="AQ1356" s="80">
        <f t="shared" si="841"/>
        <v>7.9185951674417385</v>
      </c>
      <c r="AR1356" s="80">
        <f t="shared" si="841"/>
        <v>7.6407770582647858</v>
      </c>
      <c r="AS1356" s="80">
        <f t="shared" si="841"/>
        <v>6.956645171673852</v>
      </c>
      <c r="AT1356" s="80">
        <f t="shared" si="841"/>
        <v>0</v>
      </c>
      <c r="AU1356" s="80">
        <f t="shared" si="841"/>
        <v>9.4320001721862408</v>
      </c>
      <c r="AV1356" s="80">
        <f t="shared" si="841"/>
        <v>9.1109432226126632</v>
      </c>
      <c r="AW1356" s="80">
        <f t="shared" si="841"/>
        <v>8.7467081402123821</v>
      </c>
      <c r="AX1356" s="80">
        <f t="shared" si="841"/>
        <v>10.01736951148574</v>
      </c>
      <c r="AY1356" s="80">
        <f t="shared" si="841"/>
        <v>0</v>
      </c>
      <c r="AZ1356" s="80">
        <f t="shared" si="841"/>
        <v>11.454853453223699</v>
      </c>
      <c r="BA1356" s="80">
        <f t="shared" si="841"/>
        <v>10.853009409884088</v>
      </c>
      <c r="BB1356" s="80">
        <f t="shared" si="841"/>
        <v>10.442766429540672</v>
      </c>
      <c r="BC1356" s="80">
        <f t="shared" si="841"/>
        <v>9.4854787616484728</v>
      </c>
      <c r="BD1356" s="80">
        <f t="shared" si="841"/>
        <v>0</v>
      </c>
      <c r="BE1356" s="80">
        <f t="shared" si="841"/>
        <v>13.296266518167416</v>
      </c>
      <c r="BF1356" s="80">
        <f t="shared" si="841"/>
        <v>12.962885880329285</v>
      </c>
      <c r="BG1356" s="80">
        <f t="shared" si="841"/>
        <v>12.529553140315382</v>
      </c>
      <c r="BH1356" s="80">
        <f t="shared" si="841"/>
        <v>14.288199889503762</v>
      </c>
      <c r="BI1356" s="80">
        <f t="shared" si="841"/>
        <v>0</v>
      </c>
      <c r="BJ1356" s="80">
        <f t="shared" si="841"/>
        <v>16.138542894200711</v>
      </c>
      <c r="BK1356" s="80">
        <f t="shared" si="841"/>
        <v>11.622834142812936</v>
      </c>
      <c r="BL1356" s="80">
        <f t="shared" si="841"/>
        <v>15.106494371084326</v>
      </c>
      <c r="BM1356" s="80">
        <f t="shared" si="841"/>
        <v>32.883979907313268</v>
      </c>
    </row>
    <row r="1357" spans="1:65" s="83" customFormat="1" ht="12.75" customHeight="1" outlineLevel="1">
      <c r="A1357" s="177" t="s">
        <v>472</v>
      </c>
      <c r="B1357" s="83" t="s">
        <v>38</v>
      </c>
      <c r="J1357" s="84"/>
      <c r="K1357" s="84"/>
      <c r="L1357" s="84"/>
      <c r="M1357" s="84"/>
      <c r="N1357" s="84"/>
      <c r="O1357" s="84"/>
      <c r="P1357" s="84"/>
      <c r="Q1357" s="84"/>
      <c r="R1357" s="84"/>
      <c r="S1357" s="84"/>
      <c r="T1357" s="84"/>
      <c r="U1357" s="84"/>
      <c r="V1357" s="84"/>
      <c r="W1357" s="84"/>
      <c r="X1357" s="84"/>
      <c r="Y1357" s="84"/>
      <c r="Z1357" s="84"/>
      <c r="AA1357" s="84"/>
      <c r="AB1357" s="84"/>
      <c r="AC1357" s="84"/>
      <c r="AD1357" s="84"/>
      <c r="AE1357" s="84">
        <f t="shared" ref="AE1357:BM1357" si="842">MAX(AE1343,0)</f>
        <v>0</v>
      </c>
      <c r="AF1357" s="84">
        <f t="shared" si="842"/>
        <v>0</v>
      </c>
      <c r="AG1357" s="84">
        <f t="shared" si="842"/>
        <v>0</v>
      </c>
      <c r="AH1357" s="84">
        <f t="shared" si="842"/>
        <v>4.3661003874998094</v>
      </c>
      <c r="AI1357" s="84">
        <f t="shared" si="842"/>
        <v>6.4596714812253104</v>
      </c>
      <c r="AJ1357" s="84">
        <f t="shared" si="842"/>
        <v>0</v>
      </c>
      <c r="AK1357" s="84">
        <f t="shared" si="842"/>
        <v>7.3125023360522183</v>
      </c>
      <c r="AL1357" s="84">
        <f t="shared" si="842"/>
        <v>7.1585942313802384</v>
      </c>
      <c r="AM1357" s="84">
        <f t="shared" si="842"/>
        <v>6.9187857412889864</v>
      </c>
      <c r="AN1357" s="84">
        <f t="shared" si="842"/>
        <v>7.9203686132905364</v>
      </c>
      <c r="AO1357" s="84">
        <f t="shared" si="842"/>
        <v>0</v>
      </c>
      <c r="AP1357" s="84">
        <f t="shared" si="842"/>
        <v>8.3175453000535544</v>
      </c>
      <c r="AQ1357" s="84">
        <f t="shared" si="842"/>
        <v>7.9185951674417385</v>
      </c>
      <c r="AR1357" s="84">
        <f t="shared" si="842"/>
        <v>7.6407770582647858</v>
      </c>
      <c r="AS1357" s="84">
        <f t="shared" si="842"/>
        <v>6.956645171673852</v>
      </c>
      <c r="AT1357" s="84">
        <f t="shared" si="842"/>
        <v>0</v>
      </c>
      <c r="AU1357" s="84">
        <f t="shared" si="842"/>
        <v>9.4320001721862408</v>
      </c>
      <c r="AV1357" s="84">
        <f t="shared" si="842"/>
        <v>9.1109432226126632</v>
      </c>
      <c r="AW1357" s="84">
        <f t="shared" si="842"/>
        <v>8.7467081402123821</v>
      </c>
      <c r="AX1357" s="84">
        <f t="shared" si="842"/>
        <v>10.01736951148574</v>
      </c>
      <c r="AY1357" s="84">
        <f t="shared" si="842"/>
        <v>0</v>
      </c>
      <c r="AZ1357" s="84">
        <f t="shared" si="842"/>
        <v>11.454853453223699</v>
      </c>
      <c r="BA1357" s="84">
        <f t="shared" si="842"/>
        <v>10.853009409884088</v>
      </c>
      <c r="BB1357" s="84">
        <f t="shared" si="842"/>
        <v>10.442766429540672</v>
      </c>
      <c r="BC1357" s="84">
        <f t="shared" si="842"/>
        <v>9.4854787616484728</v>
      </c>
      <c r="BD1357" s="84">
        <f t="shared" si="842"/>
        <v>0</v>
      </c>
      <c r="BE1357" s="84">
        <f t="shared" si="842"/>
        <v>13.296266518167416</v>
      </c>
      <c r="BF1357" s="84">
        <f t="shared" si="842"/>
        <v>12.962885880329285</v>
      </c>
      <c r="BG1357" s="84">
        <f t="shared" si="842"/>
        <v>12.529553140315382</v>
      </c>
      <c r="BH1357" s="84">
        <f t="shared" si="842"/>
        <v>14.288199889503762</v>
      </c>
      <c r="BI1357" s="84">
        <f t="shared" si="842"/>
        <v>0</v>
      </c>
      <c r="BJ1357" s="84">
        <f t="shared" si="842"/>
        <v>16.138542894200711</v>
      </c>
      <c r="BK1357" s="84">
        <f t="shared" si="842"/>
        <v>11.622834142812936</v>
      </c>
      <c r="BL1357" s="84">
        <f t="shared" si="842"/>
        <v>15.106494371084326</v>
      </c>
      <c r="BM1357" s="84">
        <f t="shared" si="842"/>
        <v>32.883979907313268</v>
      </c>
    </row>
    <row r="1358" spans="1:65" s="83" customFormat="1" ht="12.75" customHeight="1" outlineLevel="1">
      <c r="A1358" s="177" t="s">
        <v>473</v>
      </c>
      <c r="B1358" s="83" t="s">
        <v>85</v>
      </c>
      <c r="C1358" s="83" t="s">
        <v>474</v>
      </c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 s="178">
        <f t="shared" ref="AE1358:BM1358" si="843">1-AE$364</f>
        <v>1</v>
      </c>
      <c r="AF1358" s="178">
        <f t="shared" si="843"/>
        <v>1</v>
      </c>
      <c r="AG1358" s="178">
        <f t="shared" si="843"/>
        <v>1</v>
      </c>
      <c r="AH1358" s="178">
        <f t="shared" si="843"/>
        <v>1</v>
      </c>
      <c r="AI1358" s="178">
        <f t="shared" si="843"/>
        <v>1</v>
      </c>
      <c r="AJ1358" s="178">
        <f t="shared" si="843"/>
        <v>1</v>
      </c>
      <c r="AK1358" s="178">
        <f t="shared" si="843"/>
        <v>1</v>
      </c>
      <c r="AL1358" s="178">
        <f t="shared" si="843"/>
        <v>1</v>
      </c>
      <c r="AM1358" s="178">
        <f t="shared" si="843"/>
        <v>1</v>
      </c>
      <c r="AN1358" s="178">
        <f t="shared" si="843"/>
        <v>1</v>
      </c>
      <c r="AO1358" s="178">
        <f t="shared" si="843"/>
        <v>1</v>
      </c>
      <c r="AP1358" s="178">
        <f t="shared" si="843"/>
        <v>1</v>
      </c>
      <c r="AQ1358" s="178">
        <f t="shared" si="843"/>
        <v>1</v>
      </c>
      <c r="AR1358" s="178">
        <f t="shared" si="843"/>
        <v>1</v>
      </c>
      <c r="AS1358" s="178">
        <f t="shared" si="843"/>
        <v>1</v>
      </c>
      <c r="AT1358" s="178">
        <f t="shared" si="843"/>
        <v>1</v>
      </c>
      <c r="AU1358" s="178">
        <f t="shared" si="843"/>
        <v>1</v>
      </c>
      <c r="AV1358" s="178">
        <f t="shared" si="843"/>
        <v>1</v>
      </c>
      <c r="AW1358" s="178">
        <f t="shared" si="843"/>
        <v>1</v>
      </c>
      <c r="AX1358" s="178">
        <f t="shared" si="843"/>
        <v>1</v>
      </c>
      <c r="AY1358" s="178">
        <f t="shared" si="843"/>
        <v>1</v>
      </c>
      <c r="AZ1358" s="178">
        <f t="shared" si="843"/>
        <v>1</v>
      </c>
      <c r="BA1358" s="178">
        <f t="shared" si="843"/>
        <v>1</v>
      </c>
      <c r="BB1358" s="178">
        <f t="shared" si="843"/>
        <v>1</v>
      </c>
      <c r="BC1358" s="178">
        <f t="shared" si="843"/>
        <v>1</v>
      </c>
      <c r="BD1358" s="178">
        <f t="shared" si="843"/>
        <v>1</v>
      </c>
      <c r="BE1358" s="178">
        <f t="shared" si="843"/>
        <v>1</v>
      </c>
      <c r="BF1358" s="178">
        <f t="shared" si="843"/>
        <v>1</v>
      </c>
      <c r="BG1358" s="178">
        <f t="shared" si="843"/>
        <v>1</v>
      </c>
      <c r="BH1358" s="178">
        <f t="shared" si="843"/>
        <v>1</v>
      </c>
      <c r="BI1358" s="178">
        <f t="shared" si="843"/>
        <v>1</v>
      </c>
      <c r="BJ1358" s="178">
        <f t="shared" si="843"/>
        <v>1</v>
      </c>
      <c r="BK1358" s="178">
        <f t="shared" si="843"/>
        <v>1</v>
      </c>
      <c r="BL1358" s="178">
        <f t="shared" si="843"/>
        <v>1</v>
      </c>
      <c r="BM1358" s="178">
        <f t="shared" si="843"/>
        <v>1</v>
      </c>
    </row>
    <row r="1359" spans="1:65" ht="12.75" customHeight="1" outlineLevel="1">
      <c r="A1359" s="32"/>
      <c r="D1359"/>
    </row>
    <row r="1360" spans="1:65" s="19" customFormat="1" ht="12.75" customHeight="1" outlineLevel="1">
      <c r="A1360" s="176" t="s">
        <v>475</v>
      </c>
      <c r="B1360" s="17" t="s">
        <v>38</v>
      </c>
      <c r="C1360" s="17" t="s">
        <v>476</v>
      </c>
      <c r="D1360" s="17"/>
      <c r="E1360" s="17"/>
      <c r="F1360" s="17"/>
      <c r="G1360" s="17"/>
      <c r="H1360" s="17"/>
      <c r="I1360" s="17"/>
      <c r="J1360" s="74"/>
      <c r="K1360" s="74"/>
      <c r="L1360" s="74"/>
      <c r="M1360" s="74"/>
      <c r="N1360" s="74"/>
      <c r="O1360" s="74"/>
      <c r="P1360" s="74"/>
      <c r="Q1360" s="74"/>
      <c r="R1360" s="74"/>
      <c r="S1360" s="74"/>
      <c r="T1360" s="74"/>
      <c r="U1360" s="74"/>
      <c r="V1360" s="74"/>
      <c r="W1360" s="74"/>
      <c r="X1360" s="74"/>
      <c r="Y1360" s="74"/>
      <c r="Z1360" s="74"/>
      <c r="AA1360" s="74"/>
      <c r="AB1360" s="74"/>
      <c r="AC1360" s="74"/>
      <c r="AD1360" s="74"/>
      <c r="AE1360" s="74">
        <f t="shared" ref="AE1360:BM1360" si="844">-MIN(AE1356,MAX(AE1361,0))</f>
        <v>0</v>
      </c>
      <c r="AF1360" s="74">
        <f t="shared" si="844"/>
        <v>0</v>
      </c>
      <c r="AG1360" s="74">
        <f t="shared" si="844"/>
        <v>0</v>
      </c>
      <c r="AH1360" s="74">
        <f t="shared" si="844"/>
        <v>-4.3661003874998094</v>
      </c>
      <c r="AI1360" s="74">
        <f t="shared" si="844"/>
        <v>-6.4596714812253104</v>
      </c>
      <c r="AJ1360" s="74">
        <f t="shared" si="844"/>
        <v>0</v>
      </c>
      <c r="AK1360" s="74">
        <f t="shared" si="844"/>
        <v>-7.3125023360522183</v>
      </c>
      <c r="AL1360" s="74">
        <f t="shared" si="844"/>
        <v>-7.1585942313802384</v>
      </c>
      <c r="AM1360" s="74">
        <f t="shared" si="844"/>
        <v>-6.9187857412889864</v>
      </c>
      <c r="AN1360" s="74">
        <f t="shared" si="844"/>
        <v>-6.3065403030698262</v>
      </c>
      <c r="AO1360" s="74">
        <f t="shared" si="844"/>
        <v>0</v>
      </c>
      <c r="AP1360" s="74">
        <f t="shared" si="844"/>
        <v>-8.3175453000535544</v>
      </c>
      <c r="AQ1360" s="74">
        <f t="shared" si="844"/>
        <v>-7.9185951674417385</v>
      </c>
      <c r="AR1360" s="74">
        <f t="shared" si="844"/>
        <v>-6.3333133060772937</v>
      </c>
      <c r="AS1360" s="74">
        <f t="shared" si="844"/>
        <v>-5.2225920317696861</v>
      </c>
      <c r="AT1360" s="74">
        <f t="shared" si="844"/>
        <v>0</v>
      </c>
      <c r="AU1360" s="74">
        <f t="shared" si="844"/>
        <v>-9.4320001721862408</v>
      </c>
      <c r="AV1360" s="74">
        <f t="shared" si="844"/>
        <v>-9.1109432226126632</v>
      </c>
      <c r="AW1360" s="74">
        <f t="shared" si="844"/>
        <v>-6.8007989545257281</v>
      </c>
      <c r="AX1360" s="74">
        <f t="shared" si="844"/>
        <v>-6.4338633043725499</v>
      </c>
      <c r="AY1360" s="74">
        <f t="shared" si="844"/>
        <v>0</v>
      </c>
      <c r="AZ1360" s="74">
        <f t="shared" si="844"/>
        <v>-11.454853453223699</v>
      </c>
      <c r="BA1360" s="74">
        <f t="shared" si="844"/>
        <v>-10.853009409884088</v>
      </c>
      <c r="BB1360" s="74">
        <f t="shared" si="844"/>
        <v>-6.6878980161052697</v>
      </c>
      <c r="BC1360" s="74">
        <f t="shared" si="844"/>
        <v>-6.6062721758089538</v>
      </c>
      <c r="BD1360" s="74">
        <f t="shared" si="844"/>
        <v>0</v>
      </c>
      <c r="BE1360" s="74">
        <f t="shared" si="844"/>
        <v>-13.296266518167416</v>
      </c>
      <c r="BF1360" s="74">
        <f t="shared" si="844"/>
        <v>-9.2389644254949239</v>
      </c>
      <c r="BG1360" s="74">
        <f t="shared" si="844"/>
        <v>-5.4054197639827475</v>
      </c>
      <c r="BH1360" s="74">
        <f t="shared" si="844"/>
        <v>-6.2427591270899532</v>
      </c>
      <c r="BI1360" s="74">
        <f t="shared" si="844"/>
        <v>0</v>
      </c>
      <c r="BJ1360" s="74">
        <f t="shared" si="844"/>
        <v>-14.852460944668932</v>
      </c>
      <c r="BK1360" s="74">
        <f t="shared" si="844"/>
        <v>-0.35097087168424745</v>
      </c>
      <c r="BL1360" s="74">
        <f t="shared" si="844"/>
        <v>-3.3305576534523023</v>
      </c>
      <c r="BM1360" s="74">
        <f t="shared" si="844"/>
        <v>-6.8744164389593791</v>
      </c>
    </row>
    <row r="1361" spans="1:65" s="57" customFormat="1" ht="12.75" customHeight="1" outlineLevel="1">
      <c r="A1361" s="113" t="s">
        <v>477</v>
      </c>
      <c r="B1361" s="57" t="s">
        <v>38</v>
      </c>
      <c r="J1361" s="80"/>
      <c r="K1361" s="80"/>
      <c r="L1361" s="80"/>
      <c r="M1361" s="80"/>
      <c r="N1361" s="80"/>
      <c r="O1361" s="80"/>
      <c r="P1361" s="80"/>
      <c r="Q1361" s="80"/>
      <c r="R1361" s="80"/>
      <c r="S1361" s="80"/>
      <c r="T1361" s="80"/>
      <c r="U1361" s="80"/>
      <c r="V1361" s="80"/>
      <c r="W1361" s="80"/>
      <c r="X1361" s="80"/>
      <c r="Y1361" s="80"/>
      <c r="Z1361" s="80"/>
      <c r="AA1361" s="80"/>
      <c r="AB1361" s="80"/>
      <c r="AC1361" s="80"/>
      <c r="AD1361" s="80"/>
      <c r="AE1361" s="80">
        <f>(AE1325-AE1394)*Premissas!$D$116</f>
        <v>-0.57151854702867255</v>
      </c>
      <c r="AF1361" s="80">
        <f>(AF1325-AF1394)*Premissas!$D$116</f>
        <v>1.8957949102824733E-2</v>
      </c>
      <c r="AG1361" s="80">
        <f>(AG1325-AG1394)*Premissas!$D$116</f>
        <v>4.8610829217174443</v>
      </c>
      <c r="AH1361" s="80">
        <f>(AH1325-AH1394)*Premissas!$D$116</f>
        <v>8.2540810904594171</v>
      </c>
      <c r="AI1361" s="80">
        <f>(AI1325-AI1394)*Premissas!$D$116</f>
        <v>8.3854427308757131</v>
      </c>
      <c r="AJ1361" s="80">
        <f>(AJ1325-AJ1394)*Premissas!$D$116</f>
        <v>8.427443894837868</v>
      </c>
      <c r="AK1361" s="80">
        <f>(AK1325-AK1394)*Premissas!$D$116</f>
        <v>13.147428077584125</v>
      </c>
      <c r="AL1361" s="80">
        <f>(AL1325-AL1394)*Premissas!$D$116</f>
        <v>10.723538908656904</v>
      </c>
      <c r="AM1361" s="80">
        <f>(AM1325-AM1394)*Premissas!$D$116</f>
        <v>8.0684250859022377</v>
      </c>
      <c r="AN1361" s="80">
        <f>(AN1325-AN1394)*Premissas!$D$116</f>
        <v>6.3065403030698262</v>
      </c>
      <c r="AO1361" s="80">
        <f>(AO1325-AO1394)*Premissas!$D$116</f>
        <v>8.1799361010970131</v>
      </c>
      <c r="AP1361" s="80">
        <f>(AP1325-AP1394)*Premissas!$D$116</f>
        <v>13.05025656927949</v>
      </c>
      <c r="AQ1361" s="80">
        <f>(AQ1325-AQ1394)*Premissas!$D$116</f>
        <v>9.7312176628996987</v>
      </c>
      <c r="AR1361" s="80">
        <f>(AR1325-AR1394)*Premissas!$D$116</f>
        <v>6.3333133060772937</v>
      </c>
      <c r="AS1361" s="80">
        <f>(AS1325-AS1394)*Premissas!$D$116</f>
        <v>5.2225920317696861</v>
      </c>
      <c r="AT1361" s="80">
        <f>(AT1325-AT1394)*Premissas!$D$116</f>
        <v>7.6485713552893797</v>
      </c>
      <c r="AU1361" s="80">
        <f>(AU1325-AU1394)*Premissas!$D$116</f>
        <v>13.616508995759101</v>
      </c>
      <c r="AV1361" s="80">
        <f>(AV1325-AV1394)*Premissas!$D$116</f>
        <v>10.315839225168455</v>
      </c>
      <c r="AW1361" s="80">
        <f>(AW1325-AW1394)*Premissas!$D$116</f>
        <v>6.8007989545257281</v>
      </c>
      <c r="AX1361" s="80">
        <f>(AX1325-AX1394)*Premissas!$D$116</f>
        <v>6.4338633043725499</v>
      </c>
      <c r="AY1361" s="80">
        <f>(AY1325-AY1394)*Premissas!$D$116</f>
        <v>10.457191006291408</v>
      </c>
      <c r="AZ1361" s="80">
        <f>(AZ1325-AZ1394)*Premissas!$D$116</f>
        <v>16.805805392076653</v>
      </c>
      <c r="BA1361" s="80">
        <f>(BA1325-BA1394)*Premissas!$D$116</f>
        <v>11.804019836055485</v>
      </c>
      <c r="BB1361" s="80">
        <f>(BB1325-BB1394)*Premissas!$D$116</f>
        <v>6.6878980161052697</v>
      </c>
      <c r="BC1361" s="80">
        <f>(BC1325-BC1394)*Premissas!$D$116</f>
        <v>6.6062721758089538</v>
      </c>
      <c r="BD1361" s="80">
        <f>(BD1325-BD1394)*Premissas!$D$116</f>
        <v>9.7907448757178237</v>
      </c>
      <c r="BE1361" s="80">
        <f>(BE1325-BE1394)*Premissas!$D$116</f>
        <v>16.142569661886597</v>
      </c>
      <c r="BF1361" s="80">
        <f>(BF1325-BF1394)*Premissas!$D$116</f>
        <v>9.2389644254949239</v>
      </c>
      <c r="BG1361" s="80">
        <f>(BG1325-BG1394)*Premissas!$D$116</f>
        <v>5.4054197639827475</v>
      </c>
      <c r="BH1361" s="80">
        <f>(BH1325-BH1394)*Premissas!$D$116</f>
        <v>6.2427591270899532</v>
      </c>
      <c r="BI1361" s="80">
        <f>(BI1325-BI1394)*Premissas!$D$116</f>
        <v>9.8002056305712717</v>
      </c>
      <c r="BJ1361" s="80">
        <f>(BJ1325-BJ1394)*Premissas!$D$116</f>
        <v>14.852460944668932</v>
      </c>
      <c r="BK1361" s="80">
        <f>(BK1325-BK1394)*Premissas!$D$116</f>
        <v>0.35097087168424745</v>
      </c>
      <c r="BL1361" s="80">
        <f>(BL1325-BL1394)*Premissas!$D$116</f>
        <v>3.3305576534523023</v>
      </c>
      <c r="BM1361" s="80">
        <f>(BM1325-BM1394)*Premissas!$D$116</f>
        <v>6.8744164389593791</v>
      </c>
    </row>
    <row r="1362" spans="1:65" ht="12.75" customHeight="1" outlineLevel="1">
      <c r="A1362" s="32"/>
      <c r="D1362"/>
    </row>
    <row r="1363" spans="1:65" s="57" customFormat="1" ht="12.75" customHeight="1" outlineLevel="1">
      <c r="A1363" s="113" t="s">
        <v>478</v>
      </c>
      <c r="B1363" s="57" t="s">
        <v>38</v>
      </c>
      <c r="J1363" s="80"/>
      <c r="K1363" s="80"/>
      <c r="L1363" s="80"/>
      <c r="M1363" s="80"/>
      <c r="N1363" s="80"/>
      <c r="O1363" s="80"/>
      <c r="P1363" s="80"/>
      <c r="Q1363" s="80"/>
      <c r="R1363" s="80"/>
      <c r="S1363" s="80"/>
      <c r="T1363" s="80"/>
      <c r="U1363" s="80"/>
      <c r="V1363" s="80"/>
      <c r="W1363" s="80"/>
      <c r="X1363" s="80"/>
      <c r="Y1363" s="80"/>
      <c r="Z1363" s="80"/>
      <c r="AA1363" s="80"/>
      <c r="AB1363" s="80"/>
      <c r="AC1363" s="80"/>
      <c r="AD1363" s="80"/>
      <c r="AE1363" s="80">
        <f t="shared" ref="AE1363:BM1363" si="845">SUM(AE1356,AE1360)</f>
        <v>0</v>
      </c>
      <c r="AF1363" s="80">
        <f t="shared" si="845"/>
        <v>0</v>
      </c>
      <c r="AG1363" s="80">
        <f t="shared" si="845"/>
        <v>0</v>
      </c>
      <c r="AH1363" s="80">
        <f t="shared" si="845"/>
        <v>0</v>
      </c>
      <c r="AI1363" s="80">
        <f t="shared" si="845"/>
        <v>0</v>
      </c>
      <c r="AJ1363" s="80">
        <f t="shared" si="845"/>
        <v>0</v>
      </c>
      <c r="AK1363" s="80">
        <f t="shared" si="845"/>
        <v>0</v>
      </c>
      <c r="AL1363" s="80">
        <f t="shared" si="845"/>
        <v>0</v>
      </c>
      <c r="AM1363" s="80">
        <f t="shared" si="845"/>
        <v>0</v>
      </c>
      <c r="AN1363" s="80">
        <f t="shared" si="845"/>
        <v>1.6138283102207103</v>
      </c>
      <c r="AO1363" s="80">
        <f t="shared" si="845"/>
        <v>0</v>
      </c>
      <c r="AP1363" s="80">
        <f t="shared" si="845"/>
        <v>0</v>
      </c>
      <c r="AQ1363" s="80">
        <f t="shared" si="845"/>
        <v>0</v>
      </c>
      <c r="AR1363" s="80">
        <f t="shared" si="845"/>
        <v>1.3074637521874921</v>
      </c>
      <c r="AS1363" s="80">
        <f t="shared" si="845"/>
        <v>1.7340531399041659</v>
      </c>
      <c r="AT1363" s="80">
        <f t="shared" si="845"/>
        <v>0</v>
      </c>
      <c r="AU1363" s="80">
        <f t="shared" si="845"/>
        <v>0</v>
      </c>
      <c r="AV1363" s="80">
        <f t="shared" si="845"/>
        <v>0</v>
      </c>
      <c r="AW1363" s="80">
        <f t="shared" si="845"/>
        <v>1.9459091856866539</v>
      </c>
      <c r="AX1363" s="80">
        <f t="shared" si="845"/>
        <v>3.5835062071131896</v>
      </c>
      <c r="AY1363" s="80">
        <f t="shared" si="845"/>
        <v>0</v>
      </c>
      <c r="AZ1363" s="80">
        <f t="shared" si="845"/>
        <v>0</v>
      </c>
      <c r="BA1363" s="80">
        <f t="shared" si="845"/>
        <v>0</v>
      </c>
      <c r="BB1363" s="80">
        <f t="shared" si="845"/>
        <v>3.7548684134354025</v>
      </c>
      <c r="BC1363" s="80">
        <f t="shared" si="845"/>
        <v>2.8792065858395191</v>
      </c>
      <c r="BD1363" s="80">
        <f t="shared" si="845"/>
        <v>0</v>
      </c>
      <c r="BE1363" s="80">
        <f t="shared" si="845"/>
        <v>0</v>
      </c>
      <c r="BF1363" s="80">
        <f t="shared" si="845"/>
        <v>3.7239214548343611</v>
      </c>
      <c r="BG1363" s="80">
        <f t="shared" si="845"/>
        <v>7.1241333763326349</v>
      </c>
      <c r="BH1363" s="80">
        <f t="shared" si="845"/>
        <v>8.0454407624138078</v>
      </c>
      <c r="BI1363" s="80">
        <f t="shared" si="845"/>
        <v>0</v>
      </c>
      <c r="BJ1363" s="80">
        <f t="shared" si="845"/>
        <v>1.2860819495317788</v>
      </c>
      <c r="BK1363" s="80">
        <f t="shared" si="845"/>
        <v>11.271863271128689</v>
      </c>
      <c r="BL1363" s="80">
        <f t="shared" si="845"/>
        <v>11.775936717632023</v>
      </c>
      <c r="BM1363" s="80">
        <f t="shared" si="845"/>
        <v>26.009563468353889</v>
      </c>
    </row>
    <row r="1364" spans="1:65" s="19" customFormat="1" ht="12.75" customHeight="1" outlineLevel="1">
      <c r="A1364" s="179"/>
      <c r="B1364" s="17"/>
      <c r="C1364" s="17"/>
      <c r="D1364" s="17"/>
      <c r="E1364" s="17"/>
      <c r="F1364" s="17"/>
      <c r="G1364" s="17"/>
      <c r="H1364" s="17"/>
      <c r="I1364" s="17"/>
      <c r="J1364" s="74"/>
      <c r="K1364" s="74"/>
      <c r="L1364" s="74"/>
      <c r="M1364" s="74"/>
      <c r="N1364" s="74"/>
      <c r="O1364" s="74"/>
      <c r="P1364" s="74"/>
      <c r="Q1364" s="74"/>
      <c r="R1364" s="74"/>
      <c r="S1364" s="74"/>
      <c r="T1364" s="74"/>
      <c r="U1364" s="74"/>
      <c r="V1364" s="74"/>
      <c r="W1364" s="74"/>
      <c r="X1364" s="74"/>
      <c r="Y1364" s="74"/>
      <c r="Z1364" s="74"/>
      <c r="AA1364" s="74"/>
      <c r="AB1364" s="74"/>
      <c r="AC1364" s="74"/>
      <c r="AD1364" s="74"/>
      <c r="AE1364" s="74"/>
      <c r="AF1364" s="74"/>
      <c r="AG1364" s="74"/>
      <c r="AH1364" s="74"/>
      <c r="AI1364" s="74"/>
      <c r="AJ1364" s="74"/>
      <c r="AK1364" s="74"/>
      <c r="AL1364" s="74"/>
      <c r="AM1364" s="74"/>
      <c r="AN1364" s="74"/>
      <c r="AO1364" s="74"/>
      <c r="AP1364" s="74"/>
      <c r="AQ1364" s="74"/>
      <c r="AR1364" s="74"/>
      <c r="AS1364" s="74"/>
      <c r="AT1364" s="74"/>
      <c r="AU1364" s="74"/>
      <c r="AV1364" s="74"/>
      <c r="AW1364" s="74"/>
      <c r="AX1364" s="74"/>
      <c r="AY1364" s="74"/>
      <c r="AZ1364" s="74"/>
      <c r="BA1364" s="74"/>
      <c r="BB1364" s="74"/>
      <c r="BC1364" s="74"/>
      <c r="BD1364" s="74"/>
      <c r="BE1364" s="74"/>
      <c r="BF1364" s="74"/>
      <c r="BG1364" s="74"/>
      <c r="BH1364" s="74"/>
      <c r="BI1364" s="74"/>
      <c r="BJ1364" s="74"/>
      <c r="BK1364" s="74"/>
      <c r="BL1364" s="74"/>
      <c r="BM1364" s="74"/>
    </row>
    <row r="1365" spans="1:65" s="19" customFormat="1" ht="12.75" customHeight="1" outlineLevel="1">
      <c r="A1365" s="176" t="s">
        <v>479</v>
      </c>
      <c r="B1365" s="17" t="s">
        <v>38</v>
      </c>
      <c r="C1365" s="17"/>
      <c r="D1365" s="17"/>
      <c r="E1365" s="17"/>
      <c r="F1365" s="17"/>
      <c r="G1365" s="17"/>
      <c r="H1365" s="17"/>
      <c r="I1365" s="17"/>
      <c r="J1365" s="74"/>
      <c r="K1365" s="74"/>
      <c r="L1365" s="74"/>
      <c r="M1365" s="74"/>
      <c r="N1365" s="74"/>
      <c r="O1365" s="74"/>
      <c r="P1365" s="74"/>
      <c r="Q1365" s="74"/>
      <c r="R1365" s="74"/>
      <c r="S1365" s="74"/>
      <c r="T1365" s="74"/>
      <c r="U1365" s="74"/>
      <c r="V1365" s="74"/>
      <c r="W1365" s="74"/>
      <c r="X1365" s="74"/>
      <c r="Y1365" s="74"/>
      <c r="Z1365" s="74"/>
      <c r="AA1365" s="74"/>
      <c r="AB1365" s="74"/>
      <c r="AC1365" s="74"/>
      <c r="AD1365" s="74"/>
      <c r="AE1365" s="74">
        <f t="shared" ref="AE1365:BM1365" si="846">-MAX(MIN(AE1363,AE1366),0)</f>
        <v>0</v>
      </c>
      <c r="AF1365" s="74">
        <f t="shared" si="846"/>
        <v>0</v>
      </c>
      <c r="AG1365" s="74">
        <f t="shared" si="846"/>
        <v>0</v>
      </c>
      <c r="AH1365" s="74">
        <f t="shared" si="846"/>
        <v>0</v>
      </c>
      <c r="AI1365" s="74">
        <f t="shared" si="846"/>
        <v>0</v>
      </c>
      <c r="AJ1365" s="74">
        <f t="shared" si="846"/>
        <v>0</v>
      </c>
      <c r="AK1365" s="74">
        <f t="shared" si="846"/>
        <v>0</v>
      </c>
      <c r="AL1365" s="74">
        <f t="shared" si="846"/>
        <v>0</v>
      </c>
      <c r="AM1365" s="74">
        <f t="shared" si="846"/>
        <v>0</v>
      </c>
      <c r="AN1365" s="74">
        <f t="shared" si="846"/>
        <v>-1.6138283102207103</v>
      </c>
      <c r="AO1365" s="74">
        <f t="shared" si="846"/>
        <v>0</v>
      </c>
      <c r="AP1365" s="74">
        <f t="shared" si="846"/>
        <v>0</v>
      </c>
      <c r="AQ1365" s="74">
        <f t="shared" si="846"/>
        <v>0</v>
      </c>
      <c r="AR1365" s="74">
        <f t="shared" si="846"/>
        <v>-1.3074637521874921</v>
      </c>
      <c r="AS1365" s="74">
        <f t="shared" si="846"/>
        <v>-1.7340531399041659</v>
      </c>
      <c r="AT1365" s="74">
        <f t="shared" si="846"/>
        <v>0</v>
      </c>
      <c r="AU1365" s="74">
        <f t="shared" si="846"/>
        <v>0</v>
      </c>
      <c r="AV1365" s="74">
        <f t="shared" si="846"/>
        <v>0</v>
      </c>
      <c r="AW1365" s="74">
        <f t="shared" si="846"/>
        <v>-1.9459091856866539</v>
      </c>
      <c r="AX1365" s="74">
        <f t="shared" si="846"/>
        <v>-3.5835062071131896</v>
      </c>
      <c r="AY1365" s="74">
        <f t="shared" si="846"/>
        <v>0</v>
      </c>
      <c r="AZ1365" s="74">
        <f t="shared" si="846"/>
        <v>0</v>
      </c>
      <c r="BA1365" s="74">
        <f t="shared" si="846"/>
        <v>0</v>
      </c>
      <c r="BB1365" s="74">
        <f t="shared" si="846"/>
        <v>-3.7548684134354025</v>
      </c>
      <c r="BC1365" s="74">
        <f t="shared" si="846"/>
        <v>-2.8792065858395191</v>
      </c>
      <c r="BD1365" s="74">
        <f t="shared" si="846"/>
        <v>0</v>
      </c>
      <c r="BE1365" s="74">
        <f t="shared" si="846"/>
        <v>0</v>
      </c>
      <c r="BF1365" s="74">
        <f t="shared" si="846"/>
        <v>-3.7239214548343611</v>
      </c>
      <c r="BG1365" s="74">
        <f t="shared" si="846"/>
        <v>-7.1241333763326349</v>
      </c>
      <c r="BH1365" s="74">
        <f t="shared" si="846"/>
        <v>-8.0454407624138078</v>
      </c>
      <c r="BI1365" s="74">
        <f t="shared" si="846"/>
        <v>0</v>
      </c>
      <c r="BJ1365" s="74">
        <f t="shared" si="846"/>
        <v>-1.2860819495317788</v>
      </c>
      <c r="BK1365" s="74">
        <f t="shared" si="846"/>
        <v>-11.271863271128689</v>
      </c>
      <c r="BL1365" s="74">
        <f t="shared" si="846"/>
        <v>-11.775936717632023</v>
      </c>
      <c r="BM1365" s="74">
        <f t="shared" si="846"/>
        <v>-16.168363634346022</v>
      </c>
    </row>
    <row r="1366" spans="1:65" ht="12.75" customHeight="1" outlineLevel="1">
      <c r="A1366" s="107" t="s">
        <v>480</v>
      </c>
      <c r="B1366" t="s">
        <v>38</v>
      </c>
      <c r="D1366"/>
      <c r="J1366" s="29"/>
      <c r="K1366" s="29"/>
      <c r="L1366" s="29"/>
      <c r="M1366" s="29"/>
      <c r="N1366" s="29"/>
      <c r="O1366" s="29"/>
      <c r="P1366" s="29"/>
      <c r="Q1366" s="29"/>
      <c r="R1366" s="29"/>
      <c r="S1366" s="29"/>
      <c r="T1366" s="29"/>
      <c r="U1366" s="29"/>
      <c r="V1366" s="29"/>
      <c r="W1366" s="29"/>
      <c r="X1366" s="29"/>
      <c r="Y1366" s="29"/>
      <c r="Z1366" s="29"/>
      <c r="AA1366" s="29"/>
      <c r="AB1366" s="29"/>
      <c r="AC1366" s="29"/>
      <c r="AD1366" s="29"/>
      <c r="AE1366" s="29">
        <f t="shared" ref="AE1366:BM1366" si="847">MAX(AE1367-AE1370,0)</f>
        <v>0.71403611055496974</v>
      </c>
      <c r="AF1366" s="29">
        <f t="shared" si="847"/>
        <v>6.8980641099130082</v>
      </c>
      <c r="AG1366" s="29">
        <f t="shared" si="847"/>
        <v>24.642441158213099</v>
      </c>
      <c r="AH1366" s="29">
        <f t="shared" si="847"/>
        <v>38.089441308456287</v>
      </c>
      <c r="AI1366" s="29">
        <f t="shared" si="847"/>
        <v>38.089441308456287</v>
      </c>
      <c r="AJ1366" s="29">
        <f t="shared" si="847"/>
        <v>38.089441308456287</v>
      </c>
      <c r="AK1366" s="29">
        <f t="shared" si="847"/>
        <v>38.765247224851336</v>
      </c>
      <c r="AL1366" s="29">
        <f t="shared" si="847"/>
        <v>38.765247224851336</v>
      </c>
      <c r="AM1366" s="29">
        <f t="shared" si="847"/>
        <v>38.765247224851336</v>
      </c>
      <c r="AN1366" s="29">
        <f t="shared" si="847"/>
        <v>38.765247224851336</v>
      </c>
      <c r="AO1366" s="29">
        <f t="shared" si="847"/>
        <v>37.151418914630625</v>
      </c>
      <c r="AP1366" s="29">
        <f t="shared" si="847"/>
        <v>47.313563958287361</v>
      </c>
      <c r="AQ1366" s="29">
        <f t="shared" si="847"/>
        <v>47.313563958287361</v>
      </c>
      <c r="AR1366" s="29">
        <f t="shared" si="847"/>
        <v>47.313563958287361</v>
      </c>
      <c r="AS1366" s="29">
        <f t="shared" si="847"/>
        <v>46.006100206099866</v>
      </c>
      <c r="AT1366" s="29">
        <f t="shared" si="847"/>
        <v>44.272047066195697</v>
      </c>
      <c r="AU1366" s="29">
        <f t="shared" si="847"/>
        <v>56.950177118529417</v>
      </c>
      <c r="AV1366" s="29">
        <f t="shared" si="847"/>
        <v>56.950177118529417</v>
      </c>
      <c r="AW1366" s="29">
        <f t="shared" si="847"/>
        <v>56.950177118529417</v>
      </c>
      <c r="AX1366" s="29">
        <f t="shared" si="847"/>
        <v>55.004267932842765</v>
      </c>
      <c r="AY1366" s="29">
        <f t="shared" si="847"/>
        <v>51.420761725729577</v>
      </c>
      <c r="AZ1366" s="29">
        <f t="shared" si="847"/>
        <v>60.464079771627368</v>
      </c>
      <c r="BA1366" s="29">
        <f t="shared" si="847"/>
        <v>60.464079771627368</v>
      </c>
      <c r="BB1366" s="29">
        <f t="shared" si="847"/>
        <v>60.464079771627368</v>
      </c>
      <c r="BC1366" s="29">
        <f t="shared" si="847"/>
        <v>56.709211358191965</v>
      </c>
      <c r="BD1366" s="29">
        <f t="shared" si="847"/>
        <v>53.830004772352446</v>
      </c>
      <c r="BE1366" s="29">
        <f t="shared" si="847"/>
        <v>54.906944232159404</v>
      </c>
      <c r="BF1366" s="29">
        <f t="shared" si="847"/>
        <v>54.906944232159404</v>
      </c>
      <c r="BG1366" s="29">
        <f t="shared" si="847"/>
        <v>51.183022777325043</v>
      </c>
      <c r="BH1366" s="29">
        <f t="shared" si="847"/>
        <v>44.058889400992406</v>
      </c>
      <c r="BI1366" s="29">
        <f t="shared" si="847"/>
        <v>36.013448638578595</v>
      </c>
      <c r="BJ1366" s="29">
        <f t="shared" si="847"/>
        <v>40.502245572638508</v>
      </c>
      <c r="BK1366" s="29">
        <f t="shared" si="847"/>
        <v>39.216163623106731</v>
      </c>
      <c r="BL1366" s="29">
        <f t="shared" si="847"/>
        <v>27.944300351978043</v>
      </c>
      <c r="BM1366" s="29">
        <f t="shared" si="847"/>
        <v>16.168363634346022</v>
      </c>
    </row>
    <row r="1367" spans="1:65" ht="12.75" customHeight="1" outlineLevel="1">
      <c r="A1367" s="180" t="s">
        <v>481</v>
      </c>
      <c r="B1367" t="s">
        <v>38</v>
      </c>
      <c r="D1367"/>
      <c r="J1367" s="29"/>
      <c r="K1367" s="29"/>
      <c r="L1367" s="29"/>
      <c r="M1367" s="29"/>
      <c r="N1367" s="29"/>
      <c r="O1367" s="29"/>
      <c r="P1367" s="29"/>
      <c r="Q1367" s="29"/>
      <c r="R1367" s="29"/>
      <c r="S1367" s="29"/>
      <c r="T1367" s="29"/>
      <c r="U1367" s="29"/>
      <c r="V1367" s="29"/>
      <c r="W1367" s="29"/>
      <c r="X1367" s="29"/>
      <c r="Y1367" s="29"/>
      <c r="Z1367" s="29"/>
      <c r="AA1367" s="29"/>
      <c r="AB1367" s="29"/>
      <c r="AC1367" s="29"/>
      <c r="AD1367" s="29"/>
      <c r="AE1367" s="29">
        <f t="shared" ref="AE1367:BM1367" si="848">SUM(AE1368,AE1369)</f>
        <v>10.71403611055497</v>
      </c>
      <c r="AF1367" s="29">
        <f t="shared" si="848"/>
        <v>16.898064109913008</v>
      </c>
      <c r="AG1367" s="29">
        <f t="shared" si="848"/>
        <v>24.642441158213099</v>
      </c>
      <c r="AH1367" s="29">
        <f t="shared" si="848"/>
        <v>38.089441308456287</v>
      </c>
      <c r="AI1367" s="29">
        <f t="shared" si="848"/>
        <v>38.089441308456287</v>
      </c>
      <c r="AJ1367" s="29">
        <f t="shared" si="848"/>
        <v>38.089441308456287</v>
      </c>
      <c r="AK1367" s="29">
        <f t="shared" si="848"/>
        <v>38.765247224851336</v>
      </c>
      <c r="AL1367" s="29">
        <f t="shared" si="848"/>
        <v>38.765247224851336</v>
      </c>
      <c r="AM1367" s="29">
        <f t="shared" si="848"/>
        <v>38.765247224851336</v>
      </c>
      <c r="AN1367" s="29">
        <f t="shared" si="848"/>
        <v>38.765247224851336</v>
      </c>
      <c r="AO1367" s="29">
        <f t="shared" si="848"/>
        <v>37.151418914630625</v>
      </c>
      <c r="AP1367" s="29">
        <f t="shared" si="848"/>
        <v>47.313563958287361</v>
      </c>
      <c r="AQ1367" s="29">
        <f t="shared" si="848"/>
        <v>47.313563958287361</v>
      </c>
      <c r="AR1367" s="29">
        <f t="shared" si="848"/>
        <v>47.313563958287361</v>
      </c>
      <c r="AS1367" s="29">
        <f t="shared" si="848"/>
        <v>46.006100206099866</v>
      </c>
      <c r="AT1367" s="29">
        <f t="shared" si="848"/>
        <v>44.272047066195697</v>
      </c>
      <c r="AU1367" s="29">
        <f t="shared" si="848"/>
        <v>56.950177118529417</v>
      </c>
      <c r="AV1367" s="29">
        <f t="shared" si="848"/>
        <v>56.950177118529417</v>
      </c>
      <c r="AW1367" s="29">
        <f t="shared" si="848"/>
        <v>56.950177118529417</v>
      </c>
      <c r="AX1367" s="29">
        <f t="shared" si="848"/>
        <v>55.004267932842765</v>
      </c>
      <c r="AY1367" s="29">
        <f t="shared" si="848"/>
        <v>51.420761725729577</v>
      </c>
      <c r="AZ1367" s="29">
        <f t="shared" si="848"/>
        <v>60.464079771627368</v>
      </c>
      <c r="BA1367" s="29">
        <f t="shared" si="848"/>
        <v>60.464079771627368</v>
      </c>
      <c r="BB1367" s="29">
        <f t="shared" si="848"/>
        <v>60.464079771627368</v>
      </c>
      <c r="BC1367" s="29">
        <f t="shared" si="848"/>
        <v>56.709211358191965</v>
      </c>
      <c r="BD1367" s="29">
        <f t="shared" si="848"/>
        <v>53.830004772352446</v>
      </c>
      <c r="BE1367" s="29">
        <f t="shared" si="848"/>
        <v>54.906944232159404</v>
      </c>
      <c r="BF1367" s="29">
        <f t="shared" si="848"/>
        <v>54.906944232159404</v>
      </c>
      <c r="BG1367" s="29">
        <f t="shared" si="848"/>
        <v>51.183022777325043</v>
      </c>
      <c r="BH1367" s="29">
        <f t="shared" si="848"/>
        <v>44.058889400992406</v>
      </c>
      <c r="BI1367" s="29">
        <f t="shared" si="848"/>
        <v>36.013448638578595</v>
      </c>
      <c r="BJ1367" s="29">
        <f t="shared" si="848"/>
        <v>40.502245572638508</v>
      </c>
      <c r="BK1367" s="29">
        <f t="shared" si="848"/>
        <v>39.216163623106731</v>
      </c>
      <c r="BL1367" s="29">
        <f t="shared" si="848"/>
        <v>27.944300351978043</v>
      </c>
      <c r="BM1367" s="29">
        <f t="shared" si="848"/>
        <v>16.168363634346022</v>
      </c>
    </row>
    <row r="1368" spans="1:65" s="21" customFormat="1" ht="11.25" customHeight="1" outlineLevel="1">
      <c r="A1368" s="181" t="s">
        <v>443</v>
      </c>
      <c r="B1368" s="21" t="s">
        <v>38</v>
      </c>
      <c r="J1368" s="87"/>
      <c r="K1368" s="87"/>
      <c r="L1368" s="87"/>
      <c r="M1368" s="87"/>
      <c r="N1368" s="87"/>
      <c r="O1368" s="87"/>
      <c r="P1368" s="87"/>
      <c r="Q1368" s="87"/>
      <c r="R1368" s="87"/>
      <c r="S1368" s="87"/>
      <c r="T1368" s="87"/>
      <c r="U1368" s="87"/>
      <c r="V1368" s="87"/>
      <c r="W1368" s="87"/>
      <c r="X1368" s="87"/>
      <c r="Y1368" s="87"/>
      <c r="Z1368" s="87"/>
      <c r="AA1368" s="87"/>
      <c r="AB1368" s="87"/>
      <c r="AC1368" s="87"/>
      <c r="AD1368" s="87"/>
      <c r="AE1368" s="87">
        <f t="shared" ref="AE1368:BM1368" si="849">AE1321</f>
        <v>0</v>
      </c>
      <c r="AF1368" s="87">
        <f t="shared" si="849"/>
        <v>16.898064109913008</v>
      </c>
      <c r="AG1368" s="87">
        <f t="shared" si="849"/>
        <v>24.642441158213099</v>
      </c>
      <c r="AH1368" s="87">
        <f t="shared" si="849"/>
        <v>38.089441308456287</v>
      </c>
      <c r="AI1368" s="87">
        <f t="shared" si="849"/>
        <v>38.089441308456287</v>
      </c>
      <c r="AJ1368" s="87">
        <f t="shared" si="849"/>
        <v>38.089441308456287</v>
      </c>
      <c r="AK1368" s="87">
        <f t="shared" si="849"/>
        <v>38.765247224851336</v>
      </c>
      <c r="AL1368" s="87">
        <f t="shared" si="849"/>
        <v>38.765247224851336</v>
      </c>
      <c r="AM1368" s="87">
        <f t="shared" si="849"/>
        <v>38.765247224851336</v>
      </c>
      <c r="AN1368" s="87">
        <f t="shared" si="849"/>
        <v>38.765247224851336</v>
      </c>
      <c r="AO1368" s="87">
        <f t="shared" si="849"/>
        <v>37.151418914630625</v>
      </c>
      <c r="AP1368" s="87">
        <f t="shared" si="849"/>
        <v>47.313563958287361</v>
      </c>
      <c r="AQ1368" s="87">
        <f t="shared" si="849"/>
        <v>47.313563958287361</v>
      </c>
      <c r="AR1368" s="87">
        <f t="shared" si="849"/>
        <v>47.313563958287361</v>
      </c>
      <c r="AS1368" s="87">
        <f t="shared" si="849"/>
        <v>46.006100206099866</v>
      </c>
      <c r="AT1368" s="87">
        <f t="shared" si="849"/>
        <v>44.272047066195697</v>
      </c>
      <c r="AU1368" s="87">
        <f t="shared" si="849"/>
        <v>56.950177118529417</v>
      </c>
      <c r="AV1368" s="87">
        <f t="shared" si="849"/>
        <v>56.950177118529417</v>
      </c>
      <c r="AW1368" s="87">
        <f t="shared" si="849"/>
        <v>56.950177118529417</v>
      </c>
      <c r="AX1368" s="87">
        <f t="shared" si="849"/>
        <v>55.004267932842765</v>
      </c>
      <c r="AY1368" s="87">
        <f t="shared" si="849"/>
        <v>51.420761725729577</v>
      </c>
      <c r="AZ1368" s="87">
        <f t="shared" si="849"/>
        <v>60.464079771627368</v>
      </c>
      <c r="BA1368" s="87">
        <f t="shared" si="849"/>
        <v>60.464079771627368</v>
      </c>
      <c r="BB1368" s="87">
        <f t="shared" si="849"/>
        <v>60.464079771627368</v>
      </c>
      <c r="BC1368" s="87">
        <f t="shared" si="849"/>
        <v>56.709211358191965</v>
      </c>
      <c r="BD1368" s="87">
        <f t="shared" si="849"/>
        <v>53.830004772352446</v>
      </c>
      <c r="BE1368" s="87">
        <f t="shared" si="849"/>
        <v>54.906944232159404</v>
      </c>
      <c r="BF1368" s="87">
        <f t="shared" si="849"/>
        <v>54.906944232159404</v>
      </c>
      <c r="BG1368" s="87">
        <f t="shared" si="849"/>
        <v>51.183022777325043</v>
      </c>
      <c r="BH1368" s="87">
        <f t="shared" si="849"/>
        <v>44.058889400992406</v>
      </c>
      <c r="BI1368" s="87">
        <f t="shared" si="849"/>
        <v>36.013448638578595</v>
      </c>
      <c r="BJ1368" s="87">
        <f t="shared" si="849"/>
        <v>40.502245572638508</v>
      </c>
      <c r="BK1368" s="87">
        <f t="shared" si="849"/>
        <v>39.216163623106731</v>
      </c>
      <c r="BL1368" s="87">
        <f t="shared" si="849"/>
        <v>27.944300351978043</v>
      </c>
      <c r="BM1368" s="87">
        <f t="shared" si="849"/>
        <v>16.168363634346022</v>
      </c>
    </row>
    <row r="1369" spans="1:65" s="21" customFormat="1" ht="11.25" customHeight="1" outlineLevel="1">
      <c r="A1369" s="181" t="s">
        <v>482</v>
      </c>
      <c r="B1369" s="21" t="s">
        <v>38</v>
      </c>
      <c r="J1369" s="87"/>
      <c r="K1369" s="87"/>
      <c r="L1369" s="87"/>
      <c r="M1369" s="87"/>
      <c r="N1369" s="87"/>
      <c r="O1369" s="87"/>
      <c r="P1369" s="87"/>
      <c r="Q1369" s="87"/>
      <c r="R1369" s="87"/>
      <c r="S1369" s="87"/>
      <c r="T1369" s="87"/>
      <c r="U1369" s="87"/>
      <c r="V1369" s="87"/>
      <c r="W1369" s="87"/>
      <c r="X1369" s="87"/>
      <c r="Y1369" s="87"/>
      <c r="Z1369" s="87"/>
      <c r="AA1369" s="87"/>
      <c r="AB1369" s="87"/>
      <c r="AC1369" s="87"/>
      <c r="AD1369" s="87"/>
      <c r="AE1369" s="87">
        <f>AE1336</f>
        <v>10.71403611055497</v>
      </c>
      <c r="AF1369" s="87">
        <f>AF1336</f>
        <v>0</v>
      </c>
      <c r="AG1369" s="87">
        <f>AG1336</f>
        <v>0</v>
      </c>
      <c r="AH1369" s="87">
        <f t="shared" ref="AH1369:BM1369" si="850">AH1336</f>
        <v>0</v>
      </c>
      <c r="AI1369" s="87">
        <f t="shared" si="850"/>
        <v>0</v>
      </c>
      <c r="AJ1369" s="87">
        <f t="shared" si="850"/>
        <v>0</v>
      </c>
      <c r="AK1369" s="87">
        <f t="shared" si="850"/>
        <v>0</v>
      </c>
      <c r="AL1369" s="87">
        <f t="shared" si="850"/>
        <v>0</v>
      </c>
      <c r="AM1369" s="87">
        <f t="shared" si="850"/>
        <v>0</v>
      </c>
      <c r="AN1369" s="87">
        <f t="shared" si="850"/>
        <v>0</v>
      </c>
      <c r="AO1369" s="87">
        <f t="shared" si="850"/>
        <v>0</v>
      </c>
      <c r="AP1369" s="87">
        <f t="shared" si="850"/>
        <v>0</v>
      </c>
      <c r="AQ1369" s="87">
        <f t="shared" si="850"/>
        <v>0</v>
      </c>
      <c r="AR1369" s="87">
        <f t="shared" si="850"/>
        <v>0</v>
      </c>
      <c r="AS1369" s="87">
        <f t="shared" si="850"/>
        <v>0</v>
      </c>
      <c r="AT1369" s="87">
        <f t="shared" si="850"/>
        <v>0</v>
      </c>
      <c r="AU1369" s="87">
        <f t="shared" si="850"/>
        <v>0</v>
      </c>
      <c r="AV1369" s="87">
        <f t="shared" si="850"/>
        <v>0</v>
      </c>
      <c r="AW1369" s="87">
        <f t="shared" si="850"/>
        <v>0</v>
      </c>
      <c r="AX1369" s="87">
        <f t="shared" si="850"/>
        <v>0</v>
      </c>
      <c r="AY1369" s="87">
        <f t="shared" si="850"/>
        <v>0</v>
      </c>
      <c r="AZ1369" s="87">
        <f t="shared" si="850"/>
        <v>0</v>
      </c>
      <c r="BA1369" s="87">
        <f t="shared" si="850"/>
        <v>0</v>
      </c>
      <c r="BB1369" s="87">
        <f t="shared" si="850"/>
        <v>0</v>
      </c>
      <c r="BC1369" s="87">
        <f t="shared" si="850"/>
        <v>0</v>
      </c>
      <c r="BD1369" s="87">
        <f t="shared" si="850"/>
        <v>0</v>
      </c>
      <c r="BE1369" s="87">
        <f t="shared" si="850"/>
        <v>0</v>
      </c>
      <c r="BF1369" s="87">
        <f t="shared" si="850"/>
        <v>0</v>
      </c>
      <c r="BG1369" s="87">
        <f t="shared" si="850"/>
        <v>0</v>
      </c>
      <c r="BH1369" s="87">
        <f t="shared" si="850"/>
        <v>0</v>
      </c>
      <c r="BI1369" s="87">
        <f t="shared" si="850"/>
        <v>0</v>
      </c>
      <c r="BJ1369" s="87">
        <f t="shared" si="850"/>
        <v>0</v>
      </c>
      <c r="BK1369" s="87">
        <f t="shared" si="850"/>
        <v>0</v>
      </c>
      <c r="BL1369" s="87">
        <f t="shared" si="850"/>
        <v>0</v>
      </c>
      <c r="BM1369" s="87">
        <f t="shared" si="850"/>
        <v>0</v>
      </c>
    </row>
    <row r="1370" spans="1:65" ht="12.75" customHeight="1" outlineLevel="1">
      <c r="A1370" s="180" t="s">
        <v>483</v>
      </c>
      <c r="B1370" t="s">
        <v>38</v>
      </c>
      <c r="D1370"/>
      <c r="J1370" s="29"/>
      <c r="K1370" s="29"/>
      <c r="L1370" s="29"/>
      <c r="M1370" s="29"/>
      <c r="N1370" s="29"/>
      <c r="O1370" s="29"/>
      <c r="P1370" s="29"/>
      <c r="Q1370" s="29"/>
      <c r="R1370" s="29"/>
      <c r="S1370" s="29"/>
      <c r="T1370" s="29"/>
      <c r="U1370" s="29"/>
      <c r="V1370" s="29"/>
      <c r="W1370" s="29"/>
      <c r="X1370" s="29"/>
      <c r="Y1370" s="29"/>
      <c r="Z1370" s="29"/>
      <c r="AA1370" s="29"/>
      <c r="AB1370" s="29"/>
      <c r="AC1370" s="29"/>
      <c r="AD1370" s="29"/>
      <c r="AE1370" s="29">
        <f t="shared" ref="AE1370:BM1370" si="851">MAX(AE1371,AE1372)</f>
        <v>10</v>
      </c>
      <c r="AF1370" s="29">
        <f t="shared" si="851"/>
        <v>10</v>
      </c>
      <c r="AG1370" s="29">
        <f t="shared" si="851"/>
        <v>0</v>
      </c>
      <c r="AH1370" s="29">
        <f t="shared" si="851"/>
        <v>0</v>
      </c>
      <c r="AI1370" s="29">
        <f t="shared" si="851"/>
        <v>0</v>
      </c>
      <c r="AJ1370" s="29">
        <f t="shared" si="851"/>
        <v>0</v>
      </c>
      <c r="AK1370" s="29">
        <f t="shared" si="851"/>
        <v>0</v>
      </c>
      <c r="AL1370" s="29">
        <f t="shared" si="851"/>
        <v>0</v>
      </c>
      <c r="AM1370" s="29">
        <f t="shared" si="851"/>
        <v>0</v>
      </c>
      <c r="AN1370" s="29">
        <f t="shared" si="851"/>
        <v>0</v>
      </c>
      <c r="AO1370" s="29">
        <f t="shared" si="851"/>
        <v>0</v>
      </c>
      <c r="AP1370" s="29">
        <f t="shared" si="851"/>
        <v>0</v>
      </c>
      <c r="AQ1370" s="29">
        <f t="shared" si="851"/>
        <v>0</v>
      </c>
      <c r="AR1370" s="29">
        <f t="shared" si="851"/>
        <v>0</v>
      </c>
      <c r="AS1370" s="29">
        <f t="shared" si="851"/>
        <v>0</v>
      </c>
      <c r="AT1370" s="29">
        <f t="shared" si="851"/>
        <v>0</v>
      </c>
      <c r="AU1370" s="29">
        <f t="shared" si="851"/>
        <v>0</v>
      </c>
      <c r="AV1370" s="29">
        <f t="shared" si="851"/>
        <v>0</v>
      </c>
      <c r="AW1370" s="29">
        <f t="shared" si="851"/>
        <v>0</v>
      </c>
      <c r="AX1370" s="29">
        <f t="shared" si="851"/>
        <v>0</v>
      </c>
      <c r="AY1370" s="29">
        <f t="shared" si="851"/>
        <v>0</v>
      </c>
      <c r="AZ1370" s="29">
        <f t="shared" si="851"/>
        <v>0</v>
      </c>
      <c r="BA1370" s="29">
        <f t="shared" si="851"/>
        <v>0</v>
      </c>
      <c r="BB1370" s="29">
        <f t="shared" si="851"/>
        <v>0</v>
      </c>
      <c r="BC1370" s="29">
        <f t="shared" si="851"/>
        <v>0</v>
      </c>
      <c r="BD1370" s="29">
        <f t="shared" si="851"/>
        <v>0</v>
      </c>
      <c r="BE1370" s="29">
        <f t="shared" si="851"/>
        <v>0</v>
      </c>
      <c r="BF1370" s="29">
        <f t="shared" si="851"/>
        <v>0</v>
      </c>
      <c r="BG1370" s="29">
        <f t="shared" si="851"/>
        <v>0</v>
      </c>
      <c r="BH1370" s="29">
        <f t="shared" si="851"/>
        <v>0</v>
      </c>
      <c r="BI1370" s="29">
        <f t="shared" si="851"/>
        <v>0</v>
      </c>
      <c r="BJ1370" s="29">
        <f t="shared" si="851"/>
        <v>0</v>
      </c>
      <c r="BK1370" s="29">
        <f t="shared" si="851"/>
        <v>0</v>
      </c>
      <c r="BL1370" s="29">
        <f t="shared" si="851"/>
        <v>0</v>
      </c>
      <c r="BM1370" s="29">
        <f t="shared" si="851"/>
        <v>0</v>
      </c>
    </row>
    <row r="1371" spans="1:65" s="21" customFormat="1" ht="11.25" customHeight="1" outlineLevel="1">
      <c r="A1371" s="181" t="s">
        <v>484</v>
      </c>
      <c r="B1371" s="21" t="s">
        <v>38</v>
      </c>
      <c r="J1371" s="87"/>
      <c r="K1371" s="87"/>
      <c r="L1371" s="87"/>
      <c r="M1371" s="87"/>
      <c r="N1371" s="87"/>
      <c r="O1371" s="87"/>
      <c r="P1371" s="87"/>
      <c r="Q1371" s="87"/>
      <c r="R1371" s="87"/>
      <c r="S1371" s="87"/>
      <c r="T1371" s="87"/>
      <c r="U1371" s="87"/>
      <c r="V1371" s="87"/>
      <c r="W1371" s="87"/>
      <c r="X1371" s="87"/>
      <c r="Y1371" s="87"/>
      <c r="Z1371" s="87"/>
      <c r="AA1371" s="87"/>
      <c r="AB1371" s="87"/>
      <c r="AC1371" s="87"/>
      <c r="AD1371" s="87"/>
      <c r="AE1371" s="87">
        <f t="shared" ref="AE1371:BM1371" si="852">AE1317</f>
        <v>0</v>
      </c>
      <c r="AF1371" s="87">
        <f t="shared" si="852"/>
        <v>0</v>
      </c>
      <c r="AG1371" s="87">
        <f t="shared" si="852"/>
        <v>0</v>
      </c>
      <c r="AH1371" s="87">
        <f t="shared" si="852"/>
        <v>0</v>
      </c>
      <c r="AI1371" s="87">
        <f t="shared" si="852"/>
        <v>0</v>
      </c>
      <c r="AJ1371" s="87">
        <f t="shared" si="852"/>
        <v>0</v>
      </c>
      <c r="AK1371" s="87">
        <f t="shared" si="852"/>
        <v>0</v>
      </c>
      <c r="AL1371" s="87">
        <f t="shared" si="852"/>
        <v>0</v>
      </c>
      <c r="AM1371" s="87">
        <f t="shared" si="852"/>
        <v>0</v>
      </c>
      <c r="AN1371" s="87">
        <f t="shared" si="852"/>
        <v>0</v>
      </c>
      <c r="AO1371" s="87">
        <f t="shared" si="852"/>
        <v>0</v>
      </c>
      <c r="AP1371" s="87">
        <f t="shared" si="852"/>
        <v>0</v>
      </c>
      <c r="AQ1371" s="87">
        <f t="shared" si="852"/>
        <v>0</v>
      </c>
      <c r="AR1371" s="87">
        <f t="shared" si="852"/>
        <v>0</v>
      </c>
      <c r="AS1371" s="87">
        <f t="shared" si="852"/>
        <v>0</v>
      </c>
      <c r="AT1371" s="87">
        <f t="shared" si="852"/>
        <v>0</v>
      </c>
      <c r="AU1371" s="87">
        <f t="shared" si="852"/>
        <v>0</v>
      </c>
      <c r="AV1371" s="87">
        <f t="shared" si="852"/>
        <v>0</v>
      </c>
      <c r="AW1371" s="87">
        <f t="shared" si="852"/>
        <v>0</v>
      </c>
      <c r="AX1371" s="87">
        <f t="shared" si="852"/>
        <v>0</v>
      </c>
      <c r="AY1371" s="87">
        <f t="shared" si="852"/>
        <v>0</v>
      </c>
      <c r="AZ1371" s="87">
        <f t="shared" si="852"/>
        <v>0</v>
      </c>
      <c r="BA1371" s="87">
        <f t="shared" si="852"/>
        <v>0</v>
      </c>
      <c r="BB1371" s="87">
        <f t="shared" si="852"/>
        <v>0</v>
      </c>
      <c r="BC1371" s="87">
        <f t="shared" si="852"/>
        <v>0</v>
      </c>
      <c r="BD1371" s="87">
        <f t="shared" si="852"/>
        <v>0</v>
      </c>
      <c r="BE1371" s="87">
        <f t="shared" si="852"/>
        <v>0</v>
      </c>
      <c r="BF1371" s="87">
        <f t="shared" si="852"/>
        <v>0</v>
      </c>
      <c r="BG1371" s="87">
        <f t="shared" si="852"/>
        <v>0</v>
      </c>
      <c r="BH1371" s="87">
        <f t="shared" si="852"/>
        <v>0</v>
      </c>
      <c r="BI1371" s="87">
        <f t="shared" si="852"/>
        <v>0</v>
      </c>
      <c r="BJ1371" s="87">
        <f t="shared" si="852"/>
        <v>0</v>
      </c>
      <c r="BK1371" s="87">
        <f t="shared" si="852"/>
        <v>0</v>
      </c>
      <c r="BL1371" s="87">
        <f t="shared" si="852"/>
        <v>0</v>
      </c>
      <c r="BM1371" s="87">
        <f t="shared" si="852"/>
        <v>0</v>
      </c>
    </row>
    <row r="1372" spans="1:65" s="21" customFormat="1" ht="11.25" customHeight="1" outlineLevel="1">
      <c r="A1372" s="181" t="s">
        <v>454</v>
      </c>
      <c r="B1372" s="21" t="s">
        <v>38</v>
      </c>
      <c r="J1372" s="87"/>
      <c r="K1372" s="87"/>
      <c r="L1372" s="87"/>
      <c r="M1372" s="87"/>
      <c r="N1372" s="87"/>
      <c r="O1372" s="87"/>
      <c r="P1372" s="87"/>
      <c r="Q1372" s="87"/>
      <c r="R1372" s="87"/>
      <c r="S1372" s="87"/>
      <c r="T1372" s="87"/>
      <c r="U1372" s="87"/>
      <c r="V1372" s="87"/>
      <c r="W1372" s="87"/>
      <c r="X1372" s="87"/>
      <c r="Y1372" s="87"/>
      <c r="Z1372" s="87"/>
      <c r="AA1372" s="87"/>
      <c r="AB1372" s="87"/>
      <c r="AC1372" s="87"/>
      <c r="AD1372" s="87"/>
      <c r="AE1372" s="87">
        <f t="shared" ref="AE1372:BM1372" si="853">AE$1337</f>
        <v>10</v>
      </c>
      <c r="AF1372" s="87">
        <f t="shared" si="853"/>
        <v>10</v>
      </c>
      <c r="AG1372" s="87">
        <f t="shared" si="853"/>
        <v>0</v>
      </c>
      <c r="AH1372" s="87">
        <f t="shared" si="853"/>
        <v>0</v>
      </c>
      <c r="AI1372" s="87">
        <f t="shared" si="853"/>
        <v>0</v>
      </c>
      <c r="AJ1372" s="87">
        <f t="shared" si="853"/>
        <v>0</v>
      </c>
      <c r="AK1372" s="87">
        <f t="shared" si="853"/>
        <v>0</v>
      </c>
      <c r="AL1372" s="87">
        <f t="shared" si="853"/>
        <v>0</v>
      </c>
      <c r="AM1372" s="87">
        <f t="shared" si="853"/>
        <v>0</v>
      </c>
      <c r="AN1372" s="87">
        <f t="shared" si="853"/>
        <v>0</v>
      </c>
      <c r="AO1372" s="87">
        <f t="shared" si="853"/>
        <v>0</v>
      </c>
      <c r="AP1372" s="87">
        <f t="shared" si="853"/>
        <v>0</v>
      </c>
      <c r="AQ1372" s="87">
        <f t="shared" si="853"/>
        <v>0</v>
      </c>
      <c r="AR1372" s="87">
        <f t="shared" si="853"/>
        <v>0</v>
      </c>
      <c r="AS1372" s="87">
        <f t="shared" si="853"/>
        <v>0</v>
      </c>
      <c r="AT1372" s="87">
        <f t="shared" si="853"/>
        <v>0</v>
      </c>
      <c r="AU1372" s="87">
        <f t="shared" si="853"/>
        <v>0</v>
      </c>
      <c r="AV1372" s="87">
        <f t="shared" si="853"/>
        <v>0</v>
      </c>
      <c r="AW1372" s="87">
        <f t="shared" si="853"/>
        <v>0</v>
      </c>
      <c r="AX1372" s="87">
        <f t="shared" si="853"/>
        <v>0</v>
      </c>
      <c r="AY1372" s="87">
        <f t="shared" si="853"/>
        <v>0</v>
      </c>
      <c r="AZ1372" s="87">
        <f t="shared" si="853"/>
        <v>0</v>
      </c>
      <c r="BA1372" s="87">
        <f t="shared" si="853"/>
        <v>0</v>
      </c>
      <c r="BB1372" s="87">
        <f t="shared" si="853"/>
        <v>0</v>
      </c>
      <c r="BC1372" s="87">
        <f t="shared" si="853"/>
        <v>0</v>
      </c>
      <c r="BD1372" s="87">
        <f t="shared" si="853"/>
        <v>0</v>
      </c>
      <c r="BE1372" s="87">
        <f t="shared" si="853"/>
        <v>0</v>
      </c>
      <c r="BF1372" s="87">
        <f t="shared" si="853"/>
        <v>0</v>
      </c>
      <c r="BG1372" s="87">
        <f t="shared" si="853"/>
        <v>0</v>
      </c>
      <c r="BH1372" s="87">
        <f t="shared" si="853"/>
        <v>0</v>
      </c>
      <c r="BI1372" s="87">
        <f t="shared" si="853"/>
        <v>0</v>
      </c>
      <c r="BJ1372" s="87">
        <f t="shared" si="853"/>
        <v>0</v>
      </c>
      <c r="BK1372" s="87">
        <f t="shared" si="853"/>
        <v>0</v>
      </c>
      <c r="BL1372" s="87">
        <f t="shared" si="853"/>
        <v>0</v>
      </c>
      <c r="BM1372" s="87">
        <f t="shared" si="853"/>
        <v>0</v>
      </c>
    </row>
    <row r="1373" spans="1:65" ht="12.75" customHeight="1" outlineLevel="1">
      <c r="D1373"/>
    </row>
    <row r="1374" spans="1:65" s="14" customFormat="1" ht="12.75" customHeight="1" outlineLevel="1">
      <c r="A1374" s="14" t="s">
        <v>485</v>
      </c>
    </row>
    <row r="1375" spans="1:65" s="19" customFormat="1" ht="12.75" customHeight="1" outlineLevel="1">
      <c r="A1375" s="168" t="s">
        <v>486</v>
      </c>
      <c r="B1375" s="17" t="s">
        <v>38</v>
      </c>
      <c r="C1375" s="17"/>
      <c r="D1375" s="17"/>
      <c r="E1375" s="17"/>
      <c r="F1375" s="17"/>
      <c r="G1375" s="17"/>
      <c r="H1375" s="17"/>
      <c r="I1375" s="17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 s="74">
        <f t="shared" ref="AE1375:BL1375" si="854">IF(AE$1390=1,-AE1376,0)</f>
        <v>0</v>
      </c>
      <c r="AF1375" s="74">
        <f t="shared" si="854"/>
        <v>0</v>
      </c>
      <c r="AG1375" s="74">
        <f t="shared" si="854"/>
        <v>0</v>
      </c>
      <c r="AH1375" s="74">
        <f t="shared" si="854"/>
        <v>0</v>
      </c>
      <c r="AI1375" s="74">
        <f t="shared" si="854"/>
        <v>0</v>
      </c>
      <c r="AJ1375" s="74">
        <f t="shared" si="854"/>
        <v>0</v>
      </c>
      <c r="AK1375" s="74">
        <f t="shared" si="854"/>
        <v>0</v>
      </c>
      <c r="AL1375" s="74">
        <f t="shared" si="854"/>
        <v>0</v>
      </c>
      <c r="AM1375" s="74">
        <f t="shared" si="854"/>
        <v>0</v>
      </c>
      <c r="AN1375" s="74">
        <f t="shared" si="854"/>
        <v>0</v>
      </c>
      <c r="AO1375" s="74">
        <f t="shared" si="854"/>
        <v>0</v>
      </c>
      <c r="AP1375" s="74">
        <f t="shared" si="854"/>
        <v>0</v>
      </c>
      <c r="AQ1375" s="74">
        <f t="shared" si="854"/>
        <v>0</v>
      </c>
      <c r="AR1375" s="74">
        <f t="shared" si="854"/>
        <v>0</v>
      </c>
      <c r="AS1375" s="74">
        <f t="shared" si="854"/>
        <v>0</v>
      </c>
      <c r="AT1375" s="74">
        <f t="shared" si="854"/>
        <v>0</v>
      </c>
      <c r="AU1375" s="74">
        <f t="shared" si="854"/>
        <v>0</v>
      </c>
      <c r="AV1375" s="74">
        <f t="shared" si="854"/>
        <v>0</v>
      </c>
      <c r="AW1375" s="74">
        <f t="shared" si="854"/>
        <v>0</v>
      </c>
      <c r="AX1375" s="74">
        <f t="shared" si="854"/>
        <v>0</v>
      </c>
      <c r="AY1375" s="74">
        <f t="shared" si="854"/>
        <v>0</v>
      </c>
      <c r="AZ1375" s="74">
        <f t="shared" si="854"/>
        <v>0</v>
      </c>
      <c r="BA1375" s="74">
        <f t="shared" si="854"/>
        <v>0</v>
      </c>
      <c r="BB1375" s="74">
        <f t="shared" si="854"/>
        <v>0</v>
      </c>
      <c r="BC1375" s="74">
        <f t="shared" si="854"/>
        <v>0</v>
      </c>
      <c r="BD1375" s="74">
        <f t="shared" si="854"/>
        <v>0</v>
      </c>
      <c r="BE1375" s="74">
        <f t="shared" si="854"/>
        <v>0</v>
      </c>
      <c r="BF1375" s="74">
        <f t="shared" si="854"/>
        <v>0</v>
      </c>
      <c r="BG1375" s="74">
        <f t="shared" si="854"/>
        <v>0</v>
      </c>
      <c r="BH1375" s="74">
        <f t="shared" si="854"/>
        <v>0</v>
      </c>
      <c r="BI1375" s="74">
        <f t="shared" si="854"/>
        <v>0</v>
      </c>
      <c r="BJ1375" s="74">
        <f t="shared" si="854"/>
        <v>0</v>
      </c>
      <c r="BK1375" s="74">
        <f t="shared" si="854"/>
        <v>0</v>
      </c>
      <c r="BL1375" s="74">
        <f t="shared" si="854"/>
        <v>0</v>
      </c>
      <c r="BM1375" s="74">
        <f>IF(BM$1390=1,-BM1376,0)</f>
        <v>0</v>
      </c>
    </row>
    <row r="1376" spans="1:65" ht="12.75" customHeight="1" outlineLevel="1">
      <c r="A1376" s="79" t="s">
        <v>487</v>
      </c>
      <c r="B1376" t="s">
        <v>38</v>
      </c>
      <c r="D1376"/>
      <c r="AE1376" s="29">
        <f t="shared" ref="AE1376:BM1376" si="855">SUM(AE1377,AE1378,AE1379,AE1380)</f>
        <v>16.898064109913008</v>
      </c>
      <c r="AF1376" s="29">
        <f t="shared" si="855"/>
        <v>24.642441158213099</v>
      </c>
      <c r="AG1376" s="29">
        <f t="shared" si="855"/>
        <v>38.089441308456287</v>
      </c>
      <c r="AH1376" s="29">
        <f t="shared" si="855"/>
        <v>38.089441308456287</v>
      </c>
      <c r="AI1376" s="29">
        <f t="shared" si="855"/>
        <v>38.089441308456287</v>
      </c>
      <c r="AJ1376" s="29">
        <f t="shared" si="855"/>
        <v>38.765247224851336</v>
      </c>
      <c r="AK1376" s="29">
        <f t="shared" si="855"/>
        <v>38.765247224851336</v>
      </c>
      <c r="AL1376" s="29">
        <f t="shared" si="855"/>
        <v>38.765247224851336</v>
      </c>
      <c r="AM1376" s="29">
        <f t="shared" si="855"/>
        <v>38.765247224851336</v>
      </c>
      <c r="AN1376" s="29">
        <f t="shared" si="855"/>
        <v>37.151418914630625</v>
      </c>
      <c r="AO1376" s="29">
        <f t="shared" si="855"/>
        <v>47.313563958287361</v>
      </c>
      <c r="AP1376" s="29">
        <f t="shared" si="855"/>
        <v>47.313563958287361</v>
      </c>
      <c r="AQ1376" s="29">
        <f t="shared" si="855"/>
        <v>47.313563958287361</v>
      </c>
      <c r="AR1376" s="29">
        <f t="shared" si="855"/>
        <v>46.006100206099866</v>
      </c>
      <c r="AS1376" s="29">
        <f t="shared" si="855"/>
        <v>44.272047066195697</v>
      </c>
      <c r="AT1376" s="29">
        <f t="shared" si="855"/>
        <v>56.950177118529417</v>
      </c>
      <c r="AU1376" s="29">
        <f t="shared" si="855"/>
        <v>56.950177118529417</v>
      </c>
      <c r="AV1376" s="29">
        <f t="shared" si="855"/>
        <v>56.950177118529417</v>
      </c>
      <c r="AW1376" s="29">
        <f t="shared" si="855"/>
        <v>55.004267932842765</v>
      </c>
      <c r="AX1376" s="29">
        <f t="shared" si="855"/>
        <v>51.420761725729577</v>
      </c>
      <c r="AY1376" s="29">
        <f t="shared" si="855"/>
        <v>60.464079771627368</v>
      </c>
      <c r="AZ1376" s="29">
        <f t="shared" si="855"/>
        <v>60.464079771627368</v>
      </c>
      <c r="BA1376" s="29">
        <f t="shared" si="855"/>
        <v>60.464079771627368</v>
      </c>
      <c r="BB1376" s="29">
        <f t="shared" si="855"/>
        <v>56.709211358191965</v>
      </c>
      <c r="BC1376" s="29">
        <f t="shared" si="855"/>
        <v>53.830004772352446</v>
      </c>
      <c r="BD1376" s="29">
        <f t="shared" si="855"/>
        <v>54.906944232159404</v>
      </c>
      <c r="BE1376" s="29">
        <f t="shared" si="855"/>
        <v>54.906944232159404</v>
      </c>
      <c r="BF1376" s="29">
        <f t="shared" si="855"/>
        <v>51.183022777325043</v>
      </c>
      <c r="BG1376" s="29">
        <f t="shared" si="855"/>
        <v>44.058889400992406</v>
      </c>
      <c r="BH1376" s="29">
        <f t="shared" si="855"/>
        <v>36.013448638578595</v>
      </c>
      <c r="BI1376" s="29">
        <f t="shared" si="855"/>
        <v>40.502245572638508</v>
      </c>
      <c r="BJ1376" s="29">
        <f t="shared" si="855"/>
        <v>39.216163623106731</v>
      </c>
      <c r="BK1376" s="29">
        <f t="shared" si="855"/>
        <v>27.944300351978043</v>
      </c>
      <c r="BL1376" s="29">
        <f t="shared" si="855"/>
        <v>16.168363634346022</v>
      </c>
      <c r="BM1376" s="29">
        <f t="shared" si="855"/>
        <v>0</v>
      </c>
    </row>
    <row r="1377" spans="1:65" ht="12.75" customHeight="1" outlineLevel="1">
      <c r="A1377" s="112" t="s">
        <v>488</v>
      </c>
      <c r="B1377" t="s">
        <v>38</v>
      </c>
      <c r="D1377"/>
      <c r="AE1377" s="29">
        <f>AE1314</f>
        <v>0</v>
      </c>
      <c r="AF1377" s="29">
        <f t="shared" ref="AF1377:BM1377" si="856">AF1314</f>
        <v>16.898064109913008</v>
      </c>
      <c r="AG1377" s="29">
        <f t="shared" si="856"/>
        <v>24.642441158213099</v>
      </c>
      <c r="AH1377" s="29">
        <f t="shared" si="856"/>
        <v>38.089441308456287</v>
      </c>
      <c r="AI1377" s="29">
        <f t="shared" si="856"/>
        <v>38.089441308456287</v>
      </c>
      <c r="AJ1377" s="29">
        <f t="shared" si="856"/>
        <v>38.089441308456287</v>
      </c>
      <c r="AK1377" s="29">
        <f t="shared" si="856"/>
        <v>38.765247224851336</v>
      </c>
      <c r="AL1377" s="29">
        <f t="shared" si="856"/>
        <v>38.765247224851336</v>
      </c>
      <c r="AM1377" s="29">
        <f t="shared" si="856"/>
        <v>38.765247224851336</v>
      </c>
      <c r="AN1377" s="29">
        <f t="shared" si="856"/>
        <v>38.765247224851336</v>
      </c>
      <c r="AO1377" s="29">
        <f t="shared" si="856"/>
        <v>37.151418914630625</v>
      </c>
      <c r="AP1377" s="29">
        <f t="shared" si="856"/>
        <v>47.313563958287361</v>
      </c>
      <c r="AQ1377" s="29">
        <f t="shared" si="856"/>
        <v>47.313563958287361</v>
      </c>
      <c r="AR1377" s="29">
        <f t="shared" si="856"/>
        <v>47.313563958287361</v>
      </c>
      <c r="AS1377" s="29">
        <f t="shared" si="856"/>
        <v>46.006100206099866</v>
      </c>
      <c r="AT1377" s="29">
        <f t="shared" si="856"/>
        <v>44.272047066195697</v>
      </c>
      <c r="AU1377" s="29">
        <f t="shared" si="856"/>
        <v>56.950177118529417</v>
      </c>
      <c r="AV1377" s="29">
        <f t="shared" si="856"/>
        <v>56.950177118529417</v>
      </c>
      <c r="AW1377" s="29">
        <f t="shared" si="856"/>
        <v>56.950177118529417</v>
      </c>
      <c r="AX1377" s="29">
        <f t="shared" si="856"/>
        <v>55.004267932842765</v>
      </c>
      <c r="AY1377" s="29">
        <f t="shared" si="856"/>
        <v>51.420761725729577</v>
      </c>
      <c r="AZ1377" s="29">
        <f t="shared" si="856"/>
        <v>60.464079771627368</v>
      </c>
      <c r="BA1377" s="29">
        <f t="shared" si="856"/>
        <v>60.464079771627368</v>
      </c>
      <c r="BB1377" s="29">
        <f t="shared" si="856"/>
        <v>60.464079771627368</v>
      </c>
      <c r="BC1377" s="29">
        <f t="shared" si="856"/>
        <v>56.709211358191965</v>
      </c>
      <c r="BD1377" s="29">
        <f t="shared" si="856"/>
        <v>53.830004772352446</v>
      </c>
      <c r="BE1377" s="29">
        <f t="shared" si="856"/>
        <v>54.906944232159404</v>
      </c>
      <c r="BF1377" s="29">
        <f t="shared" si="856"/>
        <v>54.906944232159404</v>
      </c>
      <c r="BG1377" s="29">
        <f t="shared" si="856"/>
        <v>51.183022777325043</v>
      </c>
      <c r="BH1377" s="29">
        <f t="shared" si="856"/>
        <v>44.058889400992406</v>
      </c>
      <c r="BI1377" s="29">
        <f t="shared" si="856"/>
        <v>36.013448638578595</v>
      </c>
      <c r="BJ1377" s="29">
        <f t="shared" si="856"/>
        <v>40.502245572638508</v>
      </c>
      <c r="BK1377" s="29">
        <f t="shared" si="856"/>
        <v>39.216163623106731</v>
      </c>
      <c r="BL1377" s="29">
        <f t="shared" si="856"/>
        <v>27.944300351978043</v>
      </c>
      <c r="BM1377" s="29">
        <f t="shared" si="856"/>
        <v>16.168363634346022</v>
      </c>
    </row>
    <row r="1378" spans="1:65" ht="12.75" customHeight="1" outlineLevel="1">
      <c r="A1378" s="112" t="s">
        <v>463</v>
      </c>
      <c r="B1378" t="s">
        <v>38</v>
      </c>
      <c r="D1378"/>
      <c r="AE1378" s="29">
        <f>AE1336</f>
        <v>10.71403611055497</v>
      </c>
      <c r="AF1378" s="29">
        <f>AF1336</f>
        <v>0</v>
      </c>
      <c r="AG1378" s="29">
        <f>AG1336</f>
        <v>0</v>
      </c>
      <c r="AH1378" s="29">
        <f t="shared" ref="AH1378:BM1378" si="857">AH1336</f>
        <v>0</v>
      </c>
      <c r="AI1378" s="29">
        <f t="shared" si="857"/>
        <v>0</v>
      </c>
      <c r="AJ1378" s="29">
        <f t="shared" si="857"/>
        <v>0</v>
      </c>
      <c r="AK1378" s="29">
        <f t="shared" si="857"/>
        <v>0</v>
      </c>
      <c r="AL1378" s="29">
        <f t="shared" si="857"/>
        <v>0</v>
      </c>
      <c r="AM1378" s="29">
        <f t="shared" si="857"/>
        <v>0</v>
      </c>
      <c r="AN1378" s="29">
        <f t="shared" si="857"/>
        <v>0</v>
      </c>
      <c r="AO1378" s="29">
        <f t="shared" si="857"/>
        <v>0</v>
      </c>
      <c r="AP1378" s="29">
        <f t="shared" si="857"/>
        <v>0</v>
      </c>
      <c r="AQ1378" s="29">
        <f t="shared" si="857"/>
        <v>0</v>
      </c>
      <c r="AR1378" s="29">
        <f t="shared" si="857"/>
        <v>0</v>
      </c>
      <c r="AS1378" s="29">
        <f t="shared" si="857"/>
        <v>0</v>
      </c>
      <c r="AT1378" s="29">
        <f t="shared" si="857"/>
        <v>0</v>
      </c>
      <c r="AU1378" s="29">
        <f t="shared" si="857"/>
        <v>0</v>
      </c>
      <c r="AV1378" s="29">
        <f t="shared" si="857"/>
        <v>0</v>
      </c>
      <c r="AW1378" s="29">
        <f t="shared" si="857"/>
        <v>0</v>
      </c>
      <c r="AX1378" s="29">
        <f t="shared" si="857"/>
        <v>0</v>
      </c>
      <c r="AY1378" s="29">
        <f t="shared" si="857"/>
        <v>0</v>
      </c>
      <c r="AZ1378" s="29">
        <f t="shared" si="857"/>
        <v>0</v>
      </c>
      <c r="BA1378" s="29">
        <f t="shared" si="857"/>
        <v>0</v>
      </c>
      <c r="BB1378" s="29">
        <f t="shared" si="857"/>
        <v>0</v>
      </c>
      <c r="BC1378" s="29">
        <f t="shared" si="857"/>
        <v>0</v>
      </c>
      <c r="BD1378" s="29">
        <f t="shared" si="857"/>
        <v>0</v>
      </c>
      <c r="BE1378" s="29">
        <f t="shared" si="857"/>
        <v>0</v>
      </c>
      <c r="BF1378" s="29">
        <f t="shared" si="857"/>
        <v>0</v>
      </c>
      <c r="BG1378" s="29">
        <f t="shared" si="857"/>
        <v>0</v>
      </c>
      <c r="BH1378" s="29">
        <f t="shared" si="857"/>
        <v>0</v>
      </c>
      <c r="BI1378" s="29">
        <f t="shared" si="857"/>
        <v>0</v>
      </c>
      <c r="BJ1378" s="29">
        <f t="shared" si="857"/>
        <v>0</v>
      </c>
      <c r="BK1378" s="29">
        <f t="shared" si="857"/>
        <v>0</v>
      </c>
      <c r="BL1378" s="29">
        <f t="shared" si="857"/>
        <v>0</v>
      </c>
      <c r="BM1378" s="29">
        <f t="shared" si="857"/>
        <v>0</v>
      </c>
    </row>
    <row r="1379" spans="1:65" ht="12.75" customHeight="1" outlineLevel="1">
      <c r="A1379" s="112" t="s">
        <v>489</v>
      </c>
      <c r="B1379" t="s">
        <v>38</v>
      </c>
      <c r="D1379"/>
      <c r="AE1379" s="29">
        <f t="shared" ref="AE1379:BM1379" si="858">AE1353</f>
        <v>6.1840279993580403</v>
      </c>
      <c r="AF1379" s="29">
        <f t="shared" si="858"/>
        <v>7.7443770483000911</v>
      </c>
      <c r="AG1379" s="29">
        <f t="shared" si="858"/>
        <v>13.447000150243191</v>
      </c>
      <c r="AH1379" s="29">
        <f t="shared" si="858"/>
        <v>0</v>
      </c>
      <c r="AI1379" s="29">
        <f t="shared" si="858"/>
        <v>0</v>
      </c>
      <c r="AJ1379" s="29">
        <f t="shared" si="858"/>
        <v>0.67580591639504761</v>
      </c>
      <c r="AK1379" s="29">
        <f t="shared" si="858"/>
        <v>0</v>
      </c>
      <c r="AL1379" s="29">
        <f t="shared" si="858"/>
        <v>0</v>
      </c>
      <c r="AM1379" s="29">
        <f t="shared" si="858"/>
        <v>0</v>
      </c>
      <c r="AN1379" s="29">
        <f t="shared" si="858"/>
        <v>0</v>
      </c>
      <c r="AO1379" s="29">
        <f t="shared" si="858"/>
        <v>10.162145043656734</v>
      </c>
      <c r="AP1379" s="29">
        <f t="shared" si="858"/>
        <v>0</v>
      </c>
      <c r="AQ1379" s="29">
        <f t="shared" si="858"/>
        <v>0</v>
      </c>
      <c r="AR1379" s="29">
        <f t="shared" si="858"/>
        <v>0</v>
      </c>
      <c r="AS1379" s="29">
        <f t="shared" si="858"/>
        <v>0</v>
      </c>
      <c r="AT1379" s="29">
        <f t="shared" si="858"/>
        <v>12.678130052333719</v>
      </c>
      <c r="AU1379" s="29">
        <f t="shared" si="858"/>
        <v>0</v>
      </c>
      <c r="AV1379" s="29">
        <f t="shared" si="858"/>
        <v>0</v>
      </c>
      <c r="AW1379" s="29">
        <f t="shared" si="858"/>
        <v>0</v>
      </c>
      <c r="AX1379" s="29">
        <f t="shared" si="858"/>
        <v>0</v>
      </c>
      <c r="AY1379" s="29">
        <f t="shared" si="858"/>
        <v>9.0433180458977951</v>
      </c>
      <c r="AZ1379" s="29">
        <f t="shared" si="858"/>
        <v>0</v>
      </c>
      <c r="BA1379" s="29">
        <f t="shared" si="858"/>
        <v>0</v>
      </c>
      <c r="BB1379" s="29">
        <f t="shared" si="858"/>
        <v>0</v>
      </c>
      <c r="BC1379" s="29">
        <f t="shared" si="858"/>
        <v>0</v>
      </c>
      <c r="BD1379" s="29">
        <f t="shared" si="858"/>
        <v>1.0769394598069613</v>
      </c>
      <c r="BE1379" s="29">
        <f t="shared" si="858"/>
        <v>0</v>
      </c>
      <c r="BF1379" s="29">
        <f t="shared" si="858"/>
        <v>0</v>
      </c>
      <c r="BG1379" s="29">
        <f t="shared" si="858"/>
        <v>0</v>
      </c>
      <c r="BH1379" s="29">
        <f t="shared" si="858"/>
        <v>0</v>
      </c>
      <c r="BI1379" s="29">
        <f t="shared" si="858"/>
        <v>4.4887969340599154</v>
      </c>
      <c r="BJ1379" s="29">
        <f t="shared" si="858"/>
        <v>0</v>
      </c>
      <c r="BK1379" s="29">
        <f t="shared" si="858"/>
        <v>0</v>
      </c>
      <c r="BL1379" s="29">
        <f t="shared" si="858"/>
        <v>0</v>
      </c>
      <c r="BM1379" s="29">
        <f t="shared" si="858"/>
        <v>0</v>
      </c>
    </row>
    <row r="1380" spans="1:65" ht="12.75" customHeight="1" outlineLevel="1">
      <c r="A1380" s="112" t="s">
        <v>490</v>
      </c>
      <c r="B1380" t="s">
        <v>38</v>
      </c>
      <c r="D1380"/>
      <c r="AE1380" s="29">
        <f t="shared" ref="AE1380:BM1380" si="859">AE1365</f>
        <v>0</v>
      </c>
      <c r="AF1380" s="29">
        <f t="shared" si="859"/>
        <v>0</v>
      </c>
      <c r="AG1380" s="29">
        <f t="shared" si="859"/>
        <v>0</v>
      </c>
      <c r="AH1380" s="29">
        <f t="shared" si="859"/>
        <v>0</v>
      </c>
      <c r="AI1380" s="29">
        <f t="shared" si="859"/>
        <v>0</v>
      </c>
      <c r="AJ1380" s="29">
        <f t="shared" si="859"/>
        <v>0</v>
      </c>
      <c r="AK1380" s="29">
        <f t="shared" si="859"/>
        <v>0</v>
      </c>
      <c r="AL1380" s="29">
        <f t="shared" si="859"/>
        <v>0</v>
      </c>
      <c r="AM1380" s="29">
        <f t="shared" si="859"/>
        <v>0</v>
      </c>
      <c r="AN1380" s="29">
        <f t="shared" si="859"/>
        <v>-1.6138283102207103</v>
      </c>
      <c r="AO1380" s="29">
        <f t="shared" si="859"/>
        <v>0</v>
      </c>
      <c r="AP1380" s="29">
        <f t="shared" si="859"/>
        <v>0</v>
      </c>
      <c r="AQ1380" s="29">
        <f t="shared" si="859"/>
        <v>0</v>
      </c>
      <c r="AR1380" s="29">
        <f t="shared" si="859"/>
        <v>-1.3074637521874921</v>
      </c>
      <c r="AS1380" s="29">
        <f t="shared" si="859"/>
        <v>-1.7340531399041659</v>
      </c>
      <c r="AT1380" s="29">
        <f t="shared" si="859"/>
        <v>0</v>
      </c>
      <c r="AU1380" s="29">
        <f t="shared" si="859"/>
        <v>0</v>
      </c>
      <c r="AV1380" s="29">
        <f t="shared" si="859"/>
        <v>0</v>
      </c>
      <c r="AW1380" s="29">
        <f t="shared" si="859"/>
        <v>-1.9459091856866539</v>
      </c>
      <c r="AX1380" s="29">
        <f t="shared" si="859"/>
        <v>-3.5835062071131896</v>
      </c>
      <c r="AY1380" s="29">
        <f t="shared" si="859"/>
        <v>0</v>
      </c>
      <c r="AZ1380" s="29">
        <f t="shared" si="859"/>
        <v>0</v>
      </c>
      <c r="BA1380" s="29">
        <f t="shared" si="859"/>
        <v>0</v>
      </c>
      <c r="BB1380" s="29">
        <f t="shared" si="859"/>
        <v>-3.7548684134354025</v>
      </c>
      <c r="BC1380" s="29">
        <f t="shared" si="859"/>
        <v>-2.8792065858395191</v>
      </c>
      <c r="BD1380" s="29">
        <f t="shared" si="859"/>
        <v>0</v>
      </c>
      <c r="BE1380" s="29">
        <f t="shared" si="859"/>
        <v>0</v>
      </c>
      <c r="BF1380" s="29">
        <f t="shared" si="859"/>
        <v>-3.7239214548343611</v>
      </c>
      <c r="BG1380" s="29">
        <f t="shared" si="859"/>
        <v>-7.1241333763326349</v>
      </c>
      <c r="BH1380" s="29">
        <f t="shared" si="859"/>
        <v>-8.0454407624138078</v>
      </c>
      <c r="BI1380" s="29">
        <f t="shared" si="859"/>
        <v>0</v>
      </c>
      <c r="BJ1380" s="29">
        <f t="shared" si="859"/>
        <v>-1.2860819495317788</v>
      </c>
      <c r="BK1380" s="29">
        <f t="shared" si="859"/>
        <v>-11.271863271128689</v>
      </c>
      <c r="BL1380" s="29">
        <f t="shared" si="859"/>
        <v>-11.775936717632023</v>
      </c>
      <c r="BM1380" s="29">
        <f t="shared" si="859"/>
        <v>-16.168363634346022</v>
      </c>
    </row>
    <row r="1381" spans="1:65" ht="12.75" customHeight="1" outlineLevel="1">
      <c r="A1381" s="57"/>
      <c r="D1381"/>
    </row>
    <row r="1382" spans="1:65" s="19" customFormat="1" ht="12.75" customHeight="1" outlineLevel="1">
      <c r="A1382" s="168" t="s">
        <v>491</v>
      </c>
      <c r="B1382" s="17" t="s">
        <v>38</v>
      </c>
      <c r="C1382" s="17"/>
      <c r="D1382" s="17"/>
      <c r="E1382" s="17"/>
      <c r="F1382" s="17"/>
      <c r="G1382" s="17"/>
      <c r="H1382" s="17"/>
      <c r="I1382" s="17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 s="74">
        <f t="shared" ref="AE1382:BL1382" si="860">IF(AE$1390=1,-AE1383,0)</f>
        <v>0</v>
      </c>
      <c r="AF1382" s="74">
        <f t="shared" si="860"/>
        <v>0</v>
      </c>
      <c r="AG1382" s="74">
        <f t="shared" si="860"/>
        <v>0</v>
      </c>
      <c r="AH1382" s="74">
        <f t="shared" si="860"/>
        <v>0</v>
      </c>
      <c r="AI1382" s="74">
        <f t="shared" si="860"/>
        <v>0</v>
      </c>
      <c r="AJ1382" s="74">
        <f t="shared" si="860"/>
        <v>0</v>
      </c>
      <c r="AK1382" s="74">
        <f t="shared" si="860"/>
        <v>0</v>
      </c>
      <c r="AL1382" s="74">
        <f t="shared" si="860"/>
        <v>0</v>
      </c>
      <c r="AM1382" s="74">
        <f t="shared" si="860"/>
        <v>0</v>
      </c>
      <c r="AN1382" s="74">
        <f t="shared" si="860"/>
        <v>0</v>
      </c>
      <c r="AO1382" s="74">
        <f t="shared" si="860"/>
        <v>0</v>
      </c>
      <c r="AP1382" s="74">
        <f t="shared" si="860"/>
        <v>0</v>
      </c>
      <c r="AQ1382" s="74">
        <f t="shared" si="860"/>
        <v>0</v>
      </c>
      <c r="AR1382" s="74">
        <f t="shared" si="860"/>
        <v>0</v>
      </c>
      <c r="AS1382" s="74">
        <f t="shared" si="860"/>
        <v>0</v>
      </c>
      <c r="AT1382" s="74">
        <f t="shared" si="860"/>
        <v>0</v>
      </c>
      <c r="AU1382" s="74">
        <f t="shared" si="860"/>
        <v>0</v>
      </c>
      <c r="AV1382" s="74">
        <f t="shared" si="860"/>
        <v>0</v>
      </c>
      <c r="AW1382" s="74">
        <f t="shared" si="860"/>
        <v>0</v>
      </c>
      <c r="AX1382" s="74">
        <f t="shared" si="860"/>
        <v>0</v>
      </c>
      <c r="AY1382" s="74">
        <f t="shared" si="860"/>
        <v>0</v>
      </c>
      <c r="AZ1382" s="74">
        <f t="shared" si="860"/>
        <v>0</v>
      </c>
      <c r="BA1382" s="74">
        <f t="shared" si="860"/>
        <v>0</v>
      </c>
      <c r="BB1382" s="74">
        <f t="shared" si="860"/>
        <v>0</v>
      </c>
      <c r="BC1382" s="74">
        <f t="shared" si="860"/>
        <v>0</v>
      </c>
      <c r="BD1382" s="74">
        <f t="shared" si="860"/>
        <v>0</v>
      </c>
      <c r="BE1382" s="74">
        <f t="shared" si="860"/>
        <v>0</v>
      </c>
      <c r="BF1382" s="74">
        <f t="shared" si="860"/>
        <v>0</v>
      </c>
      <c r="BG1382" s="74">
        <f t="shared" si="860"/>
        <v>0</v>
      </c>
      <c r="BH1382" s="74">
        <f t="shared" si="860"/>
        <v>0</v>
      </c>
      <c r="BI1382" s="74">
        <f t="shared" si="860"/>
        <v>0</v>
      </c>
      <c r="BJ1382" s="74">
        <f t="shared" si="860"/>
        <v>0</v>
      </c>
      <c r="BK1382" s="74">
        <f t="shared" si="860"/>
        <v>0</v>
      </c>
      <c r="BL1382" s="74">
        <f t="shared" si="860"/>
        <v>0</v>
      </c>
      <c r="BM1382" s="74">
        <f>IF(BM$1390=1,-BM1383,0)</f>
        <v>0</v>
      </c>
    </row>
    <row r="1383" spans="1:65" ht="12.75" customHeight="1" outlineLevel="1">
      <c r="A1383" s="79" t="s">
        <v>441</v>
      </c>
      <c r="B1383" t="s">
        <v>38</v>
      </c>
      <c r="D1383"/>
      <c r="AE1383" s="29">
        <f t="shared" ref="AE1383:BM1383" si="861">AE1317</f>
        <v>0</v>
      </c>
      <c r="AF1383" s="29">
        <f t="shared" si="861"/>
        <v>0</v>
      </c>
      <c r="AG1383" s="29">
        <f t="shared" si="861"/>
        <v>0</v>
      </c>
      <c r="AH1383" s="29">
        <f t="shared" si="861"/>
        <v>0</v>
      </c>
      <c r="AI1383" s="29">
        <f t="shared" si="861"/>
        <v>0</v>
      </c>
      <c r="AJ1383" s="29">
        <f t="shared" si="861"/>
        <v>0</v>
      </c>
      <c r="AK1383" s="29">
        <f t="shared" si="861"/>
        <v>0</v>
      </c>
      <c r="AL1383" s="29">
        <f t="shared" si="861"/>
        <v>0</v>
      </c>
      <c r="AM1383" s="29">
        <f t="shared" si="861"/>
        <v>0</v>
      </c>
      <c r="AN1383" s="29">
        <f t="shared" si="861"/>
        <v>0</v>
      </c>
      <c r="AO1383" s="29">
        <f t="shared" si="861"/>
        <v>0</v>
      </c>
      <c r="AP1383" s="29">
        <f t="shared" si="861"/>
        <v>0</v>
      </c>
      <c r="AQ1383" s="29">
        <f t="shared" si="861"/>
        <v>0</v>
      </c>
      <c r="AR1383" s="29">
        <f t="shared" si="861"/>
        <v>0</v>
      </c>
      <c r="AS1383" s="29">
        <f t="shared" si="861"/>
        <v>0</v>
      </c>
      <c r="AT1383" s="29">
        <f t="shared" si="861"/>
        <v>0</v>
      </c>
      <c r="AU1383" s="29">
        <f t="shared" si="861"/>
        <v>0</v>
      </c>
      <c r="AV1383" s="29">
        <f t="shared" si="861"/>
        <v>0</v>
      </c>
      <c r="AW1383" s="29">
        <f t="shared" si="861"/>
        <v>0</v>
      </c>
      <c r="AX1383" s="29">
        <f t="shared" si="861"/>
        <v>0</v>
      </c>
      <c r="AY1383" s="29">
        <f t="shared" si="861"/>
        <v>0</v>
      </c>
      <c r="AZ1383" s="29">
        <f t="shared" si="861"/>
        <v>0</v>
      </c>
      <c r="BA1383" s="29">
        <f t="shared" si="861"/>
        <v>0</v>
      </c>
      <c r="BB1383" s="29">
        <f t="shared" si="861"/>
        <v>0</v>
      </c>
      <c r="BC1383" s="29">
        <f t="shared" si="861"/>
        <v>0</v>
      </c>
      <c r="BD1383" s="29">
        <f t="shared" si="861"/>
        <v>0</v>
      </c>
      <c r="BE1383" s="29">
        <f t="shared" si="861"/>
        <v>0</v>
      </c>
      <c r="BF1383" s="29">
        <f t="shared" si="861"/>
        <v>0</v>
      </c>
      <c r="BG1383" s="29">
        <f t="shared" si="861"/>
        <v>0</v>
      </c>
      <c r="BH1383" s="29">
        <f t="shared" si="861"/>
        <v>0</v>
      </c>
      <c r="BI1383" s="29">
        <f t="shared" si="861"/>
        <v>0</v>
      </c>
      <c r="BJ1383" s="29">
        <f t="shared" si="861"/>
        <v>0</v>
      </c>
      <c r="BK1383" s="29">
        <f t="shared" si="861"/>
        <v>0</v>
      </c>
      <c r="BL1383" s="29">
        <f t="shared" si="861"/>
        <v>0</v>
      </c>
      <c r="BM1383" s="29">
        <f t="shared" si="861"/>
        <v>0</v>
      </c>
    </row>
    <row r="1384" spans="1:65" ht="12.75" customHeight="1" outlineLevel="1">
      <c r="A1384" s="57"/>
      <c r="D1384"/>
    </row>
    <row r="1385" spans="1:65" s="19" customFormat="1" ht="12.75" customHeight="1" outlineLevel="1">
      <c r="A1385" s="17" t="s">
        <v>492</v>
      </c>
      <c r="B1385" s="17" t="s">
        <v>38</v>
      </c>
      <c r="C1385"/>
      <c r="D1385" s="17"/>
      <c r="E1385" s="17"/>
      <c r="F1385" s="17"/>
      <c r="G1385" s="17"/>
      <c r="H1385" s="17"/>
      <c r="I1385" s="17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 s="74">
        <f t="shared" ref="AE1385:BH1385" si="862">IF(AE$1390=1,-AE1386+AE1395,0)</f>
        <v>0</v>
      </c>
      <c r="AF1385" s="74">
        <f t="shared" si="862"/>
        <v>0</v>
      </c>
      <c r="AG1385" s="74">
        <f t="shared" si="862"/>
        <v>0</v>
      </c>
      <c r="AH1385" s="74">
        <f t="shared" si="862"/>
        <v>0</v>
      </c>
      <c r="AI1385" s="74">
        <f t="shared" si="862"/>
        <v>0</v>
      </c>
      <c r="AJ1385" s="74">
        <f t="shared" si="862"/>
        <v>0</v>
      </c>
      <c r="AK1385" s="74">
        <f t="shared" si="862"/>
        <v>0</v>
      </c>
      <c r="AL1385" s="74">
        <f t="shared" si="862"/>
        <v>0</v>
      </c>
      <c r="AM1385" s="74">
        <f t="shared" si="862"/>
        <v>0</v>
      </c>
      <c r="AN1385" s="74">
        <f t="shared" si="862"/>
        <v>0</v>
      </c>
      <c r="AO1385" s="74">
        <f t="shared" si="862"/>
        <v>0</v>
      </c>
      <c r="AP1385" s="74">
        <f t="shared" si="862"/>
        <v>0</v>
      </c>
      <c r="AQ1385" s="74">
        <f t="shared" si="862"/>
        <v>0</v>
      </c>
      <c r="AR1385" s="74">
        <f t="shared" si="862"/>
        <v>0</v>
      </c>
      <c r="AS1385" s="74">
        <f t="shared" si="862"/>
        <v>0</v>
      </c>
      <c r="AT1385" s="74">
        <f t="shared" si="862"/>
        <v>0</v>
      </c>
      <c r="AU1385" s="74">
        <f t="shared" si="862"/>
        <v>0</v>
      </c>
      <c r="AV1385" s="74">
        <f t="shared" si="862"/>
        <v>0</v>
      </c>
      <c r="AW1385" s="74">
        <f t="shared" si="862"/>
        <v>0</v>
      </c>
      <c r="AX1385" s="74">
        <f t="shared" si="862"/>
        <v>0</v>
      </c>
      <c r="AY1385" s="74">
        <f t="shared" si="862"/>
        <v>0</v>
      </c>
      <c r="AZ1385" s="74">
        <f t="shared" si="862"/>
        <v>0</v>
      </c>
      <c r="BA1385" s="74">
        <f t="shared" si="862"/>
        <v>0</v>
      </c>
      <c r="BB1385" s="74">
        <f t="shared" si="862"/>
        <v>0</v>
      </c>
      <c r="BC1385" s="74">
        <f t="shared" si="862"/>
        <v>0</v>
      </c>
      <c r="BD1385" s="74">
        <f t="shared" si="862"/>
        <v>0</v>
      </c>
      <c r="BE1385" s="74">
        <f t="shared" si="862"/>
        <v>0</v>
      </c>
      <c r="BF1385" s="74">
        <f t="shared" si="862"/>
        <v>0</v>
      </c>
      <c r="BG1385" s="74">
        <f t="shared" si="862"/>
        <v>0</v>
      </c>
      <c r="BH1385" s="74">
        <f t="shared" si="862"/>
        <v>0</v>
      </c>
      <c r="BI1385" s="74">
        <f>IF(BI$1390=1,-BI1386+BI1395,0)</f>
        <v>0</v>
      </c>
      <c r="BJ1385" s="74">
        <f>IF(BJ$1390=1,-BJ1386+BJ1395,0)</f>
        <v>0</v>
      </c>
      <c r="BK1385" s="74">
        <f>IF(BK$1390=1,-BK1386+BK1395,0)</f>
        <v>0</v>
      </c>
      <c r="BL1385" s="74">
        <f>IF(BL$1390=1,-BL1386+BL1395,0)</f>
        <v>0</v>
      </c>
      <c r="BM1385" s="74">
        <f>IF(BM$1390=1,-BM1386+BM1395,0)</f>
        <v>-9.8411998340077407</v>
      </c>
    </row>
    <row r="1386" spans="1:65" ht="12.75" customHeight="1" outlineLevel="1">
      <c r="A1386" s="79" t="s">
        <v>493</v>
      </c>
      <c r="B1386" t="s">
        <v>38</v>
      </c>
      <c r="D1386"/>
      <c r="AE1386" s="29">
        <f t="shared" ref="AE1386:BM1386" si="863">SUM(AE1387,AE1388)</f>
        <v>-0.57151854702867255</v>
      </c>
      <c r="AF1386" s="29">
        <f t="shared" si="863"/>
        <v>5.0035659425535117E-2</v>
      </c>
      <c r="AG1386" s="29">
        <f t="shared" si="863"/>
        <v>5.1159316044866348</v>
      </c>
      <c r="AH1386" s="29">
        <f t="shared" si="863"/>
        <v>4.0665595539460266</v>
      </c>
      <c r="AI1386" s="29">
        <f t="shared" si="863"/>
        <v>2.1624797774354612</v>
      </c>
      <c r="AJ1386" s="29">
        <f t="shared" si="863"/>
        <v>8.7696371919529987</v>
      </c>
      <c r="AK1386" s="29">
        <f t="shared" si="863"/>
        <v>6.0833459616764474</v>
      </c>
      <c r="AL1386" s="29">
        <f t="shared" si="863"/>
        <v>3.8222401071253493</v>
      </c>
      <c r="AM1386" s="29">
        <f t="shared" si="863"/>
        <v>1.3866646292777558</v>
      </c>
      <c r="AN1386" s="29">
        <f t="shared" si="863"/>
        <v>0.27141583991876672</v>
      </c>
      <c r="AO1386" s="29">
        <f t="shared" si="863"/>
        <v>8.6104590537863288</v>
      </c>
      <c r="AP1386" s="29">
        <f t="shared" si="863"/>
        <v>4.989043925446067</v>
      </c>
      <c r="AQ1386" s="29">
        <f t="shared" si="863"/>
        <v>2.0757017793355264</v>
      </c>
      <c r="AR1386" s="29">
        <f t="shared" si="863"/>
        <v>0.23793109529575407</v>
      </c>
      <c r="AS1386" s="29">
        <f t="shared" si="863"/>
        <v>0.2748732648299832</v>
      </c>
      <c r="AT1386" s="29">
        <f t="shared" si="863"/>
        <v>8.0511277424098733</v>
      </c>
      <c r="AU1386" s="29">
        <f t="shared" si="863"/>
        <v>4.4986108046502142</v>
      </c>
      <c r="AV1386" s="29">
        <f t="shared" si="863"/>
        <v>1.5275976026397711</v>
      </c>
      <c r="AW1386" s="29">
        <f t="shared" si="863"/>
        <v>0.29452120799841719</v>
      </c>
      <c r="AX1386" s="29">
        <f t="shared" si="863"/>
        <v>0.3386243844406609</v>
      </c>
      <c r="AY1386" s="29">
        <f t="shared" si="863"/>
        <v>11.007569480306746</v>
      </c>
      <c r="AZ1386" s="29">
        <f t="shared" si="863"/>
        <v>5.6850895381048083</v>
      </c>
      <c r="BA1386" s="29">
        <f t="shared" si="863"/>
        <v>1.2906455786557416</v>
      </c>
      <c r="BB1386" s="29">
        <f t="shared" si="863"/>
        <v>0.30194145210178291</v>
      </c>
      <c r="BC1386" s="29">
        <f t="shared" si="863"/>
        <v>0.34769853556889263</v>
      </c>
      <c r="BD1386" s="29">
        <f t="shared" si="863"/>
        <v>10.30604723759771</v>
      </c>
      <c r="BE1386" s="29">
        <f t="shared" si="863"/>
        <v>3.1806097114122753</v>
      </c>
      <c r="BF1386" s="29">
        <f t="shared" si="863"/>
        <v>0.33645585693556512</v>
      </c>
      <c r="BG1386" s="29">
        <f t="shared" si="863"/>
        <v>0.28449577705172402</v>
      </c>
      <c r="BH1386" s="29">
        <f t="shared" si="863"/>
        <v>0.32856626984683945</v>
      </c>
      <c r="BI1386" s="29">
        <f t="shared" si="863"/>
        <v>10.316005926917128</v>
      </c>
      <c r="BJ1386" s="29">
        <f t="shared" si="863"/>
        <v>0.26590817442619219</v>
      </c>
      <c r="BK1386" s="29">
        <f t="shared" si="863"/>
        <v>1.8472151141276205E-2</v>
      </c>
      <c r="BL1386" s="29">
        <f t="shared" si="863"/>
        <v>0.17529250807643715</v>
      </c>
      <c r="BM1386" s="29">
        <f t="shared" si="863"/>
        <v>0</v>
      </c>
    </row>
    <row r="1387" spans="1:65" ht="12.75" customHeight="1" outlineLevel="1">
      <c r="A1387" s="112" t="s">
        <v>444</v>
      </c>
      <c r="B1387" t="s">
        <v>38</v>
      </c>
      <c r="D1387"/>
      <c r="AE1387" s="29">
        <f t="shared" ref="AE1387:BM1387" si="864">AE1325</f>
        <v>-0.57151854702867255</v>
      </c>
      <c r="AF1387" s="29">
        <f t="shared" si="864"/>
        <v>5.0035659425535117E-2</v>
      </c>
      <c r="AG1387" s="29">
        <f t="shared" si="864"/>
        <v>5.1159316044866348</v>
      </c>
      <c r="AH1387" s="29">
        <f t="shared" si="864"/>
        <v>8.4326599414458361</v>
      </c>
      <c r="AI1387" s="29">
        <f t="shared" si="864"/>
        <v>8.6221512586607716</v>
      </c>
      <c r="AJ1387" s="29">
        <f t="shared" si="864"/>
        <v>8.7696371919529987</v>
      </c>
      <c r="AK1387" s="29">
        <f t="shared" si="864"/>
        <v>13.395848297728666</v>
      </c>
      <c r="AL1387" s="29">
        <f t="shared" si="864"/>
        <v>10.980834338505588</v>
      </c>
      <c r="AM1387" s="29">
        <f t="shared" si="864"/>
        <v>8.3054503705667422</v>
      </c>
      <c r="AN1387" s="29">
        <f t="shared" si="864"/>
        <v>6.5779561429885929</v>
      </c>
      <c r="AO1387" s="29">
        <f t="shared" si="864"/>
        <v>8.6104590537863288</v>
      </c>
      <c r="AP1387" s="29">
        <f t="shared" si="864"/>
        <v>13.306589225499621</v>
      </c>
      <c r="AQ1387" s="29">
        <f t="shared" si="864"/>
        <v>9.9942969467772649</v>
      </c>
      <c r="AR1387" s="29">
        <f t="shared" si="864"/>
        <v>6.5712444013730478</v>
      </c>
      <c r="AS1387" s="29">
        <f t="shared" si="864"/>
        <v>5.4974652965996693</v>
      </c>
      <c r="AT1387" s="29">
        <f t="shared" si="864"/>
        <v>8.0511277424098733</v>
      </c>
      <c r="AU1387" s="29">
        <f t="shared" si="864"/>
        <v>13.930610976836455</v>
      </c>
      <c r="AV1387" s="29">
        <f t="shared" si="864"/>
        <v>10.638540825252434</v>
      </c>
      <c r="AW1387" s="29">
        <f t="shared" si="864"/>
        <v>7.0953201625241453</v>
      </c>
      <c r="AX1387" s="29">
        <f t="shared" si="864"/>
        <v>6.7724876888132108</v>
      </c>
      <c r="AY1387" s="29">
        <f t="shared" si="864"/>
        <v>11.007569480306746</v>
      </c>
      <c r="AZ1387" s="29">
        <f t="shared" si="864"/>
        <v>17.139942991328507</v>
      </c>
      <c r="BA1387" s="29">
        <f t="shared" si="864"/>
        <v>12.143654988539829</v>
      </c>
      <c r="BB1387" s="29">
        <f t="shared" si="864"/>
        <v>6.9898394682070526</v>
      </c>
      <c r="BC1387" s="29">
        <f t="shared" si="864"/>
        <v>6.9539707113778464</v>
      </c>
      <c r="BD1387" s="29">
        <f t="shared" si="864"/>
        <v>10.30604723759771</v>
      </c>
      <c r="BE1387" s="29">
        <f t="shared" si="864"/>
        <v>16.476876229579691</v>
      </c>
      <c r="BF1387" s="29">
        <f t="shared" si="864"/>
        <v>9.575420282430489</v>
      </c>
      <c r="BG1387" s="29">
        <f t="shared" si="864"/>
        <v>5.6899155410344715</v>
      </c>
      <c r="BH1387" s="29">
        <f t="shared" si="864"/>
        <v>6.5713253969367926</v>
      </c>
      <c r="BI1387" s="29">
        <f t="shared" si="864"/>
        <v>10.316005926917128</v>
      </c>
      <c r="BJ1387" s="29">
        <f t="shared" si="864"/>
        <v>15.118369119095124</v>
      </c>
      <c r="BK1387" s="29">
        <f t="shared" si="864"/>
        <v>0.36944302282552366</v>
      </c>
      <c r="BL1387" s="29">
        <f t="shared" si="864"/>
        <v>3.5058501615287394</v>
      </c>
      <c r="BM1387" s="29">
        <f t="shared" si="864"/>
        <v>6.8744164389593791</v>
      </c>
    </row>
    <row r="1388" spans="1:65" ht="12.75" customHeight="1" outlineLevel="1">
      <c r="A1388" s="112" t="s">
        <v>494</v>
      </c>
      <c r="B1388" t="s">
        <v>38</v>
      </c>
      <c r="D1388"/>
      <c r="AE1388" s="29">
        <f t="shared" ref="AE1388:BM1388" si="865">AE1360</f>
        <v>0</v>
      </c>
      <c r="AF1388" s="29">
        <f t="shared" si="865"/>
        <v>0</v>
      </c>
      <c r="AG1388" s="29">
        <f t="shared" si="865"/>
        <v>0</v>
      </c>
      <c r="AH1388" s="29">
        <f t="shared" si="865"/>
        <v>-4.3661003874998094</v>
      </c>
      <c r="AI1388" s="29">
        <f t="shared" si="865"/>
        <v>-6.4596714812253104</v>
      </c>
      <c r="AJ1388" s="29">
        <f t="shared" si="865"/>
        <v>0</v>
      </c>
      <c r="AK1388" s="29">
        <f t="shared" si="865"/>
        <v>-7.3125023360522183</v>
      </c>
      <c r="AL1388" s="29">
        <f t="shared" si="865"/>
        <v>-7.1585942313802384</v>
      </c>
      <c r="AM1388" s="29">
        <f t="shared" si="865"/>
        <v>-6.9187857412889864</v>
      </c>
      <c r="AN1388" s="29">
        <f t="shared" si="865"/>
        <v>-6.3065403030698262</v>
      </c>
      <c r="AO1388" s="29">
        <f t="shared" si="865"/>
        <v>0</v>
      </c>
      <c r="AP1388" s="29">
        <f t="shared" si="865"/>
        <v>-8.3175453000535544</v>
      </c>
      <c r="AQ1388" s="29">
        <f t="shared" si="865"/>
        <v>-7.9185951674417385</v>
      </c>
      <c r="AR1388" s="29">
        <f t="shared" si="865"/>
        <v>-6.3333133060772937</v>
      </c>
      <c r="AS1388" s="29">
        <f t="shared" si="865"/>
        <v>-5.2225920317696861</v>
      </c>
      <c r="AT1388" s="29">
        <f t="shared" si="865"/>
        <v>0</v>
      </c>
      <c r="AU1388" s="29">
        <f t="shared" si="865"/>
        <v>-9.4320001721862408</v>
      </c>
      <c r="AV1388" s="29">
        <f t="shared" si="865"/>
        <v>-9.1109432226126632</v>
      </c>
      <c r="AW1388" s="29">
        <f t="shared" si="865"/>
        <v>-6.8007989545257281</v>
      </c>
      <c r="AX1388" s="29">
        <f t="shared" si="865"/>
        <v>-6.4338633043725499</v>
      </c>
      <c r="AY1388" s="29">
        <f t="shared" si="865"/>
        <v>0</v>
      </c>
      <c r="AZ1388" s="29">
        <f t="shared" si="865"/>
        <v>-11.454853453223699</v>
      </c>
      <c r="BA1388" s="29">
        <f t="shared" si="865"/>
        <v>-10.853009409884088</v>
      </c>
      <c r="BB1388" s="29">
        <f t="shared" si="865"/>
        <v>-6.6878980161052697</v>
      </c>
      <c r="BC1388" s="29">
        <f t="shared" si="865"/>
        <v>-6.6062721758089538</v>
      </c>
      <c r="BD1388" s="29">
        <f t="shared" si="865"/>
        <v>0</v>
      </c>
      <c r="BE1388" s="29">
        <f t="shared" si="865"/>
        <v>-13.296266518167416</v>
      </c>
      <c r="BF1388" s="29">
        <f t="shared" si="865"/>
        <v>-9.2389644254949239</v>
      </c>
      <c r="BG1388" s="29">
        <f t="shared" si="865"/>
        <v>-5.4054197639827475</v>
      </c>
      <c r="BH1388" s="29">
        <f t="shared" si="865"/>
        <v>-6.2427591270899532</v>
      </c>
      <c r="BI1388" s="29">
        <f t="shared" si="865"/>
        <v>0</v>
      </c>
      <c r="BJ1388" s="29">
        <f t="shared" si="865"/>
        <v>-14.852460944668932</v>
      </c>
      <c r="BK1388" s="29">
        <f t="shared" si="865"/>
        <v>-0.35097087168424745</v>
      </c>
      <c r="BL1388" s="29">
        <f t="shared" si="865"/>
        <v>-3.3305576534523023</v>
      </c>
      <c r="BM1388" s="29">
        <f t="shared" si="865"/>
        <v>-6.8744164389593791</v>
      </c>
    </row>
    <row r="1389" spans="1:65" ht="12.75" customHeight="1" outlineLevel="1">
      <c r="A1389" s="57"/>
      <c r="D1389"/>
    </row>
    <row r="1390" spans="1:65" ht="12.75" customHeight="1" outlineLevel="1">
      <c r="A1390" t="s">
        <v>466</v>
      </c>
      <c r="B1390" t="s">
        <v>85</v>
      </c>
      <c r="D1390"/>
      <c r="AE1390" s="30">
        <f t="shared" ref="AE1390:BM1390" si="866">AE$1506</f>
        <v>0</v>
      </c>
      <c r="AF1390" s="30">
        <f t="shared" si="866"/>
        <v>0</v>
      </c>
      <c r="AG1390" s="30">
        <f t="shared" si="866"/>
        <v>0</v>
      </c>
      <c r="AH1390" s="30">
        <f t="shared" si="866"/>
        <v>0</v>
      </c>
      <c r="AI1390" s="30">
        <f t="shared" si="866"/>
        <v>0</v>
      </c>
      <c r="AJ1390" s="30">
        <f t="shared" si="866"/>
        <v>0</v>
      </c>
      <c r="AK1390" s="30">
        <f t="shared" si="866"/>
        <v>0</v>
      </c>
      <c r="AL1390" s="30">
        <f t="shared" si="866"/>
        <v>0</v>
      </c>
      <c r="AM1390" s="30">
        <f t="shared" si="866"/>
        <v>0</v>
      </c>
      <c r="AN1390" s="30">
        <f t="shared" si="866"/>
        <v>0</v>
      </c>
      <c r="AO1390" s="30">
        <f t="shared" si="866"/>
        <v>0</v>
      </c>
      <c r="AP1390" s="30">
        <f t="shared" si="866"/>
        <v>0</v>
      </c>
      <c r="AQ1390" s="30">
        <f t="shared" si="866"/>
        <v>0</v>
      </c>
      <c r="AR1390" s="30">
        <f t="shared" si="866"/>
        <v>0</v>
      </c>
      <c r="AS1390" s="30">
        <f t="shared" si="866"/>
        <v>0</v>
      </c>
      <c r="AT1390" s="30">
        <f t="shared" si="866"/>
        <v>0</v>
      </c>
      <c r="AU1390" s="30">
        <f t="shared" si="866"/>
        <v>0</v>
      </c>
      <c r="AV1390" s="30">
        <f t="shared" si="866"/>
        <v>0</v>
      </c>
      <c r="AW1390" s="30">
        <f t="shared" si="866"/>
        <v>0</v>
      </c>
      <c r="AX1390" s="30">
        <f t="shared" si="866"/>
        <v>0</v>
      </c>
      <c r="AY1390" s="30">
        <f t="shared" si="866"/>
        <v>0</v>
      </c>
      <c r="AZ1390" s="30">
        <f t="shared" si="866"/>
        <v>0</v>
      </c>
      <c r="BA1390" s="30">
        <f t="shared" si="866"/>
        <v>0</v>
      </c>
      <c r="BB1390" s="30">
        <f t="shared" si="866"/>
        <v>0</v>
      </c>
      <c r="BC1390" s="30">
        <f t="shared" si="866"/>
        <v>0</v>
      </c>
      <c r="BD1390" s="30">
        <f t="shared" si="866"/>
        <v>0</v>
      </c>
      <c r="BE1390" s="30">
        <f t="shared" si="866"/>
        <v>0</v>
      </c>
      <c r="BF1390" s="30">
        <f t="shared" si="866"/>
        <v>0</v>
      </c>
      <c r="BG1390" s="30">
        <f t="shared" si="866"/>
        <v>0</v>
      </c>
      <c r="BH1390" s="30">
        <f t="shared" si="866"/>
        <v>0</v>
      </c>
      <c r="BI1390" s="30">
        <f t="shared" si="866"/>
        <v>0</v>
      </c>
      <c r="BJ1390" s="30">
        <f t="shared" si="866"/>
        <v>0</v>
      </c>
      <c r="BK1390" s="30">
        <f t="shared" si="866"/>
        <v>0</v>
      </c>
      <c r="BL1390" s="30">
        <f t="shared" si="866"/>
        <v>0</v>
      </c>
      <c r="BM1390" s="30">
        <f t="shared" si="866"/>
        <v>1</v>
      </c>
    </row>
    <row r="1392" spans="1:65" s="28" customFormat="1">
      <c r="A1392" s="28" t="s">
        <v>495</v>
      </c>
      <c r="B1392" s="28" t="s">
        <v>38</v>
      </c>
    </row>
    <row r="1393" spans="1:65">
      <c r="A1393" t="s">
        <v>496</v>
      </c>
      <c r="B1393" t="s">
        <v>38</v>
      </c>
      <c r="D1393"/>
      <c r="AE1393" s="85">
        <v>0</v>
      </c>
      <c r="AF1393" s="29">
        <f t="shared" ref="AF1393:BM1393" si="867">AE1396</f>
        <v>0</v>
      </c>
      <c r="AG1393" s="29">
        <f t="shared" si="867"/>
        <v>3.1077710322710384E-2</v>
      </c>
      <c r="AH1393" s="29">
        <f t="shared" si="867"/>
        <v>0.28592639309190088</v>
      </c>
      <c r="AI1393" s="29">
        <f t="shared" si="867"/>
        <v>0.4645052440783205</v>
      </c>
      <c r="AJ1393" s="29">
        <f t="shared" si="867"/>
        <v>0.70121377186337874</v>
      </c>
      <c r="AK1393" s="29">
        <f t="shared" si="867"/>
        <v>1.0434070689785084</v>
      </c>
      <c r="AL1393" s="29">
        <f t="shared" si="867"/>
        <v>1.2918272891230482</v>
      </c>
      <c r="AM1393" s="29">
        <f t="shared" si="867"/>
        <v>1.5491227189717323</v>
      </c>
      <c r="AN1393" s="29">
        <f t="shared" si="867"/>
        <v>1.786148003636236</v>
      </c>
      <c r="AO1393" s="29">
        <f t="shared" si="867"/>
        <v>2.0575638435550032</v>
      </c>
      <c r="AP1393" s="29">
        <f t="shared" si="867"/>
        <v>2.4880867962443198</v>
      </c>
      <c r="AQ1393" s="29">
        <f t="shared" si="867"/>
        <v>2.7444194524644501</v>
      </c>
      <c r="AR1393" s="29">
        <f t="shared" si="867"/>
        <v>3.0074987363420167</v>
      </c>
      <c r="AS1393" s="29">
        <f t="shared" si="867"/>
        <v>3.2454298316377712</v>
      </c>
      <c r="AT1393" s="29">
        <f t="shared" si="867"/>
        <v>3.5203030964677549</v>
      </c>
      <c r="AU1393" s="29">
        <f t="shared" si="867"/>
        <v>3.9228594835882484</v>
      </c>
      <c r="AV1393" s="29">
        <f t="shared" si="867"/>
        <v>4.236961464665602</v>
      </c>
      <c r="AW1393" s="29">
        <f t="shared" si="867"/>
        <v>4.5596630647495804</v>
      </c>
      <c r="AX1393" s="29">
        <f t="shared" si="867"/>
        <v>4.8541842727479985</v>
      </c>
      <c r="AY1393" s="29">
        <f t="shared" si="867"/>
        <v>5.1928086571886594</v>
      </c>
      <c r="AZ1393" s="29">
        <f t="shared" si="867"/>
        <v>5.7431871312039968</v>
      </c>
      <c r="BA1393" s="29">
        <f t="shared" si="867"/>
        <v>6.0773247304558513</v>
      </c>
      <c r="BB1393" s="29">
        <f t="shared" si="867"/>
        <v>6.416959882940195</v>
      </c>
      <c r="BC1393" s="29">
        <f t="shared" si="867"/>
        <v>6.718901335041978</v>
      </c>
      <c r="BD1393" s="29">
        <f t="shared" si="867"/>
        <v>7.0665998706108706</v>
      </c>
      <c r="BE1393" s="29">
        <f t="shared" si="867"/>
        <v>7.5819022324907559</v>
      </c>
      <c r="BF1393" s="29">
        <f t="shared" si="867"/>
        <v>7.9162088001838491</v>
      </c>
      <c r="BG1393" s="29">
        <f t="shared" si="867"/>
        <v>8.2526646571194142</v>
      </c>
      <c r="BH1393" s="29">
        <f t="shared" si="867"/>
        <v>8.5371604341711382</v>
      </c>
      <c r="BI1393" s="29">
        <f t="shared" si="867"/>
        <v>8.8657267040179786</v>
      </c>
      <c r="BJ1393" s="29">
        <f t="shared" si="867"/>
        <v>9.3815270003638354</v>
      </c>
      <c r="BK1393" s="29">
        <f t="shared" si="867"/>
        <v>9.6474351747900275</v>
      </c>
      <c r="BL1393" s="29">
        <f t="shared" si="867"/>
        <v>9.665907325931304</v>
      </c>
      <c r="BM1393" s="29">
        <f t="shared" si="867"/>
        <v>9.8411998340077407</v>
      </c>
    </row>
    <row r="1394" spans="1:65">
      <c r="A1394" t="s">
        <v>497</v>
      </c>
      <c r="B1394" t="s">
        <v>38</v>
      </c>
      <c r="D1394"/>
      <c r="AE1394" s="29">
        <f t="shared" ref="AE1394:BM1394" si="868">MIN(AE1398,AE1399)*(1-AE1349)</f>
        <v>0</v>
      </c>
      <c r="AF1394" s="29">
        <f t="shared" si="868"/>
        <v>3.1077710322710384E-2</v>
      </c>
      <c r="AG1394" s="29">
        <f t="shared" si="868"/>
        <v>0.25484868276919048</v>
      </c>
      <c r="AH1394" s="29">
        <f t="shared" si="868"/>
        <v>0.1785788509864196</v>
      </c>
      <c r="AI1394" s="29">
        <f t="shared" si="868"/>
        <v>0.23670852778505821</v>
      </c>
      <c r="AJ1394" s="29">
        <f t="shared" si="868"/>
        <v>0.3421932971151298</v>
      </c>
      <c r="AK1394" s="29">
        <f t="shared" si="868"/>
        <v>0.2484202201445399</v>
      </c>
      <c r="AL1394" s="29">
        <f t="shared" si="868"/>
        <v>0.25729542984868398</v>
      </c>
      <c r="AM1394" s="29">
        <f t="shared" si="868"/>
        <v>0.23702528466450384</v>
      </c>
      <c r="AN1394" s="29">
        <f t="shared" si="868"/>
        <v>0.27141583991876705</v>
      </c>
      <c r="AO1394" s="29">
        <f t="shared" si="868"/>
        <v>0.43052295268931645</v>
      </c>
      <c r="AP1394" s="29">
        <f t="shared" si="868"/>
        <v>0.25633265622013041</v>
      </c>
      <c r="AQ1394" s="29">
        <f t="shared" si="868"/>
        <v>0.26307928387756646</v>
      </c>
      <c r="AR1394" s="29">
        <f t="shared" si="868"/>
        <v>0.2379310952957544</v>
      </c>
      <c r="AS1394" s="29">
        <f t="shared" si="868"/>
        <v>0.27487326482998348</v>
      </c>
      <c r="AT1394" s="29">
        <f t="shared" si="868"/>
        <v>0.40255638712049369</v>
      </c>
      <c r="AU1394" s="29">
        <f t="shared" si="868"/>
        <v>0.31410198107735382</v>
      </c>
      <c r="AV1394" s="29">
        <f t="shared" si="868"/>
        <v>0.32270160008397869</v>
      </c>
      <c r="AW1394" s="29">
        <f t="shared" si="868"/>
        <v>0.29452120799841763</v>
      </c>
      <c r="AX1394" s="29">
        <f t="shared" si="868"/>
        <v>0.33862438444066062</v>
      </c>
      <c r="AY1394" s="29">
        <f t="shared" si="868"/>
        <v>0.55037847401533735</v>
      </c>
      <c r="AZ1394" s="29">
        <f t="shared" si="868"/>
        <v>0.33413759925185493</v>
      </c>
      <c r="BA1394" s="29">
        <f t="shared" si="868"/>
        <v>0.33963515248434384</v>
      </c>
      <c r="BB1394" s="29">
        <f t="shared" si="868"/>
        <v>0.30194145210178275</v>
      </c>
      <c r="BC1394" s="29">
        <f t="shared" si="868"/>
        <v>0.34769853556889235</v>
      </c>
      <c r="BD1394" s="29">
        <f t="shared" si="868"/>
        <v>0.51530236187988554</v>
      </c>
      <c r="BE1394" s="29">
        <f t="shared" si="868"/>
        <v>0.33430656769309336</v>
      </c>
      <c r="BF1394" s="29">
        <f t="shared" si="868"/>
        <v>0.3364558569355654</v>
      </c>
      <c r="BG1394" s="29">
        <f t="shared" si="868"/>
        <v>0.28449577705172358</v>
      </c>
      <c r="BH1394" s="29">
        <f t="shared" si="868"/>
        <v>0.32856626984683968</v>
      </c>
      <c r="BI1394" s="29">
        <f t="shared" si="868"/>
        <v>0.51580029634585645</v>
      </c>
      <c r="BJ1394" s="29">
        <f t="shared" si="868"/>
        <v>0.26590817442619263</v>
      </c>
      <c r="BK1394" s="29">
        <f t="shared" si="868"/>
        <v>1.8472151141276205E-2</v>
      </c>
      <c r="BL1394" s="29">
        <f t="shared" si="868"/>
        <v>0.17529250807643698</v>
      </c>
      <c r="BM1394" s="29">
        <f t="shared" si="868"/>
        <v>0</v>
      </c>
    </row>
    <row r="1395" spans="1:65">
      <c r="A1395" t="s">
        <v>498</v>
      </c>
      <c r="B1395" t="s">
        <v>38</v>
      </c>
      <c r="D1395"/>
      <c r="AE1395" s="29">
        <f t="shared" ref="AE1395:BH1395" si="869">IF(AE$1390=1,-AE1393,0)</f>
        <v>0</v>
      </c>
      <c r="AF1395" s="29">
        <f t="shared" si="869"/>
        <v>0</v>
      </c>
      <c r="AG1395" s="29">
        <f t="shared" si="869"/>
        <v>0</v>
      </c>
      <c r="AH1395" s="29">
        <f t="shared" si="869"/>
        <v>0</v>
      </c>
      <c r="AI1395" s="29">
        <f t="shared" si="869"/>
        <v>0</v>
      </c>
      <c r="AJ1395" s="29">
        <f t="shared" si="869"/>
        <v>0</v>
      </c>
      <c r="AK1395" s="29">
        <f t="shared" si="869"/>
        <v>0</v>
      </c>
      <c r="AL1395" s="29">
        <f t="shared" si="869"/>
        <v>0</v>
      </c>
      <c r="AM1395" s="29">
        <f t="shared" si="869"/>
        <v>0</v>
      </c>
      <c r="AN1395" s="29">
        <f t="shared" si="869"/>
        <v>0</v>
      </c>
      <c r="AO1395" s="29">
        <f t="shared" si="869"/>
        <v>0</v>
      </c>
      <c r="AP1395" s="29">
        <f t="shared" si="869"/>
        <v>0</v>
      </c>
      <c r="AQ1395" s="29">
        <f t="shared" si="869"/>
        <v>0</v>
      </c>
      <c r="AR1395" s="29">
        <f t="shared" si="869"/>
        <v>0</v>
      </c>
      <c r="AS1395" s="29">
        <f t="shared" si="869"/>
        <v>0</v>
      </c>
      <c r="AT1395" s="29">
        <f t="shared" si="869"/>
        <v>0</v>
      </c>
      <c r="AU1395" s="29">
        <f t="shared" si="869"/>
        <v>0</v>
      </c>
      <c r="AV1395" s="29">
        <f t="shared" si="869"/>
        <v>0</v>
      </c>
      <c r="AW1395" s="29">
        <f t="shared" si="869"/>
        <v>0</v>
      </c>
      <c r="AX1395" s="29">
        <f t="shared" si="869"/>
        <v>0</v>
      </c>
      <c r="AY1395" s="29">
        <f t="shared" si="869"/>
        <v>0</v>
      </c>
      <c r="AZ1395" s="29">
        <f t="shared" si="869"/>
        <v>0</v>
      </c>
      <c r="BA1395" s="29">
        <f t="shared" si="869"/>
        <v>0</v>
      </c>
      <c r="BB1395" s="29">
        <f t="shared" si="869"/>
        <v>0</v>
      </c>
      <c r="BC1395" s="29">
        <f t="shared" si="869"/>
        <v>0</v>
      </c>
      <c r="BD1395" s="29">
        <f t="shared" si="869"/>
        <v>0</v>
      </c>
      <c r="BE1395" s="29">
        <f t="shared" si="869"/>
        <v>0</v>
      </c>
      <c r="BF1395" s="29">
        <f t="shared" si="869"/>
        <v>0</v>
      </c>
      <c r="BG1395" s="29">
        <f t="shared" si="869"/>
        <v>0</v>
      </c>
      <c r="BH1395" s="29">
        <f t="shared" si="869"/>
        <v>0</v>
      </c>
      <c r="BI1395" s="29">
        <f>IF(BI$1390=1,-BI1393,0)</f>
        <v>0</v>
      </c>
      <c r="BJ1395" s="29">
        <f>IF(BJ$1390=1,-BJ1393,0)</f>
        <v>0</v>
      </c>
      <c r="BK1395" s="29">
        <f>IF(BK$1390=1,-BK1393,0)</f>
        <v>0</v>
      </c>
      <c r="BL1395" s="29">
        <f>IF(BL$1390=1,-BL1393,0)</f>
        <v>0</v>
      </c>
      <c r="BM1395" s="29">
        <f>IF(BM$1390=1,-BM1393,0)</f>
        <v>-9.8411998340077407</v>
      </c>
    </row>
    <row r="1396" spans="1:65" s="17" customFormat="1">
      <c r="A1396" s="17" t="s">
        <v>499</v>
      </c>
      <c r="B1396" s="17" t="s">
        <v>38</v>
      </c>
      <c r="AE1396" s="74">
        <f t="shared" ref="AE1396:BM1396" si="870">AE1393+AE1394+AE1395</f>
        <v>0</v>
      </c>
      <c r="AF1396" s="74">
        <f t="shared" si="870"/>
        <v>3.1077710322710384E-2</v>
      </c>
      <c r="AG1396" s="74">
        <f t="shared" si="870"/>
        <v>0.28592639309190088</v>
      </c>
      <c r="AH1396" s="74">
        <f t="shared" si="870"/>
        <v>0.4645052440783205</v>
      </c>
      <c r="AI1396" s="74">
        <f t="shared" si="870"/>
        <v>0.70121377186337874</v>
      </c>
      <c r="AJ1396" s="74">
        <f t="shared" si="870"/>
        <v>1.0434070689785084</v>
      </c>
      <c r="AK1396" s="74">
        <f t="shared" si="870"/>
        <v>1.2918272891230482</v>
      </c>
      <c r="AL1396" s="74">
        <f t="shared" si="870"/>
        <v>1.5491227189717323</v>
      </c>
      <c r="AM1396" s="74">
        <f t="shared" si="870"/>
        <v>1.786148003636236</v>
      </c>
      <c r="AN1396" s="74">
        <f t="shared" si="870"/>
        <v>2.0575638435550032</v>
      </c>
      <c r="AO1396" s="74">
        <f t="shared" si="870"/>
        <v>2.4880867962443198</v>
      </c>
      <c r="AP1396" s="74">
        <f t="shared" si="870"/>
        <v>2.7444194524644501</v>
      </c>
      <c r="AQ1396" s="74">
        <f t="shared" si="870"/>
        <v>3.0074987363420167</v>
      </c>
      <c r="AR1396" s="74">
        <f t="shared" si="870"/>
        <v>3.2454298316377712</v>
      </c>
      <c r="AS1396" s="74">
        <f t="shared" si="870"/>
        <v>3.5203030964677549</v>
      </c>
      <c r="AT1396" s="74">
        <f t="shared" si="870"/>
        <v>3.9228594835882484</v>
      </c>
      <c r="AU1396" s="74">
        <f t="shared" si="870"/>
        <v>4.236961464665602</v>
      </c>
      <c r="AV1396" s="74">
        <f t="shared" si="870"/>
        <v>4.5596630647495804</v>
      </c>
      <c r="AW1396" s="74">
        <f t="shared" si="870"/>
        <v>4.8541842727479985</v>
      </c>
      <c r="AX1396" s="74">
        <f t="shared" si="870"/>
        <v>5.1928086571886594</v>
      </c>
      <c r="AY1396" s="74">
        <f t="shared" si="870"/>
        <v>5.7431871312039968</v>
      </c>
      <c r="AZ1396" s="74">
        <f t="shared" si="870"/>
        <v>6.0773247304558513</v>
      </c>
      <c r="BA1396" s="74">
        <f t="shared" si="870"/>
        <v>6.416959882940195</v>
      </c>
      <c r="BB1396" s="74">
        <f t="shared" si="870"/>
        <v>6.718901335041978</v>
      </c>
      <c r="BC1396" s="74">
        <f t="shared" si="870"/>
        <v>7.0665998706108706</v>
      </c>
      <c r="BD1396" s="74">
        <f t="shared" si="870"/>
        <v>7.5819022324907559</v>
      </c>
      <c r="BE1396" s="74">
        <f t="shared" si="870"/>
        <v>7.9162088001838491</v>
      </c>
      <c r="BF1396" s="74">
        <f t="shared" si="870"/>
        <v>8.2526646571194142</v>
      </c>
      <c r="BG1396" s="74">
        <f t="shared" si="870"/>
        <v>8.5371604341711382</v>
      </c>
      <c r="BH1396" s="74">
        <f t="shared" si="870"/>
        <v>8.8657267040179786</v>
      </c>
      <c r="BI1396" s="74">
        <f t="shared" si="870"/>
        <v>9.3815270003638354</v>
      </c>
      <c r="BJ1396" s="74">
        <f t="shared" si="870"/>
        <v>9.6474351747900275</v>
      </c>
      <c r="BK1396" s="74">
        <f t="shared" si="870"/>
        <v>9.665907325931304</v>
      </c>
      <c r="BL1396" s="74">
        <f t="shared" si="870"/>
        <v>9.8411998340077407</v>
      </c>
      <c r="BM1396" s="74">
        <f t="shared" si="870"/>
        <v>0</v>
      </c>
    </row>
    <row r="1397" spans="1:65">
      <c r="D1397"/>
      <c r="AE1397" s="29"/>
      <c r="AF1397" s="29"/>
      <c r="AG1397" s="29"/>
      <c r="AH1397" s="29"/>
      <c r="AI1397" s="29"/>
      <c r="AJ1397" s="29"/>
      <c r="AK1397" s="29"/>
      <c r="AL1397" s="29"/>
      <c r="AM1397" s="29"/>
      <c r="AN1397" s="29"/>
      <c r="AO1397" s="29"/>
      <c r="AP1397" s="29"/>
      <c r="AQ1397" s="29"/>
      <c r="AR1397" s="29"/>
      <c r="AS1397" s="29"/>
      <c r="AT1397" s="29"/>
      <c r="AU1397" s="29"/>
      <c r="AV1397" s="29"/>
      <c r="AW1397" s="29"/>
      <c r="AX1397" s="29"/>
      <c r="AY1397" s="29"/>
      <c r="AZ1397" s="29"/>
      <c r="BA1397" s="29"/>
      <c r="BB1397" s="29"/>
      <c r="BC1397" s="29"/>
      <c r="BD1397" s="29"/>
      <c r="BE1397" s="29"/>
      <c r="BF1397" s="29"/>
      <c r="BG1397" s="29"/>
      <c r="BH1397" s="29"/>
      <c r="BI1397" s="29"/>
      <c r="BJ1397" s="29"/>
      <c r="BK1397" s="29"/>
      <c r="BL1397" s="29"/>
      <c r="BM1397" s="29"/>
    </row>
    <row r="1398" spans="1:65">
      <c r="A1398" t="s">
        <v>500</v>
      </c>
      <c r="B1398" t="s">
        <v>38</v>
      </c>
      <c r="D1398"/>
      <c r="E1398" s="156">
        <f>Premissas!D112</f>
        <v>0.05</v>
      </c>
      <c r="AE1398" s="29">
        <f t="shared" ref="AE1398:BM1398" si="871">MAX($E1398*AE140,0)</f>
        <v>0</v>
      </c>
      <c r="AF1398" s="29">
        <f t="shared" si="871"/>
        <v>3.1077710322710384E-2</v>
      </c>
      <c r="AG1398" s="29">
        <f t="shared" si="871"/>
        <v>0.25484868276919048</v>
      </c>
      <c r="AH1398" s="29">
        <f t="shared" si="871"/>
        <v>0.1785788509864196</v>
      </c>
      <c r="AI1398" s="29">
        <f t="shared" si="871"/>
        <v>0.23670852778505821</v>
      </c>
      <c r="AJ1398" s="29">
        <f t="shared" si="871"/>
        <v>0.3421932971151298</v>
      </c>
      <c r="AK1398" s="29">
        <f t="shared" si="871"/>
        <v>0.2484202201445399</v>
      </c>
      <c r="AL1398" s="29">
        <f t="shared" si="871"/>
        <v>0.25729542984868398</v>
      </c>
      <c r="AM1398" s="29">
        <f t="shared" si="871"/>
        <v>0.23702528466450384</v>
      </c>
      <c r="AN1398" s="29">
        <f t="shared" si="871"/>
        <v>0.27141583991876705</v>
      </c>
      <c r="AO1398" s="29">
        <f t="shared" si="871"/>
        <v>0.43052295268931645</v>
      </c>
      <c r="AP1398" s="29">
        <f t="shared" si="871"/>
        <v>0.25633265622013041</v>
      </c>
      <c r="AQ1398" s="29">
        <f t="shared" si="871"/>
        <v>0.26307928387756646</v>
      </c>
      <c r="AR1398" s="29">
        <f t="shared" si="871"/>
        <v>0.2379310952957544</v>
      </c>
      <c r="AS1398" s="29">
        <f t="shared" si="871"/>
        <v>0.27487326482998348</v>
      </c>
      <c r="AT1398" s="29">
        <f t="shared" si="871"/>
        <v>0.40255638712049369</v>
      </c>
      <c r="AU1398" s="29">
        <f t="shared" si="871"/>
        <v>0.31410198107735382</v>
      </c>
      <c r="AV1398" s="29">
        <f t="shared" si="871"/>
        <v>0.32270160008397869</v>
      </c>
      <c r="AW1398" s="29">
        <f t="shared" si="871"/>
        <v>0.29452120799841763</v>
      </c>
      <c r="AX1398" s="29">
        <f t="shared" si="871"/>
        <v>0.33862438444066062</v>
      </c>
      <c r="AY1398" s="29">
        <f t="shared" si="871"/>
        <v>0.55037847401533735</v>
      </c>
      <c r="AZ1398" s="29">
        <f t="shared" si="871"/>
        <v>0.33413759925185493</v>
      </c>
      <c r="BA1398" s="29">
        <f t="shared" si="871"/>
        <v>0.33963515248434384</v>
      </c>
      <c r="BB1398" s="29">
        <f t="shared" si="871"/>
        <v>0.30194145210178275</v>
      </c>
      <c r="BC1398" s="29">
        <f t="shared" si="871"/>
        <v>0.34769853556889235</v>
      </c>
      <c r="BD1398" s="29">
        <f t="shared" si="871"/>
        <v>0.51530236187988554</v>
      </c>
      <c r="BE1398" s="29">
        <f t="shared" si="871"/>
        <v>0.33430656769309336</v>
      </c>
      <c r="BF1398" s="29">
        <f t="shared" si="871"/>
        <v>0.3364558569355654</v>
      </c>
      <c r="BG1398" s="29">
        <f t="shared" si="871"/>
        <v>0.28449577705172358</v>
      </c>
      <c r="BH1398" s="29">
        <f t="shared" si="871"/>
        <v>0.32856626984683968</v>
      </c>
      <c r="BI1398" s="29">
        <f t="shared" si="871"/>
        <v>0.51580029634585645</v>
      </c>
      <c r="BJ1398" s="29">
        <f t="shared" si="871"/>
        <v>0.26590817442619263</v>
      </c>
      <c r="BK1398" s="29">
        <f t="shared" si="871"/>
        <v>1.8472151141276205E-2</v>
      </c>
      <c r="BL1398" s="29">
        <f t="shared" si="871"/>
        <v>0.17529250807643698</v>
      </c>
      <c r="BM1398" s="29">
        <f t="shared" si="871"/>
        <v>0.34372082194796899</v>
      </c>
    </row>
    <row r="1399" spans="1:65">
      <c r="A1399" t="s">
        <v>501</v>
      </c>
      <c r="B1399" t="s">
        <v>38</v>
      </c>
      <c r="D1399"/>
      <c r="E1399" s="156">
        <f>Premissas!D113</f>
        <v>0.2</v>
      </c>
      <c r="AE1399" s="29">
        <f t="shared" ref="AE1399:BM1399" si="872">MAX($E1399*AD163,0)</f>
        <v>0</v>
      </c>
      <c r="AF1399" s="29">
        <f t="shared" si="872"/>
        <v>3.2653091125768672</v>
      </c>
      <c r="AG1399" s="29">
        <f t="shared" si="872"/>
        <v>4.9384953635277267</v>
      </c>
      <c r="AH1399" s="29">
        <f t="shared" si="872"/>
        <v>8.6472901246531269</v>
      </c>
      <c r="AI1399" s="29">
        <f t="shared" si="872"/>
        <v>8.4883854510988428</v>
      </c>
      <c r="AJ1399" s="29">
        <f t="shared" si="872"/>
        <v>8.1432852659940149</v>
      </c>
      <c r="AK1399" s="29">
        <f t="shared" si="872"/>
        <v>9.6472196377335422</v>
      </c>
      <c r="AL1399" s="29">
        <f t="shared" si="872"/>
        <v>9.1784000511012582</v>
      </c>
      <c r="AM1399" s="29">
        <f t="shared" si="872"/>
        <v>8.7758629242199468</v>
      </c>
      <c r="AN1399" s="29">
        <f t="shared" si="872"/>
        <v>8.3402069146201647</v>
      </c>
      <c r="AO1399" s="29">
        <f t="shared" si="872"/>
        <v>7.8417965516371257</v>
      </c>
      <c r="AP1399" s="29">
        <f t="shared" si="872"/>
        <v>11.596317371125739</v>
      </c>
      <c r="AQ1399" s="29">
        <f t="shared" si="872"/>
        <v>10.958138935995549</v>
      </c>
      <c r="AR1399" s="29">
        <f t="shared" si="872"/>
        <v>10.426737038017468</v>
      </c>
      <c r="AS1399" s="29">
        <f t="shared" si="872"/>
        <v>9.8503060075475286</v>
      </c>
      <c r="AT1399" s="29">
        <f t="shared" si="872"/>
        <v>9.558470032532691</v>
      </c>
      <c r="AU1399" s="29">
        <f t="shared" si="872"/>
        <v>13.704321591481412</v>
      </c>
      <c r="AV1399" s="29">
        <f t="shared" si="872"/>
        <v>13.074329481353576</v>
      </c>
      <c r="AW1399" s="29">
        <f t="shared" si="872"/>
        <v>12.542947237166958</v>
      </c>
      <c r="AX1399" s="29">
        <f t="shared" si="872"/>
        <v>11.971690441118154</v>
      </c>
      <c r="AY1399" s="29">
        <f t="shared" si="872"/>
        <v>11.322714076583647</v>
      </c>
      <c r="AZ1399" s="29">
        <f t="shared" si="872"/>
        <v>15.332891581824555</v>
      </c>
      <c r="BA1399" s="29">
        <f t="shared" si="872"/>
        <v>14.378471288187237</v>
      </c>
      <c r="BB1399" s="29">
        <f t="shared" si="872"/>
        <v>13.566410016147794</v>
      </c>
      <c r="BC1399" s="29">
        <f t="shared" si="872"/>
        <v>12.68562253864679</v>
      </c>
      <c r="BD1399" s="29">
        <f t="shared" si="872"/>
        <v>12.179320928592665</v>
      </c>
      <c r="BE1399" s="29">
        <f t="shared" si="872"/>
        <v>14.455918268073598</v>
      </c>
      <c r="BF1399" s="29">
        <f t="shared" si="872"/>
        <v>13.133891235212488</v>
      </c>
      <c r="BG1399" s="29">
        <f t="shared" si="872"/>
        <v>11.887137486888893</v>
      </c>
      <c r="BH1399" s="29">
        <f t="shared" si="872"/>
        <v>10.519209967032708</v>
      </c>
      <c r="BI1399" s="29">
        <f t="shared" si="872"/>
        <v>8.9758350685193147</v>
      </c>
      <c r="BJ1399" s="29">
        <f t="shared" si="872"/>
        <v>11.936795640714724</v>
      </c>
      <c r="BK1399" s="29">
        <f t="shared" si="872"/>
        <v>9.7727197595793527</v>
      </c>
      <c r="BL1399" s="29">
        <f t="shared" si="872"/>
        <v>7.5220415355818693</v>
      </c>
      <c r="BM1399" s="29">
        <f t="shared" si="872"/>
        <v>5.2019126936707529</v>
      </c>
    </row>
    <row r="1400" spans="1:65">
      <c r="D1400"/>
    </row>
    <row r="1401" spans="1:65" s="28" customFormat="1">
      <c r="A1401" s="28" t="s">
        <v>502</v>
      </c>
      <c r="B1401" s="28" t="s">
        <v>38</v>
      </c>
      <c r="D1401" s="64"/>
      <c r="E1401" s="139">
        <f>1/1000</f>
        <v>1E-3</v>
      </c>
      <c r="F1401" s="28" t="s">
        <v>202</v>
      </c>
      <c r="I1401" s="28" t="s">
        <v>239</v>
      </c>
      <c r="AB1401" s="229">
        <f>SUM(AB1402,AB1412,AB1418)</f>
        <v>160822.41533660158</v>
      </c>
      <c r="AC1401" s="229">
        <f>SUM(AE1401:BM1401)</f>
        <v>-160.82241533660158</v>
      </c>
      <c r="AD1401" s="229"/>
      <c r="AE1401" s="229">
        <f>-$E1401*SUM(AE1402,AE1412,AE1418)</f>
        <v>-13.359924278829768</v>
      </c>
      <c r="AF1401" s="229">
        <f t="shared" ref="AF1401:BM1401" si="873">-$E1401*SUM(AF1402,AF1412,AF1418)</f>
        <v>-9.7349404857725066</v>
      </c>
      <c r="AG1401" s="229">
        <f t="shared" si="873"/>
        <v>-18.441258626808363</v>
      </c>
      <c r="AH1401" s="229">
        <f t="shared" si="873"/>
        <v>0</v>
      </c>
      <c r="AI1401" s="229">
        <f t="shared" si="873"/>
        <v>0</v>
      </c>
      <c r="AJ1401" s="229">
        <f t="shared" si="873"/>
        <v>-8.7573766748671353</v>
      </c>
      <c r="AK1401" s="229">
        <f t="shared" si="873"/>
        <v>-4.5227963343438787E-2</v>
      </c>
      <c r="AL1401" s="229">
        <f t="shared" si="873"/>
        <v>-0.14043797552617365</v>
      </c>
      <c r="AM1401" s="229">
        <f t="shared" si="873"/>
        <v>0</v>
      </c>
      <c r="AN1401" s="229">
        <f t="shared" si="873"/>
        <v>0</v>
      </c>
      <c r="AO1401" s="229">
        <f t="shared" si="873"/>
        <v>-20.653218773515395</v>
      </c>
      <c r="AP1401" s="229">
        <f t="shared" si="873"/>
        <v>-5.2431605337439333E-2</v>
      </c>
      <c r="AQ1401" s="229">
        <f t="shared" si="873"/>
        <v>-0.16280610407467103</v>
      </c>
      <c r="AR1401" s="229">
        <f t="shared" si="873"/>
        <v>0</v>
      </c>
      <c r="AS1401" s="229">
        <f t="shared" si="873"/>
        <v>-1.819099169308749</v>
      </c>
      <c r="AT1401" s="229">
        <f t="shared" si="873"/>
        <v>-23.571628699386309</v>
      </c>
      <c r="AU1401" s="229">
        <f t="shared" si="873"/>
        <v>-6.0782600741622936E-2</v>
      </c>
      <c r="AV1401" s="229">
        <f t="shared" si="873"/>
        <v>-0.18873689559155374</v>
      </c>
      <c r="AW1401" s="229">
        <f t="shared" si="873"/>
        <v>0</v>
      </c>
      <c r="AX1401" s="229">
        <f t="shared" si="873"/>
        <v>0</v>
      </c>
      <c r="AY1401" s="229">
        <f t="shared" si="873"/>
        <v>-22.437840229114407</v>
      </c>
      <c r="AZ1401" s="229">
        <f t="shared" si="873"/>
        <v>-7.046369320829142E-2</v>
      </c>
      <c r="BA1401" s="229">
        <f t="shared" si="873"/>
        <v>-0.21879778992315424</v>
      </c>
      <c r="BB1401" s="229">
        <f t="shared" si="873"/>
        <v>0</v>
      </c>
      <c r="BC1401" s="229">
        <f t="shared" si="873"/>
        <v>-2.4447171692853145</v>
      </c>
      <c r="BD1401" s="229">
        <f t="shared" si="873"/>
        <v>-15.816796398709414</v>
      </c>
      <c r="BE1401" s="229">
        <f t="shared" si="873"/>
        <v>-8.168673271580125E-2</v>
      </c>
      <c r="BF1401" s="229">
        <f t="shared" si="873"/>
        <v>-0.25364660537205047</v>
      </c>
      <c r="BG1401" s="229">
        <f t="shared" si="873"/>
        <v>0</v>
      </c>
      <c r="BH1401" s="229">
        <f t="shared" si="873"/>
        <v>0</v>
      </c>
      <c r="BI1401" s="229">
        <f t="shared" si="873"/>
        <v>-22.121853620076276</v>
      </c>
      <c r="BJ1401" s="229">
        <f t="shared" si="873"/>
        <v>-9.4697311451702029E-2</v>
      </c>
      <c r="BK1401" s="229">
        <f t="shared" si="873"/>
        <v>-0.29404593364202131</v>
      </c>
      <c r="BL1401" s="229">
        <f t="shared" si="873"/>
        <v>0</v>
      </c>
      <c r="BM1401" s="229">
        <f t="shared" si="873"/>
        <v>0</v>
      </c>
    </row>
    <row r="1402" spans="1:65" outlineLevel="1">
      <c r="A1402" s="141" t="s">
        <v>810</v>
      </c>
      <c r="B1402" s="141"/>
      <c r="C1402" s="141"/>
      <c r="D1402" s="141"/>
      <c r="E1402" s="141">
        <f>SUM(E1403:E1410)</f>
        <v>48883.699464008343</v>
      </c>
      <c r="F1402" s="141"/>
      <c r="G1402" s="141"/>
      <c r="H1402" s="141"/>
      <c r="I1402" s="141"/>
      <c r="J1402" s="141"/>
      <c r="K1402" s="141"/>
      <c r="L1402" s="141"/>
      <c r="M1402" s="141"/>
      <c r="N1402" s="141"/>
      <c r="O1402" s="141"/>
      <c r="P1402" s="141"/>
      <c r="Q1402" s="141"/>
      <c r="R1402" s="141"/>
      <c r="S1402" s="141"/>
      <c r="T1402" s="141"/>
      <c r="U1402" s="141"/>
      <c r="V1402" s="141"/>
      <c r="W1402" s="141"/>
      <c r="X1402" s="141"/>
      <c r="Y1402" s="141"/>
      <c r="Z1402" s="141"/>
      <c r="AA1402" s="141"/>
      <c r="AB1402" s="141">
        <f>SUM(AE1402:BM1402)</f>
        <v>48883.699464008343</v>
      </c>
      <c r="AC1402" s="141"/>
      <c r="AD1402" s="141"/>
      <c r="AE1402" s="141">
        <f>SUM(AE1403:AE1410)</f>
        <v>1009.9737044506674</v>
      </c>
      <c r="AF1402" s="141">
        <f t="shared" ref="AF1402:BM1402" si="874">SUM(AF1403:AF1410)</f>
        <v>9691.3161749368774</v>
      </c>
      <c r="AG1402" s="141">
        <f t="shared" si="874"/>
        <v>18158.788104474101</v>
      </c>
      <c r="AH1402" s="141">
        <f t="shared" si="874"/>
        <v>0</v>
      </c>
      <c r="AI1402" s="141">
        <f t="shared" si="874"/>
        <v>0</v>
      </c>
      <c r="AJ1402" s="141">
        <f t="shared" si="874"/>
        <v>0</v>
      </c>
      <c r="AK1402" s="141">
        <f t="shared" si="874"/>
        <v>0</v>
      </c>
      <c r="AL1402" s="141">
        <f t="shared" si="874"/>
        <v>0</v>
      </c>
      <c r="AM1402" s="141">
        <f t="shared" si="874"/>
        <v>0</v>
      </c>
      <c r="AN1402" s="141">
        <f t="shared" si="874"/>
        <v>0</v>
      </c>
      <c r="AO1402" s="141">
        <f t="shared" si="874"/>
        <v>3957.3583956064308</v>
      </c>
      <c r="AP1402" s="141">
        <f t="shared" si="874"/>
        <v>0</v>
      </c>
      <c r="AQ1402" s="141">
        <f t="shared" si="874"/>
        <v>0</v>
      </c>
      <c r="AR1402" s="141">
        <f t="shared" si="874"/>
        <v>0</v>
      </c>
      <c r="AS1402" s="141">
        <f t="shared" si="874"/>
        <v>1819.099169308749</v>
      </c>
      <c r="AT1402" s="141">
        <f t="shared" si="874"/>
        <v>11802.446745946201</v>
      </c>
      <c r="AU1402" s="141">
        <f t="shared" si="874"/>
        <v>0</v>
      </c>
      <c r="AV1402" s="141">
        <f t="shared" si="874"/>
        <v>0</v>
      </c>
      <c r="AW1402" s="141">
        <f t="shared" si="874"/>
        <v>0</v>
      </c>
      <c r="AX1402" s="141">
        <f t="shared" si="874"/>
        <v>0</v>
      </c>
      <c r="AY1402" s="141">
        <f t="shared" si="874"/>
        <v>0</v>
      </c>
      <c r="AZ1402" s="141">
        <f t="shared" si="874"/>
        <v>0</v>
      </c>
      <c r="BA1402" s="141">
        <f t="shared" si="874"/>
        <v>0</v>
      </c>
      <c r="BB1402" s="141">
        <f t="shared" si="874"/>
        <v>0</v>
      </c>
      <c r="BC1402" s="141">
        <f t="shared" si="874"/>
        <v>2444.7171692853144</v>
      </c>
      <c r="BD1402" s="141">
        <f t="shared" si="874"/>
        <v>0</v>
      </c>
      <c r="BE1402" s="141">
        <f t="shared" si="874"/>
        <v>0</v>
      </c>
      <c r="BF1402" s="141">
        <f t="shared" si="874"/>
        <v>0</v>
      </c>
      <c r="BG1402" s="141">
        <f t="shared" si="874"/>
        <v>0</v>
      </c>
      <c r="BH1402" s="141">
        <f t="shared" si="874"/>
        <v>0</v>
      </c>
      <c r="BI1402" s="141">
        <f t="shared" si="874"/>
        <v>0</v>
      </c>
      <c r="BJ1402" s="141">
        <f t="shared" si="874"/>
        <v>0</v>
      </c>
      <c r="BK1402" s="141">
        <f t="shared" si="874"/>
        <v>0</v>
      </c>
      <c r="BL1402" s="141">
        <f t="shared" si="874"/>
        <v>0</v>
      </c>
      <c r="BM1402" s="141">
        <f t="shared" si="874"/>
        <v>0</v>
      </c>
    </row>
    <row r="1403" spans="1:65" outlineLevel="2">
      <c r="A1403" s="104" t="str">
        <f>Capex!A9</f>
        <v>Aterro sanitário / Implementação</v>
      </c>
      <c r="D1403"/>
      <c r="E1403" s="102">
        <f t="shared" ref="E1403:E1410" si="875">SUM(AE1403:BM1403)</f>
        <v>17097.952235611891</v>
      </c>
      <c r="I1403" s="101" t="str">
        <f>Premissas!B22</f>
        <v>G</v>
      </c>
      <c r="AE1403" s="102">
        <f>Capex!AD9</f>
        <v>0</v>
      </c>
      <c r="AF1403" s="102">
        <f>Capex!AE9</f>
        <v>2080.7487189256144</v>
      </c>
      <c r="AG1403" s="102">
        <f>Capex!AF9</f>
        <v>3214.7567707400735</v>
      </c>
      <c r="AH1403" s="102">
        <f>Capex!AG9</f>
        <v>0</v>
      </c>
      <c r="AI1403" s="102">
        <f>Capex!AH9</f>
        <v>0</v>
      </c>
      <c r="AJ1403" s="102">
        <f>Capex!AI9</f>
        <v>0</v>
      </c>
      <c r="AK1403" s="102">
        <f>Capex!AJ9</f>
        <v>0</v>
      </c>
      <c r="AL1403" s="102">
        <f>Capex!AK9</f>
        <v>0</v>
      </c>
      <c r="AM1403" s="102">
        <f>Capex!AL9</f>
        <v>0</v>
      </c>
      <c r="AN1403" s="102">
        <f>Capex!AM9</f>
        <v>0</v>
      </c>
      <c r="AO1403" s="102">
        <f>Capex!AN9</f>
        <v>0</v>
      </c>
      <c r="AP1403" s="102">
        <f>Capex!AO9</f>
        <v>0</v>
      </c>
      <c r="AQ1403" s="102">
        <f>Capex!AP9</f>
        <v>0</v>
      </c>
      <c r="AR1403" s="102">
        <f>Capex!AQ9</f>
        <v>0</v>
      </c>
      <c r="AS1403" s="102">
        <f>Capex!AR9</f>
        <v>0</v>
      </c>
      <c r="AT1403" s="102">
        <f>Capex!AS9</f>
        <v>11802.446745946201</v>
      </c>
      <c r="AU1403" s="102">
        <f>Capex!AT9</f>
        <v>0</v>
      </c>
      <c r="AV1403" s="102">
        <f>Capex!AU9</f>
        <v>0</v>
      </c>
      <c r="AW1403" s="102">
        <f>Capex!AV9</f>
        <v>0</v>
      </c>
      <c r="AX1403" s="102">
        <f>Capex!AW9</f>
        <v>0</v>
      </c>
      <c r="AY1403" s="102">
        <f>Capex!AX9</f>
        <v>0</v>
      </c>
      <c r="AZ1403" s="102">
        <f>Capex!AY9</f>
        <v>0</v>
      </c>
      <c r="BA1403" s="102">
        <f>Capex!AZ9</f>
        <v>0</v>
      </c>
      <c r="BB1403" s="102">
        <f>Capex!BA9</f>
        <v>0</v>
      </c>
      <c r="BC1403" s="102">
        <f>Capex!BB9</f>
        <v>0</v>
      </c>
      <c r="BD1403" s="102">
        <f>Capex!BC9</f>
        <v>0</v>
      </c>
      <c r="BE1403" s="102">
        <f>Capex!BD9</f>
        <v>0</v>
      </c>
      <c r="BF1403" s="102">
        <f>Capex!BE9</f>
        <v>0</v>
      </c>
      <c r="BG1403" s="102">
        <f>Capex!BF9</f>
        <v>0</v>
      </c>
      <c r="BH1403" s="102">
        <f>Capex!BG9</f>
        <v>0</v>
      </c>
      <c r="BI1403" s="102">
        <f>Capex!BH9</f>
        <v>0</v>
      </c>
      <c r="BJ1403" s="102">
        <f>Capex!BI9</f>
        <v>0</v>
      </c>
      <c r="BK1403" s="102">
        <f>Capex!BJ9</f>
        <v>0</v>
      </c>
      <c r="BL1403" s="102">
        <f>Capex!BK9</f>
        <v>0</v>
      </c>
      <c r="BM1403" s="102">
        <f>Capex!BL9</f>
        <v>0</v>
      </c>
    </row>
    <row r="1404" spans="1:65" outlineLevel="2">
      <c r="A1404" s="104" t="str">
        <f>Capex!A10</f>
        <v>UTR</v>
      </c>
      <c r="D1404"/>
      <c r="E1404" s="102">
        <f t="shared" si="875"/>
        <v>3957.3583956064308</v>
      </c>
      <c r="I1404" s="101" t="str">
        <f>Premissas!B23</f>
        <v>G</v>
      </c>
      <c r="AE1404" s="102">
        <f>Capex!AD10</f>
        <v>0</v>
      </c>
      <c r="AF1404" s="102">
        <f>Capex!AE10</f>
        <v>0</v>
      </c>
      <c r="AG1404" s="102">
        <f>Capex!AF10</f>
        <v>0</v>
      </c>
      <c r="AH1404" s="102">
        <f>Capex!AG10</f>
        <v>0</v>
      </c>
      <c r="AI1404" s="102">
        <f>Capex!AH10</f>
        <v>0</v>
      </c>
      <c r="AJ1404" s="102">
        <f>Capex!AI10</f>
        <v>0</v>
      </c>
      <c r="AK1404" s="102">
        <f>Capex!AJ10</f>
        <v>0</v>
      </c>
      <c r="AL1404" s="102">
        <f>Capex!AK10</f>
        <v>0</v>
      </c>
      <c r="AM1404" s="102">
        <f>Capex!AL10</f>
        <v>0</v>
      </c>
      <c r="AN1404" s="102">
        <f>Capex!AM10</f>
        <v>0</v>
      </c>
      <c r="AO1404" s="102">
        <f>Capex!AN10</f>
        <v>3957.3583956064308</v>
      </c>
      <c r="AP1404" s="102">
        <f>Capex!AO10</f>
        <v>0</v>
      </c>
      <c r="AQ1404" s="102">
        <f>Capex!AP10</f>
        <v>0</v>
      </c>
      <c r="AR1404" s="102">
        <f>Capex!AQ10</f>
        <v>0</v>
      </c>
      <c r="AS1404" s="102">
        <f>Capex!AR10</f>
        <v>0</v>
      </c>
      <c r="AT1404" s="102">
        <f>Capex!AS10</f>
        <v>0</v>
      </c>
      <c r="AU1404" s="102">
        <f>Capex!AT10</f>
        <v>0</v>
      </c>
      <c r="AV1404" s="102">
        <f>Capex!AU10</f>
        <v>0</v>
      </c>
      <c r="AW1404" s="102">
        <f>Capex!AV10</f>
        <v>0</v>
      </c>
      <c r="AX1404" s="102">
        <f>Capex!AW10</f>
        <v>0</v>
      </c>
      <c r="AY1404" s="102">
        <f>Capex!AX10</f>
        <v>0</v>
      </c>
      <c r="AZ1404" s="102">
        <f>Capex!AY10</f>
        <v>0</v>
      </c>
      <c r="BA1404" s="102">
        <f>Capex!AZ10</f>
        <v>0</v>
      </c>
      <c r="BB1404" s="102">
        <f>Capex!BA10</f>
        <v>0</v>
      </c>
      <c r="BC1404" s="102">
        <f>Capex!BB10</f>
        <v>0</v>
      </c>
      <c r="BD1404" s="102">
        <f>Capex!BC10</f>
        <v>0</v>
      </c>
      <c r="BE1404" s="102">
        <f>Capex!BD10</f>
        <v>0</v>
      </c>
      <c r="BF1404" s="102">
        <f>Capex!BE10</f>
        <v>0</v>
      </c>
      <c r="BG1404" s="102">
        <f>Capex!BF10</f>
        <v>0</v>
      </c>
      <c r="BH1404" s="102">
        <f>Capex!BG10</f>
        <v>0</v>
      </c>
      <c r="BI1404" s="102">
        <f>Capex!BH10</f>
        <v>0</v>
      </c>
      <c r="BJ1404" s="102">
        <f>Capex!BI10</f>
        <v>0</v>
      </c>
      <c r="BK1404" s="102">
        <f>Capex!BJ10</f>
        <v>0</v>
      </c>
      <c r="BL1404" s="102">
        <f>Capex!BK10</f>
        <v>0</v>
      </c>
      <c r="BM1404" s="102">
        <f>Capex!BL10</f>
        <v>0</v>
      </c>
    </row>
    <row r="1405" spans="1:65" outlineLevel="2">
      <c r="A1405" s="104" t="str">
        <f>Capex!A11</f>
        <v>UTMB-Investimentos Iniciais</v>
      </c>
      <c r="D1405"/>
      <c r="E1405" s="102">
        <f>SUM(AE1405:BM1405)</f>
        <v>387.4808354653934</v>
      </c>
      <c r="I1405" s="101" t="str">
        <f>Premissas!B24</f>
        <v>G</v>
      </c>
      <c r="AE1405" s="102">
        <f>Capex!AD11</f>
        <v>387.4808354653934</v>
      </c>
      <c r="AF1405" s="102">
        <f>Capex!AE11</f>
        <v>0</v>
      </c>
      <c r="AG1405" s="102">
        <f>Capex!AF11</f>
        <v>0</v>
      </c>
      <c r="AH1405" s="102">
        <f>Capex!AG11</f>
        <v>0</v>
      </c>
      <c r="AI1405" s="102">
        <f>Capex!AH11</f>
        <v>0</v>
      </c>
      <c r="AJ1405" s="102">
        <f>Capex!AI11</f>
        <v>0</v>
      </c>
      <c r="AK1405" s="102">
        <f>Capex!AJ11</f>
        <v>0</v>
      </c>
      <c r="AL1405" s="102">
        <f>Capex!AK11</f>
        <v>0</v>
      </c>
      <c r="AM1405" s="102">
        <f>Capex!AL11</f>
        <v>0</v>
      </c>
      <c r="AN1405" s="102">
        <f>Capex!AM11</f>
        <v>0</v>
      </c>
      <c r="AO1405" s="102">
        <f>Capex!AN11</f>
        <v>0</v>
      </c>
      <c r="AP1405" s="102">
        <f>Capex!AO11</f>
        <v>0</v>
      </c>
      <c r="AQ1405" s="102">
        <f>Capex!AP11</f>
        <v>0</v>
      </c>
      <c r="AR1405" s="102">
        <f>Capex!AQ11</f>
        <v>0</v>
      </c>
      <c r="AS1405" s="102">
        <f>Capex!AR11</f>
        <v>0</v>
      </c>
      <c r="AT1405" s="102">
        <f>Capex!AS11</f>
        <v>0</v>
      </c>
      <c r="AU1405" s="102">
        <f>Capex!AT11</f>
        <v>0</v>
      </c>
      <c r="AV1405" s="102">
        <f>Capex!AU11</f>
        <v>0</v>
      </c>
      <c r="AW1405" s="102">
        <f>Capex!AV11</f>
        <v>0</v>
      </c>
      <c r="AX1405" s="102">
        <f>Capex!AW11</f>
        <v>0</v>
      </c>
      <c r="AY1405" s="102">
        <f>Capex!AX11</f>
        <v>0</v>
      </c>
      <c r="AZ1405" s="102">
        <f>Capex!AY11</f>
        <v>0</v>
      </c>
      <c r="BA1405" s="102">
        <f>Capex!AZ11</f>
        <v>0</v>
      </c>
      <c r="BB1405" s="102">
        <f>Capex!BA11</f>
        <v>0</v>
      </c>
      <c r="BC1405" s="102">
        <f>Capex!BB11</f>
        <v>0</v>
      </c>
      <c r="BD1405" s="102">
        <f>Capex!BC11</f>
        <v>0</v>
      </c>
      <c r="BE1405" s="102">
        <f>Capex!BD11</f>
        <v>0</v>
      </c>
      <c r="BF1405" s="102">
        <f>Capex!BE11</f>
        <v>0</v>
      </c>
      <c r="BG1405" s="102">
        <f>Capex!BF11</f>
        <v>0</v>
      </c>
      <c r="BH1405" s="102">
        <f>Capex!BG11</f>
        <v>0</v>
      </c>
      <c r="BI1405" s="102">
        <f>Capex!BH11</f>
        <v>0</v>
      </c>
      <c r="BJ1405" s="102">
        <f>Capex!BI11</f>
        <v>0</v>
      </c>
      <c r="BK1405" s="102">
        <f>Capex!BJ11</f>
        <v>0</v>
      </c>
      <c r="BL1405" s="102">
        <f>Capex!BK11</f>
        <v>0</v>
      </c>
      <c r="BM1405" s="102">
        <f>Capex!BL11</f>
        <v>0</v>
      </c>
    </row>
    <row r="1406" spans="1:65" outlineLevel="2">
      <c r="A1406" s="104" t="str">
        <f>Capex!A12</f>
        <v>UTMB-Triagem Mecanizada de Resíduos Mistos - implantação</v>
      </c>
      <c r="D1406"/>
      <c r="E1406" s="102">
        <f>SUM(AE1406:BM1406)</f>
        <v>18772.752586849085</v>
      </c>
      <c r="I1406" s="101" t="str">
        <f>Premissas!B25</f>
        <v>G</v>
      </c>
      <c r="AE1406" s="102">
        <f>Capex!AD12</f>
        <v>0</v>
      </c>
      <c r="AF1406" s="102">
        <f>Capex!AE12</f>
        <v>7376.327146109661</v>
      </c>
      <c r="AG1406" s="102">
        <f>Capex!AF12</f>
        <v>11396.425440739426</v>
      </c>
      <c r="AH1406" s="102">
        <f>Capex!AG12</f>
        <v>0</v>
      </c>
      <c r="AI1406" s="102">
        <f>Capex!AH12</f>
        <v>0</v>
      </c>
      <c r="AJ1406" s="102">
        <f>Capex!AI12</f>
        <v>0</v>
      </c>
      <c r="AK1406" s="102">
        <f>Capex!AJ12</f>
        <v>0</v>
      </c>
      <c r="AL1406" s="102">
        <f>Capex!AK12</f>
        <v>0</v>
      </c>
      <c r="AM1406" s="102">
        <f>Capex!AL12</f>
        <v>0</v>
      </c>
      <c r="AN1406" s="102">
        <f>Capex!AM12</f>
        <v>0</v>
      </c>
      <c r="AO1406" s="102">
        <f>Capex!AN12</f>
        <v>0</v>
      </c>
      <c r="AP1406" s="102">
        <f>Capex!AO12</f>
        <v>0</v>
      </c>
      <c r="AQ1406" s="102">
        <f>Capex!AP12</f>
        <v>0</v>
      </c>
      <c r="AR1406" s="102">
        <f>Capex!AQ12</f>
        <v>0</v>
      </c>
      <c r="AS1406" s="102">
        <f>Capex!AR12</f>
        <v>0</v>
      </c>
      <c r="AT1406" s="102">
        <f>Capex!AS12</f>
        <v>0</v>
      </c>
      <c r="AU1406" s="102">
        <f>Capex!AT12</f>
        <v>0</v>
      </c>
      <c r="AV1406" s="102">
        <f>Capex!AU12</f>
        <v>0</v>
      </c>
      <c r="AW1406" s="102">
        <f>Capex!AV12</f>
        <v>0</v>
      </c>
      <c r="AX1406" s="102">
        <f>Capex!AW12</f>
        <v>0</v>
      </c>
      <c r="AY1406" s="102">
        <f>Capex!AX12</f>
        <v>0</v>
      </c>
      <c r="AZ1406" s="102">
        <f>Capex!AY12</f>
        <v>0</v>
      </c>
      <c r="BA1406" s="102">
        <f>Capex!AZ12</f>
        <v>0</v>
      </c>
      <c r="BB1406" s="102">
        <f>Capex!BA12</f>
        <v>0</v>
      </c>
      <c r="BC1406" s="102">
        <f>Capex!BB12</f>
        <v>0</v>
      </c>
      <c r="BD1406" s="102">
        <f>Capex!BC12</f>
        <v>0</v>
      </c>
      <c r="BE1406" s="102">
        <f>Capex!BD12</f>
        <v>0</v>
      </c>
      <c r="BF1406" s="102">
        <f>Capex!BE12</f>
        <v>0</v>
      </c>
      <c r="BG1406" s="102">
        <f>Capex!BF12</f>
        <v>0</v>
      </c>
      <c r="BH1406" s="102">
        <f>Capex!BG12</f>
        <v>0</v>
      </c>
      <c r="BI1406" s="102">
        <f>Capex!BH12</f>
        <v>0</v>
      </c>
      <c r="BJ1406" s="102">
        <f>Capex!BI12</f>
        <v>0</v>
      </c>
      <c r="BK1406" s="102">
        <f>Capex!BJ12</f>
        <v>0</v>
      </c>
      <c r="BL1406" s="102">
        <f>Capex!BK12</f>
        <v>0</v>
      </c>
      <c r="BM1406" s="102">
        <f>Capex!BL12</f>
        <v>0</v>
      </c>
    </row>
    <row r="1407" spans="1:65" outlineLevel="2">
      <c r="A1407" s="104" t="str">
        <f>Capex!A13</f>
        <v>UTMB-Triagem Mecanizada de Resíduos Mistos - reinvestimento</v>
      </c>
      <c r="D1407"/>
      <c r="E1407" s="102">
        <f t="shared" si="875"/>
        <v>4263.8163385940634</v>
      </c>
      <c r="I1407" s="101" t="str">
        <f>Premissas!B26</f>
        <v>NG</v>
      </c>
      <c r="AE1407" s="102">
        <f>Capex!AD13</f>
        <v>0</v>
      </c>
      <c r="AF1407" s="102">
        <f>Capex!AE13</f>
        <v>0</v>
      </c>
      <c r="AG1407" s="102">
        <f>Capex!AF13</f>
        <v>0</v>
      </c>
      <c r="AH1407" s="102">
        <f>Capex!AG13</f>
        <v>0</v>
      </c>
      <c r="AI1407" s="102">
        <f>Capex!AH13</f>
        <v>0</v>
      </c>
      <c r="AJ1407" s="102">
        <f>Capex!AI13</f>
        <v>0</v>
      </c>
      <c r="AK1407" s="102">
        <f>Capex!AJ13</f>
        <v>0</v>
      </c>
      <c r="AL1407" s="102">
        <f>Capex!AK13</f>
        <v>0</v>
      </c>
      <c r="AM1407" s="102">
        <f>Capex!AL13</f>
        <v>0</v>
      </c>
      <c r="AN1407" s="102">
        <f>Capex!AM13</f>
        <v>0</v>
      </c>
      <c r="AO1407" s="102">
        <f>Capex!AN13</f>
        <v>0</v>
      </c>
      <c r="AP1407" s="102">
        <f>Capex!AO13</f>
        <v>0</v>
      </c>
      <c r="AQ1407" s="102">
        <f>Capex!AP13</f>
        <v>0</v>
      </c>
      <c r="AR1407" s="102">
        <f>Capex!AQ13</f>
        <v>0</v>
      </c>
      <c r="AS1407" s="102">
        <f>Capex!AR13</f>
        <v>1819.099169308749</v>
      </c>
      <c r="AT1407" s="102">
        <f>Capex!AS13</f>
        <v>0</v>
      </c>
      <c r="AU1407" s="102">
        <f>Capex!AT13</f>
        <v>0</v>
      </c>
      <c r="AV1407" s="102">
        <f>Capex!AU13</f>
        <v>0</v>
      </c>
      <c r="AW1407" s="102">
        <f>Capex!AV13</f>
        <v>0</v>
      </c>
      <c r="AX1407" s="102">
        <f>Capex!AW13</f>
        <v>0</v>
      </c>
      <c r="AY1407" s="102">
        <f>Capex!AX13</f>
        <v>0</v>
      </c>
      <c r="AZ1407" s="102">
        <f>Capex!AY13</f>
        <v>0</v>
      </c>
      <c r="BA1407" s="102">
        <f>Capex!AZ13</f>
        <v>0</v>
      </c>
      <c r="BB1407" s="102">
        <f>Capex!BA13</f>
        <v>0</v>
      </c>
      <c r="BC1407" s="102">
        <f>Capex!BB13</f>
        <v>2444.7171692853144</v>
      </c>
      <c r="BD1407" s="102">
        <f>Capex!BC13</f>
        <v>0</v>
      </c>
      <c r="BE1407" s="102">
        <f>Capex!BD13</f>
        <v>0</v>
      </c>
      <c r="BF1407" s="102">
        <f>Capex!BE13</f>
        <v>0</v>
      </c>
      <c r="BG1407" s="102">
        <f>Capex!BF13</f>
        <v>0</v>
      </c>
      <c r="BH1407" s="102">
        <f>Capex!BG13</f>
        <v>0</v>
      </c>
      <c r="BI1407" s="102">
        <f>Capex!BH13</f>
        <v>0</v>
      </c>
      <c r="BJ1407" s="102">
        <f>Capex!BI13</f>
        <v>0</v>
      </c>
      <c r="BK1407" s="102">
        <f>Capex!BJ13</f>
        <v>0</v>
      </c>
      <c r="BL1407" s="102">
        <f>Capex!BK13</f>
        <v>0</v>
      </c>
      <c r="BM1407" s="102">
        <f>Capex!BL13</f>
        <v>0</v>
      </c>
    </row>
    <row r="1408" spans="1:65" outlineLevel="2">
      <c r="A1408" s="104" t="str">
        <f>Capex!A14</f>
        <v>UTMB-Compostagem</v>
      </c>
      <c r="D1408"/>
      <c r="E1408" s="102">
        <f t="shared" si="875"/>
        <v>3547.6058929946016</v>
      </c>
      <c r="I1408" s="101" t="str">
        <f>Premissas!B27</f>
        <v>G</v>
      </c>
      <c r="AE1408" s="102">
        <f>Capex!AD14</f>
        <v>0</v>
      </c>
      <c r="AF1408" s="102">
        <f>Capex!AE14</f>
        <v>0</v>
      </c>
      <c r="AG1408" s="102">
        <f>Capex!AF14</f>
        <v>3547.6058929946016</v>
      </c>
      <c r="AH1408" s="102">
        <f>Capex!AG14</f>
        <v>0</v>
      </c>
      <c r="AI1408" s="102">
        <f>Capex!AH14</f>
        <v>0</v>
      </c>
      <c r="AJ1408" s="102">
        <f>Capex!AI14</f>
        <v>0</v>
      </c>
      <c r="AK1408" s="102">
        <f>Capex!AJ14</f>
        <v>0</v>
      </c>
      <c r="AL1408" s="102">
        <f>Capex!AK14</f>
        <v>0</v>
      </c>
      <c r="AM1408" s="102">
        <f>Capex!AL14</f>
        <v>0</v>
      </c>
      <c r="AN1408" s="102">
        <f>Capex!AM14</f>
        <v>0</v>
      </c>
      <c r="AO1408" s="102">
        <f>Capex!AN14</f>
        <v>0</v>
      </c>
      <c r="AP1408" s="102">
        <f>Capex!AO14</f>
        <v>0</v>
      </c>
      <c r="AQ1408" s="102">
        <f>Capex!AP14</f>
        <v>0</v>
      </c>
      <c r="AR1408" s="102">
        <f>Capex!AQ14</f>
        <v>0</v>
      </c>
      <c r="AS1408" s="102">
        <f>Capex!AR14</f>
        <v>0</v>
      </c>
      <c r="AT1408" s="102">
        <f>Capex!AS14</f>
        <v>0</v>
      </c>
      <c r="AU1408" s="102">
        <f>Capex!AT14</f>
        <v>0</v>
      </c>
      <c r="AV1408" s="102">
        <f>Capex!AU14</f>
        <v>0</v>
      </c>
      <c r="AW1408" s="102">
        <f>Capex!AV14</f>
        <v>0</v>
      </c>
      <c r="AX1408" s="102">
        <f>Capex!AW14</f>
        <v>0</v>
      </c>
      <c r="AY1408" s="102">
        <f>Capex!AX14</f>
        <v>0</v>
      </c>
      <c r="AZ1408" s="102">
        <f>Capex!AY14</f>
        <v>0</v>
      </c>
      <c r="BA1408" s="102">
        <f>Capex!AZ14</f>
        <v>0</v>
      </c>
      <c r="BB1408" s="102">
        <f>Capex!BA14</f>
        <v>0</v>
      </c>
      <c r="BC1408" s="102">
        <f>Capex!BB14</f>
        <v>0</v>
      </c>
      <c r="BD1408" s="102">
        <f>Capex!BC14</f>
        <v>0</v>
      </c>
      <c r="BE1408" s="102">
        <f>Capex!BD14</f>
        <v>0</v>
      </c>
      <c r="BF1408" s="102">
        <f>Capex!BE14</f>
        <v>0</v>
      </c>
      <c r="BG1408" s="102">
        <f>Capex!BF14</f>
        <v>0</v>
      </c>
      <c r="BH1408" s="102">
        <f>Capex!BG14</f>
        <v>0</v>
      </c>
      <c r="BI1408" s="102">
        <f>Capex!BH14</f>
        <v>0</v>
      </c>
      <c r="BJ1408" s="102">
        <f>Capex!BI14</f>
        <v>0</v>
      </c>
      <c r="BK1408" s="102">
        <f>Capex!BJ14</f>
        <v>0</v>
      </c>
      <c r="BL1408" s="102">
        <f>Capex!BK14</f>
        <v>0</v>
      </c>
      <c r="BM1408" s="102">
        <f>Capex!BL14</f>
        <v>0</v>
      </c>
    </row>
    <row r="1409" spans="1:65" outlineLevel="2">
      <c r="A1409" s="104" t="str">
        <f>Capex!A15</f>
        <v>Aterro de Inertes</v>
      </c>
      <c r="D1409"/>
      <c r="E1409" s="102">
        <f t="shared" si="875"/>
        <v>36.906043069247467</v>
      </c>
      <c r="I1409" s="101" t="str">
        <f>Premissas!B28</f>
        <v>G</v>
      </c>
      <c r="AE1409" s="102">
        <f>Capex!AD15</f>
        <v>36.906043069247467</v>
      </c>
      <c r="AF1409" s="102">
        <f>Capex!AE15</f>
        <v>0</v>
      </c>
      <c r="AG1409" s="102">
        <f>Capex!AF15</f>
        <v>0</v>
      </c>
      <c r="AH1409" s="102">
        <f>Capex!AG15</f>
        <v>0</v>
      </c>
      <c r="AI1409" s="102">
        <f>Capex!AH15</f>
        <v>0</v>
      </c>
      <c r="AJ1409" s="102">
        <f>Capex!AI15</f>
        <v>0</v>
      </c>
      <c r="AK1409" s="102">
        <f>Capex!AJ15</f>
        <v>0</v>
      </c>
      <c r="AL1409" s="102">
        <f>Capex!AK15</f>
        <v>0</v>
      </c>
      <c r="AM1409" s="102">
        <f>Capex!AL15</f>
        <v>0</v>
      </c>
      <c r="AN1409" s="102">
        <f>Capex!AM15</f>
        <v>0</v>
      </c>
      <c r="AO1409" s="102">
        <f>Capex!AN15</f>
        <v>0</v>
      </c>
      <c r="AP1409" s="102">
        <f>Capex!AO15</f>
        <v>0</v>
      </c>
      <c r="AQ1409" s="102">
        <f>Capex!AP15</f>
        <v>0</v>
      </c>
      <c r="AR1409" s="102">
        <f>Capex!AQ15</f>
        <v>0</v>
      </c>
      <c r="AS1409" s="102">
        <f>Capex!AR15</f>
        <v>0</v>
      </c>
      <c r="AT1409" s="102">
        <f>Capex!AS15</f>
        <v>0</v>
      </c>
      <c r="AU1409" s="102">
        <f>Capex!AT15</f>
        <v>0</v>
      </c>
      <c r="AV1409" s="102">
        <f>Capex!AU15</f>
        <v>0</v>
      </c>
      <c r="AW1409" s="102">
        <f>Capex!AV15</f>
        <v>0</v>
      </c>
      <c r="AX1409" s="102">
        <f>Capex!AW15</f>
        <v>0</v>
      </c>
      <c r="AY1409" s="102">
        <f>Capex!AX15</f>
        <v>0</v>
      </c>
      <c r="AZ1409" s="102">
        <f>Capex!AY15</f>
        <v>0</v>
      </c>
      <c r="BA1409" s="102">
        <f>Capex!AZ15</f>
        <v>0</v>
      </c>
      <c r="BB1409" s="102">
        <f>Capex!BA15</f>
        <v>0</v>
      </c>
      <c r="BC1409" s="102">
        <f>Capex!BB15</f>
        <v>0</v>
      </c>
      <c r="BD1409" s="102">
        <f>Capex!BC15</f>
        <v>0</v>
      </c>
      <c r="BE1409" s="102">
        <f>Capex!BD15</f>
        <v>0</v>
      </c>
      <c r="BF1409" s="102">
        <f>Capex!BE15</f>
        <v>0</v>
      </c>
      <c r="BG1409" s="102">
        <f>Capex!BF15</f>
        <v>0</v>
      </c>
      <c r="BH1409" s="102">
        <f>Capex!BG15</f>
        <v>0</v>
      </c>
      <c r="BI1409" s="102">
        <f>Capex!BH15</f>
        <v>0</v>
      </c>
      <c r="BJ1409" s="102">
        <f>Capex!BI15</f>
        <v>0</v>
      </c>
      <c r="BK1409" s="102">
        <f>Capex!BJ15</f>
        <v>0</v>
      </c>
      <c r="BL1409" s="102">
        <f>Capex!BK15</f>
        <v>0</v>
      </c>
      <c r="BM1409" s="102">
        <f>Capex!BL15</f>
        <v>0</v>
      </c>
    </row>
    <row r="1410" spans="1:65" outlineLevel="2">
      <c r="A1410" s="104" t="str">
        <f>Capex!A16</f>
        <v>Ecopontos (UDCs)</v>
      </c>
      <c r="D1410"/>
      <c r="E1410" s="102">
        <f t="shared" si="875"/>
        <v>819.8271358176271</v>
      </c>
      <c r="I1410" s="101" t="str">
        <f>Premissas!B29</f>
        <v>G</v>
      </c>
      <c r="AE1410" s="102">
        <f>Capex!AD16</f>
        <v>585.58682591602644</v>
      </c>
      <c r="AF1410" s="102">
        <f>Capex!AE16</f>
        <v>234.24030990160065</v>
      </c>
      <c r="AG1410" s="102">
        <f>Capex!AF16</f>
        <v>0</v>
      </c>
      <c r="AH1410" s="102">
        <f>Capex!AG16</f>
        <v>0</v>
      </c>
      <c r="AI1410" s="102">
        <f>Capex!AH16</f>
        <v>0</v>
      </c>
      <c r="AJ1410" s="102">
        <f>Capex!AI16</f>
        <v>0</v>
      </c>
      <c r="AK1410" s="102">
        <f>Capex!AJ16</f>
        <v>0</v>
      </c>
      <c r="AL1410" s="102">
        <f>Capex!AK16</f>
        <v>0</v>
      </c>
      <c r="AM1410" s="102">
        <f>Capex!AL16</f>
        <v>0</v>
      </c>
      <c r="AN1410" s="102">
        <f>Capex!AM16</f>
        <v>0</v>
      </c>
      <c r="AO1410" s="102">
        <f>Capex!AN16</f>
        <v>0</v>
      </c>
      <c r="AP1410" s="102">
        <f>Capex!AO16</f>
        <v>0</v>
      </c>
      <c r="AQ1410" s="102">
        <f>Capex!AP16</f>
        <v>0</v>
      </c>
      <c r="AR1410" s="102">
        <f>Capex!AQ16</f>
        <v>0</v>
      </c>
      <c r="AS1410" s="102">
        <f>Capex!AR16</f>
        <v>0</v>
      </c>
      <c r="AT1410" s="102">
        <f>Capex!AS16</f>
        <v>0</v>
      </c>
      <c r="AU1410" s="102">
        <f>Capex!AT16</f>
        <v>0</v>
      </c>
      <c r="AV1410" s="102">
        <f>Capex!AU16</f>
        <v>0</v>
      </c>
      <c r="AW1410" s="102">
        <f>Capex!AV16</f>
        <v>0</v>
      </c>
      <c r="AX1410" s="102">
        <f>Capex!AW16</f>
        <v>0</v>
      </c>
      <c r="AY1410" s="102">
        <f>Capex!AX16</f>
        <v>0</v>
      </c>
      <c r="AZ1410" s="102">
        <f>Capex!AY16</f>
        <v>0</v>
      </c>
      <c r="BA1410" s="102">
        <f>Capex!AZ16</f>
        <v>0</v>
      </c>
      <c r="BB1410" s="102">
        <f>Capex!BA16</f>
        <v>0</v>
      </c>
      <c r="BC1410" s="102">
        <f>Capex!BB16</f>
        <v>0</v>
      </c>
      <c r="BD1410" s="102">
        <f>Capex!BC16</f>
        <v>0</v>
      </c>
      <c r="BE1410" s="102">
        <f>Capex!BD16</f>
        <v>0</v>
      </c>
      <c r="BF1410" s="102">
        <f>Capex!BE16</f>
        <v>0</v>
      </c>
      <c r="BG1410" s="102">
        <f>Capex!BF16</f>
        <v>0</v>
      </c>
      <c r="BH1410" s="102">
        <f>Capex!BG16</f>
        <v>0</v>
      </c>
      <c r="BI1410" s="102">
        <f>Capex!BH16</f>
        <v>0</v>
      </c>
      <c r="BJ1410" s="102">
        <f>Capex!BI16</f>
        <v>0</v>
      </c>
      <c r="BK1410" s="102">
        <f>Capex!BJ16</f>
        <v>0</v>
      </c>
      <c r="BL1410" s="102">
        <f>Capex!BK16</f>
        <v>0</v>
      </c>
      <c r="BM1410" s="102">
        <f>Capex!BL16</f>
        <v>0</v>
      </c>
    </row>
    <row r="1411" spans="1:65" outlineLevel="1">
      <c r="D1411"/>
      <c r="AE1411" s="102"/>
      <c r="AF1411" s="102"/>
      <c r="AG1411" s="102"/>
      <c r="AH1411" s="102"/>
      <c r="AI1411" s="102"/>
      <c r="AJ1411" s="102"/>
      <c r="AK1411" s="102"/>
      <c r="AL1411" s="102"/>
      <c r="AM1411" s="102"/>
      <c r="AN1411" s="102"/>
      <c r="AO1411" s="102"/>
      <c r="AP1411" s="102"/>
      <c r="AQ1411" s="102"/>
      <c r="AR1411" s="102"/>
      <c r="AS1411" s="102"/>
      <c r="AT1411" s="102"/>
      <c r="AU1411" s="102"/>
      <c r="AV1411" s="102"/>
      <c r="AW1411" s="102"/>
      <c r="AX1411" s="102"/>
      <c r="AY1411" s="102"/>
      <c r="AZ1411" s="102"/>
      <c r="BA1411" s="102"/>
      <c r="BB1411" s="102"/>
      <c r="BC1411" s="102"/>
      <c r="BD1411" s="102"/>
      <c r="BE1411" s="102"/>
      <c r="BF1411" s="102"/>
      <c r="BG1411" s="102"/>
      <c r="BH1411" s="102"/>
      <c r="BI1411" s="102"/>
      <c r="BJ1411" s="102"/>
      <c r="BK1411" s="102"/>
      <c r="BL1411" s="102"/>
      <c r="BM1411" s="102"/>
    </row>
    <row r="1412" spans="1:65" outlineLevel="1">
      <c r="A1412" s="141" t="s">
        <v>814</v>
      </c>
      <c r="B1412" s="141"/>
      <c r="C1412" s="141"/>
      <c r="D1412" s="141"/>
      <c r="E1412" s="141">
        <f>SUM(E1413:E1417)</f>
        <v>107333.15260558942</v>
      </c>
      <c r="F1412" s="141"/>
      <c r="G1412" s="141"/>
      <c r="H1412" s="141"/>
      <c r="I1412" s="141"/>
      <c r="J1412" s="141"/>
      <c r="K1412" s="141"/>
      <c r="L1412" s="141"/>
      <c r="M1412" s="141"/>
      <c r="N1412" s="141"/>
      <c r="O1412" s="141"/>
      <c r="P1412" s="141"/>
      <c r="Q1412" s="141"/>
      <c r="R1412" s="141"/>
      <c r="S1412" s="141"/>
      <c r="T1412" s="141"/>
      <c r="U1412" s="141"/>
      <c r="V1412" s="141"/>
      <c r="W1412" s="141"/>
      <c r="X1412" s="141"/>
      <c r="Y1412" s="141"/>
      <c r="Z1412" s="141"/>
      <c r="AA1412" s="141"/>
      <c r="AB1412" s="141">
        <f>SUM(AE1412:BM1412)</f>
        <v>107333.15260558945</v>
      </c>
      <c r="AC1412" s="141"/>
      <c r="AD1412" s="141"/>
      <c r="AE1412" s="141">
        <f>SUM(AE1413:AE1416)</f>
        <v>11637.434356791955</v>
      </c>
      <c r="AF1412" s="141">
        <f t="shared" ref="AF1412:BM1412" si="876">SUM(AF1413:AF1416)</f>
        <v>0</v>
      </c>
      <c r="AG1412" s="141">
        <f t="shared" si="876"/>
        <v>0</v>
      </c>
      <c r="AH1412" s="141">
        <f t="shared" si="876"/>
        <v>0</v>
      </c>
      <c r="AI1412" s="141">
        <f t="shared" si="876"/>
        <v>0</v>
      </c>
      <c r="AJ1412" s="141">
        <f t="shared" si="876"/>
        <v>8747.5466826195734</v>
      </c>
      <c r="AK1412" s="141">
        <f t="shared" si="876"/>
        <v>0</v>
      </c>
      <c r="AL1412" s="141">
        <f t="shared" si="876"/>
        <v>0</v>
      </c>
      <c r="AM1412" s="141">
        <f t="shared" si="876"/>
        <v>0</v>
      </c>
      <c r="AN1412" s="141">
        <f t="shared" si="876"/>
        <v>0</v>
      </c>
      <c r="AO1412" s="141">
        <f t="shared" si="876"/>
        <v>16193.697093174682</v>
      </c>
      <c r="AP1412" s="141">
        <f t="shared" si="876"/>
        <v>0</v>
      </c>
      <c r="AQ1412" s="141">
        <f t="shared" si="876"/>
        <v>0</v>
      </c>
      <c r="AR1412" s="141">
        <f t="shared" si="876"/>
        <v>0</v>
      </c>
      <c r="AS1412" s="141">
        <f t="shared" si="876"/>
        <v>0</v>
      </c>
      <c r="AT1412" s="141">
        <f t="shared" si="876"/>
        <v>11755.971265849787</v>
      </c>
      <c r="AU1412" s="141">
        <f t="shared" si="876"/>
        <v>0</v>
      </c>
      <c r="AV1412" s="141">
        <f t="shared" si="876"/>
        <v>0</v>
      </c>
      <c r="AW1412" s="141">
        <f t="shared" si="876"/>
        <v>0</v>
      </c>
      <c r="AX1412" s="141">
        <f t="shared" si="876"/>
        <v>0</v>
      </c>
      <c r="AY1412" s="141">
        <f t="shared" si="876"/>
        <v>21762.974765654759</v>
      </c>
      <c r="AZ1412" s="141">
        <f t="shared" si="876"/>
        <v>0</v>
      </c>
      <c r="BA1412" s="141">
        <f t="shared" si="876"/>
        <v>0</v>
      </c>
      <c r="BB1412" s="141">
        <f t="shared" si="876"/>
        <v>0</v>
      </c>
      <c r="BC1412" s="141">
        <f t="shared" si="876"/>
        <v>0</v>
      </c>
      <c r="BD1412" s="141">
        <f t="shared" si="876"/>
        <v>15799.04233927438</v>
      </c>
      <c r="BE1412" s="141">
        <f t="shared" si="876"/>
        <v>0</v>
      </c>
      <c r="BF1412" s="141">
        <f t="shared" si="876"/>
        <v>0</v>
      </c>
      <c r="BG1412" s="141">
        <f t="shared" si="876"/>
        <v>0</v>
      </c>
      <c r="BH1412" s="141">
        <f t="shared" si="876"/>
        <v>0</v>
      </c>
      <c r="BI1412" s="141">
        <f t="shared" si="876"/>
        <v>21436.486102224309</v>
      </c>
      <c r="BJ1412" s="141">
        <f t="shared" si="876"/>
        <v>0</v>
      </c>
      <c r="BK1412" s="141">
        <f t="shared" si="876"/>
        <v>0</v>
      </c>
      <c r="BL1412" s="141">
        <f t="shared" si="876"/>
        <v>0</v>
      </c>
      <c r="BM1412" s="141">
        <f t="shared" si="876"/>
        <v>0</v>
      </c>
    </row>
    <row r="1413" spans="1:65" outlineLevel="2">
      <c r="A1413" s="104" t="str">
        <f>Capex!A19</f>
        <v>Manejo de Resíduos Sólidos Urbanos - Frota</v>
      </c>
      <c r="D1413"/>
      <c r="E1413" s="102">
        <f>SUM(AE1413:BM1413)</f>
        <v>79524.439633269838</v>
      </c>
      <c r="I1413" s="101" t="str">
        <f>Premissas!B31</f>
        <v>NG</v>
      </c>
      <c r="AE1413" s="102">
        <f>Capex!AD19</f>
        <v>7063.1493572809904</v>
      </c>
      <c r="AF1413" s="102">
        <f>Capex!AE19</f>
        <v>0</v>
      </c>
      <c r="AG1413" s="102">
        <f>Capex!AF19</f>
        <v>0</v>
      </c>
      <c r="AH1413" s="102">
        <f>Capex!AG19</f>
        <v>0</v>
      </c>
      <c r="AI1413" s="102">
        <f>Capex!AH19</f>
        <v>0</v>
      </c>
      <c r="AJ1413" s="102">
        <f>Capex!AI19</f>
        <v>8747.5466826195734</v>
      </c>
      <c r="AK1413" s="102">
        <f>Capex!AJ19</f>
        <v>0</v>
      </c>
      <c r="AL1413" s="102">
        <f>Capex!AK19</f>
        <v>0</v>
      </c>
      <c r="AM1413" s="102">
        <f>Capex!AL19</f>
        <v>0</v>
      </c>
      <c r="AN1413" s="102">
        <f>Capex!AM19</f>
        <v>0</v>
      </c>
      <c r="AO1413" s="102">
        <f>Capex!AN19</f>
        <v>10046.240558543775</v>
      </c>
      <c r="AP1413" s="102">
        <f>Capex!AO19</f>
        <v>0</v>
      </c>
      <c r="AQ1413" s="102">
        <f>Capex!AP19</f>
        <v>0</v>
      </c>
      <c r="AR1413" s="102">
        <f>Capex!AQ19</f>
        <v>0</v>
      </c>
      <c r="AS1413" s="102">
        <f>Capex!AR19</f>
        <v>0</v>
      </c>
      <c r="AT1413" s="102">
        <f>Capex!AS19</f>
        <v>11755.971265849787</v>
      </c>
      <c r="AU1413" s="102">
        <f>Capex!AT19</f>
        <v>0</v>
      </c>
      <c r="AV1413" s="102">
        <f>Capex!AU19</f>
        <v>0</v>
      </c>
      <c r="AW1413" s="102">
        <f>Capex!AV19</f>
        <v>0</v>
      </c>
      <c r="AX1413" s="102">
        <f>Capex!AW19</f>
        <v>0</v>
      </c>
      <c r="AY1413" s="102">
        <f>Capex!AX19</f>
        <v>13501.307237458223</v>
      </c>
      <c r="AZ1413" s="102">
        <f>Capex!AY19</f>
        <v>0</v>
      </c>
      <c r="BA1413" s="102">
        <f>Capex!AZ19</f>
        <v>0</v>
      </c>
      <c r="BB1413" s="102">
        <f>Capex!BA19</f>
        <v>0</v>
      </c>
      <c r="BC1413" s="102">
        <f>Capex!BB19</f>
        <v>0</v>
      </c>
      <c r="BD1413" s="102">
        <f>Capex!BC19</f>
        <v>15799.04233927438</v>
      </c>
      <c r="BE1413" s="102">
        <f>Capex!BD19</f>
        <v>0</v>
      </c>
      <c r="BF1413" s="102">
        <f>Capex!BE19</f>
        <v>0</v>
      </c>
      <c r="BG1413" s="102">
        <f>Capex!BF19</f>
        <v>0</v>
      </c>
      <c r="BH1413" s="102">
        <f>Capex!BG19</f>
        <v>0</v>
      </c>
      <c r="BI1413" s="102">
        <f>Capex!BH19</f>
        <v>12611.182192243117</v>
      </c>
      <c r="BJ1413" s="102">
        <f>Capex!BI19</f>
        <v>0</v>
      </c>
      <c r="BK1413" s="102">
        <f>Capex!BJ19</f>
        <v>0</v>
      </c>
      <c r="BL1413" s="102">
        <f>Capex!BK19</f>
        <v>0</v>
      </c>
      <c r="BM1413" s="102">
        <f>Capex!BL19</f>
        <v>0</v>
      </c>
    </row>
    <row r="1414" spans="1:65" outlineLevel="2">
      <c r="A1414" s="104" t="str">
        <f>Capex!A20</f>
        <v>Manejo de Resíduos Sólidos Urbanos - outros equipamentos</v>
      </c>
      <c r="D1414"/>
      <c r="E1414" s="102">
        <f>SUM(AE1414:BM1414)</f>
        <v>17729.751949604713</v>
      </c>
      <c r="I1414" s="101" t="str">
        <f>Premissas!B32</f>
        <v>NG</v>
      </c>
      <c r="AE1414" s="102">
        <f>Capex!AD20</f>
        <v>2990.4965397151213</v>
      </c>
      <c r="AF1414" s="102">
        <f>Capex!AE20</f>
        <v>0</v>
      </c>
      <c r="AG1414" s="102">
        <f>Capex!AF20</f>
        <v>0</v>
      </c>
      <c r="AH1414" s="102">
        <f>Capex!AG20</f>
        <v>0</v>
      </c>
      <c r="AI1414" s="102">
        <f>Capex!AH20</f>
        <v>0</v>
      </c>
      <c r="AJ1414" s="102">
        <f>Capex!AI20</f>
        <v>0</v>
      </c>
      <c r="AK1414" s="102">
        <f>Capex!AJ20</f>
        <v>0</v>
      </c>
      <c r="AL1414" s="102">
        <f>Capex!AK20</f>
        <v>0</v>
      </c>
      <c r="AM1414" s="102">
        <f>Capex!AL20</f>
        <v>0</v>
      </c>
      <c r="AN1414" s="102">
        <f>Capex!AM20</f>
        <v>0</v>
      </c>
      <c r="AO1414" s="102">
        <f>Capex!AN20</f>
        <v>4018.9772820950716</v>
      </c>
      <c r="AP1414" s="102">
        <f>Capex!AO20</f>
        <v>0</v>
      </c>
      <c r="AQ1414" s="102">
        <f>Capex!AP20</f>
        <v>0</v>
      </c>
      <c r="AR1414" s="102">
        <f>Capex!AQ20</f>
        <v>0</v>
      </c>
      <c r="AS1414" s="102">
        <f>Capex!AR20</f>
        <v>0</v>
      </c>
      <c r="AT1414" s="102">
        <f>Capex!AS20</f>
        <v>0</v>
      </c>
      <c r="AU1414" s="102">
        <f>Capex!AT20</f>
        <v>0</v>
      </c>
      <c r="AV1414" s="102">
        <f>Capex!AU20</f>
        <v>0</v>
      </c>
      <c r="AW1414" s="102">
        <f>Capex!AV20</f>
        <v>0</v>
      </c>
      <c r="AX1414" s="102">
        <f>Capex!AW20</f>
        <v>0</v>
      </c>
      <c r="AY1414" s="102">
        <f>Capex!AX20</f>
        <v>5401.1693976194892</v>
      </c>
      <c r="AZ1414" s="102">
        <f>Capex!AY20</f>
        <v>0</v>
      </c>
      <c r="BA1414" s="102">
        <f>Capex!AZ20</f>
        <v>0</v>
      </c>
      <c r="BB1414" s="102">
        <f>Capex!BA20</f>
        <v>0</v>
      </c>
      <c r="BC1414" s="102">
        <f>Capex!BB20</f>
        <v>0</v>
      </c>
      <c r="BD1414" s="102">
        <f>Capex!BC20</f>
        <v>0</v>
      </c>
      <c r="BE1414" s="102">
        <f>Capex!BD20</f>
        <v>0</v>
      </c>
      <c r="BF1414" s="102">
        <f>Capex!BE20</f>
        <v>0</v>
      </c>
      <c r="BG1414" s="102">
        <f>Capex!BF20</f>
        <v>0</v>
      </c>
      <c r="BH1414" s="102">
        <f>Capex!BG20</f>
        <v>0</v>
      </c>
      <c r="BI1414" s="102">
        <f>Capex!BH20</f>
        <v>5319.1087301750313</v>
      </c>
      <c r="BJ1414" s="102">
        <f>Capex!BI20</f>
        <v>0</v>
      </c>
      <c r="BK1414" s="102">
        <f>Capex!BJ20</f>
        <v>0</v>
      </c>
      <c r="BL1414" s="102">
        <f>Capex!BK20</f>
        <v>0</v>
      </c>
      <c r="BM1414" s="102">
        <f>Capex!BL20</f>
        <v>0</v>
      </c>
    </row>
    <row r="1415" spans="1:65" outlineLevel="2">
      <c r="A1415" s="104" t="str">
        <f>Capex!A21</f>
        <v>Ecopontos</v>
      </c>
      <c r="D1415"/>
      <c r="E1415" s="102">
        <f>SUM(AE1415:BM1415)</f>
        <v>6026.9749224733014</v>
      </c>
      <c r="I1415" s="101" t="str">
        <f>Premissas!B33</f>
        <v>NG</v>
      </c>
      <c r="AE1415" s="102">
        <f>Capex!AD21</f>
        <v>967.7313834389339</v>
      </c>
      <c r="AF1415" s="102">
        <f>Capex!AE21</f>
        <v>0</v>
      </c>
      <c r="AG1415" s="102">
        <f>Capex!AF21</f>
        <v>0</v>
      </c>
      <c r="AH1415" s="102">
        <f>Capex!AG21</f>
        <v>0</v>
      </c>
      <c r="AI1415" s="102">
        <f>Capex!AH21</f>
        <v>0</v>
      </c>
      <c r="AJ1415" s="102">
        <f>Capex!AI21</f>
        <v>0</v>
      </c>
      <c r="AK1415" s="102">
        <f>Capex!AJ21</f>
        <v>0</v>
      </c>
      <c r="AL1415" s="102">
        <f>Capex!AK21</f>
        <v>0</v>
      </c>
      <c r="AM1415" s="102">
        <f>Capex!AL21</f>
        <v>0</v>
      </c>
      <c r="AN1415" s="102">
        <f>Capex!AM21</f>
        <v>0</v>
      </c>
      <c r="AO1415" s="102">
        <f>Capex!AN21</f>
        <v>1300.5500570089303</v>
      </c>
      <c r="AP1415" s="102">
        <f>Capex!AO21</f>
        <v>0</v>
      </c>
      <c r="AQ1415" s="102">
        <f>Capex!AP21</f>
        <v>0</v>
      </c>
      <c r="AR1415" s="102">
        <f>Capex!AQ21</f>
        <v>0</v>
      </c>
      <c r="AS1415" s="102">
        <f>Capex!AR21</f>
        <v>0</v>
      </c>
      <c r="AT1415" s="102">
        <f>Capex!AS21</f>
        <v>0</v>
      </c>
      <c r="AU1415" s="102">
        <f>Capex!AT21</f>
        <v>0</v>
      </c>
      <c r="AV1415" s="102">
        <f>Capex!AU21</f>
        <v>0</v>
      </c>
      <c r="AW1415" s="102">
        <f>Capex!AV21</f>
        <v>0</v>
      </c>
      <c r="AX1415" s="102">
        <f>Capex!AW21</f>
        <v>0</v>
      </c>
      <c r="AY1415" s="102">
        <f>Capex!AX21</f>
        <v>1747.8305237712332</v>
      </c>
      <c r="AZ1415" s="102">
        <f>Capex!AY21</f>
        <v>0</v>
      </c>
      <c r="BA1415" s="102">
        <f>Capex!AZ21</f>
        <v>0</v>
      </c>
      <c r="BB1415" s="102">
        <f>Capex!BA21</f>
        <v>0</v>
      </c>
      <c r="BC1415" s="102">
        <f>Capex!BB21</f>
        <v>0</v>
      </c>
      <c r="BD1415" s="102">
        <f>Capex!BC21</f>
        <v>0</v>
      </c>
      <c r="BE1415" s="102">
        <f>Capex!BD21</f>
        <v>0</v>
      </c>
      <c r="BF1415" s="102">
        <f>Capex!BE21</f>
        <v>0</v>
      </c>
      <c r="BG1415" s="102">
        <f>Capex!BF21</f>
        <v>0</v>
      </c>
      <c r="BH1415" s="102">
        <f>Capex!BG21</f>
        <v>0</v>
      </c>
      <c r="BI1415" s="102">
        <f>Capex!BH21</f>
        <v>2010.8629582542044</v>
      </c>
      <c r="BJ1415" s="102">
        <f>Capex!BI21</f>
        <v>0</v>
      </c>
      <c r="BK1415" s="102">
        <f>Capex!BJ21</f>
        <v>0</v>
      </c>
      <c r="BL1415" s="102">
        <f>Capex!BK21</f>
        <v>0</v>
      </c>
      <c r="BM1415" s="102">
        <f>Capex!BL21</f>
        <v>0</v>
      </c>
    </row>
    <row r="1416" spans="1:65" outlineLevel="2">
      <c r="A1416" s="104" t="str">
        <f>Capex!A22</f>
        <v>RCC</v>
      </c>
      <c r="D1416"/>
      <c r="E1416" s="102">
        <f>SUM(AE1416:BM1416)</f>
        <v>4051.9861002415782</v>
      </c>
      <c r="I1416" s="101" t="str">
        <f>Premissas!B34</f>
        <v>NG</v>
      </c>
      <c r="AE1416" s="102">
        <f>Capex!AD22</f>
        <v>616.05707635691078</v>
      </c>
      <c r="AF1416" s="102">
        <f>Capex!AE22</f>
        <v>0</v>
      </c>
      <c r="AG1416" s="102">
        <f>Capex!AF22</f>
        <v>0</v>
      </c>
      <c r="AH1416" s="102">
        <f>Capex!AG22</f>
        <v>0</v>
      </c>
      <c r="AI1416" s="102">
        <f>Capex!AH22</f>
        <v>0</v>
      </c>
      <c r="AJ1416" s="102">
        <f>Capex!AI22</f>
        <v>0</v>
      </c>
      <c r="AK1416" s="102">
        <f>Capex!AJ22</f>
        <v>0</v>
      </c>
      <c r="AL1416" s="102">
        <f>Capex!AK22</f>
        <v>0</v>
      </c>
      <c r="AM1416" s="102">
        <f>Capex!AL22</f>
        <v>0</v>
      </c>
      <c r="AN1416" s="102">
        <f>Capex!AM22</f>
        <v>0</v>
      </c>
      <c r="AO1416" s="102">
        <f>Capex!AN22</f>
        <v>827.92919552690478</v>
      </c>
      <c r="AP1416" s="102">
        <f>Capex!AO22</f>
        <v>0</v>
      </c>
      <c r="AQ1416" s="102">
        <f>Capex!AP22</f>
        <v>0</v>
      </c>
      <c r="AR1416" s="102">
        <f>Capex!AQ22</f>
        <v>0</v>
      </c>
      <c r="AS1416" s="102">
        <f>Capex!AR22</f>
        <v>0</v>
      </c>
      <c r="AT1416" s="102">
        <f>Capex!AS22</f>
        <v>0</v>
      </c>
      <c r="AU1416" s="102">
        <f>Capex!AT22</f>
        <v>0</v>
      </c>
      <c r="AV1416" s="102">
        <f>Capex!AU22</f>
        <v>0</v>
      </c>
      <c r="AW1416" s="102">
        <f>Capex!AV22</f>
        <v>0</v>
      </c>
      <c r="AX1416" s="102">
        <f>Capex!AW22</f>
        <v>0</v>
      </c>
      <c r="AY1416" s="102">
        <f>Capex!AX22</f>
        <v>1112.6676068058098</v>
      </c>
      <c r="AZ1416" s="102">
        <f>Capex!AY22</f>
        <v>0</v>
      </c>
      <c r="BA1416" s="102">
        <f>Capex!AZ22</f>
        <v>0</v>
      </c>
      <c r="BB1416" s="102">
        <f>Capex!BA22</f>
        <v>0</v>
      </c>
      <c r="BC1416" s="102">
        <f>Capex!BB22</f>
        <v>0</v>
      </c>
      <c r="BD1416" s="102">
        <f>Capex!BC22</f>
        <v>0</v>
      </c>
      <c r="BE1416" s="102">
        <f>Capex!BD22</f>
        <v>0</v>
      </c>
      <c r="BF1416" s="102">
        <f>Capex!BE22</f>
        <v>0</v>
      </c>
      <c r="BG1416" s="102">
        <f>Capex!BF22</f>
        <v>0</v>
      </c>
      <c r="BH1416" s="102">
        <f>Capex!BG22</f>
        <v>0</v>
      </c>
      <c r="BI1416" s="102">
        <f>Capex!BH22</f>
        <v>1495.3322215519531</v>
      </c>
      <c r="BJ1416" s="102">
        <f>Capex!BI22</f>
        <v>0</v>
      </c>
      <c r="BK1416" s="102">
        <f>Capex!BJ22</f>
        <v>0</v>
      </c>
      <c r="BL1416" s="102">
        <f>Capex!BK22</f>
        <v>0</v>
      </c>
      <c r="BM1416" s="102">
        <f>Capex!BL22</f>
        <v>0</v>
      </c>
    </row>
    <row r="1417" spans="1:65" outlineLevel="1">
      <c r="D1417"/>
    </row>
    <row r="1418" spans="1:65" outlineLevel="1">
      <c r="A1418" s="141" t="s">
        <v>766</v>
      </c>
      <c r="B1418" s="141"/>
      <c r="C1418" s="141"/>
      <c r="D1418" s="141"/>
      <c r="E1418" s="141">
        <f>SUM(E1421)</f>
        <v>330.97178511763599</v>
      </c>
      <c r="F1418" s="141"/>
      <c r="G1418" s="141"/>
      <c r="H1418" s="141"/>
      <c r="I1418" s="141"/>
      <c r="J1418" s="141"/>
      <c r="K1418" s="141"/>
      <c r="L1418" s="141"/>
      <c r="M1418" s="141"/>
      <c r="N1418" s="141"/>
      <c r="O1418" s="141"/>
      <c r="P1418" s="141"/>
      <c r="Q1418" s="141"/>
      <c r="R1418" s="141"/>
      <c r="S1418" s="141"/>
      <c r="T1418" s="141"/>
      <c r="U1418" s="141"/>
      <c r="V1418" s="141"/>
      <c r="W1418" s="141"/>
      <c r="X1418" s="141"/>
      <c r="Y1418" s="141"/>
      <c r="Z1418" s="141"/>
      <c r="AA1418" s="141"/>
      <c r="AB1418" s="141">
        <f>SUM(AE1418:BM1418)</f>
        <v>4605.563267003763</v>
      </c>
      <c r="AC1418" s="141"/>
      <c r="AD1418" s="141"/>
      <c r="AE1418" s="141">
        <f t="shared" ref="AE1418:BM1418" si="877">SUM(AE1419:AE1421)</f>
        <v>712.51621758714384</v>
      </c>
      <c r="AF1418" s="141">
        <f t="shared" si="877"/>
        <v>43.624310835628698</v>
      </c>
      <c r="AG1418" s="141">
        <f t="shared" si="877"/>
        <v>282.47052233426217</v>
      </c>
      <c r="AH1418" s="141">
        <f t="shared" si="877"/>
        <v>0</v>
      </c>
      <c r="AI1418" s="141">
        <f t="shared" si="877"/>
        <v>0</v>
      </c>
      <c r="AJ1418" s="141">
        <f t="shared" si="877"/>
        <v>9.8299922475609307</v>
      </c>
      <c r="AK1418" s="141">
        <f t="shared" si="877"/>
        <v>45.227963343438788</v>
      </c>
      <c r="AL1418" s="141">
        <f t="shared" si="877"/>
        <v>140.43797552617366</v>
      </c>
      <c r="AM1418" s="141">
        <f t="shared" si="877"/>
        <v>0</v>
      </c>
      <c r="AN1418" s="141">
        <f t="shared" si="877"/>
        <v>0</v>
      </c>
      <c r="AO1418" s="141">
        <f t="shared" si="877"/>
        <v>502.16328473428081</v>
      </c>
      <c r="AP1418" s="141">
        <f t="shared" si="877"/>
        <v>52.431605337439329</v>
      </c>
      <c r="AQ1418" s="141">
        <f t="shared" si="877"/>
        <v>162.80610407467103</v>
      </c>
      <c r="AR1418" s="141">
        <f t="shared" si="877"/>
        <v>0</v>
      </c>
      <c r="AS1418" s="141">
        <f t="shared" si="877"/>
        <v>0</v>
      </c>
      <c r="AT1418" s="141">
        <f t="shared" si="877"/>
        <v>13.210687590322875</v>
      </c>
      <c r="AU1418" s="141">
        <f t="shared" si="877"/>
        <v>60.782600741622936</v>
      </c>
      <c r="AV1418" s="141">
        <f t="shared" si="877"/>
        <v>188.73689559155375</v>
      </c>
      <c r="AW1418" s="141">
        <f t="shared" si="877"/>
        <v>0</v>
      </c>
      <c r="AX1418" s="141">
        <f t="shared" si="877"/>
        <v>0</v>
      </c>
      <c r="AY1418" s="141">
        <f t="shared" si="877"/>
        <v>674.86546345964621</v>
      </c>
      <c r="AZ1418" s="141">
        <f t="shared" si="877"/>
        <v>70.463693208291417</v>
      </c>
      <c r="BA1418" s="141">
        <f t="shared" si="877"/>
        <v>218.79778992315423</v>
      </c>
      <c r="BB1418" s="141">
        <f t="shared" si="877"/>
        <v>0</v>
      </c>
      <c r="BC1418" s="141">
        <f t="shared" si="877"/>
        <v>0</v>
      </c>
      <c r="BD1418" s="141">
        <f t="shared" si="877"/>
        <v>17.754059435033039</v>
      </c>
      <c r="BE1418" s="141">
        <f t="shared" si="877"/>
        <v>81.686732715801242</v>
      </c>
      <c r="BF1418" s="141">
        <f t="shared" si="877"/>
        <v>253.64660537205049</v>
      </c>
      <c r="BG1418" s="141">
        <f t="shared" si="877"/>
        <v>0</v>
      </c>
      <c r="BH1418" s="141">
        <f t="shared" si="877"/>
        <v>0</v>
      </c>
      <c r="BI1418" s="141">
        <f t="shared" si="877"/>
        <v>685.36751785196441</v>
      </c>
      <c r="BJ1418" s="141">
        <f t="shared" si="877"/>
        <v>94.697311451702021</v>
      </c>
      <c r="BK1418" s="141">
        <f t="shared" si="877"/>
        <v>294.04593364202128</v>
      </c>
      <c r="BL1418" s="141">
        <f t="shared" si="877"/>
        <v>0</v>
      </c>
      <c r="BM1418" s="141">
        <f t="shared" si="877"/>
        <v>0</v>
      </c>
    </row>
    <row r="1419" spans="1:65" outlineLevel="2">
      <c r="A1419" s="104" t="str">
        <f>Capex!A25</f>
        <v>Licenciamento Ambiental</v>
      </c>
      <c r="D1419"/>
      <c r="E1419" s="102">
        <f>SUM(AE1419:BM1419)</f>
        <v>2094.3102926550009</v>
      </c>
      <c r="I1419" s="101" t="str">
        <f>Premissas!$B$38</f>
        <v>NG</v>
      </c>
      <c r="AE1419" s="102">
        <f>Capex!AD25</f>
        <v>16.36722567735227</v>
      </c>
      <c r="AF1419" s="102">
        <f>Capex!AE25</f>
        <v>43.624310835628698</v>
      </c>
      <c r="AG1419" s="102">
        <f>Capex!AF25</f>
        <v>282.47052233426217</v>
      </c>
      <c r="AH1419" s="102">
        <f>Capex!AG25</f>
        <v>0</v>
      </c>
      <c r="AI1419" s="102">
        <f>Capex!AH25</f>
        <v>0</v>
      </c>
      <c r="AJ1419" s="102">
        <f>Capex!AI25</f>
        <v>9.8299922475609307</v>
      </c>
      <c r="AK1419" s="102">
        <f>Capex!AJ25</f>
        <v>45.227963343438788</v>
      </c>
      <c r="AL1419" s="102">
        <f>Capex!AK25</f>
        <v>140.43797552617366</v>
      </c>
      <c r="AM1419" s="102">
        <f>Capex!AL25</f>
        <v>0</v>
      </c>
      <c r="AN1419" s="102">
        <f>Capex!AM25</f>
        <v>0</v>
      </c>
      <c r="AO1419" s="102">
        <f>Capex!AN25</f>
        <v>11.395655163167374</v>
      </c>
      <c r="AP1419" s="102">
        <f>Capex!AO25</f>
        <v>52.431605337439329</v>
      </c>
      <c r="AQ1419" s="102">
        <f>Capex!AP25</f>
        <v>162.80610407467103</v>
      </c>
      <c r="AR1419" s="102">
        <f>Capex!AQ25</f>
        <v>0</v>
      </c>
      <c r="AS1419" s="102">
        <f>Capex!AR25</f>
        <v>0</v>
      </c>
      <c r="AT1419" s="102">
        <f>Capex!AS25</f>
        <v>13.210687590322875</v>
      </c>
      <c r="AU1419" s="102">
        <f>Capex!AT25</f>
        <v>60.782600741622936</v>
      </c>
      <c r="AV1419" s="102">
        <f>Capex!AU25</f>
        <v>188.73689559155375</v>
      </c>
      <c r="AW1419" s="102">
        <f>Capex!AV25</f>
        <v>0</v>
      </c>
      <c r="AX1419" s="102">
        <f>Capex!AW25</f>
        <v>0</v>
      </c>
      <c r="AY1419" s="102">
        <f>Capex!AX25</f>
        <v>15.314807627138048</v>
      </c>
      <c r="AZ1419" s="102">
        <f>Capex!AY25</f>
        <v>70.463693208291417</v>
      </c>
      <c r="BA1419" s="102">
        <f>Capex!AZ25</f>
        <v>218.79778992315423</v>
      </c>
      <c r="BB1419" s="102">
        <f>Capex!BA25</f>
        <v>0</v>
      </c>
      <c r="BC1419" s="102">
        <f>Capex!BB25</f>
        <v>0</v>
      </c>
      <c r="BD1419" s="102">
        <f>Capex!BC25</f>
        <v>17.754059435033039</v>
      </c>
      <c r="BE1419" s="102">
        <f>Capex!BD25</f>
        <v>81.686732715801242</v>
      </c>
      <c r="BF1419" s="102">
        <f>Capex!BE25</f>
        <v>253.64660537205049</v>
      </c>
      <c r="BG1419" s="102">
        <f>Capex!BF25</f>
        <v>0</v>
      </c>
      <c r="BH1419" s="102">
        <f>Capex!BG25</f>
        <v>0</v>
      </c>
      <c r="BI1419" s="102">
        <f>Capex!BH25</f>
        <v>20.581820816615114</v>
      </c>
      <c r="BJ1419" s="102">
        <f>Capex!BI25</f>
        <v>94.697311451702021</v>
      </c>
      <c r="BK1419" s="102">
        <f>Capex!BJ25</f>
        <v>294.04593364202128</v>
      </c>
      <c r="BL1419" s="102">
        <f>Capex!BK25</f>
        <v>0</v>
      </c>
      <c r="BM1419" s="102">
        <f>Capex!BL25</f>
        <v>0</v>
      </c>
    </row>
    <row r="1420" spans="1:65" outlineLevel="2">
      <c r="A1420" s="104" t="str">
        <f>Capex!A26</f>
        <v>Administração</v>
      </c>
      <c r="D1420"/>
      <c r="E1420" s="102">
        <f>SUM(AE1420:BM1420)</f>
        <v>2180.2811892311265</v>
      </c>
      <c r="I1420" s="101" t="str">
        <f>Premissas!$B$38</f>
        <v>NG</v>
      </c>
      <c r="AE1420" s="102">
        <f>Capex!AD26</f>
        <v>365.17720679215557</v>
      </c>
      <c r="AF1420" s="102">
        <f>Capex!AE26</f>
        <v>0</v>
      </c>
      <c r="AG1420" s="102">
        <f>Capex!AF26</f>
        <v>0</v>
      </c>
      <c r="AH1420" s="102">
        <f>Capex!AG26</f>
        <v>0</v>
      </c>
      <c r="AI1420" s="102">
        <f>Capex!AH26</f>
        <v>0</v>
      </c>
      <c r="AJ1420" s="102">
        <f>Capex!AI26</f>
        <v>0</v>
      </c>
      <c r="AK1420" s="102">
        <f>Capex!AJ26</f>
        <v>0</v>
      </c>
      <c r="AL1420" s="102">
        <f>Capex!AK26</f>
        <v>0</v>
      </c>
      <c r="AM1420" s="102">
        <f>Capex!AL26</f>
        <v>0</v>
      </c>
      <c r="AN1420" s="102">
        <f>Capex!AM26</f>
        <v>0</v>
      </c>
      <c r="AO1420" s="102">
        <f>Capex!AN26</f>
        <v>490.76762957111345</v>
      </c>
      <c r="AP1420" s="102">
        <f>Capex!AO26</f>
        <v>0</v>
      </c>
      <c r="AQ1420" s="102">
        <f>Capex!AP26</f>
        <v>0</v>
      </c>
      <c r="AR1420" s="102">
        <f>Capex!AQ26</f>
        <v>0</v>
      </c>
      <c r="AS1420" s="102">
        <f>Capex!AR26</f>
        <v>0</v>
      </c>
      <c r="AT1420" s="102">
        <f>Capex!AS26</f>
        <v>0</v>
      </c>
      <c r="AU1420" s="102">
        <f>Capex!AT26</f>
        <v>0</v>
      </c>
      <c r="AV1420" s="102">
        <f>Capex!AU26</f>
        <v>0</v>
      </c>
      <c r="AW1420" s="102">
        <f>Capex!AV26</f>
        <v>0</v>
      </c>
      <c r="AX1420" s="102">
        <f>Capex!AW26</f>
        <v>0</v>
      </c>
      <c r="AY1420" s="102">
        <f>Capex!AX26</f>
        <v>659.55065583250814</v>
      </c>
      <c r="AZ1420" s="102">
        <f>Capex!AY26</f>
        <v>0</v>
      </c>
      <c r="BA1420" s="102">
        <f>Capex!AZ26</f>
        <v>0</v>
      </c>
      <c r="BB1420" s="102">
        <f>Capex!BA26</f>
        <v>0</v>
      </c>
      <c r="BC1420" s="102">
        <f>Capex!BB26</f>
        <v>0</v>
      </c>
      <c r="BD1420" s="102">
        <f>Capex!BC26</f>
        <v>0</v>
      </c>
      <c r="BE1420" s="102">
        <f>Capex!BD26</f>
        <v>0</v>
      </c>
      <c r="BF1420" s="102">
        <f>Capex!BE26</f>
        <v>0</v>
      </c>
      <c r="BG1420" s="102">
        <f>Capex!BF26</f>
        <v>0</v>
      </c>
      <c r="BH1420" s="102">
        <f>Capex!BG26</f>
        <v>0</v>
      </c>
      <c r="BI1420" s="102">
        <f>Capex!BH26</f>
        <v>664.78569703534924</v>
      </c>
      <c r="BJ1420" s="102">
        <f>Capex!BI26</f>
        <v>0</v>
      </c>
      <c r="BK1420" s="102">
        <f>Capex!BJ26</f>
        <v>0</v>
      </c>
      <c r="BL1420" s="102">
        <f>Capex!BK26</f>
        <v>0</v>
      </c>
      <c r="BM1420" s="102">
        <f>Capex!BL26</f>
        <v>0</v>
      </c>
    </row>
    <row r="1421" spans="1:65" outlineLevel="2">
      <c r="A1421" s="104" t="str">
        <f>Capex!A27</f>
        <v>Planos Iniciais de Operação da Concessão</v>
      </c>
      <c r="D1421"/>
      <c r="E1421" s="102">
        <f>SUM(AE1421:BM1421)</f>
        <v>330.97178511763599</v>
      </c>
      <c r="I1421" s="101" t="str">
        <f>Premissas!$B$38</f>
        <v>NG</v>
      </c>
      <c r="AE1421" s="102">
        <f>Capex!AD27</f>
        <v>330.97178511763599</v>
      </c>
      <c r="AF1421" s="102">
        <f>Capex!AE27</f>
        <v>0</v>
      </c>
      <c r="AG1421" s="102">
        <f>Capex!AF27</f>
        <v>0</v>
      </c>
      <c r="AH1421" s="102">
        <f>Capex!AG27</f>
        <v>0</v>
      </c>
      <c r="AI1421" s="102">
        <f>Capex!AH27</f>
        <v>0</v>
      </c>
      <c r="AJ1421" s="102">
        <f>Capex!AI27</f>
        <v>0</v>
      </c>
      <c r="AK1421" s="102">
        <f>Capex!AJ27</f>
        <v>0</v>
      </c>
      <c r="AL1421" s="102">
        <f>Capex!AK27</f>
        <v>0</v>
      </c>
      <c r="AM1421" s="102">
        <f>Capex!AL27</f>
        <v>0</v>
      </c>
      <c r="AN1421" s="102">
        <f>Capex!AM27</f>
        <v>0</v>
      </c>
      <c r="AO1421" s="102">
        <f>Capex!AN27</f>
        <v>0</v>
      </c>
      <c r="AP1421" s="102">
        <f>Capex!AO27</f>
        <v>0</v>
      </c>
      <c r="AQ1421" s="102">
        <f>Capex!AP27</f>
        <v>0</v>
      </c>
      <c r="AR1421" s="102">
        <f>Capex!AQ27</f>
        <v>0</v>
      </c>
      <c r="AS1421" s="102">
        <f>Capex!AR27</f>
        <v>0</v>
      </c>
      <c r="AT1421" s="102">
        <f>Capex!AS27</f>
        <v>0</v>
      </c>
      <c r="AU1421" s="102">
        <f>Capex!AT27</f>
        <v>0</v>
      </c>
      <c r="AV1421" s="102">
        <f>Capex!AU27</f>
        <v>0</v>
      </c>
      <c r="AW1421" s="102">
        <f>Capex!AV27</f>
        <v>0</v>
      </c>
      <c r="AX1421" s="102">
        <f>Capex!AW27</f>
        <v>0</v>
      </c>
      <c r="AY1421" s="102">
        <f>Capex!AX27</f>
        <v>0</v>
      </c>
      <c r="AZ1421" s="102">
        <f>Capex!AY27</f>
        <v>0</v>
      </c>
      <c r="BA1421" s="102">
        <f>Capex!AZ27</f>
        <v>0</v>
      </c>
      <c r="BB1421" s="102">
        <f>Capex!BA27</f>
        <v>0</v>
      </c>
      <c r="BC1421" s="102">
        <f>Capex!BB27</f>
        <v>0</v>
      </c>
      <c r="BD1421" s="102">
        <f>Capex!BC27</f>
        <v>0</v>
      </c>
      <c r="BE1421" s="102">
        <f>Capex!BD27</f>
        <v>0</v>
      </c>
      <c r="BF1421" s="102">
        <f>Capex!BE27</f>
        <v>0</v>
      </c>
      <c r="BG1421" s="102">
        <f>Capex!BF27</f>
        <v>0</v>
      </c>
      <c r="BH1421" s="102">
        <f>Capex!BG27</f>
        <v>0</v>
      </c>
      <c r="BI1421" s="102">
        <f>Capex!BH27</f>
        <v>0</v>
      </c>
      <c r="BJ1421" s="102">
        <f>Capex!BI27</f>
        <v>0</v>
      </c>
      <c r="BK1421" s="102">
        <f>Capex!BJ27</f>
        <v>0</v>
      </c>
      <c r="BL1421" s="102">
        <f>Capex!BK27</f>
        <v>0</v>
      </c>
      <c r="BM1421" s="102">
        <f>Capex!BL27</f>
        <v>0</v>
      </c>
    </row>
    <row r="1422" spans="1:65" outlineLevel="1">
      <c r="D1422"/>
    </row>
    <row r="1423" spans="1:65">
      <c r="D1423"/>
    </row>
    <row r="1424" spans="1:65" s="28" customFormat="1">
      <c r="A1424" s="28" t="s">
        <v>815</v>
      </c>
      <c r="AB1424" s="229">
        <f>SUM(AB1425,AB1435,AB1441)</f>
        <v>160822.41533660158</v>
      </c>
    </row>
    <row r="1425" spans="1:65" outlineLevel="1">
      <c r="A1425" s="141" t="s">
        <v>810</v>
      </c>
      <c r="B1425" s="141"/>
      <c r="C1425" s="141"/>
      <c r="D1425" s="141"/>
      <c r="E1425" s="141"/>
      <c r="F1425" s="141"/>
      <c r="G1425" s="141"/>
      <c r="H1425" s="141"/>
      <c r="I1425" s="141"/>
      <c r="J1425" s="141"/>
      <c r="K1425" s="141"/>
      <c r="L1425" s="141"/>
      <c r="M1425" s="141"/>
      <c r="N1425" s="141"/>
      <c r="O1425" s="141"/>
      <c r="P1425" s="141"/>
      <c r="Q1425" s="141"/>
      <c r="R1425" s="141"/>
      <c r="S1425" s="141"/>
      <c r="T1425" s="141"/>
      <c r="U1425" s="141"/>
      <c r="V1425" s="141"/>
      <c r="W1425" s="141"/>
      <c r="X1425" s="141"/>
      <c r="Y1425" s="141"/>
      <c r="Z1425" s="141"/>
      <c r="AA1425" s="141"/>
      <c r="AB1425" s="141">
        <f>SUM(AE1425:BM1425)</f>
        <v>48883.699464008343</v>
      </c>
      <c r="AC1425" s="141"/>
      <c r="AD1425" s="141"/>
      <c r="AE1425" s="141">
        <f t="shared" ref="AE1425:BM1425" si="878">SUM(AE1426:AE1433)</f>
        <v>1009.9737044506674</v>
      </c>
      <c r="AF1425" s="141">
        <f t="shared" si="878"/>
        <v>9691.3161749368774</v>
      </c>
      <c r="AG1425" s="141">
        <f t="shared" si="878"/>
        <v>18158.788104474101</v>
      </c>
      <c r="AH1425" s="141">
        <f t="shared" si="878"/>
        <v>0</v>
      </c>
      <c r="AI1425" s="141">
        <f t="shared" si="878"/>
        <v>0</v>
      </c>
      <c r="AJ1425" s="141">
        <f t="shared" si="878"/>
        <v>0</v>
      </c>
      <c r="AK1425" s="141">
        <f t="shared" si="878"/>
        <v>0</v>
      </c>
      <c r="AL1425" s="141">
        <f t="shared" si="878"/>
        <v>0</v>
      </c>
      <c r="AM1425" s="141">
        <f t="shared" si="878"/>
        <v>0</v>
      </c>
      <c r="AN1425" s="141">
        <f t="shared" si="878"/>
        <v>0</v>
      </c>
      <c r="AO1425" s="141">
        <f t="shared" si="878"/>
        <v>3957.3583956064308</v>
      </c>
      <c r="AP1425" s="141">
        <f t="shared" si="878"/>
        <v>0</v>
      </c>
      <c r="AQ1425" s="141">
        <f t="shared" si="878"/>
        <v>0</v>
      </c>
      <c r="AR1425" s="141">
        <f t="shared" si="878"/>
        <v>0</v>
      </c>
      <c r="AS1425" s="141">
        <f t="shared" si="878"/>
        <v>1819.099169308749</v>
      </c>
      <c r="AT1425" s="141">
        <f t="shared" si="878"/>
        <v>11802.446745946201</v>
      </c>
      <c r="AU1425" s="141">
        <f t="shared" si="878"/>
        <v>0</v>
      </c>
      <c r="AV1425" s="141">
        <f t="shared" si="878"/>
        <v>0</v>
      </c>
      <c r="AW1425" s="141">
        <f t="shared" si="878"/>
        <v>0</v>
      </c>
      <c r="AX1425" s="141">
        <f t="shared" si="878"/>
        <v>0</v>
      </c>
      <c r="AY1425" s="141">
        <f t="shared" si="878"/>
        <v>0</v>
      </c>
      <c r="AZ1425" s="141">
        <f t="shared" si="878"/>
        <v>0</v>
      </c>
      <c r="BA1425" s="141">
        <f t="shared" si="878"/>
        <v>0</v>
      </c>
      <c r="BB1425" s="141">
        <f t="shared" si="878"/>
        <v>0</v>
      </c>
      <c r="BC1425" s="141">
        <f t="shared" si="878"/>
        <v>2444.7171692853144</v>
      </c>
      <c r="BD1425" s="141">
        <f t="shared" si="878"/>
        <v>0</v>
      </c>
      <c r="BE1425" s="141">
        <f t="shared" si="878"/>
        <v>0</v>
      </c>
      <c r="BF1425" s="141">
        <f t="shared" si="878"/>
        <v>0</v>
      </c>
      <c r="BG1425" s="141">
        <f t="shared" si="878"/>
        <v>0</v>
      </c>
      <c r="BH1425" s="141">
        <f t="shared" si="878"/>
        <v>0</v>
      </c>
      <c r="BI1425" s="141">
        <f t="shared" si="878"/>
        <v>0</v>
      </c>
      <c r="BJ1425" s="141">
        <f t="shared" si="878"/>
        <v>0</v>
      </c>
      <c r="BK1425" s="141">
        <f t="shared" si="878"/>
        <v>0</v>
      </c>
      <c r="BL1425" s="141">
        <f t="shared" si="878"/>
        <v>0</v>
      </c>
      <c r="BM1425" s="141">
        <f t="shared" si="878"/>
        <v>0</v>
      </c>
    </row>
    <row r="1426" spans="1:65" outlineLevel="2">
      <c r="A1426" s="104" t="str">
        <f>Capex!A9</f>
        <v>Aterro sanitário / Implementação</v>
      </c>
      <c r="D1426"/>
      <c r="E1426" s="131">
        <v>1</v>
      </c>
      <c r="F1426" s="102" t="s">
        <v>816</v>
      </c>
      <c r="AE1426" s="102">
        <f t="shared" ref="AE1426:BM1426" si="879">AE1403*$E1426</f>
        <v>0</v>
      </c>
      <c r="AF1426" s="102">
        <f t="shared" si="879"/>
        <v>2080.7487189256144</v>
      </c>
      <c r="AG1426" s="102">
        <f t="shared" si="879"/>
        <v>3214.7567707400735</v>
      </c>
      <c r="AH1426" s="102">
        <f t="shared" si="879"/>
        <v>0</v>
      </c>
      <c r="AI1426" s="102">
        <f t="shared" si="879"/>
        <v>0</v>
      </c>
      <c r="AJ1426" s="102">
        <f t="shared" si="879"/>
        <v>0</v>
      </c>
      <c r="AK1426" s="102">
        <f t="shared" si="879"/>
        <v>0</v>
      </c>
      <c r="AL1426" s="102">
        <f t="shared" si="879"/>
        <v>0</v>
      </c>
      <c r="AM1426" s="102">
        <f t="shared" si="879"/>
        <v>0</v>
      </c>
      <c r="AN1426" s="102">
        <f t="shared" si="879"/>
        <v>0</v>
      </c>
      <c r="AO1426" s="102">
        <f t="shared" si="879"/>
        <v>0</v>
      </c>
      <c r="AP1426" s="102">
        <f t="shared" si="879"/>
        <v>0</v>
      </c>
      <c r="AQ1426" s="102">
        <f t="shared" si="879"/>
        <v>0</v>
      </c>
      <c r="AR1426" s="102">
        <f t="shared" si="879"/>
        <v>0</v>
      </c>
      <c r="AS1426" s="102">
        <f t="shared" si="879"/>
        <v>0</v>
      </c>
      <c r="AT1426" s="102">
        <f t="shared" si="879"/>
        <v>11802.446745946201</v>
      </c>
      <c r="AU1426" s="102">
        <f t="shared" si="879"/>
        <v>0</v>
      </c>
      <c r="AV1426" s="102">
        <f t="shared" si="879"/>
        <v>0</v>
      </c>
      <c r="AW1426" s="102">
        <f t="shared" si="879"/>
        <v>0</v>
      </c>
      <c r="AX1426" s="102">
        <f t="shared" si="879"/>
        <v>0</v>
      </c>
      <c r="AY1426" s="102">
        <f t="shared" si="879"/>
        <v>0</v>
      </c>
      <c r="AZ1426" s="102">
        <f t="shared" si="879"/>
        <v>0</v>
      </c>
      <c r="BA1426" s="102">
        <f t="shared" si="879"/>
        <v>0</v>
      </c>
      <c r="BB1426" s="102">
        <f t="shared" si="879"/>
        <v>0</v>
      </c>
      <c r="BC1426" s="102">
        <f t="shared" si="879"/>
        <v>0</v>
      </c>
      <c r="BD1426" s="102">
        <f t="shared" si="879"/>
        <v>0</v>
      </c>
      <c r="BE1426" s="102">
        <f t="shared" si="879"/>
        <v>0</v>
      </c>
      <c r="BF1426" s="102">
        <f t="shared" si="879"/>
        <v>0</v>
      </c>
      <c r="BG1426" s="102">
        <f t="shared" si="879"/>
        <v>0</v>
      </c>
      <c r="BH1426" s="102">
        <f t="shared" si="879"/>
        <v>0</v>
      </c>
      <c r="BI1426" s="102">
        <f t="shared" si="879"/>
        <v>0</v>
      </c>
      <c r="BJ1426" s="102">
        <f t="shared" si="879"/>
        <v>0</v>
      </c>
      <c r="BK1426" s="102">
        <f t="shared" si="879"/>
        <v>0</v>
      </c>
      <c r="BL1426" s="102">
        <f t="shared" si="879"/>
        <v>0</v>
      </c>
      <c r="BM1426" s="102">
        <f t="shared" si="879"/>
        <v>0</v>
      </c>
    </row>
    <row r="1427" spans="1:65" outlineLevel="2">
      <c r="A1427" s="104" t="str">
        <f>Capex!A10</f>
        <v>UTR</v>
      </c>
      <c r="D1427"/>
      <c r="E1427" s="131">
        <v>1</v>
      </c>
      <c r="F1427" s="102" t="s">
        <v>816</v>
      </c>
      <c r="AE1427" s="102">
        <f t="shared" ref="AE1427:BM1427" si="880">AE1404*$E1427</f>
        <v>0</v>
      </c>
      <c r="AF1427" s="102">
        <f t="shared" si="880"/>
        <v>0</v>
      </c>
      <c r="AG1427" s="102">
        <f t="shared" si="880"/>
        <v>0</v>
      </c>
      <c r="AH1427" s="102">
        <f t="shared" si="880"/>
        <v>0</v>
      </c>
      <c r="AI1427" s="102">
        <f t="shared" si="880"/>
        <v>0</v>
      </c>
      <c r="AJ1427" s="102">
        <f t="shared" si="880"/>
        <v>0</v>
      </c>
      <c r="AK1427" s="102">
        <f t="shared" si="880"/>
        <v>0</v>
      </c>
      <c r="AL1427" s="102">
        <f t="shared" si="880"/>
        <v>0</v>
      </c>
      <c r="AM1427" s="102">
        <f t="shared" si="880"/>
        <v>0</v>
      </c>
      <c r="AN1427" s="102">
        <f t="shared" si="880"/>
        <v>0</v>
      </c>
      <c r="AO1427" s="102">
        <f t="shared" si="880"/>
        <v>3957.3583956064308</v>
      </c>
      <c r="AP1427" s="102">
        <f t="shared" si="880"/>
        <v>0</v>
      </c>
      <c r="AQ1427" s="102">
        <f t="shared" si="880"/>
        <v>0</v>
      </c>
      <c r="AR1427" s="102">
        <f t="shared" si="880"/>
        <v>0</v>
      </c>
      <c r="AS1427" s="102">
        <f t="shared" si="880"/>
        <v>0</v>
      </c>
      <c r="AT1427" s="102">
        <f t="shared" si="880"/>
        <v>0</v>
      </c>
      <c r="AU1427" s="102">
        <f t="shared" si="880"/>
        <v>0</v>
      </c>
      <c r="AV1427" s="102">
        <f t="shared" si="880"/>
        <v>0</v>
      </c>
      <c r="AW1427" s="102">
        <f t="shared" si="880"/>
        <v>0</v>
      </c>
      <c r="AX1427" s="102">
        <f t="shared" si="880"/>
        <v>0</v>
      </c>
      <c r="AY1427" s="102">
        <f t="shared" si="880"/>
        <v>0</v>
      </c>
      <c r="AZ1427" s="102">
        <f t="shared" si="880"/>
        <v>0</v>
      </c>
      <c r="BA1427" s="102">
        <f t="shared" si="880"/>
        <v>0</v>
      </c>
      <c r="BB1427" s="102">
        <f t="shared" si="880"/>
        <v>0</v>
      </c>
      <c r="BC1427" s="102">
        <f t="shared" si="880"/>
        <v>0</v>
      </c>
      <c r="BD1427" s="102">
        <f t="shared" si="880"/>
        <v>0</v>
      </c>
      <c r="BE1427" s="102">
        <f t="shared" si="880"/>
        <v>0</v>
      </c>
      <c r="BF1427" s="102">
        <f t="shared" si="880"/>
        <v>0</v>
      </c>
      <c r="BG1427" s="102">
        <f t="shared" si="880"/>
        <v>0</v>
      </c>
      <c r="BH1427" s="102">
        <f t="shared" si="880"/>
        <v>0</v>
      </c>
      <c r="BI1427" s="102">
        <f t="shared" si="880"/>
        <v>0</v>
      </c>
      <c r="BJ1427" s="102">
        <f t="shared" si="880"/>
        <v>0</v>
      </c>
      <c r="BK1427" s="102">
        <f t="shared" si="880"/>
        <v>0</v>
      </c>
      <c r="BL1427" s="102">
        <f t="shared" si="880"/>
        <v>0</v>
      </c>
      <c r="BM1427" s="102">
        <f t="shared" si="880"/>
        <v>0</v>
      </c>
    </row>
    <row r="1428" spans="1:65" outlineLevel="2">
      <c r="A1428" s="104" t="str">
        <f>Capex!A11</f>
        <v>UTMB-Investimentos Iniciais</v>
      </c>
      <c r="D1428"/>
      <c r="E1428" s="131">
        <v>1</v>
      </c>
      <c r="F1428" s="102" t="s">
        <v>816</v>
      </c>
      <c r="AE1428" s="102">
        <f t="shared" ref="AE1428:BM1428" si="881">AE1405*$E1428</f>
        <v>387.4808354653934</v>
      </c>
      <c r="AF1428" s="102">
        <f t="shared" si="881"/>
        <v>0</v>
      </c>
      <c r="AG1428" s="102">
        <f t="shared" si="881"/>
        <v>0</v>
      </c>
      <c r="AH1428" s="102">
        <f t="shared" si="881"/>
        <v>0</v>
      </c>
      <c r="AI1428" s="102">
        <f t="shared" si="881"/>
        <v>0</v>
      </c>
      <c r="AJ1428" s="102">
        <f t="shared" si="881"/>
        <v>0</v>
      </c>
      <c r="AK1428" s="102">
        <f t="shared" si="881"/>
        <v>0</v>
      </c>
      <c r="AL1428" s="102">
        <f t="shared" si="881"/>
        <v>0</v>
      </c>
      <c r="AM1428" s="102">
        <f t="shared" si="881"/>
        <v>0</v>
      </c>
      <c r="AN1428" s="102">
        <f t="shared" si="881"/>
        <v>0</v>
      </c>
      <c r="AO1428" s="102">
        <f t="shared" si="881"/>
        <v>0</v>
      </c>
      <c r="AP1428" s="102">
        <f t="shared" si="881"/>
        <v>0</v>
      </c>
      <c r="AQ1428" s="102">
        <f t="shared" si="881"/>
        <v>0</v>
      </c>
      <c r="AR1428" s="102">
        <f t="shared" si="881"/>
        <v>0</v>
      </c>
      <c r="AS1428" s="102">
        <f t="shared" si="881"/>
        <v>0</v>
      </c>
      <c r="AT1428" s="102">
        <f t="shared" si="881"/>
        <v>0</v>
      </c>
      <c r="AU1428" s="102">
        <f t="shared" si="881"/>
        <v>0</v>
      </c>
      <c r="AV1428" s="102">
        <f t="shared" si="881"/>
        <v>0</v>
      </c>
      <c r="AW1428" s="102">
        <f t="shared" si="881"/>
        <v>0</v>
      </c>
      <c r="AX1428" s="102">
        <f t="shared" si="881"/>
        <v>0</v>
      </c>
      <c r="AY1428" s="102">
        <f t="shared" si="881"/>
        <v>0</v>
      </c>
      <c r="AZ1428" s="102">
        <f t="shared" si="881"/>
        <v>0</v>
      </c>
      <c r="BA1428" s="102">
        <f t="shared" si="881"/>
        <v>0</v>
      </c>
      <c r="BB1428" s="102">
        <f t="shared" si="881"/>
        <v>0</v>
      </c>
      <c r="BC1428" s="102">
        <f t="shared" si="881"/>
        <v>0</v>
      </c>
      <c r="BD1428" s="102">
        <f t="shared" si="881"/>
        <v>0</v>
      </c>
      <c r="BE1428" s="102">
        <f t="shared" si="881"/>
        <v>0</v>
      </c>
      <c r="BF1428" s="102">
        <f t="shared" si="881"/>
        <v>0</v>
      </c>
      <c r="BG1428" s="102">
        <f t="shared" si="881"/>
        <v>0</v>
      </c>
      <c r="BH1428" s="102">
        <f t="shared" si="881"/>
        <v>0</v>
      </c>
      <c r="BI1428" s="102">
        <f t="shared" si="881"/>
        <v>0</v>
      </c>
      <c r="BJ1428" s="102">
        <f t="shared" si="881"/>
        <v>0</v>
      </c>
      <c r="BK1428" s="102">
        <f t="shared" si="881"/>
        <v>0</v>
      </c>
      <c r="BL1428" s="102">
        <f t="shared" si="881"/>
        <v>0</v>
      </c>
      <c r="BM1428" s="102">
        <f t="shared" si="881"/>
        <v>0</v>
      </c>
    </row>
    <row r="1429" spans="1:65" outlineLevel="2">
      <c r="A1429" s="104" t="str">
        <f>Capex!A12</f>
        <v>UTMB-Triagem Mecanizada de Resíduos Mistos - implantação</v>
      </c>
      <c r="D1429"/>
      <c r="E1429" s="131">
        <v>1</v>
      </c>
      <c r="F1429" s="102" t="s">
        <v>816</v>
      </c>
      <c r="AE1429" s="102">
        <f t="shared" ref="AE1429:BM1429" si="882">AE1406*$E1429</f>
        <v>0</v>
      </c>
      <c r="AF1429" s="102">
        <f t="shared" si="882"/>
        <v>7376.327146109661</v>
      </c>
      <c r="AG1429" s="102">
        <f t="shared" si="882"/>
        <v>11396.425440739426</v>
      </c>
      <c r="AH1429" s="102">
        <f t="shared" si="882"/>
        <v>0</v>
      </c>
      <c r="AI1429" s="102">
        <f t="shared" si="882"/>
        <v>0</v>
      </c>
      <c r="AJ1429" s="102">
        <f t="shared" si="882"/>
        <v>0</v>
      </c>
      <c r="AK1429" s="102">
        <f t="shared" si="882"/>
        <v>0</v>
      </c>
      <c r="AL1429" s="102">
        <f t="shared" si="882"/>
        <v>0</v>
      </c>
      <c r="AM1429" s="102">
        <f t="shared" si="882"/>
        <v>0</v>
      </c>
      <c r="AN1429" s="102">
        <f t="shared" si="882"/>
        <v>0</v>
      </c>
      <c r="AO1429" s="102">
        <f t="shared" si="882"/>
        <v>0</v>
      </c>
      <c r="AP1429" s="102">
        <f t="shared" si="882"/>
        <v>0</v>
      </c>
      <c r="AQ1429" s="102">
        <f t="shared" si="882"/>
        <v>0</v>
      </c>
      <c r="AR1429" s="102">
        <f t="shared" si="882"/>
        <v>0</v>
      </c>
      <c r="AS1429" s="102">
        <f t="shared" si="882"/>
        <v>0</v>
      </c>
      <c r="AT1429" s="102">
        <f t="shared" si="882"/>
        <v>0</v>
      </c>
      <c r="AU1429" s="102">
        <f t="shared" si="882"/>
        <v>0</v>
      </c>
      <c r="AV1429" s="102">
        <f t="shared" si="882"/>
        <v>0</v>
      </c>
      <c r="AW1429" s="102">
        <f t="shared" si="882"/>
        <v>0</v>
      </c>
      <c r="AX1429" s="102">
        <f t="shared" si="882"/>
        <v>0</v>
      </c>
      <c r="AY1429" s="102">
        <f t="shared" si="882"/>
        <v>0</v>
      </c>
      <c r="AZ1429" s="102">
        <f t="shared" si="882"/>
        <v>0</v>
      </c>
      <c r="BA1429" s="102">
        <f t="shared" si="882"/>
        <v>0</v>
      </c>
      <c r="BB1429" s="102">
        <f t="shared" si="882"/>
        <v>0</v>
      </c>
      <c r="BC1429" s="102">
        <f t="shared" si="882"/>
        <v>0</v>
      </c>
      <c r="BD1429" s="102">
        <f t="shared" si="882"/>
        <v>0</v>
      </c>
      <c r="BE1429" s="102">
        <f t="shared" si="882"/>
        <v>0</v>
      </c>
      <c r="BF1429" s="102">
        <f t="shared" si="882"/>
        <v>0</v>
      </c>
      <c r="BG1429" s="102">
        <f t="shared" si="882"/>
        <v>0</v>
      </c>
      <c r="BH1429" s="102">
        <f t="shared" si="882"/>
        <v>0</v>
      </c>
      <c r="BI1429" s="102">
        <f t="shared" si="882"/>
        <v>0</v>
      </c>
      <c r="BJ1429" s="102">
        <f t="shared" si="882"/>
        <v>0</v>
      </c>
      <c r="BK1429" s="102">
        <f t="shared" si="882"/>
        <v>0</v>
      </c>
      <c r="BL1429" s="102">
        <f t="shared" si="882"/>
        <v>0</v>
      </c>
      <c r="BM1429" s="102">
        <f t="shared" si="882"/>
        <v>0</v>
      </c>
    </row>
    <row r="1430" spans="1:65" outlineLevel="2">
      <c r="A1430" s="104" t="str">
        <f>Capex!A13</f>
        <v>UTMB-Triagem Mecanizada de Resíduos Mistos - reinvestimento</v>
      </c>
      <c r="D1430"/>
      <c r="E1430" s="131">
        <v>1</v>
      </c>
      <c r="F1430" s="102" t="s">
        <v>816</v>
      </c>
      <c r="AE1430" s="102">
        <f t="shared" ref="AE1430:BM1430" si="883">AE1407*$E1430</f>
        <v>0</v>
      </c>
      <c r="AF1430" s="102">
        <f t="shared" si="883"/>
        <v>0</v>
      </c>
      <c r="AG1430" s="102">
        <f t="shared" si="883"/>
        <v>0</v>
      </c>
      <c r="AH1430" s="102">
        <f t="shared" si="883"/>
        <v>0</v>
      </c>
      <c r="AI1430" s="102">
        <f t="shared" si="883"/>
        <v>0</v>
      </c>
      <c r="AJ1430" s="102">
        <f t="shared" si="883"/>
        <v>0</v>
      </c>
      <c r="AK1430" s="102">
        <f t="shared" si="883"/>
        <v>0</v>
      </c>
      <c r="AL1430" s="102">
        <f t="shared" si="883"/>
        <v>0</v>
      </c>
      <c r="AM1430" s="102">
        <f t="shared" si="883"/>
        <v>0</v>
      </c>
      <c r="AN1430" s="102">
        <f t="shared" si="883"/>
        <v>0</v>
      </c>
      <c r="AO1430" s="102">
        <f t="shared" si="883"/>
        <v>0</v>
      </c>
      <c r="AP1430" s="102">
        <f t="shared" si="883"/>
        <v>0</v>
      </c>
      <c r="AQ1430" s="102">
        <f t="shared" si="883"/>
        <v>0</v>
      </c>
      <c r="AR1430" s="102">
        <f t="shared" si="883"/>
        <v>0</v>
      </c>
      <c r="AS1430" s="102">
        <f t="shared" si="883"/>
        <v>1819.099169308749</v>
      </c>
      <c r="AT1430" s="102">
        <f t="shared" si="883"/>
        <v>0</v>
      </c>
      <c r="AU1430" s="102">
        <f t="shared" si="883"/>
        <v>0</v>
      </c>
      <c r="AV1430" s="102">
        <f t="shared" si="883"/>
        <v>0</v>
      </c>
      <c r="AW1430" s="102">
        <f t="shared" si="883"/>
        <v>0</v>
      </c>
      <c r="AX1430" s="102">
        <f t="shared" si="883"/>
        <v>0</v>
      </c>
      <c r="AY1430" s="102">
        <f t="shared" si="883"/>
        <v>0</v>
      </c>
      <c r="AZ1430" s="102">
        <f t="shared" si="883"/>
        <v>0</v>
      </c>
      <c r="BA1430" s="102">
        <f t="shared" si="883"/>
        <v>0</v>
      </c>
      <c r="BB1430" s="102">
        <f t="shared" si="883"/>
        <v>0</v>
      </c>
      <c r="BC1430" s="102">
        <f t="shared" si="883"/>
        <v>2444.7171692853144</v>
      </c>
      <c r="BD1430" s="102">
        <f t="shared" si="883"/>
        <v>0</v>
      </c>
      <c r="BE1430" s="102">
        <f t="shared" si="883"/>
        <v>0</v>
      </c>
      <c r="BF1430" s="102">
        <f t="shared" si="883"/>
        <v>0</v>
      </c>
      <c r="BG1430" s="102">
        <f t="shared" si="883"/>
        <v>0</v>
      </c>
      <c r="BH1430" s="102">
        <f t="shared" si="883"/>
        <v>0</v>
      </c>
      <c r="BI1430" s="102">
        <f t="shared" si="883"/>
        <v>0</v>
      </c>
      <c r="BJ1430" s="102">
        <f t="shared" si="883"/>
        <v>0</v>
      </c>
      <c r="BK1430" s="102">
        <f t="shared" si="883"/>
        <v>0</v>
      </c>
      <c r="BL1430" s="102">
        <f t="shared" si="883"/>
        <v>0</v>
      </c>
      <c r="BM1430" s="102">
        <f t="shared" si="883"/>
        <v>0</v>
      </c>
    </row>
    <row r="1431" spans="1:65" outlineLevel="2">
      <c r="A1431" s="104" t="str">
        <f>Capex!A14</f>
        <v>UTMB-Compostagem</v>
      </c>
      <c r="D1431"/>
      <c r="E1431" s="131">
        <v>1</v>
      </c>
      <c r="F1431" s="102" t="s">
        <v>816</v>
      </c>
      <c r="AE1431" s="102">
        <f t="shared" ref="AE1431:BM1431" si="884">AE1408*$E1431</f>
        <v>0</v>
      </c>
      <c r="AF1431" s="102">
        <f t="shared" si="884"/>
        <v>0</v>
      </c>
      <c r="AG1431" s="102">
        <f t="shared" si="884"/>
        <v>3547.6058929946016</v>
      </c>
      <c r="AH1431" s="102">
        <f t="shared" si="884"/>
        <v>0</v>
      </c>
      <c r="AI1431" s="102">
        <f t="shared" si="884"/>
        <v>0</v>
      </c>
      <c r="AJ1431" s="102">
        <f t="shared" si="884"/>
        <v>0</v>
      </c>
      <c r="AK1431" s="102">
        <f t="shared" si="884"/>
        <v>0</v>
      </c>
      <c r="AL1431" s="102">
        <f t="shared" si="884"/>
        <v>0</v>
      </c>
      <c r="AM1431" s="102">
        <f t="shared" si="884"/>
        <v>0</v>
      </c>
      <c r="AN1431" s="102">
        <f t="shared" si="884"/>
        <v>0</v>
      </c>
      <c r="AO1431" s="102">
        <f t="shared" si="884"/>
        <v>0</v>
      </c>
      <c r="AP1431" s="102">
        <f t="shared" si="884"/>
        <v>0</v>
      </c>
      <c r="AQ1431" s="102">
        <f t="shared" si="884"/>
        <v>0</v>
      </c>
      <c r="AR1431" s="102">
        <f t="shared" si="884"/>
        <v>0</v>
      </c>
      <c r="AS1431" s="102">
        <f t="shared" si="884"/>
        <v>0</v>
      </c>
      <c r="AT1431" s="102">
        <f t="shared" si="884"/>
        <v>0</v>
      </c>
      <c r="AU1431" s="102">
        <f t="shared" si="884"/>
        <v>0</v>
      </c>
      <c r="AV1431" s="102">
        <f t="shared" si="884"/>
        <v>0</v>
      </c>
      <c r="AW1431" s="102">
        <f t="shared" si="884"/>
        <v>0</v>
      </c>
      <c r="AX1431" s="102">
        <f t="shared" si="884"/>
        <v>0</v>
      </c>
      <c r="AY1431" s="102">
        <f t="shared" si="884"/>
        <v>0</v>
      </c>
      <c r="AZ1431" s="102">
        <f t="shared" si="884"/>
        <v>0</v>
      </c>
      <c r="BA1431" s="102">
        <f t="shared" si="884"/>
        <v>0</v>
      </c>
      <c r="BB1431" s="102">
        <f t="shared" si="884"/>
        <v>0</v>
      </c>
      <c r="BC1431" s="102">
        <f t="shared" si="884"/>
        <v>0</v>
      </c>
      <c r="BD1431" s="102">
        <f t="shared" si="884"/>
        <v>0</v>
      </c>
      <c r="BE1431" s="102">
        <f t="shared" si="884"/>
        <v>0</v>
      </c>
      <c r="BF1431" s="102">
        <f t="shared" si="884"/>
        <v>0</v>
      </c>
      <c r="BG1431" s="102">
        <f t="shared" si="884"/>
        <v>0</v>
      </c>
      <c r="BH1431" s="102">
        <f t="shared" si="884"/>
        <v>0</v>
      </c>
      <c r="BI1431" s="102">
        <f t="shared" si="884"/>
        <v>0</v>
      </c>
      <c r="BJ1431" s="102">
        <f t="shared" si="884"/>
        <v>0</v>
      </c>
      <c r="BK1431" s="102">
        <f t="shared" si="884"/>
        <v>0</v>
      </c>
      <c r="BL1431" s="102">
        <f t="shared" si="884"/>
        <v>0</v>
      </c>
      <c r="BM1431" s="102">
        <f t="shared" si="884"/>
        <v>0</v>
      </c>
    </row>
    <row r="1432" spans="1:65" outlineLevel="2">
      <c r="A1432" s="104" t="str">
        <f>Capex!A15</f>
        <v>Aterro de Inertes</v>
      </c>
      <c r="D1432"/>
      <c r="E1432" s="131">
        <v>1</v>
      </c>
      <c r="F1432" s="102" t="s">
        <v>816</v>
      </c>
      <c r="AE1432" s="102">
        <f t="shared" ref="AE1432:BM1432" si="885">AE1409*$E1432</f>
        <v>36.906043069247467</v>
      </c>
      <c r="AF1432" s="102">
        <f t="shared" si="885"/>
        <v>0</v>
      </c>
      <c r="AG1432" s="102">
        <f t="shared" si="885"/>
        <v>0</v>
      </c>
      <c r="AH1432" s="102">
        <f t="shared" si="885"/>
        <v>0</v>
      </c>
      <c r="AI1432" s="102">
        <f t="shared" si="885"/>
        <v>0</v>
      </c>
      <c r="AJ1432" s="102">
        <f t="shared" si="885"/>
        <v>0</v>
      </c>
      <c r="AK1432" s="102">
        <f t="shared" si="885"/>
        <v>0</v>
      </c>
      <c r="AL1432" s="102">
        <f t="shared" si="885"/>
        <v>0</v>
      </c>
      <c r="AM1432" s="102">
        <f t="shared" si="885"/>
        <v>0</v>
      </c>
      <c r="AN1432" s="102">
        <f t="shared" si="885"/>
        <v>0</v>
      </c>
      <c r="AO1432" s="102">
        <f t="shared" si="885"/>
        <v>0</v>
      </c>
      <c r="AP1432" s="102">
        <f t="shared" si="885"/>
        <v>0</v>
      </c>
      <c r="AQ1432" s="102">
        <f t="shared" si="885"/>
        <v>0</v>
      </c>
      <c r="AR1432" s="102">
        <f t="shared" si="885"/>
        <v>0</v>
      </c>
      <c r="AS1432" s="102">
        <f t="shared" si="885"/>
        <v>0</v>
      </c>
      <c r="AT1432" s="102">
        <f t="shared" si="885"/>
        <v>0</v>
      </c>
      <c r="AU1432" s="102">
        <f t="shared" si="885"/>
        <v>0</v>
      </c>
      <c r="AV1432" s="102">
        <f t="shared" si="885"/>
        <v>0</v>
      </c>
      <c r="AW1432" s="102">
        <f t="shared" si="885"/>
        <v>0</v>
      </c>
      <c r="AX1432" s="102">
        <f t="shared" si="885"/>
        <v>0</v>
      </c>
      <c r="AY1432" s="102">
        <f t="shared" si="885"/>
        <v>0</v>
      </c>
      <c r="AZ1432" s="102">
        <f t="shared" si="885"/>
        <v>0</v>
      </c>
      <c r="BA1432" s="102">
        <f t="shared" si="885"/>
        <v>0</v>
      </c>
      <c r="BB1432" s="102">
        <f t="shared" si="885"/>
        <v>0</v>
      </c>
      <c r="BC1432" s="102">
        <f t="shared" si="885"/>
        <v>0</v>
      </c>
      <c r="BD1432" s="102">
        <f t="shared" si="885"/>
        <v>0</v>
      </c>
      <c r="BE1432" s="102">
        <f t="shared" si="885"/>
        <v>0</v>
      </c>
      <c r="BF1432" s="102">
        <f t="shared" si="885"/>
        <v>0</v>
      </c>
      <c r="BG1432" s="102">
        <f t="shared" si="885"/>
        <v>0</v>
      </c>
      <c r="BH1432" s="102">
        <f t="shared" si="885"/>
        <v>0</v>
      </c>
      <c r="BI1432" s="102">
        <f t="shared" si="885"/>
        <v>0</v>
      </c>
      <c r="BJ1432" s="102">
        <f t="shared" si="885"/>
        <v>0</v>
      </c>
      <c r="BK1432" s="102">
        <f t="shared" si="885"/>
        <v>0</v>
      </c>
      <c r="BL1432" s="102">
        <f t="shared" si="885"/>
        <v>0</v>
      </c>
      <c r="BM1432" s="102">
        <f t="shared" si="885"/>
        <v>0</v>
      </c>
    </row>
    <row r="1433" spans="1:65" outlineLevel="2">
      <c r="A1433" s="104" t="str">
        <f>Capex!A16</f>
        <v>Ecopontos (UDCs)</v>
      </c>
      <c r="D1433"/>
      <c r="E1433" s="131">
        <v>1</v>
      </c>
      <c r="F1433" s="102" t="s">
        <v>816</v>
      </c>
      <c r="AE1433" s="102">
        <f t="shared" ref="AE1433:BK1433" si="886">AE1410*$E1433</f>
        <v>585.58682591602644</v>
      </c>
      <c r="AF1433" s="102">
        <f t="shared" si="886"/>
        <v>234.24030990160065</v>
      </c>
      <c r="AG1433" s="102">
        <f t="shared" si="886"/>
        <v>0</v>
      </c>
      <c r="AH1433" s="102">
        <f t="shared" si="886"/>
        <v>0</v>
      </c>
      <c r="AI1433" s="102">
        <f t="shared" si="886"/>
        <v>0</v>
      </c>
      <c r="AJ1433" s="102">
        <f t="shared" si="886"/>
        <v>0</v>
      </c>
      <c r="AK1433" s="102">
        <f t="shared" si="886"/>
        <v>0</v>
      </c>
      <c r="AL1433" s="102">
        <f t="shared" si="886"/>
        <v>0</v>
      </c>
      <c r="AM1433" s="102">
        <f t="shared" si="886"/>
        <v>0</v>
      </c>
      <c r="AN1433" s="102">
        <f t="shared" si="886"/>
        <v>0</v>
      </c>
      <c r="AO1433" s="102">
        <f t="shared" si="886"/>
        <v>0</v>
      </c>
      <c r="AP1433" s="102">
        <f t="shared" si="886"/>
        <v>0</v>
      </c>
      <c r="AQ1433" s="102">
        <f t="shared" si="886"/>
        <v>0</v>
      </c>
      <c r="AR1433" s="102">
        <f t="shared" si="886"/>
        <v>0</v>
      </c>
      <c r="AS1433" s="102">
        <f t="shared" si="886"/>
        <v>0</v>
      </c>
      <c r="AT1433" s="102">
        <f t="shared" si="886"/>
        <v>0</v>
      </c>
      <c r="AU1433" s="102">
        <f t="shared" si="886"/>
        <v>0</v>
      </c>
      <c r="AV1433" s="102">
        <f t="shared" si="886"/>
        <v>0</v>
      </c>
      <c r="AW1433" s="102">
        <f t="shared" si="886"/>
        <v>0</v>
      </c>
      <c r="AX1433" s="102">
        <f t="shared" si="886"/>
        <v>0</v>
      </c>
      <c r="AY1433" s="102">
        <f t="shared" si="886"/>
        <v>0</v>
      </c>
      <c r="AZ1433" s="102">
        <f t="shared" si="886"/>
        <v>0</v>
      </c>
      <c r="BA1433" s="102">
        <f t="shared" si="886"/>
        <v>0</v>
      </c>
      <c r="BB1433" s="102">
        <f t="shared" si="886"/>
        <v>0</v>
      </c>
      <c r="BC1433" s="102">
        <f t="shared" si="886"/>
        <v>0</v>
      </c>
      <c r="BD1433" s="102">
        <f t="shared" si="886"/>
        <v>0</v>
      </c>
      <c r="BE1433" s="102">
        <f t="shared" si="886"/>
        <v>0</v>
      </c>
      <c r="BF1433" s="102">
        <f t="shared" si="886"/>
        <v>0</v>
      </c>
      <c r="BG1433" s="102">
        <f t="shared" si="886"/>
        <v>0</v>
      </c>
      <c r="BH1433" s="102">
        <f t="shared" si="886"/>
        <v>0</v>
      </c>
      <c r="BI1433" s="102">
        <f t="shared" si="886"/>
        <v>0</v>
      </c>
      <c r="BJ1433" s="102">
        <f t="shared" si="886"/>
        <v>0</v>
      </c>
      <c r="BK1433" s="102">
        <f t="shared" si="886"/>
        <v>0</v>
      </c>
      <c r="BL1433" s="102">
        <f>BL1410*$E1433</f>
        <v>0</v>
      </c>
      <c r="BM1433" s="102">
        <f>BM1410*$E1433</f>
        <v>0</v>
      </c>
    </row>
    <row r="1434" spans="1:65" outlineLevel="1">
      <c r="D1434"/>
      <c r="E1434" s="102"/>
      <c r="F1434" s="102"/>
      <c r="AE1434" s="102"/>
      <c r="AF1434" s="102"/>
      <c r="AG1434" s="102"/>
      <c r="AH1434" s="102"/>
      <c r="AI1434" s="102"/>
      <c r="AJ1434" s="102"/>
      <c r="AK1434" s="102"/>
      <c r="AL1434" s="102"/>
      <c r="AM1434" s="102"/>
      <c r="AN1434" s="102"/>
      <c r="AO1434" s="102"/>
      <c r="AP1434" s="102"/>
      <c r="AQ1434" s="102"/>
      <c r="AR1434" s="102"/>
      <c r="AS1434" s="102"/>
      <c r="AT1434" s="102"/>
      <c r="AU1434" s="102"/>
      <c r="AV1434" s="102"/>
      <c r="AW1434" s="102"/>
      <c r="AX1434" s="102"/>
      <c r="AY1434" s="102"/>
      <c r="AZ1434" s="102"/>
      <c r="BA1434" s="102"/>
      <c r="BB1434" s="102"/>
      <c r="BC1434" s="102"/>
      <c r="BD1434" s="102"/>
      <c r="BE1434" s="102"/>
      <c r="BF1434" s="102"/>
      <c r="BG1434" s="102"/>
      <c r="BH1434" s="102"/>
      <c r="BI1434" s="102"/>
      <c r="BJ1434" s="102"/>
      <c r="BK1434" s="102"/>
      <c r="BL1434" s="102"/>
      <c r="BM1434" s="102"/>
    </row>
    <row r="1435" spans="1:65" outlineLevel="1">
      <c r="A1435" s="141" t="s">
        <v>814</v>
      </c>
      <c r="B1435" s="141"/>
      <c r="C1435" s="141"/>
      <c r="D1435" s="141"/>
      <c r="E1435" s="141"/>
      <c r="F1435" s="141"/>
      <c r="G1435" s="141"/>
      <c r="H1435" s="141"/>
      <c r="I1435" s="141"/>
      <c r="J1435" s="141"/>
      <c r="K1435" s="141"/>
      <c r="L1435" s="141"/>
      <c r="M1435" s="141"/>
      <c r="N1435" s="141"/>
      <c r="O1435" s="141"/>
      <c r="P1435" s="141"/>
      <c r="Q1435" s="141"/>
      <c r="R1435" s="141"/>
      <c r="S1435" s="141"/>
      <c r="T1435" s="141"/>
      <c r="U1435" s="141"/>
      <c r="V1435" s="141"/>
      <c r="W1435" s="141"/>
      <c r="X1435" s="141"/>
      <c r="Y1435" s="141"/>
      <c r="Z1435" s="141"/>
      <c r="AA1435" s="141"/>
      <c r="AB1435" s="141">
        <f>SUM(AE1435:BM1435)</f>
        <v>107333.15260558945</v>
      </c>
      <c r="AC1435" s="141"/>
      <c r="AD1435" s="141"/>
      <c r="AE1435" s="141">
        <f t="shared" ref="AE1435:BM1435" si="887">SUM(AE1436:AE1439)</f>
        <v>11637.434356791955</v>
      </c>
      <c r="AF1435" s="141">
        <f t="shared" si="887"/>
        <v>0</v>
      </c>
      <c r="AG1435" s="141">
        <f t="shared" si="887"/>
        <v>0</v>
      </c>
      <c r="AH1435" s="141">
        <f t="shared" si="887"/>
        <v>0</v>
      </c>
      <c r="AI1435" s="141">
        <f t="shared" si="887"/>
        <v>0</v>
      </c>
      <c r="AJ1435" s="141">
        <f t="shared" si="887"/>
        <v>8747.5466826195734</v>
      </c>
      <c r="AK1435" s="141">
        <f t="shared" si="887"/>
        <v>0</v>
      </c>
      <c r="AL1435" s="141">
        <f t="shared" si="887"/>
        <v>0</v>
      </c>
      <c r="AM1435" s="141">
        <f t="shared" si="887"/>
        <v>0</v>
      </c>
      <c r="AN1435" s="141">
        <f t="shared" si="887"/>
        <v>0</v>
      </c>
      <c r="AO1435" s="141">
        <f t="shared" si="887"/>
        <v>16193.697093174682</v>
      </c>
      <c r="AP1435" s="141">
        <f t="shared" si="887"/>
        <v>0</v>
      </c>
      <c r="AQ1435" s="141">
        <f t="shared" si="887"/>
        <v>0</v>
      </c>
      <c r="AR1435" s="141">
        <f t="shared" si="887"/>
        <v>0</v>
      </c>
      <c r="AS1435" s="141">
        <f t="shared" si="887"/>
        <v>0</v>
      </c>
      <c r="AT1435" s="141">
        <f t="shared" si="887"/>
        <v>11755.971265849787</v>
      </c>
      <c r="AU1435" s="141">
        <f t="shared" si="887"/>
        <v>0</v>
      </c>
      <c r="AV1435" s="141">
        <f t="shared" si="887"/>
        <v>0</v>
      </c>
      <c r="AW1435" s="141">
        <f t="shared" si="887"/>
        <v>0</v>
      </c>
      <c r="AX1435" s="141">
        <f t="shared" si="887"/>
        <v>0</v>
      </c>
      <c r="AY1435" s="141">
        <f t="shared" si="887"/>
        <v>21762.974765654759</v>
      </c>
      <c r="AZ1435" s="141">
        <f t="shared" si="887"/>
        <v>0</v>
      </c>
      <c r="BA1435" s="141">
        <f t="shared" si="887"/>
        <v>0</v>
      </c>
      <c r="BB1435" s="141">
        <f t="shared" si="887"/>
        <v>0</v>
      </c>
      <c r="BC1435" s="141">
        <f t="shared" si="887"/>
        <v>0</v>
      </c>
      <c r="BD1435" s="141">
        <f t="shared" si="887"/>
        <v>15799.04233927438</v>
      </c>
      <c r="BE1435" s="141">
        <f t="shared" si="887"/>
        <v>0</v>
      </c>
      <c r="BF1435" s="141">
        <f t="shared" si="887"/>
        <v>0</v>
      </c>
      <c r="BG1435" s="141">
        <f t="shared" si="887"/>
        <v>0</v>
      </c>
      <c r="BH1435" s="141">
        <f t="shared" si="887"/>
        <v>0</v>
      </c>
      <c r="BI1435" s="141">
        <f t="shared" si="887"/>
        <v>21436.486102224309</v>
      </c>
      <c r="BJ1435" s="141">
        <f t="shared" si="887"/>
        <v>0</v>
      </c>
      <c r="BK1435" s="141">
        <f t="shared" si="887"/>
        <v>0</v>
      </c>
      <c r="BL1435" s="141">
        <f t="shared" si="887"/>
        <v>0</v>
      </c>
      <c r="BM1435" s="141">
        <f t="shared" si="887"/>
        <v>0</v>
      </c>
    </row>
    <row r="1436" spans="1:65" outlineLevel="2">
      <c r="A1436" s="104" t="str">
        <f>Capex!A19</f>
        <v>Manejo de Resíduos Sólidos Urbanos - Frota</v>
      </c>
      <c r="D1436"/>
      <c r="E1436" s="131">
        <v>1</v>
      </c>
      <c r="F1436" s="102" t="s">
        <v>816</v>
      </c>
      <c r="AE1436" s="102">
        <f t="shared" ref="AE1436:BM1436" si="888">AE1413*$E1436</f>
        <v>7063.1493572809904</v>
      </c>
      <c r="AF1436" s="102">
        <f t="shared" si="888"/>
        <v>0</v>
      </c>
      <c r="AG1436" s="102">
        <f t="shared" si="888"/>
        <v>0</v>
      </c>
      <c r="AH1436" s="102">
        <f t="shared" si="888"/>
        <v>0</v>
      </c>
      <c r="AI1436" s="102">
        <f t="shared" si="888"/>
        <v>0</v>
      </c>
      <c r="AJ1436" s="102">
        <f t="shared" si="888"/>
        <v>8747.5466826195734</v>
      </c>
      <c r="AK1436" s="102">
        <f t="shared" si="888"/>
        <v>0</v>
      </c>
      <c r="AL1436" s="102">
        <f t="shared" si="888"/>
        <v>0</v>
      </c>
      <c r="AM1436" s="102">
        <f t="shared" si="888"/>
        <v>0</v>
      </c>
      <c r="AN1436" s="102">
        <f t="shared" si="888"/>
        <v>0</v>
      </c>
      <c r="AO1436" s="102">
        <f t="shared" si="888"/>
        <v>10046.240558543775</v>
      </c>
      <c r="AP1436" s="102">
        <f t="shared" si="888"/>
        <v>0</v>
      </c>
      <c r="AQ1436" s="102">
        <f t="shared" si="888"/>
        <v>0</v>
      </c>
      <c r="AR1436" s="102">
        <f t="shared" si="888"/>
        <v>0</v>
      </c>
      <c r="AS1436" s="102">
        <f t="shared" si="888"/>
        <v>0</v>
      </c>
      <c r="AT1436" s="102">
        <f t="shared" si="888"/>
        <v>11755.971265849787</v>
      </c>
      <c r="AU1436" s="102">
        <f t="shared" si="888"/>
        <v>0</v>
      </c>
      <c r="AV1436" s="102">
        <f t="shared" si="888"/>
        <v>0</v>
      </c>
      <c r="AW1436" s="102">
        <f t="shared" si="888"/>
        <v>0</v>
      </c>
      <c r="AX1436" s="102">
        <f t="shared" si="888"/>
        <v>0</v>
      </c>
      <c r="AY1436" s="102">
        <f t="shared" si="888"/>
        <v>13501.307237458223</v>
      </c>
      <c r="AZ1436" s="102">
        <f t="shared" si="888"/>
        <v>0</v>
      </c>
      <c r="BA1436" s="102">
        <f t="shared" si="888"/>
        <v>0</v>
      </c>
      <c r="BB1436" s="102">
        <f t="shared" si="888"/>
        <v>0</v>
      </c>
      <c r="BC1436" s="102">
        <f t="shared" si="888"/>
        <v>0</v>
      </c>
      <c r="BD1436" s="102">
        <f t="shared" si="888"/>
        <v>15799.04233927438</v>
      </c>
      <c r="BE1436" s="102">
        <f t="shared" si="888"/>
        <v>0</v>
      </c>
      <c r="BF1436" s="102">
        <f t="shared" si="888"/>
        <v>0</v>
      </c>
      <c r="BG1436" s="102">
        <f t="shared" si="888"/>
        <v>0</v>
      </c>
      <c r="BH1436" s="102">
        <f t="shared" si="888"/>
        <v>0</v>
      </c>
      <c r="BI1436" s="102">
        <f t="shared" si="888"/>
        <v>12611.182192243117</v>
      </c>
      <c r="BJ1436" s="102">
        <f t="shared" si="888"/>
        <v>0</v>
      </c>
      <c r="BK1436" s="102">
        <f t="shared" si="888"/>
        <v>0</v>
      </c>
      <c r="BL1436" s="102">
        <f t="shared" si="888"/>
        <v>0</v>
      </c>
      <c r="BM1436" s="102">
        <f t="shared" si="888"/>
        <v>0</v>
      </c>
    </row>
    <row r="1437" spans="1:65" outlineLevel="2">
      <c r="A1437" s="104" t="str">
        <f>Capex!A20</f>
        <v>Manejo de Resíduos Sólidos Urbanos - outros equipamentos</v>
      </c>
      <c r="D1437"/>
      <c r="E1437" s="131">
        <v>1</v>
      </c>
      <c r="F1437" s="102" t="s">
        <v>816</v>
      </c>
      <c r="AE1437" s="102">
        <f t="shared" ref="AE1437:BM1437" si="889">AE1414*$E1437</f>
        <v>2990.4965397151213</v>
      </c>
      <c r="AF1437" s="102">
        <f t="shared" si="889"/>
        <v>0</v>
      </c>
      <c r="AG1437" s="102">
        <f t="shared" si="889"/>
        <v>0</v>
      </c>
      <c r="AH1437" s="102">
        <f t="shared" si="889"/>
        <v>0</v>
      </c>
      <c r="AI1437" s="102">
        <f t="shared" si="889"/>
        <v>0</v>
      </c>
      <c r="AJ1437" s="102">
        <f t="shared" si="889"/>
        <v>0</v>
      </c>
      <c r="AK1437" s="102">
        <f t="shared" si="889"/>
        <v>0</v>
      </c>
      <c r="AL1437" s="102">
        <f t="shared" si="889"/>
        <v>0</v>
      </c>
      <c r="AM1437" s="102">
        <f t="shared" si="889"/>
        <v>0</v>
      </c>
      <c r="AN1437" s="102">
        <f t="shared" si="889"/>
        <v>0</v>
      </c>
      <c r="AO1437" s="102">
        <f t="shared" si="889"/>
        <v>4018.9772820950716</v>
      </c>
      <c r="AP1437" s="102">
        <f t="shared" si="889"/>
        <v>0</v>
      </c>
      <c r="AQ1437" s="102">
        <f t="shared" si="889"/>
        <v>0</v>
      </c>
      <c r="AR1437" s="102">
        <f t="shared" si="889"/>
        <v>0</v>
      </c>
      <c r="AS1437" s="102">
        <f t="shared" si="889"/>
        <v>0</v>
      </c>
      <c r="AT1437" s="102">
        <f t="shared" si="889"/>
        <v>0</v>
      </c>
      <c r="AU1437" s="102">
        <f t="shared" si="889"/>
        <v>0</v>
      </c>
      <c r="AV1437" s="102">
        <f t="shared" si="889"/>
        <v>0</v>
      </c>
      <c r="AW1437" s="102">
        <f t="shared" si="889"/>
        <v>0</v>
      </c>
      <c r="AX1437" s="102">
        <f t="shared" si="889"/>
        <v>0</v>
      </c>
      <c r="AY1437" s="102">
        <f t="shared" si="889"/>
        <v>5401.1693976194892</v>
      </c>
      <c r="AZ1437" s="102">
        <f t="shared" si="889"/>
        <v>0</v>
      </c>
      <c r="BA1437" s="102">
        <f t="shared" si="889"/>
        <v>0</v>
      </c>
      <c r="BB1437" s="102">
        <f t="shared" si="889"/>
        <v>0</v>
      </c>
      <c r="BC1437" s="102">
        <f t="shared" si="889"/>
        <v>0</v>
      </c>
      <c r="BD1437" s="102">
        <f t="shared" si="889"/>
        <v>0</v>
      </c>
      <c r="BE1437" s="102">
        <f t="shared" si="889"/>
        <v>0</v>
      </c>
      <c r="BF1437" s="102">
        <f t="shared" si="889"/>
        <v>0</v>
      </c>
      <c r="BG1437" s="102">
        <f t="shared" si="889"/>
        <v>0</v>
      </c>
      <c r="BH1437" s="102">
        <f t="shared" si="889"/>
        <v>0</v>
      </c>
      <c r="BI1437" s="102">
        <f t="shared" si="889"/>
        <v>5319.1087301750313</v>
      </c>
      <c r="BJ1437" s="102">
        <f t="shared" si="889"/>
        <v>0</v>
      </c>
      <c r="BK1437" s="102">
        <f t="shared" si="889"/>
        <v>0</v>
      </c>
      <c r="BL1437" s="102">
        <f t="shared" si="889"/>
        <v>0</v>
      </c>
      <c r="BM1437" s="102">
        <f t="shared" si="889"/>
        <v>0</v>
      </c>
    </row>
    <row r="1438" spans="1:65" outlineLevel="2">
      <c r="A1438" s="104" t="str">
        <f>Capex!A21</f>
        <v>Ecopontos</v>
      </c>
      <c r="D1438"/>
      <c r="E1438" s="131">
        <v>1</v>
      </c>
      <c r="F1438" s="102" t="s">
        <v>816</v>
      </c>
      <c r="AE1438" s="102">
        <f t="shared" ref="AE1438:BM1438" si="890">AE1415*$E1438</f>
        <v>967.7313834389339</v>
      </c>
      <c r="AF1438" s="102">
        <f t="shared" si="890"/>
        <v>0</v>
      </c>
      <c r="AG1438" s="102">
        <f t="shared" si="890"/>
        <v>0</v>
      </c>
      <c r="AH1438" s="102">
        <f t="shared" si="890"/>
        <v>0</v>
      </c>
      <c r="AI1438" s="102">
        <f t="shared" si="890"/>
        <v>0</v>
      </c>
      <c r="AJ1438" s="102">
        <f t="shared" si="890"/>
        <v>0</v>
      </c>
      <c r="AK1438" s="102">
        <f t="shared" si="890"/>
        <v>0</v>
      </c>
      <c r="AL1438" s="102">
        <f t="shared" si="890"/>
        <v>0</v>
      </c>
      <c r="AM1438" s="102">
        <f t="shared" si="890"/>
        <v>0</v>
      </c>
      <c r="AN1438" s="102">
        <f t="shared" si="890"/>
        <v>0</v>
      </c>
      <c r="AO1438" s="102">
        <f t="shared" si="890"/>
        <v>1300.5500570089303</v>
      </c>
      <c r="AP1438" s="102">
        <f t="shared" si="890"/>
        <v>0</v>
      </c>
      <c r="AQ1438" s="102">
        <f t="shared" si="890"/>
        <v>0</v>
      </c>
      <c r="AR1438" s="102">
        <f t="shared" si="890"/>
        <v>0</v>
      </c>
      <c r="AS1438" s="102">
        <f t="shared" si="890"/>
        <v>0</v>
      </c>
      <c r="AT1438" s="102">
        <f t="shared" si="890"/>
        <v>0</v>
      </c>
      <c r="AU1438" s="102">
        <f t="shared" si="890"/>
        <v>0</v>
      </c>
      <c r="AV1438" s="102">
        <f t="shared" si="890"/>
        <v>0</v>
      </c>
      <c r="AW1438" s="102">
        <f t="shared" si="890"/>
        <v>0</v>
      </c>
      <c r="AX1438" s="102">
        <f t="shared" si="890"/>
        <v>0</v>
      </c>
      <c r="AY1438" s="102">
        <f t="shared" si="890"/>
        <v>1747.8305237712332</v>
      </c>
      <c r="AZ1438" s="102">
        <f t="shared" si="890"/>
        <v>0</v>
      </c>
      <c r="BA1438" s="102">
        <f t="shared" si="890"/>
        <v>0</v>
      </c>
      <c r="BB1438" s="102">
        <f t="shared" si="890"/>
        <v>0</v>
      </c>
      <c r="BC1438" s="102">
        <f t="shared" si="890"/>
        <v>0</v>
      </c>
      <c r="BD1438" s="102">
        <f t="shared" si="890"/>
        <v>0</v>
      </c>
      <c r="BE1438" s="102">
        <f t="shared" si="890"/>
        <v>0</v>
      </c>
      <c r="BF1438" s="102">
        <f t="shared" si="890"/>
        <v>0</v>
      </c>
      <c r="BG1438" s="102">
        <f t="shared" si="890"/>
        <v>0</v>
      </c>
      <c r="BH1438" s="102">
        <f t="shared" si="890"/>
        <v>0</v>
      </c>
      <c r="BI1438" s="102">
        <f t="shared" si="890"/>
        <v>2010.8629582542044</v>
      </c>
      <c r="BJ1438" s="102">
        <f t="shared" si="890"/>
        <v>0</v>
      </c>
      <c r="BK1438" s="102">
        <f t="shared" si="890"/>
        <v>0</v>
      </c>
      <c r="BL1438" s="102">
        <f t="shared" si="890"/>
        <v>0</v>
      </c>
      <c r="BM1438" s="102">
        <f t="shared" si="890"/>
        <v>0</v>
      </c>
    </row>
    <row r="1439" spans="1:65" outlineLevel="2">
      <c r="A1439" s="104" t="str">
        <f>Capex!A22</f>
        <v>RCC</v>
      </c>
      <c r="D1439"/>
      <c r="E1439" s="131">
        <v>1</v>
      </c>
      <c r="F1439" s="102" t="s">
        <v>816</v>
      </c>
      <c r="AE1439" s="102">
        <f t="shared" ref="AE1439:BM1439" si="891">AE1416*$E1439</f>
        <v>616.05707635691078</v>
      </c>
      <c r="AF1439" s="102">
        <f t="shared" si="891"/>
        <v>0</v>
      </c>
      <c r="AG1439" s="102">
        <f t="shared" si="891"/>
        <v>0</v>
      </c>
      <c r="AH1439" s="102">
        <f t="shared" si="891"/>
        <v>0</v>
      </c>
      <c r="AI1439" s="102">
        <f t="shared" si="891"/>
        <v>0</v>
      </c>
      <c r="AJ1439" s="102">
        <f t="shared" si="891"/>
        <v>0</v>
      </c>
      <c r="AK1439" s="102">
        <f t="shared" si="891"/>
        <v>0</v>
      </c>
      <c r="AL1439" s="102">
        <f t="shared" si="891"/>
        <v>0</v>
      </c>
      <c r="AM1439" s="102">
        <f t="shared" si="891"/>
        <v>0</v>
      </c>
      <c r="AN1439" s="102">
        <f t="shared" si="891"/>
        <v>0</v>
      </c>
      <c r="AO1439" s="102">
        <f t="shared" si="891"/>
        <v>827.92919552690478</v>
      </c>
      <c r="AP1439" s="102">
        <f t="shared" si="891"/>
        <v>0</v>
      </c>
      <c r="AQ1439" s="102">
        <f t="shared" si="891"/>
        <v>0</v>
      </c>
      <c r="AR1439" s="102">
        <f t="shared" si="891"/>
        <v>0</v>
      </c>
      <c r="AS1439" s="102">
        <f t="shared" si="891"/>
        <v>0</v>
      </c>
      <c r="AT1439" s="102">
        <f t="shared" si="891"/>
        <v>0</v>
      </c>
      <c r="AU1439" s="102">
        <f t="shared" si="891"/>
        <v>0</v>
      </c>
      <c r="AV1439" s="102">
        <f t="shared" si="891"/>
        <v>0</v>
      </c>
      <c r="AW1439" s="102">
        <f t="shared" si="891"/>
        <v>0</v>
      </c>
      <c r="AX1439" s="102">
        <f t="shared" si="891"/>
        <v>0</v>
      </c>
      <c r="AY1439" s="102">
        <f t="shared" si="891"/>
        <v>1112.6676068058098</v>
      </c>
      <c r="AZ1439" s="102">
        <f t="shared" si="891"/>
        <v>0</v>
      </c>
      <c r="BA1439" s="102">
        <f t="shared" si="891"/>
        <v>0</v>
      </c>
      <c r="BB1439" s="102">
        <f t="shared" si="891"/>
        <v>0</v>
      </c>
      <c r="BC1439" s="102">
        <f t="shared" si="891"/>
        <v>0</v>
      </c>
      <c r="BD1439" s="102">
        <f t="shared" si="891"/>
        <v>0</v>
      </c>
      <c r="BE1439" s="102">
        <f t="shared" si="891"/>
        <v>0</v>
      </c>
      <c r="BF1439" s="102">
        <f t="shared" si="891"/>
        <v>0</v>
      </c>
      <c r="BG1439" s="102">
        <f t="shared" si="891"/>
        <v>0</v>
      </c>
      <c r="BH1439" s="102">
        <f t="shared" si="891"/>
        <v>0</v>
      </c>
      <c r="BI1439" s="102">
        <f t="shared" si="891"/>
        <v>1495.3322215519531</v>
      </c>
      <c r="BJ1439" s="102">
        <f t="shared" si="891"/>
        <v>0</v>
      </c>
      <c r="BK1439" s="102">
        <f t="shared" si="891"/>
        <v>0</v>
      </c>
      <c r="BL1439" s="102">
        <f t="shared" si="891"/>
        <v>0</v>
      </c>
      <c r="BM1439" s="102">
        <f t="shared" si="891"/>
        <v>0</v>
      </c>
    </row>
    <row r="1440" spans="1:65" outlineLevel="1">
      <c r="D1440"/>
    </row>
    <row r="1441" spans="1:177" outlineLevel="1">
      <c r="A1441" s="141" t="s">
        <v>766</v>
      </c>
      <c r="B1441" s="141"/>
      <c r="C1441" s="141"/>
      <c r="D1441" s="141"/>
      <c r="E1441" s="141"/>
      <c r="F1441" s="141"/>
      <c r="G1441" s="141"/>
      <c r="H1441" s="141"/>
      <c r="I1441" s="141"/>
      <c r="J1441" s="141"/>
      <c r="K1441" s="141"/>
      <c r="L1441" s="141"/>
      <c r="M1441" s="141"/>
      <c r="N1441" s="141"/>
      <c r="O1441" s="141"/>
      <c r="P1441" s="141"/>
      <c r="Q1441" s="141"/>
      <c r="R1441" s="141"/>
      <c r="S1441" s="141"/>
      <c r="T1441" s="141"/>
      <c r="U1441" s="141"/>
      <c r="V1441" s="141"/>
      <c r="W1441" s="141"/>
      <c r="X1441" s="141"/>
      <c r="Y1441" s="141"/>
      <c r="Z1441" s="141"/>
      <c r="AA1441" s="141"/>
      <c r="AB1441" s="141">
        <f>SUM(AE1441:BM1441)</f>
        <v>4605.563267003763</v>
      </c>
      <c r="AC1441" s="141"/>
      <c r="AD1441" s="141"/>
      <c r="AE1441" s="141">
        <f>SUM(AE1442:AE1444)</f>
        <v>712.51621758714384</v>
      </c>
      <c r="AF1441" s="141">
        <f t="shared" ref="AF1441:BM1441" si="892">SUM(AF1442:AF1444)</f>
        <v>43.624310835628698</v>
      </c>
      <c r="AG1441" s="141">
        <f t="shared" si="892"/>
        <v>282.47052233426217</v>
      </c>
      <c r="AH1441" s="141">
        <f t="shared" si="892"/>
        <v>0</v>
      </c>
      <c r="AI1441" s="141">
        <f t="shared" si="892"/>
        <v>0</v>
      </c>
      <c r="AJ1441" s="141">
        <f t="shared" si="892"/>
        <v>9.8299922475609307</v>
      </c>
      <c r="AK1441" s="141">
        <f t="shared" si="892"/>
        <v>45.227963343438788</v>
      </c>
      <c r="AL1441" s="141">
        <f t="shared" si="892"/>
        <v>140.43797552617366</v>
      </c>
      <c r="AM1441" s="141">
        <f t="shared" si="892"/>
        <v>0</v>
      </c>
      <c r="AN1441" s="141">
        <f t="shared" si="892"/>
        <v>0</v>
      </c>
      <c r="AO1441" s="141">
        <f t="shared" si="892"/>
        <v>502.16328473428081</v>
      </c>
      <c r="AP1441" s="141">
        <f t="shared" si="892"/>
        <v>52.431605337439329</v>
      </c>
      <c r="AQ1441" s="141">
        <f t="shared" si="892"/>
        <v>162.80610407467103</v>
      </c>
      <c r="AR1441" s="141">
        <f t="shared" si="892"/>
        <v>0</v>
      </c>
      <c r="AS1441" s="141">
        <f t="shared" si="892"/>
        <v>0</v>
      </c>
      <c r="AT1441" s="141">
        <f t="shared" si="892"/>
        <v>13.210687590322875</v>
      </c>
      <c r="AU1441" s="141">
        <f t="shared" si="892"/>
        <v>60.782600741622936</v>
      </c>
      <c r="AV1441" s="141">
        <f t="shared" si="892"/>
        <v>188.73689559155375</v>
      </c>
      <c r="AW1441" s="141">
        <f t="shared" si="892"/>
        <v>0</v>
      </c>
      <c r="AX1441" s="141">
        <f t="shared" si="892"/>
        <v>0</v>
      </c>
      <c r="AY1441" s="141">
        <f t="shared" si="892"/>
        <v>674.86546345964621</v>
      </c>
      <c r="AZ1441" s="141">
        <f t="shared" si="892"/>
        <v>70.463693208291417</v>
      </c>
      <c r="BA1441" s="141">
        <f t="shared" si="892"/>
        <v>218.79778992315423</v>
      </c>
      <c r="BB1441" s="141">
        <f t="shared" si="892"/>
        <v>0</v>
      </c>
      <c r="BC1441" s="141">
        <f t="shared" si="892"/>
        <v>0</v>
      </c>
      <c r="BD1441" s="141">
        <f t="shared" si="892"/>
        <v>17.754059435033039</v>
      </c>
      <c r="BE1441" s="141">
        <f t="shared" si="892"/>
        <v>81.686732715801242</v>
      </c>
      <c r="BF1441" s="141">
        <f t="shared" si="892"/>
        <v>253.64660537205049</v>
      </c>
      <c r="BG1441" s="141">
        <f t="shared" si="892"/>
        <v>0</v>
      </c>
      <c r="BH1441" s="141">
        <f t="shared" si="892"/>
        <v>0</v>
      </c>
      <c r="BI1441" s="141">
        <f t="shared" si="892"/>
        <v>685.36751785196441</v>
      </c>
      <c r="BJ1441" s="141">
        <f t="shared" si="892"/>
        <v>94.697311451702021</v>
      </c>
      <c r="BK1441" s="141">
        <f t="shared" si="892"/>
        <v>294.04593364202128</v>
      </c>
      <c r="BL1441" s="141">
        <f t="shared" si="892"/>
        <v>0</v>
      </c>
      <c r="BM1441" s="141">
        <f t="shared" si="892"/>
        <v>0</v>
      </c>
    </row>
    <row r="1442" spans="1:177" outlineLevel="2">
      <c r="A1442" s="104" t="str">
        <f>Capex!A25</f>
        <v>Licenciamento Ambiental</v>
      </c>
      <c r="D1442"/>
      <c r="E1442" s="131">
        <v>1</v>
      </c>
      <c r="F1442" s="102" t="s">
        <v>816</v>
      </c>
      <c r="AE1442" s="102">
        <f t="shared" ref="AE1442:BM1442" si="893">AE1419*$E1442</f>
        <v>16.36722567735227</v>
      </c>
      <c r="AF1442" s="102">
        <f t="shared" si="893"/>
        <v>43.624310835628698</v>
      </c>
      <c r="AG1442" s="102">
        <f t="shared" si="893"/>
        <v>282.47052233426217</v>
      </c>
      <c r="AH1442" s="102">
        <f t="shared" si="893"/>
        <v>0</v>
      </c>
      <c r="AI1442" s="102">
        <f t="shared" si="893"/>
        <v>0</v>
      </c>
      <c r="AJ1442" s="102">
        <f t="shared" si="893"/>
        <v>9.8299922475609307</v>
      </c>
      <c r="AK1442" s="102">
        <f t="shared" si="893"/>
        <v>45.227963343438788</v>
      </c>
      <c r="AL1442" s="102">
        <f t="shared" si="893"/>
        <v>140.43797552617366</v>
      </c>
      <c r="AM1442" s="102">
        <f t="shared" si="893"/>
        <v>0</v>
      </c>
      <c r="AN1442" s="102">
        <f t="shared" si="893"/>
        <v>0</v>
      </c>
      <c r="AO1442" s="102">
        <f t="shared" si="893"/>
        <v>11.395655163167374</v>
      </c>
      <c r="AP1442" s="102">
        <f t="shared" si="893"/>
        <v>52.431605337439329</v>
      </c>
      <c r="AQ1442" s="102">
        <f t="shared" si="893"/>
        <v>162.80610407467103</v>
      </c>
      <c r="AR1442" s="102">
        <f t="shared" si="893"/>
        <v>0</v>
      </c>
      <c r="AS1442" s="102">
        <f t="shared" si="893"/>
        <v>0</v>
      </c>
      <c r="AT1442" s="102">
        <f t="shared" si="893"/>
        <v>13.210687590322875</v>
      </c>
      <c r="AU1442" s="102">
        <f t="shared" si="893"/>
        <v>60.782600741622936</v>
      </c>
      <c r="AV1442" s="102">
        <f t="shared" si="893"/>
        <v>188.73689559155375</v>
      </c>
      <c r="AW1442" s="102">
        <f t="shared" si="893"/>
        <v>0</v>
      </c>
      <c r="AX1442" s="102">
        <f t="shared" si="893"/>
        <v>0</v>
      </c>
      <c r="AY1442" s="102">
        <f t="shared" si="893"/>
        <v>15.314807627138048</v>
      </c>
      <c r="AZ1442" s="102">
        <f t="shared" si="893"/>
        <v>70.463693208291417</v>
      </c>
      <c r="BA1442" s="102">
        <f t="shared" si="893"/>
        <v>218.79778992315423</v>
      </c>
      <c r="BB1442" s="102">
        <f t="shared" si="893"/>
        <v>0</v>
      </c>
      <c r="BC1442" s="102">
        <f t="shared" si="893"/>
        <v>0</v>
      </c>
      <c r="BD1442" s="102">
        <f t="shared" si="893"/>
        <v>17.754059435033039</v>
      </c>
      <c r="BE1442" s="102">
        <f t="shared" si="893"/>
        <v>81.686732715801242</v>
      </c>
      <c r="BF1442" s="102">
        <f t="shared" si="893"/>
        <v>253.64660537205049</v>
      </c>
      <c r="BG1442" s="102">
        <f t="shared" si="893"/>
        <v>0</v>
      </c>
      <c r="BH1442" s="102">
        <f t="shared" si="893"/>
        <v>0</v>
      </c>
      <c r="BI1442" s="102">
        <f t="shared" si="893"/>
        <v>20.581820816615114</v>
      </c>
      <c r="BJ1442" s="102">
        <f t="shared" si="893"/>
        <v>94.697311451702021</v>
      </c>
      <c r="BK1442" s="102">
        <f t="shared" si="893"/>
        <v>294.04593364202128</v>
      </c>
      <c r="BL1442" s="102">
        <f t="shared" si="893"/>
        <v>0</v>
      </c>
      <c r="BM1442" s="102">
        <f t="shared" si="893"/>
        <v>0</v>
      </c>
    </row>
    <row r="1443" spans="1:177" outlineLevel="2">
      <c r="A1443" s="104" t="str">
        <f>Capex!A26</f>
        <v>Administração</v>
      </c>
      <c r="D1443"/>
      <c r="E1443" s="131">
        <v>1</v>
      </c>
      <c r="F1443" s="102" t="s">
        <v>816</v>
      </c>
      <c r="AE1443" s="102">
        <f t="shared" ref="AE1443:BM1443" si="894">AE1420*$E1443</f>
        <v>365.17720679215557</v>
      </c>
      <c r="AF1443" s="102">
        <f t="shared" si="894"/>
        <v>0</v>
      </c>
      <c r="AG1443" s="102">
        <f t="shared" si="894"/>
        <v>0</v>
      </c>
      <c r="AH1443" s="102">
        <f t="shared" si="894"/>
        <v>0</v>
      </c>
      <c r="AI1443" s="102">
        <f t="shared" si="894"/>
        <v>0</v>
      </c>
      <c r="AJ1443" s="102">
        <f t="shared" si="894"/>
        <v>0</v>
      </c>
      <c r="AK1443" s="102">
        <f t="shared" si="894"/>
        <v>0</v>
      </c>
      <c r="AL1443" s="102">
        <f t="shared" si="894"/>
        <v>0</v>
      </c>
      <c r="AM1443" s="102">
        <f t="shared" si="894"/>
        <v>0</v>
      </c>
      <c r="AN1443" s="102">
        <f t="shared" si="894"/>
        <v>0</v>
      </c>
      <c r="AO1443" s="102">
        <f t="shared" si="894"/>
        <v>490.76762957111345</v>
      </c>
      <c r="AP1443" s="102">
        <f t="shared" si="894"/>
        <v>0</v>
      </c>
      <c r="AQ1443" s="102">
        <f t="shared" si="894"/>
        <v>0</v>
      </c>
      <c r="AR1443" s="102">
        <f t="shared" si="894"/>
        <v>0</v>
      </c>
      <c r="AS1443" s="102">
        <f t="shared" si="894"/>
        <v>0</v>
      </c>
      <c r="AT1443" s="102">
        <f t="shared" si="894"/>
        <v>0</v>
      </c>
      <c r="AU1443" s="102">
        <f t="shared" si="894"/>
        <v>0</v>
      </c>
      <c r="AV1443" s="102">
        <f t="shared" si="894"/>
        <v>0</v>
      </c>
      <c r="AW1443" s="102">
        <f t="shared" si="894"/>
        <v>0</v>
      </c>
      <c r="AX1443" s="102">
        <f t="shared" si="894"/>
        <v>0</v>
      </c>
      <c r="AY1443" s="102">
        <f t="shared" si="894"/>
        <v>659.55065583250814</v>
      </c>
      <c r="AZ1443" s="102">
        <f t="shared" si="894"/>
        <v>0</v>
      </c>
      <c r="BA1443" s="102">
        <f t="shared" si="894"/>
        <v>0</v>
      </c>
      <c r="BB1443" s="102">
        <f t="shared" si="894"/>
        <v>0</v>
      </c>
      <c r="BC1443" s="102">
        <f t="shared" si="894"/>
        <v>0</v>
      </c>
      <c r="BD1443" s="102">
        <f t="shared" si="894"/>
        <v>0</v>
      </c>
      <c r="BE1443" s="102">
        <f t="shared" si="894"/>
        <v>0</v>
      </c>
      <c r="BF1443" s="102">
        <f t="shared" si="894"/>
        <v>0</v>
      </c>
      <c r="BG1443" s="102">
        <f t="shared" si="894"/>
        <v>0</v>
      </c>
      <c r="BH1443" s="102">
        <f t="shared" si="894"/>
        <v>0</v>
      </c>
      <c r="BI1443" s="102">
        <f t="shared" si="894"/>
        <v>664.78569703534924</v>
      </c>
      <c r="BJ1443" s="102">
        <f t="shared" si="894"/>
        <v>0</v>
      </c>
      <c r="BK1443" s="102">
        <f t="shared" si="894"/>
        <v>0</v>
      </c>
      <c r="BL1443" s="102">
        <f t="shared" si="894"/>
        <v>0</v>
      </c>
      <c r="BM1443" s="102">
        <f t="shared" si="894"/>
        <v>0</v>
      </c>
    </row>
    <row r="1444" spans="1:177" outlineLevel="2">
      <c r="A1444" s="104" t="str">
        <f>Capex!A27</f>
        <v>Planos Iniciais de Operação da Concessão</v>
      </c>
      <c r="D1444"/>
      <c r="E1444" s="131">
        <v>1</v>
      </c>
      <c r="F1444" s="102" t="s">
        <v>816</v>
      </c>
      <c r="AE1444" s="102">
        <f t="shared" ref="AE1444:BM1444" si="895">AE1421*$E1444</f>
        <v>330.97178511763599</v>
      </c>
      <c r="AF1444" s="102">
        <f t="shared" si="895"/>
        <v>0</v>
      </c>
      <c r="AG1444" s="102">
        <f t="shared" si="895"/>
        <v>0</v>
      </c>
      <c r="AH1444" s="102">
        <f t="shared" si="895"/>
        <v>0</v>
      </c>
      <c r="AI1444" s="102">
        <f t="shared" si="895"/>
        <v>0</v>
      </c>
      <c r="AJ1444" s="102">
        <f t="shared" si="895"/>
        <v>0</v>
      </c>
      <c r="AK1444" s="102">
        <f t="shared" si="895"/>
        <v>0</v>
      </c>
      <c r="AL1444" s="102">
        <f t="shared" si="895"/>
        <v>0</v>
      </c>
      <c r="AM1444" s="102">
        <f t="shared" si="895"/>
        <v>0</v>
      </c>
      <c r="AN1444" s="102">
        <f t="shared" si="895"/>
        <v>0</v>
      </c>
      <c r="AO1444" s="102">
        <f t="shared" si="895"/>
        <v>0</v>
      </c>
      <c r="AP1444" s="102">
        <f t="shared" si="895"/>
        <v>0</v>
      </c>
      <c r="AQ1444" s="102">
        <f t="shared" si="895"/>
        <v>0</v>
      </c>
      <c r="AR1444" s="102">
        <f t="shared" si="895"/>
        <v>0</v>
      </c>
      <c r="AS1444" s="102">
        <f t="shared" si="895"/>
        <v>0</v>
      </c>
      <c r="AT1444" s="102">
        <f t="shared" si="895"/>
        <v>0</v>
      </c>
      <c r="AU1444" s="102">
        <f t="shared" si="895"/>
        <v>0</v>
      </c>
      <c r="AV1444" s="102">
        <f t="shared" si="895"/>
        <v>0</v>
      </c>
      <c r="AW1444" s="102">
        <f t="shared" si="895"/>
        <v>0</v>
      </c>
      <c r="AX1444" s="102">
        <f t="shared" si="895"/>
        <v>0</v>
      </c>
      <c r="AY1444" s="102">
        <f t="shared" si="895"/>
        <v>0</v>
      </c>
      <c r="AZ1444" s="102">
        <f t="shared" si="895"/>
        <v>0</v>
      </c>
      <c r="BA1444" s="102">
        <f t="shared" si="895"/>
        <v>0</v>
      </c>
      <c r="BB1444" s="102">
        <f t="shared" si="895"/>
        <v>0</v>
      </c>
      <c r="BC1444" s="102">
        <f t="shared" si="895"/>
        <v>0</v>
      </c>
      <c r="BD1444" s="102">
        <f t="shared" si="895"/>
        <v>0</v>
      </c>
      <c r="BE1444" s="102">
        <f t="shared" si="895"/>
        <v>0</v>
      </c>
      <c r="BF1444" s="102">
        <f t="shared" si="895"/>
        <v>0</v>
      </c>
      <c r="BG1444" s="102">
        <f t="shared" si="895"/>
        <v>0</v>
      </c>
      <c r="BH1444" s="102">
        <f t="shared" si="895"/>
        <v>0</v>
      </c>
      <c r="BI1444" s="102">
        <f t="shared" si="895"/>
        <v>0</v>
      </c>
      <c r="BJ1444" s="102">
        <f t="shared" si="895"/>
        <v>0</v>
      </c>
      <c r="BK1444" s="102">
        <f t="shared" si="895"/>
        <v>0</v>
      </c>
      <c r="BL1444" s="102">
        <f t="shared" si="895"/>
        <v>0</v>
      </c>
      <c r="BM1444" s="102">
        <f t="shared" si="895"/>
        <v>0</v>
      </c>
    </row>
    <row r="1445" spans="1:177">
      <c r="D1445"/>
    </row>
    <row r="1446" spans="1:177" s="28" customFormat="1">
      <c r="A1446" s="28" t="s">
        <v>1135</v>
      </c>
    </row>
    <row r="1447" spans="1:177">
      <c r="A1447" s="404" t="s">
        <v>1117</v>
      </c>
      <c r="D1447"/>
    </row>
    <row r="1448" spans="1:177">
      <c r="A1448" s="404" t="s">
        <v>1118</v>
      </c>
      <c r="D1448"/>
    </row>
    <row r="1449" spans="1:177" s="14" customFormat="1">
      <c r="A1449" s="14" t="s">
        <v>1120</v>
      </c>
      <c r="I1449" s="73"/>
      <c r="J1449" s="73"/>
      <c r="K1449" s="73"/>
      <c r="L1449" s="73"/>
      <c r="M1449" s="73"/>
      <c r="N1449" s="73"/>
      <c r="O1449" s="73"/>
      <c r="P1449" s="73"/>
      <c r="Q1449" s="73"/>
      <c r="R1449" s="73"/>
      <c r="S1449" s="73"/>
      <c r="T1449" s="73"/>
      <c r="U1449" s="73"/>
      <c r="V1449" s="73"/>
      <c r="W1449" s="73"/>
      <c r="X1449" s="73"/>
      <c r="Y1449" s="73"/>
      <c r="Z1449" s="73"/>
      <c r="AA1449" s="73"/>
      <c r="AB1449" s="73"/>
      <c r="AC1449" s="73"/>
      <c r="AD1449" s="73"/>
      <c r="AE1449" s="73"/>
      <c r="AF1449" s="73"/>
      <c r="AG1449" s="73"/>
      <c r="AH1449" s="73"/>
      <c r="AI1449" s="73"/>
      <c r="AJ1449" s="73"/>
      <c r="AK1449" s="73"/>
      <c r="AL1449" s="73"/>
      <c r="AM1449" s="73"/>
      <c r="AN1449" s="73"/>
      <c r="AO1449" s="73"/>
      <c r="AP1449" s="73"/>
      <c r="AQ1449" s="73"/>
      <c r="AR1449" s="73"/>
      <c r="AS1449" s="73"/>
      <c r="AT1449" s="73"/>
      <c r="AU1449" s="73"/>
      <c r="AV1449" s="73"/>
      <c r="AW1449" s="73"/>
      <c r="AX1449" s="73"/>
      <c r="AY1449" s="73"/>
      <c r="AZ1449" s="73"/>
      <c r="BA1449" s="73"/>
      <c r="BB1449" s="73"/>
      <c r="BC1449" s="73"/>
      <c r="BD1449" s="73"/>
      <c r="BE1449" s="73"/>
      <c r="BF1449" s="73"/>
      <c r="BG1449" s="73"/>
      <c r="BH1449" s="73"/>
      <c r="BI1449" s="73"/>
      <c r="BJ1449" s="73"/>
      <c r="BK1449" s="73"/>
      <c r="BL1449" s="73"/>
      <c r="BM1449" s="73"/>
      <c r="BN1449" s="73"/>
      <c r="BO1449" s="73"/>
      <c r="BP1449" s="73"/>
      <c r="BQ1449" s="73"/>
      <c r="BR1449" s="73"/>
      <c r="BS1449" s="73"/>
      <c r="BT1449" s="73"/>
      <c r="BU1449" s="73"/>
      <c r="BV1449" s="73"/>
      <c r="BW1449" s="73"/>
      <c r="BX1449" s="73"/>
      <c r="BY1449" s="73"/>
      <c r="BZ1449" s="73"/>
      <c r="CA1449" s="73"/>
      <c r="CB1449" s="73"/>
      <c r="CC1449" s="73"/>
      <c r="CD1449" s="73"/>
      <c r="CE1449" s="73"/>
      <c r="CF1449" s="73"/>
      <c r="CG1449" s="73"/>
      <c r="CH1449" s="73"/>
      <c r="CI1449" s="73"/>
      <c r="CJ1449" s="73"/>
      <c r="CK1449" s="73"/>
      <c r="CL1449" s="73"/>
      <c r="CM1449" s="73"/>
      <c r="CN1449" s="73"/>
      <c r="CO1449" s="73"/>
      <c r="CP1449" s="73"/>
      <c r="CQ1449" s="73"/>
      <c r="CR1449" s="73"/>
      <c r="CS1449" s="73"/>
      <c r="CT1449" s="73"/>
      <c r="CU1449" s="73"/>
      <c r="CV1449" s="73"/>
      <c r="CW1449" s="73"/>
      <c r="CX1449" s="73"/>
      <c r="CY1449" s="73"/>
      <c r="CZ1449" s="73"/>
      <c r="DA1449" s="73"/>
      <c r="DB1449" s="73"/>
      <c r="DC1449" s="73"/>
      <c r="DD1449" s="73"/>
      <c r="DE1449" s="73"/>
      <c r="DF1449" s="73"/>
      <c r="DG1449" s="73"/>
      <c r="DH1449" s="73"/>
      <c r="DI1449" s="73"/>
      <c r="DJ1449" s="73"/>
      <c r="DK1449" s="73"/>
      <c r="DL1449" s="73"/>
      <c r="DM1449" s="73"/>
      <c r="DN1449" s="73"/>
      <c r="DO1449" s="73"/>
      <c r="DP1449" s="73"/>
      <c r="DQ1449" s="73"/>
      <c r="DR1449" s="73"/>
      <c r="DS1449" s="73"/>
      <c r="DT1449" s="73"/>
      <c r="DU1449" s="73"/>
      <c r="DV1449" s="73"/>
      <c r="DW1449" s="73"/>
      <c r="DX1449" s="73"/>
      <c r="DY1449" s="73"/>
      <c r="DZ1449" s="73"/>
      <c r="EA1449" s="73"/>
      <c r="EB1449" s="73"/>
      <c r="EC1449" s="73"/>
      <c r="ED1449" s="73"/>
      <c r="EE1449" s="73"/>
      <c r="EF1449" s="73"/>
      <c r="EG1449" s="73"/>
      <c r="EH1449" s="73"/>
      <c r="EI1449" s="73"/>
      <c r="EJ1449" s="73"/>
      <c r="EK1449" s="73"/>
      <c r="EL1449" s="73"/>
      <c r="EM1449" s="73"/>
      <c r="EN1449" s="73"/>
      <c r="EO1449" s="73"/>
      <c r="EP1449" s="73"/>
      <c r="EQ1449" s="73"/>
      <c r="ER1449" s="73"/>
      <c r="ES1449" s="73"/>
      <c r="ET1449" s="73"/>
      <c r="EU1449" s="73"/>
      <c r="EV1449" s="73"/>
      <c r="EW1449" s="73"/>
      <c r="EX1449" s="73"/>
      <c r="EY1449" s="73"/>
      <c r="EZ1449" s="73"/>
      <c r="FA1449" s="73"/>
      <c r="FB1449" s="73"/>
      <c r="FC1449" s="73"/>
      <c r="FD1449" s="73"/>
      <c r="FE1449" s="73"/>
      <c r="FF1449" s="73"/>
      <c r="FG1449" s="73"/>
      <c r="FH1449" s="73"/>
      <c r="FI1449" s="73"/>
      <c r="FJ1449" s="73"/>
      <c r="FK1449" s="73"/>
      <c r="FL1449" s="73"/>
      <c r="FM1449" s="73"/>
      <c r="FN1449" s="73"/>
      <c r="FO1449" s="73"/>
      <c r="FP1449" s="73"/>
      <c r="FQ1449" s="73"/>
      <c r="FR1449" s="73"/>
      <c r="FS1449" s="73"/>
      <c r="FT1449" s="73"/>
      <c r="FU1449" s="73"/>
    </row>
    <row r="1450" spans="1:177" outlineLevel="1">
      <c r="A1450" s="406" t="s">
        <v>1121</v>
      </c>
      <c r="B1450" s="406" t="s">
        <v>38</v>
      </c>
      <c r="C1450" s="406"/>
      <c r="D1450" s="406"/>
      <c r="E1450" s="406"/>
      <c r="F1450" s="406"/>
      <c r="I1450" s="405"/>
      <c r="J1450" s="405"/>
      <c r="K1450" s="405"/>
      <c r="L1450" s="405"/>
      <c r="M1450" s="405"/>
      <c r="N1450" s="405"/>
      <c r="O1450" s="405"/>
      <c r="P1450" s="405"/>
      <c r="Q1450" s="405"/>
      <c r="R1450" s="405"/>
      <c r="S1450" s="405"/>
      <c r="T1450" s="405"/>
      <c r="U1450" s="405"/>
      <c r="V1450" s="405"/>
      <c r="W1450" s="405"/>
      <c r="X1450" s="405"/>
      <c r="Y1450" s="405"/>
      <c r="Z1450" s="405"/>
      <c r="AA1450" s="405"/>
      <c r="AB1450" s="405"/>
      <c r="AC1450" s="405"/>
      <c r="AD1450" s="405"/>
      <c r="AE1450" s="407">
        <f>AE1463</f>
        <v>1.0099737044506674</v>
      </c>
      <c r="AF1450" s="407">
        <f>AF1463</f>
        <v>10.822486723921624</v>
      </c>
      <c r="AG1450" s="407">
        <f t="shared" ref="AG1450:BM1450" si="896">AG1463</f>
        <v>30.279973235266322</v>
      </c>
      <c r="AH1450" s="407">
        <f t="shared" si="896"/>
        <v>30.572137587774204</v>
      </c>
      <c r="AI1450" s="407">
        <f t="shared" si="896"/>
        <v>30.799118689511307</v>
      </c>
      <c r="AJ1450" s="407">
        <f t="shared" si="896"/>
        <v>30.950087261192991</v>
      </c>
      <c r="AK1450" s="407">
        <f t="shared" si="896"/>
        <v>31.012824291344685</v>
      </c>
      <c r="AL1450" s="407">
        <f t="shared" si="896"/>
        <v>30.973551561878843</v>
      </c>
      <c r="AM1450" s="407">
        <f t="shared" si="896"/>
        <v>30.816741755544282</v>
      </c>
      <c r="AN1450" s="407">
        <f t="shared" si="896"/>
        <v>30.524905692636771</v>
      </c>
      <c r="AO1450" s="407">
        <f t="shared" si="896"/>
        <v>34.035712345579604</v>
      </c>
      <c r="AP1450" s="407">
        <f t="shared" si="896"/>
        <v>33.887171188495742</v>
      </c>
      <c r="AQ1450" s="407">
        <f t="shared" si="896"/>
        <v>33.593820293405216</v>
      </c>
      <c r="AR1450" s="407">
        <f t="shared" si="896"/>
        <v>33.134472947772529</v>
      </c>
      <c r="AS1450" s="407">
        <f t="shared" si="896"/>
        <v>32.485285747238684</v>
      </c>
      <c r="AT1450" s="407">
        <f t="shared" si="896"/>
        <v>43.421883109958976</v>
      </c>
      <c r="AU1450" s="407">
        <f t="shared" si="896"/>
        <v>43.725502900072669</v>
      </c>
      <c r="AV1450" s="407">
        <f t="shared" si="896"/>
        <v>43.91834687950756</v>
      </c>
      <c r="AW1450" s="407">
        <f t="shared" si="896"/>
        <v>43.982705645417425</v>
      </c>
      <c r="AX1450" s="407">
        <f t="shared" si="896"/>
        <v>43.898612177447539</v>
      </c>
      <c r="AY1450" s="407">
        <f t="shared" si="896"/>
        <v>43.643566948958672</v>
      </c>
      <c r="AZ1450" s="407">
        <f t="shared" si="896"/>
        <v>43.192229932357662</v>
      </c>
      <c r="BA1450" s="407">
        <f t="shared" si="896"/>
        <v>42.516075522250247</v>
      </c>
      <c r="BB1450" s="407">
        <f t="shared" si="896"/>
        <v>41.583005922870235</v>
      </c>
      <c r="BC1450" s="407">
        <f t="shared" si="896"/>
        <v>40.356918011703122</v>
      </c>
      <c r="BD1450" s="407">
        <f t="shared" si="896"/>
        <v>38.797218092538607</v>
      </c>
      <c r="BE1450" s="407">
        <f t="shared" si="896"/>
        <v>36.858278280657288</v>
      </c>
      <c r="BF1450" s="407">
        <f t="shared" si="896"/>
        <v>34.488827511860627</v>
      </c>
      <c r="BG1450" s="407">
        <f t="shared" si="896"/>
        <v>31.631269325934102</v>
      </c>
      <c r="BH1450" s="407">
        <f t="shared" si="896"/>
        <v>28.220917633075903</v>
      </c>
      <c r="BI1450" s="407">
        <f t="shared" si="896"/>
        <v>24.185140616715607</v>
      </c>
      <c r="BJ1450" s="407">
        <f t="shared" si="896"/>
        <v>19.442401744422195</v>
      </c>
      <c r="BK1450" s="407">
        <f t="shared" si="896"/>
        <v>13.901185535064595</v>
      </c>
      <c r="BL1450" s="407">
        <f t="shared" si="896"/>
        <v>7.4587942480234339</v>
      </c>
      <c r="BM1450" s="407">
        <f t="shared" si="896"/>
        <v>-1.3500311979441904E-13</v>
      </c>
      <c r="BN1450" s="405"/>
      <c r="BO1450" s="405"/>
      <c r="BP1450" s="405"/>
      <c r="BQ1450" s="405"/>
      <c r="BR1450" s="405"/>
      <c r="BS1450" s="405"/>
      <c r="BT1450" s="405"/>
      <c r="BU1450" s="405"/>
      <c r="BV1450" s="405"/>
      <c r="BW1450" s="405"/>
      <c r="BX1450" s="405"/>
      <c r="BY1450" s="405"/>
      <c r="BZ1450" s="405"/>
      <c r="CA1450" s="405"/>
      <c r="CB1450" s="405"/>
      <c r="CC1450" s="405"/>
      <c r="CD1450" s="405"/>
      <c r="CE1450" s="405"/>
      <c r="CF1450" s="405"/>
      <c r="CG1450" s="405"/>
      <c r="CH1450" s="405"/>
      <c r="CI1450" s="405"/>
      <c r="CJ1450" s="405"/>
      <c r="CK1450" s="405"/>
      <c r="CL1450" s="405"/>
      <c r="CM1450" s="405"/>
      <c r="CN1450" s="405"/>
      <c r="CO1450" s="405"/>
      <c r="CP1450" s="405"/>
      <c r="CQ1450" s="405"/>
      <c r="CR1450" s="405"/>
      <c r="CS1450" s="405"/>
      <c r="CT1450" s="405"/>
      <c r="CU1450" s="405"/>
      <c r="CV1450" s="405"/>
      <c r="CW1450" s="405"/>
      <c r="CX1450" s="405"/>
      <c r="CY1450" s="405"/>
      <c r="CZ1450" s="405"/>
      <c r="DA1450" s="405"/>
      <c r="DB1450" s="405"/>
      <c r="DC1450" s="405"/>
      <c r="DD1450" s="405"/>
      <c r="DE1450" s="405"/>
      <c r="DF1450" s="405"/>
      <c r="DG1450" s="405"/>
      <c r="DH1450" s="405"/>
      <c r="DI1450" s="405"/>
      <c r="DJ1450" s="405"/>
      <c r="DK1450" s="405"/>
      <c r="DL1450" s="405"/>
      <c r="DM1450" s="405"/>
      <c r="DN1450" s="405"/>
      <c r="DO1450" s="405"/>
      <c r="DP1450" s="405"/>
      <c r="DQ1450" s="405"/>
      <c r="DR1450" s="405"/>
      <c r="DS1450" s="405"/>
      <c r="DT1450" s="405"/>
      <c r="DU1450" s="405"/>
      <c r="DV1450" s="405"/>
      <c r="DW1450" s="405"/>
      <c r="DX1450" s="405"/>
      <c r="DY1450" s="405"/>
      <c r="DZ1450" s="405"/>
      <c r="EA1450" s="405"/>
      <c r="EB1450" s="405"/>
      <c r="EC1450" s="405"/>
      <c r="ED1450" s="405"/>
      <c r="EE1450" s="405"/>
      <c r="EF1450" s="405"/>
      <c r="EG1450" s="405"/>
      <c r="EH1450" s="405"/>
      <c r="EI1450" s="405"/>
      <c r="EJ1450" s="405"/>
      <c r="EK1450" s="405"/>
      <c r="EL1450" s="405"/>
      <c r="EM1450" s="405"/>
      <c r="EN1450" s="405"/>
      <c r="EO1450" s="405"/>
      <c r="EP1450" s="405"/>
      <c r="EQ1450" s="405"/>
      <c r="ER1450" s="405"/>
      <c r="ES1450" s="405"/>
      <c r="ET1450" s="405"/>
      <c r="EU1450" s="405"/>
      <c r="EV1450" s="405"/>
      <c r="EW1450" s="405"/>
      <c r="EX1450" s="405"/>
      <c r="EY1450" s="405"/>
      <c r="EZ1450" s="405"/>
      <c r="FA1450" s="405"/>
      <c r="FB1450" s="405"/>
      <c r="FC1450" s="405"/>
      <c r="FD1450" s="405"/>
      <c r="FE1450" s="405"/>
      <c r="FF1450" s="405"/>
      <c r="FG1450" s="405"/>
      <c r="FH1450" s="405"/>
      <c r="FI1450" s="405"/>
      <c r="FJ1450" s="405"/>
      <c r="FK1450" s="405"/>
      <c r="FL1450" s="405"/>
      <c r="FM1450" s="405"/>
      <c r="FN1450" s="405"/>
      <c r="FO1450" s="405"/>
      <c r="FP1450" s="405"/>
      <c r="FQ1450" s="405"/>
      <c r="FR1450" s="405"/>
      <c r="FS1450" s="405"/>
      <c r="FT1450" s="405"/>
      <c r="FU1450" s="405"/>
    </row>
    <row r="1451" spans="1:177" outlineLevel="1">
      <c r="A1451" s="406" t="s">
        <v>1122</v>
      </c>
      <c r="B1451" s="406" t="s">
        <v>38</v>
      </c>
      <c r="C1451" s="406"/>
      <c r="D1451" s="406"/>
      <c r="E1451" s="406"/>
      <c r="F1451" s="406"/>
      <c r="I1451" s="405"/>
      <c r="J1451" s="405"/>
      <c r="K1451" s="405"/>
      <c r="L1451" s="405"/>
      <c r="M1451" s="405"/>
      <c r="N1451" s="405"/>
      <c r="O1451" s="405"/>
      <c r="P1451" s="405"/>
      <c r="Q1451" s="405"/>
      <c r="R1451" s="405"/>
      <c r="S1451" s="405"/>
      <c r="T1451" s="405"/>
      <c r="U1451" s="405"/>
      <c r="V1451" s="405"/>
      <c r="W1451" s="405"/>
      <c r="X1451" s="405"/>
      <c r="Y1451" s="405"/>
      <c r="Z1451" s="405"/>
      <c r="AA1451" s="405"/>
      <c r="AB1451" s="405"/>
      <c r="AC1451" s="405"/>
      <c r="AD1451" s="405"/>
      <c r="AE1451" s="407">
        <f>AE1459+AE1460</f>
        <v>1.0099737044506674</v>
      </c>
      <c r="AF1451" s="407">
        <f>AF1459+AF1460</f>
        <v>9.8125130194709573</v>
      </c>
      <c r="AG1451" s="407">
        <f t="shared" ref="AG1451:BM1451" si="897">AG1459+AG1460</f>
        <v>19.457486511344698</v>
      </c>
      <c r="AH1451" s="407">
        <f t="shared" si="897"/>
        <v>3.6335967882319586</v>
      </c>
      <c r="AI1451" s="407">
        <f t="shared" si="897"/>
        <v>3.6686565105329043</v>
      </c>
      <c r="AJ1451" s="407">
        <f t="shared" si="897"/>
        <v>3.6958942427413568</v>
      </c>
      <c r="AK1451" s="407">
        <f t="shared" si="897"/>
        <v>3.7140104713431588</v>
      </c>
      <c r="AL1451" s="407">
        <f t="shared" si="897"/>
        <v>3.721538914961362</v>
      </c>
      <c r="AM1451" s="407">
        <f t="shared" si="897"/>
        <v>3.7168261874254611</v>
      </c>
      <c r="AN1451" s="407">
        <f t="shared" si="897"/>
        <v>3.6980090106653138</v>
      </c>
      <c r="AO1451" s="407">
        <f t="shared" si="897"/>
        <v>7.6203470787228431</v>
      </c>
      <c r="AP1451" s="407">
        <f t="shared" si="897"/>
        <v>4.0842854814695526</v>
      </c>
      <c r="AQ1451" s="407">
        <f t="shared" si="897"/>
        <v>4.0664605426194891</v>
      </c>
      <c r="AR1451" s="407">
        <f t="shared" si="897"/>
        <v>4.0312584352086258</v>
      </c>
      <c r="AS1451" s="407">
        <f t="shared" si="897"/>
        <v>3.9761367537327033</v>
      </c>
      <c r="AT1451" s="407">
        <f t="shared" si="897"/>
        <v>15.700681035614842</v>
      </c>
      <c r="AU1451" s="407">
        <f t="shared" si="897"/>
        <v>5.2106259731950768</v>
      </c>
      <c r="AV1451" s="407">
        <f t="shared" si="897"/>
        <v>5.2470603480087199</v>
      </c>
      <c r="AW1451" s="407">
        <f t="shared" si="897"/>
        <v>5.2702016255409072</v>
      </c>
      <c r="AX1451" s="407">
        <f t="shared" si="897"/>
        <v>5.2779246774500912</v>
      </c>
      <c r="AY1451" s="407">
        <f t="shared" si="897"/>
        <v>5.2678334612937041</v>
      </c>
      <c r="AZ1451" s="407">
        <f t="shared" si="897"/>
        <v>5.2372280338750405</v>
      </c>
      <c r="BA1451" s="407">
        <f t="shared" si="897"/>
        <v>5.183067591882919</v>
      </c>
      <c r="BB1451" s="407">
        <f t="shared" si="897"/>
        <v>5.1019290626700293</v>
      </c>
      <c r="BC1451" s="407">
        <f t="shared" si="897"/>
        <v>4.9899607107444277</v>
      </c>
      <c r="BD1451" s="407">
        <f t="shared" si="897"/>
        <v>4.8428301614043745</v>
      </c>
      <c r="BE1451" s="407">
        <f t="shared" si="897"/>
        <v>4.6556661711046328</v>
      </c>
      <c r="BF1451" s="407">
        <f t="shared" si="897"/>
        <v>4.4229933936788743</v>
      </c>
      <c r="BG1451" s="407">
        <f t="shared" si="897"/>
        <v>4.1386593014232753</v>
      </c>
      <c r="BH1451" s="407">
        <f t="shared" si="897"/>
        <v>3.7957523191120921</v>
      </c>
      <c r="BI1451" s="407">
        <f t="shared" si="897"/>
        <v>3.386510115969108</v>
      </c>
      <c r="BJ1451" s="407">
        <f t="shared" si="897"/>
        <v>2.9022168740058727</v>
      </c>
      <c r="BK1451" s="407">
        <f t="shared" si="897"/>
        <v>2.3330882093306635</v>
      </c>
      <c r="BL1451" s="407">
        <f t="shared" si="897"/>
        <v>1.6681422642077515</v>
      </c>
      <c r="BM1451" s="407">
        <f t="shared" si="897"/>
        <v>0.895055309762812</v>
      </c>
      <c r="BN1451" s="405"/>
      <c r="BO1451" s="405"/>
      <c r="BP1451" s="405"/>
      <c r="BQ1451" s="405"/>
      <c r="BR1451" s="405"/>
      <c r="BS1451" s="405"/>
      <c r="BT1451" s="405"/>
      <c r="BU1451" s="405"/>
      <c r="BV1451" s="405"/>
      <c r="BW1451" s="405"/>
      <c r="BX1451" s="405"/>
      <c r="BY1451" s="405"/>
      <c r="BZ1451" s="405"/>
      <c r="CA1451" s="405"/>
      <c r="CB1451" s="405"/>
      <c r="CC1451" s="405"/>
      <c r="CD1451" s="405"/>
      <c r="CE1451" s="405"/>
      <c r="CF1451" s="405"/>
      <c r="CG1451" s="405"/>
      <c r="CH1451" s="405"/>
      <c r="CI1451" s="405"/>
      <c r="CJ1451" s="405"/>
      <c r="CK1451" s="405"/>
      <c r="CL1451" s="405"/>
      <c r="CM1451" s="405"/>
      <c r="CN1451" s="405"/>
      <c r="CO1451" s="405"/>
      <c r="CP1451" s="405"/>
      <c r="CQ1451" s="405"/>
      <c r="CR1451" s="405"/>
      <c r="CS1451" s="405"/>
      <c r="CT1451" s="405"/>
      <c r="CU1451" s="405"/>
      <c r="CV1451" s="405"/>
      <c r="CW1451" s="405"/>
      <c r="CX1451" s="405"/>
      <c r="CY1451" s="405"/>
      <c r="CZ1451" s="405"/>
      <c r="DA1451" s="405"/>
      <c r="DB1451" s="405"/>
      <c r="DC1451" s="405"/>
      <c r="DD1451" s="405"/>
      <c r="DE1451" s="405"/>
      <c r="DF1451" s="405"/>
      <c r="DG1451" s="405"/>
      <c r="DH1451" s="405"/>
      <c r="DI1451" s="405"/>
      <c r="DJ1451" s="405"/>
      <c r="DK1451" s="405"/>
      <c r="DL1451" s="405"/>
      <c r="DM1451" s="405"/>
      <c r="DN1451" s="405"/>
      <c r="DO1451" s="405"/>
      <c r="DP1451" s="405"/>
      <c r="DQ1451" s="405"/>
      <c r="DR1451" s="405"/>
      <c r="DS1451" s="405"/>
      <c r="DT1451" s="405"/>
      <c r="DU1451" s="405"/>
      <c r="DV1451" s="405"/>
      <c r="DW1451" s="405"/>
      <c r="DX1451" s="405"/>
      <c r="DY1451" s="405"/>
      <c r="DZ1451" s="405"/>
      <c r="EA1451" s="405"/>
      <c r="EB1451" s="405"/>
      <c r="EC1451" s="405"/>
      <c r="ED1451" s="405"/>
      <c r="EE1451" s="405"/>
      <c r="EF1451" s="405"/>
      <c r="EG1451" s="405"/>
      <c r="EH1451" s="405"/>
      <c r="EI1451" s="405"/>
      <c r="EJ1451" s="405"/>
      <c r="EK1451" s="405"/>
      <c r="EL1451" s="405"/>
      <c r="EM1451" s="405"/>
      <c r="EN1451" s="405"/>
      <c r="EO1451" s="405"/>
      <c r="EP1451" s="405"/>
      <c r="EQ1451" s="405"/>
      <c r="ER1451" s="405"/>
      <c r="ES1451" s="405"/>
      <c r="ET1451" s="405"/>
      <c r="EU1451" s="405"/>
      <c r="EV1451" s="405"/>
      <c r="EW1451" s="405"/>
      <c r="EX1451" s="405"/>
      <c r="EY1451" s="405"/>
      <c r="EZ1451" s="405"/>
      <c r="FA1451" s="405"/>
      <c r="FB1451" s="405"/>
      <c r="FC1451" s="405"/>
      <c r="FD1451" s="405"/>
      <c r="FE1451" s="405"/>
      <c r="FF1451" s="405"/>
      <c r="FG1451" s="405"/>
      <c r="FH1451" s="405"/>
      <c r="FI1451" s="405"/>
      <c r="FJ1451" s="405"/>
      <c r="FK1451" s="405"/>
      <c r="FL1451" s="405"/>
      <c r="FM1451" s="405"/>
      <c r="FN1451" s="405"/>
      <c r="FO1451" s="405"/>
      <c r="FP1451" s="405"/>
      <c r="FQ1451" s="405"/>
      <c r="FR1451" s="405"/>
      <c r="FS1451" s="405"/>
      <c r="FT1451" s="405"/>
      <c r="FU1451" s="405"/>
    </row>
    <row r="1452" spans="1:177" outlineLevel="1">
      <c r="A1452" s="406" t="s">
        <v>1123</v>
      </c>
      <c r="B1452" s="406" t="s">
        <v>38</v>
      </c>
      <c r="C1452" s="406"/>
      <c r="D1452" s="406"/>
      <c r="E1452" s="406"/>
      <c r="F1452" s="406"/>
      <c r="I1452" s="405"/>
      <c r="J1452" s="405"/>
      <c r="K1452" s="405"/>
      <c r="L1452" s="405"/>
      <c r="M1452" s="405"/>
      <c r="N1452" s="405"/>
      <c r="O1452" s="405"/>
      <c r="P1452" s="405"/>
      <c r="Q1452" s="405"/>
      <c r="R1452" s="405"/>
      <c r="S1452" s="405"/>
      <c r="T1452" s="405"/>
      <c r="U1452" s="405"/>
      <c r="V1452" s="405"/>
      <c r="W1452" s="405"/>
      <c r="X1452" s="405"/>
      <c r="Y1452" s="405"/>
      <c r="Z1452" s="405"/>
      <c r="AA1452" s="405"/>
      <c r="AB1452" s="405"/>
      <c r="AC1452" s="405"/>
      <c r="AD1452" s="405"/>
      <c r="AE1452" s="407">
        <f t="shared" ref="AE1452:BM1452" si="898">AE1461</f>
        <v>0</v>
      </c>
      <c r="AF1452" s="407">
        <f t="shared" si="898"/>
        <v>0</v>
      </c>
      <c r="AG1452" s="407">
        <f t="shared" si="898"/>
        <v>0</v>
      </c>
      <c r="AH1452" s="407">
        <f t="shared" si="898"/>
        <v>-3.3414324357240766</v>
      </c>
      <c r="AI1452" s="407">
        <f t="shared" si="898"/>
        <v>-3.441675408795799</v>
      </c>
      <c r="AJ1452" s="407">
        <f t="shared" si="898"/>
        <v>-3.5449256710596733</v>
      </c>
      <c r="AK1452" s="407">
        <f t="shared" si="898"/>
        <v>-3.6512734411914631</v>
      </c>
      <c r="AL1452" s="407">
        <f t="shared" si="898"/>
        <v>-3.7608116444272071</v>
      </c>
      <c r="AM1452" s="407">
        <f t="shared" si="898"/>
        <v>-3.8736359937600233</v>
      </c>
      <c r="AN1452" s="407">
        <f t="shared" si="898"/>
        <v>-3.9898450735728237</v>
      </c>
      <c r="AO1452" s="407">
        <f t="shared" si="898"/>
        <v>-4.1095404257800086</v>
      </c>
      <c r="AP1452" s="407">
        <f t="shared" si="898"/>
        <v>-4.2328266385534095</v>
      </c>
      <c r="AQ1452" s="407">
        <f t="shared" si="898"/>
        <v>-4.359811437710011</v>
      </c>
      <c r="AR1452" s="407">
        <f t="shared" si="898"/>
        <v>-4.490605780841312</v>
      </c>
      <c r="AS1452" s="407">
        <f t="shared" si="898"/>
        <v>-4.625323954266551</v>
      </c>
      <c r="AT1452" s="407">
        <f t="shared" si="898"/>
        <v>-4.7640836728945484</v>
      </c>
      <c r="AU1452" s="407">
        <f t="shared" si="898"/>
        <v>-4.9070061830813847</v>
      </c>
      <c r="AV1452" s="407">
        <f t="shared" si="898"/>
        <v>-5.0542163685738259</v>
      </c>
      <c r="AW1452" s="407">
        <f t="shared" si="898"/>
        <v>-5.2058428596310407</v>
      </c>
      <c r="AX1452" s="407">
        <f t="shared" si="898"/>
        <v>-5.362018145419972</v>
      </c>
      <c r="AY1452" s="407">
        <f t="shared" si="898"/>
        <v>-5.522878689782571</v>
      </c>
      <c r="AZ1452" s="407">
        <f t="shared" si="898"/>
        <v>-5.6885650504760488</v>
      </c>
      <c r="BA1452" s="407">
        <f t="shared" si="898"/>
        <v>-5.8592220019903305</v>
      </c>
      <c r="BB1452" s="407">
        <f t="shared" si="898"/>
        <v>-6.0349986620500404</v>
      </c>
      <c r="BC1452" s="407">
        <f t="shared" si="898"/>
        <v>-6.2160486219115416</v>
      </c>
      <c r="BD1452" s="407">
        <f t="shared" si="898"/>
        <v>-6.4025300805688881</v>
      </c>
      <c r="BE1452" s="407">
        <f t="shared" si="898"/>
        <v>-6.5946059829859545</v>
      </c>
      <c r="BF1452" s="407">
        <f t="shared" si="898"/>
        <v>-6.7924441624755332</v>
      </c>
      <c r="BG1452" s="407">
        <f t="shared" si="898"/>
        <v>-6.9962174873497993</v>
      </c>
      <c r="BH1452" s="407">
        <f t="shared" si="898"/>
        <v>-7.2061040119702939</v>
      </c>
      <c r="BI1452" s="407">
        <f t="shared" si="898"/>
        <v>-7.4222871323294033</v>
      </c>
      <c r="BJ1452" s="407">
        <f t="shared" si="898"/>
        <v>-7.644955746299285</v>
      </c>
      <c r="BK1452" s="407">
        <f t="shared" si="898"/>
        <v>-7.874304418688264</v>
      </c>
      <c r="BL1452" s="407">
        <f t="shared" si="898"/>
        <v>-8.1105335512489134</v>
      </c>
      <c r="BM1452" s="407">
        <f t="shared" si="898"/>
        <v>-8.3538495577863809</v>
      </c>
      <c r="BN1452" s="405"/>
      <c r="BO1452" s="405"/>
      <c r="BP1452" s="405"/>
      <c r="BQ1452" s="405"/>
      <c r="BR1452" s="405"/>
      <c r="BS1452" s="405"/>
      <c r="BT1452" s="405"/>
      <c r="BU1452" s="405"/>
      <c r="BV1452" s="405"/>
      <c r="BW1452" s="405"/>
      <c r="BX1452" s="405"/>
      <c r="BY1452" s="405"/>
      <c r="BZ1452" s="405"/>
      <c r="CA1452" s="405"/>
      <c r="CB1452" s="405"/>
      <c r="CC1452" s="405"/>
      <c r="CD1452" s="405"/>
      <c r="CE1452" s="405"/>
      <c r="CF1452" s="405"/>
      <c r="CG1452" s="405"/>
      <c r="CH1452" s="405"/>
      <c r="CI1452" s="405"/>
      <c r="CJ1452" s="405"/>
      <c r="CK1452" s="405"/>
      <c r="CL1452" s="405"/>
      <c r="CM1452" s="405"/>
      <c r="CN1452" s="405"/>
      <c r="CO1452" s="405"/>
      <c r="CP1452" s="405"/>
      <c r="CQ1452" s="405"/>
      <c r="CR1452" s="405"/>
      <c r="CS1452" s="405"/>
      <c r="CT1452" s="405"/>
      <c r="CU1452" s="405"/>
      <c r="CV1452" s="405"/>
      <c r="CW1452" s="405"/>
      <c r="CX1452" s="405"/>
      <c r="CY1452" s="405"/>
      <c r="CZ1452" s="405"/>
      <c r="DA1452" s="405"/>
      <c r="DB1452" s="405"/>
      <c r="DC1452" s="405"/>
      <c r="DD1452" s="405"/>
      <c r="DE1452" s="405"/>
      <c r="DF1452" s="405"/>
      <c r="DG1452" s="405"/>
      <c r="DH1452" s="405"/>
      <c r="DI1452" s="405"/>
      <c r="DJ1452" s="405"/>
      <c r="DK1452" s="405"/>
      <c r="DL1452" s="405"/>
      <c r="DM1452" s="405"/>
      <c r="DN1452" s="405"/>
      <c r="DO1452" s="405"/>
      <c r="DP1452" s="405"/>
      <c r="DQ1452" s="405"/>
      <c r="DR1452" s="405"/>
      <c r="DS1452" s="405"/>
      <c r="DT1452" s="405"/>
      <c r="DU1452" s="405"/>
      <c r="DV1452" s="405"/>
      <c r="DW1452" s="405"/>
      <c r="DX1452" s="405"/>
      <c r="DY1452" s="405"/>
      <c r="DZ1452" s="405"/>
      <c r="EA1452" s="405"/>
      <c r="EB1452" s="405"/>
      <c r="EC1452" s="405"/>
      <c r="ED1452" s="405"/>
      <c r="EE1452" s="405"/>
      <c r="EF1452" s="405"/>
      <c r="EG1452" s="405"/>
      <c r="EH1452" s="405"/>
      <c r="EI1452" s="405"/>
      <c r="EJ1452" s="405"/>
      <c r="EK1452" s="405"/>
      <c r="EL1452" s="405"/>
      <c r="EM1452" s="405"/>
      <c r="EN1452" s="405"/>
      <c r="EO1452" s="405"/>
      <c r="EP1452" s="405"/>
      <c r="EQ1452" s="405"/>
      <c r="ER1452" s="405"/>
      <c r="ES1452" s="405"/>
      <c r="ET1452" s="405"/>
      <c r="EU1452" s="405"/>
      <c r="EV1452" s="405"/>
      <c r="EW1452" s="405"/>
      <c r="EX1452" s="405"/>
      <c r="EY1452" s="405"/>
      <c r="EZ1452" s="405"/>
      <c r="FA1452" s="405"/>
      <c r="FB1452" s="405"/>
      <c r="FC1452" s="405"/>
      <c r="FD1452" s="405"/>
      <c r="FE1452" s="405"/>
      <c r="FF1452" s="405"/>
      <c r="FG1452" s="405"/>
      <c r="FH1452" s="405"/>
      <c r="FI1452" s="405"/>
      <c r="FJ1452" s="405"/>
      <c r="FK1452" s="405"/>
      <c r="FL1452" s="405"/>
      <c r="FM1452" s="405"/>
      <c r="FN1452" s="405"/>
      <c r="FO1452" s="405"/>
      <c r="FP1452" s="405"/>
      <c r="FQ1452" s="405"/>
      <c r="FR1452" s="405"/>
      <c r="FS1452" s="405"/>
      <c r="FT1452" s="405"/>
      <c r="FU1452" s="405"/>
    </row>
    <row r="1453" spans="1:177" outlineLevel="1">
      <c r="D1453"/>
      <c r="I1453" s="405"/>
      <c r="J1453" s="405"/>
      <c r="K1453" s="405"/>
      <c r="L1453" s="405"/>
      <c r="M1453" s="405"/>
      <c r="N1453" s="405"/>
      <c r="O1453" s="405"/>
      <c r="P1453" s="405"/>
      <c r="Q1453" s="405"/>
      <c r="R1453" s="405"/>
      <c r="S1453" s="405"/>
      <c r="T1453" s="405"/>
      <c r="U1453" s="405"/>
      <c r="V1453" s="405"/>
      <c r="W1453" s="405"/>
      <c r="X1453" s="405"/>
      <c r="Y1453" s="405"/>
      <c r="Z1453" s="405"/>
      <c r="AA1453" s="405"/>
      <c r="AB1453" s="405"/>
      <c r="AC1453" s="405"/>
      <c r="AD1453" s="405"/>
      <c r="AE1453" s="405"/>
      <c r="AF1453" s="405"/>
      <c r="AG1453" s="405"/>
      <c r="AH1453" s="405"/>
      <c r="AI1453" s="405"/>
      <c r="AJ1453" s="405"/>
      <c r="AK1453" s="405"/>
      <c r="AL1453" s="405"/>
      <c r="AM1453" s="405"/>
      <c r="AN1453" s="405"/>
      <c r="AO1453" s="405"/>
      <c r="AP1453" s="405"/>
      <c r="AQ1453" s="405"/>
      <c r="AR1453" s="405"/>
      <c r="AS1453" s="405"/>
      <c r="AT1453" s="405"/>
      <c r="AU1453" s="405"/>
      <c r="AV1453" s="405"/>
      <c r="AW1453" s="405"/>
      <c r="AX1453" s="405"/>
      <c r="AY1453" s="405"/>
      <c r="AZ1453" s="405"/>
      <c r="BA1453" s="405"/>
      <c r="BB1453" s="405"/>
      <c r="BC1453" s="405"/>
      <c r="BD1453" s="405"/>
      <c r="BE1453" s="405"/>
      <c r="BF1453" s="405"/>
      <c r="BG1453" s="405"/>
      <c r="BH1453" s="405"/>
      <c r="BI1453" s="405"/>
      <c r="BJ1453" s="405"/>
      <c r="BK1453" s="405"/>
      <c r="BL1453" s="405"/>
      <c r="BM1453" s="405"/>
      <c r="BN1453" s="405"/>
      <c r="BO1453" s="405"/>
      <c r="BP1453" s="405"/>
      <c r="BQ1453" s="405"/>
      <c r="BR1453" s="405"/>
      <c r="BS1453" s="405"/>
      <c r="BT1453" s="405"/>
      <c r="BU1453" s="405"/>
      <c r="BV1453" s="405"/>
      <c r="BW1453" s="405"/>
      <c r="BX1453" s="405"/>
      <c r="BY1453" s="405"/>
      <c r="BZ1453" s="405"/>
      <c r="CA1453" s="405"/>
      <c r="CB1453" s="405"/>
      <c r="CC1453" s="405"/>
      <c r="CD1453" s="405"/>
      <c r="CE1453" s="405"/>
      <c r="CF1453" s="405"/>
      <c r="CG1453" s="405"/>
      <c r="CH1453" s="405"/>
      <c r="CI1453" s="405"/>
      <c r="CJ1453" s="405"/>
      <c r="CK1453" s="405"/>
      <c r="CL1453" s="405"/>
      <c r="CM1453" s="405"/>
      <c r="CN1453" s="405"/>
      <c r="CO1453" s="405"/>
      <c r="CP1453" s="405"/>
      <c r="CQ1453" s="405"/>
      <c r="CR1453" s="405"/>
      <c r="CS1453" s="405"/>
      <c r="CT1453" s="405"/>
      <c r="CU1453" s="405"/>
      <c r="CV1453" s="405"/>
      <c r="CW1453" s="405"/>
      <c r="CX1453" s="405"/>
      <c r="CY1453" s="405"/>
      <c r="CZ1453" s="405"/>
      <c r="DA1453" s="405"/>
      <c r="DB1453" s="405"/>
      <c r="DC1453" s="405"/>
      <c r="DD1453" s="405"/>
      <c r="DE1453" s="405"/>
      <c r="DF1453" s="405"/>
      <c r="DG1453" s="405"/>
      <c r="DH1453" s="405"/>
      <c r="DI1453" s="405"/>
      <c r="DJ1453" s="405"/>
      <c r="DK1453" s="405"/>
      <c r="DL1453" s="405"/>
      <c r="DM1453" s="405"/>
      <c r="DN1453" s="405"/>
      <c r="DO1453" s="405"/>
      <c r="DP1453" s="405"/>
      <c r="DQ1453" s="405"/>
      <c r="DR1453" s="405"/>
      <c r="DS1453" s="405"/>
      <c r="DT1453" s="405"/>
      <c r="DU1453" s="405"/>
      <c r="DV1453" s="405"/>
      <c r="DW1453" s="405"/>
      <c r="DX1453" s="405"/>
      <c r="DY1453" s="405"/>
      <c r="DZ1453" s="405"/>
      <c r="EA1453" s="405"/>
      <c r="EB1453" s="405"/>
      <c r="EC1453" s="405"/>
      <c r="ED1453" s="405"/>
      <c r="EE1453" s="405"/>
      <c r="EF1453" s="405"/>
      <c r="EG1453" s="405"/>
      <c r="EH1453" s="405"/>
      <c r="EI1453" s="405"/>
      <c r="EJ1453" s="405"/>
      <c r="EK1453" s="405"/>
      <c r="EL1453" s="405"/>
      <c r="EM1453" s="405"/>
      <c r="EN1453" s="405"/>
      <c r="EO1453" s="405"/>
      <c r="EP1453" s="405"/>
      <c r="EQ1453" s="405"/>
      <c r="ER1453" s="405"/>
      <c r="ES1453" s="405"/>
      <c r="ET1453" s="405"/>
      <c r="EU1453" s="405"/>
      <c r="EV1453" s="405"/>
      <c r="EW1453" s="405"/>
      <c r="EX1453" s="405"/>
      <c r="EY1453" s="405"/>
      <c r="EZ1453" s="405"/>
      <c r="FA1453" s="405"/>
      <c r="FB1453" s="405"/>
      <c r="FC1453" s="405"/>
      <c r="FD1453" s="405"/>
      <c r="FE1453" s="405"/>
      <c r="FF1453" s="405"/>
      <c r="FG1453" s="405"/>
      <c r="FH1453" s="405"/>
      <c r="FI1453" s="405"/>
      <c r="FJ1453" s="405"/>
      <c r="FK1453" s="405"/>
      <c r="FL1453" s="405"/>
      <c r="FM1453" s="405"/>
      <c r="FN1453" s="405"/>
      <c r="FO1453" s="405"/>
      <c r="FP1453" s="405"/>
      <c r="FQ1453" s="405"/>
      <c r="FR1453" s="405"/>
      <c r="FS1453" s="405"/>
      <c r="FT1453" s="405"/>
      <c r="FU1453" s="405"/>
    </row>
    <row r="1454" spans="1:177" s="54" customFormat="1" outlineLevel="1">
      <c r="A1454" s="19" t="s">
        <v>1124</v>
      </c>
      <c r="B1454" s="19" t="s">
        <v>38</v>
      </c>
      <c r="C1454" s="19"/>
      <c r="D1454" s="19"/>
      <c r="E1454" s="19"/>
      <c r="F1454" s="19"/>
      <c r="I1454" s="408"/>
      <c r="J1454" s="408"/>
      <c r="K1454" s="408"/>
      <c r="L1454" s="408"/>
      <c r="M1454" s="408"/>
      <c r="N1454" s="408"/>
      <c r="O1454" s="408"/>
      <c r="P1454" s="408"/>
      <c r="Q1454" s="408"/>
      <c r="R1454" s="408"/>
      <c r="S1454" s="408"/>
      <c r="T1454" s="408"/>
      <c r="U1454" s="408"/>
      <c r="V1454" s="408"/>
      <c r="W1454" s="408"/>
      <c r="X1454" s="408"/>
      <c r="Y1454" s="408"/>
      <c r="Z1454" s="408"/>
      <c r="AA1454" s="408"/>
      <c r="AB1454" s="408"/>
      <c r="AC1454" s="408"/>
      <c r="AD1454" s="408"/>
      <c r="AE1454" s="408">
        <f>AE1455</f>
        <v>-1.0099737044506674</v>
      </c>
      <c r="AF1454" s="408">
        <f>AF1455</f>
        <v>-9.6913161749368779</v>
      </c>
      <c r="AG1454" s="408">
        <f t="shared" ref="AG1454:BM1454" si="899">AG1455</f>
        <v>-18.158788104474102</v>
      </c>
      <c r="AH1454" s="408">
        <f t="shared" si="899"/>
        <v>0</v>
      </c>
      <c r="AI1454" s="408">
        <f t="shared" si="899"/>
        <v>0</v>
      </c>
      <c r="AJ1454" s="408">
        <f t="shared" si="899"/>
        <v>0</v>
      </c>
      <c r="AK1454" s="408">
        <f t="shared" si="899"/>
        <v>0</v>
      </c>
      <c r="AL1454" s="408">
        <f t="shared" si="899"/>
        <v>0</v>
      </c>
      <c r="AM1454" s="408">
        <f t="shared" si="899"/>
        <v>0</v>
      </c>
      <c r="AN1454" s="408">
        <f t="shared" si="899"/>
        <v>0</v>
      </c>
      <c r="AO1454" s="408">
        <f t="shared" si="899"/>
        <v>-3.9573583956064309</v>
      </c>
      <c r="AP1454" s="408">
        <f t="shared" si="899"/>
        <v>0</v>
      </c>
      <c r="AQ1454" s="408">
        <f t="shared" si="899"/>
        <v>0</v>
      </c>
      <c r="AR1454" s="408">
        <f t="shared" si="899"/>
        <v>0</v>
      </c>
      <c r="AS1454" s="408">
        <f t="shared" si="899"/>
        <v>0</v>
      </c>
      <c r="AT1454" s="408">
        <f t="shared" si="899"/>
        <v>-11.802446745946201</v>
      </c>
      <c r="AU1454" s="408">
        <f t="shared" si="899"/>
        <v>0</v>
      </c>
      <c r="AV1454" s="408">
        <f t="shared" si="899"/>
        <v>0</v>
      </c>
      <c r="AW1454" s="408">
        <f t="shared" si="899"/>
        <v>0</v>
      </c>
      <c r="AX1454" s="408">
        <f t="shared" si="899"/>
        <v>0</v>
      </c>
      <c r="AY1454" s="408">
        <f t="shared" si="899"/>
        <v>0</v>
      </c>
      <c r="AZ1454" s="408">
        <f t="shared" si="899"/>
        <v>0</v>
      </c>
      <c r="BA1454" s="408">
        <f t="shared" si="899"/>
        <v>0</v>
      </c>
      <c r="BB1454" s="408">
        <f t="shared" si="899"/>
        <v>0</v>
      </c>
      <c r="BC1454" s="408">
        <f t="shared" si="899"/>
        <v>0</v>
      </c>
      <c r="BD1454" s="408">
        <f t="shared" si="899"/>
        <v>0</v>
      </c>
      <c r="BE1454" s="408">
        <f t="shared" si="899"/>
        <v>0</v>
      </c>
      <c r="BF1454" s="408">
        <f t="shared" si="899"/>
        <v>0</v>
      </c>
      <c r="BG1454" s="408">
        <f t="shared" si="899"/>
        <v>0</v>
      </c>
      <c r="BH1454" s="408">
        <f t="shared" si="899"/>
        <v>0</v>
      </c>
      <c r="BI1454" s="408">
        <f t="shared" si="899"/>
        <v>0</v>
      </c>
      <c r="BJ1454" s="408">
        <f t="shared" si="899"/>
        <v>0</v>
      </c>
      <c r="BK1454" s="408">
        <f t="shared" si="899"/>
        <v>0</v>
      </c>
      <c r="BL1454" s="408">
        <f t="shared" si="899"/>
        <v>0</v>
      </c>
      <c r="BM1454" s="408">
        <f t="shared" si="899"/>
        <v>0</v>
      </c>
      <c r="BN1454" s="408"/>
      <c r="BO1454" s="408"/>
      <c r="BP1454" s="408"/>
      <c r="BQ1454" s="408"/>
      <c r="BR1454" s="408"/>
      <c r="BS1454" s="408"/>
      <c r="BT1454" s="408"/>
      <c r="BU1454" s="408"/>
      <c r="BV1454" s="408"/>
      <c r="BW1454" s="408"/>
      <c r="BX1454" s="408"/>
      <c r="BY1454" s="408"/>
      <c r="BZ1454" s="408"/>
      <c r="CA1454" s="408"/>
      <c r="CB1454" s="408"/>
      <c r="CC1454" s="408"/>
      <c r="CD1454" s="408"/>
      <c r="CE1454" s="408"/>
      <c r="CF1454" s="408"/>
      <c r="CG1454" s="408"/>
      <c r="CH1454" s="408"/>
      <c r="CI1454" s="408"/>
      <c r="CJ1454" s="408"/>
      <c r="CK1454" s="408"/>
      <c r="CL1454" s="408"/>
      <c r="CM1454" s="408"/>
      <c r="CN1454" s="408"/>
      <c r="CO1454" s="408"/>
      <c r="CP1454" s="408"/>
      <c r="CQ1454" s="408"/>
      <c r="CR1454" s="408"/>
      <c r="CS1454" s="408"/>
      <c r="CT1454" s="408"/>
      <c r="CU1454" s="408"/>
      <c r="CV1454" s="408"/>
      <c r="CW1454" s="408"/>
      <c r="CX1454" s="408"/>
      <c r="CY1454" s="408"/>
      <c r="CZ1454" s="408"/>
      <c r="DA1454" s="408"/>
      <c r="DB1454" s="408"/>
      <c r="DC1454" s="408"/>
      <c r="DD1454" s="408"/>
      <c r="DE1454" s="408"/>
      <c r="DF1454" s="408"/>
      <c r="DG1454" s="408"/>
      <c r="DH1454" s="408"/>
      <c r="DI1454" s="408"/>
      <c r="DJ1454" s="408"/>
      <c r="DK1454" s="408"/>
      <c r="DL1454" s="408"/>
      <c r="DM1454" s="408"/>
      <c r="DN1454" s="408"/>
      <c r="DO1454" s="408"/>
      <c r="DP1454" s="408"/>
      <c r="DQ1454" s="408"/>
      <c r="DR1454" s="408"/>
      <c r="DS1454" s="408"/>
      <c r="DT1454" s="408"/>
      <c r="DU1454" s="408"/>
      <c r="DV1454" s="408"/>
      <c r="DW1454" s="408"/>
      <c r="DX1454" s="408"/>
      <c r="DY1454" s="408"/>
      <c r="DZ1454" s="408"/>
      <c r="EA1454" s="408"/>
      <c r="EB1454" s="408"/>
      <c r="EC1454" s="408"/>
      <c r="ED1454" s="408"/>
      <c r="EE1454" s="408"/>
      <c r="EF1454" s="408"/>
      <c r="EG1454" s="408"/>
      <c r="EH1454" s="408"/>
      <c r="EI1454" s="408"/>
      <c r="EJ1454" s="408"/>
      <c r="EK1454" s="408"/>
      <c r="EL1454" s="408"/>
      <c r="EM1454" s="408"/>
      <c r="EN1454" s="408"/>
      <c r="EO1454" s="408"/>
      <c r="EP1454" s="408"/>
      <c r="EQ1454" s="408"/>
      <c r="ER1454" s="408"/>
      <c r="ES1454" s="408"/>
      <c r="ET1454" s="408"/>
      <c r="EU1454" s="408"/>
      <c r="EV1454" s="408"/>
      <c r="EW1454" s="408"/>
      <c r="EX1454" s="408"/>
      <c r="EY1454" s="408"/>
      <c r="EZ1454" s="408"/>
      <c r="FA1454" s="408"/>
      <c r="FB1454" s="408"/>
      <c r="FC1454" s="408"/>
      <c r="FD1454" s="408"/>
      <c r="FE1454" s="408"/>
      <c r="FF1454" s="408"/>
      <c r="FG1454" s="408"/>
      <c r="FH1454" s="408"/>
      <c r="FI1454" s="408"/>
      <c r="FJ1454" s="408"/>
      <c r="FK1454" s="408"/>
      <c r="FL1454" s="408"/>
      <c r="FM1454" s="408"/>
      <c r="FN1454" s="408"/>
      <c r="FO1454" s="408"/>
      <c r="FP1454" s="408"/>
      <c r="FQ1454" s="408"/>
      <c r="FR1454" s="408"/>
      <c r="FS1454" s="408"/>
      <c r="FT1454" s="408"/>
      <c r="FU1454" s="408"/>
    </row>
    <row r="1455" spans="1:177" outlineLevel="1">
      <c r="A1455" s="32" t="s">
        <v>1119</v>
      </c>
      <c r="B1455" t="s">
        <v>38</v>
      </c>
      <c r="D1455"/>
      <c r="I1455" s="405"/>
      <c r="J1455" s="405"/>
      <c r="K1455" s="405"/>
      <c r="L1455" s="405"/>
      <c r="M1455" s="405"/>
      <c r="N1455" s="405"/>
      <c r="O1455" s="405"/>
      <c r="P1455" s="405"/>
      <c r="Q1455" s="405"/>
      <c r="R1455" s="405"/>
      <c r="S1455" s="405"/>
      <c r="T1455" s="405"/>
      <c r="U1455" s="405"/>
      <c r="V1455" s="405"/>
      <c r="W1455" s="405"/>
      <c r="X1455" s="405"/>
      <c r="Y1455" s="405"/>
      <c r="Z1455" s="405"/>
      <c r="AA1455" s="405"/>
      <c r="AB1455" s="405"/>
      <c r="AC1455" s="405"/>
      <c r="AD1455" s="405"/>
      <c r="AE1455" s="75">
        <f t="shared" ref="AE1455:BM1455" si="900">-AE241</f>
        <v>-1.0099737044506674</v>
      </c>
      <c r="AF1455" s="75">
        <f t="shared" si="900"/>
        <v>-9.6913161749368779</v>
      </c>
      <c r="AG1455" s="75">
        <f t="shared" si="900"/>
        <v>-18.158788104474102</v>
      </c>
      <c r="AH1455" s="75">
        <f t="shared" si="900"/>
        <v>0</v>
      </c>
      <c r="AI1455" s="75">
        <f t="shared" si="900"/>
        <v>0</v>
      </c>
      <c r="AJ1455" s="75">
        <f t="shared" si="900"/>
        <v>0</v>
      </c>
      <c r="AK1455" s="75">
        <f t="shared" si="900"/>
        <v>0</v>
      </c>
      <c r="AL1455" s="75">
        <f t="shared" si="900"/>
        <v>0</v>
      </c>
      <c r="AM1455" s="75">
        <f t="shared" si="900"/>
        <v>0</v>
      </c>
      <c r="AN1455" s="75">
        <f t="shared" si="900"/>
        <v>0</v>
      </c>
      <c r="AO1455" s="75">
        <f t="shared" si="900"/>
        <v>-3.9573583956064309</v>
      </c>
      <c r="AP1455" s="75">
        <f t="shared" si="900"/>
        <v>0</v>
      </c>
      <c r="AQ1455" s="75">
        <f t="shared" si="900"/>
        <v>0</v>
      </c>
      <c r="AR1455" s="75">
        <f t="shared" si="900"/>
        <v>0</v>
      </c>
      <c r="AS1455" s="75">
        <f t="shared" si="900"/>
        <v>0</v>
      </c>
      <c r="AT1455" s="75">
        <f t="shared" si="900"/>
        <v>-11.802446745946201</v>
      </c>
      <c r="AU1455" s="75">
        <f t="shared" si="900"/>
        <v>0</v>
      </c>
      <c r="AV1455" s="75">
        <f t="shared" si="900"/>
        <v>0</v>
      </c>
      <c r="AW1455" s="75">
        <f t="shared" si="900"/>
        <v>0</v>
      </c>
      <c r="AX1455" s="75">
        <f t="shared" si="900"/>
        <v>0</v>
      </c>
      <c r="AY1455" s="75">
        <f t="shared" si="900"/>
        <v>0</v>
      </c>
      <c r="AZ1455" s="75">
        <f t="shared" si="900"/>
        <v>0</v>
      </c>
      <c r="BA1455" s="75">
        <f t="shared" si="900"/>
        <v>0</v>
      </c>
      <c r="BB1455" s="75">
        <f t="shared" si="900"/>
        <v>0</v>
      </c>
      <c r="BC1455" s="75">
        <f t="shared" si="900"/>
        <v>0</v>
      </c>
      <c r="BD1455" s="75">
        <f t="shared" si="900"/>
        <v>0</v>
      </c>
      <c r="BE1455" s="75">
        <f t="shared" si="900"/>
        <v>0</v>
      </c>
      <c r="BF1455" s="75">
        <f t="shared" si="900"/>
        <v>0</v>
      </c>
      <c r="BG1455" s="75">
        <f t="shared" si="900"/>
        <v>0</v>
      </c>
      <c r="BH1455" s="75">
        <f t="shared" si="900"/>
        <v>0</v>
      </c>
      <c r="BI1455" s="75">
        <f t="shared" si="900"/>
        <v>0</v>
      </c>
      <c r="BJ1455" s="75">
        <f t="shared" si="900"/>
        <v>0</v>
      </c>
      <c r="BK1455" s="75">
        <f t="shared" si="900"/>
        <v>0</v>
      </c>
      <c r="BL1455" s="75">
        <f t="shared" si="900"/>
        <v>0</v>
      </c>
      <c r="BM1455" s="75">
        <f t="shared" si="900"/>
        <v>0</v>
      </c>
      <c r="BN1455" s="405"/>
      <c r="BO1455" s="405"/>
      <c r="BP1455" s="405"/>
      <c r="BQ1455" s="405"/>
      <c r="BR1455" s="405"/>
      <c r="BS1455" s="405"/>
      <c r="BT1455" s="405"/>
      <c r="BU1455" s="405"/>
      <c r="BV1455" s="405"/>
      <c r="BW1455" s="405"/>
      <c r="BX1455" s="405"/>
      <c r="BY1455" s="405"/>
      <c r="BZ1455" s="405"/>
      <c r="CA1455" s="405"/>
      <c r="CB1455" s="405"/>
      <c r="CC1455" s="405"/>
      <c r="CD1455" s="405"/>
      <c r="CE1455" s="405"/>
      <c r="CF1455" s="405"/>
      <c r="CG1455" s="405"/>
      <c r="CH1455" s="405"/>
      <c r="CI1455" s="405"/>
      <c r="CJ1455" s="405"/>
      <c r="CK1455" s="405"/>
      <c r="CL1455" s="405"/>
      <c r="CM1455" s="405"/>
      <c r="CN1455" s="405"/>
      <c r="CO1455" s="405"/>
      <c r="CP1455" s="405"/>
      <c r="CQ1455" s="405"/>
      <c r="CR1455" s="405"/>
      <c r="CS1455" s="405"/>
      <c r="CT1455" s="405"/>
      <c r="CU1455" s="405"/>
      <c r="CV1455" s="405"/>
      <c r="CW1455" s="405"/>
      <c r="CX1455" s="405"/>
      <c r="CY1455" s="405"/>
      <c r="CZ1455" s="405"/>
      <c r="DA1455" s="405"/>
      <c r="DB1455" s="405"/>
      <c r="DC1455" s="405"/>
      <c r="DD1455" s="405"/>
      <c r="DE1455" s="405"/>
      <c r="DF1455" s="405"/>
      <c r="DG1455" s="405"/>
      <c r="DH1455" s="405"/>
      <c r="DI1455" s="405"/>
      <c r="DJ1455" s="405"/>
      <c r="DK1455" s="405"/>
      <c r="DL1455" s="405"/>
      <c r="DM1455" s="405"/>
      <c r="DN1455" s="405"/>
      <c r="DO1455" s="405"/>
      <c r="DP1455" s="405"/>
      <c r="DQ1455" s="405"/>
      <c r="DR1455" s="405"/>
      <c r="DS1455" s="405"/>
      <c r="DT1455" s="405"/>
      <c r="DU1455" s="405"/>
      <c r="DV1455" s="405"/>
      <c r="DW1455" s="405"/>
      <c r="DX1455" s="405"/>
      <c r="DY1455" s="405"/>
      <c r="DZ1455" s="405"/>
      <c r="EA1455" s="405"/>
      <c r="EB1455" s="405"/>
      <c r="EC1455" s="405"/>
      <c r="ED1455" s="405"/>
      <c r="EE1455" s="405"/>
      <c r="EF1455" s="405"/>
      <c r="EG1455" s="405"/>
      <c r="EH1455" s="405"/>
      <c r="EI1455" s="405"/>
      <c r="EJ1455" s="405"/>
      <c r="EK1455" s="405"/>
      <c r="EL1455" s="405"/>
      <c r="EM1455" s="405"/>
      <c r="EN1455" s="405"/>
      <c r="EO1455" s="405"/>
      <c r="EP1455" s="405"/>
      <c r="EQ1455" s="405"/>
      <c r="ER1455" s="405"/>
      <c r="ES1455" s="405"/>
      <c r="ET1455" s="405"/>
      <c r="EU1455" s="405"/>
      <c r="EV1455" s="405"/>
      <c r="EW1455" s="405"/>
      <c r="EX1455" s="405"/>
      <c r="EY1455" s="405"/>
      <c r="EZ1455" s="405"/>
      <c r="FA1455" s="405"/>
      <c r="FB1455" s="405"/>
      <c r="FC1455" s="405"/>
      <c r="FD1455" s="405"/>
      <c r="FE1455" s="405"/>
      <c r="FF1455" s="405"/>
      <c r="FG1455" s="405"/>
      <c r="FH1455" s="405"/>
      <c r="FI1455" s="405"/>
      <c r="FJ1455" s="405"/>
      <c r="FK1455" s="405"/>
      <c r="FL1455" s="405"/>
      <c r="FM1455" s="405"/>
      <c r="FN1455" s="405"/>
      <c r="FO1455" s="405"/>
      <c r="FP1455" s="405"/>
      <c r="FQ1455" s="405"/>
      <c r="FR1455" s="405"/>
      <c r="FS1455" s="405"/>
      <c r="FT1455" s="405"/>
      <c r="FU1455" s="405"/>
    </row>
    <row r="1456" spans="1:177" ht="12" customHeight="1" outlineLevel="1">
      <c r="D1456"/>
      <c r="I1456" s="405"/>
      <c r="J1456" s="405"/>
      <c r="K1456" s="405"/>
      <c r="L1456" s="405"/>
      <c r="M1456" s="405"/>
      <c r="N1456" s="405"/>
      <c r="O1456" s="405"/>
      <c r="P1456" s="405"/>
      <c r="Q1456" s="405"/>
      <c r="R1456" s="405"/>
      <c r="S1456" s="405"/>
      <c r="T1456" s="405"/>
      <c r="U1456" s="405"/>
      <c r="V1456" s="405"/>
      <c r="W1456" s="405"/>
      <c r="X1456" s="405"/>
      <c r="Y1456" s="405"/>
      <c r="Z1456" s="405"/>
      <c r="AA1456" s="405"/>
      <c r="AB1456" s="405"/>
      <c r="AC1456" s="405"/>
      <c r="AD1456" s="405"/>
      <c r="AE1456" s="405"/>
      <c r="AF1456" s="405"/>
      <c r="AG1456" s="405"/>
      <c r="AH1456" s="405"/>
      <c r="AI1456" s="405"/>
      <c r="AJ1456" s="405"/>
      <c r="AK1456" s="405"/>
      <c r="AL1456" s="405"/>
      <c r="AM1456" s="405"/>
      <c r="AN1456" s="405"/>
      <c r="AO1456" s="405"/>
      <c r="AP1456" s="405"/>
      <c r="AQ1456" s="405"/>
      <c r="AR1456" s="405"/>
      <c r="AS1456" s="405"/>
      <c r="AT1456" s="405"/>
      <c r="AU1456" s="405"/>
      <c r="AV1456" s="405"/>
      <c r="AW1456" s="405"/>
      <c r="AX1456" s="405"/>
      <c r="AY1456" s="405"/>
      <c r="AZ1456" s="405"/>
      <c r="BA1456" s="405"/>
      <c r="BB1456" s="405"/>
      <c r="BC1456" s="405"/>
      <c r="BD1456" s="405"/>
      <c r="BE1456" s="405"/>
      <c r="BF1456" s="405"/>
      <c r="BG1456" s="405"/>
      <c r="BH1456" s="405"/>
      <c r="BI1456" s="405"/>
      <c r="BJ1456" s="405"/>
      <c r="BK1456" s="405"/>
      <c r="BL1456" s="405"/>
      <c r="BM1456" s="405"/>
      <c r="BN1456" s="405"/>
      <c r="BO1456" s="405"/>
      <c r="BP1456" s="405"/>
      <c r="BQ1456" s="405"/>
      <c r="BR1456" s="405"/>
      <c r="BS1456" s="405"/>
      <c r="BT1456" s="405"/>
      <c r="BU1456" s="405"/>
      <c r="BV1456" s="405"/>
      <c r="BW1456" s="405"/>
      <c r="BX1456" s="405"/>
      <c r="BY1456" s="405"/>
      <c r="BZ1456" s="405"/>
      <c r="CA1456" s="405"/>
      <c r="CB1456" s="405"/>
      <c r="CC1456" s="405"/>
      <c r="CD1456" s="405"/>
      <c r="CE1456" s="405"/>
      <c r="CF1456" s="405"/>
      <c r="CG1456" s="405"/>
      <c r="CH1456" s="405"/>
      <c r="CI1456" s="405"/>
      <c r="CJ1456" s="405"/>
      <c r="CK1456" s="405"/>
      <c r="CL1456" s="405"/>
      <c r="CM1456" s="405"/>
      <c r="CN1456" s="405"/>
      <c r="CO1456" s="405"/>
      <c r="CP1456" s="405"/>
      <c r="CQ1456" s="405"/>
      <c r="CR1456" s="405"/>
      <c r="CS1456" s="405"/>
      <c r="CT1456" s="405"/>
      <c r="CU1456" s="405"/>
      <c r="CV1456" s="405"/>
      <c r="CW1456" s="405"/>
      <c r="CX1456" s="405"/>
      <c r="CY1456" s="405"/>
      <c r="CZ1456" s="405"/>
      <c r="DA1456" s="405"/>
      <c r="DB1456" s="405"/>
      <c r="DC1456" s="405"/>
      <c r="DD1456" s="405"/>
      <c r="DE1456" s="405"/>
      <c r="DF1456" s="405"/>
      <c r="DG1456" s="405"/>
      <c r="DH1456" s="405"/>
      <c r="DI1456" s="405"/>
      <c r="DJ1456" s="405"/>
      <c r="DK1456" s="405"/>
      <c r="DL1456" s="405"/>
      <c r="DM1456" s="405"/>
      <c r="DN1456" s="405"/>
      <c r="DO1456" s="405"/>
      <c r="DP1456" s="405"/>
      <c r="DQ1456" s="405"/>
      <c r="DR1456" s="405"/>
      <c r="DS1456" s="405"/>
      <c r="DT1456" s="405"/>
      <c r="DU1456" s="405"/>
      <c r="DV1456" s="405"/>
      <c r="DW1456" s="405"/>
      <c r="DX1456" s="405"/>
      <c r="DY1456" s="405"/>
      <c r="DZ1456" s="405"/>
      <c r="EA1456" s="405"/>
      <c r="EB1456" s="405"/>
      <c r="EC1456" s="405"/>
      <c r="ED1456" s="405"/>
      <c r="EE1456" s="405"/>
      <c r="EF1456" s="405"/>
      <c r="EG1456" s="405"/>
      <c r="EH1456" s="405"/>
      <c r="EI1456" s="405"/>
      <c r="EJ1456" s="405"/>
      <c r="EK1456" s="405"/>
      <c r="EL1456" s="405"/>
      <c r="EM1456" s="405"/>
      <c r="EN1456" s="405"/>
      <c r="EO1456" s="405"/>
      <c r="EP1456" s="405"/>
      <c r="EQ1456" s="405"/>
      <c r="ER1456" s="405"/>
      <c r="ES1456" s="405"/>
      <c r="ET1456" s="405"/>
      <c r="EU1456" s="405"/>
      <c r="EV1456" s="405"/>
      <c r="EW1456" s="405"/>
      <c r="EX1456" s="405"/>
      <c r="EY1456" s="405"/>
      <c r="EZ1456" s="405"/>
      <c r="FA1456" s="405"/>
      <c r="FB1456" s="405"/>
      <c r="FC1456" s="405"/>
      <c r="FD1456" s="405"/>
      <c r="FE1456" s="405"/>
      <c r="FF1456" s="405"/>
      <c r="FG1456" s="405"/>
      <c r="FH1456" s="405"/>
      <c r="FI1456" s="405"/>
      <c r="FJ1456" s="405"/>
      <c r="FK1456" s="405"/>
      <c r="FL1456" s="405"/>
      <c r="FM1456" s="405"/>
      <c r="FN1456" s="405"/>
      <c r="FO1456" s="405"/>
      <c r="FP1456" s="405"/>
      <c r="FQ1456" s="405"/>
      <c r="FR1456" s="405"/>
      <c r="FS1456" s="405"/>
      <c r="FT1456" s="405"/>
      <c r="FU1456" s="405"/>
    </row>
    <row r="1457" spans="1:177" s="53" customFormat="1" outlineLevel="1">
      <c r="A1457" s="8" t="s">
        <v>1125</v>
      </c>
      <c r="B1457" s="8"/>
      <c r="C1457" s="8"/>
      <c r="D1457" s="8"/>
      <c r="E1457" s="291">
        <f>Premissas!D8</f>
        <v>1</v>
      </c>
      <c r="F1457" s="8" t="s">
        <v>639</v>
      </c>
      <c r="I1457" s="66"/>
      <c r="J1457" s="66"/>
      <c r="K1457" s="66"/>
      <c r="L1457" s="66"/>
      <c r="M1457" s="66"/>
      <c r="N1457" s="66"/>
      <c r="O1457" s="66"/>
      <c r="P1457" s="66"/>
      <c r="Q1457" s="66"/>
      <c r="R1457" s="66"/>
      <c r="S1457" s="66"/>
      <c r="T1457" s="66"/>
      <c r="U1457" s="66"/>
      <c r="V1457" s="66"/>
      <c r="W1457" s="66"/>
      <c r="X1457" s="66"/>
      <c r="Y1457" s="66"/>
      <c r="Z1457" s="66"/>
      <c r="AA1457" s="66"/>
      <c r="AB1457" s="66"/>
      <c r="AC1457" s="66"/>
      <c r="AD1457" s="66"/>
      <c r="AE1457" s="66"/>
      <c r="AF1457" s="66"/>
      <c r="AG1457" s="66"/>
      <c r="AH1457" s="66"/>
      <c r="AI1457" s="66"/>
      <c r="AJ1457" s="66"/>
      <c r="AK1457" s="66"/>
      <c r="AL1457" s="66"/>
      <c r="AM1457" s="66"/>
      <c r="AN1457" s="66"/>
      <c r="AO1457" s="66"/>
      <c r="AP1457" s="66"/>
      <c r="AQ1457" s="66"/>
      <c r="AR1457" s="66"/>
      <c r="AS1457" s="66"/>
      <c r="AT1457" s="66"/>
      <c r="AU1457" s="66"/>
      <c r="AV1457" s="66"/>
      <c r="AW1457" s="66"/>
      <c r="AX1457" s="66"/>
      <c r="AY1457" s="66"/>
      <c r="AZ1457" s="66"/>
      <c r="BA1457" s="66"/>
      <c r="BB1457" s="66"/>
      <c r="BC1457" s="66"/>
      <c r="BD1457" s="66"/>
      <c r="BE1457" s="66"/>
      <c r="BF1457" s="66"/>
      <c r="BG1457" s="66"/>
      <c r="BH1457" s="66"/>
      <c r="BI1457" s="66"/>
      <c r="BJ1457" s="66"/>
      <c r="BK1457" s="66"/>
      <c r="BL1457" s="66"/>
      <c r="BM1457" s="66"/>
      <c r="BN1457" s="66"/>
      <c r="BO1457" s="66"/>
      <c r="BP1457" s="66"/>
      <c r="BQ1457" s="66"/>
      <c r="BR1457" s="66"/>
      <c r="BS1457" s="66"/>
      <c r="BT1457" s="66"/>
      <c r="BU1457" s="66"/>
      <c r="BV1457" s="66"/>
      <c r="BW1457" s="66"/>
      <c r="BX1457" s="66"/>
      <c r="BY1457" s="66"/>
      <c r="BZ1457" s="66"/>
      <c r="CA1457" s="66"/>
      <c r="CB1457" s="66"/>
      <c r="CC1457" s="66"/>
      <c r="CD1457" s="66"/>
      <c r="CE1457" s="66"/>
      <c r="CF1457" s="66"/>
      <c r="CG1457" s="66"/>
      <c r="CH1457" s="66"/>
      <c r="CI1457" s="66"/>
      <c r="CJ1457" s="66"/>
      <c r="CK1457" s="66"/>
      <c r="CL1457" s="66"/>
      <c r="CM1457" s="66"/>
      <c r="CN1457" s="66"/>
      <c r="CO1457" s="66"/>
      <c r="CP1457" s="66"/>
      <c r="CQ1457" s="66"/>
      <c r="CR1457" s="66"/>
      <c r="CS1457" s="66"/>
      <c r="CT1457" s="66"/>
      <c r="CU1457" s="66"/>
      <c r="CV1457" s="66"/>
      <c r="CW1457" s="66"/>
      <c r="CX1457" s="66"/>
      <c r="CY1457" s="66"/>
      <c r="CZ1457" s="66"/>
      <c r="DA1457" s="66"/>
      <c r="DB1457" s="66"/>
      <c r="DC1457" s="66"/>
      <c r="DD1457" s="66"/>
      <c r="DE1457" s="66"/>
      <c r="DF1457" s="66"/>
      <c r="DG1457" s="66"/>
      <c r="DH1457" s="66"/>
      <c r="DI1457" s="66"/>
      <c r="DJ1457" s="66"/>
      <c r="DK1457" s="66"/>
      <c r="DL1457" s="66"/>
      <c r="DM1457" s="66"/>
      <c r="DN1457" s="66"/>
      <c r="DO1457" s="66"/>
      <c r="DP1457" s="66"/>
      <c r="DQ1457" s="66"/>
      <c r="DR1457" s="66"/>
      <c r="DS1457" s="66"/>
      <c r="DT1457" s="66"/>
      <c r="DU1457" s="66"/>
      <c r="DV1457" s="66"/>
      <c r="DW1457" s="66"/>
      <c r="DX1457" s="66"/>
      <c r="DY1457" s="66"/>
      <c r="DZ1457" s="66"/>
      <c r="EA1457" s="66"/>
      <c r="EB1457" s="66"/>
      <c r="EC1457" s="66"/>
      <c r="ED1457" s="66"/>
      <c r="EE1457" s="66"/>
      <c r="EF1457" s="66"/>
      <c r="EG1457" s="66"/>
      <c r="EH1457" s="66"/>
      <c r="EI1457" s="66"/>
      <c r="EJ1457" s="66"/>
      <c r="EK1457" s="66"/>
      <c r="EL1457" s="66"/>
      <c r="EM1457" s="66"/>
      <c r="EN1457" s="66"/>
      <c r="EO1457" s="66"/>
      <c r="EP1457" s="66"/>
      <c r="EQ1457" s="66"/>
      <c r="ER1457" s="66"/>
      <c r="ES1457" s="66"/>
      <c r="ET1457" s="66"/>
      <c r="EU1457" s="66"/>
      <c r="EV1457" s="66"/>
      <c r="EW1457" s="66"/>
      <c r="EX1457" s="66"/>
      <c r="EY1457" s="66"/>
      <c r="EZ1457" s="66"/>
      <c r="FA1457" s="66"/>
      <c r="FB1457" s="66"/>
      <c r="FC1457" s="66"/>
      <c r="FD1457" s="66"/>
      <c r="FE1457" s="66"/>
      <c r="FF1457" s="66"/>
      <c r="FG1457" s="66"/>
      <c r="FH1457" s="66"/>
      <c r="FI1457" s="66"/>
      <c r="FJ1457" s="66"/>
      <c r="FK1457" s="66"/>
      <c r="FL1457" s="66"/>
      <c r="FM1457" s="66"/>
      <c r="FN1457" s="66"/>
      <c r="FO1457" s="66"/>
      <c r="FP1457" s="66"/>
      <c r="FQ1457" s="66"/>
      <c r="FR1457" s="66"/>
      <c r="FS1457" s="66"/>
      <c r="FT1457" s="66"/>
      <c r="FU1457" s="66"/>
    </row>
    <row r="1458" spans="1:177" outlineLevel="1">
      <c r="A1458" s="19" t="s">
        <v>948</v>
      </c>
      <c r="B1458" s="19" t="s">
        <v>38</v>
      </c>
      <c r="C1458" s="19"/>
      <c r="D1458" s="19"/>
      <c r="E1458" s="19"/>
      <c r="F1458" s="19"/>
      <c r="I1458" s="405"/>
      <c r="J1458" s="405"/>
      <c r="K1458" s="405"/>
      <c r="L1458" s="405"/>
      <c r="M1458" s="405"/>
      <c r="N1458" s="405"/>
      <c r="O1458" s="405"/>
      <c r="P1458" s="405"/>
      <c r="Q1458" s="405"/>
      <c r="R1458" s="405"/>
      <c r="S1458" s="405"/>
      <c r="T1458" s="405"/>
      <c r="U1458" s="405"/>
      <c r="V1458" s="405"/>
      <c r="W1458" s="405"/>
      <c r="X1458" s="405"/>
      <c r="Y1458" s="405"/>
      <c r="Z1458" s="405"/>
      <c r="AA1458" s="405"/>
      <c r="AB1458" s="405"/>
      <c r="AC1458" s="405"/>
      <c r="AD1458" s="405"/>
      <c r="AE1458" s="409">
        <v>0</v>
      </c>
      <c r="AF1458" s="410">
        <f t="shared" ref="AF1458:BM1458" si="901">AE1463</f>
        <v>1.0099737044506674</v>
      </c>
      <c r="AG1458" s="410">
        <f t="shared" si="901"/>
        <v>10.822486723921624</v>
      </c>
      <c r="AH1458" s="410">
        <f t="shared" si="901"/>
        <v>30.279973235266322</v>
      </c>
      <c r="AI1458" s="410">
        <f t="shared" si="901"/>
        <v>30.572137587774204</v>
      </c>
      <c r="AJ1458" s="410">
        <f t="shared" si="901"/>
        <v>30.799118689511307</v>
      </c>
      <c r="AK1458" s="410">
        <f t="shared" si="901"/>
        <v>30.950087261192991</v>
      </c>
      <c r="AL1458" s="410">
        <f t="shared" si="901"/>
        <v>31.012824291344685</v>
      </c>
      <c r="AM1458" s="410">
        <f t="shared" si="901"/>
        <v>30.973551561878843</v>
      </c>
      <c r="AN1458" s="410">
        <f t="shared" si="901"/>
        <v>30.816741755544282</v>
      </c>
      <c r="AO1458" s="410">
        <f t="shared" si="901"/>
        <v>30.524905692636771</v>
      </c>
      <c r="AP1458" s="410">
        <f t="shared" si="901"/>
        <v>34.035712345579604</v>
      </c>
      <c r="AQ1458" s="410">
        <f t="shared" si="901"/>
        <v>33.887171188495742</v>
      </c>
      <c r="AR1458" s="410">
        <f t="shared" si="901"/>
        <v>33.593820293405216</v>
      </c>
      <c r="AS1458" s="410">
        <f t="shared" si="901"/>
        <v>33.134472947772529</v>
      </c>
      <c r="AT1458" s="410">
        <f t="shared" si="901"/>
        <v>32.485285747238684</v>
      </c>
      <c r="AU1458" s="410">
        <f t="shared" si="901"/>
        <v>43.421883109958976</v>
      </c>
      <c r="AV1458" s="410">
        <f t="shared" si="901"/>
        <v>43.725502900072669</v>
      </c>
      <c r="AW1458" s="410">
        <f t="shared" si="901"/>
        <v>43.91834687950756</v>
      </c>
      <c r="AX1458" s="410">
        <f t="shared" si="901"/>
        <v>43.982705645417425</v>
      </c>
      <c r="AY1458" s="410">
        <f t="shared" si="901"/>
        <v>43.898612177447539</v>
      </c>
      <c r="AZ1458" s="410">
        <f t="shared" si="901"/>
        <v>43.643566948958672</v>
      </c>
      <c r="BA1458" s="410">
        <f t="shared" si="901"/>
        <v>43.192229932357662</v>
      </c>
      <c r="BB1458" s="410">
        <f t="shared" si="901"/>
        <v>42.516075522250247</v>
      </c>
      <c r="BC1458" s="410">
        <f t="shared" si="901"/>
        <v>41.583005922870235</v>
      </c>
      <c r="BD1458" s="410">
        <f t="shared" si="901"/>
        <v>40.356918011703122</v>
      </c>
      <c r="BE1458" s="410">
        <f t="shared" si="901"/>
        <v>38.797218092538607</v>
      </c>
      <c r="BF1458" s="410">
        <f t="shared" si="901"/>
        <v>36.858278280657288</v>
      </c>
      <c r="BG1458" s="410">
        <f t="shared" si="901"/>
        <v>34.488827511860627</v>
      </c>
      <c r="BH1458" s="410">
        <f t="shared" si="901"/>
        <v>31.631269325934102</v>
      </c>
      <c r="BI1458" s="410">
        <f t="shared" si="901"/>
        <v>28.220917633075903</v>
      </c>
      <c r="BJ1458" s="410">
        <f t="shared" si="901"/>
        <v>24.185140616715607</v>
      </c>
      <c r="BK1458" s="410">
        <f t="shared" si="901"/>
        <v>19.442401744422195</v>
      </c>
      <c r="BL1458" s="410">
        <f t="shared" si="901"/>
        <v>13.901185535064595</v>
      </c>
      <c r="BM1458" s="410">
        <f t="shared" si="901"/>
        <v>7.4587942480234339</v>
      </c>
      <c r="BN1458" s="405"/>
      <c r="BO1458" s="405"/>
      <c r="BP1458" s="405"/>
      <c r="BQ1458" s="405"/>
      <c r="BR1458" s="405"/>
      <c r="BS1458" s="405"/>
      <c r="BT1458" s="405"/>
      <c r="BU1458" s="405"/>
      <c r="BV1458" s="405"/>
      <c r="BW1458" s="405"/>
      <c r="BX1458" s="405"/>
      <c r="BY1458" s="405"/>
      <c r="BZ1458" s="405"/>
      <c r="CA1458" s="405"/>
      <c r="CB1458" s="405"/>
      <c r="CC1458" s="405"/>
      <c r="CD1458" s="405"/>
      <c r="CE1458" s="405"/>
      <c r="CF1458" s="405"/>
      <c r="CG1458" s="405"/>
      <c r="CH1458" s="405"/>
      <c r="CI1458" s="405"/>
      <c r="CJ1458" s="405"/>
      <c r="CK1458" s="405"/>
      <c r="CL1458" s="405"/>
      <c r="CM1458" s="405"/>
      <c r="CN1458" s="405"/>
      <c r="CO1458" s="405"/>
      <c r="CP1458" s="405"/>
      <c r="CQ1458" s="405"/>
      <c r="CR1458" s="405"/>
      <c r="CS1458" s="405"/>
      <c r="CT1458" s="405"/>
      <c r="CU1458" s="405"/>
      <c r="CV1458" s="405"/>
      <c r="CW1458" s="405"/>
      <c r="CX1458" s="405"/>
      <c r="CY1458" s="405"/>
      <c r="CZ1458" s="405"/>
      <c r="DA1458" s="405"/>
      <c r="DB1458" s="405"/>
      <c r="DC1458" s="405"/>
      <c r="DD1458" s="405"/>
      <c r="DE1458" s="405"/>
      <c r="DF1458" s="405"/>
      <c r="DG1458" s="405"/>
      <c r="DH1458" s="405"/>
      <c r="DI1458" s="405"/>
      <c r="DJ1458" s="405"/>
      <c r="DK1458" s="405"/>
      <c r="DL1458" s="405"/>
      <c r="DM1458" s="405"/>
      <c r="DN1458" s="405"/>
      <c r="DO1458" s="405"/>
      <c r="DP1458" s="405"/>
      <c r="DQ1458" s="405"/>
      <c r="DR1458" s="405"/>
      <c r="DS1458" s="405"/>
      <c r="DT1458" s="405"/>
      <c r="DU1458" s="405"/>
      <c r="DV1458" s="405"/>
      <c r="DW1458" s="405"/>
      <c r="DX1458" s="405"/>
      <c r="DY1458" s="405"/>
      <c r="DZ1458" s="405"/>
      <c r="EA1458" s="405"/>
      <c r="EB1458" s="405"/>
      <c r="EC1458" s="405"/>
      <c r="ED1458" s="405"/>
      <c r="EE1458" s="405"/>
      <c r="EF1458" s="405"/>
      <c r="EG1458" s="405"/>
      <c r="EH1458" s="405"/>
      <c r="EI1458" s="405"/>
      <c r="EJ1458" s="405"/>
      <c r="EK1458" s="405"/>
      <c r="EL1458" s="405"/>
      <c r="EM1458" s="405"/>
      <c r="EN1458" s="405"/>
      <c r="EO1458" s="405"/>
      <c r="EP1458" s="405"/>
      <c r="EQ1458" s="405"/>
      <c r="ER1458" s="405"/>
      <c r="ES1458" s="405"/>
      <c r="ET1458" s="405"/>
      <c r="EU1458" s="405"/>
      <c r="EV1458" s="405"/>
      <c r="EW1458" s="405"/>
      <c r="EX1458" s="405"/>
      <c r="EY1458" s="405"/>
      <c r="EZ1458" s="405"/>
      <c r="FA1458" s="405"/>
      <c r="FB1458" s="405"/>
      <c r="FC1458" s="405"/>
      <c r="FD1458" s="405"/>
      <c r="FE1458" s="405"/>
      <c r="FF1458" s="405"/>
      <c r="FG1458" s="405"/>
      <c r="FH1458" s="405"/>
      <c r="FI1458" s="405"/>
      <c r="FJ1458" s="405"/>
      <c r="FK1458" s="405"/>
      <c r="FL1458" s="405"/>
      <c r="FM1458" s="405"/>
      <c r="FN1458" s="405"/>
      <c r="FO1458" s="405"/>
      <c r="FP1458" s="405"/>
      <c r="FQ1458" s="405"/>
      <c r="FR1458" s="405"/>
      <c r="FS1458" s="405"/>
      <c r="FT1458" s="405"/>
      <c r="FU1458" s="405"/>
    </row>
    <row r="1459" spans="1:177" outlineLevel="1">
      <c r="A1459" s="32" t="s">
        <v>1119</v>
      </c>
      <c r="B1459" t="s">
        <v>38</v>
      </c>
      <c r="D1459"/>
      <c r="I1459" s="405"/>
      <c r="J1459" s="405"/>
      <c r="K1459" s="405"/>
      <c r="L1459" s="405"/>
      <c r="M1459" s="405"/>
      <c r="N1459" s="405"/>
      <c r="O1459" s="405"/>
      <c r="P1459" s="405"/>
      <c r="Q1459" s="405"/>
      <c r="R1459" s="405"/>
      <c r="S1459" s="405"/>
      <c r="T1459" s="405"/>
      <c r="U1459" s="405"/>
      <c r="V1459" s="405"/>
      <c r="W1459" s="405"/>
      <c r="X1459" s="405"/>
      <c r="Y1459" s="405"/>
      <c r="Z1459" s="405"/>
      <c r="AA1459" s="405"/>
      <c r="AB1459" s="405"/>
      <c r="AC1459" s="405"/>
      <c r="AD1459" s="405"/>
      <c r="AE1459" s="75">
        <f t="shared" ref="AE1459:BM1459" si="902">AE241</f>
        <v>1.0099737044506674</v>
      </c>
      <c r="AF1459" s="75">
        <f t="shared" si="902"/>
        <v>9.6913161749368779</v>
      </c>
      <c r="AG1459" s="75">
        <f t="shared" si="902"/>
        <v>18.158788104474102</v>
      </c>
      <c r="AH1459" s="75">
        <f t="shared" si="902"/>
        <v>0</v>
      </c>
      <c r="AI1459" s="75">
        <f t="shared" si="902"/>
        <v>0</v>
      </c>
      <c r="AJ1459" s="75">
        <f t="shared" si="902"/>
        <v>0</v>
      </c>
      <c r="AK1459" s="75">
        <f t="shared" si="902"/>
        <v>0</v>
      </c>
      <c r="AL1459" s="75">
        <f t="shared" si="902"/>
        <v>0</v>
      </c>
      <c r="AM1459" s="75">
        <f t="shared" si="902"/>
        <v>0</v>
      </c>
      <c r="AN1459" s="75">
        <f t="shared" si="902"/>
        <v>0</v>
      </c>
      <c r="AO1459" s="75">
        <f t="shared" si="902"/>
        <v>3.9573583956064309</v>
      </c>
      <c r="AP1459" s="75">
        <f t="shared" si="902"/>
        <v>0</v>
      </c>
      <c r="AQ1459" s="75">
        <f t="shared" si="902"/>
        <v>0</v>
      </c>
      <c r="AR1459" s="75">
        <f t="shared" si="902"/>
        <v>0</v>
      </c>
      <c r="AS1459" s="75">
        <f t="shared" si="902"/>
        <v>0</v>
      </c>
      <c r="AT1459" s="75">
        <f t="shared" si="902"/>
        <v>11.802446745946201</v>
      </c>
      <c r="AU1459" s="75">
        <f t="shared" si="902"/>
        <v>0</v>
      </c>
      <c r="AV1459" s="75">
        <f t="shared" si="902"/>
        <v>0</v>
      </c>
      <c r="AW1459" s="75">
        <f t="shared" si="902"/>
        <v>0</v>
      </c>
      <c r="AX1459" s="75">
        <f t="shared" si="902"/>
        <v>0</v>
      </c>
      <c r="AY1459" s="75">
        <f t="shared" si="902"/>
        <v>0</v>
      </c>
      <c r="AZ1459" s="75">
        <f t="shared" si="902"/>
        <v>0</v>
      </c>
      <c r="BA1459" s="75">
        <f t="shared" si="902"/>
        <v>0</v>
      </c>
      <c r="BB1459" s="75">
        <f t="shared" si="902"/>
        <v>0</v>
      </c>
      <c r="BC1459" s="75">
        <f t="shared" si="902"/>
        <v>0</v>
      </c>
      <c r="BD1459" s="75">
        <f t="shared" si="902"/>
        <v>0</v>
      </c>
      <c r="BE1459" s="75">
        <f t="shared" si="902"/>
        <v>0</v>
      </c>
      <c r="BF1459" s="75">
        <f t="shared" si="902"/>
        <v>0</v>
      </c>
      <c r="BG1459" s="75">
        <f t="shared" si="902"/>
        <v>0</v>
      </c>
      <c r="BH1459" s="75">
        <f t="shared" si="902"/>
        <v>0</v>
      </c>
      <c r="BI1459" s="75">
        <f t="shared" si="902"/>
        <v>0</v>
      </c>
      <c r="BJ1459" s="75">
        <f t="shared" si="902"/>
        <v>0</v>
      </c>
      <c r="BK1459" s="75">
        <f t="shared" si="902"/>
        <v>0</v>
      </c>
      <c r="BL1459" s="75">
        <f t="shared" si="902"/>
        <v>0</v>
      </c>
      <c r="BM1459" s="75">
        <f t="shared" si="902"/>
        <v>0</v>
      </c>
      <c r="BN1459" s="405"/>
      <c r="BO1459" s="405"/>
      <c r="BP1459" s="405"/>
      <c r="BQ1459" s="405"/>
      <c r="BR1459" s="405"/>
      <c r="BS1459" s="405"/>
      <c r="BT1459" s="405"/>
      <c r="BU1459" s="405"/>
      <c r="BV1459" s="405"/>
      <c r="BW1459" s="405"/>
      <c r="BX1459" s="405"/>
      <c r="BY1459" s="405"/>
      <c r="BZ1459" s="405"/>
      <c r="CA1459" s="405"/>
      <c r="CB1459" s="405"/>
      <c r="CC1459" s="405"/>
      <c r="CD1459" s="405"/>
      <c r="CE1459" s="405"/>
      <c r="CF1459" s="405"/>
      <c r="CG1459" s="405"/>
      <c r="CH1459" s="405"/>
      <c r="CI1459" s="405"/>
      <c r="CJ1459" s="405"/>
      <c r="CK1459" s="405"/>
      <c r="CL1459" s="405"/>
      <c r="CM1459" s="405"/>
      <c r="CN1459" s="405"/>
      <c r="CO1459" s="405"/>
      <c r="CP1459" s="405"/>
      <c r="CQ1459" s="405"/>
      <c r="CR1459" s="405"/>
      <c r="CS1459" s="405"/>
      <c r="CT1459" s="405"/>
      <c r="CU1459" s="405"/>
      <c r="CV1459" s="405"/>
      <c r="CW1459" s="405"/>
      <c r="CX1459" s="405"/>
      <c r="CY1459" s="405"/>
      <c r="CZ1459" s="405"/>
      <c r="DA1459" s="405"/>
      <c r="DB1459" s="405"/>
      <c r="DC1459" s="405"/>
      <c r="DD1459" s="405"/>
      <c r="DE1459" s="405"/>
      <c r="DF1459" s="405"/>
      <c r="DG1459" s="405"/>
      <c r="DH1459" s="405"/>
      <c r="DI1459" s="405"/>
      <c r="DJ1459" s="405"/>
      <c r="DK1459" s="405"/>
      <c r="DL1459" s="405"/>
      <c r="DM1459" s="405"/>
      <c r="DN1459" s="405"/>
      <c r="DO1459" s="405"/>
      <c r="DP1459" s="405"/>
      <c r="DQ1459" s="405"/>
      <c r="DR1459" s="405"/>
      <c r="DS1459" s="405"/>
      <c r="DT1459" s="405"/>
      <c r="DU1459" s="405"/>
      <c r="DV1459" s="405"/>
      <c r="DW1459" s="405"/>
      <c r="DX1459" s="405"/>
      <c r="DY1459" s="405"/>
      <c r="DZ1459" s="405"/>
      <c r="EA1459" s="405"/>
      <c r="EB1459" s="405"/>
      <c r="EC1459" s="405"/>
      <c r="ED1459" s="405"/>
      <c r="EE1459" s="405"/>
      <c r="EF1459" s="405"/>
      <c r="EG1459" s="405"/>
      <c r="EH1459" s="405"/>
      <c r="EI1459" s="405"/>
      <c r="EJ1459" s="405"/>
      <c r="EK1459" s="405"/>
      <c r="EL1459" s="405"/>
      <c r="EM1459" s="405"/>
      <c r="EN1459" s="405"/>
      <c r="EO1459" s="405"/>
      <c r="EP1459" s="405"/>
      <c r="EQ1459" s="405"/>
      <c r="ER1459" s="405"/>
      <c r="ES1459" s="405"/>
      <c r="ET1459" s="405"/>
      <c r="EU1459" s="405"/>
      <c r="EV1459" s="405"/>
      <c r="EW1459" s="405"/>
      <c r="EX1459" s="405"/>
      <c r="EY1459" s="405"/>
      <c r="EZ1459" s="405"/>
      <c r="FA1459" s="405"/>
      <c r="FB1459" s="405"/>
      <c r="FC1459" s="405"/>
      <c r="FD1459" s="405"/>
      <c r="FE1459" s="405"/>
      <c r="FF1459" s="405"/>
      <c r="FG1459" s="405"/>
      <c r="FH1459" s="405"/>
      <c r="FI1459" s="405"/>
      <c r="FJ1459" s="405"/>
      <c r="FK1459" s="405"/>
      <c r="FL1459" s="405"/>
      <c r="FM1459" s="405"/>
      <c r="FN1459" s="405"/>
      <c r="FO1459" s="405"/>
      <c r="FP1459" s="405"/>
      <c r="FQ1459" s="405"/>
      <c r="FR1459" s="405"/>
      <c r="FS1459" s="405"/>
      <c r="FT1459" s="405"/>
      <c r="FU1459" s="405"/>
    </row>
    <row r="1460" spans="1:177" outlineLevel="1">
      <c r="A1460" s="32" t="s">
        <v>1136</v>
      </c>
      <c r="B1460" t="s">
        <v>38</v>
      </c>
      <c r="D1460"/>
      <c r="E1460" s="373">
        <f>CHOOSE($E$1457,G1460,J1460)</f>
        <v>0.12</v>
      </c>
      <c r="F1460" s="220" t="s">
        <v>555</v>
      </c>
      <c r="G1460" s="122">
        <v>0.12</v>
      </c>
      <c r="H1460" s="220" t="s">
        <v>555</v>
      </c>
      <c r="I1460" s="405"/>
      <c r="J1460" s="122">
        <v>8.7359968965317544E-2</v>
      </c>
      <c r="K1460" s="220" t="s">
        <v>555</v>
      </c>
      <c r="L1460" s="405"/>
      <c r="M1460" s="405"/>
      <c r="N1460" s="405"/>
      <c r="O1460" s="405"/>
      <c r="P1460" s="405"/>
      <c r="Q1460" s="405"/>
      <c r="R1460" s="405"/>
      <c r="S1460" s="405"/>
      <c r="T1460" s="405"/>
      <c r="U1460" s="405"/>
      <c r="V1460" s="405"/>
      <c r="W1460" s="405"/>
      <c r="X1460" s="405"/>
      <c r="Y1460" s="405"/>
      <c r="Z1460" s="405"/>
      <c r="AA1460" s="405"/>
      <c r="AB1460" s="405"/>
      <c r="AC1460" s="405"/>
      <c r="AD1460" s="405"/>
      <c r="AE1460" s="411">
        <f>AE1458*$E$1460</f>
        <v>0</v>
      </c>
      <c r="AF1460" s="411">
        <f t="shared" ref="AF1460:BM1460" si="903">AF1458*$E$1460</f>
        <v>0.12119684453408008</v>
      </c>
      <c r="AG1460" s="411">
        <f t="shared" si="903"/>
        <v>1.2986984068705949</v>
      </c>
      <c r="AH1460" s="411">
        <f t="shared" si="903"/>
        <v>3.6335967882319586</v>
      </c>
      <c r="AI1460" s="411">
        <f t="shared" si="903"/>
        <v>3.6686565105329043</v>
      </c>
      <c r="AJ1460" s="411">
        <f t="shared" si="903"/>
        <v>3.6958942427413568</v>
      </c>
      <c r="AK1460" s="411">
        <f t="shared" si="903"/>
        <v>3.7140104713431588</v>
      </c>
      <c r="AL1460" s="411">
        <f t="shared" si="903"/>
        <v>3.721538914961362</v>
      </c>
      <c r="AM1460" s="411">
        <f t="shared" si="903"/>
        <v>3.7168261874254611</v>
      </c>
      <c r="AN1460" s="411">
        <f t="shared" si="903"/>
        <v>3.6980090106653138</v>
      </c>
      <c r="AO1460" s="411">
        <f t="shared" si="903"/>
        <v>3.6629886831164122</v>
      </c>
      <c r="AP1460" s="411">
        <f t="shared" si="903"/>
        <v>4.0842854814695526</v>
      </c>
      <c r="AQ1460" s="411">
        <f t="shared" si="903"/>
        <v>4.0664605426194891</v>
      </c>
      <c r="AR1460" s="411">
        <f t="shared" si="903"/>
        <v>4.0312584352086258</v>
      </c>
      <c r="AS1460" s="411">
        <f t="shared" si="903"/>
        <v>3.9761367537327033</v>
      </c>
      <c r="AT1460" s="411">
        <f t="shared" si="903"/>
        <v>3.8982342896686419</v>
      </c>
      <c r="AU1460" s="411">
        <f t="shared" si="903"/>
        <v>5.2106259731950768</v>
      </c>
      <c r="AV1460" s="411">
        <f t="shared" si="903"/>
        <v>5.2470603480087199</v>
      </c>
      <c r="AW1460" s="411">
        <f t="shared" si="903"/>
        <v>5.2702016255409072</v>
      </c>
      <c r="AX1460" s="411">
        <f t="shared" si="903"/>
        <v>5.2779246774500912</v>
      </c>
      <c r="AY1460" s="411">
        <f t="shared" si="903"/>
        <v>5.2678334612937041</v>
      </c>
      <c r="AZ1460" s="411">
        <f t="shared" si="903"/>
        <v>5.2372280338750405</v>
      </c>
      <c r="BA1460" s="411">
        <f t="shared" si="903"/>
        <v>5.183067591882919</v>
      </c>
      <c r="BB1460" s="411">
        <f t="shared" si="903"/>
        <v>5.1019290626700293</v>
      </c>
      <c r="BC1460" s="411">
        <f t="shared" si="903"/>
        <v>4.9899607107444277</v>
      </c>
      <c r="BD1460" s="411">
        <f t="shared" si="903"/>
        <v>4.8428301614043745</v>
      </c>
      <c r="BE1460" s="411">
        <f t="shared" si="903"/>
        <v>4.6556661711046328</v>
      </c>
      <c r="BF1460" s="411">
        <f t="shared" si="903"/>
        <v>4.4229933936788743</v>
      </c>
      <c r="BG1460" s="411">
        <f t="shared" si="903"/>
        <v>4.1386593014232753</v>
      </c>
      <c r="BH1460" s="411">
        <f t="shared" si="903"/>
        <v>3.7957523191120921</v>
      </c>
      <c r="BI1460" s="411">
        <f t="shared" si="903"/>
        <v>3.386510115969108</v>
      </c>
      <c r="BJ1460" s="411">
        <f t="shared" si="903"/>
        <v>2.9022168740058727</v>
      </c>
      <c r="BK1460" s="411">
        <f t="shared" si="903"/>
        <v>2.3330882093306635</v>
      </c>
      <c r="BL1460" s="411">
        <f t="shared" si="903"/>
        <v>1.6681422642077515</v>
      </c>
      <c r="BM1460" s="411">
        <f t="shared" si="903"/>
        <v>0.895055309762812</v>
      </c>
      <c r="BN1460" s="405"/>
      <c r="BO1460" s="405"/>
      <c r="BP1460" s="405"/>
      <c r="BQ1460" s="405"/>
      <c r="BR1460" s="405"/>
      <c r="BS1460" s="405"/>
      <c r="BT1460" s="405"/>
      <c r="BU1460" s="405"/>
      <c r="BV1460" s="405"/>
      <c r="BW1460" s="405"/>
      <c r="BX1460" s="405"/>
      <c r="BY1460" s="405"/>
      <c r="BZ1460" s="405"/>
      <c r="CA1460" s="405"/>
      <c r="CB1460" s="405"/>
      <c r="CC1460" s="405"/>
      <c r="CD1460" s="405"/>
      <c r="CE1460" s="405"/>
      <c r="CF1460" s="405"/>
      <c r="CG1460" s="405"/>
      <c r="CH1460" s="405"/>
      <c r="CI1460" s="405"/>
      <c r="CJ1460" s="405"/>
      <c r="CK1460" s="405"/>
      <c r="CL1460" s="405"/>
      <c r="CM1460" s="405"/>
      <c r="CN1460" s="405"/>
      <c r="CO1460" s="405"/>
      <c r="CP1460" s="405"/>
      <c r="CQ1460" s="405"/>
      <c r="CR1460" s="405"/>
      <c r="CS1460" s="405"/>
      <c r="CT1460" s="405"/>
      <c r="CU1460" s="405"/>
      <c r="CV1460" s="405"/>
      <c r="CW1460" s="405"/>
      <c r="CX1460" s="405"/>
      <c r="CY1460" s="405"/>
      <c r="CZ1460" s="405"/>
      <c r="DA1460" s="405"/>
      <c r="DB1460" s="405"/>
      <c r="DC1460" s="405"/>
      <c r="DD1460" s="405"/>
      <c r="DE1460" s="405"/>
      <c r="DF1460" s="405"/>
      <c r="DG1460" s="405"/>
      <c r="DH1460" s="405"/>
      <c r="DI1460" s="405"/>
      <c r="DJ1460" s="405"/>
      <c r="DK1460" s="405"/>
      <c r="DL1460" s="405"/>
      <c r="DM1460" s="405"/>
      <c r="DN1460" s="405"/>
      <c r="DO1460" s="405"/>
      <c r="DP1460" s="405"/>
      <c r="DQ1460" s="405"/>
      <c r="DR1460" s="405"/>
      <c r="DS1460" s="405"/>
      <c r="DT1460" s="405"/>
      <c r="DU1460" s="405"/>
      <c r="DV1460" s="405"/>
      <c r="DW1460" s="405"/>
      <c r="DX1460" s="405"/>
      <c r="DY1460" s="405"/>
      <c r="DZ1460" s="405"/>
      <c r="EA1460" s="405"/>
      <c r="EB1460" s="405"/>
      <c r="EC1460" s="405"/>
      <c r="ED1460" s="405"/>
      <c r="EE1460" s="405"/>
      <c r="EF1460" s="405"/>
      <c r="EG1460" s="405"/>
      <c r="EH1460" s="405"/>
      <c r="EI1460" s="405"/>
      <c r="EJ1460" s="405"/>
      <c r="EK1460" s="405"/>
      <c r="EL1460" s="405"/>
      <c r="EM1460" s="405"/>
      <c r="EN1460" s="405"/>
      <c r="EO1460" s="405"/>
      <c r="EP1460" s="405"/>
      <c r="EQ1460" s="405"/>
      <c r="ER1460" s="405"/>
      <c r="ES1460" s="405"/>
      <c r="ET1460" s="405"/>
      <c r="EU1460" s="405"/>
      <c r="EV1460" s="405"/>
      <c r="EW1460" s="405"/>
      <c r="EX1460" s="405"/>
      <c r="EY1460" s="405"/>
      <c r="EZ1460" s="405"/>
      <c r="FA1460" s="405"/>
      <c r="FB1460" s="405"/>
      <c r="FC1460" s="405"/>
      <c r="FD1460" s="405"/>
      <c r="FE1460" s="405"/>
      <c r="FF1460" s="405"/>
      <c r="FG1460" s="405"/>
      <c r="FH1460" s="405"/>
      <c r="FI1460" s="405"/>
      <c r="FJ1460" s="405"/>
      <c r="FK1460" s="405"/>
      <c r="FL1460" s="405"/>
      <c r="FM1460" s="405"/>
      <c r="FN1460" s="405"/>
      <c r="FO1460" s="405"/>
      <c r="FP1460" s="405"/>
      <c r="FQ1460" s="405"/>
      <c r="FR1460" s="405"/>
      <c r="FS1460" s="405"/>
      <c r="FT1460" s="405"/>
      <c r="FU1460" s="405"/>
    </row>
    <row r="1461" spans="1:177" outlineLevel="1">
      <c r="A1461" s="32" t="s">
        <v>1137</v>
      </c>
      <c r="B1461" t="s">
        <v>38</v>
      </c>
      <c r="D1461"/>
      <c r="E1461" s="298">
        <f>Controle!$B$7*(1+Controle!$E$167)</f>
        <v>2.8540915788332244</v>
      </c>
      <c r="F1461" s="29" t="s">
        <v>1132</v>
      </c>
      <c r="G1461" s="427">
        <f>E1461/12</f>
        <v>0.23784096490276871</v>
      </c>
      <c r="I1461" s="405"/>
      <c r="J1461" s="405"/>
      <c r="K1461" s="405"/>
      <c r="L1461" s="405"/>
      <c r="M1461" s="405"/>
      <c r="N1461" s="405"/>
      <c r="O1461" s="405"/>
      <c r="P1461" s="405"/>
      <c r="Q1461" s="405"/>
      <c r="R1461" s="405"/>
      <c r="S1461" s="405"/>
      <c r="T1461" s="405"/>
      <c r="U1461" s="405"/>
      <c r="V1461" s="405"/>
      <c r="W1461" s="405"/>
      <c r="X1461" s="405"/>
      <c r="Y1461" s="405"/>
      <c r="Z1461" s="405"/>
      <c r="AA1461" s="405"/>
      <c r="AB1461" s="510"/>
      <c r="AC1461" s="405"/>
      <c r="AD1461" s="405"/>
      <c r="AE1461" s="75">
        <f t="shared" ref="AE1461:BM1461" si="904">-$E1461*AE$221*AE1462</f>
        <v>0</v>
      </c>
      <c r="AF1461" s="75">
        <f t="shared" si="904"/>
        <v>0</v>
      </c>
      <c r="AG1461" s="75">
        <f t="shared" si="904"/>
        <v>0</v>
      </c>
      <c r="AH1461" s="75">
        <f t="shared" si="904"/>
        <v>-3.3414324357240766</v>
      </c>
      <c r="AI1461" s="75">
        <f t="shared" si="904"/>
        <v>-3.441675408795799</v>
      </c>
      <c r="AJ1461" s="75">
        <f t="shared" si="904"/>
        <v>-3.5449256710596733</v>
      </c>
      <c r="AK1461" s="75">
        <f t="shared" si="904"/>
        <v>-3.6512734411914631</v>
      </c>
      <c r="AL1461" s="75">
        <f t="shared" si="904"/>
        <v>-3.7608116444272071</v>
      </c>
      <c r="AM1461" s="75">
        <f t="shared" si="904"/>
        <v>-3.8736359937600233</v>
      </c>
      <c r="AN1461" s="75">
        <f t="shared" si="904"/>
        <v>-3.9898450735728237</v>
      </c>
      <c r="AO1461" s="75">
        <f t="shared" si="904"/>
        <v>-4.1095404257800086</v>
      </c>
      <c r="AP1461" s="75">
        <f t="shared" si="904"/>
        <v>-4.2328266385534095</v>
      </c>
      <c r="AQ1461" s="75">
        <f t="shared" si="904"/>
        <v>-4.359811437710011</v>
      </c>
      <c r="AR1461" s="75">
        <f t="shared" si="904"/>
        <v>-4.490605780841312</v>
      </c>
      <c r="AS1461" s="75">
        <f t="shared" si="904"/>
        <v>-4.625323954266551</v>
      </c>
      <c r="AT1461" s="75">
        <f t="shared" si="904"/>
        <v>-4.7640836728945484</v>
      </c>
      <c r="AU1461" s="75">
        <f t="shared" si="904"/>
        <v>-4.9070061830813847</v>
      </c>
      <c r="AV1461" s="75">
        <f t="shared" si="904"/>
        <v>-5.0542163685738259</v>
      </c>
      <c r="AW1461" s="75">
        <f t="shared" si="904"/>
        <v>-5.2058428596310407</v>
      </c>
      <c r="AX1461" s="75">
        <f t="shared" si="904"/>
        <v>-5.362018145419972</v>
      </c>
      <c r="AY1461" s="75">
        <f t="shared" si="904"/>
        <v>-5.522878689782571</v>
      </c>
      <c r="AZ1461" s="75">
        <f t="shared" si="904"/>
        <v>-5.6885650504760488</v>
      </c>
      <c r="BA1461" s="75">
        <f t="shared" si="904"/>
        <v>-5.8592220019903305</v>
      </c>
      <c r="BB1461" s="75">
        <f t="shared" si="904"/>
        <v>-6.0349986620500404</v>
      </c>
      <c r="BC1461" s="75">
        <f t="shared" si="904"/>
        <v>-6.2160486219115416</v>
      </c>
      <c r="BD1461" s="75">
        <f t="shared" si="904"/>
        <v>-6.4025300805688881</v>
      </c>
      <c r="BE1461" s="75">
        <f t="shared" si="904"/>
        <v>-6.5946059829859545</v>
      </c>
      <c r="BF1461" s="75">
        <f t="shared" si="904"/>
        <v>-6.7924441624755332</v>
      </c>
      <c r="BG1461" s="75">
        <f t="shared" si="904"/>
        <v>-6.9962174873497993</v>
      </c>
      <c r="BH1461" s="75">
        <f t="shared" si="904"/>
        <v>-7.2061040119702939</v>
      </c>
      <c r="BI1461" s="75">
        <f t="shared" si="904"/>
        <v>-7.4222871323294033</v>
      </c>
      <c r="BJ1461" s="75">
        <f t="shared" si="904"/>
        <v>-7.644955746299285</v>
      </c>
      <c r="BK1461" s="75">
        <f t="shared" si="904"/>
        <v>-7.874304418688264</v>
      </c>
      <c r="BL1461" s="75">
        <f t="shared" si="904"/>
        <v>-8.1105335512489134</v>
      </c>
      <c r="BM1461" s="75">
        <f t="shared" si="904"/>
        <v>-8.3538495577863809</v>
      </c>
      <c r="BN1461" s="405"/>
      <c r="BO1461" s="405"/>
      <c r="BP1461" s="405"/>
      <c r="BQ1461" s="405"/>
      <c r="BR1461" s="405"/>
      <c r="BS1461" s="405"/>
      <c r="BT1461" s="405"/>
      <c r="BU1461" s="405"/>
      <c r="BV1461" s="405"/>
      <c r="BW1461" s="405"/>
      <c r="BX1461" s="405"/>
      <c r="BY1461" s="405"/>
      <c r="BZ1461" s="405"/>
      <c r="CA1461" s="405"/>
      <c r="CB1461" s="405"/>
      <c r="CC1461" s="405"/>
      <c r="CD1461" s="405"/>
      <c r="CE1461" s="405"/>
      <c r="CF1461" s="405"/>
      <c r="CG1461" s="405"/>
      <c r="CH1461" s="405"/>
      <c r="CI1461" s="405"/>
      <c r="CJ1461" s="405"/>
      <c r="CK1461" s="405"/>
      <c r="CL1461" s="405"/>
      <c r="CM1461" s="405"/>
      <c r="CN1461" s="405"/>
      <c r="CO1461" s="405"/>
      <c r="CP1461" s="405"/>
      <c r="CQ1461" s="405"/>
      <c r="CR1461" s="405"/>
      <c r="CS1461" s="405"/>
      <c r="CT1461" s="405"/>
      <c r="CU1461" s="405"/>
      <c r="CV1461" s="405"/>
      <c r="CW1461" s="405"/>
      <c r="CX1461" s="405"/>
      <c r="CY1461" s="405"/>
      <c r="CZ1461" s="405"/>
      <c r="DA1461" s="405"/>
      <c r="DB1461" s="405"/>
      <c r="DC1461" s="405"/>
      <c r="DD1461" s="405"/>
      <c r="DE1461" s="405"/>
      <c r="DF1461" s="405"/>
      <c r="DG1461" s="405"/>
      <c r="DH1461" s="405"/>
      <c r="DI1461" s="405"/>
      <c r="DJ1461" s="405"/>
      <c r="DK1461" s="405"/>
      <c r="DL1461" s="405"/>
      <c r="DM1461" s="405"/>
      <c r="DN1461" s="405"/>
      <c r="DO1461" s="405"/>
      <c r="DP1461" s="405"/>
      <c r="DQ1461" s="405"/>
      <c r="DR1461" s="405"/>
      <c r="DS1461" s="405"/>
      <c r="DT1461" s="405"/>
      <c r="DU1461" s="405"/>
      <c r="DV1461" s="405"/>
      <c r="DW1461" s="405"/>
      <c r="DX1461" s="405"/>
      <c r="DY1461" s="405"/>
      <c r="DZ1461" s="405"/>
      <c r="EA1461" s="405"/>
      <c r="EB1461" s="405"/>
      <c r="EC1461" s="405"/>
      <c r="ED1461" s="405"/>
      <c r="EE1461" s="405"/>
      <c r="EF1461" s="405"/>
      <c r="EG1461" s="405"/>
      <c r="EH1461" s="405"/>
      <c r="EI1461" s="405"/>
      <c r="EJ1461" s="405"/>
      <c r="EK1461" s="405"/>
      <c r="EL1461" s="405"/>
      <c r="EM1461" s="405"/>
      <c r="EN1461" s="405"/>
      <c r="EO1461" s="405"/>
      <c r="EP1461" s="405"/>
      <c r="EQ1461" s="405"/>
      <c r="ER1461" s="405"/>
      <c r="ES1461" s="405"/>
      <c r="ET1461" s="405"/>
      <c r="EU1461" s="405"/>
      <c r="EV1461" s="405"/>
      <c r="EW1461" s="405"/>
      <c r="EX1461" s="405"/>
      <c r="EY1461" s="405"/>
      <c r="EZ1461" s="405"/>
      <c r="FA1461" s="405"/>
      <c r="FB1461" s="405"/>
      <c r="FC1461" s="405"/>
      <c r="FD1461" s="405"/>
      <c r="FE1461" s="405"/>
      <c r="FF1461" s="405"/>
      <c r="FG1461" s="405"/>
      <c r="FH1461" s="405"/>
      <c r="FI1461" s="405"/>
      <c r="FJ1461" s="405"/>
      <c r="FK1461" s="405"/>
      <c r="FL1461" s="405"/>
      <c r="FM1461" s="405"/>
      <c r="FN1461" s="405"/>
      <c r="FO1461" s="405"/>
      <c r="FP1461" s="405"/>
      <c r="FQ1461" s="405"/>
      <c r="FR1461" s="405"/>
      <c r="FS1461" s="405"/>
      <c r="FT1461" s="405"/>
      <c r="FU1461" s="405"/>
    </row>
    <row r="1462" spans="1:177" outlineLevel="1">
      <c r="A1462" s="107" t="s">
        <v>42</v>
      </c>
      <c r="B1462" t="s">
        <v>42</v>
      </c>
      <c r="D1462"/>
      <c r="E1462" s="29"/>
      <c r="F1462" s="29"/>
      <c r="G1462" s="427"/>
      <c r="I1462" s="405"/>
      <c r="J1462" s="405"/>
      <c r="K1462" s="405"/>
      <c r="L1462" s="405"/>
      <c r="M1462" s="405"/>
      <c r="N1462" s="405"/>
      <c r="O1462" s="405"/>
      <c r="P1462" s="405"/>
      <c r="Q1462" s="405"/>
      <c r="R1462" s="405"/>
      <c r="S1462" s="405"/>
      <c r="T1462" s="405"/>
      <c r="U1462" s="405"/>
      <c r="V1462" s="405"/>
      <c r="W1462" s="405"/>
      <c r="X1462" s="405"/>
      <c r="Y1462" s="405"/>
      <c r="Z1462" s="405"/>
      <c r="AA1462" s="405"/>
      <c r="AB1462" s="405"/>
      <c r="AC1462" s="405"/>
      <c r="AD1462" s="405"/>
      <c r="AE1462" s="198">
        <f>Capex!AD$163</f>
        <v>0</v>
      </c>
      <c r="AF1462" s="198">
        <f>Capex!AE$163</f>
        <v>0</v>
      </c>
      <c r="AG1462" s="198">
        <f>Capex!AF$163</f>
        <v>0</v>
      </c>
      <c r="AH1462" s="198">
        <f>Capex!AG$163</f>
        <v>1</v>
      </c>
      <c r="AI1462" s="198">
        <f>Capex!AH$163</f>
        <v>1</v>
      </c>
      <c r="AJ1462" s="198">
        <f>Capex!AI$163</f>
        <v>1</v>
      </c>
      <c r="AK1462" s="198">
        <f>Capex!AJ$163</f>
        <v>1</v>
      </c>
      <c r="AL1462" s="198">
        <f>Capex!AK$163</f>
        <v>1</v>
      </c>
      <c r="AM1462" s="198">
        <f>Capex!AL$163</f>
        <v>1</v>
      </c>
      <c r="AN1462" s="198">
        <f>Capex!AM$163</f>
        <v>1</v>
      </c>
      <c r="AO1462" s="198">
        <f>Capex!AN$163</f>
        <v>1</v>
      </c>
      <c r="AP1462" s="198">
        <f>Capex!AO$163</f>
        <v>1</v>
      </c>
      <c r="AQ1462" s="198">
        <f>Capex!AP$163</f>
        <v>1</v>
      </c>
      <c r="AR1462" s="198">
        <f>Capex!AQ$163</f>
        <v>1</v>
      </c>
      <c r="AS1462" s="198">
        <f>Capex!AR$163</f>
        <v>1</v>
      </c>
      <c r="AT1462" s="198">
        <f>Capex!AS$163</f>
        <v>1</v>
      </c>
      <c r="AU1462" s="198">
        <f>Capex!AT$163</f>
        <v>1</v>
      </c>
      <c r="AV1462" s="198">
        <f>Capex!AU$163</f>
        <v>1</v>
      </c>
      <c r="AW1462" s="198">
        <f>Capex!AV$163</f>
        <v>1</v>
      </c>
      <c r="AX1462" s="198">
        <f>Capex!AW$163</f>
        <v>1</v>
      </c>
      <c r="AY1462" s="198">
        <f>Capex!AX$163</f>
        <v>1</v>
      </c>
      <c r="AZ1462" s="198">
        <f>Capex!AY$163</f>
        <v>1</v>
      </c>
      <c r="BA1462" s="198">
        <f>Capex!AZ$163</f>
        <v>1</v>
      </c>
      <c r="BB1462" s="198">
        <f>Capex!BA$163</f>
        <v>1</v>
      </c>
      <c r="BC1462" s="198">
        <f>Capex!BB$163</f>
        <v>1</v>
      </c>
      <c r="BD1462" s="198">
        <f>Capex!BC$163</f>
        <v>1</v>
      </c>
      <c r="BE1462" s="198">
        <f>Capex!BD$163</f>
        <v>1</v>
      </c>
      <c r="BF1462" s="198">
        <f>Capex!BE$163</f>
        <v>1</v>
      </c>
      <c r="BG1462" s="198">
        <f>Capex!BF$163</f>
        <v>1</v>
      </c>
      <c r="BH1462" s="198">
        <f>Capex!BG$163</f>
        <v>1</v>
      </c>
      <c r="BI1462" s="198">
        <f>Capex!BH$163</f>
        <v>1</v>
      </c>
      <c r="BJ1462" s="198">
        <f>Capex!BI$163</f>
        <v>1</v>
      </c>
      <c r="BK1462" s="198">
        <f>Capex!BJ$163</f>
        <v>1</v>
      </c>
      <c r="BL1462" s="198">
        <f>Capex!BK$163</f>
        <v>1</v>
      </c>
      <c r="BM1462" s="198">
        <f>Capex!BL$163</f>
        <v>1</v>
      </c>
      <c r="BN1462" s="405"/>
      <c r="BO1462" s="405"/>
      <c r="BP1462" s="405"/>
      <c r="BQ1462" s="405"/>
      <c r="BR1462" s="405"/>
      <c r="BS1462" s="405"/>
      <c r="BT1462" s="405"/>
      <c r="BU1462" s="405"/>
      <c r="BV1462" s="405"/>
      <c r="BW1462" s="405"/>
      <c r="BX1462" s="405"/>
      <c r="BY1462" s="405"/>
      <c r="BZ1462" s="405"/>
      <c r="CA1462" s="405"/>
      <c r="CB1462" s="405"/>
      <c r="CC1462" s="405"/>
      <c r="CD1462" s="405"/>
      <c r="CE1462" s="405"/>
      <c r="CF1462" s="405"/>
      <c r="CG1462" s="405"/>
      <c r="CH1462" s="405"/>
      <c r="CI1462" s="405"/>
      <c r="CJ1462" s="405"/>
      <c r="CK1462" s="405"/>
      <c r="CL1462" s="405"/>
      <c r="CM1462" s="405"/>
      <c r="CN1462" s="405"/>
      <c r="CO1462" s="405"/>
      <c r="CP1462" s="405"/>
      <c r="CQ1462" s="405"/>
      <c r="CR1462" s="405"/>
      <c r="CS1462" s="405"/>
      <c r="CT1462" s="405"/>
      <c r="CU1462" s="405"/>
      <c r="CV1462" s="405"/>
      <c r="CW1462" s="405"/>
      <c r="CX1462" s="405"/>
      <c r="CY1462" s="405"/>
      <c r="CZ1462" s="405"/>
      <c r="DA1462" s="405"/>
      <c r="DB1462" s="405"/>
      <c r="DC1462" s="405"/>
      <c r="DD1462" s="405"/>
      <c r="DE1462" s="405"/>
      <c r="DF1462" s="405"/>
      <c r="DG1462" s="405"/>
      <c r="DH1462" s="405"/>
      <c r="DI1462" s="405"/>
      <c r="DJ1462" s="405"/>
      <c r="DK1462" s="405"/>
      <c r="DL1462" s="405"/>
      <c r="DM1462" s="405"/>
      <c r="DN1462" s="405"/>
      <c r="DO1462" s="405"/>
      <c r="DP1462" s="405"/>
      <c r="DQ1462" s="405"/>
      <c r="DR1462" s="405"/>
      <c r="DS1462" s="405"/>
      <c r="DT1462" s="405"/>
      <c r="DU1462" s="405"/>
      <c r="DV1462" s="405"/>
      <c r="DW1462" s="405"/>
      <c r="DX1462" s="405"/>
      <c r="DY1462" s="405"/>
      <c r="DZ1462" s="405"/>
      <c r="EA1462" s="405"/>
      <c r="EB1462" s="405"/>
      <c r="EC1462" s="405"/>
      <c r="ED1462" s="405"/>
      <c r="EE1462" s="405"/>
      <c r="EF1462" s="405"/>
      <c r="EG1462" s="405"/>
      <c r="EH1462" s="405"/>
      <c r="EI1462" s="405"/>
      <c r="EJ1462" s="405"/>
      <c r="EK1462" s="405"/>
      <c r="EL1462" s="405"/>
      <c r="EM1462" s="405"/>
      <c r="EN1462" s="405"/>
      <c r="EO1462" s="405"/>
      <c r="EP1462" s="405"/>
      <c r="EQ1462" s="405"/>
      <c r="ER1462" s="405"/>
      <c r="ES1462" s="405"/>
      <c r="ET1462" s="405"/>
      <c r="EU1462" s="405"/>
      <c r="EV1462" s="405"/>
      <c r="EW1462" s="405"/>
      <c r="EX1462" s="405"/>
      <c r="EY1462" s="405"/>
      <c r="EZ1462" s="405"/>
      <c r="FA1462" s="405"/>
      <c r="FB1462" s="405"/>
      <c r="FC1462" s="405"/>
      <c r="FD1462" s="405"/>
      <c r="FE1462" s="405"/>
      <c r="FF1462" s="405"/>
      <c r="FG1462" s="405"/>
      <c r="FH1462" s="405"/>
      <c r="FI1462" s="405"/>
      <c r="FJ1462" s="405"/>
      <c r="FK1462" s="405"/>
      <c r="FL1462" s="405"/>
      <c r="FM1462" s="405"/>
      <c r="FN1462" s="405"/>
      <c r="FO1462" s="405"/>
      <c r="FP1462" s="405"/>
      <c r="FQ1462" s="405"/>
      <c r="FR1462" s="405"/>
      <c r="FS1462" s="405"/>
      <c r="FT1462" s="405"/>
      <c r="FU1462" s="405"/>
    </row>
    <row r="1463" spans="1:177" outlineLevel="1">
      <c r="A1463" s="19" t="s">
        <v>1126</v>
      </c>
      <c r="B1463" s="19" t="s">
        <v>38</v>
      </c>
      <c r="C1463" s="19"/>
      <c r="D1463" s="19"/>
      <c r="E1463" s="412">
        <f>BM1463</f>
        <v>-1.3500311979441904E-13</v>
      </c>
      <c r="F1463" s="29" t="s">
        <v>1132</v>
      </c>
      <c r="I1463" s="405"/>
      <c r="J1463" s="405"/>
      <c r="K1463" s="405"/>
      <c r="L1463" s="405"/>
      <c r="M1463" s="405"/>
      <c r="N1463" s="405"/>
      <c r="O1463" s="405"/>
      <c r="P1463" s="405"/>
      <c r="Q1463" s="405"/>
      <c r="R1463" s="405"/>
      <c r="S1463" s="405"/>
      <c r="T1463" s="405"/>
      <c r="U1463" s="405"/>
      <c r="V1463" s="405"/>
      <c r="W1463" s="405"/>
      <c r="X1463" s="405"/>
      <c r="Y1463" s="405"/>
      <c r="Z1463" s="405"/>
      <c r="AA1463" s="405"/>
      <c r="AB1463" s="405"/>
      <c r="AC1463" s="405"/>
      <c r="AD1463" s="405"/>
      <c r="AE1463" s="410">
        <f t="shared" ref="AE1463:BM1463" si="905">SUM(AE1458:AE1461)</f>
        <v>1.0099737044506674</v>
      </c>
      <c r="AF1463" s="410">
        <f t="shared" si="905"/>
        <v>10.822486723921624</v>
      </c>
      <c r="AG1463" s="410">
        <f t="shared" si="905"/>
        <v>30.279973235266322</v>
      </c>
      <c r="AH1463" s="410">
        <f>SUM(AH1458:AH1461)</f>
        <v>30.572137587774204</v>
      </c>
      <c r="AI1463" s="410">
        <f t="shared" si="905"/>
        <v>30.799118689511307</v>
      </c>
      <c r="AJ1463" s="410">
        <f t="shared" si="905"/>
        <v>30.950087261192991</v>
      </c>
      <c r="AK1463" s="410">
        <f t="shared" si="905"/>
        <v>31.012824291344685</v>
      </c>
      <c r="AL1463" s="410">
        <f t="shared" si="905"/>
        <v>30.973551561878843</v>
      </c>
      <c r="AM1463" s="410">
        <f t="shared" si="905"/>
        <v>30.816741755544282</v>
      </c>
      <c r="AN1463" s="410">
        <f t="shared" si="905"/>
        <v>30.524905692636771</v>
      </c>
      <c r="AO1463" s="410">
        <f t="shared" si="905"/>
        <v>34.035712345579604</v>
      </c>
      <c r="AP1463" s="410">
        <f>SUM(AP1458:AP1461)</f>
        <v>33.887171188495742</v>
      </c>
      <c r="AQ1463" s="410">
        <f t="shared" si="905"/>
        <v>33.593820293405216</v>
      </c>
      <c r="AR1463" s="410">
        <f t="shared" si="905"/>
        <v>33.134472947772529</v>
      </c>
      <c r="AS1463" s="410">
        <f t="shared" si="905"/>
        <v>32.485285747238684</v>
      </c>
      <c r="AT1463" s="410">
        <f t="shared" si="905"/>
        <v>43.421883109958976</v>
      </c>
      <c r="AU1463" s="410">
        <f t="shared" si="905"/>
        <v>43.725502900072669</v>
      </c>
      <c r="AV1463" s="410">
        <f t="shared" si="905"/>
        <v>43.91834687950756</v>
      </c>
      <c r="AW1463" s="410">
        <f t="shared" si="905"/>
        <v>43.982705645417425</v>
      </c>
      <c r="AX1463" s="410">
        <f t="shared" si="905"/>
        <v>43.898612177447539</v>
      </c>
      <c r="AY1463" s="410">
        <f t="shared" si="905"/>
        <v>43.643566948958672</v>
      </c>
      <c r="AZ1463" s="410">
        <f t="shared" si="905"/>
        <v>43.192229932357662</v>
      </c>
      <c r="BA1463" s="410">
        <f t="shared" si="905"/>
        <v>42.516075522250247</v>
      </c>
      <c r="BB1463" s="410">
        <f t="shared" si="905"/>
        <v>41.583005922870235</v>
      </c>
      <c r="BC1463" s="410">
        <f t="shared" si="905"/>
        <v>40.356918011703122</v>
      </c>
      <c r="BD1463" s="410">
        <f t="shared" si="905"/>
        <v>38.797218092538607</v>
      </c>
      <c r="BE1463" s="410">
        <f t="shared" si="905"/>
        <v>36.858278280657288</v>
      </c>
      <c r="BF1463" s="410">
        <f t="shared" si="905"/>
        <v>34.488827511860627</v>
      </c>
      <c r="BG1463" s="410">
        <f t="shared" si="905"/>
        <v>31.631269325934102</v>
      </c>
      <c r="BH1463" s="410">
        <f t="shared" si="905"/>
        <v>28.220917633075903</v>
      </c>
      <c r="BI1463" s="410">
        <f t="shared" si="905"/>
        <v>24.185140616715607</v>
      </c>
      <c r="BJ1463" s="410">
        <f t="shared" si="905"/>
        <v>19.442401744422195</v>
      </c>
      <c r="BK1463" s="410">
        <f t="shared" si="905"/>
        <v>13.901185535064595</v>
      </c>
      <c r="BL1463" s="410">
        <f t="shared" si="905"/>
        <v>7.4587942480234339</v>
      </c>
      <c r="BM1463" s="410">
        <f t="shared" si="905"/>
        <v>-1.3500311979441904E-13</v>
      </c>
      <c r="BN1463" s="405"/>
      <c r="BO1463" s="405"/>
      <c r="BP1463" s="405"/>
      <c r="BQ1463" s="405"/>
      <c r="BR1463" s="405"/>
      <c r="BS1463" s="405"/>
      <c r="BT1463" s="405"/>
      <c r="BU1463" s="405"/>
      <c r="BV1463" s="405"/>
      <c r="BW1463" s="405"/>
      <c r="BX1463" s="405"/>
      <c r="BY1463" s="405"/>
      <c r="BZ1463" s="405"/>
      <c r="CA1463" s="405"/>
      <c r="CB1463" s="405"/>
      <c r="CC1463" s="405"/>
      <c r="CD1463" s="405"/>
      <c r="CE1463" s="405"/>
      <c r="CF1463" s="405"/>
      <c r="CG1463" s="405"/>
      <c r="CH1463" s="405"/>
      <c r="CI1463" s="405"/>
      <c r="CJ1463" s="405"/>
      <c r="CK1463" s="405"/>
      <c r="CL1463" s="405"/>
      <c r="CM1463" s="405"/>
      <c r="CN1463" s="405"/>
      <c r="CO1463" s="405"/>
      <c r="CP1463" s="405"/>
      <c r="CQ1463" s="405"/>
      <c r="CR1463" s="405"/>
      <c r="CS1463" s="405"/>
      <c r="CT1463" s="405"/>
      <c r="CU1463" s="405"/>
      <c r="CV1463" s="405"/>
      <c r="CW1463" s="405"/>
      <c r="CX1463" s="405"/>
      <c r="CY1463" s="405"/>
      <c r="CZ1463" s="405"/>
      <c r="DA1463" s="405"/>
      <c r="DB1463" s="405"/>
      <c r="DC1463" s="405"/>
      <c r="DD1463" s="405"/>
      <c r="DE1463" s="405"/>
      <c r="DF1463" s="405"/>
      <c r="DG1463" s="405"/>
      <c r="DH1463" s="405"/>
      <c r="DI1463" s="405"/>
      <c r="DJ1463" s="405"/>
      <c r="DK1463" s="405"/>
      <c r="DL1463" s="405"/>
      <c r="DM1463" s="405"/>
      <c r="DN1463" s="405"/>
      <c r="DO1463" s="405"/>
      <c r="DP1463" s="405"/>
      <c r="DQ1463" s="405"/>
      <c r="DR1463" s="405"/>
      <c r="DS1463" s="405"/>
      <c r="DT1463" s="405"/>
      <c r="DU1463" s="405"/>
      <c r="DV1463" s="405"/>
      <c r="DW1463" s="405"/>
      <c r="DX1463" s="405"/>
      <c r="DY1463" s="405"/>
      <c r="DZ1463" s="405"/>
      <c r="EA1463" s="405"/>
      <c r="EB1463" s="405"/>
      <c r="EC1463" s="405"/>
      <c r="ED1463" s="405"/>
      <c r="EE1463" s="405"/>
      <c r="EF1463" s="405"/>
      <c r="EG1463" s="405"/>
      <c r="EH1463" s="405"/>
      <c r="EI1463" s="405"/>
      <c r="EJ1463" s="405"/>
      <c r="EK1463" s="405"/>
      <c r="EL1463" s="405"/>
      <c r="EM1463" s="405"/>
      <c r="EN1463" s="405"/>
      <c r="EO1463" s="405"/>
      <c r="EP1463" s="405"/>
      <c r="EQ1463" s="405"/>
      <c r="ER1463" s="405"/>
      <c r="ES1463" s="405"/>
      <c r="ET1463" s="405"/>
      <c r="EU1463" s="405"/>
      <c r="EV1463" s="405"/>
      <c r="EW1463" s="405"/>
      <c r="EX1463" s="405"/>
      <c r="EY1463" s="405"/>
      <c r="EZ1463" s="405"/>
      <c r="FA1463" s="405"/>
      <c r="FB1463" s="405"/>
      <c r="FC1463" s="405"/>
      <c r="FD1463" s="405"/>
      <c r="FE1463" s="405"/>
      <c r="FF1463" s="405"/>
      <c r="FG1463" s="405"/>
      <c r="FH1463" s="405"/>
      <c r="FI1463" s="405"/>
      <c r="FJ1463" s="405"/>
      <c r="FK1463" s="405"/>
      <c r="FL1463" s="405"/>
      <c r="FM1463" s="405"/>
      <c r="FN1463" s="405"/>
      <c r="FO1463" s="405"/>
      <c r="FP1463" s="405"/>
      <c r="FQ1463" s="405"/>
      <c r="FR1463" s="405"/>
      <c r="FS1463" s="405"/>
      <c r="FT1463" s="405"/>
      <c r="FU1463" s="405"/>
    </row>
    <row r="1464" spans="1:177" outlineLevel="1">
      <c r="A1464" s="19"/>
      <c r="B1464" s="19"/>
      <c r="C1464" s="19"/>
      <c r="D1464" s="19"/>
      <c r="E1464" s="29"/>
      <c r="F1464" s="29"/>
      <c r="I1464" s="405"/>
      <c r="J1464" s="405"/>
      <c r="K1464" s="405"/>
      <c r="L1464" s="405"/>
      <c r="M1464" s="405"/>
      <c r="N1464" s="405"/>
      <c r="O1464" s="405"/>
      <c r="P1464" s="405"/>
      <c r="Q1464" s="405"/>
      <c r="R1464" s="405"/>
      <c r="S1464" s="405"/>
      <c r="T1464" s="405"/>
      <c r="U1464" s="405"/>
      <c r="V1464" s="405"/>
      <c r="W1464" s="405"/>
      <c r="X1464" s="405"/>
      <c r="Y1464" s="405"/>
      <c r="Z1464" s="405"/>
      <c r="AA1464" s="405"/>
      <c r="AB1464" s="405"/>
      <c r="AC1464" s="405"/>
      <c r="AD1464" s="405"/>
      <c r="AF1464" s="157"/>
      <c r="AG1464" s="157"/>
      <c r="AH1464" s="157"/>
      <c r="AI1464" s="157"/>
      <c r="AJ1464" s="157"/>
      <c r="AK1464" s="157"/>
      <c r="AL1464" s="157"/>
      <c r="AM1464" s="157"/>
      <c r="AN1464" s="157"/>
      <c r="AO1464" s="157"/>
      <c r="AP1464" s="157"/>
      <c r="AQ1464" s="157"/>
      <c r="AR1464" s="157"/>
      <c r="AS1464" s="157"/>
      <c r="AT1464" s="157"/>
      <c r="AU1464" s="157"/>
      <c r="AV1464" s="157"/>
      <c r="AW1464" s="157"/>
      <c r="AX1464" s="157"/>
      <c r="AY1464" s="157"/>
      <c r="AZ1464" s="157"/>
      <c r="BA1464" s="157"/>
      <c r="BB1464" s="157"/>
      <c r="BC1464" s="157"/>
      <c r="BD1464" s="157"/>
      <c r="BE1464" s="157"/>
      <c r="BF1464" s="157"/>
      <c r="BG1464" s="157"/>
      <c r="BH1464" s="157"/>
      <c r="BI1464" s="157"/>
      <c r="BJ1464" s="157"/>
      <c r="BK1464" s="157"/>
      <c r="BL1464" s="157"/>
      <c r="BM1464" s="157"/>
      <c r="BN1464" s="405"/>
      <c r="BO1464" s="405"/>
      <c r="BP1464" s="405"/>
      <c r="BQ1464" s="405"/>
      <c r="BR1464" s="405"/>
      <c r="BS1464" s="405"/>
      <c r="BT1464" s="405"/>
      <c r="BU1464" s="405"/>
      <c r="BV1464" s="405"/>
      <c r="BW1464" s="405"/>
      <c r="BX1464" s="405"/>
      <c r="BY1464" s="405"/>
      <c r="BZ1464" s="405"/>
      <c r="CA1464" s="405"/>
      <c r="CB1464" s="405"/>
      <c r="CC1464" s="405"/>
      <c r="CD1464" s="405"/>
      <c r="CE1464" s="405"/>
      <c r="CF1464" s="405"/>
      <c r="CG1464" s="405"/>
      <c r="CH1464" s="405"/>
      <c r="CI1464" s="405"/>
      <c r="CJ1464" s="405"/>
      <c r="CK1464" s="405"/>
      <c r="CL1464" s="405"/>
      <c r="CM1464" s="405"/>
      <c r="CN1464" s="405"/>
      <c r="CO1464" s="405"/>
      <c r="CP1464" s="405"/>
      <c r="CQ1464" s="405"/>
      <c r="CR1464" s="405"/>
      <c r="CS1464" s="405"/>
      <c r="CT1464" s="405"/>
      <c r="CU1464" s="405"/>
      <c r="CV1464" s="405"/>
      <c r="CW1464" s="405"/>
      <c r="CX1464" s="405"/>
      <c r="CY1464" s="405"/>
      <c r="CZ1464" s="405"/>
      <c r="DA1464" s="405"/>
      <c r="DB1464" s="405"/>
      <c r="DC1464" s="405"/>
      <c r="DD1464" s="405"/>
      <c r="DE1464" s="405"/>
      <c r="DF1464" s="405"/>
      <c r="DG1464" s="405"/>
      <c r="DH1464" s="405"/>
      <c r="DI1464" s="405"/>
      <c r="DJ1464" s="405"/>
      <c r="DK1464" s="405"/>
      <c r="DL1464" s="405"/>
      <c r="DM1464" s="405"/>
      <c r="DN1464" s="405"/>
      <c r="DO1464" s="405"/>
      <c r="DP1464" s="405"/>
      <c r="DQ1464" s="405"/>
      <c r="DR1464" s="405"/>
      <c r="DS1464" s="405"/>
      <c r="DT1464" s="405"/>
      <c r="DU1464" s="405"/>
      <c r="DV1464" s="405"/>
      <c r="DW1464" s="405"/>
      <c r="DX1464" s="405"/>
      <c r="DY1464" s="405"/>
      <c r="DZ1464" s="405"/>
      <c r="EA1464" s="405"/>
      <c r="EB1464" s="405"/>
      <c r="EC1464" s="405"/>
      <c r="ED1464" s="405"/>
      <c r="EE1464" s="405"/>
      <c r="EF1464" s="405"/>
      <c r="EG1464" s="405"/>
      <c r="EH1464" s="405"/>
      <c r="EI1464" s="405"/>
      <c r="EJ1464" s="405"/>
      <c r="EK1464" s="405"/>
      <c r="EL1464" s="405"/>
      <c r="EM1464" s="405"/>
      <c r="EN1464" s="405"/>
      <c r="EO1464" s="405"/>
      <c r="EP1464" s="405"/>
      <c r="EQ1464" s="405"/>
      <c r="ER1464" s="405"/>
      <c r="ES1464" s="405"/>
      <c r="ET1464" s="405"/>
      <c r="EU1464" s="405"/>
      <c r="EV1464" s="405"/>
      <c r="EW1464" s="405"/>
      <c r="EX1464" s="405"/>
      <c r="EY1464" s="405"/>
      <c r="EZ1464" s="405"/>
      <c r="FA1464" s="405"/>
      <c r="FB1464" s="405"/>
      <c r="FC1464" s="405"/>
      <c r="FD1464" s="405"/>
      <c r="FE1464" s="405"/>
      <c r="FF1464" s="405"/>
      <c r="FG1464" s="405"/>
      <c r="FH1464" s="405"/>
      <c r="FI1464" s="405"/>
      <c r="FJ1464" s="405"/>
      <c r="FK1464" s="405"/>
      <c r="FL1464" s="405"/>
      <c r="FM1464" s="405"/>
      <c r="FN1464" s="405"/>
      <c r="FO1464" s="405"/>
      <c r="FP1464" s="405"/>
      <c r="FQ1464" s="405"/>
      <c r="FR1464" s="405"/>
      <c r="FS1464" s="405"/>
      <c r="FT1464" s="405"/>
      <c r="FU1464" s="405"/>
    </row>
    <row r="1465" spans="1:177">
      <c r="D1465"/>
      <c r="E1465" s="418" t="str">
        <f>IF(ROUND(-SUM($AE$1466:$BM$1466),5)=ROUND(SUMIF($I$1402:$I$1421,"NG",$E$1402:$E$1421)/1000,5),"OK","ERRO")</f>
        <v>OK</v>
      </c>
      <c r="F1465" s="424"/>
      <c r="G1465" s="42"/>
      <c r="H1465" s="45"/>
      <c r="AF1465" s="63"/>
    </row>
    <row r="1466" spans="1:177" s="7" customFormat="1">
      <c r="A1466" s="14" t="s">
        <v>1127</v>
      </c>
      <c r="B1466" s="7" t="s">
        <v>38</v>
      </c>
      <c r="E1466" s="417">
        <f>1/1000</f>
        <v>1E-3</v>
      </c>
      <c r="F1466" s="7" t="s">
        <v>202</v>
      </c>
      <c r="AB1466" s="136">
        <f>SUM(AE1466:BM1466)</f>
        <v>-116.20253221118729</v>
      </c>
      <c r="AD1466" s="136"/>
      <c r="AE1466" s="136">
        <f>SUM(AE1467,AE1472)</f>
        <v>0</v>
      </c>
      <c r="AF1466" s="136">
        <f t="shared" ref="AF1466:BH1466" si="906">SUM(AF1467,AF1472)</f>
        <v>-1.92046965251831</v>
      </c>
      <c r="AG1466" s="136">
        <f t="shared" si="906"/>
        <v>-1.9222146249517351</v>
      </c>
      <c r="AH1466" s="136">
        <f>SUM(AH1467,AH1472)</f>
        <v>-1.9335134458451055</v>
      </c>
      <c r="AI1466" s="136">
        <f t="shared" si="906"/>
        <v>-1.9335134458451055</v>
      </c>
      <c r="AJ1466" s="136">
        <f t="shared" si="906"/>
        <v>-1.9335134458451055</v>
      </c>
      <c r="AK1466" s="136">
        <f t="shared" si="906"/>
        <v>-2.2707861106027245</v>
      </c>
      <c r="AL1466" s="136">
        <f t="shared" si="906"/>
        <v>-2.2725952291364622</v>
      </c>
      <c r="AM1466" s="136">
        <f t="shared" si="906"/>
        <v>-2.2782127481575092</v>
      </c>
      <c r="AN1466" s="136">
        <f t="shared" si="906"/>
        <v>-2.2782127481575092</v>
      </c>
      <c r="AO1466" s="136">
        <f t="shared" si="906"/>
        <v>-2.2782127481575092</v>
      </c>
      <c r="AP1466" s="136">
        <f t="shared" si="906"/>
        <v>-2.7083025380973713</v>
      </c>
      <c r="AQ1466" s="136">
        <f t="shared" si="906"/>
        <v>-2.710582173112043</v>
      </c>
      <c r="AR1466" s="136">
        <f t="shared" si="906"/>
        <v>-2.7179824505699828</v>
      </c>
      <c r="AS1466" s="136">
        <f t="shared" si="906"/>
        <v>-2.7179824505699828</v>
      </c>
      <c r="AT1466" s="136">
        <f t="shared" si="906"/>
        <v>-2.7179824505699828</v>
      </c>
      <c r="AU1466" s="136">
        <f t="shared" si="906"/>
        <v>-3.2425338083089184</v>
      </c>
      <c r="AV1466" s="136">
        <f t="shared" si="906"/>
        <v>-3.2459106194612306</v>
      </c>
      <c r="AW1466" s="136">
        <f t="shared" si="906"/>
        <v>-3.2570127897901457</v>
      </c>
      <c r="AX1466" s="136">
        <f t="shared" si="906"/>
        <v>-3.2570127897901457</v>
      </c>
      <c r="AY1466" s="136">
        <f t="shared" si="906"/>
        <v>-3.2570127897901457</v>
      </c>
      <c r="AZ1466" s="136">
        <f t="shared" si="906"/>
        <v>-3.8354733009250448</v>
      </c>
      <c r="BA1466" s="136">
        <f t="shared" si="906"/>
        <v>-3.8408935850179904</v>
      </c>
      <c r="BB1466" s="136">
        <f t="shared" si="906"/>
        <v>-3.8591267341782531</v>
      </c>
      <c r="BC1466" s="136">
        <f t="shared" si="906"/>
        <v>-3.8591267341782531</v>
      </c>
      <c r="BD1466" s="136">
        <f t="shared" si="906"/>
        <v>-3.8591267341782531</v>
      </c>
      <c r="BE1466" s="136">
        <f t="shared" si="906"/>
        <v>-4.396478191481072</v>
      </c>
      <c r="BF1466" s="136">
        <f t="shared" si="906"/>
        <v>-4.4049440606371215</v>
      </c>
      <c r="BG1466" s="136">
        <f t="shared" si="906"/>
        <v>-4.4298804690826152</v>
      </c>
      <c r="BH1466" s="136">
        <f t="shared" si="906"/>
        <v>-4.4298804690826152</v>
      </c>
      <c r="BI1466" s="136">
        <f>SUM(BI1467,BI1472)</f>
        <v>-4.4298804690826152</v>
      </c>
      <c r="BJ1466" s="136">
        <f>SUM(BJ1467,BJ1472)</f>
        <v>-5.9080203881540001</v>
      </c>
      <c r="BK1466" s="136">
        <f>SUM(BK1467,BK1472)</f>
        <v>-5.9377770401041632</v>
      </c>
      <c r="BL1466" s="136">
        <f>SUM(BL1467,BL1472)</f>
        <v>-6.0791824879041281</v>
      </c>
      <c r="BM1466" s="136">
        <f>SUM(BM1467,BM1472)</f>
        <v>-6.0791824879041281</v>
      </c>
    </row>
    <row r="1467" spans="1:177" s="53" customFormat="1" outlineLevel="1" collapsed="1">
      <c r="A1467" s="53" t="s">
        <v>224</v>
      </c>
      <c r="D1467" s="65"/>
      <c r="AB1467" s="282">
        <f>SUM(AE1467:BM1467)</f>
        <v>-4.2638163385940633</v>
      </c>
      <c r="AE1467" s="137">
        <f>SUM(AE1468:AE1470)*$E1466</f>
        <v>0</v>
      </c>
      <c r="AF1467" s="137">
        <f t="shared" ref="AF1467:BH1467" si="907">SUM(AF1468:AF1470)*$E1466</f>
        <v>0</v>
      </c>
      <c r="AG1467" s="137">
        <f t="shared" si="907"/>
        <v>0</v>
      </c>
      <c r="AH1467" s="137">
        <f t="shared" si="907"/>
        <v>0</v>
      </c>
      <c r="AI1467" s="137">
        <f t="shared" si="907"/>
        <v>0</v>
      </c>
      <c r="AJ1467" s="137">
        <f t="shared" si="907"/>
        <v>0</v>
      </c>
      <c r="AK1467" s="137">
        <f t="shared" si="907"/>
        <v>0</v>
      </c>
      <c r="AL1467" s="137">
        <f t="shared" si="907"/>
        <v>0</v>
      </c>
      <c r="AM1467" s="137">
        <f t="shared" si="907"/>
        <v>0</v>
      </c>
      <c r="AN1467" s="137">
        <f t="shared" si="907"/>
        <v>0</v>
      </c>
      <c r="AO1467" s="137">
        <f t="shared" si="907"/>
        <v>0</v>
      </c>
      <c r="AP1467" s="137">
        <f t="shared" si="907"/>
        <v>0</v>
      </c>
      <c r="AQ1467" s="137">
        <f t="shared" si="907"/>
        <v>0</v>
      </c>
      <c r="AR1467" s="137">
        <f t="shared" si="907"/>
        <v>0</v>
      </c>
      <c r="AS1467" s="137">
        <f t="shared" si="907"/>
        <v>0</v>
      </c>
      <c r="AT1467" s="137">
        <f t="shared" si="907"/>
        <v>0</v>
      </c>
      <c r="AU1467" s="137">
        <f t="shared" si="907"/>
        <v>-0.18190991693087491</v>
      </c>
      <c r="AV1467" s="137">
        <f t="shared" si="907"/>
        <v>-0.18190991693087491</v>
      </c>
      <c r="AW1467" s="137">
        <f t="shared" si="907"/>
        <v>-0.18190991693087491</v>
      </c>
      <c r="AX1467" s="137">
        <f t="shared" si="907"/>
        <v>-0.18190991693087491</v>
      </c>
      <c r="AY1467" s="137">
        <f t="shared" si="907"/>
        <v>-0.18190991693087491</v>
      </c>
      <c r="AZ1467" s="137">
        <f t="shared" si="907"/>
        <v>-0.18190991693087491</v>
      </c>
      <c r="BA1467" s="137">
        <f t="shared" si="907"/>
        <v>-0.18190991693087491</v>
      </c>
      <c r="BB1467" s="137">
        <f t="shared" si="907"/>
        <v>-0.18190991693087491</v>
      </c>
      <c r="BC1467" s="137">
        <f t="shared" si="907"/>
        <v>-0.18190991693087491</v>
      </c>
      <c r="BD1467" s="137">
        <f t="shared" si="907"/>
        <v>-0.18190991693087491</v>
      </c>
      <c r="BE1467" s="137">
        <f t="shared" si="907"/>
        <v>-0.27163524103170161</v>
      </c>
      <c r="BF1467" s="137">
        <f t="shared" si="907"/>
        <v>-0.27163524103170161</v>
      </c>
      <c r="BG1467" s="137">
        <f t="shared" si="907"/>
        <v>-0.27163524103170161</v>
      </c>
      <c r="BH1467" s="137">
        <f t="shared" si="907"/>
        <v>-0.27163524103170161</v>
      </c>
      <c r="BI1467" s="137">
        <f>SUM(BI1468:BI1470)*$E1466</f>
        <v>-0.27163524103170161</v>
      </c>
      <c r="BJ1467" s="137">
        <f>SUM(BJ1468:BJ1470)*$E1466</f>
        <v>-0.27163524103170161</v>
      </c>
      <c r="BK1467" s="137">
        <f>SUM(BK1468:BK1470)*$E1466</f>
        <v>-0.27163524103170161</v>
      </c>
      <c r="BL1467" s="137">
        <f>SUM(BL1468:BL1470)*$E1466</f>
        <v>-0.27163524103170161</v>
      </c>
      <c r="BM1467" s="137">
        <f>SUM(BM1468:BM1470)*$E1466</f>
        <v>-0.27163524103170161</v>
      </c>
    </row>
    <row r="1468" spans="1:177" outlineLevel="1">
      <c r="A1468" t="s">
        <v>504</v>
      </c>
      <c r="B1468" t="s">
        <v>203</v>
      </c>
      <c r="AE1468" s="102">
        <f>Capex!AD187</f>
        <v>0</v>
      </c>
      <c r="AF1468" s="102">
        <f>Capex!AE187</f>
        <v>0</v>
      </c>
      <c r="AG1468" s="102">
        <f>Capex!AF187</f>
        <v>0</v>
      </c>
      <c r="AH1468" s="102">
        <f>Capex!AG187</f>
        <v>0</v>
      </c>
      <c r="AI1468" s="102">
        <f>Capex!AH187</f>
        <v>0</v>
      </c>
      <c r="AJ1468" s="102">
        <f>Capex!AI187</f>
        <v>0</v>
      </c>
      <c r="AK1468" s="102">
        <f>Capex!AJ187</f>
        <v>0</v>
      </c>
      <c r="AL1468" s="102">
        <f>Capex!AK187</f>
        <v>0</v>
      </c>
      <c r="AM1468" s="102">
        <f>Capex!AL187</f>
        <v>0</v>
      </c>
      <c r="AN1468" s="102">
        <f>Capex!AM187</f>
        <v>0</v>
      </c>
      <c r="AO1468" s="102">
        <f>Capex!AN187</f>
        <v>0</v>
      </c>
      <c r="AP1468" s="102">
        <f>Capex!AO187</f>
        <v>0</v>
      </c>
      <c r="AQ1468" s="102">
        <f>Capex!AP187</f>
        <v>0</v>
      </c>
      <c r="AR1468" s="102">
        <f>Capex!AQ187</f>
        <v>0</v>
      </c>
      <c r="AS1468" s="102">
        <f>Capex!AR187</f>
        <v>0</v>
      </c>
      <c r="AT1468" s="102">
        <f>Capex!AS187</f>
        <v>0</v>
      </c>
      <c r="AU1468" s="102">
        <f>Capex!AT187</f>
        <v>0</v>
      </c>
      <c r="AV1468" s="102">
        <f>Capex!AU187</f>
        <v>0</v>
      </c>
      <c r="AW1468" s="102">
        <f>Capex!AV187</f>
        <v>0</v>
      </c>
      <c r="AX1468" s="102">
        <f>Capex!AW187</f>
        <v>0</v>
      </c>
      <c r="AY1468" s="102">
        <f>Capex!AX187</f>
        <v>0</v>
      </c>
      <c r="AZ1468" s="102">
        <f>Capex!AY187</f>
        <v>0</v>
      </c>
      <c r="BA1468" s="102">
        <f>Capex!AZ187</f>
        <v>0</v>
      </c>
      <c r="BB1468" s="102">
        <f>Capex!BA187</f>
        <v>0</v>
      </c>
      <c r="BC1468" s="102">
        <f>Capex!BB187</f>
        <v>0</v>
      </c>
      <c r="BD1468" s="102">
        <f>Capex!BC187</f>
        <v>0</v>
      </c>
      <c r="BE1468" s="102">
        <f>Capex!BD187</f>
        <v>0</v>
      </c>
      <c r="BF1468" s="102">
        <f>Capex!BE187</f>
        <v>0</v>
      </c>
      <c r="BG1468" s="102">
        <f>Capex!BF187</f>
        <v>0</v>
      </c>
      <c r="BH1468" s="102">
        <f>Capex!BG187</f>
        <v>0</v>
      </c>
      <c r="BI1468" s="102">
        <f>Capex!BH187</f>
        <v>0</v>
      </c>
      <c r="BJ1468" s="102">
        <f>Capex!BI187</f>
        <v>0</v>
      </c>
      <c r="BK1468" s="102">
        <f>Capex!BJ187</f>
        <v>0</v>
      </c>
      <c r="BL1468" s="102">
        <f>Capex!BK187</f>
        <v>0</v>
      </c>
      <c r="BM1468" s="102">
        <f>Capex!BL187</f>
        <v>0</v>
      </c>
    </row>
    <row r="1469" spans="1:177" outlineLevel="1">
      <c r="A1469" t="s">
        <v>505</v>
      </c>
      <c r="B1469" t="s">
        <v>203</v>
      </c>
      <c r="AD1469" s="36"/>
      <c r="AE1469" s="102">
        <f>Capex!AD188</f>
        <v>0</v>
      </c>
      <c r="AF1469" s="102">
        <f>Capex!AE188</f>
        <v>0</v>
      </c>
      <c r="AG1469" s="102">
        <f>Capex!AF188</f>
        <v>0</v>
      </c>
      <c r="AH1469" s="102">
        <f>Capex!AG188</f>
        <v>0</v>
      </c>
      <c r="AI1469" s="102">
        <f>Capex!AH188</f>
        <v>0</v>
      </c>
      <c r="AJ1469" s="102">
        <f>Capex!AI188</f>
        <v>0</v>
      </c>
      <c r="AK1469" s="102">
        <f>Capex!AJ188</f>
        <v>0</v>
      </c>
      <c r="AL1469" s="102">
        <f>Capex!AK188</f>
        <v>0</v>
      </c>
      <c r="AM1469" s="102">
        <f>Capex!AL188</f>
        <v>0</v>
      </c>
      <c r="AN1469" s="102">
        <f>Capex!AM188</f>
        <v>0</v>
      </c>
      <c r="AO1469" s="102">
        <f>Capex!AN188</f>
        <v>0</v>
      </c>
      <c r="AP1469" s="102">
        <f>Capex!AO188</f>
        <v>0</v>
      </c>
      <c r="AQ1469" s="102">
        <f>Capex!AP188</f>
        <v>0</v>
      </c>
      <c r="AR1469" s="102">
        <f>Capex!AQ188</f>
        <v>0</v>
      </c>
      <c r="AS1469" s="102">
        <f>Capex!AR188</f>
        <v>0</v>
      </c>
      <c r="AT1469" s="102">
        <f>Capex!AS188</f>
        <v>0</v>
      </c>
      <c r="AU1469" s="102">
        <f>Capex!AT188</f>
        <v>-181.90991693087491</v>
      </c>
      <c r="AV1469" s="102">
        <f>Capex!AU188</f>
        <v>-181.90991693087491</v>
      </c>
      <c r="AW1469" s="102">
        <f>Capex!AV188</f>
        <v>-181.90991693087491</v>
      </c>
      <c r="AX1469" s="102">
        <f>Capex!AW188</f>
        <v>-181.90991693087491</v>
      </c>
      <c r="AY1469" s="102">
        <f>Capex!AX188</f>
        <v>-181.90991693087491</v>
      </c>
      <c r="AZ1469" s="102">
        <f>Capex!AY188</f>
        <v>-181.90991693087491</v>
      </c>
      <c r="BA1469" s="102">
        <f>Capex!AZ188</f>
        <v>-181.90991693087491</v>
      </c>
      <c r="BB1469" s="102">
        <f>Capex!BA188</f>
        <v>-181.90991693087491</v>
      </c>
      <c r="BC1469" s="102">
        <f>Capex!BB188</f>
        <v>-181.90991693087491</v>
      </c>
      <c r="BD1469" s="102">
        <f>Capex!BC188</f>
        <v>-181.90991693087491</v>
      </c>
      <c r="BE1469" s="102">
        <f>Capex!BD188</f>
        <v>-271.63524103170158</v>
      </c>
      <c r="BF1469" s="102">
        <f>Capex!BE188</f>
        <v>-271.63524103170158</v>
      </c>
      <c r="BG1469" s="102">
        <f>Capex!BF188</f>
        <v>-271.63524103170158</v>
      </c>
      <c r="BH1469" s="102">
        <f>Capex!BG188</f>
        <v>-271.63524103170158</v>
      </c>
      <c r="BI1469" s="102">
        <f>Capex!BH188</f>
        <v>-271.63524103170158</v>
      </c>
      <c r="BJ1469" s="102">
        <f>Capex!BI188</f>
        <v>-271.63524103170158</v>
      </c>
      <c r="BK1469" s="102">
        <f>Capex!BJ188</f>
        <v>-271.63524103170158</v>
      </c>
      <c r="BL1469" s="102">
        <f>Capex!BK188</f>
        <v>-271.63524103170158</v>
      </c>
      <c r="BM1469" s="102">
        <f>Capex!BL188</f>
        <v>-271.63524103170158</v>
      </c>
    </row>
    <row r="1470" spans="1:177" outlineLevel="1">
      <c r="A1470" t="s">
        <v>506</v>
      </c>
      <c r="B1470" t="s">
        <v>203</v>
      </c>
      <c r="AE1470" s="102">
        <f>Capex!AD189</f>
        <v>0</v>
      </c>
      <c r="AF1470" s="102">
        <f>Capex!AE189</f>
        <v>0</v>
      </c>
      <c r="AG1470" s="102">
        <f>Capex!AF189</f>
        <v>0</v>
      </c>
      <c r="AH1470" s="102">
        <f>Capex!AG189</f>
        <v>0</v>
      </c>
      <c r="AI1470" s="102">
        <f>Capex!AH189</f>
        <v>0</v>
      </c>
      <c r="AJ1470" s="102">
        <f>Capex!AI189</f>
        <v>0</v>
      </c>
      <c r="AK1470" s="102">
        <f>Capex!AJ189</f>
        <v>0</v>
      </c>
      <c r="AL1470" s="102">
        <f>Capex!AK189</f>
        <v>0</v>
      </c>
      <c r="AM1470" s="102">
        <f>Capex!AL189</f>
        <v>0</v>
      </c>
      <c r="AN1470" s="102">
        <f>Capex!AM189</f>
        <v>0</v>
      </c>
      <c r="AO1470" s="102">
        <f>Capex!AN189</f>
        <v>0</v>
      </c>
      <c r="AP1470" s="102">
        <f>Capex!AO189</f>
        <v>0</v>
      </c>
      <c r="AQ1470" s="102">
        <f>Capex!AP189</f>
        <v>0</v>
      </c>
      <c r="AR1470" s="102">
        <f>Capex!AQ189</f>
        <v>0</v>
      </c>
      <c r="AS1470" s="102">
        <f>Capex!AR189</f>
        <v>0</v>
      </c>
      <c r="AT1470" s="102">
        <f>Capex!AS189</f>
        <v>0</v>
      </c>
      <c r="AU1470" s="102">
        <f>Capex!AT189</f>
        <v>0</v>
      </c>
      <c r="AV1470" s="102">
        <f>Capex!AU189</f>
        <v>0</v>
      </c>
      <c r="AW1470" s="102">
        <f>Capex!AV189</f>
        <v>0</v>
      </c>
      <c r="AX1470" s="102">
        <f>Capex!AW189</f>
        <v>0</v>
      </c>
      <c r="AY1470" s="102">
        <f>Capex!AX189</f>
        <v>0</v>
      </c>
      <c r="AZ1470" s="102">
        <f>Capex!AY189</f>
        <v>0</v>
      </c>
      <c r="BA1470" s="102">
        <f>Capex!AZ189</f>
        <v>0</v>
      </c>
      <c r="BB1470" s="102">
        <f>Capex!BA189</f>
        <v>0</v>
      </c>
      <c r="BC1470" s="102">
        <f>Capex!BB189</f>
        <v>0</v>
      </c>
      <c r="BD1470" s="102">
        <f>Capex!BC189</f>
        <v>0</v>
      </c>
      <c r="BE1470" s="102">
        <f>Capex!BD189</f>
        <v>0</v>
      </c>
      <c r="BF1470" s="102">
        <f>Capex!BE189</f>
        <v>0</v>
      </c>
      <c r="BG1470" s="102">
        <f>Capex!BF189</f>
        <v>0</v>
      </c>
      <c r="BH1470" s="102">
        <f>Capex!BG189</f>
        <v>0</v>
      </c>
      <c r="BI1470" s="102">
        <f>Capex!BH189</f>
        <v>0</v>
      </c>
      <c r="BJ1470" s="102">
        <f>Capex!BI189</f>
        <v>0</v>
      </c>
      <c r="BK1470" s="102">
        <f>Capex!BJ189</f>
        <v>0</v>
      </c>
      <c r="BL1470" s="102">
        <f>Capex!BK189</f>
        <v>0</v>
      </c>
      <c r="BM1470" s="102">
        <f>Capex!BL189</f>
        <v>0</v>
      </c>
    </row>
    <row r="1471" spans="1:177" outlineLevel="1"/>
    <row r="1472" spans="1:177" s="53" customFormat="1" outlineLevel="1" collapsed="1">
      <c r="A1472" s="53" t="s">
        <v>825</v>
      </c>
      <c r="D1472" s="65"/>
      <c r="AB1472" s="282">
        <f>SUM(AE1472:BM1472)</f>
        <v>-111.93871587259324</v>
      </c>
      <c r="AE1472" s="137">
        <f>SUM(AE1473:AE1475)*$E1466</f>
        <v>0</v>
      </c>
      <c r="AF1472" s="137">
        <f t="shared" ref="AF1472:BH1472" si="908">SUM(AF1473:AF1475)*$E1466</f>
        <v>-1.92046965251831</v>
      </c>
      <c r="AG1472" s="137">
        <f t="shared" si="908"/>
        <v>-1.9222146249517351</v>
      </c>
      <c r="AH1472" s="137">
        <f>SUM(AH1473:AH1475)*$E1466</f>
        <v>-1.9335134458451055</v>
      </c>
      <c r="AI1472" s="137">
        <f t="shared" si="908"/>
        <v>-1.9335134458451055</v>
      </c>
      <c r="AJ1472" s="137">
        <f t="shared" si="908"/>
        <v>-1.9335134458451055</v>
      </c>
      <c r="AK1472" s="137">
        <f t="shared" si="908"/>
        <v>-2.2707861106027245</v>
      </c>
      <c r="AL1472" s="137">
        <f t="shared" si="908"/>
        <v>-2.2725952291364622</v>
      </c>
      <c r="AM1472" s="137">
        <f t="shared" si="908"/>
        <v>-2.2782127481575092</v>
      </c>
      <c r="AN1472" s="137">
        <f t="shared" si="908"/>
        <v>-2.2782127481575092</v>
      </c>
      <c r="AO1472" s="137">
        <f t="shared" si="908"/>
        <v>-2.2782127481575092</v>
      </c>
      <c r="AP1472" s="137">
        <f t="shared" si="908"/>
        <v>-2.7083025380973713</v>
      </c>
      <c r="AQ1472" s="137">
        <f t="shared" si="908"/>
        <v>-2.710582173112043</v>
      </c>
      <c r="AR1472" s="137">
        <f t="shared" si="908"/>
        <v>-2.7179824505699828</v>
      </c>
      <c r="AS1472" s="137">
        <f t="shared" si="908"/>
        <v>-2.7179824505699828</v>
      </c>
      <c r="AT1472" s="137">
        <f t="shared" si="908"/>
        <v>-2.7179824505699828</v>
      </c>
      <c r="AU1472" s="137">
        <f t="shared" si="908"/>
        <v>-3.0606238913780435</v>
      </c>
      <c r="AV1472" s="137">
        <f t="shared" si="908"/>
        <v>-3.0640007025303557</v>
      </c>
      <c r="AW1472" s="137">
        <f t="shared" si="908"/>
        <v>-3.0751028728592709</v>
      </c>
      <c r="AX1472" s="137">
        <f t="shared" si="908"/>
        <v>-3.0751028728592709</v>
      </c>
      <c r="AY1472" s="137">
        <f t="shared" si="908"/>
        <v>-3.0751028728592709</v>
      </c>
      <c r="AZ1472" s="137">
        <f t="shared" si="908"/>
        <v>-3.6535633839941699</v>
      </c>
      <c r="BA1472" s="137">
        <f t="shared" si="908"/>
        <v>-3.6589836680871155</v>
      </c>
      <c r="BB1472" s="137">
        <f t="shared" si="908"/>
        <v>-3.6772168172473783</v>
      </c>
      <c r="BC1472" s="137">
        <f t="shared" si="908"/>
        <v>-3.6772168172473783</v>
      </c>
      <c r="BD1472" s="137">
        <f t="shared" si="908"/>
        <v>-3.6772168172473783</v>
      </c>
      <c r="BE1472" s="137">
        <f t="shared" si="908"/>
        <v>-4.12484295044937</v>
      </c>
      <c r="BF1472" s="137">
        <f t="shared" si="908"/>
        <v>-4.1333088196054195</v>
      </c>
      <c r="BG1472" s="137">
        <f t="shared" si="908"/>
        <v>-4.1582452280509132</v>
      </c>
      <c r="BH1472" s="137">
        <f t="shared" si="908"/>
        <v>-4.1582452280509132</v>
      </c>
      <c r="BI1472" s="137">
        <f>SUM(BI1473:BI1475)*$E1466</f>
        <v>-4.1582452280509132</v>
      </c>
      <c r="BJ1472" s="137">
        <f>SUM(BJ1473:BJ1475)*$E1466</f>
        <v>-5.6363851471222981</v>
      </c>
      <c r="BK1472" s="137">
        <f>SUM(BK1473:BK1475)*$E1466</f>
        <v>-5.6661417990724612</v>
      </c>
      <c r="BL1472" s="137">
        <f>SUM(BL1473:BL1475)*$E1466</f>
        <v>-5.8075472468724261</v>
      </c>
      <c r="BM1472" s="137">
        <f>SUM(BM1473:BM1475)*$E1466</f>
        <v>-5.8075472468724261</v>
      </c>
    </row>
    <row r="1473" spans="1:65" outlineLevel="1">
      <c r="A1473" t="s">
        <v>504</v>
      </c>
      <c r="B1473" t="s">
        <v>203</v>
      </c>
      <c r="AE1473" s="102">
        <f>Capex!AD192</f>
        <v>0</v>
      </c>
      <c r="AF1473" s="102">
        <f>Capex!AE192</f>
        <v>-1412.6298714561981</v>
      </c>
      <c r="AG1473" s="102">
        <f>Capex!AF192</f>
        <v>-1412.6298714561981</v>
      </c>
      <c r="AH1473" s="102">
        <f>Capex!AG192</f>
        <v>-1412.6298714561981</v>
      </c>
      <c r="AI1473" s="102">
        <f>Capex!AH192</f>
        <v>-1412.6298714561981</v>
      </c>
      <c r="AJ1473" s="102">
        <f>Capex!AI192</f>
        <v>-1412.6298714561981</v>
      </c>
      <c r="AK1473" s="102">
        <f>Capex!AJ192</f>
        <v>-1749.5093365239147</v>
      </c>
      <c r="AL1473" s="102">
        <f>Capex!AK192</f>
        <v>-1749.5093365239147</v>
      </c>
      <c r="AM1473" s="102">
        <f>Capex!AL192</f>
        <v>-1749.5093365239147</v>
      </c>
      <c r="AN1473" s="102">
        <f>Capex!AM192</f>
        <v>-1749.5093365239147</v>
      </c>
      <c r="AO1473" s="102">
        <f>Capex!AN192</f>
        <v>-1749.5093365239147</v>
      </c>
      <c r="AP1473" s="102">
        <f>Capex!AO192</f>
        <v>-2009.2481117087552</v>
      </c>
      <c r="AQ1473" s="102">
        <f>Capex!AP192</f>
        <v>-2009.2481117087552</v>
      </c>
      <c r="AR1473" s="102">
        <f>Capex!AQ192</f>
        <v>-2009.2481117087552</v>
      </c>
      <c r="AS1473" s="102">
        <f>Capex!AR192</f>
        <v>-2009.2481117087552</v>
      </c>
      <c r="AT1473" s="102">
        <f>Capex!AS192</f>
        <v>-2009.2481117087552</v>
      </c>
      <c r="AU1473" s="102">
        <f>Capex!AT192</f>
        <v>-2351.1942531699574</v>
      </c>
      <c r="AV1473" s="102">
        <f>Capex!AU192</f>
        <v>-2351.1942531699574</v>
      </c>
      <c r="AW1473" s="102">
        <f>Capex!AV192</f>
        <v>-2351.1942531699574</v>
      </c>
      <c r="AX1473" s="102">
        <f>Capex!AW192</f>
        <v>-2351.1942531699574</v>
      </c>
      <c r="AY1473" s="102">
        <f>Capex!AX192</f>
        <v>-2351.1942531699574</v>
      </c>
      <c r="AZ1473" s="102">
        <f>Capex!AY192</f>
        <v>-2700.2614474916445</v>
      </c>
      <c r="BA1473" s="102">
        <f>Capex!AZ192</f>
        <v>-2700.2614474916445</v>
      </c>
      <c r="BB1473" s="102">
        <f>Capex!BA192</f>
        <v>-2700.2614474916445</v>
      </c>
      <c r="BC1473" s="102">
        <f>Capex!BB192</f>
        <v>-2700.2614474916445</v>
      </c>
      <c r="BD1473" s="102">
        <f>Capex!BC192</f>
        <v>-2700.2614474916445</v>
      </c>
      <c r="BE1473" s="102">
        <f>Capex!BD192</f>
        <v>-3159.8084678548762</v>
      </c>
      <c r="BF1473" s="102">
        <f>Capex!BE192</f>
        <v>-3159.8084678548762</v>
      </c>
      <c r="BG1473" s="102">
        <f>Capex!BF192</f>
        <v>-3159.8084678548762</v>
      </c>
      <c r="BH1473" s="102">
        <f>Capex!BG192</f>
        <v>-3159.8084678548762</v>
      </c>
      <c r="BI1473" s="102">
        <f>Capex!BH192</f>
        <v>-3159.8084678548762</v>
      </c>
      <c r="BJ1473" s="102">
        <f>Capex!BI192</f>
        <v>-3152.7955480607793</v>
      </c>
      <c r="BK1473" s="102">
        <f>Capex!BJ192</f>
        <v>-3152.7955480607793</v>
      </c>
      <c r="BL1473" s="102">
        <f>Capex!BK192</f>
        <v>-3152.7955480607793</v>
      </c>
      <c r="BM1473" s="102">
        <f>Capex!BL192</f>
        <v>-3152.7955480607793</v>
      </c>
    </row>
    <row r="1474" spans="1:65" outlineLevel="1">
      <c r="A1474" t="s">
        <v>505</v>
      </c>
      <c r="B1474" t="s">
        <v>203</v>
      </c>
      <c r="AE1474" s="102">
        <f>Capex!AD193</f>
        <v>0</v>
      </c>
      <c r="AF1474" s="102">
        <f>Capex!AE193</f>
        <v>-493.94622063031221</v>
      </c>
      <c r="AG1474" s="102">
        <f>Capex!AF193</f>
        <v>-493.94622063031221</v>
      </c>
      <c r="AH1474" s="102">
        <f>Capex!AG193</f>
        <v>-493.94622063031221</v>
      </c>
      <c r="AI1474" s="102">
        <f>Capex!AH193</f>
        <v>-493.94622063031221</v>
      </c>
      <c r="AJ1474" s="102">
        <f>Capex!AI193</f>
        <v>-493.94622063031221</v>
      </c>
      <c r="AK1474" s="102">
        <f>Capex!AJ193</f>
        <v>-493.94622063031221</v>
      </c>
      <c r="AL1474" s="102">
        <f>Capex!AK193</f>
        <v>-493.94622063031221</v>
      </c>
      <c r="AM1474" s="102">
        <f>Capex!AL193</f>
        <v>-493.94622063031221</v>
      </c>
      <c r="AN1474" s="102">
        <f>Capex!AM193</f>
        <v>-493.94622063031221</v>
      </c>
      <c r="AO1474" s="102">
        <f>Capex!AN193</f>
        <v>-493.94622063031221</v>
      </c>
      <c r="AP1474" s="102">
        <f>Capex!AO193</f>
        <v>-663.82241642020199</v>
      </c>
      <c r="AQ1474" s="102">
        <f>Capex!AP193</f>
        <v>-663.82241642020199</v>
      </c>
      <c r="AR1474" s="102">
        <f>Capex!AQ193</f>
        <v>-663.82241642020199</v>
      </c>
      <c r="AS1474" s="102">
        <f>Capex!AR193</f>
        <v>-663.82241642020199</v>
      </c>
      <c r="AT1474" s="102">
        <f>Capex!AS193</f>
        <v>-663.82241642020199</v>
      </c>
      <c r="AU1474" s="102">
        <f>Capex!AT193</f>
        <v>-663.82241642020199</v>
      </c>
      <c r="AV1474" s="102">
        <f>Capex!AU193</f>
        <v>-663.82241642020199</v>
      </c>
      <c r="AW1474" s="102">
        <f>Capex!AV193</f>
        <v>-663.82241642020199</v>
      </c>
      <c r="AX1474" s="102">
        <f>Capex!AW193</f>
        <v>-663.82241642020199</v>
      </c>
      <c r="AY1474" s="102">
        <f>Capex!AX193</f>
        <v>-663.82241642020199</v>
      </c>
      <c r="AZ1474" s="102">
        <f>Capex!AY193</f>
        <v>-892.12181840290418</v>
      </c>
      <c r="BA1474" s="102">
        <f>Capex!AZ193</f>
        <v>-892.12181840290418</v>
      </c>
      <c r="BB1474" s="102">
        <f>Capex!BA193</f>
        <v>-892.12181840290418</v>
      </c>
      <c r="BC1474" s="102">
        <f>Capex!BB193</f>
        <v>-892.12181840290418</v>
      </c>
      <c r="BD1474" s="102">
        <f>Capex!BC193</f>
        <v>-892.12181840290418</v>
      </c>
      <c r="BE1474" s="102">
        <f>Capex!BD193</f>
        <v>-892.12181840290418</v>
      </c>
      <c r="BF1474" s="102">
        <f>Capex!BE193</f>
        <v>-892.12181840290418</v>
      </c>
      <c r="BG1474" s="102">
        <f>Capex!BF193</f>
        <v>-892.12181840290418</v>
      </c>
      <c r="BH1474" s="102">
        <f>Capex!BG193</f>
        <v>-892.12181840290418</v>
      </c>
      <c r="BI1474" s="102">
        <f>Capex!BH193</f>
        <v>-892.12181840290418</v>
      </c>
      <c r="BJ1474" s="102">
        <f>Capex!BI193</f>
        <v>-2372.5224017541345</v>
      </c>
      <c r="BK1474" s="102">
        <f>Capex!BJ193</f>
        <v>-2372.5224017541345</v>
      </c>
      <c r="BL1474" s="102">
        <f>Capex!BK193</f>
        <v>-2372.5224017541345</v>
      </c>
      <c r="BM1474" s="102">
        <f>Capex!BL193</f>
        <v>-2372.5224017541345</v>
      </c>
    </row>
    <row r="1475" spans="1:65" outlineLevel="1">
      <c r="A1475" t="s">
        <v>506</v>
      </c>
      <c r="B1475" t="s">
        <v>203</v>
      </c>
      <c r="AE1475" s="102">
        <f>Capex!AD194</f>
        <v>0</v>
      </c>
      <c r="AF1475" s="102">
        <f>Capex!AE194</f>
        <v>-13.89356043179953</v>
      </c>
      <c r="AG1475" s="102">
        <f>Capex!AF194</f>
        <v>-15.638532865224679</v>
      </c>
      <c r="AH1475" s="102">
        <f>Capex!AG194</f>
        <v>-26.937353758595165</v>
      </c>
      <c r="AI1475" s="102">
        <f>Capex!AH194</f>
        <v>-26.937353758595165</v>
      </c>
      <c r="AJ1475" s="102">
        <f>Capex!AI194</f>
        <v>-26.937353758595165</v>
      </c>
      <c r="AK1475" s="102">
        <f>Capex!AJ194</f>
        <v>-27.330553448497604</v>
      </c>
      <c r="AL1475" s="102">
        <f>Capex!AK194</f>
        <v>-29.139671982235154</v>
      </c>
      <c r="AM1475" s="102">
        <f>Capex!AL194</f>
        <v>-34.757191003282102</v>
      </c>
      <c r="AN1475" s="102">
        <f>Capex!AM194</f>
        <v>-34.757191003282102</v>
      </c>
      <c r="AO1475" s="102">
        <f>Capex!AN194</f>
        <v>-34.757191003282102</v>
      </c>
      <c r="AP1475" s="102">
        <f>Capex!AO194</f>
        <v>-35.232009968414076</v>
      </c>
      <c r="AQ1475" s="102">
        <f>Capex!AP194</f>
        <v>-37.511644983085354</v>
      </c>
      <c r="AR1475" s="102">
        <f>Capex!AQ194</f>
        <v>-44.911922441024949</v>
      </c>
      <c r="AS1475" s="102">
        <f>Capex!AR194</f>
        <v>-44.911922441024949</v>
      </c>
      <c r="AT1475" s="102">
        <f>Capex!AS194</f>
        <v>-44.911922441024949</v>
      </c>
      <c r="AU1475" s="102">
        <f>Capex!AT194</f>
        <v>-45.60722178788405</v>
      </c>
      <c r="AV1475" s="102">
        <f>Capex!AU194</f>
        <v>-48.984032940196435</v>
      </c>
      <c r="AW1475" s="102">
        <f>Capex!AV194</f>
        <v>-60.086203269111365</v>
      </c>
      <c r="AX1475" s="102">
        <f>Capex!AW194</f>
        <v>-60.086203269111365</v>
      </c>
      <c r="AY1475" s="102">
        <f>Capex!AX194</f>
        <v>-60.086203269111365</v>
      </c>
      <c r="AZ1475" s="102">
        <f>Capex!AY194</f>
        <v>-61.180118099621225</v>
      </c>
      <c r="BA1475" s="102">
        <f>Capex!AZ194</f>
        <v>-66.600402192566719</v>
      </c>
      <c r="BB1475" s="102">
        <f>Capex!BA194</f>
        <v>-84.833551352829573</v>
      </c>
      <c r="BC1475" s="102">
        <f>Capex!BB194</f>
        <v>-84.833551352829573</v>
      </c>
      <c r="BD1475" s="102">
        <f>Capex!BC194</f>
        <v>-84.833551352829573</v>
      </c>
      <c r="BE1475" s="102">
        <f>Capex!BD194</f>
        <v>-72.912664191589258</v>
      </c>
      <c r="BF1475" s="102">
        <f>Capex!BE194</f>
        <v>-81.378533347639262</v>
      </c>
      <c r="BG1475" s="102">
        <f>Capex!BF194</f>
        <v>-106.31494179313313</v>
      </c>
      <c r="BH1475" s="102">
        <f>Capex!BG194</f>
        <v>-106.31494179313313</v>
      </c>
      <c r="BI1475" s="102">
        <f>Capex!BH194</f>
        <v>-106.31494179313313</v>
      </c>
      <c r="BJ1475" s="102">
        <f>Capex!BI194</f>
        <v>-111.06719730738446</v>
      </c>
      <c r="BK1475" s="102">
        <f>Capex!BJ194</f>
        <v>-140.82384925754758</v>
      </c>
      <c r="BL1475" s="102">
        <f>Capex!BK194</f>
        <v>-282.2292970575113</v>
      </c>
      <c r="BM1475" s="102">
        <f>Capex!BL194</f>
        <v>-282.2292970575113</v>
      </c>
    </row>
    <row r="1476" spans="1:65">
      <c r="H1476" s="40"/>
      <c r="I1476" s="40"/>
    </row>
    <row r="1477" spans="1:65">
      <c r="AE1477" s="103"/>
      <c r="AF1477" s="103"/>
      <c r="AG1477" s="103"/>
      <c r="AH1477" s="103"/>
      <c r="AI1477" s="103"/>
      <c r="AJ1477" s="103"/>
      <c r="AK1477" s="103"/>
      <c r="AL1477" s="103"/>
      <c r="AM1477" s="103"/>
      <c r="AN1477" s="103"/>
      <c r="AO1477" s="103"/>
      <c r="AP1477" s="103"/>
      <c r="AQ1477" s="103"/>
      <c r="AR1477" s="103"/>
      <c r="AS1477" s="103"/>
      <c r="AT1477" s="103"/>
      <c r="AU1477" s="103"/>
      <c r="AV1477" s="103"/>
      <c r="AW1477" s="103"/>
      <c r="AX1477" s="103"/>
      <c r="AY1477" s="103"/>
      <c r="AZ1477" s="103"/>
      <c r="BA1477" s="103"/>
      <c r="BB1477" s="103"/>
      <c r="BC1477" s="103"/>
      <c r="BD1477" s="103"/>
      <c r="BE1477" s="103"/>
      <c r="BF1477" s="103"/>
      <c r="BG1477" s="103"/>
      <c r="BH1477" s="103"/>
      <c r="BI1477" s="103"/>
      <c r="BJ1477" s="103"/>
      <c r="BK1477" s="103"/>
      <c r="BL1477" s="103"/>
      <c r="BM1477" s="103"/>
    </row>
    <row r="1478" spans="1:65" s="28" customFormat="1">
      <c r="A1478" s="188" t="s">
        <v>520</v>
      </c>
      <c r="B1478" s="28" t="s">
        <v>38</v>
      </c>
      <c r="E1478" s="189">
        <f>Premissas!D9</f>
        <v>1</v>
      </c>
      <c r="F1478" s="28" t="s">
        <v>521</v>
      </c>
      <c r="L1478" s="190"/>
      <c r="M1478" s="190"/>
      <c r="N1478" s="190"/>
      <c r="O1478" s="190"/>
      <c r="P1478" s="190"/>
      <c r="Q1478" s="190"/>
      <c r="R1478" s="190"/>
      <c r="S1478" s="190"/>
      <c r="T1478" s="190"/>
      <c r="U1478" s="190"/>
      <c r="V1478" s="190"/>
      <c r="W1478" s="190"/>
      <c r="X1478" s="190"/>
      <c r="Y1478" s="190"/>
      <c r="Z1478" s="190"/>
      <c r="AA1478" s="190"/>
      <c r="AB1478" s="190"/>
      <c r="AC1478" s="190"/>
      <c r="AD1478" s="190">
        <f t="shared" ref="AD1478:BM1478" si="909">AD1479*AD1480*AD1481*$E1478</f>
        <v>0</v>
      </c>
      <c r="AE1478" s="190">
        <f t="shared" si="909"/>
        <v>0</v>
      </c>
      <c r="AF1478" s="190">
        <f>AF1479*AF1480*AF1481*$E1478</f>
        <v>0.11439465502647285</v>
      </c>
      <c r="AG1478" s="190">
        <f t="shared" si="909"/>
        <v>9.9531188088368555E-2</v>
      </c>
      <c r="AH1478" s="190">
        <f t="shared" si="909"/>
        <v>0.10282698704175233</v>
      </c>
      <c r="AI1478" s="190">
        <f>AI1479*AI1480*AI1481*$E1478</f>
        <v>0.13556303737782688</v>
      </c>
      <c r="AJ1478" s="190">
        <f t="shared" si="909"/>
        <v>0.12982802058145701</v>
      </c>
      <c r="AK1478" s="190">
        <f t="shared" si="909"/>
        <v>0.13232274402647828</v>
      </c>
      <c r="AL1478" s="190">
        <f t="shared" si="909"/>
        <v>0.13632196620646703</v>
      </c>
      <c r="AM1478" s="190">
        <f t="shared" si="909"/>
        <v>0.14024903092871094</v>
      </c>
      <c r="AN1478" s="190">
        <f t="shared" si="909"/>
        <v>0.14995032364740404</v>
      </c>
      <c r="AO1478" s="190">
        <f t="shared" si="909"/>
        <v>0.14906355718663014</v>
      </c>
      <c r="AP1478" s="190">
        <f t="shared" si="909"/>
        <v>0.15360674536206045</v>
      </c>
      <c r="AQ1478" s="190">
        <f t="shared" si="909"/>
        <v>0.16469766374782893</v>
      </c>
      <c r="AR1478" s="190">
        <f t="shared" si="909"/>
        <v>0.16968961814688335</v>
      </c>
      <c r="AS1478" s="190">
        <f t="shared" si="909"/>
        <v>0.18089883652118197</v>
      </c>
      <c r="AT1478" s="190">
        <f t="shared" si="909"/>
        <v>0.1800689399058156</v>
      </c>
      <c r="AU1478" s="190">
        <f t="shared" si="909"/>
        <v>0.18553567350300709</v>
      </c>
      <c r="AV1478" s="190">
        <f t="shared" si="909"/>
        <v>0.19111599322977219</v>
      </c>
      <c r="AW1478" s="190">
        <f t="shared" si="909"/>
        <v>0.19686130203561747</v>
      </c>
      <c r="AX1478" s="190">
        <f t="shared" si="909"/>
        <v>0.20984370492465232</v>
      </c>
      <c r="AY1478" s="190">
        <f t="shared" si="909"/>
        <v>0.20886464255226461</v>
      </c>
      <c r="AZ1478" s="190">
        <f t="shared" si="909"/>
        <v>0.21517892137403691</v>
      </c>
      <c r="BA1478" s="190">
        <f t="shared" si="909"/>
        <v>0.22163106175815506</v>
      </c>
      <c r="BB1478" s="190">
        <f t="shared" si="909"/>
        <v>0.22827354167167746</v>
      </c>
      <c r="BC1478" s="190">
        <f t="shared" si="909"/>
        <v>0.24330481878674542</v>
      </c>
      <c r="BD1478" s="190">
        <f t="shared" si="909"/>
        <v>0.24215489056929787</v>
      </c>
      <c r="BE1478" s="190">
        <f t="shared" si="909"/>
        <v>0.24943302141042295</v>
      </c>
      <c r="BF1478" s="190">
        <f t="shared" si="909"/>
        <v>0.25689088028207413</v>
      </c>
      <c r="BG1478" s="190">
        <f t="shared" si="909"/>
        <v>0.26457040578232588</v>
      </c>
      <c r="BH1478" s="190">
        <f t="shared" si="909"/>
        <v>0.28197108628316198</v>
      </c>
      <c r="BI1478" s="190">
        <f t="shared" si="909"/>
        <v>0.28060610994058161</v>
      </c>
      <c r="BJ1478" s="190">
        <f t="shared" si="909"/>
        <v>0.28902358336936168</v>
      </c>
      <c r="BK1478" s="190">
        <f t="shared" si="909"/>
        <v>0.29763835911946379</v>
      </c>
      <c r="BL1478" s="190">
        <f t="shared" si="909"/>
        <v>0.30650580226285862</v>
      </c>
      <c r="BM1478" s="190">
        <f t="shared" si="909"/>
        <v>0.32664362122603713</v>
      </c>
    </row>
    <row r="1479" spans="1:65" ht="12.75" customHeight="1" outlineLevel="1">
      <c r="A1479" s="114" t="s">
        <v>299</v>
      </c>
      <c r="B1479" t="s">
        <v>75</v>
      </c>
      <c r="C1479" t="s">
        <v>522</v>
      </c>
      <c r="D1479"/>
      <c r="AE1479" s="191">
        <f>SUMIF(MacroEco!$I$1:$BL$1,AE$1,MacroEco!$I$4:$BL$4)</f>
        <v>0.08</v>
      </c>
      <c r="AF1479" s="191">
        <f>SUMIF(MacroEco!$I$1:$BL$1,AF$1,MacroEco!$I$4:$BL$4)</f>
        <v>7.7499999999999999E-2</v>
      </c>
      <c r="AG1479" s="191">
        <f>SUMIF(MacroEco!$I$1:$BL$1,AG$1,MacroEco!$I$4:$BL$4)</f>
        <v>7.7499999999999999E-2</v>
      </c>
      <c r="AH1479" s="191">
        <f>SUMIF(MacroEco!$I$1:$BL$1,AH$1,MacroEco!$I$4:$BL$4)</f>
        <v>7.7499999999999999E-2</v>
      </c>
      <c r="AI1479" s="191">
        <f>SUMIF(MacroEco!$I$1:$BL$1,AI$1,MacroEco!$I$4:$BL$4)</f>
        <v>7.7499999999999999E-2</v>
      </c>
      <c r="AJ1479" s="191">
        <f>SUMIF(MacroEco!$I$1:$BL$1,AJ$1,MacroEco!$I$4:$BL$4)</f>
        <v>7.7499999999999999E-2</v>
      </c>
      <c r="AK1479" s="191">
        <f>SUMIF(MacroEco!$I$1:$BL$1,AK$1,MacroEco!$I$4:$BL$4)</f>
        <v>7.7499999999999999E-2</v>
      </c>
      <c r="AL1479" s="191">
        <f>SUMIF(MacroEco!$I$1:$BL$1,AL$1,MacroEco!$I$4:$BL$4)</f>
        <v>7.7499999999999999E-2</v>
      </c>
      <c r="AM1479" s="191">
        <f>SUMIF(MacroEco!$I$1:$BL$1,AM$1,MacroEco!$I$4:$BL$4)</f>
        <v>7.7499999999999999E-2</v>
      </c>
      <c r="AN1479" s="191">
        <f>SUMIF(MacroEco!$I$1:$BL$1,AN$1,MacroEco!$I$4:$BL$4)</f>
        <v>7.7499999999999999E-2</v>
      </c>
      <c r="AO1479" s="191">
        <f>SUMIF(MacroEco!$I$1:$BL$1,AO$1,MacroEco!$I$4:$BL$4)</f>
        <v>7.7499999999999999E-2</v>
      </c>
      <c r="AP1479" s="191">
        <f>SUMIF(MacroEco!$I$1:$BL$1,AP$1,MacroEco!$I$4:$BL$4)</f>
        <v>7.7499999999999999E-2</v>
      </c>
      <c r="AQ1479" s="191">
        <f>SUMIF(MacroEco!$I$1:$BL$1,AQ$1,MacroEco!$I$4:$BL$4)</f>
        <v>7.7499999999999999E-2</v>
      </c>
      <c r="AR1479" s="191">
        <f>SUMIF(MacroEco!$I$1:$BL$1,AR$1,MacroEco!$I$4:$BL$4)</f>
        <v>7.7499999999999999E-2</v>
      </c>
      <c r="AS1479" s="191">
        <f>SUMIF(MacroEco!$I$1:$BL$1,AS$1,MacroEco!$I$4:$BL$4)</f>
        <v>7.7499999999999999E-2</v>
      </c>
      <c r="AT1479" s="191">
        <f>SUMIF(MacroEco!$I$1:$BL$1,AT$1,MacroEco!$I$4:$BL$4)</f>
        <v>7.7499999999999999E-2</v>
      </c>
      <c r="AU1479" s="191">
        <f>SUMIF(MacroEco!$I$1:$BL$1,AU$1,MacroEco!$I$4:$BL$4)</f>
        <v>7.7499999999999999E-2</v>
      </c>
      <c r="AV1479" s="191">
        <f>SUMIF(MacroEco!$I$1:$BL$1,AV$1,MacroEco!$I$4:$BL$4)</f>
        <v>7.7499999999999999E-2</v>
      </c>
      <c r="AW1479" s="191">
        <f>SUMIF(MacroEco!$I$1:$BL$1,AW$1,MacroEco!$I$4:$BL$4)</f>
        <v>7.7499999999999999E-2</v>
      </c>
      <c r="AX1479" s="191">
        <f>SUMIF(MacroEco!$I$1:$BL$1,AX$1,MacroEco!$I$4:$BL$4)</f>
        <v>7.7499999999999999E-2</v>
      </c>
      <c r="AY1479" s="191">
        <f>SUMIF(MacroEco!$I$1:$BL$1,AY$1,MacroEco!$I$4:$BL$4)</f>
        <v>7.7499999999999999E-2</v>
      </c>
      <c r="AZ1479" s="191">
        <f>SUMIF(MacroEco!$I$1:$BL$1,AZ$1,MacroEco!$I$4:$BL$4)</f>
        <v>7.7499999999999999E-2</v>
      </c>
      <c r="BA1479" s="191">
        <f>SUMIF(MacroEco!$I$1:$BL$1,BA$1,MacroEco!$I$4:$BL$4)</f>
        <v>7.7499999999999999E-2</v>
      </c>
      <c r="BB1479" s="191">
        <f>SUMIF(MacroEco!$I$1:$BL$1,BB$1,MacroEco!$I$4:$BL$4)</f>
        <v>7.7499999999999999E-2</v>
      </c>
      <c r="BC1479" s="191">
        <f>SUMIF(MacroEco!$I$1:$BL$1,BC$1,MacroEco!$I$4:$BL$4)</f>
        <v>7.7499999999999999E-2</v>
      </c>
      <c r="BD1479" s="191">
        <f>SUMIF(MacroEco!$I$1:$BL$1,BD$1,MacroEco!$I$4:$BL$4)</f>
        <v>7.7499999999999999E-2</v>
      </c>
      <c r="BE1479" s="191">
        <f>SUMIF(MacroEco!$I$1:$BL$1,BE$1,MacroEco!$I$4:$BL$4)</f>
        <v>7.7499999999999999E-2</v>
      </c>
      <c r="BF1479" s="191">
        <f>SUMIF(MacroEco!$I$1:$BL$1,BF$1,MacroEco!$I$4:$BL$4)</f>
        <v>7.7499999999999999E-2</v>
      </c>
      <c r="BG1479" s="191">
        <f>SUMIF(MacroEco!$I$1:$BL$1,BG$1,MacroEco!$I$4:$BL$4)</f>
        <v>7.7499999999999999E-2</v>
      </c>
      <c r="BH1479" s="191">
        <f>SUMIF(MacroEco!$I$1:$BL$1,BH$1,MacroEco!$I$4:$BL$4)</f>
        <v>7.7499999999999999E-2</v>
      </c>
      <c r="BI1479" s="191">
        <f>SUMIF(MacroEco!$I$1:$BL$1,BI$1,MacroEco!$I$4:$BL$4)</f>
        <v>7.7499999999999999E-2</v>
      </c>
      <c r="BJ1479" s="191">
        <f>SUMIF(MacroEco!$I$1:$BL$1,BJ$1,MacroEco!$I$4:$BL$4)</f>
        <v>7.7499999999999999E-2</v>
      </c>
      <c r="BK1479" s="191">
        <f>SUMIF(MacroEco!$I$1:$BL$1,BK$1,MacroEco!$I$4:$BL$4)</f>
        <v>7.7499999999999999E-2</v>
      </c>
      <c r="BL1479" s="191">
        <f>SUMIF(MacroEco!$I$1:$BL$1,BL$1,MacroEco!$I$4:$BL$4)</f>
        <v>7.7499999999999999E-2</v>
      </c>
      <c r="BM1479" s="191">
        <f>SUMIF(MacroEco!$I$1:$BL$1,BM$1,MacroEco!$I$4:$BL$4)</f>
        <v>7.7499999999999999E-2</v>
      </c>
    </row>
    <row r="1480" spans="1:65" ht="12.75" customHeight="1" outlineLevel="1">
      <c r="A1480" s="114" t="s">
        <v>523</v>
      </c>
      <c r="B1480" t="s">
        <v>38</v>
      </c>
      <c r="D1480"/>
      <c r="AE1480" s="192">
        <f>AD$148</f>
        <v>0</v>
      </c>
      <c r="AF1480" s="192">
        <f t="shared" ref="AF1480:BM1480" si="910">AE$148</f>
        <v>1.4760600648577142</v>
      </c>
      <c r="AG1480" s="192">
        <f t="shared" si="910"/>
        <v>1.2842733946886264</v>
      </c>
      <c r="AH1480" s="192">
        <f t="shared" si="910"/>
        <v>1.3267998327968042</v>
      </c>
      <c r="AI1480" s="192">
        <f t="shared" si="910"/>
        <v>1.7492004822945404</v>
      </c>
      <c r="AJ1480" s="192">
        <f t="shared" si="910"/>
        <v>1.6752002655671872</v>
      </c>
      <c r="AK1480" s="192">
        <f t="shared" si="910"/>
        <v>1.7073902455029455</v>
      </c>
      <c r="AL1480" s="192">
        <f t="shared" si="910"/>
        <v>1.7589931123415099</v>
      </c>
      <c r="AM1480" s="192">
        <f t="shared" si="910"/>
        <v>1.8096649152091733</v>
      </c>
      <c r="AN1480" s="192">
        <f t="shared" si="910"/>
        <v>1.9348428857729554</v>
      </c>
      <c r="AO1480" s="192">
        <f t="shared" si="910"/>
        <v>1.9234007378920019</v>
      </c>
      <c r="AP1480" s="192">
        <f t="shared" si="910"/>
        <v>1.9820225208007802</v>
      </c>
      <c r="AQ1480" s="192">
        <f t="shared" si="910"/>
        <v>2.1251311451332766</v>
      </c>
      <c r="AR1480" s="192">
        <f t="shared" si="910"/>
        <v>2.1895434599597854</v>
      </c>
      <c r="AS1480" s="192">
        <f t="shared" si="910"/>
        <v>2.3341785357571867</v>
      </c>
      <c r="AT1480" s="192">
        <f t="shared" si="910"/>
        <v>2.3234701923331045</v>
      </c>
      <c r="AU1480" s="192">
        <f t="shared" si="910"/>
        <v>2.3940086903613818</v>
      </c>
      <c r="AV1480" s="192">
        <f t="shared" si="910"/>
        <v>2.4660128158680283</v>
      </c>
      <c r="AW1480" s="192">
        <f t="shared" si="910"/>
        <v>2.5401458327176449</v>
      </c>
      <c r="AX1480" s="192">
        <f t="shared" si="910"/>
        <v>2.7076607087051912</v>
      </c>
      <c r="AY1480" s="192">
        <f t="shared" si="910"/>
        <v>2.6950276458356726</v>
      </c>
      <c r="AZ1480" s="192">
        <f t="shared" si="910"/>
        <v>2.7765022112778954</v>
      </c>
      <c r="BA1480" s="192">
        <f t="shared" si="910"/>
        <v>2.8597556355890976</v>
      </c>
      <c r="BB1480" s="192">
        <f t="shared" si="910"/>
        <v>2.9454650538280962</v>
      </c>
      <c r="BC1480" s="192">
        <f t="shared" si="910"/>
        <v>3.1394170166031667</v>
      </c>
      <c r="BD1480" s="192">
        <f t="shared" si="910"/>
        <v>3.1245792331522306</v>
      </c>
      <c r="BE1480" s="192">
        <f t="shared" si="910"/>
        <v>3.2184905988441672</v>
      </c>
      <c r="BF1480" s="192">
        <f t="shared" si="910"/>
        <v>3.3147210358977306</v>
      </c>
      <c r="BG1480" s="192">
        <f t="shared" si="910"/>
        <v>3.4138116875138822</v>
      </c>
      <c r="BH1480" s="192">
        <f t="shared" si="910"/>
        <v>3.6383365972020902</v>
      </c>
      <c r="BI1480" s="192">
        <f t="shared" si="910"/>
        <v>3.6207239992333111</v>
      </c>
      <c r="BJ1480" s="192">
        <f t="shared" si="910"/>
        <v>3.7293365596046666</v>
      </c>
      <c r="BK1480" s="192">
        <f t="shared" si="910"/>
        <v>3.8404949563801782</v>
      </c>
      <c r="BL1480" s="192">
        <f t="shared" si="910"/>
        <v>3.9549135775852724</v>
      </c>
      <c r="BM1480" s="192">
        <f t="shared" si="910"/>
        <v>4.214756402916608</v>
      </c>
    </row>
    <row r="1481" spans="1:65" ht="12.75" customHeight="1" outlineLevel="1">
      <c r="A1481" s="32" t="s">
        <v>524</v>
      </c>
      <c r="B1481" t="s">
        <v>525</v>
      </c>
      <c r="D1481"/>
      <c r="E1481" s="104">
        <f>Premissas!$D$16</f>
        <v>2024</v>
      </c>
      <c r="F1481" t="s">
        <v>508</v>
      </c>
      <c r="I1481" s="104">
        <f>Premissas!$D$18</f>
        <v>2058</v>
      </c>
      <c r="J1481" t="s">
        <v>509</v>
      </c>
      <c r="AE1481" s="182">
        <f t="shared" ref="AE1481:BM1481" si="911">IF(OR(AE$1&lt;$E1481,AE$1&gt;$I1481),0,1)</f>
        <v>1</v>
      </c>
      <c r="AF1481" s="182">
        <f t="shared" si="911"/>
        <v>1</v>
      </c>
      <c r="AG1481" s="182">
        <f t="shared" si="911"/>
        <v>1</v>
      </c>
      <c r="AH1481" s="182">
        <f t="shared" si="911"/>
        <v>1</v>
      </c>
      <c r="AI1481" s="182">
        <f t="shared" si="911"/>
        <v>1</v>
      </c>
      <c r="AJ1481" s="182">
        <f t="shared" si="911"/>
        <v>1</v>
      </c>
      <c r="AK1481" s="182">
        <f t="shared" si="911"/>
        <v>1</v>
      </c>
      <c r="AL1481" s="182">
        <f t="shared" si="911"/>
        <v>1</v>
      </c>
      <c r="AM1481" s="182">
        <f t="shared" si="911"/>
        <v>1</v>
      </c>
      <c r="AN1481" s="182">
        <f t="shared" si="911"/>
        <v>1</v>
      </c>
      <c r="AO1481" s="182">
        <f t="shared" si="911"/>
        <v>1</v>
      </c>
      <c r="AP1481" s="182">
        <f t="shared" si="911"/>
        <v>1</v>
      </c>
      <c r="AQ1481" s="182">
        <f t="shared" si="911"/>
        <v>1</v>
      </c>
      <c r="AR1481" s="182">
        <f t="shared" si="911"/>
        <v>1</v>
      </c>
      <c r="AS1481" s="182">
        <f t="shared" si="911"/>
        <v>1</v>
      </c>
      <c r="AT1481" s="182">
        <f t="shared" si="911"/>
        <v>1</v>
      </c>
      <c r="AU1481" s="182">
        <f t="shared" si="911"/>
        <v>1</v>
      </c>
      <c r="AV1481" s="182">
        <f t="shared" si="911"/>
        <v>1</v>
      </c>
      <c r="AW1481" s="182">
        <f t="shared" si="911"/>
        <v>1</v>
      </c>
      <c r="AX1481" s="182">
        <f t="shared" si="911"/>
        <v>1</v>
      </c>
      <c r="AY1481" s="182">
        <f t="shared" si="911"/>
        <v>1</v>
      </c>
      <c r="AZ1481" s="182">
        <f t="shared" si="911"/>
        <v>1</v>
      </c>
      <c r="BA1481" s="182">
        <f t="shared" si="911"/>
        <v>1</v>
      </c>
      <c r="BB1481" s="182">
        <f t="shared" si="911"/>
        <v>1</v>
      </c>
      <c r="BC1481" s="182">
        <f t="shared" si="911"/>
        <v>1</v>
      </c>
      <c r="BD1481" s="182">
        <f t="shared" si="911"/>
        <v>1</v>
      </c>
      <c r="BE1481" s="182">
        <f t="shared" si="911"/>
        <v>1</v>
      </c>
      <c r="BF1481" s="182">
        <f t="shared" si="911"/>
        <v>1</v>
      </c>
      <c r="BG1481" s="182">
        <f t="shared" si="911"/>
        <v>1</v>
      </c>
      <c r="BH1481" s="182">
        <f t="shared" si="911"/>
        <v>1</v>
      </c>
      <c r="BI1481" s="182">
        <f t="shared" si="911"/>
        <v>1</v>
      </c>
      <c r="BJ1481" s="182">
        <f t="shared" si="911"/>
        <v>1</v>
      </c>
      <c r="BK1481" s="182">
        <f t="shared" si="911"/>
        <v>1</v>
      </c>
      <c r="BL1481" s="182">
        <f t="shared" si="911"/>
        <v>1</v>
      </c>
      <c r="BM1481" s="182">
        <f t="shared" si="911"/>
        <v>1</v>
      </c>
    </row>
    <row r="1482" spans="1:65">
      <c r="D1482"/>
      <c r="L1482" s="89"/>
      <c r="M1482" s="89"/>
      <c r="N1482" s="89"/>
      <c r="O1482" s="89"/>
      <c r="P1482" s="89"/>
      <c r="Q1482" s="89"/>
      <c r="R1482" s="89"/>
      <c r="S1482" s="89"/>
      <c r="T1482" s="89"/>
      <c r="U1482" s="89"/>
      <c r="V1482" s="89"/>
      <c r="W1482" s="89"/>
      <c r="X1482" s="89"/>
      <c r="Y1482" s="89"/>
      <c r="Z1482" s="89"/>
      <c r="AA1482" s="89"/>
      <c r="AB1482" s="89"/>
      <c r="AC1482" s="89"/>
      <c r="AD1482" s="89"/>
      <c r="AE1482" s="89"/>
      <c r="AF1482" s="89"/>
      <c r="AG1482" s="89"/>
      <c r="AH1482" s="89"/>
      <c r="AI1482" s="89"/>
      <c r="AJ1482" s="89"/>
      <c r="AK1482" s="89"/>
      <c r="AL1482" s="89"/>
      <c r="AM1482" s="89"/>
      <c r="AN1482" s="89"/>
      <c r="AO1482" s="89"/>
      <c r="AP1482" s="89"/>
      <c r="AQ1482" s="89"/>
      <c r="AR1482" s="89"/>
      <c r="AS1482" s="89"/>
      <c r="AT1482" s="89"/>
      <c r="AU1482" s="89"/>
      <c r="AV1482" s="89"/>
      <c r="AW1482" s="89"/>
      <c r="AX1482" s="89"/>
      <c r="AY1482" s="89"/>
      <c r="AZ1482" s="89"/>
      <c r="BA1482" s="89"/>
      <c r="BB1482" s="89"/>
      <c r="BC1482" s="89"/>
      <c r="BD1482" s="89"/>
      <c r="BE1482" s="89"/>
      <c r="BF1482" s="89"/>
      <c r="BG1482" s="89"/>
    </row>
    <row r="1483" spans="1:65" s="28" customFormat="1">
      <c r="A1483" s="28" t="s">
        <v>526</v>
      </c>
      <c r="B1483" s="28" t="s">
        <v>38</v>
      </c>
      <c r="L1483" s="190"/>
      <c r="M1483" s="190"/>
      <c r="N1483" s="190"/>
      <c r="O1483" s="190"/>
      <c r="P1483" s="190"/>
      <c r="Q1483" s="190"/>
      <c r="R1483" s="190"/>
      <c r="S1483" s="190"/>
      <c r="T1483" s="190"/>
      <c r="U1483" s="190"/>
      <c r="V1483" s="190"/>
      <c r="W1483" s="190"/>
      <c r="X1483" s="190"/>
      <c r="Y1483" s="190"/>
      <c r="Z1483" s="190"/>
      <c r="AA1483" s="190"/>
      <c r="AB1483" s="190"/>
      <c r="AC1483" s="190"/>
      <c r="AD1483" s="190">
        <f t="shared" ref="AD1483:BM1483" si="912">AD1504</f>
        <v>0</v>
      </c>
      <c r="AE1483" s="190">
        <f t="shared" si="912"/>
        <v>-1.4905612191968538</v>
      </c>
      <c r="AF1483" s="190">
        <f t="shared" si="912"/>
        <v>-0.62205024713511103</v>
      </c>
      <c r="AG1483" s="190">
        <f t="shared" si="912"/>
        <v>-0.68370495879159998</v>
      </c>
      <c r="AH1483" s="190">
        <f t="shared" si="912"/>
        <v>-0.42442507606807078</v>
      </c>
      <c r="AI1483" s="190">
        <f t="shared" si="912"/>
        <v>-5.5031635311207694E-2</v>
      </c>
      <c r="AJ1483" s="190">
        <f t="shared" si="912"/>
        <v>-0.51265007805817175</v>
      </c>
      <c r="AK1483" s="190">
        <f t="shared" si="912"/>
        <v>0.23287968289239513</v>
      </c>
      <c r="AL1483" s="190">
        <f>AL1504</f>
        <v>-0.10807254580190984</v>
      </c>
      <c r="AM1483" s="190">
        <f t="shared" si="912"/>
        <v>-0.13156453592938</v>
      </c>
      <c r="AN1483" s="190">
        <f t="shared" si="912"/>
        <v>-8.9439144030776685E-2</v>
      </c>
      <c r="AO1483" s="190">
        <f t="shared" si="912"/>
        <v>-0.78552803183999442</v>
      </c>
      <c r="AP1483" s="190">
        <f t="shared" si="912"/>
        <v>0.52958871013965503</v>
      </c>
      <c r="AQ1483" s="190">
        <f t="shared" si="912"/>
        <v>-0.11970515941097659</v>
      </c>
      <c r="AR1483" s="190">
        <f t="shared" si="912"/>
        <v>-0.15053956805556989</v>
      </c>
      <c r="AS1483" s="190">
        <f t="shared" si="912"/>
        <v>-9.9598950144979881E-2</v>
      </c>
      <c r="AT1483" s="190">
        <f t="shared" si="912"/>
        <v>-0.67092243112489491</v>
      </c>
      <c r="AU1483" s="190">
        <f t="shared" si="912"/>
        <v>0.34383325869220727</v>
      </c>
      <c r="AV1483" s="190">
        <f t="shared" si="912"/>
        <v>-0.13328550665207661</v>
      </c>
      <c r="AW1483" s="190">
        <f t="shared" si="912"/>
        <v>-0.16885516764870534</v>
      </c>
      <c r="AX1483" s="190">
        <f t="shared" si="912"/>
        <v>-0.10885749795701738</v>
      </c>
      <c r="AY1483" s="190">
        <f t="shared" si="912"/>
        <v>-1.0436307499269262</v>
      </c>
      <c r="AZ1483" s="190">
        <f t="shared" si="912"/>
        <v>0.63900826818004042</v>
      </c>
      <c r="BA1483" s="190">
        <f t="shared" si="912"/>
        <v>-0.1522344267660376</v>
      </c>
      <c r="BB1483" s="190">
        <f t="shared" si="912"/>
        <v>-0.19430698327817719</v>
      </c>
      <c r="BC1483" s="190">
        <f t="shared" si="912"/>
        <v>-0.12382720924036317</v>
      </c>
      <c r="BD1483" s="190">
        <f t="shared" si="912"/>
        <v>-0.89110558634608683</v>
      </c>
      <c r="BE1483" s="190">
        <f t="shared" si="912"/>
        <v>0.45263433071252024</v>
      </c>
      <c r="BF1483" s="190">
        <f t="shared" si="912"/>
        <v>-0.18788883082759966</v>
      </c>
      <c r="BG1483" s="190">
        <f t="shared" si="912"/>
        <v>-0.22327614604001944</v>
      </c>
      <c r="BH1483" s="190">
        <f t="shared" si="912"/>
        <v>-0.14097026734262741</v>
      </c>
      <c r="BI1483" s="190">
        <f t="shared" si="912"/>
        <v>-1.0399941659723257</v>
      </c>
      <c r="BJ1483" s="190">
        <f t="shared" si="912"/>
        <v>0.37547585345666334</v>
      </c>
      <c r="BK1483" s="190">
        <f t="shared" si="912"/>
        <v>0.18286242537276465</v>
      </c>
      <c r="BL1483" s="190">
        <f t="shared" si="912"/>
        <v>-0.66108674005836932</v>
      </c>
      <c r="BM1483" s="190">
        <f t="shared" si="912"/>
        <v>8.2568303295095831</v>
      </c>
    </row>
    <row r="1484" spans="1:65" outlineLevel="1">
      <c r="D1484"/>
      <c r="L1484" s="89"/>
      <c r="M1484" s="89"/>
      <c r="N1484" s="89"/>
      <c r="O1484" s="89"/>
      <c r="P1484" s="89"/>
      <c r="Q1484" s="89"/>
      <c r="R1484" s="89"/>
      <c r="S1484" s="89"/>
      <c r="T1484" s="89"/>
      <c r="U1484" s="89"/>
      <c r="V1484" s="89"/>
      <c r="W1484" s="89"/>
      <c r="X1484" s="89"/>
      <c r="Y1484" s="89"/>
      <c r="Z1484" s="89"/>
      <c r="AA1484" s="89"/>
      <c r="AB1484" s="89"/>
      <c r="AC1484" s="89"/>
      <c r="AD1484" s="89"/>
      <c r="AE1484" s="89"/>
      <c r="AF1484" s="89"/>
      <c r="AG1484" s="89"/>
      <c r="AH1484" s="89"/>
      <c r="AI1484" s="89"/>
      <c r="AJ1484" s="89"/>
      <c r="AK1484" s="89"/>
      <c r="AL1484" s="89"/>
      <c r="AM1484" s="89"/>
      <c r="AN1484" s="89"/>
      <c r="AO1484" s="89"/>
      <c r="AP1484" s="89"/>
      <c r="AQ1484" s="89"/>
      <c r="AR1484" s="89"/>
      <c r="AS1484" s="89"/>
      <c r="AT1484" s="89"/>
      <c r="AU1484" s="89"/>
      <c r="AV1484" s="89"/>
      <c r="AW1484" s="89"/>
      <c r="AX1484" s="89"/>
      <c r="AY1484" s="89"/>
      <c r="AZ1484" s="89"/>
      <c r="BA1484" s="89"/>
      <c r="BB1484" s="89"/>
      <c r="BC1484" s="89"/>
      <c r="BD1484" s="89"/>
      <c r="BE1484" s="89"/>
      <c r="BF1484" s="89"/>
      <c r="BG1484" s="89"/>
    </row>
    <row r="1485" spans="1:65" outlineLevel="1">
      <c r="A1485" t="s">
        <v>142</v>
      </c>
      <c r="B1485" t="s">
        <v>38</v>
      </c>
      <c r="D1485"/>
      <c r="E1485" s="193">
        <v>365</v>
      </c>
      <c r="F1485" t="s">
        <v>527</v>
      </c>
      <c r="AE1485" s="89">
        <f t="shared" ref="AE1485:BM1485" si="913">(AE1487/$E1485)*AE1486*IF(AE$1506=1,0,1)</f>
        <v>3.0750706926997911</v>
      </c>
      <c r="AF1485" s="89">
        <f t="shared" si="913"/>
        <v>3.4999357698819784</v>
      </c>
      <c r="AG1485" s="89">
        <f t="shared" si="913"/>
        <v>4.6217075441816355</v>
      </c>
      <c r="AH1485" s="89">
        <f t="shared" si="913"/>
        <v>5.3098495633242537</v>
      </c>
      <c r="AI1485" s="89">
        <f t="shared" si="913"/>
        <v>5.4733608380878538</v>
      </c>
      <c r="AJ1485" s="89">
        <f t="shared" si="913"/>
        <v>6.1444333215228086</v>
      </c>
      <c r="AK1485" s="89">
        <f t="shared" si="913"/>
        <v>5.8687443628425644</v>
      </c>
      <c r="AL1485" s="89">
        <f t="shared" si="913"/>
        <v>6.0456721370967452</v>
      </c>
      <c r="AM1485" s="89">
        <f t="shared" si="913"/>
        <v>6.2278088519555785</v>
      </c>
      <c r="AN1485" s="89">
        <f t="shared" si="913"/>
        <v>6.4136920398943325</v>
      </c>
      <c r="AO1485" s="89">
        <f t="shared" si="913"/>
        <v>7.4418041742901426</v>
      </c>
      <c r="AP1485" s="89">
        <f t="shared" si="913"/>
        <v>6.8705289767711939</v>
      </c>
      <c r="AQ1485" s="89">
        <f t="shared" si="913"/>
        <v>7.071320817757619</v>
      </c>
      <c r="AR1485" s="89">
        <f t="shared" si="913"/>
        <v>7.2779518748834713</v>
      </c>
      <c r="AS1485" s="89">
        <f t="shared" si="913"/>
        <v>7.4884627631300527</v>
      </c>
      <c r="AT1485" s="89">
        <f t="shared" si="913"/>
        <v>8.3805343533411882</v>
      </c>
      <c r="AU1485" s="89">
        <f t="shared" si="913"/>
        <v>8.011377437878636</v>
      </c>
      <c r="AV1485" s="89">
        <f t="shared" si="913"/>
        <v>8.2383051124137374</v>
      </c>
      <c r="AW1485" s="89">
        <f t="shared" si="913"/>
        <v>8.4719992737295318</v>
      </c>
      <c r="AX1485" s="89">
        <f t="shared" si="913"/>
        <v>8.7094851217625155</v>
      </c>
      <c r="AY1485" s="89">
        <f t="shared" si="913"/>
        <v>10.078183801177758</v>
      </c>
      <c r="AZ1485" s="89">
        <f t="shared" si="913"/>
        <v>9.2968257343163891</v>
      </c>
      <c r="BA1485" s="89">
        <f t="shared" si="913"/>
        <v>9.5526817527945358</v>
      </c>
      <c r="BB1485" s="89">
        <f t="shared" si="913"/>
        <v>9.8166890890052869</v>
      </c>
      <c r="BC1485" s="89">
        <f t="shared" si="913"/>
        <v>10.083865448248975</v>
      </c>
      <c r="BD1485" s="89">
        <f t="shared" si="913"/>
        <v>11.266300697314849</v>
      </c>
      <c r="BE1485" s="89">
        <f t="shared" si="913"/>
        <v>10.725465083697459</v>
      </c>
      <c r="BF1485" s="89">
        <f t="shared" si="913"/>
        <v>11.030009416192243</v>
      </c>
      <c r="BG1485" s="89">
        <f t="shared" si="913"/>
        <v>11.325547039193358</v>
      </c>
      <c r="BH1485" s="89">
        <f t="shared" si="913"/>
        <v>11.623512356312391</v>
      </c>
      <c r="BI1485" s="89">
        <f t="shared" si="913"/>
        <v>12.997954516785544</v>
      </c>
      <c r="BJ1485" s="89">
        <f t="shared" si="913"/>
        <v>12.482385946840736</v>
      </c>
      <c r="BK1485" s="89">
        <f t="shared" si="913"/>
        <v>12.805398618146896</v>
      </c>
      <c r="BL1485" s="89">
        <f t="shared" si="913"/>
        <v>13.153717564845179</v>
      </c>
      <c r="BM1485" s="89">
        <f t="shared" si="913"/>
        <v>0</v>
      </c>
    </row>
    <row r="1486" spans="1:65" outlineLevel="1">
      <c r="A1486" s="32" t="s">
        <v>528</v>
      </c>
      <c r="B1486" t="s">
        <v>38</v>
      </c>
      <c r="D1486"/>
      <c r="AE1486" s="539">
        <f t="shared" ref="AE1486:BM1486" si="914">AE113-AE116+AE173+AE174</f>
        <v>18.706680047257063</v>
      </c>
      <c r="AF1486" s="539">
        <f t="shared" si="914"/>
        <v>21.291275933448702</v>
      </c>
      <c r="AG1486" s="539">
        <f t="shared" si="914"/>
        <v>28.115387560438286</v>
      </c>
      <c r="AH1486" s="539">
        <f t="shared" si="914"/>
        <v>32.301584843555879</v>
      </c>
      <c r="AI1486" s="539">
        <f t="shared" si="914"/>
        <v>33.296278431701111</v>
      </c>
      <c r="AJ1486" s="539">
        <f t="shared" si="914"/>
        <v>37.378636039263753</v>
      </c>
      <c r="AK1486" s="539">
        <f t="shared" si="914"/>
        <v>35.70152820729227</v>
      </c>
      <c r="AL1486" s="539">
        <f t="shared" si="914"/>
        <v>36.777838834005202</v>
      </c>
      <c r="AM1486" s="539">
        <f t="shared" si="914"/>
        <v>37.885837182729773</v>
      </c>
      <c r="AN1486" s="539">
        <f t="shared" si="914"/>
        <v>39.01662657602386</v>
      </c>
      <c r="AO1486" s="539">
        <f t="shared" si="914"/>
        <v>45.27097539359837</v>
      </c>
      <c r="AP1486" s="539">
        <f t="shared" si="914"/>
        <v>41.795717942024766</v>
      </c>
      <c r="AQ1486" s="539">
        <f t="shared" si="914"/>
        <v>43.017201641358852</v>
      </c>
      <c r="AR1486" s="539">
        <f t="shared" si="914"/>
        <v>44.274207238874453</v>
      </c>
      <c r="AS1486" s="539">
        <f t="shared" si="914"/>
        <v>45.554815142374487</v>
      </c>
      <c r="AT1486" s="539">
        <f t="shared" si="914"/>
        <v>50.981583982825569</v>
      </c>
      <c r="AU1486" s="539">
        <f t="shared" si="914"/>
        <v>48.735879413761701</v>
      </c>
      <c r="AV1486" s="539">
        <f t="shared" si="914"/>
        <v>50.11635610051691</v>
      </c>
      <c r="AW1486" s="539">
        <f t="shared" si="914"/>
        <v>51.537995581854659</v>
      </c>
      <c r="AX1486" s="539">
        <f t="shared" si="914"/>
        <v>52.98270115738864</v>
      </c>
      <c r="AY1486" s="539">
        <f t="shared" si="914"/>
        <v>61.308951457164703</v>
      </c>
      <c r="AZ1486" s="539">
        <f t="shared" si="914"/>
        <v>56.555689883758042</v>
      </c>
      <c r="BA1486" s="539">
        <f t="shared" si="914"/>
        <v>58.112147329500097</v>
      </c>
      <c r="BB1486" s="539">
        <f t="shared" si="914"/>
        <v>59.718191958115497</v>
      </c>
      <c r="BC1486" s="539">
        <f t="shared" si="914"/>
        <v>61.343514810181269</v>
      </c>
      <c r="BD1486" s="539">
        <f t="shared" si="914"/>
        <v>68.536662575332002</v>
      </c>
      <c r="BE1486" s="539">
        <f t="shared" si="914"/>
        <v>65.246579259159546</v>
      </c>
      <c r="BF1486" s="539">
        <f t="shared" si="914"/>
        <v>67.099223948502811</v>
      </c>
      <c r="BG1486" s="539">
        <f t="shared" si="914"/>
        <v>68.897077821759595</v>
      </c>
      <c r="BH1486" s="539">
        <f t="shared" si="914"/>
        <v>70.70970016756705</v>
      </c>
      <c r="BI1486" s="539">
        <f t="shared" si="914"/>
        <v>79.07088997711206</v>
      </c>
      <c r="BJ1486" s="539">
        <f t="shared" si="914"/>
        <v>75.934514509947817</v>
      </c>
      <c r="BK1486" s="539">
        <f t="shared" si="914"/>
        <v>77.899508260393617</v>
      </c>
      <c r="BL1486" s="539">
        <f t="shared" si="914"/>
        <v>80.018448519474845</v>
      </c>
      <c r="BM1486" s="539">
        <f t="shared" si="914"/>
        <v>92.000921862581819</v>
      </c>
    </row>
    <row r="1487" spans="1:65" outlineLevel="1">
      <c r="A1487" s="48" t="s">
        <v>529</v>
      </c>
      <c r="B1487" t="s">
        <v>530</v>
      </c>
      <c r="D1487"/>
      <c r="AE1487" s="104">
        <f>Premissas!D142</f>
        <v>60</v>
      </c>
      <c r="AF1487">
        <f>AE1487</f>
        <v>60</v>
      </c>
      <c r="AG1487">
        <f t="shared" ref="AG1487:BH1487" si="915">AF1487</f>
        <v>60</v>
      </c>
      <c r="AH1487">
        <f t="shared" si="915"/>
        <v>60</v>
      </c>
      <c r="AI1487">
        <f t="shared" si="915"/>
        <v>60</v>
      </c>
      <c r="AJ1487">
        <f t="shared" si="915"/>
        <v>60</v>
      </c>
      <c r="AK1487">
        <f t="shared" si="915"/>
        <v>60</v>
      </c>
      <c r="AL1487">
        <f t="shared" si="915"/>
        <v>60</v>
      </c>
      <c r="AM1487">
        <f t="shared" si="915"/>
        <v>60</v>
      </c>
      <c r="AN1487">
        <f t="shared" si="915"/>
        <v>60</v>
      </c>
      <c r="AO1487">
        <f t="shared" si="915"/>
        <v>60</v>
      </c>
      <c r="AP1487">
        <f t="shared" si="915"/>
        <v>60</v>
      </c>
      <c r="AQ1487">
        <f t="shared" si="915"/>
        <v>60</v>
      </c>
      <c r="AR1487">
        <f t="shared" si="915"/>
        <v>60</v>
      </c>
      <c r="AS1487">
        <f t="shared" si="915"/>
        <v>60</v>
      </c>
      <c r="AT1487">
        <f t="shared" si="915"/>
        <v>60</v>
      </c>
      <c r="AU1487">
        <f t="shared" si="915"/>
        <v>60</v>
      </c>
      <c r="AV1487">
        <f t="shared" si="915"/>
        <v>60</v>
      </c>
      <c r="AW1487">
        <f t="shared" si="915"/>
        <v>60</v>
      </c>
      <c r="AX1487">
        <f t="shared" si="915"/>
        <v>60</v>
      </c>
      <c r="AY1487">
        <f t="shared" si="915"/>
        <v>60</v>
      </c>
      <c r="AZ1487">
        <f t="shared" si="915"/>
        <v>60</v>
      </c>
      <c r="BA1487">
        <f t="shared" si="915"/>
        <v>60</v>
      </c>
      <c r="BB1487">
        <f t="shared" si="915"/>
        <v>60</v>
      </c>
      <c r="BC1487">
        <f t="shared" si="915"/>
        <v>60</v>
      </c>
      <c r="BD1487">
        <f t="shared" si="915"/>
        <v>60</v>
      </c>
      <c r="BE1487">
        <f t="shared" si="915"/>
        <v>60</v>
      </c>
      <c r="BF1487">
        <f t="shared" si="915"/>
        <v>60</v>
      </c>
      <c r="BG1487">
        <f t="shared" si="915"/>
        <v>60</v>
      </c>
      <c r="BH1487">
        <f t="shared" si="915"/>
        <v>60</v>
      </c>
      <c r="BI1487">
        <f>BH1487</f>
        <v>60</v>
      </c>
      <c r="BJ1487">
        <f>BI1487</f>
        <v>60</v>
      </c>
      <c r="BK1487">
        <f>BJ1487</f>
        <v>60</v>
      </c>
      <c r="BL1487">
        <f>BK1487</f>
        <v>60</v>
      </c>
      <c r="BM1487">
        <f>BL1487</f>
        <v>60</v>
      </c>
    </row>
    <row r="1488" spans="1:65" outlineLevel="1">
      <c r="D1488"/>
      <c r="L1488" s="89"/>
      <c r="M1488" s="89"/>
      <c r="N1488" s="89"/>
      <c r="O1488" s="89"/>
      <c r="P1488" s="89"/>
      <c r="Q1488" s="89"/>
      <c r="R1488" s="89"/>
      <c r="S1488" s="89"/>
      <c r="T1488" s="89"/>
      <c r="U1488" s="89"/>
      <c r="V1488" s="89"/>
      <c r="W1488" s="89"/>
      <c r="X1488" s="89"/>
      <c r="Y1488" s="89"/>
      <c r="Z1488" s="89"/>
      <c r="AA1488" s="89"/>
      <c r="AB1488" s="89"/>
      <c r="AC1488" s="89"/>
      <c r="AE1488" s="89"/>
      <c r="AF1488" s="89"/>
      <c r="AG1488" s="89"/>
      <c r="AH1488" s="89"/>
      <c r="AI1488" s="89"/>
      <c r="AJ1488" s="89"/>
      <c r="AK1488" s="89"/>
      <c r="AL1488" s="89"/>
      <c r="AM1488" s="89"/>
      <c r="AN1488" s="89"/>
      <c r="AO1488" s="89"/>
      <c r="AP1488" s="89"/>
      <c r="AQ1488" s="89"/>
      <c r="AR1488" s="89"/>
      <c r="AS1488" s="89"/>
      <c r="AT1488" s="89"/>
      <c r="AU1488" s="89"/>
      <c r="AV1488" s="89"/>
      <c r="AW1488" s="89"/>
      <c r="AX1488" s="89"/>
      <c r="AY1488" s="89"/>
      <c r="AZ1488" s="89"/>
      <c r="BA1488" s="89"/>
      <c r="BB1488" s="89"/>
      <c r="BC1488" s="89"/>
      <c r="BD1488" s="89"/>
      <c r="BE1488" s="89"/>
      <c r="BF1488" s="89"/>
      <c r="BG1488" s="89"/>
    </row>
    <row r="1489" spans="1:65" outlineLevel="1">
      <c r="A1489" t="s">
        <v>150</v>
      </c>
      <c r="B1489" t="s">
        <v>38</v>
      </c>
      <c r="D1489"/>
      <c r="L1489" s="89"/>
      <c r="M1489" s="89"/>
      <c r="N1489" s="89"/>
      <c r="O1489" s="89"/>
      <c r="P1489" s="89"/>
      <c r="Q1489" s="89"/>
      <c r="R1489" s="89"/>
      <c r="S1489" s="89"/>
      <c r="T1489" s="89"/>
      <c r="U1489" s="89"/>
      <c r="V1489" s="89"/>
      <c r="W1489" s="89"/>
      <c r="X1489" s="89"/>
      <c r="Y1489" s="89"/>
      <c r="Z1489" s="89"/>
      <c r="AA1489" s="89"/>
      <c r="AB1489" s="89"/>
      <c r="AC1489" s="89"/>
      <c r="AE1489" s="89">
        <f t="shared" ref="AE1489:BM1489" si="916">SUM((AE1491/$E1485)*AE1490,(AE1493/$E1485)*AE1492,(AE1495/$E1485)*AE1494,(AE1497/$E1485)*AE1496)*IF(AE$1506=1,0,1)</f>
        <v>1.5845094735029372</v>
      </c>
      <c r="AF1489" s="89">
        <f t="shared" si="916"/>
        <v>1.3873243035500136</v>
      </c>
      <c r="AG1489" s="89">
        <f t="shared" si="916"/>
        <v>1.8253911190580705</v>
      </c>
      <c r="AH1489" s="89">
        <f t="shared" si="916"/>
        <v>2.0891080621326181</v>
      </c>
      <c r="AI1489" s="89">
        <f t="shared" si="916"/>
        <v>2.1975877015850105</v>
      </c>
      <c r="AJ1489" s="89">
        <f t="shared" si="916"/>
        <v>2.3560101069617936</v>
      </c>
      <c r="AK1489" s="89">
        <f t="shared" si="916"/>
        <v>2.3132008311739445</v>
      </c>
      <c r="AL1489" s="89">
        <f t="shared" si="916"/>
        <v>2.3820560596262155</v>
      </c>
      <c r="AM1489" s="89">
        <f t="shared" si="916"/>
        <v>2.4326282385556688</v>
      </c>
      <c r="AN1489" s="89">
        <f t="shared" si="916"/>
        <v>2.529072282463646</v>
      </c>
      <c r="AO1489" s="89">
        <f t="shared" si="916"/>
        <v>2.7716563850194618</v>
      </c>
      <c r="AP1489" s="89">
        <f t="shared" si="916"/>
        <v>2.7299698976401681</v>
      </c>
      <c r="AQ1489" s="89">
        <f t="shared" si="916"/>
        <v>2.8110565792156166</v>
      </c>
      <c r="AR1489" s="89">
        <f t="shared" si="916"/>
        <v>2.867148068285899</v>
      </c>
      <c r="AS1489" s="89">
        <f t="shared" si="916"/>
        <v>2.9780600063875</v>
      </c>
      <c r="AT1489" s="89">
        <f t="shared" si="916"/>
        <v>3.1992091654737416</v>
      </c>
      <c r="AU1489" s="89">
        <f t="shared" si="916"/>
        <v>3.1738855087033966</v>
      </c>
      <c r="AV1489" s="89">
        <f t="shared" si="916"/>
        <v>3.267527676586421</v>
      </c>
      <c r="AW1489" s="89">
        <f t="shared" si="916"/>
        <v>3.33236667025351</v>
      </c>
      <c r="AX1489" s="89">
        <f t="shared" si="916"/>
        <v>3.4609950203294764</v>
      </c>
      <c r="AY1489" s="89">
        <f t="shared" si="916"/>
        <v>3.7860629498177927</v>
      </c>
      <c r="AZ1489" s="89">
        <f t="shared" si="916"/>
        <v>3.6437131511364642</v>
      </c>
      <c r="BA1489" s="89">
        <f t="shared" si="916"/>
        <v>3.7473347428485733</v>
      </c>
      <c r="BB1489" s="89">
        <f t="shared" si="916"/>
        <v>3.8170350957811472</v>
      </c>
      <c r="BC1489" s="89">
        <f t="shared" si="916"/>
        <v>3.9603842457844722</v>
      </c>
      <c r="BD1489" s="89">
        <f t="shared" si="916"/>
        <v>4.251713908504259</v>
      </c>
      <c r="BE1489" s="89">
        <f t="shared" si="916"/>
        <v>4.1635126255993899</v>
      </c>
      <c r="BF1489" s="89">
        <f t="shared" si="916"/>
        <v>4.2801681272665739</v>
      </c>
      <c r="BG1489" s="89">
        <f t="shared" si="916"/>
        <v>4.3524296042276696</v>
      </c>
      <c r="BH1489" s="89">
        <f t="shared" si="916"/>
        <v>4.509424654004075</v>
      </c>
      <c r="BI1489" s="89">
        <f t="shared" si="916"/>
        <v>4.8438726485049033</v>
      </c>
      <c r="BJ1489" s="89">
        <f t="shared" si="916"/>
        <v>4.7037799320167579</v>
      </c>
      <c r="BK1489" s="89">
        <f t="shared" si="916"/>
        <v>5.209655028695682</v>
      </c>
      <c r="BL1489" s="89">
        <f t="shared" si="916"/>
        <v>4.8968872353355968</v>
      </c>
      <c r="BM1489" s="89">
        <f t="shared" si="916"/>
        <v>0</v>
      </c>
    </row>
    <row r="1490" spans="1:65" outlineLevel="1">
      <c r="A1490" s="32" t="s">
        <v>199</v>
      </c>
      <c r="B1490" t="s">
        <v>38</v>
      </c>
      <c r="D1490"/>
      <c r="AE1490" s="89">
        <f>AE1511</f>
        <v>7.5356468493524709</v>
      </c>
      <c r="AF1490" s="89">
        <f t="shared" ref="AF1490:BH1490" si="917">AF1511</f>
        <v>7.7617162548330443</v>
      </c>
      <c r="AG1490" s="89">
        <f t="shared" si="917"/>
        <v>7.9945677424780355</v>
      </c>
      <c r="AH1490" s="89">
        <f t="shared" si="917"/>
        <v>8.8762315088635511</v>
      </c>
      <c r="AI1490" s="89">
        <f t="shared" si="917"/>
        <v>9.1433939391226371</v>
      </c>
      <c r="AJ1490" s="89">
        <f t="shared" si="917"/>
        <v>9.8074292830334677</v>
      </c>
      <c r="AK1490" s="89">
        <f t="shared" si="917"/>
        <v>10.102421080740966</v>
      </c>
      <c r="AL1490" s="89">
        <f t="shared" si="917"/>
        <v>10.40620589571615</v>
      </c>
      <c r="AM1490" s="89">
        <f t="shared" si="917"/>
        <v>10.719044904608511</v>
      </c>
      <c r="AN1490" s="89">
        <f t="shared" si="917"/>
        <v>11.041205675123406</v>
      </c>
      <c r="AO1490" s="89">
        <f t="shared" si="917"/>
        <v>11.372963900264763</v>
      </c>
      <c r="AP1490" s="89">
        <f t="shared" si="917"/>
        <v>11.714603042839526</v>
      </c>
      <c r="AQ1490" s="89">
        <f t="shared" si="917"/>
        <v>12.066414136693764</v>
      </c>
      <c r="AR1490" s="89">
        <f t="shared" si="917"/>
        <v>12.428696577211314</v>
      </c>
      <c r="AS1490" s="89">
        <f t="shared" si="917"/>
        <v>12.801760301406768</v>
      </c>
      <c r="AT1490" s="89">
        <f t="shared" si="917"/>
        <v>13.185923959890671</v>
      </c>
      <c r="AU1490" s="89">
        <f t="shared" si="917"/>
        <v>13.581515726341888</v>
      </c>
      <c r="AV1490" s="89">
        <f t="shared" si="917"/>
        <v>13.988873697944154</v>
      </c>
      <c r="AW1490" s="89">
        <f t="shared" si="917"/>
        <v>14.408346560687823</v>
      </c>
      <c r="AX1490" s="89">
        <f t="shared" si="917"/>
        <v>14.840293867931386</v>
      </c>
      <c r="AY1490" s="89">
        <f t="shared" si="917"/>
        <v>15.285084990077127</v>
      </c>
      <c r="AZ1490" s="89">
        <f t="shared" si="917"/>
        <v>15.743099526589187</v>
      </c>
      <c r="BA1490" s="89">
        <f t="shared" si="917"/>
        <v>16.214728147524831</v>
      </c>
      <c r="BB1490" s="89">
        <f t="shared" si="917"/>
        <v>16.700374359216539</v>
      </c>
      <c r="BC1490" s="89">
        <f t="shared" si="917"/>
        <v>17.200453646887311</v>
      </c>
      <c r="BD1490" s="89">
        <f t="shared" si="917"/>
        <v>17.715392724997738</v>
      </c>
      <c r="BE1490" s="89">
        <f t="shared" si="917"/>
        <v>18.245630198913329</v>
      </c>
      <c r="BF1490" s="89">
        <f t="shared" si="917"/>
        <v>18.791618244945514</v>
      </c>
      <c r="BG1490" s="89">
        <f t="shared" si="917"/>
        <v>19.353823995227366</v>
      </c>
      <c r="BH1490" s="89">
        <f t="shared" si="917"/>
        <v>19.932727497698018</v>
      </c>
      <c r="BI1490" s="89">
        <f>BI1511</f>
        <v>20.52882233595809</v>
      </c>
      <c r="BJ1490" s="89">
        <f>BJ1511</f>
        <v>21.142616395895903</v>
      </c>
      <c r="BK1490" s="89">
        <f>BK1511</f>
        <v>21.774633366970392</v>
      </c>
      <c r="BL1490" s="89">
        <f>BL1511</f>
        <v>22.425414556795076</v>
      </c>
      <c r="BM1490" s="89">
        <f>BM1511</f>
        <v>23.095395500494732</v>
      </c>
    </row>
    <row r="1491" spans="1:65" outlineLevel="1">
      <c r="A1491" s="48" t="s">
        <v>531</v>
      </c>
      <c r="B1491" t="s">
        <v>530</v>
      </c>
      <c r="D1491"/>
      <c r="AE1491" s="104">
        <f>Premissas!D143</f>
        <v>30</v>
      </c>
      <c r="AF1491">
        <f>AE1491</f>
        <v>30</v>
      </c>
      <c r="AG1491">
        <f t="shared" ref="AG1491:BH1491" si="918">AF1491</f>
        <v>30</v>
      </c>
      <c r="AH1491">
        <f t="shared" si="918"/>
        <v>30</v>
      </c>
      <c r="AI1491">
        <f t="shared" si="918"/>
        <v>30</v>
      </c>
      <c r="AJ1491">
        <f t="shared" si="918"/>
        <v>30</v>
      </c>
      <c r="AK1491">
        <f t="shared" si="918"/>
        <v>30</v>
      </c>
      <c r="AL1491">
        <f t="shared" si="918"/>
        <v>30</v>
      </c>
      <c r="AM1491">
        <f t="shared" si="918"/>
        <v>30</v>
      </c>
      <c r="AN1491">
        <f t="shared" si="918"/>
        <v>30</v>
      </c>
      <c r="AO1491">
        <f t="shared" si="918"/>
        <v>30</v>
      </c>
      <c r="AP1491">
        <f t="shared" si="918"/>
        <v>30</v>
      </c>
      <c r="AQ1491">
        <f t="shared" si="918"/>
        <v>30</v>
      </c>
      <c r="AR1491">
        <f t="shared" si="918"/>
        <v>30</v>
      </c>
      <c r="AS1491">
        <f t="shared" si="918"/>
        <v>30</v>
      </c>
      <c r="AT1491">
        <f t="shared" si="918"/>
        <v>30</v>
      </c>
      <c r="AU1491">
        <f t="shared" si="918"/>
        <v>30</v>
      </c>
      <c r="AV1491">
        <f t="shared" si="918"/>
        <v>30</v>
      </c>
      <c r="AW1491">
        <f t="shared" si="918"/>
        <v>30</v>
      </c>
      <c r="AX1491">
        <f t="shared" si="918"/>
        <v>30</v>
      </c>
      <c r="AY1491">
        <f t="shared" si="918"/>
        <v>30</v>
      </c>
      <c r="AZ1491">
        <f t="shared" si="918"/>
        <v>30</v>
      </c>
      <c r="BA1491">
        <f t="shared" si="918"/>
        <v>30</v>
      </c>
      <c r="BB1491">
        <f t="shared" si="918"/>
        <v>30</v>
      </c>
      <c r="BC1491">
        <f t="shared" si="918"/>
        <v>30</v>
      </c>
      <c r="BD1491">
        <f t="shared" si="918"/>
        <v>30</v>
      </c>
      <c r="BE1491">
        <f t="shared" si="918"/>
        <v>30</v>
      </c>
      <c r="BF1491">
        <f t="shared" si="918"/>
        <v>30</v>
      </c>
      <c r="BG1491">
        <f t="shared" si="918"/>
        <v>30</v>
      </c>
      <c r="BH1491">
        <f t="shared" si="918"/>
        <v>30</v>
      </c>
      <c r="BI1491">
        <f>BH1491</f>
        <v>30</v>
      </c>
      <c r="BJ1491">
        <f>BI1491</f>
        <v>30</v>
      </c>
      <c r="BK1491">
        <f>BJ1491</f>
        <v>30</v>
      </c>
      <c r="BL1491">
        <f>BK1491</f>
        <v>30</v>
      </c>
      <c r="BM1491">
        <f>BL1491</f>
        <v>30</v>
      </c>
    </row>
    <row r="1492" spans="1:65" outlineLevel="1">
      <c r="A1492" s="32" t="s">
        <v>200</v>
      </c>
      <c r="B1492" t="s">
        <v>38</v>
      </c>
      <c r="D1492"/>
      <c r="AE1492" s="89">
        <f>SUM(AE1512,AE1513)</f>
        <v>10.177073928940121</v>
      </c>
      <c r="AF1492" s="89">
        <f t="shared" ref="AF1492:BH1492" si="919">SUM(AF1512)</f>
        <v>7.4589835683118126</v>
      </c>
      <c r="AG1492" s="89">
        <f t="shared" si="919"/>
        <v>7.7651989926539233</v>
      </c>
      <c r="AH1492" s="89">
        <f t="shared" si="919"/>
        <v>10.151259481104844</v>
      </c>
      <c r="AI1492" s="89">
        <f t="shared" si="919"/>
        <v>10.459299205510693</v>
      </c>
      <c r="AJ1492" s="89">
        <f t="shared" si="919"/>
        <v>10.162005973016166</v>
      </c>
      <c r="AK1492" s="89">
        <f t="shared" si="919"/>
        <v>10.46994182907263</v>
      </c>
      <c r="AL1492" s="89">
        <f t="shared" si="919"/>
        <v>10.756393294673822</v>
      </c>
      <c r="AM1492" s="89">
        <f t="shared" si="919"/>
        <v>11.113106806664833</v>
      </c>
      <c r="AN1492" s="89">
        <f t="shared" si="919"/>
        <v>11.448857704371344</v>
      </c>
      <c r="AO1492" s="89">
        <f t="shared" si="919"/>
        <v>11.794411655053082</v>
      </c>
      <c r="AP1492" s="89">
        <f t="shared" si="919"/>
        <v>13.149783016534176</v>
      </c>
      <c r="AQ1492" s="89">
        <f t="shared" si="919"/>
        <v>13.545768517306403</v>
      </c>
      <c r="AR1492" s="89">
        <f t="shared" si="919"/>
        <v>13.953301638492546</v>
      </c>
      <c r="AS1492" s="89">
        <f t="shared" si="919"/>
        <v>14.372711995163765</v>
      </c>
      <c r="AT1492" s="89">
        <f t="shared" si="919"/>
        <v>14.804336752785483</v>
      </c>
      <c r="AU1492" s="89">
        <f t="shared" si="919"/>
        <v>15.248523045987056</v>
      </c>
      <c r="AV1492" s="89">
        <f t="shared" si="919"/>
        <v>15.705628736614685</v>
      </c>
      <c r="AW1492" s="89">
        <f t="shared" si="919"/>
        <v>16.176024205934517</v>
      </c>
      <c r="AX1492" s="89">
        <f t="shared" si="919"/>
        <v>16.660092573804256</v>
      </c>
      <c r="AY1492" s="89">
        <f t="shared" si="919"/>
        <v>17.158224575449577</v>
      </c>
      <c r="AZ1492" s="89">
        <f t="shared" si="919"/>
        <v>17.670819259952061</v>
      </c>
      <c r="BA1492" s="89">
        <f t="shared" si="919"/>
        <v>18.198286378302473</v>
      </c>
      <c r="BB1492" s="89">
        <f t="shared" si="919"/>
        <v>18.7410524387154</v>
      </c>
      <c r="BC1492" s="89">
        <f t="shared" si="919"/>
        <v>19.299556239453974</v>
      </c>
      <c r="BD1492" s="89">
        <f t="shared" si="919"/>
        <v>19.874244801452836</v>
      </c>
      <c r="BE1492" s="89">
        <f t="shared" si="919"/>
        <v>20.465574914159049</v>
      </c>
      <c r="BF1492" s="89">
        <f t="shared" si="919"/>
        <v>21.074018721842972</v>
      </c>
      <c r="BG1492" s="89">
        <f t="shared" si="919"/>
        <v>21.700068095232194</v>
      </c>
      <c r="BH1492" s="89">
        <f t="shared" si="919"/>
        <v>22.344225268544495</v>
      </c>
      <c r="BI1492" s="89">
        <f>SUM(BI1512)</f>
        <v>23.007004079917323</v>
      </c>
      <c r="BJ1492" s="89">
        <f>SUM(BJ1512)</f>
        <v>23.688931761751171</v>
      </c>
      <c r="BK1492" s="89">
        <f>SUM(BK1512)</f>
        <v>24.39055363139412</v>
      </c>
      <c r="BL1492" s="89">
        <f>SUM(BL1512)</f>
        <v>25.112438995598229</v>
      </c>
      <c r="BM1492" s="89">
        <f>SUM(BM1512)</f>
        <v>25.854686193449389</v>
      </c>
    </row>
    <row r="1493" spans="1:65" outlineLevel="1">
      <c r="A1493" s="48" t="s">
        <v>531</v>
      </c>
      <c r="B1493" t="s">
        <v>530</v>
      </c>
      <c r="D1493"/>
      <c r="AE1493" s="104">
        <f>Premissas!D144</f>
        <v>30</v>
      </c>
      <c r="AF1493">
        <f>AE1493</f>
        <v>30</v>
      </c>
      <c r="AG1493">
        <f t="shared" ref="AG1493:BH1493" si="920">AF1493</f>
        <v>30</v>
      </c>
      <c r="AH1493">
        <f t="shared" si="920"/>
        <v>30</v>
      </c>
      <c r="AI1493">
        <f t="shared" si="920"/>
        <v>30</v>
      </c>
      <c r="AJ1493">
        <f t="shared" si="920"/>
        <v>30</v>
      </c>
      <c r="AK1493">
        <f t="shared" si="920"/>
        <v>30</v>
      </c>
      <c r="AL1493">
        <f t="shared" si="920"/>
        <v>30</v>
      </c>
      <c r="AM1493">
        <f t="shared" si="920"/>
        <v>30</v>
      </c>
      <c r="AN1493">
        <f t="shared" si="920"/>
        <v>30</v>
      </c>
      <c r="AO1493">
        <f t="shared" si="920"/>
        <v>30</v>
      </c>
      <c r="AP1493">
        <f t="shared" si="920"/>
        <v>30</v>
      </c>
      <c r="AQ1493">
        <f t="shared" si="920"/>
        <v>30</v>
      </c>
      <c r="AR1493">
        <f t="shared" si="920"/>
        <v>30</v>
      </c>
      <c r="AS1493">
        <f t="shared" si="920"/>
        <v>30</v>
      </c>
      <c r="AT1493">
        <f t="shared" si="920"/>
        <v>30</v>
      </c>
      <c r="AU1493">
        <f t="shared" si="920"/>
        <v>30</v>
      </c>
      <c r="AV1493">
        <f t="shared" si="920"/>
        <v>30</v>
      </c>
      <c r="AW1493">
        <f t="shared" si="920"/>
        <v>30</v>
      </c>
      <c r="AX1493">
        <f t="shared" si="920"/>
        <v>30</v>
      </c>
      <c r="AY1493">
        <f t="shared" si="920"/>
        <v>30</v>
      </c>
      <c r="AZ1493">
        <f t="shared" si="920"/>
        <v>30</v>
      </c>
      <c r="BA1493">
        <f t="shared" si="920"/>
        <v>30</v>
      </c>
      <c r="BB1493">
        <f t="shared" si="920"/>
        <v>30</v>
      </c>
      <c r="BC1493">
        <f t="shared" si="920"/>
        <v>30</v>
      </c>
      <c r="BD1493">
        <f t="shared" si="920"/>
        <v>30</v>
      </c>
      <c r="BE1493">
        <f t="shared" si="920"/>
        <v>30</v>
      </c>
      <c r="BF1493">
        <f t="shared" si="920"/>
        <v>30</v>
      </c>
      <c r="BG1493">
        <f t="shared" si="920"/>
        <v>30</v>
      </c>
      <c r="BH1493">
        <f t="shared" si="920"/>
        <v>30</v>
      </c>
      <c r="BI1493">
        <f>BH1493</f>
        <v>30</v>
      </c>
      <c r="BJ1493">
        <f>BI1493</f>
        <v>30</v>
      </c>
      <c r="BK1493">
        <f>BJ1493</f>
        <v>30</v>
      </c>
      <c r="BL1493">
        <f>BK1493</f>
        <v>30</v>
      </c>
      <c r="BM1493">
        <f>BL1493</f>
        <v>30</v>
      </c>
    </row>
    <row r="1494" spans="1:65" outlineLevel="1">
      <c r="A1494" s="32" t="s">
        <v>532</v>
      </c>
      <c r="B1494" t="s">
        <v>38</v>
      </c>
      <c r="D1494"/>
      <c r="AE1494" s="89">
        <f t="shared" ref="AE1494:BM1494" si="921">SUM(AE1509,AE1510)</f>
        <v>1.5654778159931446</v>
      </c>
      <c r="AF1494" s="89">
        <f>SUM(AF1509,AF1510)</f>
        <v>1.6584125367136437</v>
      </c>
      <c r="AG1494" s="89">
        <f t="shared" si="921"/>
        <v>4.6552444567944189</v>
      </c>
      <c r="AH1494" s="89">
        <f t="shared" si="921"/>
        <v>4.2723479390498751</v>
      </c>
      <c r="AI1494" s="89">
        <f t="shared" si="921"/>
        <v>4.9615256178564779</v>
      </c>
      <c r="AJ1494" s="89">
        <f t="shared" si="921"/>
        <v>6.4658938544557696</v>
      </c>
      <c r="AK1494" s="89">
        <f t="shared" si="921"/>
        <v>5.2848470168733108</v>
      </c>
      <c r="AL1494" s="89">
        <f t="shared" si="921"/>
        <v>5.4741490044177548</v>
      </c>
      <c r="AM1494" s="89">
        <f t="shared" si="921"/>
        <v>5.3607521683815351</v>
      </c>
      <c r="AN1494" s="89">
        <f t="shared" si="921"/>
        <v>5.8161623774189923</v>
      </c>
      <c r="AO1494" s="89">
        <f t="shared" si="921"/>
        <v>8.029263863819887</v>
      </c>
      <c r="AP1494" s="89">
        <f t="shared" si="921"/>
        <v>5.7630943017656211</v>
      </c>
      <c r="AQ1494" s="89">
        <f t="shared" si="921"/>
        <v>5.9389353080876059</v>
      </c>
      <c r="AR1494" s="89">
        <f t="shared" si="921"/>
        <v>5.7877108424911849</v>
      </c>
      <c r="AS1494" s="89">
        <f t="shared" si="921"/>
        <v>6.2798660685231695</v>
      </c>
      <c r="AT1494" s="89">
        <f t="shared" si="921"/>
        <v>8.0889798173246934</v>
      </c>
      <c r="AU1494" s="89">
        <f t="shared" si="921"/>
        <v>6.8744012576150553</v>
      </c>
      <c r="AV1494" s="89">
        <f t="shared" si="921"/>
        <v>7.0815997336529914</v>
      </c>
      <c r="AW1494" s="89">
        <f t="shared" si="921"/>
        <v>6.911991456333876</v>
      </c>
      <c r="AX1494" s="89">
        <f t="shared" si="921"/>
        <v>7.4913641082008438</v>
      </c>
      <c r="AY1494" s="89">
        <f t="shared" si="921"/>
        <v>10.432861481884997</v>
      </c>
      <c r="AZ1494" s="89">
        <f t="shared" si="921"/>
        <v>7.6587713944185651</v>
      </c>
      <c r="BA1494" s="89">
        <f t="shared" si="921"/>
        <v>7.8478589598625712</v>
      </c>
      <c r="BB1494" s="89">
        <f t="shared" si="921"/>
        <v>7.5939239104647509</v>
      </c>
      <c r="BC1494" s="89">
        <f t="shared" si="921"/>
        <v>8.2048704143133691</v>
      </c>
      <c r="BD1494" s="89">
        <f t="shared" si="921"/>
        <v>10.58418985706404</v>
      </c>
      <c r="BE1494" s="89">
        <f t="shared" si="921"/>
        <v>8.3129309365874438</v>
      </c>
      <c r="BF1494" s="89">
        <f t="shared" si="921"/>
        <v>8.4938639757691607</v>
      </c>
      <c r="BG1494" s="89">
        <f t="shared" si="921"/>
        <v>8.1066769198594706</v>
      </c>
      <c r="BH1494" s="89">
        <f t="shared" si="921"/>
        <v>8.7146568906024466</v>
      </c>
      <c r="BI1494" s="89">
        <f t="shared" si="921"/>
        <v>11.400961674466217</v>
      </c>
      <c r="BJ1494" s="89">
        <f t="shared" si="921"/>
        <v>8.2740950762564598</v>
      </c>
      <c r="BK1494" s="89">
        <f t="shared" si="921"/>
        <v>12.96581055979742</v>
      </c>
      <c r="BL1494" s="89">
        <f t="shared" si="921"/>
        <v>7.6555235821654692</v>
      </c>
      <c r="BM1494" s="89">
        <f t="shared" si="921"/>
        <v>15.525303082769813</v>
      </c>
    </row>
    <row r="1495" spans="1:65" outlineLevel="1">
      <c r="A1495" s="48" t="s">
        <v>531</v>
      </c>
      <c r="B1495" t="s">
        <v>530</v>
      </c>
      <c r="D1495"/>
      <c r="AE1495" s="104">
        <f>Premissas!D145</f>
        <v>30</v>
      </c>
      <c r="AF1495">
        <f>AE1495</f>
        <v>30</v>
      </c>
      <c r="AG1495">
        <f t="shared" ref="AG1495:BH1495" si="922">AF1495</f>
        <v>30</v>
      </c>
      <c r="AH1495">
        <f t="shared" si="922"/>
        <v>30</v>
      </c>
      <c r="AI1495">
        <f t="shared" si="922"/>
        <v>30</v>
      </c>
      <c r="AJ1495">
        <f t="shared" si="922"/>
        <v>30</v>
      </c>
      <c r="AK1495">
        <f t="shared" si="922"/>
        <v>30</v>
      </c>
      <c r="AL1495">
        <f t="shared" si="922"/>
        <v>30</v>
      </c>
      <c r="AM1495">
        <f t="shared" si="922"/>
        <v>30</v>
      </c>
      <c r="AN1495">
        <f t="shared" si="922"/>
        <v>30</v>
      </c>
      <c r="AO1495">
        <f t="shared" si="922"/>
        <v>30</v>
      </c>
      <c r="AP1495">
        <f t="shared" si="922"/>
        <v>30</v>
      </c>
      <c r="AQ1495">
        <f t="shared" si="922"/>
        <v>30</v>
      </c>
      <c r="AR1495">
        <f t="shared" si="922"/>
        <v>30</v>
      </c>
      <c r="AS1495">
        <f t="shared" si="922"/>
        <v>30</v>
      </c>
      <c r="AT1495">
        <f t="shared" si="922"/>
        <v>30</v>
      </c>
      <c r="AU1495">
        <f t="shared" si="922"/>
        <v>30</v>
      </c>
      <c r="AV1495">
        <f t="shared" si="922"/>
        <v>30</v>
      </c>
      <c r="AW1495">
        <f t="shared" si="922"/>
        <v>30</v>
      </c>
      <c r="AX1495">
        <f t="shared" si="922"/>
        <v>30</v>
      </c>
      <c r="AY1495">
        <f t="shared" si="922"/>
        <v>30</v>
      </c>
      <c r="AZ1495">
        <f t="shared" si="922"/>
        <v>30</v>
      </c>
      <c r="BA1495">
        <f t="shared" si="922"/>
        <v>30</v>
      </c>
      <c r="BB1495">
        <f t="shared" si="922"/>
        <v>30</v>
      </c>
      <c r="BC1495">
        <f t="shared" si="922"/>
        <v>30</v>
      </c>
      <c r="BD1495">
        <f t="shared" si="922"/>
        <v>30</v>
      </c>
      <c r="BE1495">
        <f t="shared" si="922"/>
        <v>30</v>
      </c>
      <c r="BF1495">
        <f t="shared" si="922"/>
        <v>30</v>
      </c>
      <c r="BG1495">
        <f t="shared" si="922"/>
        <v>30</v>
      </c>
      <c r="BH1495">
        <f t="shared" si="922"/>
        <v>30</v>
      </c>
      <c r="BI1495">
        <f>BH1495</f>
        <v>30</v>
      </c>
      <c r="BJ1495">
        <f>BI1495</f>
        <v>30</v>
      </c>
      <c r="BK1495">
        <f>BJ1495</f>
        <v>30</v>
      </c>
      <c r="BL1495">
        <f>BK1495</f>
        <v>30</v>
      </c>
      <c r="BM1495">
        <f>BL1495</f>
        <v>30</v>
      </c>
    </row>
    <row r="1496" spans="1:65" outlineLevel="1">
      <c r="A1496" s="32" t="s">
        <v>1058</v>
      </c>
      <c r="B1496" t="s">
        <v>38</v>
      </c>
      <c r="D1496"/>
      <c r="AE1496" s="89">
        <f t="shared" ref="AE1496:BM1496" si="923">AE1516</f>
        <v>0</v>
      </c>
      <c r="AF1496" s="89">
        <f t="shared" si="923"/>
        <v>0</v>
      </c>
      <c r="AG1496" s="89">
        <f t="shared" si="923"/>
        <v>0.59797136331560485</v>
      </c>
      <c r="AH1496" s="89">
        <f t="shared" si="923"/>
        <v>0.7058808311984166</v>
      </c>
      <c r="AI1496" s="89">
        <f t="shared" si="923"/>
        <v>0.72436609115371919</v>
      </c>
      <c r="AJ1496" s="89">
        <f t="shared" si="923"/>
        <v>0.74315350806547231</v>
      </c>
      <c r="AK1496" s="89">
        <f t="shared" si="923"/>
        <v>0.76224450642091712</v>
      </c>
      <c r="AL1496" s="89">
        <f t="shared" si="923"/>
        <v>0.78164462132596646</v>
      </c>
      <c r="AM1496" s="89">
        <f t="shared" si="923"/>
        <v>0.80135767425747328</v>
      </c>
      <c r="AN1496" s="89">
        <f t="shared" si="923"/>
        <v>0.8213845599090952</v>
      </c>
      <c r="AO1496" s="89">
        <f t="shared" si="923"/>
        <v>0.84172664397746155</v>
      </c>
      <c r="AP1496" s="89">
        <f t="shared" si="923"/>
        <v>0.862384464494243</v>
      </c>
      <c r="AQ1496" s="89">
        <f t="shared" si="923"/>
        <v>0.88335680612296452</v>
      </c>
      <c r="AR1496" s="89">
        <f t="shared" si="923"/>
        <v>0.90464192420557765</v>
      </c>
      <c r="AS1496" s="89">
        <f t="shared" si="923"/>
        <v>0.926241681984738</v>
      </c>
      <c r="AT1496" s="89">
        <f t="shared" si="923"/>
        <v>0.94815699442100421</v>
      </c>
      <c r="AU1496" s="89">
        <f t="shared" si="923"/>
        <v>0.97038899753799945</v>
      </c>
      <c r="AV1496" s="89">
        <f t="shared" si="923"/>
        <v>0.99293929897432032</v>
      </c>
      <c r="AW1496" s="89">
        <f t="shared" si="923"/>
        <v>1.015810755042718</v>
      </c>
      <c r="AX1496" s="89">
        <f t="shared" si="923"/>
        <v>1.039007399135158</v>
      </c>
      <c r="AY1496" s="89">
        <f t="shared" si="923"/>
        <v>1.062531614012705</v>
      </c>
      <c r="AZ1496" s="89">
        <f t="shared" si="923"/>
        <v>1.0863843859557241</v>
      </c>
      <c r="BA1496" s="89">
        <f t="shared" si="923"/>
        <v>1.1105664063225891</v>
      </c>
      <c r="BB1496" s="89">
        <f t="shared" si="923"/>
        <v>1.1350809856468687</v>
      </c>
      <c r="BC1496" s="89">
        <f t="shared" si="923"/>
        <v>1.1599315632410312</v>
      </c>
      <c r="BD1496" s="89">
        <f t="shared" si="923"/>
        <v>1.1851195010957352</v>
      </c>
      <c r="BE1496" s="89">
        <f t="shared" si="923"/>
        <v>1.2106447428220319</v>
      </c>
      <c r="BF1496" s="89">
        <f t="shared" si="923"/>
        <v>1.2386259797285601</v>
      </c>
      <c r="BG1496" s="89">
        <f t="shared" si="923"/>
        <v>1.2646637248169847</v>
      </c>
      <c r="BH1496" s="89">
        <f t="shared" si="923"/>
        <v>1.291018988957098</v>
      </c>
      <c r="BI1496" s="89">
        <f t="shared" si="923"/>
        <v>1.317690923011436</v>
      </c>
      <c r="BJ1496" s="89">
        <f t="shared" si="923"/>
        <v>1.3446780235762033</v>
      </c>
      <c r="BK1496" s="89">
        <f t="shared" si="923"/>
        <v>1.3719802013878075</v>
      </c>
      <c r="BL1496" s="89">
        <f t="shared" si="923"/>
        <v>1.3996013495822297</v>
      </c>
      <c r="BM1496" s="89">
        <f t="shared" si="923"/>
        <v>1.4273484464241781</v>
      </c>
    </row>
    <row r="1497" spans="1:65" outlineLevel="1">
      <c r="A1497" s="48" t="s">
        <v>531</v>
      </c>
      <c r="B1497" t="s">
        <v>530</v>
      </c>
      <c r="D1497"/>
      <c r="AE1497" s="104">
        <v>90</v>
      </c>
      <c r="AF1497" s="104">
        <v>90</v>
      </c>
      <c r="AG1497" s="104">
        <v>90</v>
      </c>
      <c r="AH1497" s="104">
        <v>90</v>
      </c>
      <c r="AI1497" s="104">
        <v>90</v>
      </c>
      <c r="AJ1497" s="104">
        <v>90</v>
      </c>
      <c r="AK1497" s="104">
        <v>90</v>
      </c>
      <c r="AL1497" s="104">
        <v>90</v>
      </c>
      <c r="AM1497" s="104">
        <v>90</v>
      </c>
      <c r="AN1497" s="104">
        <v>90</v>
      </c>
      <c r="AO1497" s="104">
        <v>90</v>
      </c>
      <c r="AP1497" s="104">
        <v>90</v>
      </c>
      <c r="AQ1497" s="104">
        <v>90</v>
      </c>
      <c r="AR1497" s="104">
        <v>90</v>
      </c>
      <c r="AS1497" s="104">
        <v>90</v>
      </c>
      <c r="AT1497" s="104">
        <v>90</v>
      </c>
      <c r="AU1497" s="104">
        <v>90</v>
      </c>
      <c r="AV1497" s="104">
        <v>90</v>
      </c>
      <c r="AW1497" s="104">
        <v>90</v>
      </c>
      <c r="AX1497" s="104">
        <v>90</v>
      </c>
      <c r="AY1497" s="104">
        <v>90</v>
      </c>
      <c r="AZ1497" s="104">
        <v>90</v>
      </c>
      <c r="BA1497" s="104">
        <v>90</v>
      </c>
      <c r="BB1497" s="104">
        <v>90</v>
      </c>
      <c r="BC1497" s="104">
        <v>90</v>
      </c>
      <c r="BD1497" s="104">
        <v>90</v>
      </c>
      <c r="BE1497" s="104">
        <v>90</v>
      </c>
      <c r="BF1497" s="104">
        <v>90</v>
      </c>
      <c r="BG1497" s="104">
        <v>90</v>
      </c>
      <c r="BH1497" s="104">
        <v>90</v>
      </c>
      <c r="BI1497" s="104">
        <v>91</v>
      </c>
      <c r="BJ1497" s="104">
        <v>92</v>
      </c>
      <c r="BK1497" s="104">
        <v>93</v>
      </c>
      <c r="BL1497" s="104">
        <v>94</v>
      </c>
      <c r="BM1497" s="104">
        <v>95</v>
      </c>
    </row>
    <row r="1498" spans="1:65" outlineLevel="1">
      <c r="D1498"/>
    </row>
    <row r="1499" spans="1:65" outlineLevel="1">
      <c r="A1499" t="s">
        <v>533</v>
      </c>
      <c r="B1499" t="s">
        <v>38</v>
      </c>
      <c r="D1499"/>
      <c r="E1499" s="108">
        <v>1</v>
      </c>
      <c r="F1499" t="s">
        <v>534</v>
      </c>
      <c r="AE1499" s="178">
        <f t="shared" ref="AE1499:BM1499" si="924">(AE1501/$E1485)*AE1500</f>
        <v>0</v>
      </c>
      <c r="AF1499" s="178">
        <f t="shared" si="924"/>
        <v>0</v>
      </c>
      <c r="AG1499" s="178">
        <f t="shared" si="924"/>
        <v>0</v>
      </c>
      <c r="AH1499" s="178">
        <f t="shared" si="924"/>
        <v>0</v>
      </c>
      <c r="AI1499" s="178">
        <f t="shared" si="924"/>
        <v>0</v>
      </c>
      <c r="AJ1499" s="178">
        <f t="shared" si="924"/>
        <v>0</v>
      </c>
      <c r="AK1499" s="178">
        <f t="shared" si="924"/>
        <v>0</v>
      </c>
      <c r="AL1499" s="178">
        <f t="shared" si="924"/>
        <v>0</v>
      </c>
      <c r="AM1499" s="178">
        <f t="shared" si="924"/>
        <v>0</v>
      </c>
      <c r="AN1499" s="178">
        <f t="shared" si="924"/>
        <v>0</v>
      </c>
      <c r="AO1499" s="178">
        <f t="shared" si="924"/>
        <v>0</v>
      </c>
      <c r="AP1499" s="178">
        <f t="shared" si="924"/>
        <v>0</v>
      </c>
      <c r="AQ1499" s="178">
        <f t="shared" si="924"/>
        <v>0</v>
      </c>
      <c r="AR1499" s="178">
        <f t="shared" si="924"/>
        <v>0</v>
      </c>
      <c r="AS1499" s="178">
        <f t="shared" si="924"/>
        <v>0</v>
      </c>
      <c r="AT1499" s="178">
        <f t="shared" si="924"/>
        <v>0</v>
      </c>
      <c r="AU1499" s="178">
        <f t="shared" si="924"/>
        <v>0</v>
      </c>
      <c r="AV1499" s="178">
        <f t="shared" si="924"/>
        <v>0</v>
      </c>
      <c r="AW1499" s="178">
        <f t="shared" si="924"/>
        <v>0</v>
      </c>
      <c r="AX1499" s="178">
        <f t="shared" si="924"/>
        <v>0</v>
      </c>
      <c r="AY1499" s="178">
        <f t="shared" si="924"/>
        <v>0</v>
      </c>
      <c r="AZ1499" s="178">
        <f t="shared" si="924"/>
        <v>0</v>
      </c>
      <c r="BA1499" s="178">
        <f t="shared" si="924"/>
        <v>0</v>
      </c>
      <c r="BB1499" s="178">
        <f t="shared" si="924"/>
        <v>0</v>
      </c>
      <c r="BC1499" s="178">
        <f t="shared" si="924"/>
        <v>0</v>
      </c>
      <c r="BD1499" s="178">
        <f t="shared" si="924"/>
        <v>0</v>
      </c>
      <c r="BE1499" s="178">
        <f t="shared" si="924"/>
        <v>0</v>
      </c>
      <c r="BF1499" s="178">
        <f t="shared" si="924"/>
        <v>0</v>
      </c>
      <c r="BG1499" s="178">
        <f t="shared" si="924"/>
        <v>0</v>
      </c>
      <c r="BH1499" s="178">
        <f t="shared" si="924"/>
        <v>0</v>
      </c>
      <c r="BI1499" s="178">
        <f t="shared" si="924"/>
        <v>0</v>
      </c>
      <c r="BJ1499" s="178">
        <f t="shared" si="924"/>
        <v>0</v>
      </c>
      <c r="BK1499" s="178">
        <f t="shared" si="924"/>
        <v>0</v>
      </c>
      <c r="BL1499" s="178">
        <f t="shared" si="924"/>
        <v>0</v>
      </c>
      <c r="BM1499" s="178">
        <f t="shared" si="924"/>
        <v>0</v>
      </c>
    </row>
    <row r="1500" spans="1:65" outlineLevel="1">
      <c r="A1500" s="32" t="s">
        <v>187</v>
      </c>
      <c r="D1500"/>
      <c r="E1500" s="108"/>
      <c r="AE1500" s="178">
        <f t="shared" ref="AE1500:BM1500" si="925">AE1515</f>
        <v>0</v>
      </c>
      <c r="AF1500" s="178">
        <f t="shared" si="925"/>
        <v>0</v>
      </c>
      <c r="AG1500" s="178">
        <f t="shared" si="925"/>
        <v>0</v>
      </c>
      <c r="AH1500" s="178">
        <f t="shared" si="925"/>
        <v>0</v>
      </c>
      <c r="AI1500" s="178">
        <f t="shared" si="925"/>
        <v>0</v>
      </c>
      <c r="AJ1500" s="178">
        <f t="shared" si="925"/>
        <v>0</v>
      </c>
      <c r="AK1500" s="178">
        <f t="shared" si="925"/>
        <v>0</v>
      </c>
      <c r="AL1500" s="178">
        <f t="shared" si="925"/>
        <v>0</v>
      </c>
      <c r="AM1500" s="178">
        <f t="shared" si="925"/>
        <v>0</v>
      </c>
      <c r="AN1500" s="178">
        <f t="shared" si="925"/>
        <v>0</v>
      </c>
      <c r="AO1500" s="178">
        <f t="shared" si="925"/>
        <v>0</v>
      </c>
      <c r="AP1500" s="178">
        <f t="shared" si="925"/>
        <v>0</v>
      </c>
      <c r="AQ1500" s="178">
        <f t="shared" si="925"/>
        <v>0</v>
      </c>
      <c r="AR1500" s="178">
        <f t="shared" si="925"/>
        <v>0</v>
      </c>
      <c r="AS1500" s="178">
        <f t="shared" si="925"/>
        <v>0</v>
      </c>
      <c r="AT1500" s="178">
        <f t="shared" si="925"/>
        <v>0</v>
      </c>
      <c r="AU1500" s="178">
        <f t="shared" si="925"/>
        <v>0</v>
      </c>
      <c r="AV1500" s="178">
        <f t="shared" si="925"/>
        <v>0</v>
      </c>
      <c r="AW1500" s="178">
        <f t="shared" si="925"/>
        <v>0</v>
      </c>
      <c r="AX1500" s="178">
        <f t="shared" si="925"/>
        <v>0</v>
      </c>
      <c r="AY1500" s="178">
        <f t="shared" si="925"/>
        <v>0</v>
      </c>
      <c r="AZ1500" s="178">
        <f t="shared" si="925"/>
        <v>0</v>
      </c>
      <c r="BA1500" s="178">
        <f t="shared" si="925"/>
        <v>0</v>
      </c>
      <c r="BB1500" s="178">
        <f t="shared" si="925"/>
        <v>0</v>
      </c>
      <c r="BC1500" s="178">
        <f t="shared" si="925"/>
        <v>0</v>
      </c>
      <c r="BD1500" s="178">
        <f t="shared" si="925"/>
        <v>0</v>
      </c>
      <c r="BE1500" s="178">
        <f t="shared" si="925"/>
        <v>0</v>
      </c>
      <c r="BF1500" s="178">
        <f t="shared" si="925"/>
        <v>0</v>
      </c>
      <c r="BG1500" s="178">
        <f t="shared" si="925"/>
        <v>0</v>
      </c>
      <c r="BH1500" s="178">
        <f t="shared" si="925"/>
        <v>0</v>
      </c>
      <c r="BI1500" s="178">
        <f t="shared" si="925"/>
        <v>0</v>
      </c>
      <c r="BJ1500" s="178">
        <f t="shared" si="925"/>
        <v>0</v>
      </c>
      <c r="BK1500" s="178">
        <f t="shared" si="925"/>
        <v>0</v>
      </c>
      <c r="BL1500" s="178">
        <f t="shared" si="925"/>
        <v>0</v>
      </c>
      <c r="BM1500" s="178">
        <f t="shared" si="925"/>
        <v>0</v>
      </c>
    </row>
    <row r="1501" spans="1:65" outlineLevel="1">
      <c r="A1501" s="48" t="s">
        <v>531</v>
      </c>
      <c r="B1501" t="s">
        <v>530</v>
      </c>
      <c r="D1501"/>
      <c r="AE1501" s="104">
        <v>90</v>
      </c>
      <c r="AF1501" s="104">
        <v>90</v>
      </c>
      <c r="AG1501" s="104">
        <v>90</v>
      </c>
      <c r="AH1501" s="104">
        <v>90</v>
      </c>
      <c r="AI1501" s="104">
        <v>90</v>
      </c>
      <c r="AJ1501" s="104">
        <v>90</v>
      </c>
      <c r="AK1501" s="104">
        <v>90</v>
      </c>
      <c r="AL1501" s="104">
        <v>90</v>
      </c>
      <c r="AM1501" s="104">
        <v>90</v>
      </c>
      <c r="AN1501" s="104">
        <v>90</v>
      </c>
      <c r="AO1501" s="104">
        <v>90</v>
      </c>
      <c r="AP1501" s="104">
        <v>90</v>
      </c>
      <c r="AQ1501" s="104">
        <v>90</v>
      </c>
      <c r="AR1501" s="104">
        <v>90</v>
      </c>
      <c r="AS1501" s="104">
        <v>90</v>
      </c>
      <c r="AT1501" s="104">
        <v>90</v>
      </c>
      <c r="AU1501" s="104">
        <v>90</v>
      </c>
      <c r="AV1501" s="104">
        <v>90</v>
      </c>
      <c r="AW1501" s="104">
        <v>90</v>
      </c>
      <c r="AX1501" s="104">
        <v>90</v>
      </c>
      <c r="AY1501" s="104">
        <v>90</v>
      </c>
      <c r="AZ1501" s="104">
        <v>90</v>
      </c>
      <c r="BA1501" s="104">
        <v>90</v>
      </c>
      <c r="BB1501" s="104">
        <v>90</v>
      </c>
      <c r="BC1501" s="104">
        <v>90</v>
      </c>
      <c r="BD1501" s="104">
        <v>90</v>
      </c>
      <c r="BE1501" s="104">
        <v>90</v>
      </c>
      <c r="BF1501" s="104">
        <v>90</v>
      </c>
      <c r="BG1501" s="104">
        <v>90</v>
      </c>
      <c r="BH1501" s="104">
        <v>90</v>
      </c>
      <c r="BI1501" s="104">
        <v>91</v>
      </c>
      <c r="BJ1501" s="104">
        <v>92</v>
      </c>
      <c r="BK1501" s="104">
        <v>93</v>
      </c>
      <c r="BL1501" s="104">
        <v>94</v>
      </c>
      <c r="BM1501" s="104">
        <v>95</v>
      </c>
    </row>
    <row r="1502" spans="1:65" outlineLevel="1">
      <c r="D1502"/>
      <c r="AE1502" s="89"/>
      <c r="AF1502" s="89"/>
      <c r="AG1502" s="89"/>
      <c r="AH1502" s="89"/>
      <c r="AI1502" s="89"/>
      <c r="AJ1502" s="89"/>
      <c r="AK1502" s="89"/>
      <c r="AL1502" s="89"/>
      <c r="AM1502" s="89"/>
      <c r="AN1502" s="89"/>
      <c r="AO1502" s="89"/>
      <c r="AP1502" s="89"/>
      <c r="AQ1502" s="89"/>
      <c r="AR1502" s="89"/>
      <c r="AS1502" s="89"/>
      <c r="AT1502" s="89"/>
      <c r="AU1502" s="89"/>
      <c r="AV1502" s="89"/>
      <c r="AW1502" s="89"/>
      <c r="AX1502" s="89"/>
      <c r="AY1502" s="89"/>
      <c r="AZ1502" s="89"/>
      <c r="BA1502" s="89"/>
      <c r="BB1502" s="89"/>
      <c r="BC1502" s="89"/>
      <c r="BD1502" s="89"/>
      <c r="BE1502" s="89"/>
      <c r="BF1502" s="89"/>
      <c r="BG1502" s="89"/>
    </row>
    <row r="1503" spans="1:65" outlineLevel="1">
      <c r="A1503" t="s">
        <v>535</v>
      </c>
      <c r="B1503" t="s">
        <v>38</v>
      </c>
      <c r="D1503"/>
      <c r="K1503" s="29">
        <f>AC1485-AC1489</f>
        <v>0</v>
      </c>
      <c r="AE1503" s="89">
        <f t="shared" ref="AE1503:BM1503" si="926">AE1485-(AE1489+AE1499)</f>
        <v>1.4905612191968538</v>
      </c>
      <c r="AF1503" s="89">
        <f t="shared" si="926"/>
        <v>2.1126114663319648</v>
      </c>
      <c r="AG1503" s="89">
        <f t="shared" si="926"/>
        <v>2.7963164251235648</v>
      </c>
      <c r="AH1503" s="89">
        <f t="shared" si="926"/>
        <v>3.2207415011916356</v>
      </c>
      <c r="AI1503" s="89">
        <f t="shared" si="926"/>
        <v>3.2757731365028433</v>
      </c>
      <c r="AJ1503" s="89">
        <f t="shared" si="926"/>
        <v>3.7884232145610151</v>
      </c>
      <c r="AK1503" s="89">
        <f t="shared" si="926"/>
        <v>3.5555435316686199</v>
      </c>
      <c r="AL1503" s="89">
        <f>AL1485-(AL1489+AL1499)</f>
        <v>3.6636160774705298</v>
      </c>
      <c r="AM1503" s="89">
        <f t="shared" si="926"/>
        <v>3.7951806133999098</v>
      </c>
      <c r="AN1503" s="89">
        <f t="shared" si="926"/>
        <v>3.8846197574306864</v>
      </c>
      <c r="AO1503" s="89">
        <f t="shared" si="926"/>
        <v>4.6701477892706809</v>
      </c>
      <c r="AP1503" s="89">
        <f t="shared" si="926"/>
        <v>4.1405590791310258</v>
      </c>
      <c r="AQ1503" s="89">
        <f t="shared" si="926"/>
        <v>4.2602642385420024</v>
      </c>
      <c r="AR1503" s="89">
        <f t="shared" si="926"/>
        <v>4.4108038065975723</v>
      </c>
      <c r="AS1503" s="89">
        <f t="shared" si="926"/>
        <v>4.5104027567425522</v>
      </c>
      <c r="AT1503" s="89">
        <f t="shared" si="926"/>
        <v>5.1813251878674471</v>
      </c>
      <c r="AU1503" s="89">
        <f t="shared" si="926"/>
        <v>4.8374919291752398</v>
      </c>
      <c r="AV1503" s="89">
        <f t="shared" si="926"/>
        <v>4.9707774358273165</v>
      </c>
      <c r="AW1503" s="89">
        <f t="shared" si="926"/>
        <v>5.1396326034760218</v>
      </c>
      <c r="AX1503" s="89">
        <f t="shared" si="926"/>
        <v>5.2484901014330392</v>
      </c>
      <c r="AY1503" s="89">
        <f t="shared" si="926"/>
        <v>6.2921208513599654</v>
      </c>
      <c r="AZ1503" s="89">
        <f t="shared" si="926"/>
        <v>5.6531125831799249</v>
      </c>
      <c r="BA1503" s="89">
        <f t="shared" si="926"/>
        <v>5.8053470099459625</v>
      </c>
      <c r="BB1503" s="89">
        <f t="shared" si="926"/>
        <v>5.9996539932241397</v>
      </c>
      <c r="BC1503" s="89">
        <f t="shared" si="926"/>
        <v>6.1234812024645029</v>
      </c>
      <c r="BD1503" s="89">
        <f t="shared" si="926"/>
        <v>7.0145867888105897</v>
      </c>
      <c r="BE1503" s="89">
        <f t="shared" si="926"/>
        <v>6.5619524580980695</v>
      </c>
      <c r="BF1503" s="89">
        <f t="shared" si="926"/>
        <v>6.7498412889256691</v>
      </c>
      <c r="BG1503" s="89">
        <f t="shared" si="926"/>
        <v>6.9731174349656886</v>
      </c>
      <c r="BH1503" s="89">
        <f t="shared" si="926"/>
        <v>7.114087702308316</v>
      </c>
      <c r="BI1503" s="89">
        <f t="shared" si="926"/>
        <v>8.1540818682806417</v>
      </c>
      <c r="BJ1503" s="89">
        <f t="shared" si="926"/>
        <v>7.7786060148239784</v>
      </c>
      <c r="BK1503" s="89">
        <f t="shared" si="926"/>
        <v>7.5957435894512138</v>
      </c>
      <c r="BL1503" s="89">
        <f t="shared" si="926"/>
        <v>8.2568303295095831</v>
      </c>
      <c r="BM1503" s="89">
        <f t="shared" si="926"/>
        <v>0</v>
      </c>
    </row>
    <row r="1504" spans="1:65" outlineLevel="1">
      <c r="A1504" t="s">
        <v>536</v>
      </c>
      <c r="B1504" t="s">
        <v>38</v>
      </c>
      <c r="D1504"/>
      <c r="AE1504" s="89">
        <f t="shared" ref="AE1504:BM1504" si="927">-(AE1503-AD1503)</f>
        <v>-1.4905612191968538</v>
      </c>
      <c r="AF1504" s="89">
        <f t="shared" si="927"/>
        <v>-0.62205024713511103</v>
      </c>
      <c r="AG1504" s="89">
        <f t="shared" si="927"/>
        <v>-0.68370495879159998</v>
      </c>
      <c r="AH1504" s="89">
        <f t="shared" si="927"/>
        <v>-0.42442507606807078</v>
      </c>
      <c r="AI1504" s="89">
        <f t="shared" si="927"/>
        <v>-5.5031635311207694E-2</v>
      </c>
      <c r="AJ1504" s="89">
        <f t="shared" si="927"/>
        <v>-0.51265007805817175</v>
      </c>
      <c r="AK1504" s="89">
        <f t="shared" si="927"/>
        <v>0.23287968289239513</v>
      </c>
      <c r="AL1504" s="89">
        <f>-(AL1503-AK1503)</f>
        <v>-0.10807254580190984</v>
      </c>
      <c r="AM1504" s="89">
        <f t="shared" si="927"/>
        <v>-0.13156453592938</v>
      </c>
      <c r="AN1504" s="89">
        <f t="shared" si="927"/>
        <v>-8.9439144030776685E-2</v>
      </c>
      <c r="AO1504" s="89">
        <f t="shared" si="927"/>
        <v>-0.78552803183999442</v>
      </c>
      <c r="AP1504" s="89">
        <f t="shared" si="927"/>
        <v>0.52958871013965503</v>
      </c>
      <c r="AQ1504" s="89">
        <f t="shared" si="927"/>
        <v>-0.11970515941097659</v>
      </c>
      <c r="AR1504" s="89">
        <f t="shared" si="927"/>
        <v>-0.15053956805556989</v>
      </c>
      <c r="AS1504" s="89">
        <f t="shared" si="927"/>
        <v>-9.9598950144979881E-2</v>
      </c>
      <c r="AT1504" s="89">
        <f t="shared" si="927"/>
        <v>-0.67092243112489491</v>
      </c>
      <c r="AU1504" s="89">
        <f t="shared" si="927"/>
        <v>0.34383325869220727</v>
      </c>
      <c r="AV1504" s="89">
        <f t="shared" si="927"/>
        <v>-0.13328550665207661</v>
      </c>
      <c r="AW1504" s="89">
        <f t="shared" si="927"/>
        <v>-0.16885516764870534</v>
      </c>
      <c r="AX1504" s="89">
        <f t="shared" si="927"/>
        <v>-0.10885749795701738</v>
      </c>
      <c r="AY1504" s="89">
        <f t="shared" si="927"/>
        <v>-1.0436307499269262</v>
      </c>
      <c r="AZ1504" s="89">
        <f t="shared" si="927"/>
        <v>0.63900826818004042</v>
      </c>
      <c r="BA1504" s="89">
        <f t="shared" si="927"/>
        <v>-0.1522344267660376</v>
      </c>
      <c r="BB1504" s="89">
        <f t="shared" si="927"/>
        <v>-0.19430698327817719</v>
      </c>
      <c r="BC1504" s="89">
        <f t="shared" si="927"/>
        <v>-0.12382720924036317</v>
      </c>
      <c r="BD1504" s="89">
        <f t="shared" si="927"/>
        <v>-0.89110558634608683</v>
      </c>
      <c r="BE1504" s="89">
        <f t="shared" si="927"/>
        <v>0.45263433071252024</v>
      </c>
      <c r="BF1504" s="89">
        <f t="shared" si="927"/>
        <v>-0.18788883082759966</v>
      </c>
      <c r="BG1504" s="89">
        <f t="shared" si="927"/>
        <v>-0.22327614604001944</v>
      </c>
      <c r="BH1504" s="89">
        <f t="shared" si="927"/>
        <v>-0.14097026734262741</v>
      </c>
      <c r="BI1504" s="89">
        <f t="shared" si="927"/>
        <v>-1.0399941659723257</v>
      </c>
      <c r="BJ1504" s="89">
        <f t="shared" si="927"/>
        <v>0.37547585345666334</v>
      </c>
      <c r="BK1504" s="89">
        <f t="shared" si="927"/>
        <v>0.18286242537276465</v>
      </c>
      <c r="BL1504" s="89">
        <f t="shared" si="927"/>
        <v>-0.66108674005836932</v>
      </c>
      <c r="BM1504" s="89">
        <f t="shared" si="927"/>
        <v>8.2568303295095831</v>
      </c>
    </row>
    <row r="1505" spans="1:65" outlineLevel="1">
      <c r="D1505"/>
      <c r="AE1505" s="89"/>
      <c r="AF1505" s="89"/>
      <c r="AG1505" s="89"/>
      <c r="AH1505" s="89"/>
      <c r="AI1505" s="89"/>
      <c r="AJ1505" s="89"/>
      <c r="AK1505" s="89"/>
      <c r="AL1505" s="89"/>
      <c r="AM1505" s="89"/>
      <c r="AN1505" s="89"/>
      <c r="AO1505" s="89"/>
      <c r="AP1505" s="89"/>
      <c r="AQ1505" s="89"/>
      <c r="AR1505" s="89"/>
      <c r="AS1505" s="89"/>
      <c r="AT1505" s="89"/>
      <c r="AU1505" s="89"/>
      <c r="AV1505" s="89"/>
      <c r="AW1505" s="89"/>
      <c r="AX1505" s="89"/>
      <c r="AY1505" s="89"/>
      <c r="AZ1505" s="89"/>
      <c r="BA1505" s="89"/>
      <c r="BB1505" s="89"/>
      <c r="BC1505" s="89"/>
      <c r="BD1505" s="89"/>
      <c r="BE1505" s="89"/>
      <c r="BF1505" s="89"/>
      <c r="BG1505" s="89"/>
    </row>
    <row r="1506" spans="1:65" outlineLevel="1">
      <c r="A1506" t="s">
        <v>466</v>
      </c>
      <c r="B1506" t="s">
        <v>85</v>
      </c>
      <c r="D1506"/>
      <c r="E1506" s="174">
        <f>Premissas!D18</f>
        <v>2058</v>
      </c>
      <c r="F1506" t="s">
        <v>537</v>
      </c>
      <c r="AE1506">
        <f>IF(AE$1=$E1506,1,0)</f>
        <v>0</v>
      </c>
      <c r="AF1506">
        <f t="shared" ref="AF1506:BM1506" si="928">IF(AF$1=$E1506,1,0)</f>
        <v>0</v>
      </c>
      <c r="AG1506">
        <f t="shared" si="928"/>
        <v>0</v>
      </c>
      <c r="AH1506">
        <f t="shared" si="928"/>
        <v>0</v>
      </c>
      <c r="AI1506">
        <f t="shared" si="928"/>
        <v>0</v>
      </c>
      <c r="AJ1506">
        <f t="shared" si="928"/>
        <v>0</v>
      </c>
      <c r="AK1506">
        <f t="shared" si="928"/>
        <v>0</v>
      </c>
      <c r="AL1506">
        <f t="shared" si="928"/>
        <v>0</v>
      </c>
      <c r="AM1506">
        <f t="shared" si="928"/>
        <v>0</v>
      </c>
      <c r="AN1506">
        <f t="shared" si="928"/>
        <v>0</v>
      </c>
      <c r="AO1506">
        <f t="shared" si="928"/>
        <v>0</v>
      </c>
      <c r="AP1506">
        <f t="shared" si="928"/>
        <v>0</v>
      </c>
      <c r="AQ1506">
        <f t="shared" si="928"/>
        <v>0</v>
      </c>
      <c r="AR1506">
        <f t="shared" si="928"/>
        <v>0</v>
      </c>
      <c r="AS1506">
        <f t="shared" si="928"/>
        <v>0</v>
      </c>
      <c r="AT1506">
        <f t="shared" si="928"/>
        <v>0</v>
      </c>
      <c r="AU1506">
        <f t="shared" si="928"/>
        <v>0</v>
      </c>
      <c r="AV1506">
        <f t="shared" si="928"/>
        <v>0</v>
      </c>
      <c r="AW1506">
        <f t="shared" si="928"/>
        <v>0</v>
      </c>
      <c r="AX1506">
        <f t="shared" si="928"/>
        <v>0</v>
      </c>
      <c r="AY1506">
        <f t="shared" si="928"/>
        <v>0</v>
      </c>
      <c r="AZ1506">
        <f t="shared" si="928"/>
        <v>0</v>
      </c>
      <c r="BA1506">
        <f t="shared" si="928"/>
        <v>0</v>
      </c>
      <c r="BB1506">
        <f t="shared" si="928"/>
        <v>0</v>
      </c>
      <c r="BC1506">
        <f t="shared" si="928"/>
        <v>0</v>
      </c>
      <c r="BD1506">
        <f t="shared" si="928"/>
        <v>0</v>
      </c>
      <c r="BE1506">
        <f t="shared" si="928"/>
        <v>0</v>
      </c>
      <c r="BF1506">
        <f t="shared" si="928"/>
        <v>0</v>
      </c>
      <c r="BG1506">
        <f t="shared" si="928"/>
        <v>0</v>
      </c>
      <c r="BH1506">
        <f t="shared" si="928"/>
        <v>0</v>
      </c>
      <c r="BI1506">
        <f t="shared" si="928"/>
        <v>0</v>
      </c>
      <c r="BJ1506">
        <f t="shared" si="928"/>
        <v>0</v>
      </c>
      <c r="BK1506">
        <f t="shared" si="928"/>
        <v>0</v>
      </c>
      <c r="BL1506">
        <f t="shared" si="928"/>
        <v>0</v>
      </c>
      <c r="BM1506">
        <f t="shared" si="928"/>
        <v>1</v>
      </c>
    </row>
    <row r="1507" spans="1:65" outlineLevel="1">
      <c r="D1507"/>
      <c r="L1507" s="89"/>
      <c r="M1507" s="89"/>
      <c r="N1507" s="89"/>
      <c r="O1507" s="89"/>
      <c r="P1507" s="89"/>
      <c r="Q1507" s="89"/>
      <c r="R1507" s="89"/>
      <c r="S1507" s="89"/>
      <c r="T1507" s="89"/>
      <c r="U1507" s="89"/>
      <c r="V1507" s="89"/>
      <c r="W1507" s="89"/>
      <c r="X1507" s="89"/>
      <c r="Y1507" s="89"/>
      <c r="Z1507" s="89"/>
      <c r="AA1507" s="89"/>
      <c r="AB1507" s="89"/>
      <c r="AC1507" s="89"/>
      <c r="AD1507" s="89"/>
      <c r="AE1507" s="89"/>
      <c r="AF1507" s="89"/>
      <c r="AG1507" s="89"/>
      <c r="AH1507" s="89"/>
      <c r="AI1507" s="89"/>
      <c r="AJ1507" s="89"/>
      <c r="AK1507" s="89"/>
      <c r="AL1507" s="89"/>
      <c r="AM1507" s="89"/>
      <c r="AN1507" s="89"/>
      <c r="AO1507" s="89"/>
      <c r="AP1507" s="89"/>
      <c r="AQ1507" s="89"/>
      <c r="AR1507" s="89"/>
      <c r="AS1507" s="89"/>
      <c r="AT1507" s="89"/>
      <c r="AU1507" s="89"/>
      <c r="AV1507" s="89"/>
      <c r="AW1507" s="89"/>
      <c r="AX1507" s="89"/>
      <c r="AY1507" s="89"/>
      <c r="AZ1507" s="89"/>
      <c r="BA1507" s="89"/>
      <c r="BB1507" s="89"/>
      <c r="BC1507" s="89"/>
      <c r="BD1507" s="89"/>
      <c r="BE1507" s="89"/>
      <c r="BF1507" s="89"/>
      <c r="BG1507" s="89"/>
    </row>
    <row r="1508" spans="1:65" s="53" customFormat="1" outlineLevel="1">
      <c r="A1508" s="53" t="s">
        <v>538</v>
      </c>
      <c r="E1508" s="183">
        <v>1E-3</v>
      </c>
      <c r="F1508" s="53" t="s">
        <v>202</v>
      </c>
      <c r="L1508" s="144"/>
      <c r="M1508" s="144"/>
      <c r="N1508" s="144"/>
      <c r="O1508" s="144"/>
      <c r="P1508" s="144"/>
      <c r="Q1508" s="144"/>
      <c r="R1508" s="144"/>
      <c r="S1508" s="144"/>
      <c r="T1508" s="144"/>
      <c r="U1508" s="144"/>
      <c r="V1508" s="144"/>
      <c r="W1508" s="144"/>
      <c r="X1508" s="144"/>
      <c r="Y1508" s="144"/>
      <c r="Z1508" s="144"/>
      <c r="AA1508" s="144"/>
      <c r="AB1508" s="144"/>
      <c r="AC1508" s="144"/>
      <c r="AD1508" s="144"/>
      <c r="AE1508" s="194"/>
      <c r="AF1508" s="144"/>
      <c r="AG1508" s="144"/>
      <c r="AH1508" s="144"/>
      <c r="AI1508" s="144"/>
      <c r="AJ1508" s="144"/>
      <c r="AK1508" s="144"/>
      <c r="AL1508" s="144"/>
      <c r="AM1508" s="144"/>
      <c r="AN1508" s="144"/>
      <c r="AO1508" s="144"/>
      <c r="AP1508" s="144"/>
      <c r="AQ1508" s="144"/>
      <c r="AR1508" s="144"/>
      <c r="AS1508" s="144"/>
      <c r="AT1508" s="144"/>
      <c r="AU1508" s="144"/>
      <c r="AV1508" s="144"/>
      <c r="AW1508" s="144"/>
      <c r="AX1508" s="144"/>
      <c r="AY1508" s="144"/>
      <c r="AZ1508" s="144"/>
      <c r="BA1508" s="144"/>
      <c r="BB1508" s="144"/>
      <c r="BC1508" s="144"/>
      <c r="BD1508" s="144"/>
      <c r="BE1508" s="144"/>
      <c r="BF1508" s="144"/>
      <c r="BG1508" s="144"/>
      <c r="BH1508" s="144"/>
      <c r="BI1508" s="144"/>
      <c r="BJ1508" s="144"/>
      <c r="BK1508" s="144"/>
      <c r="BL1508" s="144"/>
      <c r="BM1508" s="144"/>
    </row>
    <row r="1509" spans="1:65" s="17" customFormat="1" outlineLevel="1">
      <c r="A1509" t="s">
        <v>539</v>
      </c>
      <c r="AE1509" s="192">
        <f t="shared" ref="AE1509:BM1509" si="929">-AE262</f>
        <v>1.5654778159931446</v>
      </c>
      <c r="AF1509" s="192">
        <f t="shared" si="929"/>
        <v>1.4957748711807022</v>
      </c>
      <c r="AG1509" s="192">
        <f t="shared" si="929"/>
        <v>2.2391197480316372</v>
      </c>
      <c r="AH1509" s="192">
        <f t="shared" si="929"/>
        <v>2.4688082622200973</v>
      </c>
      <c r="AI1509" s="192">
        <f t="shared" si="929"/>
        <v>2.5590741194649689</v>
      </c>
      <c r="AJ1509" s="192">
        <f t="shared" si="929"/>
        <v>2.9766295811483716</v>
      </c>
      <c r="AK1509" s="192">
        <f t="shared" si="929"/>
        <v>2.7617295972022933</v>
      </c>
      <c r="AL1509" s="192">
        <f t="shared" si="929"/>
        <v>2.8595900302191932</v>
      </c>
      <c r="AM1509" s="192">
        <f t="shared" si="929"/>
        <v>2.9550371142624043</v>
      </c>
      <c r="AN1509" s="192">
        <f t="shared" si="929"/>
        <v>3.0561203903771497</v>
      </c>
      <c r="AO1509" s="192">
        <f t="shared" si="929"/>
        <v>3.6299364724754155</v>
      </c>
      <c r="AP1509" s="192">
        <f t="shared" si="929"/>
        <v>3.1584548134370061</v>
      </c>
      <c r="AQ1509" s="192">
        <f t="shared" si="929"/>
        <v>3.2647851105611636</v>
      </c>
      <c r="AR1509" s="192">
        <f t="shared" si="929"/>
        <v>3.3726631939894736</v>
      </c>
      <c r="AS1509" s="192">
        <f t="shared" si="929"/>
        <v>3.4842021278506126</v>
      </c>
      <c r="AT1509" s="192">
        <f t="shared" si="929"/>
        <v>3.9777927985074868</v>
      </c>
      <c r="AU1509" s="192">
        <f t="shared" si="929"/>
        <v>3.6745626646968641</v>
      </c>
      <c r="AV1509" s="192">
        <f t="shared" si="929"/>
        <v>3.7931590055150299</v>
      </c>
      <c r="AW1509" s="192">
        <f t="shared" si="929"/>
        <v>3.9138941618047243</v>
      </c>
      <c r="AX1509" s="192">
        <f t="shared" si="929"/>
        <v>4.0388704503273711</v>
      </c>
      <c r="AY1509" s="192">
        <f t="shared" si="929"/>
        <v>4.7986590223330365</v>
      </c>
      <c r="AZ1509" s="192">
        <f t="shared" si="929"/>
        <v>4.2525052203085449</v>
      </c>
      <c r="BA1509" s="192">
        <f t="shared" si="929"/>
        <v>4.3849513282056956</v>
      </c>
      <c r="BB1509" s="192">
        <f t="shared" si="929"/>
        <v>4.5193756160827476</v>
      </c>
      <c r="BC1509" s="192">
        <f t="shared" si="929"/>
        <v>4.6588855023914491</v>
      </c>
      <c r="BD1509" s="192">
        <f t="shared" si="929"/>
        <v>5.3113776437561286</v>
      </c>
      <c r="BE1509" s="192">
        <f t="shared" si="929"/>
        <v>4.9049238755070883</v>
      </c>
      <c r="BF1509" s="192">
        <f t="shared" si="929"/>
        <v>5.0637127224936389</v>
      </c>
      <c r="BG1509" s="192">
        <f t="shared" si="929"/>
        <v>5.2118719441750461</v>
      </c>
      <c r="BH1509" s="192">
        <f t="shared" si="929"/>
        <v>5.3657922921804628</v>
      </c>
      <c r="BI1509" s="192">
        <f t="shared" si="929"/>
        <v>6.1230192272664841</v>
      </c>
      <c r="BJ1509" s="192">
        <f t="shared" si="929"/>
        <v>5.5707987336835663</v>
      </c>
      <c r="BK1509" s="192">
        <f t="shared" si="929"/>
        <v>5.7308754731358365</v>
      </c>
      <c r="BL1509" s="192">
        <f t="shared" si="929"/>
        <v>5.8858431959233917</v>
      </c>
      <c r="BM1509" s="192">
        <f t="shared" si="929"/>
        <v>6.9769958270004526</v>
      </c>
    </row>
    <row r="1510" spans="1:65" s="17" customFormat="1" outlineLevel="1">
      <c r="A1510" t="s">
        <v>540</v>
      </c>
      <c r="AE1510" s="192">
        <f t="shared" ref="AE1510:BM1510" si="930">-AE1256</f>
        <v>0</v>
      </c>
      <c r="AF1510" s="192">
        <f t="shared" si="930"/>
        <v>0.16263766553294148</v>
      </c>
      <c r="AG1510" s="192">
        <f t="shared" si="930"/>
        <v>2.4161247087627817</v>
      </c>
      <c r="AH1510" s="192">
        <f t="shared" si="930"/>
        <v>1.8035396768297776</v>
      </c>
      <c r="AI1510" s="192">
        <f t="shared" si="930"/>
        <v>2.4024514983915091</v>
      </c>
      <c r="AJ1510" s="192">
        <f t="shared" si="930"/>
        <v>3.4892642733073975</v>
      </c>
      <c r="AK1510" s="192">
        <f t="shared" si="930"/>
        <v>2.5231174196710171</v>
      </c>
      <c r="AL1510" s="192">
        <f t="shared" si="930"/>
        <v>2.6145589741985615</v>
      </c>
      <c r="AM1510" s="192">
        <f t="shared" si="930"/>
        <v>2.4057150541191308</v>
      </c>
      <c r="AN1510" s="192">
        <f t="shared" si="930"/>
        <v>2.7600419870418422</v>
      </c>
      <c r="AO1510" s="192">
        <f t="shared" si="930"/>
        <v>4.3993273913444719</v>
      </c>
      <c r="AP1510" s="192">
        <f t="shared" si="930"/>
        <v>2.6046394883286155</v>
      </c>
      <c r="AQ1510" s="192">
        <f t="shared" si="930"/>
        <v>2.6741501975264423</v>
      </c>
      <c r="AR1510" s="192">
        <f t="shared" si="930"/>
        <v>2.4150476485017114</v>
      </c>
      <c r="AS1510" s="192">
        <f t="shared" si="930"/>
        <v>2.7956639406725565</v>
      </c>
      <c r="AT1510" s="192">
        <f t="shared" si="930"/>
        <v>4.1111870188172066</v>
      </c>
      <c r="AU1510" s="192">
        <f t="shared" si="930"/>
        <v>3.1998385929181907</v>
      </c>
      <c r="AV1510" s="192">
        <f t="shared" si="930"/>
        <v>3.288440728137962</v>
      </c>
      <c r="AW1510" s="192">
        <f t="shared" si="930"/>
        <v>2.9980972945291513</v>
      </c>
      <c r="AX1510" s="192">
        <f t="shared" si="930"/>
        <v>3.4524936578734726</v>
      </c>
      <c r="AY1510" s="192">
        <f t="shared" si="930"/>
        <v>5.6342024595519602</v>
      </c>
      <c r="AZ1510" s="192">
        <f t="shared" si="930"/>
        <v>3.4062661741100206</v>
      </c>
      <c r="BA1510" s="192">
        <f t="shared" si="930"/>
        <v>3.4629076316568757</v>
      </c>
      <c r="BB1510" s="192">
        <f t="shared" si="930"/>
        <v>3.0745482943820037</v>
      </c>
      <c r="BC1510" s="192">
        <f t="shared" si="930"/>
        <v>3.5459849119219209</v>
      </c>
      <c r="BD1510" s="192">
        <f t="shared" si="930"/>
        <v>5.2728122133079118</v>
      </c>
      <c r="BE1510" s="192">
        <f t="shared" si="930"/>
        <v>3.4080070610803554</v>
      </c>
      <c r="BF1510" s="192">
        <f t="shared" si="930"/>
        <v>3.4301512532755218</v>
      </c>
      <c r="BG1510" s="192">
        <f t="shared" si="930"/>
        <v>2.8948049756844245</v>
      </c>
      <c r="BH1510" s="192">
        <f t="shared" si="930"/>
        <v>3.3488645984219843</v>
      </c>
      <c r="BI1510" s="192">
        <f t="shared" si="930"/>
        <v>5.2779424471997336</v>
      </c>
      <c r="BJ1510" s="192">
        <f t="shared" si="930"/>
        <v>2.703296342572894</v>
      </c>
      <c r="BK1510" s="192">
        <f t="shared" si="930"/>
        <v>7.2349350866615838</v>
      </c>
      <c r="BL1510" s="192">
        <f t="shared" si="930"/>
        <v>1.7696803862420778</v>
      </c>
      <c r="BM1510" s="192">
        <f t="shared" si="930"/>
        <v>8.5483072557693607</v>
      </c>
    </row>
    <row r="1511" spans="1:65" s="17" customFormat="1" outlineLevel="1">
      <c r="A1511" t="s">
        <v>221</v>
      </c>
      <c r="AE1511" s="192">
        <f t="shared" ref="AE1511:BM1511" si="931">AE306</f>
        <v>7.5356468493524709</v>
      </c>
      <c r="AF1511" s="192">
        <f t="shared" si="931"/>
        <v>7.7617162548330443</v>
      </c>
      <c r="AG1511" s="192">
        <f t="shared" si="931"/>
        <v>7.9945677424780355</v>
      </c>
      <c r="AH1511" s="192">
        <f t="shared" si="931"/>
        <v>8.8762315088635511</v>
      </c>
      <c r="AI1511" s="192">
        <f t="shared" si="931"/>
        <v>9.1433939391226371</v>
      </c>
      <c r="AJ1511" s="192">
        <f t="shared" si="931"/>
        <v>9.8074292830334677</v>
      </c>
      <c r="AK1511" s="192">
        <f t="shared" si="931"/>
        <v>10.102421080740966</v>
      </c>
      <c r="AL1511" s="192">
        <f t="shared" si="931"/>
        <v>10.40620589571615</v>
      </c>
      <c r="AM1511" s="192">
        <f t="shared" si="931"/>
        <v>10.719044904608511</v>
      </c>
      <c r="AN1511" s="192">
        <f t="shared" si="931"/>
        <v>11.041205675123406</v>
      </c>
      <c r="AO1511" s="192">
        <f t="shared" si="931"/>
        <v>11.372963900264763</v>
      </c>
      <c r="AP1511" s="192">
        <f t="shared" si="931"/>
        <v>11.714603042839526</v>
      </c>
      <c r="AQ1511" s="192">
        <f t="shared" si="931"/>
        <v>12.066414136693764</v>
      </c>
      <c r="AR1511" s="192">
        <f t="shared" si="931"/>
        <v>12.428696577211314</v>
      </c>
      <c r="AS1511" s="192">
        <f t="shared" si="931"/>
        <v>12.801760301406768</v>
      </c>
      <c r="AT1511" s="192">
        <f t="shared" si="931"/>
        <v>13.185923959890671</v>
      </c>
      <c r="AU1511" s="192">
        <f t="shared" si="931"/>
        <v>13.581515726341888</v>
      </c>
      <c r="AV1511" s="192">
        <f t="shared" si="931"/>
        <v>13.988873697944154</v>
      </c>
      <c r="AW1511" s="192">
        <f t="shared" si="931"/>
        <v>14.408346560687823</v>
      </c>
      <c r="AX1511" s="192">
        <f t="shared" si="931"/>
        <v>14.840293867931386</v>
      </c>
      <c r="AY1511" s="192">
        <f t="shared" si="931"/>
        <v>15.285084990077127</v>
      </c>
      <c r="AZ1511" s="192">
        <f t="shared" si="931"/>
        <v>15.743099526589187</v>
      </c>
      <c r="BA1511" s="192">
        <f t="shared" si="931"/>
        <v>16.214728147524831</v>
      </c>
      <c r="BB1511" s="192">
        <f t="shared" si="931"/>
        <v>16.700374359216539</v>
      </c>
      <c r="BC1511" s="192">
        <f t="shared" si="931"/>
        <v>17.200453646887311</v>
      </c>
      <c r="BD1511" s="192">
        <f t="shared" si="931"/>
        <v>17.715392724997738</v>
      </c>
      <c r="BE1511" s="192">
        <f t="shared" si="931"/>
        <v>18.245630198913329</v>
      </c>
      <c r="BF1511" s="192">
        <f t="shared" si="931"/>
        <v>18.791618244945514</v>
      </c>
      <c r="BG1511" s="192">
        <f t="shared" si="931"/>
        <v>19.353823995227366</v>
      </c>
      <c r="BH1511" s="192">
        <f t="shared" si="931"/>
        <v>19.932727497698018</v>
      </c>
      <c r="BI1511" s="192">
        <f t="shared" si="931"/>
        <v>20.52882233595809</v>
      </c>
      <c r="BJ1511" s="192">
        <f t="shared" si="931"/>
        <v>21.142616395895903</v>
      </c>
      <c r="BK1511" s="192">
        <f t="shared" si="931"/>
        <v>21.774633366970392</v>
      </c>
      <c r="BL1511" s="192">
        <f t="shared" si="931"/>
        <v>22.425414556795076</v>
      </c>
      <c r="BM1511" s="192">
        <f t="shared" si="931"/>
        <v>23.095395500494732</v>
      </c>
    </row>
    <row r="1512" spans="1:65" s="17" customFormat="1" outlineLevel="1">
      <c r="A1512" t="s">
        <v>715</v>
      </c>
      <c r="AE1512" s="192">
        <f t="shared" ref="AE1512:BM1512" si="932">AE309</f>
        <v>7.2841039097739868</v>
      </c>
      <c r="AF1512" s="192">
        <f t="shared" si="932"/>
        <v>7.4589835683118126</v>
      </c>
      <c r="AG1512" s="192">
        <f t="shared" si="932"/>
        <v>7.7651989926539233</v>
      </c>
      <c r="AH1512" s="192">
        <f t="shared" si="932"/>
        <v>10.151259481104844</v>
      </c>
      <c r="AI1512" s="192">
        <f t="shared" si="932"/>
        <v>10.459299205510693</v>
      </c>
      <c r="AJ1512" s="192">
        <f t="shared" si="932"/>
        <v>10.162005973016166</v>
      </c>
      <c r="AK1512" s="192">
        <f t="shared" si="932"/>
        <v>10.46994182907263</v>
      </c>
      <c r="AL1512" s="192">
        <f t="shared" si="932"/>
        <v>10.756393294673822</v>
      </c>
      <c r="AM1512" s="192">
        <f t="shared" si="932"/>
        <v>11.113106806664833</v>
      </c>
      <c r="AN1512" s="192">
        <f t="shared" si="932"/>
        <v>11.448857704371344</v>
      </c>
      <c r="AO1512" s="192">
        <f t="shared" si="932"/>
        <v>11.794411655053082</v>
      </c>
      <c r="AP1512" s="192">
        <f t="shared" si="932"/>
        <v>13.149783016534176</v>
      </c>
      <c r="AQ1512" s="192">
        <f t="shared" si="932"/>
        <v>13.545768517306403</v>
      </c>
      <c r="AR1512" s="192">
        <f t="shared" si="932"/>
        <v>13.953301638492546</v>
      </c>
      <c r="AS1512" s="192">
        <f t="shared" si="932"/>
        <v>14.372711995163765</v>
      </c>
      <c r="AT1512" s="192">
        <f t="shared" si="932"/>
        <v>14.804336752785483</v>
      </c>
      <c r="AU1512" s="192">
        <f t="shared" si="932"/>
        <v>15.248523045987056</v>
      </c>
      <c r="AV1512" s="192">
        <f t="shared" si="932"/>
        <v>15.705628736614685</v>
      </c>
      <c r="AW1512" s="192">
        <f t="shared" si="932"/>
        <v>16.176024205934517</v>
      </c>
      <c r="AX1512" s="192">
        <f t="shared" si="932"/>
        <v>16.660092573804256</v>
      </c>
      <c r="AY1512" s="192">
        <f t="shared" si="932"/>
        <v>17.158224575449577</v>
      </c>
      <c r="AZ1512" s="192">
        <f t="shared" si="932"/>
        <v>17.670819259952061</v>
      </c>
      <c r="BA1512" s="192">
        <f t="shared" si="932"/>
        <v>18.198286378302473</v>
      </c>
      <c r="BB1512" s="192">
        <f t="shared" si="932"/>
        <v>18.7410524387154</v>
      </c>
      <c r="BC1512" s="192">
        <f t="shared" si="932"/>
        <v>19.299556239453974</v>
      </c>
      <c r="BD1512" s="192">
        <f t="shared" si="932"/>
        <v>19.874244801452836</v>
      </c>
      <c r="BE1512" s="192">
        <f t="shared" si="932"/>
        <v>20.465574914159049</v>
      </c>
      <c r="BF1512" s="192">
        <f t="shared" si="932"/>
        <v>21.074018721842972</v>
      </c>
      <c r="BG1512" s="192">
        <f t="shared" si="932"/>
        <v>21.700068095232194</v>
      </c>
      <c r="BH1512" s="192">
        <f t="shared" si="932"/>
        <v>22.344225268544495</v>
      </c>
      <c r="BI1512" s="192">
        <f t="shared" si="932"/>
        <v>23.007004079917323</v>
      </c>
      <c r="BJ1512" s="192">
        <f t="shared" si="932"/>
        <v>23.688931761751171</v>
      </c>
      <c r="BK1512" s="192">
        <f t="shared" si="932"/>
        <v>24.39055363139412</v>
      </c>
      <c r="BL1512" s="192">
        <f t="shared" si="932"/>
        <v>25.112438995598229</v>
      </c>
      <c r="BM1512" s="192">
        <f t="shared" si="932"/>
        <v>25.854686193449389</v>
      </c>
    </row>
    <row r="1513" spans="1:65" s="17" customFormat="1" outlineLevel="1">
      <c r="A1513" t="s">
        <v>198</v>
      </c>
      <c r="AE1513" s="192">
        <f t="shared" ref="AE1513:BM1513" si="933">AE312</f>
        <v>2.8929700191661341</v>
      </c>
      <c r="AF1513" s="192">
        <f t="shared" si="933"/>
        <v>0.19058091311865405</v>
      </c>
      <c r="AG1513" s="192">
        <f t="shared" si="933"/>
        <v>0.16183125842969939</v>
      </c>
      <c r="AH1513" s="192">
        <f t="shared" si="933"/>
        <v>1.9629147975660821</v>
      </c>
      <c r="AI1513" s="192">
        <f t="shared" si="933"/>
        <v>0.49971004217293158</v>
      </c>
      <c r="AJ1513" s="192">
        <f t="shared" si="933"/>
        <v>0.5192476899857128</v>
      </c>
      <c r="AK1513" s="192">
        <f t="shared" si="933"/>
        <v>0.53555443828452465</v>
      </c>
      <c r="AL1513" s="192">
        <f t="shared" si="933"/>
        <v>0.55337979212009514</v>
      </c>
      <c r="AM1513" s="192">
        <f t="shared" si="933"/>
        <v>1.3859629180021291</v>
      </c>
      <c r="AN1513" s="192">
        <f t="shared" si="933"/>
        <v>0.59074547520926379</v>
      </c>
      <c r="AO1513" s="192">
        <f t="shared" si="933"/>
        <v>0.61689469429150523</v>
      </c>
      <c r="AP1513" s="192">
        <f t="shared" si="933"/>
        <v>0.6371876822256366</v>
      </c>
      <c r="AQ1513" s="192">
        <f t="shared" si="933"/>
        <v>0.66233886551725096</v>
      </c>
      <c r="AR1513" s="192">
        <f t="shared" si="933"/>
        <v>1.6281442133823847</v>
      </c>
      <c r="AS1513" s="192">
        <f t="shared" si="933"/>
        <v>0.70717001142672375</v>
      </c>
      <c r="AT1513" s="192">
        <f t="shared" si="933"/>
        <v>0.7378435716604147</v>
      </c>
      <c r="AU1513" s="192">
        <f t="shared" si="933"/>
        <v>0.7621150180873747</v>
      </c>
      <c r="AV1513" s="192">
        <f t="shared" si="933"/>
        <v>0.78724755805290381</v>
      </c>
      <c r="AW1513" s="192">
        <f t="shared" si="933"/>
        <v>1.9075577378399402</v>
      </c>
      <c r="AX1513" s="192">
        <f t="shared" si="933"/>
        <v>0.83994530829242331</v>
      </c>
      <c r="AY1513" s="192">
        <f t="shared" si="933"/>
        <v>0.87471696980804392</v>
      </c>
      <c r="AZ1513" s="192">
        <f t="shared" si="933"/>
        <v>0.90314884052796141</v>
      </c>
      <c r="BA1513" s="192">
        <f t="shared" si="933"/>
        <v>0.93256612010986761</v>
      </c>
      <c r="BB1513" s="192">
        <f t="shared" si="933"/>
        <v>2.2315774013060423</v>
      </c>
      <c r="BC1513" s="192">
        <f t="shared" si="933"/>
        <v>0.99494091148547437</v>
      </c>
      <c r="BD1513" s="192">
        <f t="shared" si="933"/>
        <v>1.0322496596794339</v>
      </c>
      <c r="BE1513" s="192">
        <f t="shared" si="933"/>
        <v>1.0654473177004051</v>
      </c>
      <c r="BF1513" s="192">
        <f t="shared" si="933"/>
        <v>1.1001032833781472</v>
      </c>
      <c r="BG1513" s="192">
        <f t="shared" si="933"/>
        <v>2.6061470759655436</v>
      </c>
      <c r="BH1513" s="192">
        <f t="shared" si="933"/>
        <v>1.1717352245571884</v>
      </c>
      <c r="BI1513" s="192">
        <f t="shared" si="933"/>
        <v>1.2162122993805875</v>
      </c>
      <c r="BJ1513" s="192">
        <f t="shared" si="933"/>
        <v>1.2543913189150493</v>
      </c>
      <c r="BK1513" s="192">
        <f t="shared" si="933"/>
        <v>1.2937759326587526</v>
      </c>
      <c r="BL1513" s="192">
        <f t="shared" si="933"/>
        <v>3.0392232826059922</v>
      </c>
      <c r="BM1513" s="192">
        <f t="shared" si="933"/>
        <v>1.3757939726897175</v>
      </c>
    </row>
    <row r="1514" spans="1:65" outlineLevel="1">
      <c r="D1514"/>
    </row>
    <row r="1515" spans="1:65" outlineLevel="1">
      <c r="A1515" t="s">
        <v>187</v>
      </c>
      <c r="D1515"/>
      <c r="AE1515" s="192">
        <f t="shared" ref="AE1515:BM1515" si="934">AE325</f>
        <v>0</v>
      </c>
      <c r="AF1515" s="192">
        <f t="shared" si="934"/>
        <v>0</v>
      </c>
      <c r="AG1515" s="192">
        <f t="shared" si="934"/>
        <v>0</v>
      </c>
      <c r="AH1515" s="192">
        <f t="shared" si="934"/>
        <v>0</v>
      </c>
      <c r="AI1515" s="192">
        <f t="shared" si="934"/>
        <v>0</v>
      </c>
      <c r="AJ1515" s="192">
        <f t="shared" si="934"/>
        <v>0</v>
      </c>
      <c r="AK1515" s="192">
        <f t="shared" si="934"/>
        <v>0</v>
      </c>
      <c r="AL1515" s="192">
        <f t="shared" si="934"/>
        <v>0</v>
      </c>
      <c r="AM1515" s="192">
        <f t="shared" si="934"/>
        <v>0</v>
      </c>
      <c r="AN1515" s="192">
        <f t="shared" si="934"/>
        <v>0</v>
      </c>
      <c r="AO1515" s="192">
        <f t="shared" si="934"/>
        <v>0</v>
      </c>
      <c r="AP1515" s="192">
        <f t="shared" si="934"/>
        <v>0</v>
      </c>
      <c r="AQ1515" s="192">
        <f t="shared" si="934"/>
        <v>0</v>
      </c>
      <c r="AR1515" s="192">
        <f t="shared" si="934"/>
        <v>0</v>
      </c>
      <c r="AS1515" s="192">
        <f t="shared" si="934"/>
        <v>0</v>
      </c>
      <c r="AT1515" s="192">
        <f t="shared" si="934"/>
        <v>0</v>
      </c>
      <c r="AU1515" s="192">
        <f t="shared" si="934"/>
        <v>0</v>
      </c>
      <c r="AV1515" s="192">
        <f t="shared" si="934"/>
        <v>0</v>
      </c>
      <c r="AW1515" s="192">
        <f t="shared" si="934"/>
        <v>0</v>
      </c>
      <c r="AX1515" s="192">
        <f t="shared" si="934"/>
        <v>0</v>
      </c>
      <c r="AY1515" s="192">
        <f t="shared" si="934"/>
        <v>0</v>
      </c>
      <c r="AZ1515" s="192">
        <f t="shared" si="934"/>
        <v>0</v>
      </c>
      <c r="BA1515" s="192">
        <f t="shared" si="934"/>
        <v>0</v>
      </c>
      <c r="BB1515" s="192">
        <f t="shared" si="934"/>
        <v>0</v>
      </c>
      <c r="BC1515" s="192">
        <f t="shared" si="934"/>
        <v>0</v>
      </c>
      <c r="BD1515" s="192">
        <f t="shared" si="934"/>
        <v>0</v>
      </c>
      <c r="BE1515" s="192">
        <f t="shared" si="934"/>
        <v>0</v>
      </c>
      <c r="BF1515" s="192">
        <f t="shared" si="934"/>
        <v>0</v>
      </c>
      <c r="BG1515" s="192">
        <f t="shared" si="934"/>
        <v>0</v>
      </c>
      <c r="BH1515" s="192">
        <f t="shared" si="934"/>
        <v>0</v>
      </c>
      <c r="BI1515" s="192">
        <f t="shared" si="934"/>
        <v>0</v>
      </c>
      <c r="BJ1515" s="192">
        <f t="shared" si="934"/>
        <v>0</v>
      </c>
      <c r="BK1515" s="192">
        <f t="shared" si="934"/>
        <v>0</v>
      </c>
      <c r="BL1515" s="192">
        <f t="shared" si="934"/>
        <v>0</v>
      </c>
      <c r="BM1515" s="192">
        <f t="shared" si="934"/>
        <v>0</v>
      </c>
    </row>
    <row r="1516" spans="1:65" outlineLevel="1">
      <c r="A1516" t="s">
        <v>1058</v>
      </c>
      <c r="D1516"/>
      <c r="AE1516" s="192">
        <f t="shared" ref="AE1516:BM1516" si="935">-AE229/1000</f>
        <v>0</v>
      </c>
      <c r="AF1516" s="192">
        <f t="shared" si="935"/>
        <v>0</v>
      </c>
      <c r="AG1516" s="192">
        <f t="shared" si="935"/>
        <v>0.59797136331560485</v>
      </c>
      <c r="AH1516" s="192">
        <f t="shared" si="935"/>
        <v>0.7058808311984166</v>
      </c>
      <c r="AI1516" s="192">
        <f t="shared" si="935"/>
        <v>0.72436609115371919</v>
      </c>
      <c r="AJ1516" s="192">
        <f t="shared" si="935"/>
        <v>0.74315350806547231</v>
      </c>
      <c r="AK1516" s="192">
        <f t="shared" si="935"/>
        <v>0.76224450642091712</v>
      </c>
      <c r="AL1516" s="192">
        <f t="shared" si="935"/>
        <v>0.78164462132596646</v>
      </c>
      <c r="AM1516" s="192">
        <f t="shared" si="935"/>
        <v>0.80135767425747328</v>
      </c>
      <c r="AN1516" s="192">
        <f t="shared" si="935"/>
        <v>0.8213845599090952</v>
      </c>
      <c r="AO1516" s="192">
        <f t="shared" si="935"/>
        <v>0.84172664397746155</v>
      </c>
      <c r="AP1516" s="192">
        <f t="shared" si="935"/>
        <v>0.862384464494243</v>
      </c>
      <c r="AQ1516" s="192">
        <f t="shared" si="935"/>
        <v>0.88335680612296452</v>
      </c>
      <c r="AR1516" s="192">
        <f t="shared" si="935"/>
        <v>0.90464192420557765</v>
      </c>
      <c r="AS1516" s="192">
        <f t="shared" si="935"/>
        <v>0.926241681984738</v>
      </c>
      <c r="AT1516" s="192">
        <f t="shared" si="935"/>
        <v>0.94815699442100421</v>
      </c>
      <c r="AU1516" s="192">
        <f t="shared" si="935"/>
        <v>0.97038899753799945</v>
      </c>
      <c r="AV1516" s="192">
        <f t="shared" si="935"/>
        <v>0.99293929897432032</v>
      </c>
      <c r="AW1516" s="192">
        <f t="shared" si="935"/>
        <v>1.015810755042718</v>
      </c>
      <c r="AX1516" s="192">
        <f t="shared" si="935"/>
        <v>1.039007399135158</v>
      </c>
      <c r="AY1516" s="192">
        <f t="shared" si="935"/>
        <v>1.062531614012705</v>
      </c>
      <c r="AZ1516" s="192">
        <f t="shared" si="935"/>
        <v>1.0863843859557241</v>
      </c>
      <c r="BA1516" s="192">
        <f t="shared" si="935"/>
        <v>1.1105664063225891</v>
      </c>
      <c r="BB1516" s="192">
        <f t="shared" si="935"/>
        <v>1.1350809856468687</v>
      </c>
      <c r="BC1516" s="192">
        <f t="shared" si="935"/>
        <v>1.1599315632410312</v>
      </c>
      <c r="BD1516" s="192">
        <f t="shared" si="935"/>
        <v>1.1851195010957352</v>
      </c>
      <c r="BE1516" s="192">
        <f t="shared" si="935"/>
        <v>1.2106447428220319</v>
      </c>
      <c r="BF1516" s="192">
        <f t="shared" si="935"/>
        <v>1.2386259797285601</v>
      </c>
      <c r="BG1516" s="192">
        <f t="shared" si="935"/>
        <v>1.2646637248169847</v>
      </c>
      <c r="BH1516" s="192">
        <f t="shared" si="935"/>
        <v>1.291018988957098</v>
      </c>
      <c r="BI1516" s="192">
        <f t="shared" si="935"/>
        <v>1.317690923011436</v>
      </c>
      <c r="BJ1516" s="192">
        <f t="shared" si="935"/>
        <v>1.3446780235762033</v>
      </c>
      <c r="BK1516" s="192">
        <f t="shared" si="935"/>
        <v>1.3719802013878075</v>
      </c>
      <c r="BL1516" s="192">
        <f t="shared" si="935"/>
        <v>1.3996013495822297</v>
      </c>
      <c r="BM1516" s="192">
        <f t="shared" si="935"/>
        <v>1.4273484464241781</v>
      </c>
    </row>
    <row r="1518" spans="1:65" s="28" customFormat="1">
      <c r="A1518" s="28" t="s">
        <v>541</v>
      </c>
      <c r="D1518" s="64"/>
    </row>
    <row r="1519" spans="1:65" s="14" customFormat="1" outlineLevel="1">
      <c r="A1519" s="14" t="s">
        <v>542</v>
      </c>
      <c r="D1519" s="119"/>
    </row>
    <row r="1520" spans="1:65" outlineLevel="1">
      <c r="A1520" t="s">
        <v>543</v>
      </c>
      <c r="E1520" s="99" t="s">
        <v>544</v>
      </c>
      <c r="F1520" t="s">
        <v>545</v>
      </c>
      <c r="M1520" s="34">
        <f>IFERROR(INDEX(MacroEco!$I$13:$BL$14,MATCH($E1520,MacroEco!$A$13:$A$14,0),MATCH(M$1,MacroEco!$I$1:$BL$1,0)),0)</f>
        <v>4.670714285714285E-2</v>
      </c>
      <c r="N1520" s="34">
        <f>IFERROR(INDEX(MacroEco!$I$13:$BL$14,MATCH($E1520,MacroEco!$A$13:$A$14,0),MATCH(N$1,MacroEco!$I$1:$BL$1,0)),0)</f>
        <v>4.5265714285714284E-2</v>
      </c>
      <c r="O1520" s="34">
        <f>IFERROR(INDEX(MacroEco!$I$13:$BL$14,MATCH($E1520,MacroEco!$A$13:$A$14,0),MATCH(O$1,MacroEco!$I$1:$BL$1,0)),0)</f>
        <v>2.884304347826086E-2</v>
      </c>
      <c r="P1520" s="34">
        <f>IFERROR(INDEX(MacroEco!$I$13:$BL$14,MATCH($E1520,MacroEco!$A$13:$A$14,0),MATCH(P$1,MacroEco!$I$1:$BL$1,0)),0)</f>
        <v>4.4800869565217394E-2</v>
      </c>
      <c r="Q1520" s="34">
        <f>IFERROR(INDEX(MacroEco!$I$13:$BL$14,MATCH($E1520,MacroEco!$A$13:$A$14,0),MATCH(Q$1,MacroEco!$I$1:$BL$1,0)),0)</f>
        <v>4.4116086956521729E-2</v>
      </c>
      <c r="R1520" s="34">
        <f>IFERROR(INDEX(MacroEco!$I$13:$BL$14,MATCH($E1520,MacroEco!$A$13:$A$14,0),MATCH(R$1,MacroEco!$I$1:$BL$1,0)),0)</f>
        <v>3.0029090909090905E-2</v>
      </c>
      <c r="S1520" s="34">
        <f>IFERROR(INDEX(MacroEco!$I$13:$BL$14,MATCH($E1520,MacroEco!$A$13:$A$14,0),MATCH(S$1,MacroEco!$I$1:$BL$1,0)),0)</f>
        <v>2.8743499999999998E-2</v>
      </c>
      <c r="T1520" s="34">
        <f>IFERROR(INDEX(MacroEco!$I$13:$BL$14,MATCH($E1520,MacroEco!$A$13:$A$14,0),MATCH(T$1,MacroEco!$I$1:$BL$1,0)),0)</f>
        <v>3.8817619047619059E-2</v>
      </c>
      <c r="U1520" s="34">
        <f>IFERROR(INDEX(MacroEco!$I$13:$BL$14,MATCH($E1520,MacroEco!$A$13:$A$14,0),MATCH(U$1,MacroEco!$I$1:$BL$1,0)),0)</f>
        <v>2.8389545454545459E-2</v>
      </c>
      <c r="V1520" s="34">
        <f>IFERROR(INDEX(MacroEco!$I$13:$BL$14,MATCH($E1520,MacroEco!$A$13:$A$14,0),MATCH(V$1,MacroEco!$I$1:$BL$1,0)),0)</f>
        <v>2.9641363636363639E-2</v>
      </c>
      <c r="W1520" s="34">
        <f>IFERROR(INDEX(MacroEco!$I$13:$BL$14,MATCH($E1520,MacroEco!$A$13:$A$14,0),MATCH(W$1,MacroEco!$I$1:$BL$1,0)),0)</f>
        <v>3.1115238095238092E-2</v>
      </c>
      <c r="X1520" s="34">
        <f>IFERROR(INDEX(MacroEco!$I$13:$BL$14,MATCH($E1520,MacroEco!$A$13:$A$14,0),MATCH(X$1,MacroEco!$I$1:$BL$1,0)),0)</f>
        <v>2.7770999999999997E-2</v>
      </c>
      <c r="Y1520" s="34">
        <f>IFERROR(INDEX(MacroEco!$I$13:$BL$14,MATCH($E1520,MacroEco!$A$13:$A$14,0),MATCH(Y$1,MacroEco!$I$1:$BL$1,0)),0)</f>
        <v>3.1252999999999989E-2</v>
      </c>
      <c r="Z1520" s="34">
        <f>IFERROR(INDEX(MacroEco!$I$13:$BL$14,MATCH($E1520,MacroEco!$A$13:$A$14,0),MATCH(Z$1,MacroEco!$I$1:$BL$1,0)),0)</f>
        <v>2.2878095238095236E-2</v>
      </c>
      <c r="AA1520" s="34">
        <f>IFERROR(INDEX(MacroEco!$I$13:$BL$14,MATCH($E1520,MacroEco!$A$13:$A$14,0),MATCH(AA$1,MacroEco!$I$1:$BL$1,0)),0)</f>
        <v>1.6638636363636359E-2</v>
      </c>
      <c r="AB1520" s="34">
        <f>IFERROR(INDEX(MacroEco!$I$13:$BL$14,MATCH($E1520,MacroEco!$A$13:$A$14,0),MATCH(AB$1,MacroEco!$I$1:$BL$1,0)),0)</f>
        <v>1.8425454545454543E-2</v>
      </c>
      <c r="AC1520" s="34">
        <f>IFERROR(INDEX(MacroEco!$I$13:$BL$14,MATCH($E1520,MacroEco!$A$13:$A$14,0),MATCH(AC$1,MacroEco!$I$1:$BL$1,0)),0)</f>
        <v>3.6487619047619047E-2</v>
      </c>
      <c r="AE1520" s="195">
        <f>AVERAGE(M1520:AC1520)</f>
        <v>3.2348412910618789E-2</v>
      </c>
    </row>
    <row r="1521" spans="1:65" outlineLevel="1">
      <c r="A1521" t="s">
        <v>546</v>
      </c>
      <c r="M1521" s="34">
        <f>MacroEco!I15</f>
        <v>3.9864540513833979E-2</v>
      </c>
      <c r="N1521" s="34">
        <f>MacroEco!J15</f>
        <v>2.3531571852060982E-2</v>
      </c>
      <c r="O1521" s="34">
        <f>MacroEco!K15</f>
        <v>1.807509042286216E-2</v>
      </c>
      <c r="P1521" s="34">
        <f>MacroEco!L15</f>
        <v>3.0134246333059264E-2</v>
      </c>
      <c r="Q1521" s="34">
        <f>MacroEco!M15</f>
        <v>3.0712875807767107E-2</v>
      </c>
      <c r="R1521" s="34">
        <f>MacroEco!N15</f>
        <v>2.0370968342298432E-2</v>
      </c>
      <c r="S1521" s="34">
        <f>MacroEco!O15</f>
        <v>1.9350612099253407E-2</v>
      </c>
      <c r="T1521" s="34">
        <f>MacroEco!P15</f>
        <v>1.8383111158165506E-2</v>
      </c>
      <c r="U1521" s="34">
        <f>MacroEco!Q15</f>
        <v>2.0468422658259613E-2</v>
      </c>
      <c r="V1521" s="34">
        <f>MacroEco!R15</f>
        <v>2.3088324863542255E-2</v>
      </c>
      <c r="W1521" s="34">
        <f>MacroEco!S15</f>
        <v>3.4547290215822826E-2</v>
      </c>
      <c r="X1521" s="34">
        <f>MacroEco!T15</f>
        <v>3.8320921795595708E-2</v>
      </c>
      <c r="Y1521" s="34">
        <f>MacroEco!U15</f>
        <v>2.6795072793974396E-2</v>
      </c>
      <c r="Z1521" s="34">
        <f>MacroEco!V15</f>
        <v>2.7210705993409079E-2</v>
      </c>
      <c r="AA1521" s="34">
        <f>MacroEco!W15</f>
        <v>2.4145589042599912E-2</v>
      </c>
      <c r="AB1521" s="34">
        <f>MacroEco!X15</f>
        <v>3.2100648801681411E-2</v>
      </c>
      <c r="AC1521" s="34">
        <f>MacroEco!Y15</f>
        <v>3.0055752478198128E-2</v>
      </c>
      <c r="AE1521" s="195">
        <f>AVERAGE(M1521:AC1521)</f>
        <v>2.689151442190495E-2</v>
      </c>
    </row>
    <row r="1522" spans="1:65" ht="14.25" customHeight="1" outlineLevel="1">
      <c r="A1522" t="s">
        <v>547</v>
      </c>
      <c r="C1522" t="s">
        <v>741</v>
      </c>
      <c r="E1522" s="270" t="s">
        <v>1148</v>
      </c>
      <c r="AE1522" s="127">
        <v>5.9400000000000001E-2</v>
      </c>
    </row>
    <row r="1523" spans="1:65" outlineLevel="1">
      <c r="A1523" t="s">
        <v>548</v>
      </c>
      <c r="C1523" t="s">
        <v>742</v>
      </c>
      <c r="E1523" t="s">
        <v>1149</v>
      </c>
      <c r="AE1523" s="271">
        <v>0.85</v>
      </c>
    </row>
    <row r="1524" spans="1:65" outlineLevel="1">
      <c r="A1524" t="s">
        <v>1025</v>
      </c>
      <c r="AE1524" s="310">
        <v>5.0000000000000001E-3</v>
      </c>
    </row>
    <row r="1525" spans="1:65" outlineLevel="1">
      <c r="A1525" t="s">
        <v>549</v>
      </c>
      <c r="AE1525" s="103">
        <f>AD1538/AD1539</f>
        <v>0.66666666666666674</v>
      </c>
    </row>
    <row r="1526" spans="1:65" outlineLevel="1">
      <c r="A1526" t="s">
        <v>550</v>
      </c>
      <c r="AE1526" s="132">
        <v>0.34</v>
      </c>
      <c r="AH1526" s="89"/>
    </row>
    <row r="1527" spans="1:65" outlineLevel="1">
      <c r="A1527" t="s">
        <v>551</v>
      </c>
      <c r="AE1527" s="37">
        <f>AE1523*(1+(1-AE1526)*AE1525)</f>
        <v>1.224</v>
      </c>
      <c r="AH1527" s="89"/>
    </row>
    <row r="1528" spans="1:65" outlineLevel="1">
      <c r="A1528" t="s">
        <v>552</v>
      </c>
      <c r="E1528" s="35"/>
      <c r="M1528" s="34">
        <f>MacroEco!I21</f>
        <v>2.5406504065040636E-2</v>
      </c>
      <c r="N1528" s="34">
        <f>MacroEco!J21</f>
        <v>4.0812685827551931E-2</v>
      </c>
      <c r="O1528" s="34">
        <f>MacroEco!K21</f>
        <v>9.1412900645604367E-4</v>
      </c>
      <c r="P1528" s="34">
        <f>MacroEco!L21</f>
        <v>2.7213311262058282E-2</v>
      </c>
      <c r="Q1528" s="34">
        <f>MacroEco!M21</f>
        <v>1.4957235273143077E-2</v>
      </c>
      <c r="R1528" s="34">
        <f>MacroEco!N21</f>
        <v>2.9624188448710953E-2</v>
      </c>
      <c r="S1528" s="34">
        <f>MacroEco!O21</f>
        <v>1.7410223687475579E-2</v>
      </c>
      <c r="T1528" s="34">
        <f>MacroEco!P21</f>
        <v>1.501735619618394E-2</v>
      </c>
      <c r="U1528" s="34">
        <f>MacroEco!Q21</f>
        <v>7.564932696557447E-3</v>
      </c>
      <c r="V1528" s="34">
        <f>MacroEco!R21</f>
        <v>7.2951978604158807E-3</v>
      </c>
      <c r="W1528" s="34">
        <f>MacroEco!S21</f>
        <v>2.074622132966919E-2</v>
      </c>
      <c r="X1528" s="34">
        <f>MacroEco!T21</f>
        <v>2.1090824745684245E-2</v>
      </c>
      <c r="Y1528" s="34">
        <f>MacroEco!U21</f>
        <v>1.9101588486313714E-2</v>
      </c>
      <c r="Z1528" s="34">
        <f>MacroEco!V21</f>
        <v>2.2851297401217163E-2</v>
      </c>
      <c r="AA1528" s="34">
        <f>MacroEco!W21</f>
        <v>1.3620054947193205E-2</v>
      </c>
      <c r="AB1528" s="34">
        <f>MacroEco!X21</f>
        <v>7.6798169539063377E-2</v>
      </c>
      <c r="AC1528" s="34">
        <f>MacroEco!Y21</f>
        <v>2.8548906710535338E-2</v>
      </c>
      <c r="AE1528" s="195">
        <f>AVERAGE(M1528:AC1528)</f>
        <v>2.2880754557839413E-2</v>
      </c>
    </row>
    <row r="1529" spans="1:65" outlineLevel="1">
      <c r="A1529" t="s">
        <v>553</v>
      </c>
      <c r="M1529" s="34">
        <f>MacroEco!I20</f>
        <v>3.1415161315768936E-2</v>
      </c>
      <c r="N1529" s="34">
        <f>MacroEco!J20</f>
        <v>4.4576585533737445E-2</v>
      </c>
      <c r="O1529" s="34">
        <f>MacroEco!K20</f>
        <v>5.90272439065469E-2</v>
      </c>
      <c r="P1529" s="34">
        <f>MacroEco!L20</f>
        <v>4.3116500625678622E-2</v>
      </c>
      <c r="Q1529" s="34">
        <f>MacroEco!M20</f>
        <v>5.9086887217945083E-2</v>
      </c>
      <c r="R1529" s="34">
        <f>MacroEco!N20</f>
        <v>6.5033527436802352E-2</v>
      </c>
      <c r="S1529" s="34">
        <f>MacroEco!O20</f>
        <v>5.8385947181474274E-2</v>
      </c>
      <c r="T1529" s="34">
        <f>MacroEco!P20</f>
        <v>5.910683255331084E-2</v>
      </c>
      <c r="U1529" s="34">
        <f>MacroEco!Q20</f>
        <v>6.4074707959081545E-2</v>
      </c>
      <c r="V1529" s="34">
        <f>MacroEco!R20</f>
        <v>0.10673028133975082</v>
      </c>
      <c r="W1529" s="34">
        <f>MacroEco!S20</f>
        <v>6.2879882132213849E-2</v>
      </c>
      <c r="X1529" s="34">
        <f>MacroEco!T20</f>
        <v>2.9474213204347288E-2</v>
      </c>
      <c r="Y1529" s="34">
        <f>MacroEco!U20</f>
        <v>3.7455811701915254E-2</v>
      </c>
      <c r="Z1529" s="34">
        <f>MacroEco!V20</f>
        <v>4.306151617159526E-2</v>
      </c>
      <c r="AA1529" s="34">
        <f>MacroEco!W20</f>
        <v>4.517456886424509E-2</v>
      </c>
      <c r="AB1529" s="34">
        <f>MacroEco!X20</f>
        <v>0.10060982737443336</v>
      </c>
      <c r="AC1529" s="34">
        <f>MacroEco!Y20</f>
        <v>5.7850929078894664E-2</v>
      </c>
      <c r="AE1529" s="195">
        <f>AVERAGE(M1529:AC1529)</f>
        <v>5.6885907270455387E-2</v>
      </c>
    </row>
    <row r="1530" spans="1:65" s="17" customFormat="1" outlineLevel="1">
      <c r="A1530" s="17" t="s">
        <v>554</v>
      </c>
      <c r="D1530" s="106"/>
      <c r="E1530" s="34">
        <f>AE1530</f>
        <v>0.17474270565521155</v>
      </c>
      <c r="F1530" s="17" t="s">
        <v>555</v>
      </c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 s="196">
        <f>(1+(AE1520+AE1521+AE1524+AE1522*AE1527))/(1+AE1528)*(1+AE1529)-1</f>
        <v>0.17474270565521155</v>
      </c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</row>
    <row r="1531" spans="1:65" s="17" customFormat="1" outlineLevel="1">
      <c r="A1531" s="17" t="s">
        <v>556</v>
      </c>
      <c r="D1531" s="106"/>
      <c r="E1531" s="34">
        <f>AE1531</f>
        <v>0.11151326512540671</v>
      </c>
      <c r="F1531" s="17" t="s">
        <v>69</v>
      </c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E1531" s="196">
        <f>(1+AE1530)/(1+AE1529)-1</f>
        <v>0.11151326512540671</v>
      </c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</row>
    <row r="1532" spans="1:65" outlineLevel="1"/>
    <row r="1533" spans="1:65" s="14" customFormat="1" outlineLevel="1">
      <c r="A1533" s="14" t="s">
        <v>557</v>
      </c>
      <c r="D1533" s="119"/>
    </row>
    <row r="1534" spans="1:65" s="17" customFormat="1" outlineLevel="1">
      <c r="A1534" s="17" t="s">
        <v>1018</v>
      </c>
      <c r="D1534" s="106"/>
      <c r="E1534" s="34">
        <f>(1+E1535)*(1+AE1529)-1</f>
        <v>0.13351013554756319</v>
      </c>
      <c r="F1534" s="17" t="s">
        <v>555</v>
      </c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D1534" s="704">
        <f>E1534</f>
        <v>0.13351013554756319</v>
      </c>
      <c r="AE1534" s="197"/>
      <c r="AF1534" s="197"/>
      <c r="AG1534" s="197"/>
      <c r="AH1534" s="197"/>
      <c r="AI1534" s="197"/>
      <c r="AJ1534" s="197"/>
      <c r="AK1534" s="197"/>
      <c r="AL1534" s="197"/>
      <c r="AM1534" s="197"/>
      <c r="AN1534" s="197"/>
      <c r="AO1534" s="197"/>
      <c r="AP1534" s="197"/>
      <c r="AQ1534" s="197"/>
      <c r="AR1534" s="197"/>
      <c r="AS1534" s="197"/>
      <c r="AT1534" s="197"/>
      <c r="AU1534" s="197"/>
      <c r="AV1534" s="197"/>
      <c r="AW1534" s="197"/>
      <c r="AX1534" s="197"/>
      <c r="AY1534" s="197"/>
      <c r="AZ1534" s="197"/>
      <c r="BA1534" s="197"/>
      <c r="BB1534" s="197"/>
      <c r="BC1534" s="197"/>
      <c r="BD1534" s="197"/>
      <c r="BE1534" s="197"/>
      <c r="BF1534" s="197"/>
      <c r="BG1534" s="197"/>
      <c r="BH1534" s="197"/>
      <c r="BI1534" s="197"/>
      <c r="BJ1534" s="197"/>
      <c r="BK1534" s="197"/>
      <c r="BL1534" s="197"/>
      <c r="BM1534" s="197"/>
    </row>
    <row r="1535" spans="1:65" s="17" customFormat="1" outlineLevel="1">
      <c r="A1535" s="17" t="s">
        <v>558</v>
      </c>
      <c r="D1535" s="106"/>
      <c r="E1535" s="703">
        <f>Premissas!D62</f>
        <v>7.2499999999999995E-2</v>
      </c>
      <c r="F1535" s="17" t="s">
        <v>69</v>
      </c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D1535" s="704">
        <f>E1535</f>
        <v>7.2499999999999995E-2</v>
      </c>
      <c r="AE1535" s="196"/>
      <c r="AF1535" s="196"/>
      <c r="AG1535" s="196"/>
      <c r="AH1535" s="196"/>
      <c r="AI1535" s="196"/>
      <c r="AJ1535" s="196"/>
      <c r="AK1535" s="196"/>
      <c r="AL1535" s="196"/>
      <c r="AM1535" s="196"/>
      <c r="AN1535" s="196"/>
      <c r="AO1535" s="196"/>
      <c r="AP1535" s="196"/>
      <c r="AQ1535" s="196"/>
      <c r="AR1535" s="196"/>
      <c r="AS1535" s="196"/>
      <c r="AT1535" s="196"/>
      <c r="AU1535" s="196"/>
      <c r="AV1535" s="196"/>
      <c r="AW1535" s="196"/>
      <c r="AX1535" s="196"/>
      <c r="AY1535" s="196"/>
      <c r="AZ1535" s="196"/>
      <c r="BA1535" s="196"/>
      <c r="BB1535" s="196"/>
      <c r="BC1535" s="196"/>
      <c r="BD1535" s="196"/>
      <c r="BE1535" s="196"/>
      <c r="BF1535" s="196"/>
      <c r="BG1535" s="196"/>
      <c r="BH1535" s="196"/>
      <c r="BI1535" s="196"/>
      <c r="BJ1535" s="196"/>
      <c r="BK1535" s="196"/>
      <c r="BL1535" s="196"/>
      <c r="BM1535" s="196"/>
    </row>
    <row r="1536" spans="1:65" outlineLevel="1"/>
    <row r="1537" spans="1:65" s="14" customFormat="1" outlineLevel="1">
      <c r="A1537" s="14" t="s">
        <v>541</v>
      </c>
      <c r="D1537" s="119"/>
    </row>
    <row r="1538" spans="1:65" outlineLevel="1">
      <c r="A1538" t="s">
        <v>559</v>
      </c>
      <c r="E1538" s="391">
        <f>Controle!B25</f>
        <v>1</v>
      </c>
      <c r="F1538" t="s">
        <v>1060</v>
      </c>
      <c r="AD1538" s="122">
        <v>0.4</v>
      </c>
      <c r="AE1538" s="400"/>
      <c r="AF1538" s="400"/>
      <c r="AG1538" s="400"/>
      <c r="AH1538" s="400"/>
      <c r="AI1538" s="400"/>
      <c r="AJ1538" s="400"/>
      <c r="AK1538" s="400"/>
      <c r="AL1538" s="400"/>
      <c r="AM1538" s="400"/>
      <c r="AN1538" s="400"/>
      <c r="AO1538" s="400"/>
      <c r="AP1538" s="400"/>
      <c r="AQ1538" s="400"/>
      <c r="AR1538" s="400"/>
      <c r="AS1538" s="400"/>
      <c r="AT1538" s="400"/>
      <c r="AU1538" s="400"/>
      <c r="AV1538" s="400"/>
      <c r="AW1538" s="400"/>
      <c r="AX1538" s="400"/>
      <c r="AY1538" s="400"/>
      <c r="AZ1538" s="400"/>
      <c r="BA1538" s="400"/>
      <c r="BB1538" s="400"/>
      <c r="BC1538" s="400"/>
      <c r="BD1538" s="400"/>
      <c r="BE1538" s="400"/>
      <c r="BF1538" s="400"/>
      <c r="BG1538" s="400"/>
      <c r="BH1538" s="400"/>
      <c r="BI1538" s="400"/>
      <c r="BJ1538" s="400"/>
      <c r="BK1538" s="400"/>
      <c r="BL1538" s="400"/>
      <c r="BM1538" s="400"/>
    </row>
    <row r="1539" spans="1:65" outlineLevel="1">
      <c r="A1539" t="s">
        <v>560</v>
      </c>
      <c r="AD1539" s="68">
        <f>1-AD1538</f>
        <v>0.6</v>
      </c>
    </row>
    <row r="1540" spans="1:65" outlineLevel="1">
      <c r="A1540" t="s">
        <v>561</v>
      </c>
      <c r="AD1540" s="198">
        <f>AE1526</f>
        <v>0.34</v>
      </c>
      <c r="AE1540" s="36"/>
      <c r="AF1540" s="36"/>
      <c r="AG1540" s="36"/>
      <c r="AH1540" s="36"/>
      <c r="AI1540" s="36"/>
      <c r="AJ1540" s="36"/>
      <c r="AK1540" s="36"/>
      <c r="AL1540" s="36"/>
      <c r="AM1540" s="36"/>
      <c r="AN1540" s="36"/>
      <c r="AO1540" s="36"/>
      <c r="AP1540" s="36"/>
      <c r="AQ1540" s="36"/>
      <c r="AR1540" s="36"/>
      <c r="AS1540" s="36"/>
      <c r="AT1540" s="36"/>
      <c r="AU1540" s="36"/>
      <c r="AV1540" s="36"/>
      <c r="AW1540" s="36"/>
      <c r="AX1540" s="36"/>
      <c r="AY1540" s="36"/>
      <c r="AZ1540" s="36"/>
      <c r="BA1540" s="36"/>
      <c r="BB1540" s="36"/>
      <c r="BC1540" s="36"/>
      <c r="BD1540" s="36"/>
      <c r="BE1540" s="36"/>
      <c r="BF1540" s="36"/>
      <c r="BG1540" s="36"/>
      <c r="BH1540" s="36"/>
      <c r="BI1540" s="36"/>
      <c r="BJ1540" s="36"/>
      <c r="BK1540" s="36"/>
      <c r="BL1540" s="36"/>
      <c r="BM1540" s="36"/>
    </row>
    <row r="1541" spans="1:65" s="17" customFormat="1" outlineLevel="1">
      <c r="A1541" s="17" t="s">
        <v>562</v>
      </c>
      <c r="D1541" s="106"/>
      <c r="E1541" s="34">
        <f>AD1541</f>
        <v>0.14009229917768362</v>
      </c>
      <c r="F1541" s="17" t="s">
        <v>555</v>
      </c>
      <c r="M1541" s="196"/>
      <c r="N1541" s="196"/>
      <c r="O1541" s="196"/>
      <c r="P1541" s="196"/>
      <c r="Q1541" s="196"/>
      <c r="R1541" s="196"/>
      <c r="S1541" s="196"/>
      <c r="T1541" s="196"/>
      <c r="U1541" s="196"/>
      <c r="V1541" s="196"/>
      <c r="W1541" s="196"/>
      <c r="X1541" s="196"/>
      <c r="Y1541" s="196"/>
      <c r="Z1541" s="196"/>
      <c r="AA1541" s="196"/>
      <c r="AB1541" s="196"/>
      <c r="AD1541" s="196">
        <f>AD1538*AD1534*(1-AD1540)+AD1539*AE1530</f>
        <v>0.14009229917768362</v>
      </c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</row>
    <row r="1542" spans="1:65" s="17" customFormat="1" outlineLevel="1">
      <c r="A1542" s="17" t="s">
        <v>563</v>
      </c>
      <c r="D1542" s="106"/>
      <c r="E1542" s="34">
        <f>AD1542</f>
        <v>8.6047959075244013E-2</v>
      </c>
      <c r="F1542" s="17" t="s">
        <v>69</v>
      </c>
      <c r="M1542" s="196"/>
      <c r="N1542" s="196"/>
      <c r="O1542" s="196"/>
      <c r="P1542" s="196"/>
      <c r="Q1542" s="196"/>
      <c r="R1542" s="196"/>
      <c r="S1542" s="196"/>
      <c r="T1542" s="196"/>
      <c r="U1542" s="196"/>
      <c r="V1542" s="196"/>
      <c r="W1542" s="196"/>
      <c r="X1542" s="196"/>
      <c r="Y1542" s="196"/>
      <c r="Z1542" s="196"/>
      <c r="AA1542" s="196"/>
      <c r="AB1542" s="196"/>
      <c r="AD1542" s="120">
        <f>AD1538*AD1535*(1-AD1540)+AD1539*AE1531</f>
        <v>8.6047959075244013E-2</v>
      </c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</row>
    <row r="1543" spans="1:65" s="17" customFormat="1" outlineLevel="1">
      <c r="A1543" s="17" t="s">
        <v>564</v>
      </c>
      <c r="D1543" s="106"/>
      <c r="M1543" s="196"/>
      <c r="N1543" s="196"/>
      <c r="O1543" s="196"/>
      <c r="P1543" s="196"/>
      <c r="Q1543" s="196"/>
      <c r="R1543" s="196"/>
      <c r="S1543" s="196"/>
      <c r="T1543" s="196"/>
      <c r="U1543" s="196"/>
      <c r="V1543" s="199"/>
      <c r="W1543" s="196"/>
      <c r="X1543" s="196"/>
      <c r="Y1543" s="196"/>
      <c r="Z1543" s="196"/>
      <c r="AA1543" s="196"/>
      <c r="AB1543" s="196"/>
      <c r="AD1543" s="196">
        <f>AD1538*AD1534+AD1539*AE1530</f>
        <v>0.1582496776121522</v>
      </c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</row>
    <row r="1544" spans="1:65" s="17" customFormat="1" outlineLevel="1">
      <c r="A1544" s="17" t="s">
        <v>565</v>
      </c>
      <c r="D1544" s="106"/>
      <c r="M1544" s="196"/>
      <c r="N1544" s="196"/>
      <c r="O1544" s="196"/>
      <c r="P1544" s="196"/>
      <c r="Q1544" s="196"/>
      <c r="R1544" s="196"/>
      <c r="S1544" s="196"/>
      <c r="T1544" s="196"/>
      <c r="U1544" s="196"/>
      <c r="V1544" s="196"/>
      <c r="W1544" s="196"/>
      <c r="X1544" s="196"/>
      <c r="Y1544" s="196"/>
      <c r="Z1544" s="196"/>
      <c r="AA1544" s="196"/>
      <c r="AB1544" s="196"/>
      <c r="AD1544" s="196">
        <f>AD1538*AD1535+AD1539*AE1531</f>
        <v>9.590795907524402E-2</v>
      </c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</row>
    <row r="1545" spans="1:65">
      <c r="D1545"/>
      <c r="E1545" s="103"/>
    </row>
    <row r="1546" spans="1:65" s="28" customFormat="1">
      <c r="A1546" s="28" t="s">
        <v>566</v>
      </c>
    </row>
    <row r="1547" spans="1:65" s="200" customFormat="1" outlineLevel="1">
      <c r="A1547" s="200" t="s">
        <v>567</v>
      </c>
    </row>
    <row r="1548" spans="1:65" s="8" customFormat="1" outlineLevel="1">
      <c r="A1548" s="8" t="s">
        <v>912</v>
      </c>
    </row>
    <row r="1549" spans="1:65" outlineLevel="1">
      <c r="A1549" s="201" t="s">
        <v>568</v>
      </c>
      <c r="B1549" s="202" t="s">
        <v>38</v>
      </c>
      <c r="D1549"/>
      <c r="AD1549" s="203">
        <f>SUM(AD1554,AD1559)</f>
        <v>0</v>
      </c>
      <c r="AE1549" s="29">
        <f t="shared" ref="AE1549:BM1549" si="936">AD1552</f>
        <v>0</v>
      </c>
      <c r="AF1549" s="29">
        <f t="shared" si="936"/>
        <v>0</v>
      </c>
      <c r="AG1549" s="29">
        <f t="shared" si="936"/>
        <v>0</v>
      </c>
      <c r="AH1549" s="29">
        <f t="shared" si="936"/>
        <v>0</v>
      </c>
      <c r="AI1549" s="29">
        <f t="shared" si="936"/>
        <v>0</v>
      </c>
      <c r="AJ1549" s="29">
        <f t="shared" si="936"/>
        <v>0</v>
      </c>
      <c r="AK1549" s="29">
        <f t="shared" si="936"/>
        <v>0</v>
      </c>
      <c r="AL1549" s="29">
        <f t="shared" si="936"/>
        <v>0</v>
      </c>
      <c r="AM1549" s="29">
        <f t="shared" si="936"/>
        <v>0</v>
      </c>
      <c r="AN1549" s="29">
        <f t="shared" si="936"/>
        <v>0</v>
      </c>
      <c r="AO1549" s="29">
        <f t="shared" si="936"/>
        <v>0</v>
      </c>
      <c r="AP1549" s="29">
        <f t="shared" si="936"/>
        <v>0</v>
      </c>
      <c r="AQ1549" s="29">
        <f t="shared" si="936"/>
        <v>0</v>
      </c>
      <c r="AR1549" s="29">
        <f t="shared" si="936"/>
        <v>0</v>
      </c>
      <c r="AS1549" s="29">
        <f t="shared" si="936"/>
        <v>0</v>
      </c>
      <c r="AT1549" s="29">
        <f t="shared" si="936"/>
        <v>0</v>
      </c>
      <c r="AU1549" s="29">
        <f t="shared" si="936"/>
        <v>0</v>
      </c>
      <c r="AV1549" s="29">
        <f t="shared" si="936"/>
        <v>0</v>
      </c>
      <c r="AW1549" s="29">
        <f t="shared" si="936"/>
        <v>0</v>
      </c>
      <c r="AX1549" s="29">
        <f t="shared" si="936"/>
        <v>0</v>
      </c>
      <c r="AY1549" s="29">
        <f t="shared" si="936"/>
        <v>0</v>
      </c>
      <c r="AZ1549" s="29">
        <f t="shared" si="936"/>
        <v>0</v>
      </c>
      <c r="BA1549" s="29">
        <f t="shared" si="936"/>
        <v>0</v>
      </c>
      <c r="BB1549" s="29">
        <f t="shared" si="936"/>
        <v>0</v>
      </c>
      <c r="BC1549" s="29">
        <f t="shared" si="936"/>
        <v>0</v>
      </c>
      <c r="BD1549" s="29">
        <f t="shared" si="936"/>
        <v>0</v>
      </c>
      <c r="BE1549" s="29">
        <f t="shared" si="936"/>
        <v>0</v>
      </c>
      <c r="BF1549" s="29">
        <f t="shared" si="936"/>
        <v>0</v>
      </c>
      <c r="BG1549" s="29">
        <f t="shared" si="936"/>
        <v>0</v>
      </c>
      <c r="BH1549" s="29">
        <f t="shared" si="936"/>
        <v>0</v>
      </c>
      <c r="BI1549" s="29">
        <f t="shared" si="936"/>
        <v>0</v>
      </c>
      <c r="BJ1549" s="29">
        <f t="shared" si="936"/>
        <v>0</v>
      </c>
      <c r="BK1549" s="29">
        <f t="shared" si="936"/>
        <v>0</v>
      </c>
      <c r="BL1549" s="29">
        <f t="shared" si="936"/>
        <v>0</v>
      </c>
      <c r="BM1549" s="29">
        <f t="shared" si="936"/>
        <v>0</v>
      </c>
    </row>
    <row r="1550" spans="1:65" s="206" customFormat="1" outlineLevel="1">
      <c r="A1550" s="204" t="s">
        <v>569</v>
      </c>
      <c r="B1550" s="205" t="s">
        <v>38</v>
      </c>
      <c r="AD1550" s="207">
        <f t="shared" ref="AD1550:BM1550" si="937">AD1549*AD$3</f>
        <v>0</v>
      </c>
      <c r="AE1550" s="207">
        <f t="shared" si="937"/>
        <v>0</v>
      </c>
      <c r="AF1550" s="207">
        <f t="shared" si="937"/>
        <v>0</v>
      </c>
      <c r="AG1550" s="207">
        <f t="shared" si="937"/>
        <v>0</v>
      </c>
      <c r="AH1550" s="207">
        <f t="shared" si="937"/>
        <v>0</v>
      </c>
      <c r="AI1550" s="207">
        <f t="shared" si="937"/>
        <v>0</v>
      </c>
      <c r="AJ1550" s="207">
        <f t="shared" si="937"/>
        <v>0</v>
      </c>
      <c r="AK1550" s="207">
        <f t="shared" si="937"/>
        <v>0</v>
      </c>
      <c r="AL1550" s="207">
        <f t="shared" si="937"/>
        <v>0</v>
      </c>
      <c r="AM1550" s="207">
        <f t="shared" si="937"/>
        <v>0</v>
      </c>
      <c r="AN1550" s="207">
        <f t="shared" si="937"/>
        <v>0</v>
      </c>
      <c r="AO1550" s="207">
        <f t="shared" si="937"/>
        <v>0</v>
      </c>
      <c r="AP1550" s="207">
        <f t="shared" si="937"/>
        <v>0</v>
      </c>
      <c r="AQ1550" s="207">
        <f t="shared" si="937"/>
        <v>0</v>
      </c>
      <c r="AR1550" s="207">
        <f t="shared" si="937"/>
        <v>0</v>
      </c>
      <c r="AS1550" s="207">
        <f t="shared" si="937"/>
        <v>0</v>
      </c>
      <c r="AT1550" s="207">
        <f t="shared" si="937"/>
        <v>0</v>
      </c>
      <c r="AU1550" s="207">
        <f t="shared" si="937"/>
        <v>0</v>
      </c>
      <c r="AV1550" s="207">
        <f t="shared" si="937"/>
        <v>0</v>
      </c>
      <c r="AW1550" s="207">
        <f t="shared" si="937"/>
        <v>0</v>
      </c>
      <c r="AX1550" s="207">
        <f t="shared" si="937"/>
        <v>0</v>
      </c>
      <c r="AY1550" s="207">
        <f t="shared" si="937"/>
        <v>0</v>
      </c>
      <c r="AZ1550" s="207">
        <f t="shared" si="937"/>
        <v>0</v>
      </c>
      <c r="BA1550" s="207">
        <f t="shared" si="937"/>
        <v>0</v>
      </c>
      <c r="BB1550" s="207">
        <f t="shared" si="937"/>
        <v>0</v>
      </c>
      <c r="BC1550" s="207">
        <f t="shared" si="937"/>
        <v>0</v>
      </c>
      <c r="BD1550" s="207">
        <f t="shared" si="937"/>
        <v>0</v>
      </c>
      <c r="BE1550" s="207">
        <f t="shared" si="937"/>
        <v>0</v>
      </c>
      <c r="BF1550" s="207">
        <f t="shared" si="937"/>
        <v>0</v>
      </c>
      <c r="BG1550" s="207">
        <f t="shared" si="937"/>
        <v>0</v>
      </c>
      <c r="BH1550" s="207">
        <f t="shared" si="937"/>
        <v>0</v>
      </c>
      <c r="BI1550" s="207">
        <f t="shared" si="937"/>
        <v>0</v>
      </c>
      <c r="BJ1550" s="207">
        <f t="shared" si="937"/>
        <v>0</v>
      </c>
      <c r="BK1550" s="207">
        <f t="shared" si="937"/>
        <v>0</v>
      </c>
      <c r="BL1550" s="207">
        <f t="shared" si="937"/>
        <v>0</v>
      </c>
      <c r="BM1550" s="207">
        <f t="shared" si="937"/>
        <v>0</v>
      </c>
    </row>
    <row r="1551" spans="1:65" outlineLevel="1">
      <c r="A1551" s="208" t="s">
        <v>570</v>
      </c>
      <c r="B1551" s="202" t="s">
        <v>38</v>
      </c>
      <c r="D1551"/>
      <c r="AD1551" s="29">
        <f t="shared" ref="AD1551:BM1551" si="938">SUM(AD1556,AD1561)</f>
        <v>0</v>
      </c>
      <c r="AE1551" s="29">
        <f t="shared" si="938"/>
        <v>0</v>
      </c>
      <c r="AF1551" s="29">
        <f t="shared" si="938"/>
        <v>0</v>
      </c>
      <c r="AG1551" s="29">
        <f t="shared" si="938"/>
        <v>0</v>
      </c>
      <c r="AH1551" s="29">
        <f t="shared" si="938"/>
        <v>0</v>
      </c>
      <c r="AI1551" s="29">
        <f t="shared" si="938"/>
        <v>0</v>
      </c>
      <c r="AJ1551" s="29">
        <f t="shared" si="938"/>
        <v>0</v>
      </c>
      <c r="AK1551" s="29">
        <f t="shared" si="938"/>
        <v>0</v>
      </c>
      <c r="AL1551" s="29">
        <f t="shared" si="938"/>
        <v>0</v>
      </c>
      <c r="AM1551" s="29">
        <f t="shared" si="938"/>
        <v>0</v>
      </c>
      <c r="AN1551" s="29">
        <f t="shared" si="938"/>
        <v>0</v>
      </c>
      <c r="AO1551" s="29">
        <f t="shared" si="938"/>
        <v>0</v>
      </c>
      <c r="AP1551" s="29">
        <f t="shared" si="938"/>
        <v>0</v>
      </c>
      <c r="AQ1551" s="29">
        <f t="shared" si="938"/>
        <v>0</v>
      </c>
      <c r="AR1551" s="29">
        <f t="shared" si="938"/>
        <v>0</v>
      </c>
      <c r="AS1551" s="29">
        <f t="shared" si="938"/>
        <v>0</v>
      </c>
      <c r="AT1551" s="29">
        <f t="shared" si="938"/>
        <v>0</v>
      </c>
      <c r="AU1551" s="29">
        <f t="shared" si="938"/>
        <v>0</v>
      </c>
      <c r="AV1551" s="29">
        <f t="shared" si="938"/>
        <v>0</v>
      </c>
      <c r="AW1551" s="29">
        <f t="shared" si="938"/>
        <v>0</v>
      </c>
      <c r="AX1551" s="29">
        <f t="shared" si="938"/>
        <v>0</v>
      </c>
      <c r="AY1551" s="29">
        <f t="shared" si="938"/>
        <v>0</v>
      </c>
      <c r="AZ1551" s="29">
        <f t="shared" si="938"/>
        <v>0</v>
      </c>
      <c r="BA1551" s="29">
        <f t="shared" si="938"/>
        <v>0</v>
      </c>
      <c r="BB1551" s="29">
        <f t="shared" si="938"/>
        <v>0</v>
      </c>
      <c r="BC1551" s="29">
        <f t="shared" si="938"/>
        <v>0</v>
      </c>
      <c r="BD1551" s="29">
        <f t="shared" si="938"/>
        <v>0</v>
      </c>
      <c r="BE1551" s="29">
        <f t="shared" si="938"/>
        <v>0</v>
      </c>
      <c r="BF1551" s="29">
        <f t="shared" si="938"/>
        <v>0</v>
      </c>
      <c r="BG1551" s="29">
        <f t="shared" si="938"/>
        <v>0</v>
      </c>
      <c r="BH1551" s="29">
        <f t="shared" si="938"/>
        <v>0</v>
      </c>
      <c r="BI1551" s="29">
        <f t="shared" si="938"/>
        <v>0</v>
      </c>
      <c r="BJ1551" s="29">
        <f t="shared" si="938"/>
        <v>0</v>
      </c>
      <c r="BK1551" s="29">
        <f t="shared" si="938"/>
        <v>0</v>
      </c>
      <c r="BL1551" s="29">
        <f t="shared" si="938"/>
        <v>0</v>
      </c>
      <c r="BM1551" s="29">
        <f t="shared" si="938"/>
        <v>0</v>
      </c>
    </row>
    <row r="1552" spans="1:65" outlineLevel="1">
      <c r="A1552" s="201" t="s">
        <v>571</v>
      </c>
      <c r="B1552" s="202" t="s">
        <v>38</v>
      </c>
      <c r="D1552"/>
      <c r="AD1552" s="29">
        <f t="shared" ref="AD1552:BM1552" si="939">SUM(AD1549,AD1550,AD1551)</f>
        <v>0</v>
      </c>
      <c r="AE1552" s="29">
        <f t="shared" si="939"/>
        <v>0</v>
      </c>
      <c r="AF1552" s="29">
        <f t="shared" si="939"/>
        <v>0</v>
      </c>
      <c r="AG1552" s="29">
        <f t="shared" si="939"/>
        <v>0</v>
      </c>
      <c r="AH1552" s="29">
        <f t="shared" si="939"/>
        <v>0</v>
      </c>
      <c r="AI1552" s="29">
        <f t="shared" si="939"/>
        <v>0</v>
      </c>
      <c r="AJ1552" s="29">
        <f t="shared" si="939"/>
        <v>0</v>
      </c>
      <c r="AK1552" s="29">
        <f t="shared" si="939"/>
        <v>0</v>
      </c>
      <c r="AL1552" s="29">
        <f t="shared" si="939"/>
        <v>0</v>
      </c>
      <c r="AM1552" s="29">
        <f t="shared" si="939"/>
        <v>0</v>
      </c>
      <c r="AN1552" s="29">
        <f t="shared" si="939"/>
        <v>0</v>
      </c>
      <c r="AO1552" s="29">
        <f t="shared" si="939"/>
        <v>0</v>
      </c>
      <c r="AP1552" s="29">
        <f t="shared" si="939"/>
        <v>0</v>
      </c>
      <c r="AQ1552" s="29">
        <f t="shared" si="939"/>
        <v>0</v>
      </c>
      <c r="AR1552" s="29">
        <f t="shared" si="939"/>
        <v>0</v>
      </c>
      <c r="AS1552" s="29">
        <f t="shared" si="939"/>
        <v>0</v>
      </c>
      <c r="AT1552" s="29">
        <f t="shared" si="939"/>
        <v>0</v>
      </c>
      <c r="AU1552" s="29">
        <f t="shared" si="939"/>
        <v>0</v>
      </c>
      <c r="AV1552" s="29">
        <f t="shared" si="939"/>
        <v>0</v>
      </c>
      <c r="AW1552" s="29">
        <f t="shared" si="939"/>
        <v>0</v>
      </c>
      <c r="AX1552" s="29">
        <f t="shared" si="939"/>
        <v>0</v>
      </c>
      <c r="AY1552" s="29">
        <f t="shared" si="939"/>
        <v>0</v>
      </c>
      <c r="AZ1552" s="29">
        <f t="shared" si="939"/>
        <v>0</v>
      </c>
      <c r="BA1552" s="29">
        <f t="shared" si="939"/>
        <v>0</v>
      </c>
      <c r="BB1552" s="29">
        <f t="shared" si="939"/>
        <v>0</v>
      </c>
      <c r="BC1552" s="29">
        <f t="shared" si="939"/>
        <v>0</v>
      </c>
      <c r="BD1552" s="29">
        <f t="shared" si="939"/>
        <v>0</v>
      </c>
      <c r="BE1552" s="29">
        <f t="shared" si="939"/>
        <v>0</v>
      </c>
      <c r="BF1552" s="29">
        <f t="shared" si="939"/>
        <v>0</v>
      </c>
      <c r="BG1552" s="29">
        <f t="shared" si="939"/>
        <v>0</v>
      </c>
      <c r="BH1552" s="29">
        <f t="shared" si="939"/>
        <v>0</v>
      </c>
      <c r="BI1552" s="29">
        <f t="shared" si="939"/>
        <v>0</v>
      </c>
      <c r="BJ1552" s="29">
        <f t="shared" si="939"/>
        <v>0</v>
      </c>
      <c r="BK1552" s="29">
        <f t="shared" si="939"/>
        <v>0</v>
      </c>
      <c r="BL1552" s="29">
        <f t="shared" si="939"/>
        <v>0</v>
      </c>
      <c r="BM1552" s="29">
        <f t="shared" si="939"/>
        <v>0</v>
      </c>
    </row>
    <row r="1553" spans="1:65" outlineLevel="1">
      <c r="A1553" s="201"/>
      <c r="B1553" s="202"/>
      <c r="D1553"/>
    </row>
    <row r="1554" spans="1:65" outlineLevel="1">
      <c r="A1554" s="201" t="s">
        <v>572</v>
      </c>
      <c r="B1554" s="202" t="s">
        <v>38</v>
      </c>
      <c r="D1554"/>
      <c r="AD1554" s="85">
        <v>0</v>
      </c>
      <c r="AE1554" s="29">
        <f t="shared" ref="AE1554:BM1554" si="940">AD1557</f>
        <v>0</v>
      </c>
      <c r="AF1554" s="29">
        <f t="shared" si="940"/>
        <v>0</v>
      </c>
      <c r="AG1554" s="29">
        <f t="shared" si="940"/>
        <v>0</v>
      </c>
      <c r="AH1554" s="29">
        <f t="shared" si="940"/>
        <v>0</v>
      </c>
      <c r="AI1554" s="29">
        <f t="shared" si="940"/>
        <v>0</v>
      </c>
      <c r="AJ1554" s="29">
        <f t="shared" si="940"/>
        <v>0</v>
      </c>
      <c r="AK1554" s="29">
        <f t="shared" si="940"/>
        <v>0</v>
      </c>
      <c r="AL1554" s="29">
        <f t="shared" si="940"/>
        <v>0</v>
      </c>
      <c r="AM1554" s="29">
        <f t="shared" si="940"/>
        <v>0</v>
      </c>
      <c r="AN1554" s="29">
        <f t="shared" si="940"/>
        <v>0</v>
      </c>
      <c r="AO1554" s="29">
        <f t="shared" si="940"/>
        <v>0</v>
      </c>
      <c r="AP1554" s="29">
        <f t="shared" si="940"/>
        <v>0</v>
      </c>
      <c r="AQ1554" s="29">
        <f t="shared" si="940"/>
        <v>0</v>
      </c>
      <c r="AR1554" s="29">
        <f t="shared" si="940"/>
        <v>0</v>
      </c>
      <c r="AS1554" s="29">
        <f t="shared" si="940"/>
        <v>0</v>
      </c>
      <c r="AT1554" s="29">
        <f t="shared" si="940"/>
        <v>0</v>
      </c>
      <c r="AU1554" s="29">
        <f t="shared" si="940"/>
        <v>0</v>
      </c>
      <c r="AV1554" s="29">
        <f t="shared" si="940"/>
        <v>0</v>
      </c>
      <c r="AW1554" s="29">
        <f t="shared" si="940"/>
        <v>0</v>
      </c>
      <c r="AX1554" s="29">
        <f t="shared" si="940"/>
        <v>0</v>
      </c>
      <c r="AY1554" s="29">
        <f t="shared" si="940"/>
        <v>0</v>
      </c>
      <c r="AZ1554" s="29">
        <f t="shared" si="940"/>
        <v>0</v>
      </c>
      <c r="BA1554" s="29">
        <f t="shared" si="940"/>
        <v>0</v>
      </c>
      <c r="BB1554" s="29">
        <f t="shared" si="940"/>
        <v>0</v>
      </c>
      <c r="BC1554" s="29">
        <f t="shared" si="940"/>
        <v>0</v>
      </c>
      <c r="BD1554" s="29">
        <f t="shared" si="940"/>
        <v>0</v>
      </c>
      <c r="BE1554" s="29">
        <f t="shared" si="940"/>
        <v>0</v>
      </c>
      <c r="BF1554" s="29">
        <f t="shared" si="940"/>
        <v>0</v>
      </c>
      <c r="BG1554" s="29">
        <f t="shared" si="940"/>
        <v>0</v>
      </c>
      <c r="BH1554" s="29">
        <f t="shared" si="940"/>
        <v>0</v>
      </c>
      <c r="BI1554" s="29">
        <f t="shared" si="940"/>
        <v>0</v>
      </c>
      <c r="BJ1554" s="29">
        <f t="shared" si="940"/>
        <v>0</v>
      </c>
      <c r="BK1554" s="29">
        <f t="shared" si="940"/>
        <v>0</v>
      </c>
      <c r="BL1554" s="29">
        <f t="shared" si="940"/>
        <v>0</v>
      </c>
      <c r="BM1554" s="29">
        <f t="shared" si="940"/>
        <v>0</v>
      </c>
    </row>
    <row r="1555" spans="1:65" s="206" customFormat="1" outlineLevel="1">
      <c r="A1555" s="204" t="s">
        <v>569</v>
      </c>
      <c r="B1555" s="205" t="s">
        <v>38</v>
      </c>
      <c r="AD1555" s="207">
        <f t="shared" ref="AD1555:BM1555" si="941">AD1554*AD$3</f>
        <v>0</v>
      </c>
      <c r="AE1555" s="207">
        <f t="shared" si="941"/>
        <v>0</v>
      </c>
      <c r="AF1555" s="207">
        <f t="shared" si="941"/>
        <v>0</v>
      </c>
      <c r="AG1555" s="207">
        <f t="shared" si="941"/>
        <v>0</v>
      </c>
      <c r="AH1555" s="207">
        <f t="shared" si="941"/>
        <v>0</v>
      </c>
      <c r="AI1555" s="207">
        <f t="shared" si="941"/>
        <v>0</v>
      </c>
      <c r="AJ1555" s="207">
        <f t="shared" si="941"/>
        <v>0</v>
      </c>
      <c r="AK1555" s="207">
        <f t="shared" si="941"/>
        <v>0</v>
      </c>
      <c r="AL1555" s="207">
        <f t="shared" si="941"/>
        <v>0</v>
      </c>
      <c r="AM1555" s="207">
        <f t="shared" si="941"/>
        <v>0</v>
      </c>
      <c r="AN1555" s="207">
        <f t="shared" si="941"/>
        <v>0</v>
      </c>
      <c r="AO1555" s="207">
        <f t="shared" si="941"/>
        <v>0</v>
      </c>
      <c r="AP1555" s="207">
        <f t="shared" si="941"/>
        <v>0</v>
      </c>
      <c r="AQ1555" s="207">
        <f t="shared" si="941"/>
        <v>0</v>
      </c>
      <c r="AR1555" s="207">
        <f t="shared" si="941"/>
        <v>0</v>
      </c>
      <c r="AS1555" s="207">
        <f t="shared" si="941"/>
        <v>0</v>
      </c>
      <c r="AT1555" s="207">
        <f t="shared" si="941"/>
        <v>0</v>
      </c>
      <c r="AU1555" s="207">
        <f t="shared" si="941"/>
        <v>0</v>
      </c>
      <c r="AV1555" s="207">
        <f t="shared" si="941"/>
        <v>0</v>
      </c>
      <c r="AW1555" s="207">
        <f t="shared" si="941"/>
        <v>0</v>
      </c>
      <c r="AX1555" s="207">
        <f t="shared" si="941"/>
        <v>0</v>
      </c>
      <c r="AY1555" s="207">
        <f t="shared" si="941"/>
        <v>0</v>
      </c>
      <c r="AZ1555" s="207">
        <f t="shared" si="941"/>
        <v>0</v>
      </c>
      <c r="BA1555" s="207">
        <f t="shared" si="941"/>
        <v>0</v>
      </c>
      <c r="BB1555" s="207">
        <f t="shared" si="941"/>
        <v>0</v>
      </c>
      <c r="BC1555" s="207">
        <f t="shared" si="941"/>
        <v>0</v>
      </c>
      <c r="BD1555" s="207">
        <f t="shared" si="941"/>
        <v>0</v>
      </c>
      <c r="BE1555" s="207">
        <f t="shared" si="941"/>
        <v>0</v>
      </c>
      <c r="BF1555" s="207">
        <f t="shared" si="941"/>
        <v>0</v>
      </c>
      <c r="BG1555" s="207">
        <f t="shared" si="941"/>
        <v>0</v>
      </c>
      <c r="BH1555" s="207">
        <f t="shared" si="941"/>
        <v>0</v>
      </c>
      <c r="BI1555" s="207">
        <f t="shared" si="941"/>
        <v>0</v>
      </c>
      <c r="BJ1555" s="207">
        <f t="shared" si="941"/>
        <v>0</v>
      </c>
      <c r="BK1555" s="207">
        <f t="shared" si="941"/>
        <v>0</v>
      </c>
      <c r="BL1555" s="207">
        <f t="shared" si="941"/>
        <v>0</v>
      </c>
      <c r="BM1555" s="207">
        <f t="shared" si="941"/>
        <v>0</v>
      </c>
    </row>
    <row r="1556" spans="1:65" outlineLevel="1">
      <c r="A1556" s="208" t="s">
        <v>497</v>
      </c>
      <c r="B1556" s="202" t="s">
        <v>38</v>
      </c>
      <c r="D1556"/>
      <c r="AD1556" s="203">
        <f t="shared" ref="AD1556:BM1556" si="942">AD1572/AD$1580</f>
        <v>0</v>
      </c>
      <c r="AE1556" s="203">
        <f t="shared" si="942"/>
        <v>0</v>
      </c>
      <c r="AF1556" s="203">
        <f t="shared" si="942"/>
        <v>0</v>
      </c>
      <c r="AG1556" s="203">
        <f t="shared" si="942"/>
        <v>0</v>
      </c>
      <c r="AH1556" s="203">
        <f t="shared" si="942"/>
        <v>0</v>
      </c>
      <c r="AI1556" s="203">
        <f t="shared" si="942"/>
        <v>0</v>
      </c>
      <c r="AJ1556" s="203">
        <f t="shared" si="942"/>
        <v>0</v>
      </c>
      <c r="AK1556" s="203">
        <f t="shared" si="942"/>
        <v>0</v>
      </c>
      <c r="AL1556" s="203">
        <f t="shared" si="942"/>
        <v>0</v>
      </c>
      <c r="AM1556" s="203">
        <f t="shared" si="942"/>
        <v>0</v>
      </c>
      <c r="AN1556" s="203">
        <f t="shared" si="942"/>
        <v>0</v>
      </c>
      <c r="AO1556" s="203">
        <f t="shared" si="942"/>
        <v>0</v>
      </c>
      <c r="AP1556" s="203">
        <f t="shared" si="942"/>
        <v>0</v>
      </c>
      <c r="AQ1556" s="203">
        <f t="shared" si="942"/>
        <v>0</v>
      </c>
      <c r="AR1556" s="203">
        <f t="shared" si="942"/>
        <v>0</v>
      </c>
      <c r="AS1556" s="203">
        <f t="shared" si="942"/>
        <v>0</v>
      </c>
      <c r="AT1556" s="203">
        <f t="shared" si="942"/>
        <v>0</v>
      </c>
      <c r="AU1556" s="203">
        <f t="shared" si="942"/>
        <v>0</v>
      </c>
      <c r="AV1556" s="203">
        <f t="shared" si="942"/>
        <v>0</v>
      </c>
      <c r="AW1556" s="203">
        <f t="shared" si="942"/>
        <v>0</v>
      </c>
      <c r="AX1556" s="203">
        <f t="shared" si="942"/>
        <v>0</v>
      </c>
      <c r="AY1556" s="203">
        <f t="shared" si="942"/>
        <v>0</v>
      </c>
      <c r="AZ1556" s="203">
        <f t="shared" si="942"/>
        <v>0</v>
      </c>
      <c r="BA1556" s="203">
        <f t="shared" si="942"/>
        <v>0</v>
      </c>
      <c r="BB1556" s="203">
        <f t="shared" si="942"/>
        <v>0</v>
      </c>
      <c r="BC1556" s="203">
        <f t="shared" si="942"/>
        <v>0</v>
      </c>
      <c r="BD1556" s="203">
        <f t="shared" si="942"/>
        <v>0</v>
      </c>
      <c r="BE1556" s="203">
        <f t="shared" si="942"/>
        <v>0</v>
      </c>
      <c r="BF1556" s="203">
        <f t="shared" si="942"/>
        <v>0</v>
      </c>
      <c r="BG1556" s="203">
        <f t="shared" si="942"/>
        <v>0</v>
      </c>
      <c r="BH1556" s="203">
        <f t="shared" si="942"/>
        <v>0</v>
      </c>
      <c r="BI1556" s="203">
        <f t="shared" si="942"/>
        <v>0</v>
      </c>
      <c r="BJ1556" s="203">
        <f t="shared" si="942"/>
        <v>0</v>
      </c>
      <c r="BK1556" s="203">
        <f t="shared" si="942"/>
        <v>0</v>
      </c>
      <c r="BL1556" s="203">
        <f t="shared" si="942"/>
        <v>0</v>
      </c>
      <c r="BM1556" s="203">
        <f t="shared" si="942"/>
        <v>0</v>
      </c>
    </row>
    <row r="1557" spans="1:65" outlineLevel="1">
      <c r="A1557" s="201" t="s">
        <v>573</v>
      </c>
      <c r="B1557" s="202" t="s">
        <v>38</v>
      </c>
      <c r="D1557"/>
      <c r="AD1557" s="29">
        <f t="shared" ref="AD1557:BM1557" si="943">SUM(AD1554,AD1555,AD1556)</f>
        <v>0</v>
      </c>
      <c r="AE1557" s="29">
        <f t="shared" si="943"/>
        <v>0</v>
      </c>
      <c r="AF1557" s="29">
        <f t="shared" si="943"/>
        <v>0</v>
      </c>
      <c r="AG1557" s="29">
        <f t="shared" si="943"/>
        <v>0</v>
      </c>
      <c r="AH1557" s="29">
        <f t="shared" si="943"/>
        <v>0</v>
      </c>
      <c r="AI1557" s="29">
        <f t="shared" si="943"/>
        <v>0</v>
      </c>
      <c r="AJ1557" s="29">
        <f t="shared" si="943"/>
        <v>0</v>
      </c>
      <c r="AK1557" s="29">
        <f t="shared" si="943"/>
        <v>0</v>
      </c>
      <c r="AL1557" s="29">
        <f t="shared" si="943"/>
        <v>0</v>
      </c>
      <c r="AM1557" s="29">
        <f t="shared" si="943"/>
        <v>0</v>
      </c>
      <c r="AN1557" s="29">
        <f t="shared" si="943"/>
        <v>0</v>
      </c>
      <c r="AO1557" s="29">
        <f t="shared" si="943"/>
        <v>0</v>
      </c>
      <c r="AP1557" s="29">
        <f t="shared" si="943"/>
        <v>0</v>
      </c>
      <c r="AQ1557" s="29">
        <f t="shared" si="943"/>
        <v>0</v>
      </c>
      <c r="AR1557" s="29">
        <f t="shared" si="943"/>
        <v>0</v>
      </c>
      <c r="AS1557" s="29">
        <f t="shared" si="943"/>
        <v>0</v>
      </c>
      <c r="AT1557" s="29">
        <f t="shared" si="943"/>
        <v>0</v>
      </c>
      <c r="AU1557" s="29">
        <f t="shared" si="943"/>
        <v>0</v>
      </c>
      <c r="AV1557" s="29">
        <f t="shared" si="943"/>
        <v>0</v>
      </c>
      <c r="AW1557" s="29">
        <f t="shared" si="943"/>
        <v>0</v>
      </c>
      <c r="AX1557" s="29">
        <f t="shared" si="943"/>
        <v>0</v>
      </c>
      <c r="AY1557" s="29">
        <f t="shared" si="943"/>
        <v>0</v>
      </c>
      <c r="AZ1557" s="29">
        <f t="shared" si="943"/>
        <v>0</v>
      </c>
      <c r="BA1557" s="29">
        <f t="shared" si="943"/>
        <v>0</v>
      </c>
      <c r="BB1557" s="29">
        <f t="shared" si="943"/>
        <v>0</v>
      </c>
      <c r="BC1557" s="29">
        <f t="shared" si="943"/>
        <v>0</v>
      </c>
      <c r="BD1557" s="29">
        <f t="shared" si="943"/>
        <v>0</v>
      </c>
      <c r="BE1557" s="29">
        <f t="shared" si="943"/>
        <v>0</v>
      </c>
      <c r="BF1557" s="29">
        <f t="shared" si="943"/>
        <v>0</v>
      </c>
      <c r="BG1557" s="29">
        <f t="shared" si="943"/>
        <v>0</v>
      </c>
      <c r="BH1557" s="29">
        <f t="shared" si="943"/>
        <v>0</v>
      </c>
      <c r="BI1557" s="29">
        <f t="shared" si="943"/>
        <v>0</v>
      </c>
      <c r="BJ1557" s="29">
        <f t="shared" si="943"/>
        <v>0</v>
      </c>
      <c r="BK1557" s="29">
        <f t="shared" si="943"/>
        <v>0</v>
      </c>
      <c r="BL1557" s="29">
        <f t="shared" si="943"/>
        <v>0</v>
      </c>
      <c r="BM1557" s="29">
        <f t="shared" si="943"/>
        <v>0</v>
      </c>
    </row>
    <row r="1558" spans="1:65" outlineLevel="1">
      <c r="A1558" s="201"/>
      <c r="B1558" s="202"/>
      <c r="D1558"/>
    </row>
    <row r="1559" spans="1:65" outlineLevel="1">
      <c r="A1559" s="201" t="s">
        <v>574</v>
      </c>
      <c r="B1559" s="202" t="s">
        <v>38</v>
      </c>
      <c r="D1559"/>
      <c r="AD1559" s="85">
        <v>0</v>
      </c>
      <c r="AE1559" s="29">
        <f t="shared" ref="AE1559:BM1559" si="944">AD1562</f>
        <v>0</v>
      </c>
      <c r="AF1559" s="29">
        <f t="shared" si="944"/>
        <v>0</v>
      </c>
      <c r="AG1559" s="29">
        <f t="shared" si="944"/>
        <v>0</v>
      </c>
      <c r="AH1559" s="29">
        <f t="shared" si="944"/>
        <v>0</v>
      </c>
      <c r="AI1559" s="29">
        <f t="shared" si="944"/>
        <v>0</v>
      </c>
      <c r="AJ1559" s="29">
        <f t="shared" si="944"/>
        <v>0</v>
      </c>
      <c r="AK1559" s="29">
        <f t="shared" si="944"/>
        <v>0</v>
      </c>
      <c r="AL1559" s="29">
        <f t="shared" si="944"/>
        <v>0</v>
      </c>
      <c r="AM1559" s="29">
        <f t="shared" si="944"/>
        <v>0</v>
      </c>
      <c r="AN1559" s="29">
        <f t="shared" si="944"/>
        <v>0</v>
      </c>
      <c r="AO1559" s="29">
        <f t="shared" si="944"/>
        <v>0</v>
      </c>
      <c r="AP1559" s="29">
        <f t="shared" si="944"/>
        <v>0</v>
      </c>
      <c r="AQ1559" s="29">
        <f t="shared" si="944"/>
        <v>0</v>
      </c>
      <c r="AR1559" s="29">
        <f t="shared" si="944"/>
        <v>0</v>
      </c>
      <c r="AS1559" s="29">
        <f t="shared" si="944"/>
        <v>0</v>
      </c>
      <c r="AT1559" s="29">
        <f t="shared" si="944"/>
        <v>0</v>
      </c>
      <c r="AU1559" s="29">
        <f t="shared" si="944"/>
        <v>0</v>
      </c>
      <c r="AV1559" s="29">
        <f t="shared" si="944"/>
        <v>0</v>
      </c>
      <c r="AW1559" s="29">
        <f t="shared" si="944"/>
        <v>0</v>
      </c>
      <c r="AX1559" s="29">
        <f t="shared" si="944"/>
        <v>0</v>
      </c>
      <c r="AY1559" s="29">
        <f t="shared" si="944"/>
        <v>0</v>
      </c>
      <c r="AZ1559" s="29">
        <f t="shared" si="944"/>
        <v>0</v>
      </c>
      <c r="BA1559" s="29">
        <f t="shared" si="944"/>
        <v>0</v>
      </c>
      <c r="BB1559" s="29">
        <f t="shared" si="944"/>
        <v>0</v>
      </c>
      <c r="BC1559" s="29">
        <f t="shared" si="944"/>
        <v>0</v>
      </c>
      <c r="BD1559" s="29">
        <f t="shared" si="944"/>
        <v>0</v>
      </c>
      <c r="BE1559" s="29">
        <f t="shared" si="944"/>
        <v>0</v>
      </c>
      <c r="BF1559" s="29">
        <f t="shared" si="944"/>
        <v>0</v>
      </c>
      <c r="BG1559" s="29">
        <f t="shared" si="944"/>
        <v>0</v>
      </c>
      <c r="BH1559" s="29">
        <f t="shared" si="944"/>
        <v>0</v>
      </c>
      <c r="BI1559" s="29">
        <f t="shared" si="944"/>
        <v>0</v>
      </c>
      <c r="BJ1559" s="29">
        <f t="shared" si="944"/>
        <v>0</v>
      </c>
      <c r="BK1559" s="29">
        <f t="shared" si="944"/>
        <v>0</v>
      </c>
      <c r="BL1559" s="29">
        <f t="shared" si="944"/>
        <v>0</v>
      </c>
      <c r="BM1559" s="29">
        <f t="shared" si="944"/>
        <v>0</v>
      </c>
    </row>
    <row r="1560" spans="1:65" s="206" customFormat="1" outlineLevel="1">
      <c r="A1560" s="204" t="s">
        <v>569</v>
      </c>
      <c r="B1560" s="205" t="s">
        <v>38</v>
      </c>
      <c r="AD1560" s="207">
        <f t="shared" ref="AD1560:BM1560" si="945">AD1559*AD$3</f>
        <v>0</v>
      </c>
      <c r="AE1560" s="207">
        <f t="shared" si="945"/>
        <v>0</v>
      </c>
      <c r="AF1560" s="207">
        <f t="shared" si="945"/>
        <v>0</v>
      </c>
      <c r="AG1560" s="207">
        <f t="shared" si="945"/>
        <v>0</v>
      </c>
      <c r="AH1560" s="207">
        <f t="shared" si="945"/>
        <v>0</v>
      </c>
      <c r="AI1560" s="207">
        <f t="shared" si="945"/>
        <v>0</v>
      </c>
      <c r="AJ1560" s="207">
        <f t="shared" si="945"/>
        <v>0</v>
      </c>
      <c r="AK1560" s="207">
        <f t="shared" si="945"/>
        <v>0</v>
      </c>
      <c r="AL1560" s="207">
        <f t="shared" si="945"/>
        <v>0</v>
      </c>
      <c r="AM1560" s="207">
        <f t="shared" si="945"/>
        <v>0</v>
      </c>
      <c r="AN1560" s="207">
        <f t="shared" si="945"/>
        <v>0</v>
      </c>
      <c r="AO1560" s="207">
        <f t="shared" si="945"/>
        <v>0</v>
      </c>
      <c r="AP1560" s="207">
        <f t="shared" si="945"/>
        <v>0</v>
      </c>
      <c r="AQ1560" s="207">
        <f t="shared" si="945"/>
        <v>0</v>
      </c>
      <c r="AR1560" s="207">
        <f t="shared" si="945"/>
        <v>0</v>
      </c>
      <c r="AS1560" s="207">
        <f t="shared" si="945"/>
        <v>0</v>
      </c>
      <c r="AT1560" s="207">
        <f t="shared" si="945"/>
        <v>0</v>
      </c>
      <c r="AU1560" s="207">
        <f t="shared" si="945"/>
        <v>0</v>
      </c>
      <c r="AV1560" s="207">
        <f t="shared" si="945"/>
        <v>0</v>
      </c>
      <c r="AW1560" s="207">
        <f t="shared" si="945"/>
        <v>0</v>
      </c>
      <c r="AX1560" s="207">
        <f t="shared" si="945"/>
        <v>0</v>
      </c>
      <c r="AY1560" s="207">
        <f t="shared" si="945"/>
        <v>0</v>
      </c>
      <c r="AZ1560" s="207">
        <f t="shared" si="945"/>
        <v>0</v>
      </c>
      <c r="BA1560" s="207">
        <f t="shared" si="945"/>
        <v>0</v>
      </c>
      <c r="BB1560" s="207">
        <f t="shared" si="945"/>
        <v>0</v>
      </c>
      <c r="BC1560" s="207">
        <f t="shared" si="945"/>
        <v>0</v>
      </c>
      <c r="BD1560" s="207">
        <f t="shared" si="945"/>
        <v>0</v>
      </c>
      <c r="BE1560" s="207">
        <f t="shared" si="945"/>
        <v>0</v>
      </c>
      <c r="BF1560" s="207">
        <f t="shared" si="945"/>
        <v>0</v>
      </c>
      <c r="BG1560" s="207">
        <f t="shared" si="945"/>
        <v>0</v>
      </c>
      <c r="BH1560" s="207">
        <f t="shared" si="945"/>
        <v>0</v>
      </c>
      <c r="BI1560" s="207">
        <f t="shared" si="945"/>
        <v>0</v>
      </c>
      <c r="BJ1560" s="207">
        <f t="shared" si="945"/>
        <v>0</v>
      </c>
      <c r="BK1560" s="207">
        <f t="shared" si="945"/>
        <v>0</v>
      </c>
      <c r="BL1560" s="207">
        <f t="shared" si="945"/>
        <v>0</v>
      </c>
      <c r="BM1560" s="207">
        <f t="shared" si="945"/>
        <v>0</v>
      </c>
    </row>
    <row r="1561" spans="1:65" outlineLevel="1">
      <c r="A1561" s="208" t="s">
        <v>575</v>
      </c>
      <c r="B1561" s="202" t="s">
        <v>38</v>
      </c>
      <c r="D1561"/>
      <c r="AD1561" s="203">
        <f t="shared" ref="AD1561:BM1561" si="946">AD1577/AD$1580</f>
        <v>0</v>
      </c>
      <c r="AE1561" s="203">
        <f t="shared" si="946"/>
        <v>0</v>
      </c>
      <c r="AF1561" s="203">
        <f t="shared" si="946"/>
        <v>0</v>
      </c>
      <c r="AG1561" s="203">
        <f t="shared" si="946"/>
        <v>0</v>
      </c>
      <c r="AH1561" s="203">
        <f t="shared" si="946"/>
        <v>0</v>
      </c>
      <c r="AI1561" s="203">
        <f t="shared" si="946"/>
        <v>0</v>
      </c>
      <c r="AJ1561" s="203">
        <f t="shared" si="946"/>
        <v>0</v>
      </c>
      <c r="AK1561" s="203">
        <f t="shared" si="946"/>
        <v>0</v>
      </c>
      <c r="AL1561" s="203">
        <f t="shared" si="946"/>
        <v>0</v>
      </c>
      <c r="AM1561" s="203">
        <f t="shared" si="946"/>
        <v>0</v>
      </c>
      <c r="AN1561" s="203">
        <f t="shared" si="946"/>
        <v>0</v>
      </c>
      <c r="AO1561" s="203">
        <f t="shared" si="946"/>
        <v>0</v>
      </c>
      <c r="AP1561" s="203">
        <f t="shared" si="946"/>
        <v>0</v>
      </c>
      <c r="AQ1561" s="203">
        <f t="shared" si="946"/>
        <v>0</v>
      </c>
      <c r="AR1561" s="203">
        <f t="shared" si="946"/>
        <v>0</v>
      </c>
      <c r="AS1561" s="203">
        <f t="shared" si="946"/>
        <v>0</v>
      </c>
      <c r="AT1561" s="203">
        <f t="shared" si="946"/>
        <v>0</v>
      </c>
      <c r="AU1561" s="203">
        <f t="shared" si="946"/>
        <v>0</v>
      </c>
      <c r="AV1561" s="203">
        <f t="shared" si="946"/>
        <v>0</v>
      </c>
      <c r="AW1561" s="203">
        <f t="shared" si="946"/>
        <v>0</v>
      </c>
      <c r="AX1561" s="203">
        <f t="shared" si="946"/>
        <v>0</v>
      </c>
      <c r="AY1561" s="203">
        <f t="shared" si="946"/>
        <v>0</v>
      </c>
      <c r="AZ1561" s="203">
        <f t="shared" si="946"/>
        <v>0</v>
      </c>
      <c r="BA1561" s="203">
        <f t="shared" si="946"/>
        <v>0</v>
      </c>
      <c r="BB1561" s="203">
        <f t="shared" si="946"/>
        <v>0</v>
      </c>
      <c r="BC1561" s="203">
        <f t="shared" si="946"/>
        <v>0</v>
      </c>
      <c r="BD1561" s="203">
        <f t="shared" si="946"/>
        <v>0</v>
      </c>
      <c r="BE1561" s="203">
        <f t="shared" si="946"/>
        <v>0</v>
      </c>
      <c r="BF1561" s="203">
        <f t="shared" si="946"/>
        <v>0</v>
      </c>
      <c r="BG1561" s="203">
        <f t="shared" si="946"/>
        <v>0</v>
      </c>
      <c r="BH1561" s="203">
        <f t="shared" si="946"/>
        <v>0</v>
      </c>
      <c r="BI1561" s="203">
        <f t="shared" si="946"/>
        <v>0</v>
      </c>
      <c r="BJ1561" s="203">
        <f t="shared" si="946"/>
        <v>0</v>
      </c>
      <c r="BK1561" s="203">
        <f t="shared" si="946"/>
        <v>0</v>
      </c>
      <c r="BL1561" s="203">
        <f t="shared" si="946"/>
        <v>0</v>
      </c>
      <c r="BM1561" s="203">
        <f t="shared" si="946"/>
        <v>0</v>
      </c>
    </row>
    <row r="1562" spans="1:65" outlineLevel="1">
      <c r="A1562" s="201" t="s">
        <v>576</v>
      </c>
      <c r="B1562" s="202" t="s">
        <v>38</v>
      </c>
      <c r="D1562"/>
      <c r="AD1562" s="29">
        <f t="shared" ref="AD1562:BM1562" si="947">SUM(AD1559,AD1560,AD1561)</f>
        <v>0</v>
      </c>
      <c r="AE1562" s="29">
        <f t="shared" si="947"/>
        <v>0</v>
      </c>
      <c r="AF1562" s="29">
        <f t="shared" si="947"/>
        <v>0</v>
      </c>
      <c r="AG1562" s="29">
        <f t="shared" si="947"/>
        <v>0</v>
      </c>
      <c r="AH1562" s="29">
        <f t="shared" si="947"/>
        <v>0</v>
      </c>
      <c r="AI1562" s="29">
        <f t="shared" si="947"/>
        <v>0</v>
      </c>
      <c r="AJ1562" s="29">
        <f t="shared" si="947"/>
        <v>0</v>
      </c>
      <c r="AK1562" s="29">
        <f t="shared" si="947"/>
        <v>0</v>
      </c>
      <c r="AL1562" s="29">
        <f t="shared" si="947"/>
        <v>0</v>
      </c>
      <c r="AM1562" s="29">
        <f t="shared" si="947"/>
        <v>0</v>
      </c>
      <c r="AN1562" s="29">
        <f t="shared" si="947"/>
        <v>0</v>
      </c>
      <c r="AO1562" s="29">
        <f t="shared" si="947"/>
        <v>0</v>
      </c>
      <c r="AP1562" s="29">
        <f t="shared" si="947"/>
        <v>0</v>
      </c>
      <c r="AQ1562" s="29">
        <f t="shared" si="947"/>
        <v>0</v>
      </c>
      <c r="AR1562" s="29">
        <f t="shared" si="947"/>
        <v>0</v>
      </c>
      <c r="AS1562" s="29">
        <f t="shared" si="947"/>
        <v>0</v>
      </c>
      <c r="AT1562" s="29">
        <f t="shared" si="947"/>
        <v>0</v>
      </c>
      <c r="AU1562" s="29">
        <f t="shared" si="947"/>
        <v>0</v>
      </c>
      <c r="AV1562" s="29">
        <f t="shared" si="947"/>
        <v>0</v>
      </c>
      <c r="AW1562" s="29">
        <f t="shared" si="947"/>
        <v>0</v>
      </c>
      <c r="AX1562" s="29">
        <f t="shared" si="947"/>
        <v>0</v>
      </c>
      <c r="AY1562" s="29">
        <f t="shared" si="947"/>
        <v>0</v>
      </c>
      <c r="AZ1562" s="29">
        <f t="shared" si="947"/>
        <v>0</v>
      </c>
      <c r="BA1562" s="29">
        <f t="shared" si="947"/>
        <v>0</v>
      </c>
      <c r="BB1562" s="29">
        <f t="shared" si="947"/>
        <v>0</v>
      </c>
      <c r="BC1562" s="29">
        <f t="shared" si="947"/>
        <v>0</v>
      </c>
      <c r="BD1562" s="29">
        <f t="shared" si="947"/>
        <v>0</v>
      </c>
      <c r="BE1562" s="29">
        <f t="shared" si="947"/>
        <v>0</v>
      </c>
      <c r="BF1562" s="29">
        <f t="shared" si="947"/>
        <v>0</v>
      </c>
      <c r="BG1562" s="29">
        <f t="shared" si="947"/>
        <v>0</v>
      </c>
      <c r="BH1562" s="29">
        <f t="shared" si="947"/>
        <v>0</v>
      </c>
      <c r="BI1562" s="29">
        <f t="shared" si="947"/>
        <v>0</v>
      </c>
      <c r="BJ1562" s="29">
        <f t="shared" si="947"/>
        <v>0</v>
      </c>
      <c r="BK1562" s="29">
        <f t="shared" si="947"/>
        <v>0</v>
      </c>
      <c r="BL1562" s="29">
        <f t="shared" si="947"/>
        <v>0</v>
      </c>
      <c r="BM1562" s="29">
        <f t="shared" si="947"/>
        <v>0</v>
      </c>
    </row>
    <row r="1563" spans="1:65" outlineLevel="1">
      <c r="A1563" s="202"/>
      <c r="B1563" s="202"/>
      <c r="D1563"/>
    </row>
    <row r="1564" spans="1:65" s="8" customFormat="1" outlineLevel="1">
      <c r="A1564" s="8" t="s">
        <v>913</v>
      </c>
    </row>
    <row r="1565" spans="1:65" s="155" customFormat="1" outlineLevel="1">
      <c r="A1565" s="209" t="s">
        <v>568</v>
      </c>
      <c r="B1565" s="210" t="s">
        <v>577</v>
      </c>
      <c r="AD1565" s="211">
        <f t="shared" ref="AD1565:BM1565" si="948">SUM(AD1570,AD1575)</f>
        <v>0</v>
      </c>
      <c r="AE1565" s="211">
        <f t="shared" si="948"/>
        <v>0</v>
      </c>
      <c r="AF1565" s="211">
        <f t="shared" si="948"/>
        <v>0</v>
      </c>
      <c r="AG1565" s="211">
        <f t="shared" si="948"/>
        <v>0</v>
      </c>
      <c r="AH1565" s="211">
        <f t="shared" si="948"/>
        <v>0</v>
      </c>
      <c r="AI1565" s="211">
        <f t="shared" si="948"/>
        <v>0</v>
      </c>
      <c r="AJ1565" s="211">
        <f t="shared" si="948"/>
        <v>0</v>
      </c>
      <c r="AK1565" s="211">
        <f t="shared" si="948"/>
        <v>0</v>
      </c>
      <c r="AL1565" s="211">
        <f t="shared" si="948"/>
        <v>0</v>
      </c>
      <c r="AM1565" s="211">
        <f t="shared" si="948"/>
        <v>0</v>
      </c>
      <c r="AN1565" s="211">
        <f t="shared" si="948"/>
        <v>0</v>
      </c>
      <c r="AO1565" s="211">
        <f t="shared" si="948"/>
        <v>0</v>
      </c>
      <c r="AP1565" s="211">
        <f t="shared" si="948"/>
        <v>0</v>
      </c>
      <c r="AQ1565" s="211">
        <f t="shared" si="948"/>
        <v>0</v>
      </c>
      <c r="AR1565" s="211">
        <f t="shared" si="948"/>
        <v>0</v>
      </c>
      <c r="AS1565" s="211">
        <f t="shared" si="948"/>
        <v>0</v>
      </c>
      <c r="AT1565" s="211">
        <f t="shared" si="948"/>
        <v>0</v>
      </c>
      <c r="AU1565" s="211">
        <f t="shared" si="948"/>
        <v>0</v>
      </c>
      <c r="AV1565" s="211">
        <f t="shared" si="948"/>
        <v>0</v>
      </c>
      <c r="AW1565" s="211">
        <f t="shared" si="948"/>
        <v>0</v>
      </c>
      <c r="AX1565" s="211">
        <f t="shared" si="948"/>
        <v>0</v>
      </c>
      <c r="AY1565" s="211">
        <f t="shared" si="948"/>
        <v>0</v>
      </c>
      <c r="AZ1565" s="211">
        <f t="shared" si="948"/>
        <v>0</v>
      </c>
      <c r="BA1565" s="211">
        <f t="shared" si="948"/>
        <v>0</v>
      </c>
      <c r="BB1565" s="211">
        <f t="shared" si="948"/>
        <v>0</v>
      </c>
      <c r="BC1565" s="211">
        <f t="shared" si="948"/>
        <v>0</v>
      </c>
      <c r="BD1565" s="211">
        <f t="shared" si="948"/>
        <v>0</v>
      </c>
      <c r="BE1565" s="211">
        <f t="shared" si="948"/>
        <v>0</v>
      </c>
      <c r="BF1565" s="211">
        <f t="shared" si="948"/>
        <v>0</v>
      </c>
      <c r="BG1565" s="211">
        <f t="shared" si="948"/>
        <v>0</v>
      </c>
      <c r="BH1565" s="211">
        <f t="shared" si="948"/>
        <v>0</v>
      </c>
      <c r="BI1565" s="211">
        <f t="shared" si="948"/>
        <v>0</v>
      </c>
      <c r="BJ1565" s="211">
        <f t="shared" si="948"/>
        <v>0</v>
      </c>
      <c r="BK1565" s="211">
        <f t="shared" si="948"/>
        <v>0</v>
      </c>
      <c r="BL1565" s="211">
        <f t="shared" si="948"/>
        <v>0</v>
      </c>
      <c r="BM1565" s="211">
        <f t="shared" si="948"/>
        <v>0</v>
      </c>
    </row>
    <row r="1566" spans="1:65" s="213" customFormat="1" outlineLevel="1">
      <c r="A1566" s="212" t="s">
        <v>569</v>
      </c>
      <c r="B1566" s="210" t="s">
        <v>577</v>
      </c>
      <c r="AD1566" s="214">
        <v>0</v>
      </c>
      <c r="AE1566" s="214">
        <v>0</v>
      </c>
      <c r="AF1566" s="214">
        <v>0</v>
      </c>
      <c r="AG1566" s="214">
        <v>0</v>
      </c>
      <c r="AH1566" s="214">
        <v>0</v>
      </c>
      <c r="AI1566" s="214">
        <v>0</v>
      </c>
      <c r="AJ1566" s="214">
        <v>0</v>
      </c>
      <c r="AK1566" s="214">
        <v>0</v>
      </c>
      <c r="AL1566" s="214">
        <v>0</v>
      </c>
      <c r="AM1566" s="214">
        <v>0</v>
      </c>
      <c r="AN1566" s="214">
        <v>0</v>
      </c>
      <c r="AO1566" s="214">
        <v>0</v>
      </c>
      <c r="AP1566" s="214">
        <v>0</v>
      </c>
      <c r="AQ1566" s="214">
        <v>0</v>
      </c>
      <c r="AR1566" s="214">
        <v>0</v>
      </c>
      <c r="AS1566" s="214">
        <v>0</v>
      </c>
      <c r="AT1566" s="214">
        <v>0</v>
      </c>
      <c r="AU1566" s="214">
        <v>0</v>
      </c>
      <c r="AV1566" s="214">
        <v>0</v>
      </c>
      <c r="AW1566" s="214">
        <v>0</v>
      </c>
      <c r="AX1566" s="214">
        <v>0</v>
      </c>
      <c r="AY1566" s="214">
        <v>0</v>
      </c>
      <c r="AZ1566" s="214">
        <v>0</v>
      </c>
      <c r="BA1566" s="214">
        <v>0</v>
      </c>
      <c r="BB1566" s="214">
        <v>0</v>
      </c>
      <c r="BC1566" s="214">
        <v>0</v>
      </c>
      <c r="BD1566" s="214">
        <v>0</v>
      </c>
      <c r="BE1566" s="214">
        <v>0</v>
      </c>
      <c r="BF1566" s="214">
        <v>0</v>
      </c>
      <c r="BG1566" s="214">
        <v>0</v>
      </c>
      <c r="BH1566" s="214">
        <v>0</v>
      </c>
      <c r="BI1566" s="214">
        <v>1</v>
      </c>
      <c r="BJ1566" s="214">
        <v>2</v>
      </c>
      <c r="BK1566" s="214">
        <v>3</v>
      </c>
      <c r="BL1566" s="214">
        <v>4</v>
      </c>
      <c r="BM1566" s="214">
        <v>5</v>
      </c>
    </row>
    <row r="1567" spans="1:65" s="155" customFormat="1" outlineLevel="1">
      <c r="A1567" s="215" t="s">
        <v>570</v>
      </c>
      <c r="B1567" s="210" t="s">
        <v>577</v>
      </c>
      <c r="AD1567" s="211">
        <f t="shared" ref="AD1567:BM1567" si="949">SUM(AD1572,AD1577)</f>
        <v>0</v>
      </c>
      <c r="AE1567" s="211">
        <f t="shared" si="949"/>
        <v>0</v>
      </c>
      <c r="AF1567" s="211">
        <f t="shared" si="949"/>
        <v>0</v>
      </c>
      <c r="AG1567" s="211">
        <f t="shared" si="949"/>
        <v>0</v>
      </c>
      <c r="AH1567" s="211">
        <f t="shared" si="949"/>
        <v>0</v>
      </c>
      <c r="AI1567" s="211">
        <f t="shared" si="949"/>
        <v>0</v>
      </c>
      <c r="AJ1567" s="211">
        <f t="shared" si="949"/>
        <v>0</v>
      </c>
      <c r="AK1567" s="211">
        <f t="shared" si="949"/>
        <v>0</v>
      </c>
      <c r="AL1567" s="211">
        <f t="shared" si="949"/>
        <v>0</v>
      </c>
      <c r="AM1567" s="211">
        <f t="shared" si="949"/>
        <v>0</v>
      </c>
      <c r="AN1567" s="211">
        <f t="shared" si="949"/>
        <v>0</v>
      </c>
      <c r="AO1567" s="211">
        <f t="shared" si="949"/>
        <v>0</v>
      </c>
      <c r="AP1567" s="211">
        <f t="shared" si="949"/>
        <v>0</v>
      </c>
      <c r="AQ1567" s="211">
        <f t="shared" si="949"/>
        <v>0</v>
      </c>
      <c r="AR1567" s="211">
        <f t="shared" si="949"/>
        <v>0</v>
      </c>
      <c r="AS1567" s="211">
        <f t="shared" si="949"/>
        <v>0</v>
      </c>
      <c r="AT1567" s="211">
        <f t="shared" si="949"/>
        <v>0</v>
      </c>
      <c r="AU1567" s="211">
        <f t="shared" si="949"/>
        <v>0</v>
      </c>
      <c r="AV1567" s="211">
        <f t="shared" si="949"/>
        <v>0</v>
      </c>
      <c r="AW1567" s="211">
        <f t="shared" si="949"/>
        <v>0</v>
      </c>
      <c r="AX1567" s="211">
        <f t="shared" si="949"/>
        <v>0</v>
      </c>
      <c r="AY1567" s="211">
        <f t="shared" si="949"/>
        <v>0</v>
      </c>
      <c r="AZ1567" s="211">
        <f t="shared" si="949"/>
        <v>0</v>
      </c>
      <c r="BA1567" s="211">
        <f t="shared" si="949"/>
        <v>0</v>
      </c>
      <c r="BB1567" s="211">
        <f t="shared" si="949"/>
        <v>0</v>
      </c>
      <c r="BC1567" s="211">
        <f t="shared" si="949"/>
        <v>0</v>
      </c>
      <c r="BD1567" s="211">
        <f t="shared" si="949"/>
        <v>0</v>
      </c>
      <c r="BE1567" s="211">
        <f t="shared" si="949"/>
        <v>0</v>
      </c>
      <c r="BF1567" s="211">
        <f t="shared" si="949"/>
        <v>0</v>
      </c>
      <c r="BG1567" s="211">
        <f t="shared" si="949"/>
        <v>0</v>
      </c>
      <c r="BH1567" s="211">
        <f t="shared" si="949"/>
        <v>0</v>
      </c>
      <c r="BI1567" s="211">
        <f t="shared" si="949"/>
        <v>0</v>
      </c>
      <c r="BJ1567" s="211">
        <f t="shared" si="949"/>
        <v>0</v>
      </c>
      <c r="BK1567" s="211">
        <f t="shared" si="949"/>
        <v>0</v>
      </c>
      <c r="BL1567" s="211">
        <f t="shared" si="949"/>
        <v>0</v>
      </c>
      <c r="BM1567" s="211">
        <f t="shared" si="949"/>
        <v>0</v>
      </c>
    </row>
    <row r="1568" spans="1:65" s="155" customFormat="1" outlineLevel="1">
      <c r="A1568" s="209" t="s">
        <v>571</v>
      </c>
      <c r="B1568" s="210" t="s">
        <v>577</v>
      </c>
      <c r="AD1568" s="211">
        <f t="shared" ref="AD1568:BM1568" si="950">SUM(AD1573,AD1578)</f>
        <v>0</v>
      </c>
      <c r="AE1568" s="211">
        <f t="shared" si="950"/>
        <v>0</v>
      </c>
      <c r="AF1568" s="211">
        <f t="shared" si="950"/>
        <v>0</v>
      </c>
      <c r="AG1568" s="211">
        <f t="shared" si="950"/>
        <v>0</v>
      </c>
      <c r="AH1568" s="211">
        <f t="shared" si="950"/>
        <v>0</v>
      </c>
      <c r="AI1568" s="211">
        <f t="shared" si="950"/>
        <v>0</v>
      </c>
      <c r="AJ1568" s="211">
        <f t="shared" si="950"/>
        <v>0</v>
      </c>
      <c r="AK1568" s="211">
        <f t="shared" si="950"/>
        <v>0</v>
      </c>
      <c r="AL1568" s="211">
        <f t="shared" si="950"/>
        <v>0</v>
      </c>
      <c r="AM1568" s="211">
        <f t="shared" si="950"/>
        <v>0</v>
      </c>
      <c r="AN1568" s="211">
        <f t="shared" si="950"/>
        <v>0</v>
      </c>
      <c r="AO1568" s="211">
        <f t="shared" si="950"/>
        <v>0</v>
      </c>
      <c r="AP1568" s="211">
        <f t="shared" si="950"/>
        <v>0</v>
      </c>
      <c r="AQ1568" s="211">
        <f t="shared" si="950"/>
        <v>0</v>
      </c>
      <c r="AR1568" s="211">
        <f t="shared" si="950"/>
        <v>0</v>
      </c>
      <c r="AS1568" s="211">
        <f t="shared" si="950"/>
        <v>0</v>
      </c>
      <c r="AT1568" s="211">
        <f t="shared" si="950"/>
        <v>0</v>
      </c>
      <c r="AU1568" s="211">
        <f t="shared" si="950"/>
        <v>0</v>
      </c>
      <c r="AV1568" s="211">
        <f t="shared" si="950"/>
        <v>0</v>
      </c>
      <c r="AW1568" s="211">
        <f t="shared" si="950"/>
        <v>0</v>
      </c>
      <c r="AX1568" s="211">
        <f t="shared" si="950"/>
        <v>0</v>
      </c>
      <c r="AY1568" s="211">
        <f t="shared" si="950"/>
        <v>0</v>
      </c>
      <c r="AZ1568" s="211">
        <f t="shared" si="950"/>
        <v>0</v>
      </c>
      <c r="BA1568" s="211">
        <f t="shared" si="950"/>
        <v>0</v>
      </c>
      <c r="BB1568" s="211">
        <f t="shared" si="950"/>
        <v>0</v>
      </c>
      <c r="BC1568" s="211">
        <f t="shared" si="950"/>
        <v>0</v>
      </c>
      <c r="BD1568" s="211">
        <f t="shared" si="950"/>
        <v>0</v>
      </c>
      <c r="BE1568" s="211">
        <f t="shared" si="950"/>
        <v>0</v>
      </c>
      <c r="BF1568" s="211">
        <f t="shared" si="950"/>
        <v>0</v>
      </c>
      <c r="BG1568" s="211">
        <f t="shared" si="950"/>
        <v>0</v>
      </c>
      <c r="BH1568" s="211">
        <f t="shared" si="950"/>
        <v>0</v>
      </c>
      <c r="BI1568" s="211">
        <f t="shared" si="950"/>
        <v>0</v>
      </c>
      <c r="BJ1568" s="211">
        <f t="shared" si="950"/>
        <v>0</v>
      </c>
      <c r="BK1568" s="211">
        <f t="shared" si="950"/>
        <v>0</v>
      </c>
      <c r="BL1568" s="211">
        <f t="shared" si="950"/>
        <v>0</v>
      </c>
      <c r="BM1568" s="211">
        <f t="shared" si="950"/>
        <v>0</v>
      </c>
    </row>
    <row r="1569" spans="1:65" s="155" customFormat="1" outlineLevel="1">
      <c r="A1569" s="209"/>
      <c r="B1569" s="210"/>
    </row>
    <row r="1570" spans="1:65" s="155" customFormat="1" outlineLevel="1">
      <c r="A1570" s="209" t="s">
        <v>572</v>
      </c>
      <c r="B1570" s="210" t="s">
        <v>577</v>
      </c>
      <c r="AD1570" s="216">
        <v>0</v>
      </c>
      <c r="AE1570" s="211">
        <f t="shared" ref="AE1570:BM1570" si="951">AD1573</f>
        <v>0</v>
      </c>
      <c r="AF1570" s="211">
        <f t="shared" si="951"/>
        <v>0</v>
      </c>
      <c r="AG1570" s="211">
        <f t="shared" si="951"/>
        <v>0</v>
      </c>
      <c r="AH1570" s="211">
        <f t="shared" si="951"/>
        <v>0</v>
      </c>
      <c r="AI1570" s="211">
        <f t="shared" si="951"/>
        <v>0</v>
      </c>
      <c r="AJ1570" s="211">
        <f t="shared" si="951"/>
        <v>0</v>
      </c>
      <c r="AK1570" s="211">
        <f t="shared" si="951"/>
        <v>0</v>
      </c>
      <c r="AL1570" s="211">
        <f t="shared" si="951"/>
        <v>0</v>
      </c>
      <c r="AM1570" s="211">
        <f t="shared" si="951"/>
        <v>0</v>
      </c>
      <c r="AN1570" s="211">
        <f t="shared" si="951"/>
        <v>0</v>
      </c>
      <c r="AO1570" s="211">
        <f t="shared" si="951"/>
        <v>0</v>
      </c>
      <c r="AP1570" s="211">
        <f t="shared" si="951"/>
        <v>0</v>
      </c>
      <c r="AQ1570" s="211">
        <f t="shared" si="951"/>
        <v>0</v>
      </c>
      <c r="AR1570" s="211">
        <f t="shared" si="951"/>
        <v>0</v>
      </c>
      <c r="AS1570" s="211">
        <f t="shared" si="951"/>
        <v>0</v>
      </c>
      <c r="AT1570" s="211">
        <f t="shared" si="951"/>
        <v>0</v>
      </c>
      <c r="AU1570" s="211">
        <f t="shared" si="951"/>
        <v>0</v>
      </c>
      <c r="AV1570" s="211">
        <f t="shared" si="951"/>
        <v>0</v>
      </c>
      <c r="AW1570" s="211">
        <f t="shared" si="951"/>
        <v>0</v>
      </c>
      <c r="AX1570" s="211">
        <f t="shared" si="951"/>
        <v>0</v>
      </c>
      <c r="AY1570" s="211">
        <f t="shared" si="951"/>
        <v>0</v>
      </c>
      <c r="AZ1570" s="211">
        <f t="shared" si="951"/>
        <v>0</v>
      </c>
      <c r="BA1570" s="211">
        <f t="shared" si="951"/>
        <v>0</v>
      </c>
      <c r="BB1570" s="211">
        <f t="shared" si="951"/>
        <v>0</v>
      </c>
      <c r="BC1570" s="211">
        <f t="shared" si="951"/>
        <v>0</v>
      </c>
      <c r="BD1570" s="211">
        <f t="shared" si="951"/>
        <v>0</v>
      </c>
      <c r="BE1570" s="211">
        <f t="shared" si="951"/>
        <v>0</v>
      </c>
      <c r="BF1570" s="211">
        <f t="shared" si="951"/>
        <v>0</v>
      </c>
      <c r="BG1570" s="211">
        <f t="shared" si="951"/>
        <v>0</v>
      </c>
      <c r="BH1570" s="211">
        <f t="shared" si="951"/>
        <v>0</v>
      </c>
      <c r="BI1570" s="211">
        <f t="shared" si="951"/>
        <v>0</v>
      </c>
      <c r="BJ1570" s="211">
        <f t="shared" si="951"/>
        <v>0</v>
      </c>
      <c r="BK1570" s="211">
        <f t="shared" si="951"/>
        <v>0</v>
      </c>
      <c r="BL1570" s="211">
        <f t="shared" si="951"/>
        <v>0</v>
      </c>
      <c r="BM1570" s="211">
        <f t="shared" si="951"/>
        <v>0</v>
      </c>
    </row>
    <row r="1571" spans="1:65" s="213" customFormat="1" outlineLevel="1">
      <c r="A1571" s="212" t="s">
        <v>569</v>
      </c>
      <c r="B1571" s="210" t="s">
        <v>577</v>
      </c>
      <c r="AD1571" s="214">
        <v>0</v>
      </c>
      <c r="AE1571" s="214">
        <v>0</v>
      </c>
      <c r="AF1571" s="214">
        <v>0</v>
      </c>
      <c r="AG1571" s="214">
        <v>0</v>
      </c>
      <c r="AH1571" s="214">
        <v>0</v>
      </c>
      <c r="AI1571" s="214">
        <v>0</v>
      </c>
      <c r="AJ1571" s="214">
        <v>0</v>
      </c>
      <c r="AK1571" s="214">
        <v>0</v>
      </c>
      <c r="AL1571" s="214">
        <v>0</v>
      </c>
      <c r="AM1571" s="214">
        <v>0</v>
      </c>
      <c r="AN1571" s="214">
        <v>0</v>
      </c>
      <c r="AO1571" s="214">
        <v>0</v>
      </c>
      <c r="AP1571" s="214">
        <v>0</v>
      </c>
      <c r="AQ1571" s="214">
        <v>0</v>
      </c>
      <c r="AR1571" s="214">
        <v>0</v>
      </c>
      <c r="AS1571" s="214">
        <v>0</v>
      </c>
      <c r="AT1571" s="214">
        <v>0</v>
      </c>
      <c r="AU1571" s="214">
        <v>0</v>
      </c>
      <c r="AV1571" s="214">
        <v>0</v>
      </c>
      <c r="AW1571" s="214">
        <v>0</v>
      </c>
      <c r="AX1571" s="214">
        <v>0</v>
      </c>
      <c r="AY1571" s="214">
        <v>0</v>
      </c>
      <c r="AZ1571" s="214">
        <v>0</v>
      </c>
      <c r="BA1571" s="214">
        <v>0</v>
      </c>
      <c r="BB1571" s="214">
        <v>0</v>
      </c>
      <c r="BC1571" s="214">
        <v>0</v>
      </c>
      <c r="BD1571" s="214">
        <v>0</v>
      </c>
      <c r="BE1571" s="214">
        <v>0</v>
      </c>
      <c r="BF1571" s="214">
        <v>0</v>
      </c>
      <c r="BG1571" s="214">
        <v>0</v>
      </c>
      <c r="BH1571" s="214">
        <v>0</v>
      </c>
      <c r="BI1571" s="214">
        <v>1</v>
      </c>
      <c r="BJ1571" s="214">
        <v>2</v>
      </c>
      <c r="BK1571" s="214">
        <v>3</v>
      </c>
      <c r="BL1571" s="214">
        <v>4</v>
      </c>
      <c r="BM1571" s="214">
        <v>5</v>
      </c>
    </row>
    <row r="1572" spans="1:65" s="155" customFormat="1" outlineLevel="1">
      <c r="A1572" s="215" t="s">
        <v>497</v>
      </c>
      <c r="B1572" s="210" t="s">
        <v>577</v>
      </c>
      <c r="C1572" s="155" t="s">
        <v>578</v>
      </c>
      <c r="AD1572" s="217">
        <f t="shared" ref="AD1572:BM1572" si="952">AD1597*AD1580</f>
        <v>0</v>
      </c>
      <c r="AE1572" s="217">
        <f t="shared" si="952"/>
        <v>0</v>
      </c>
      <c r="AF1572" s="217">
        <f t="shared" si="952"/>
        <v>0</v>
      </c>
      <c r="AG1572" s="217">
        <f t="shared" si="952"/>
        <v>0</v>
      </c>
      <c r="AH1572" s="217">
        <f t="shared" si="952"/>
        <v>0</v>
      </c>
      <c r="AI1572" s="217">
        <f t="shared" si="952"/>
        <v>0</v>
      </c>
      <c r="AJ1572" s="217">
        <f t="shared" si="952"/>
        <v>0</v>
      </c>
      <c r="AK1572" s="217">
        <f t="shared" si="952"/>
        <v>0</v>
      </c>
      <c r="AL1572" s="217">
        <f t="shared" si="952"/>
        <v>0</v>
      </c>
      <c r="AM1572" s="217">
        <f t="shared" si="952"/>
        <v>0</v>
      </c>
      <c r="AN1572" s="217">
        <f t="shared" si="952"/>
        <v>0</v>
      </c>
      <c r="AO1572" s="217">
        <f t="shared" si="952"/>
        <v>0</v>
      </c>
      <c r="AP1572" s="217">
        <f t="shared" si="952"/>
        <v>0</v>
      </c>
      <c r="AQ1572" s="217">
        <f t="shared" si="952"/>
        <v>0</v>
      </c>
      <c r="AR1572" s="217">
        <f t="shared" si="952"/>
        <v>0</v>
      </c>
      <c r="AS1572" s="217">
        <f t="shared" si="952"/>
        <v>0</v>
      </c>
      <c r="AT1572" s="217">
        <f t="shared" si="952"/>
        <v>0</v>
      </c>
      <c r="AU1572" s="217">
        <f t="shared" si="952"/>
        <v>0</v>
      </c>
      <c r="AV1572" s="217">
        <f t="shared" si="952"/>
        <v>0</v>
      </c>
      <c r="AW1572" s="217">
        <f t="shared" si="952"/>
        <v>0</v>
      </c>
      <c r="AX1572" s="217">
        <f t="shared" si="952"/>
        <v>0</v>
      </c>
      <c r="AY1572" s="217">
        <f t="shared" si="952"/>
        <v>0</v>
      </c>
      <c r="AZ1572" s="217">
        <f t="shared" si="952"/>
        <v>0</v>
      </c>
      <c r="BA1572" s="217">
        <f t="shared" si="952"/>
        <v>0</v>
      </c>
      <c r="BB1572" s="217">
        <f t="shared" si="952"/>
        <v>0</v>
      </c>
      <c r="BC1572" s="217">
        <f t="shared" si="952"/>
        <v>0</v>
      </c>
      <c r="BD1572" s="217">
        <f t="shared" si="952"/>
        <v>0</v>
      </c>
      <c r="BE1572" s="217">
        <f t="shared" si="952"/>
        <v>0</v>
      </c>
      <c r="BF1572" s="217">
        <f t="shared" si="952"/>
        <v>0</v>
      </c>
      <c r="BG1572" s="217">
        <f t="shared" si="952"/>
        <v>0</v>
      </c>
      <c r="BH1572" s="217">
        <f t="shared" si="952"/>
        <v>0</v>
      </c>
      <c r="BI1572" s="217">
        <f t="shared" si="952"/>
        <v>0</v>
      </c>
      <c r="BJ1572" s="217">
        <f t="shared" si="952"/>
        <v>0</v>
      </c>
      <c r="BK1572" s="217">
        <f t="shared" si="952"/>
        <v>0</v>
      </c>
      <c r="BL1572" s="217">
        <f t="shared" si="952"/>
        <v>0</v>
      </c>
      <c r="BM1572" s="217">
        <f t="shared" si="952"/>
        <v>0</v>
      </c>
    </row>
    <row r="1573" spans="1:65" s="155" customFormat="1" outlineLevel="1">
      <c r="A1573" s="209" t="s">
        <v>573</v>
      </c>
      <c r="B1573" s="210" t="s">
        <v>577</v>
      </c>
      <c r="AD1573" s="211">
        <f t="shared" ref="AD1573:BM1573" si="953">SUM(AD1570,AD1572)</f>
        <v>0</v>
      </c>
      <c r="AE1573" s="211">
        <f t="shared" si="953"/>
        <v>0</v>
      </c>
      <c r="AF1573" s="211">
        <f t="shared" si="953"/>
        <v>0</v>
      </c>
      <c r="AG1573" s="211">
        <f t="shared" si="953"/>
        <v>0</v>
      </c>
      <c r="AH1573" s="211">
        <f t="shared" si="953"/>
        <v>0</v>
      </c>
      <c r="AI1573" s="211">
        <f t="shared" si="953"/>
        <v>0</v>
      </c>
      <c r="AJ1573" s="211">
        <f t="shared" si="953"/>
        <v>0</v>
      </c>
      <c r="AK1573" s="211">
        <f t="shared" si="953"/>
        <v>0</v>
      </c>
      <c r="AL1573" s="211">
        <f t="shared" si="953"/>
        <v>0</v>
      </c>
      <c r="AM1573" s="211">
        <f t="shared" si="953"/>
        <v>0</v>
      </c>
      <c r="AN1573" s="211">
        <f t="shared" si="953"/>
        <v>0</v>
      </c>
      <c r="AO1573" s="211">
        <f t="shared" si="953"/>
        <v>0</v>
      </c>
      <c r="AP1573" s="211">
        <f t="shared" si="953"/>
        <v>0</v>
      </c>
      <c r="AQ1573" s="211">
        <f t="shared" si="953"/>
        <v>0</v>
      </c>
      <c r="AR1573" s="211">
        <f t="shared" si="953"/>
        <v>0</v>
      </c>
      <c r="AS1573" s="211">
        <f t="shared" si="953"/>
        <v>0</v>
      </c>
      <c r="AT1573" s="211">
        <f t="shared" si="953"/>
        <v>0</v>
      </c>
      <c r="AU1573" s="211">
        <f t="shared" si="953"/>
        <v>0</v>
      </c>
      <c r="AV1573" s="211">
        <f t="shared" si="953"/>
        <v>0</v>
      </c>
      <c r="AW1573" s="211">
        <f t="shared" si="953"/>
        <v>0</v>
      </c>
      <c r="AX1573" s="211">
        <f t="shared" si="953"/>
        <v>0</v>
      </c>
      <c r="AY1573" s="211">
        <f t="shared" si="953"/>
        <v>0</v>
      </c>
      <c r="AZ1573" s="211">
        <f t="shared" si="953"/>
        <v>0</v>
      </c>
      <c r="BA1573" s="211">
        <f t="shared" si="953"/>
        <v>0</v>
      </c>
      <c r="BB1573" s="211">
        <f t="shared" si="953"/>
        <v>0</v>
      </c>
      <c r="BC1573" s="211">
        <f t="shared" si="953"/>
        <v>0</v>
      </c>
      <c r="BD1573" s="211">
        <f t="shared" si="953"/>
        <v>0</v>
      </c>
      <c r="BE1573" s="211">
        <f t="shared" si="953"/>
        <v>0</v>
      </c>
      <c r="BF1573" s="211">
        <f t="shared" si="953"/>
        <v>0</v>
      </c>
      <c r="BG1573" s="211">
        <f t="shared" si="953"/>
        <v>0</v>
      </c>
      <c r="BH1573" s="211">
        <f t="shared" si="953"/>
        <v>0</v>
      </c>
      <c r="BI1573" s="211">
        <f t="shared" si="953"/>
        <v>0</v>
      </c>
      <c r="BJ1573" s="211">
        <f t="shared" si="953"/>
        <v>0</v>
      </c>
      <c r="BK1573" s="211">
        <f t="shared" si="953"/>
        <v>0</v>
      </c>
      <c r="BL1573" s="211">
        <f t="shared" si="953"/>
        <v>0</v>
      </c>
      <c r="BM1573" s="211">
        <f t="shared" si="953"/>
        <v>0</v>
      </c>
    </row>
    <row r="1574" spans="1:65" s="155" customFormat="1" outlineLevel="1">
      <c r="A1574" s="209"/>
      <c r="B1574" s="210"/>
    </row>
    <row r="1575" spans="1:65" s="155" customFormat="1" outlineLevel="1">
      <c r="A1575" s="209" t="s">
        <v>574</v>
      </c>
      <c r="B1575" s="210" t="s">
        <v>577</v>
      </c>
      <c r="AD1575" s="216">
        <v>0</v>
      </c>
      <c r="AE1575" s="211">
        <f t="shared" ref="AE1575:BM1575" si="954">AD1578</f>
        <v>0</v>
      </c>
      <c r="AF1575" s="211">
        <f t="shared" si="954"/>
        <v>0</v>
      </c>
      <c r="AG1575" s="211">
        <f t="shared" si="954"/>
        <v>0</v>
      </c>
      <c r="AH1575" s="211">
        <f t="shared" si="954"/>
        <v>0</v>
      </c>
      <c r="AI1575" s="211">
        <f t="shared" si="954"/>
        <v>0</v>
      </c>
      <c r="AJ1575" s="211">
        <f t="shared" si="954"/>
        <v>0</v>
      </c>
      <c r="AK1575" s="211">
        <f t="shared" si="954"/>
        <v>0</v>
      </c>
      <c r="AL1575" s="211">
        <f t="shared" si="954"/>
        <v>0</v>
      </c>
      <c r="AM1575" s="211">
        <f t="shared" si="954"/>
        <v>0</v>
      </c>
      <c r="AN1575" s="211">
        <f t="shared" si="954"/>
        <v>0</v>
      </c>
      <c r="AO1575" s="211">
        <f t="shared" si="954"/>
        <v>0</v>
      </c>
      <c r="AP1575" s="211">
        <f t="shared" si="954"/>
        <v>0</v>
      </c>
      <c r="AQ1575" s="211">
        <f t="shared" si="954"/>
        <v>0</v>
      </c>
      <c r="AR1575" s="211">
        <f t="shared" si="954"/>
        <v>0</v>
      </c>
      <c r="AS1575" s="211">
        <f t="shared" si="954"/>
        <v>0</v>
      </c>
      <c r="AT1575" s="211">
        <f t="shared" si="954"/>
        <v>0</v>
      </c>
      <c r="AU1575" s="211">
        <f t="shared" si="954"/>
        <v>0</v>
      </c>
      <c r="AV1575" s="211">
        <f t="shared" si="954"/>
        <v>0</v>
      </c>
      <c r="AW1575" s="211">
        <f t="shared" si="954"/>
        <v>0</v>
      </c>
      <c r="AX1575" s="211">
        <f t="shared" si="954"/>
        <v>0</v>
      </c>
      <c r="AY1575" s="211">
        <f t="shared" si="954"/>
        <v>0</v>
      </c>
      <c r="AZ1575" s="211">
        <f t="shared" si="954"/>
        <v>0</v>
      </c>
      <c r="BA1575" s="211">
        <f t="shared" si="954"/>
        <v>0</v>
      </c>
      <c r="BB1575" s="211">
        <f t="shared" si="954"/>
        <v>0</v>
      </c>
      <c r="BC1575" s="211">
        <f t="shared" si="954"/>
        <v>0</v>
      </c>
      <c r="BD1575" s="211">
        <f t="shared" si="954"/>
        <v>0</v>
      </c>
      <c r="BE1575" s="211">
        <f t="shared" si="954"/>
        <v>0</v>
      </c>
      <c r="BF1575" s="211">
        <f t="shared" si="954"/>
        <v>0</v>
      </c>
      <c r="BG1575" s="211">
        <f t="shared" si="954"/>
        <v>0</v>
      </c>
      <c r="BH1575" s="211">
        <f t="shared" si="954"/>
        <v>0</v>
      </c>
      <c r="BI1575" s="211">
        <f t="shared" si="954"/>
        <v>0</v>
      </c>
      <c r="BJ1575" s="211">
        <f t="shared" si="954"/>
        <v>0</v>
      </c>
      <c r="BK1575" s="211">
        <f t="shared" si="954"/>
        <v>0</v>
      </c>
      <c r="BL1575" s="211">
        <f t="shared" si="954"/>
        <v>0</v>
      </c>
      <c r="BM1575" s="211">
        <f t="shared" si="954"/>
        <v>0</v>
      </c>
    </row>
    <row r="1576" spans="1:65" s="213" customFormat="1" outlineLevel="1">
      <c r="A1576" s="212" t="s">
        <v>569</v>
      </c>
      <c r="B1576" s="210" t="s">
        <v>577</v>
      </c>
      <c r="AD1576" s="214">
        <v>0</v>
      </c>
      <c r="AE1576" s="214">
        <v>0</v>
      </c>
      <c r="AF1576" s="214">
        <v>0</v>
      </c>
      <c r="AG1576" s="214">
        <v>0</v>
      </c>
      <c r="AH1576" s="214">
        <v>0</v>
      </c>
      <c r="AI1576" s="214">
        <v>0</v>
      </c>
      <c r="AJ1576" s="214">
        <v>0</v>
      </c>
      <c r="AK1576" s="214">
        <v>0</v>
      </c>
      <c r="AL1576" s="214">
        <v>0</v>
      </c>
      <c r="AM1576" s="214">
        <v>0</v>
      </c>
      <c r="AN1576" s="214">
        <v>0</v>
      </c>
      <c r="AO1576" s="214">
        <v>0</v>
      </c>
      <c r="AP1576" s="214">
        <v>0</v>
      </c>
      <c r="AQ1576" s="214">
        <v>0</v>
      </c>
      <c r="AR1576" s="214">
        <v>0</v>
      </c>
      <c r="AS1576" s="214">
        <v>0</v>
      </c>
      <c r="AT1576" s="214">
        <v>0</v>
      </c>
      <c r="AU1576" s="214">
        <v>0</v>
      </c>
      <c r="AV1576" s="214">
        <v>0</v>
      </c>
      <c r="AW1576" s="214">
        <v>0</v>
      </c>
      <c r="AX1576" s="214">
        <v>0</v>
      </c>
      <c r="AY1576" s="214">
        <v>0</v>
      </c>
      <c r="AZ1576" s="214">
        <v>0</v>
      </c>
      <c r="BA1576" s="214">
        <v>0</v>
      </c>
      <c r="BB1576" s="214">
        <v>0</v>
      </c>
      <c r="BC1576" s="214">
        <v>0</v>
      </c>
      <c r="BD1576" s="214">
        <v>0</v>
      </c>
      <c r="BE1576" s="214">
        <v>0</v>
      </c>
      <c r="BF1576" s="214">
        <v>0</v>
      </c>
      <c r="BG1576" s="214">
        <v>0</v>
      </c>
      <c r="BH1576" s="214">
        <v>0</v>
      </c>
      <c r="BI1576" s="214">
        <v>1</v>
      </c>
      <c r="BJ1576" s="214">
        <v>2</v>
      </c>
      <c r="BK1576" s="214">
        <v>3</v>
      </c>
      <c r="BL1576" s="214">
        <v>4</v>
      </c>
      <c r="BM1576" s="214">
        <v>5</v>
      </c>
    </row>
    <row r="1577" spans="1:65" s="155" customFormat="1" outlineLevel="1">
      <c r="A1577" s="215" t="s">
        <v>575</v>
      </c>
      <c r="B1577" s="210" t="s">
        <v>577</v>
      </c>
      <c r="AD1577" s="211">
        <f t="shared" ref="AD1577:BM1577" si="955">-SUM(AD1565,AD1572)*AD$2602</f>
        <v>0</v>
      </c>
      <c r="AE1577" s="211">
        <f t="shared" si="955"/>
        <v>0</v>
      </c>
      <c r="AF1577" s="211">
        <f t="shared" si="955"/>
        <v>0</v>
      </c>
      <c r="AG1577" s="211">
        <f t="shared" si="955"/>
        <v>0</v>
      </c>
      <c r="AH1577" s="211">
        <f t="shared" si="955"/>
        <v>0</v>
      </c>
      <c r="AI1577" s="211">
        <f t="shared" si="955"/>
        <v>0</v>
      </c>
      <c r="AJ1577" s="211">
        <f t="shared" si="955"/>
        <v>0</v>
      </c>
      <c r="AK1577" s="211">
        <f t="shared" si="955"/>
        <v>0</v>
      </c>
      <c r="AL1577" s="211">
        <f t="shared" si="955"/>
        <v>0</v>
      </c>
      <c r="AM1577" s="211">
        <f t="shared" si="955"/>
        <v>0</v>
      </c>
      <c r="AN1577" s="211">
        <f t="shared" si="955"/>
        <v>0</v>
      </c>
      <c r="AO1577" s="211">
        <f t="shared" si="955"/>
        <v>0</v>
      </c>
      <c r="AP1577" s="211">
        <f t="shared" si="955"/>
        <v>0</v>
      </c>
      <c r="AQ1577" s="211">
        <f t="shared" si="955"/>
        <v>0</v>
      </c>
      <c r="AR1577" s="211">
        <f t="shared" si="955"/>
        <v>0</v>
      </c>
      <c r="AS1577" s="211">
        <f t="shared" si="955"/>
        <v>0</v>
      </c>
      <c r="AT1577" s="211">
        <f t="shared" si="955"/>
        <v>0</v>
      </c>
      <c r="AU1577" s="211">
        <f t="shared" si="955"/>
        <v>0</v>
      </c>
      <c r="AV1577" s="211">
        <f t="shared" si="955"/>
        <v>0</v>
      </c>
      <c r="AW1577" s="211">
        <f t="shared" si="955"/>
        <v>0</v>
      </c>
      <c r="AX1577" s="211">
        <f t="shared" si="955"/>
        <v>0</v>
      </c>
      <c r="AY1577" s="211">
        <f t="shared" si="955"/>
        <v>0</v>
      </c>
      <c r="AZ1577" s="211">
        <f t="shared" si="955"/>
        <v>0</v>
      </c>
      <c r="BA1577" s="211">
        <f t="shared" si="955"/>
        <v>0</v>
      </c>
      <c r="BB1577" s="211">
        <f t="shared" si="955"/>
        <v>0</v>
      </c>
      <c r="BC1577" s="211">
        <f t="shared" si="955"/>
        <v>0</v>
      </c>
      <c r="BD1577" s="211">
        <f t="shared" si="955"/>
        <v>0</v>
      </c>
      <c r="BE1577" s="211">
        <f t="shared" si="955"/>
        <v>0</v>
      </c>
      <c r="BF1577" s="211">
        <f t="shared" si="955"/>
        <v>0</v>
      </c>
      <c r="BG1577" s="211">
        <f t="shared" si="955"/>
        <v>0</v>
      </c>
      <c r="BH1577" s="211">
        <f t="shared" si="955"/>
        <v>0</v>
      </c>
      <c r="BI1577" s="211">
        <f t="shared" si="955"/>
        <v>0</v>
      </c>
      <c r="BJ1577" s="211">
        <f t="shared" si="955"/>
        <v>0</v>
      </c>
      <c r="BK1577" s="211">
        <f t="shared" si="955"/>
        <v>0</v>
      </c>
      <c r="BL1577" s="211">
        <f t="shared" si="955"/>
        <v>0</v>
      </c>
      <c r="BM1577" s="211">
        <f t="shared" si="955"/>
        <v>0</v>
      </c>
    </row>
    <row r="1578" spans="1:65" s="155" customFormat="1" outlineLevel="1">
      <c r="A1578" s="209" t="s">
        <v>576</v>
      </c>
      <c r="B1578" s="210" t="s">
        <v>577</v>
      </c>
      <c r="AD1578" s="211">
        <f t="shared" ref="AD1578:BM1578" si="956">SUM(AD1575,AD1577)</f>
        <v>0</v>
      </c>
      <c r="AE1578" s="211">
        <f t="shared" si="956"/>
        <v>0</v>
      </c>
      <c r="AF1578" s="211">
        <f t="shared" si="956"/>
        <v>0</v>
      </c>
      <c r="AG1578" s="211">
        <f t="shared" si="956"/>
        <v>0</v>
      </c>
      <c r="AH1578" s="211">
        <f t="shared" si="956"/>
        <v>0</v>
      </c>
      <c r="AI1578" s="211">
        <f t="shared" si="956"/>
        <v>0</v>
      </c>
      <c r="AJ1578" s="211">
        <f t="shared" si="956"/>
        <v>0</v>
      </c>
      <c r="AK1578" s="211">
        <f t="shared" si="956"/>
        <v>0</v>
      </c>
      <c r="AL1578" s="211">
        <f t="shared" si="956"/>
        <v>0</v>
      </c>
      <c r="AM1578" s="211">
        <f t="shared" si="956"/>
        <v>0</v>
      </c>
      <c r="AN1578" s="211">
        <f t="shared" si="956"/>
        <v>0</v>
      </c>
      <c r="AO1578" s="211">
        <f t="shared" si="956"/>
        <v>0</v>
      </c>
      <c r="AP1578" s="211">
        <f t="shared" si="956"/>
        <v>0</v>
      </c>
      <c r="AQ1578" s="211">
        <f t="shared" si="956"/>
        <v>0</v>
      </c>
      <c r="AR1578" s="211">
        <f t="shared" si="956"/>
        <v>0</v>
      </c>
      <c r="AS1578" s="211">
        <f t="shared" si="956"/>
        <v>0</v>
      </c>
      <c r="AT1578" s="211">
        <f t="shared" si="956"/>
        <v>0</v>
      </c>
      <c r="AU1578" s="211">
        <f t="shared" si="956"/>
        <v>0</v>
      </c>
      <c r="AV1578" s="211">
        <f t="shared" si="956"/>
        <v>0</v>
      </c>
      <c r="AW1578" s="211">
        <f t="shared" si="956"/>
        <v>0</v>
      </c>
      <c r="AX1578" s="211">
        <f t="shared" si="956"/>
        <v>0</v>
      </c>
      <c r="AY1578" s="211">
        <f t="shared" si="956"/>
        <v>0</v>
      </c>
      <c r="AZ1578" s="211">
        <f t="shared" si="956"/>
        <v>0</v>
      </c>
      <c r="BA1578" s="211">
        <f t="shared" si="956"/>
        <v>0</v>
      </c>
      <c r="BB1578" s="211">
        <f t="shared" si="956"/>
        <v>0</v>
      </c>
      <c r="BC1578" s="211">
        <f t="shared" si="956"/>
        <v>0</v>
      </c>
      <c r="BD1578" s="211">
        <f t="shared" si="956"/>
        <v>0</v>
      </c>
      <c r="BE1578" s="211">
        <f t="shared" si="956"/>
        <v>0</v>
      </c>
      <c r="BF1578" s="211">
        <f t="shared" si="956"/>
        <v>0</v>
      </c>
      <c r="BG1578" s="211">
        <f t="shared" si="956"/>
        <v>0</v>
      </c>
      <c r="BH1578" s="211">
        <f t="shared" si="956"/>
        <v>0</v>
      </c>
      <c r="BI1578" s="211">
        <f t="shared" si="956"/>
        <v>0</v>
      </c>
      <c r="BJ1578" s="211">
        <f t="shared" si="956"/>
        <v>0</v>
      </c>
      <c r="BK1578" s="211">
        <f t="shared" si="956"/>
        <v>0</v>
      </c>
      <c r="BL1578" s="211">
        <f t="shared" si="956"/>
        <v>0</v>
      </c>
      <c r="BM1578" s="211">
        <f t="shared" si="956"/>
        <v>0</v>
      </c>
    </row>
    <row r="1579" spans="1:65" outlineLevel="1">
      <c r="A1579" s="218"/>
      <c r="B1579" s="202"/>
      <c r="D1579"/>
      <c r="AD1579" s="29"/>
      <c r="AE1579" s="29"/>
      <c r="AF1579" s="29"/>
      <c r="AG1579" s="29"/>
      <c r="AH1579" s="29"/>
      <c r="AI1579" s="29"/>
      <c r="AJ1579" s="29"/>
      <c r="AK1579" s="29"/>
      <c r="AL1579" s="29"/>
      <c r="AM1579" s="29"/>
      <c r="AN1579" s="29"/>
      <c r="AO1579" s="29"/>
      <c r="AP1579" s="29"/>
      <c r="AQ1579" s="29"/>
      <c r="AR1579" s="29"/>
      <c r="AS1579" s="29"/>
      <c r="AT1579" s="29"/>
      <c r="AU1579" s="29"/>
      <c r="AV1579" s="29"/>
      <c r="AW1579" s="29"/>
      <c r="AX1579" s="29"/>
      <c r="AY1579" s="29"/>
      <c r="AZ1579" s="29"/>
      <c r="BA1579" s="29"/>
      <c r="BB1579" s="29"/>
      <c r="BC1579" s="29"/>
      <c r="BD1579" s="29"/>
      <c r="BE1579" s="29"/>
      <c r="BF1579" s="29"/>
      <c r="BG1579" s="29"/>
      <c r="BH1579" s="29"/>
      <c r="BI1579" s="29"/>
      <c r="BJ1579" s="29"/>
      <c r="BK1579" s="29"/>
      <c r="BL1579" s="29"/>
      <c r="BM1579" s="29"/>
    </row>
    <row r="1580" spans="1:65" outlineLevel="1">
      <c r="A1580" s="218" t="s">
        <v>579</v>
      </c>
      <c r="B1580" s="202" t="s">
        <v>580</v>
      </c>
      <c r="D1580"/>
      <c r="AD1580" s="219">
        <f>AD$221</f>
        <v>1.035172571068113</v>
      </c>
      <c r="AE1580" s="219">
        <f t="shared" ref="AE1580:BM1580" si="957">AE$221</f>
        <v>1.071403611055497</v>
      </c>
      <c r="AF1580" s="219">
        <f t="shared" si="957"/>
        <v>1.1035457193871618</v>
      </c>
      <c r="AG1580" s="219">
        <f t="shared" si="957"/>
        <v>1.1366520909687767</v>
      </c>
      <c r="AH1580" s="219">
        <f t="shared" si="957"/>
        <v>1.17075165369784</v>
      </c>
      <c r="AI1580" s="219">
        <f t="shared" si="957"/>
        <v>1.2058742033087753</v>
      </c>
      <c r="AJ1580" s="219">
        <f t="shared" si="957"/>
        <v>1.2420504294080386</v>
      </c>
      <c r="AK1580" s="219">
        <f t="shared" si="957"/>
        <v>1.2793119422902797</v>
      </c>
      <c r="AL1580" s="219">
        <f t="shared" si="957"/>
        <v>1.3176913005589881</v>
      </c>
      <c r="AM1580" s="219">
        <f t="shared" si="957"/>
        <v>1.3572220395757577</v>
      </c>
      <c r="AN1580" s="219">
        <f t="shared" si="957"/>
        <v>1.3979387007630304</v>
      </c>
      <c r="AO1580" s="219">
        <f t="shared" si="957"/>
        <v>1.4398768617859214</v>
      </c>
      <c r="AP1580" s="219">
        <f t="shared" si="957"/>
        <v>1.483073167639499</v>
      </c>
      <c r="AQ1580" s="219">
        <f t="shared" si="957"/>
        <v>1.527565362668684</v>
      </c>
      <c r="AR1580" s="219">
        <f t="shared" si="957"/>
        <v>1.5733923235487446</v>
      </c>
      <c r="AS1580" s="219">
        <f t="shared" si="957"/>
        <v>1.620594093255207</v>
      </c>
      <c r="AT1580" s="219">
        <f t="shared" si="957"/>
        <v>1.6692119160528633</v>
      </c>
      <c r="AU1580" s="219">
        <f t="shared" si="957"/>
        <v>1.7192882735344492</v>
      </c>
      <c r="AV1580" s="219">
        <f t="shared" si="957"/>
        <v>1.7708669217404827</v>
      </c>
      <c r="AW1580" s="219">
        <f t="shared" si="957"/>
        <v>1.8239929293926971</v>
      </c>
      <c r="AX1580" s="219">
        <f t="shared" si="957"/>
        <v>1.878712717274478</v>
      </c>
      <c r="AY1580" s="219">
        <f t="shared" si="957"/>
        <v>1.9350740987927124</v>
      </c>
      <c r="AZ1580" s="219">
        <f t="shared" si="957"/>
        <v>1.9931263217564938</v>
      </c>
      <c r="BA1580" s="219">
        <f t="shared" si="957"/>
        <v>2.0529201114091888</v>
      </c>
      <c r="BB1580" s="219">
        <f t="shared" si="957"/>
        <v>2.1145077147514644</v>
      </c>
      <c r="BC1580" s="219">
        <f t="shared" si="957"/>
        <v>2.1779429461940083</v>
      </c>
      <c r="BD1580" s="219">
        <f t="shared" si="957"/>
        <v>2.2432812345798285</v>
      </c>
      <c r="BE1580" s="219">
        <f t="shared" si="957"/>
        <v>2.3105796716172233</v>
      </c>
      <c r="BF1580" s="219">
        <f t="shared" si="957"/>
        <v>2.3798970617657402</v>
      </c>
      <c r="BG1580" s="219">
        <f t="shared" si="957"/>
        <v>2.4512939736187125</v>
      </c>
      <c r="BH1580" s="219">
        <f t="shared" si="957"/>
        <v>2.524832792827274</v>
      </c>
      <c r="BI1580" s="219">
        <f t="shared" si="957"/>
        <v>2.6005777766120923</v>
      </c>
      <c r="BJ1580" s="219">
        <f t="shared" si="957"/>
        <v>2.678595109910455</v>
      </c>
      <c r="BK1580" s="219">
        <f t="shared" si="957"/>
        <v>2.7589529632077689</v>
      </c>
      <c r="BL1580" s="219">
        <f t="shared" si="957"/>
        <v>2.8417215521040022</v>
      </c>
      <c r="BM1580" s="219">
        <f t="shared" si="957"/>
        <v>2.9269731986671226</v>
      </c>
    </row>
    <row r="1581" spans="1:65" outlineLevel="1">
      <c r="A1581" s="218"/>
      <c r="B1581" s="202"/>
      <c r="D1581"/>
    </row>
    <row r="1582" spans="1:65" s="8" customFormat="1" outlineLevel="1">
      <c r="A1582" s="8" t="s">
        <v>581</v>
      </c>
    </row>
    <row r="1583" spans="1:65" outlineLevel="1">
      <c r="A1583" s="202" t="s">
        <v>582</v>
      </c>
      <c r="B1583" s="202" t="s">
        <v>42</v>
      </c>
      <c r="D1583"/>
      <c r="AD1583" s="62">
        <f>IF(OR(AD1587=0,AD1585=0),0,AD1586/AD1585)</f>
        <v>0</v>
      </c>
      <c r="AE1583" s="62">
        <f>IF(OR(AE1587=0,AE1585=0),0,AE1586/AE1585)</f>
        <v>0</v>
      </c>
      <c r="AF1583" s="62">
        <f t="shared" ref="AF1583:BH1583" si="958">IF(OR(AF1587=0,AF1585=0),0,AF1586/AF1585)</f>
        <v>0</v>
      </c>
      <c r="AG1583" s="62">
        <f t="shared" si="958"/>
        <v>0</v>
      </c>
      <c r="AH1583" s="62">
        <f t="shared" si="958"/>
        <v>0</v>
      </c>
      <c r="AI1583" s="62">
        <f t="shared" si="958"/>
        <v>0</v>
      </c>
      <c r="AJ1583" s="62">
        <f t="shared" si="958"/>
        <v>0</v>
      </c>
      <c r="AK1583" s="62">
        <f t="shared" si="958"/>
        <v>0</v>
      </c>
      <c r="AL1583" s="62">
        <f t="shared" si="958"/>
        <v>0</v>
      </c>
      <c r="AM1583" s="62">
        <f t="shared" si="958"/>
        <v>0</v>
      </c>
      <c r="AN1583" s="62">
        <f t="shared" si="958"/>
        <v>0</v>
      </c>
      <c r="AO1583" s="62">
        <f t="shared" si="958"/>
        <v>0</v>
      </c>
      <c r="AP1583" s="62">
        <f t="shared" si="958"/>
        <v>0</v>
      </c>
      <c r="AQ1583" s="62">
        <f t="shared" si="958"/>
        <v>0</v>
      </c>
      <c r="AR1583" s="62">
        <f t="shared" si="958"/>
        <v>0</v>
      </c>
      <c r="AS1583" s="62">
        <f t="shared" si="958"/>
        <v>0</v>
      </c>
      <c r="AT1583" s="62">
        <f t="shared" si="958"/>
        <v>0</v>
      </c>
      <c r="AU1583" s="62">
        <f t="shared" si="958"/>
        <v>0</v>
      </c>
      <c r="AV1583" s="62">
        <f t="shared" si="958"/>
        <v>0</v>
      </c>
      <c r="AW1583" s="62">
        <f t="shared" si="958"/>
        <v>0</v>
      </c>
      <c r="AX1583" s="62">
        <f t="shared" si="958"/>
        <v>0</v>
      </c>
      <c r="AY1583" s="62">
        <f t="shared" si="958"/>
        <v>0</v>
      </c>
      <c r="AZ1583" s="62">
        <f t="shared" si="958"/>
        <v>0</v>
      </c>
      <c r="BA1583" s="62">
        <f t="shared" si="958"/>
        <v>0</v>
      </c>
      <c r="BB1583" s="62">
        <f t="shared" si="958"/>
        <v>0</v>
      </c>
      <c r="BC1583" s="62">
        <f t="shared" si="958"/>
        <v>0</v>
      </c>
      <c r="BD1583" s="62">
        <f t="shared" si="958"/>
        <v>0</v>
      </c>
      <c r="BE1583" s="62">
        <f t="shared" si="958"/>
        <v>0</v>
      </c>
      <c r="BF1583" s="62">
        <f t="shared" si="958"/>
        <v>0</v>
      </c>
      <c r="BG1583" s="62">
        <f t="shared" si="958"/>
        <v>0</v>
      </c>
      <c r="BH1583" s="62">
        <f t="shared" si="958"/>
        <v>0</v>
      </c>
      <c r="BI1583" s="62">
        <f>IF(OR(BI1587=0,BI1585=0),0,BI1586/BI1585)</f>
        <v>0</v>
      </c>
      <c r="BJ1583" s="62">
        <f>IF(OR(BJ1587=0,BJ1585=0),0,BJ1586/BJ1585)</f>
        <v>0</v>
      </c>
      <c r="BK1583" s="62">
        <f>IF(OR(BK1587=0,BK1585=0),0,BK1586/BK1585)</f>
        <v>0</v>
      </c>
      <c r="BL1583" s="62">
        <f>IF(OR(BL1587=0,BL1585=0),0,BL1586/BL1585)</f>
        <v>0</v>
      </c>
      <c r="BM1583" s="62">
        <f>IF(OR(BM1587=0,BM1585=0),0,BM1586/BM1585)</f>
        <v>0</v>
      </c>
    </row>
    <row r="1584" spans="1:65" outlineLevel="1">
      <c r="A1584" s="202" t="s">
        <v>583</v>
      </c>
      <c r="B1584" s="202"/>
      <c r="D1584"/>
      <c r="AD1584" s="62"/>
      <c r="AE1584" s="62"/>
      <c r="AF1584" s="62"/>
      <c r="AG1584" s="62"/>
      <c r="AH1584" s="62"/>
      <c r="AI1584" s="62"/>
      <c r="AJ1584" s="62"/>
      <c r="AK1584" s="62"/>
      <c r="AL1584" s="62"/>
      <c r="AM1584" s="62"/>
      <c r="AN1584" s="62"/>
      <c r="AO1584" s="62"/>
      <c r="AP1584" s="62"/>
      <c r="AQ1584" s="62"/>
      <c r="AR1584" s="62"/>
      <c r="AS1584" s="62"/>
      <c r="AT1584" s="62"/>
      <c r="AU1584" s="62"/>
      <c r="AV1584" s="62"/>
      <c r="AW1584" s="62"/>
      <c r="AX1584" s="62"/>
      <c r="AY1584" s="62"/>
      <c r="AZ1584" s="62"/>
      <c r="BA1584" s="62"/>
      <c r="BB1584" s="62"/>
      <c r="BC1584" s="62"/>
      <c r="BD1584" s="62"/>
      <c r="BE1584" s="62"/>
      <c r="BF1584" s="62"/>
      <c r="BG1584" s="62"/>
      <c r="BH1584" s="62"/>
      <c r="BI1584" s="62"/>
      <c r="BJ1584" s="62"/>
      <c r="BK1584" s="62"/>
      <c r="BL1584" s="62"/>
      <c r="BM1584" s="62"/>
    </row>
    <row r="1585" spans="1:69" outlineLevel="1">
      <c r="A1585" s="202" t="s">
        <v>584</v>
      </c>
      <c r="B1585" s="202" t="s">
        <v>585</v>
      </c>
      <c r="D1585"/>
      <c r="AD1585" s="29">
        <f>AD1586+AE1585</f>
        <v>0</v>
      </c>
      <c r="AE1585" s="29">
        <f>AE1586+AF1585</f>
        <v>0</v>
      </c>
      <c r="AF1585" s="29">
        <f t="shared" ref="AF1585:BF1585" si="959">AF1586+AG1585</f>
        <v>0</v>
      </c>
      <c r="AG1585" s="29">
        <f t="shared" si="959"/>
        <v>0</v>
      </c>
      <c r="AH1585" s="29">
        <f t="shared" si="959"/>
        <v>0</v>
      </c>
      <c r="AI1585" s="29">
        <f t="shared" si="959"/>
        <v>0</v>
      </c>
      <c r="AJ1585" s="29">
        <f t="shared" si="959"/>
        <v>0</v>
      </c>
      <c r="AK1585" s="29">
        <f t="shared" si="959"/>
        <v>0</v>
      </c>
      <c r="AL1585" s="29">
        <f t="shared" si="959"/>
        <v>0</v>
      </c>
      <c r="AM1585" s="29">
        <f t="shared" si="959"/>
        <v>0</v>
      </c>
      <c r="AN1585" s="29">
        <f t="shared" si="959"/>
        <v>0</v>
      </c>
      <c r="AO1585" s="29">
        <f t="shared" si="959"/>
        <v>0</v>
      </c>
      <c r="AP1585" s="29">
        <f t="shared" si="959"/>
        <v>0</v>
      </c>
      <c r="AQ1585" s="29">
        <f t="shared" si="959"/>
        <v>0</v>
      </c>
      <c r="AR1585" s="29">
        <f t="shared" si="959"/>
        <v>0</v>
      </c>
      <c r="AS1585" s="29">
        <f t="shared" si="959"/>
        <v>0</v>
      </c>
      <c r="AT1585" s="29">
        <f t="shared" si="959"/>
        <v>0</v>
      </c>
      <c r="AU1585" s="29">
        <f t="shared" si="959"/>
        <v>0</v>
      </c>
      <c r="AV1585" s="29">
        <f t="shared" si="959"/>
        <v>0</v>
      </c>
      <c r="AW1585" s="29">
        <f t="shared" si="959"/>
        <v>0</v>
      </c>
      <c r="AX1585" s="29">
        <f t="shared" si="959"/>
        <v>0</v>
      </c>
      <c r="AY1585" s="29">
        <f t="shared" si="959"/>
        <v>0</v>
      </c>
      <c r="AZ1585" s="29">
        <f t="shared" si="959"/>
        <v>0</v>
      </c>
      <c r="BA1585" s="29">
        <f t="shared" si="959"/>
        <v>0</v>
      </c>
      <c r="BB1585" s="29">
        <f t="shared" si="959"/>
        <v>0</v>
      </c>
      <c r="BC1585" s="29">
        <f t="shared" si="959"/>
        <v>0</v>
      </c>
      <c r="BD1585" s="29">
        <f t="shared" si="959"/>
        <v>0</v>
      </c>
      <c r="BE1585" s="29">
        <f t="shared" si="959"/>
        <v>0</v>
      </c>
      <c r="BF1585" s="29">
        <f t="shared" si="959"/>
        <v>0</v>
      </c>
      <c r="BG1585" s="29">
        <f t="shared" ref="BG1585:BM1585" si="960">BG1586+BN1585</f>
        <v>0</v>
      </c>
      <c r="BH1585" s="29">
        <f t="shared" si="960"/>
        <v>0</v>
      </c>
      <c r="BI1585" s="29">
        <f t="shared" si="960"/>
        <v>0</v>
      </c>
      <c r="BJ1585" s="29">
        <f t="shared" si="960"/>
        <v>0</v>
      </c>
      <c r="BK1585" s="29">
        <f t="shared" si="960"/>
        <v>0</v>
      </c>
      <c r="BL1585" s="29">
        <f t="shared" si="960"/>
        <v>0</v>
      </c>
      <c r="BM1585" s="29">
        <f t="shared" si="960"/>
        <v>0</v>
      </c>
      <c r="BN1585" s="29"/>
      <c r="BO1585" s="29"/>
      <c r="BP1585" s="29">
        <f>BP1586+BW1585</f>
        <v>0</v>
      </c>
      <c r="BQ1585" s="29">
        <f>BQ1586+BX1585</f>
        <v>0</v>
      </c>
    </row>
    <row r="1586" spans="1:69" outlineLevel="1">
      <c r="A1586" s="202" t="s">
        <v>586</v>
      </c>
      <c r="B1586" s="202" t="s">
        <v>585</v>
      </c>
      <c r="D1586"/>
      <c r="AD1586" s="76"/>
      <c r="AE1586" s="76"/>
      <c r="AF1586" s="76"/>
      <c r="AG1586" s="76"/>
      <c r="AH1586" s="76"/>
      <c r="AI1586" s="76"/>
      <c r="AJ1586" s="76"/>
      <c r="AK1586" s="76"/>
      <c r="AL1586" s="76"/>
      <c r="AM1586" s="76"/>
      <c r="AN1586" s="76"/>
      <c r="AO1586" s="76"/>
      <c r="AP1586" s="76"/>
      <c r="AQ1586" s="76"/>
      <c r="AR1586" s="76"/>
      <c r="AS1586" s="76"/>
      <c r="AT1586" s="76"/>
      <c r="AU1586" s="76"/>
      <c r="AV1586" s="76"/>
      <c r="AW1586" s="76"/>
      <c r="AX1586" s="76"/>
      <c r="AY1586" s="76"/>
      <c r="AZ1586" s="76"/>
      <c r="BA1586" s="76"/>
      <c r="BB1586" s="76"/>
      <c r="BC1586" s="76"/>
      <c r="BD1586" s="76"/>
      <c r="BE1586" s="76"/>
      <c r="BF1586" s="76"/>
      <c r="BG1586" s="76"/>
      <c r="BH1586" s="76"/>
      <c r="BI1586" s="76"/>
      <c r="BJ1586" s="76"/>
      <c r="BK1586" s="76"/>
      <c r="BL1586" s="76"/>
      <c r="BM1586" s="76"/>
    </row>
    <row r="1587" spans="1:69" ht="12.75" customHeight="1" outlineLevel="2">
      <c r="A1587" s="32" t="s">
        <v>717</v>
      </c>
      <c r="B1587" s="202" t="s">
        <v>587</v>
      </c>
      <c r="D1587"/>
      <c r="E1587" s="104">
        <f>Premissas!$D$16</f>
        <v>2024</v>
      </c>
      <c r="F1587" t="s">
        <v>508</v>
      </c>
      <c r="I1587" s="104">
        <f>Premissas!$D$18</f>
        <v>2058</v>
      </c>
      <c r="J1587" t="s">
        <v>509</v>
      </c>
      <c r="AD1587" s="245">
        <f t="shared" ref="AD1587:BM1587" si="961">IF(OR(AD$1&lt;$E1587,AD$1&gt;$I1587),0,1)</f>
        <v>0</v>
      </c>
      <c r="AE1587" s="245">
        <f t="shared" si="961"/>
        <v>1</v>
      </c>
      <c r="AF1587" s="245">
        <f t="shared" si="961"/>
        <v>1</v>
      </c>
      <c r="AG1587" s="245">
        <f t="shared" si="961"/>
        <v>1</v>
      </c>
      <c r="AH1587" s="245">
        <f t="shared" si="961"/>
        <v>1</v>
      </c>
      <c r="AI1587" s="245">
        <f t="shared" si="961"/>
        <v>1</v>
      </c>
      <c r="AJ1587" s="245">
        <f t="shared" si="961"/>
        <v>1</v>
      </c>
      <c r="AK1587" s="245">
        <f t="shared" si="961"/>
        <v>1</v>
      </c>
      <c r="AL1587" s="245">
        <f t="shared" si="961"/>
        <v>1</v>
      </c>
      <c r="AM1587" s="245">
        <f t="shared" si="961"/>
        <v>1</v>
      </c>
      <c r="AN1587" s="245">
        <f t="shared" si="961"/>
        <v>1</v>
      </c>
      <c r="AO1587" s="245">
        <f t="shared" si="961"/>
        <v>1</v>
      </c>
      <c r="AP1587" s="245">
        <f t="shared" si="961"/>
        <v>1</v>
      </c>
      <c r="AQ1587" s="245">
        <f t="shared" si="961"/>
        <v>1</v>
      </c>
      <c r="AR1587" s="245">
        <f t="shared" si="961"/>
        <v>1</v>
      </c>
      <c r="AS1587" s="245">
        <f t="shared" si="961"/>
        <v>1</v>
      </c>
      <c r="AT1587" s="245">
        <f t="shared" si="961"/>
        <v>1</v>
      </c>
      <c r="AU1587" s="245">
        <f t="shared" si="961"/>
        <v>1</v>
      </c>
      <c r="AV1587" s="245">
        <f t="shared" si="961"/>
        <v>1</v>
      </c>
      <c r="AW1587" s="245">
        <f t="shared" si="961"/>
        <v>1</v>
      </c>
      <c r="AX1587" s="245">
        <f t="shared" si="961"/>
        <v>1</v>
      </c>
      <c r="AY1587" s="245">
        <f t="shared" si="961"/>
        <v>1</v>
      </c>
      <c r="AZ1587" s="245">
        <f t="shared" si="961"/>
        <v>1</v>
      </c>
      <c r="BA1587" s="245">
        <f t="shared" si="961"/>
        <v>1</v>
      </c>
      <c r="BB1587" s="245">
        <f t="shared" si="961"/>
        <v>1</v>
      </c>
      <c r="BC1587" s="245">
        <f t="shared" si="961"/>
        <v>1</v>
      </c>
      <c r="BD1587" s="245">
        <f t="shared" si="961"/>
        <v>1</v>
      </c>
      <c r="BE1587" s="245">
        <f t="shared" si="961"/>
        <v>1</v>
      </c>
      <c r="BF1587" s="245">
        <f t="shared" si="961"/>
        <v>1</v>
      </c>
      <c r="BG1587" s="245">
        <f t="shared" si="961"/>
        <v>1</v>
      </c>
      <c r="BH1587" s="245">
        <f t="shared" si="961"/>
        <v>1</v>
      </c>
      <c r="BI1587" s="245">
        <f t="shared" si="961"/>
        <v>1</v>
      </c>
      <c r="BJ1587" s="245">
        <f t="shared" si="961"/>
        <v>1</v>
      </c>
      <c r="BK1587" s="245">
        <f t="shared" si="961"/>
        <v>1</v>
      </c>
      <c r="BL1587" s="245">
        <f t="shared" si="961"/>
        <v>1</v>
      </c>
      <c r="BM1587" s="245">
        <f t="shared" si="961"/>
        <v>1</v>
      </c>
    </row>
    <row r="1588" spans="1:69" outlineLevel="1">
      <c r="A1588" s="202" t="s">
        <v>466</v>
      </c>
      <c r="B1588" s="202" t="s">
        <v>587</v>
      </c>
      <c r="C1588" s="220"/>
      <c r="D1588"/>
      <c r="AD1588" s="30">
        <f t="shared" ref="AD1588:BM1588" si="962">AD$1506</f>
        <v>0</v>
      </c>
      <c r="AE1588" s="30">
        <f t="shared" si="962"/>
        <v>0</v>
      </c>
      <c r="AF1588" s="30">
        <f t="shared" si="962"/>
        <v>0</v>
      </c>
      <c r="AG1588" s="30">
        <f t="shared" si="962"/>
        <v>0</v>
      </c>
      <c r="AH1588" s="30">
        <f t="shared" si="962"/>
        <v>0</v>
      </c>
      <c r="AI1588" s="30">
        <f t="shared" si="962"/>
        <v>0</v>
      </c>
      <c r="AJ1588" s="30">
        <f t="shared" si="962"/>
        <v>0</v>
      </c>
      <c r="AK1588" s="30">
        <f t="shared" si="962"/>
        <v>0</v>
      </c>
      <c r="AL1588" s="30">
        <f t="shared" si="962"/>
        <v>0</v>
      </c>
      <c r="AM1588" s="30">
        <f t="shared" si="962"/>
        <v>0</v>
      </c>
      <c r="AN1588" s="30">
        <f t="shared" si="962"/>
        <v>0</v>
      </c>
      <c r="AO1588" s="30">
        <f t="shared" si="962"/>
        <v>0</v>
      </c>
      <c r="AP1588" s="30">
        <f t="shared" si="962"/>
        <v>0</v>
      </c>
      <c r="AQ1588" s="30">
        <f t="shared" si="962"/>
        <v>0</v>
      </c>
      <c r="AR1588" s="30">
        <f t="shared" si="962"/>
        <v>0</v>
      </c>
      <c r="AS1588" s="30">
        <f t="shared" si="962"/>
        <v>0</v>
      </c>
      <c r="AT1588" s="30">
        <f t="shared" si="962"/>
        <v>0</v>
      </c>
      <c r="AU1588" s="30">
        <f t="shared" si="962"/>
        <v>0</v>
      </c>
      <c r="AV1588" s="30">
        <f t="shared" si="962"/>
        <v>0</v>
      </c>
      <c r="AW1588" s="30">
        <f t="shared" si="962"/>
        <v>0</v>
      </c>
      <c r="AX1588" s="30">
        <f t="shared" si="962"/>
        <v>0</v>
      </c>
      <c r="AY1588" s="30">
        <f t="shared" si="962"/>
        <v>0</v>
      </c>
      <c r="AZ1588" s="30">
        <f t="shared" si="962"/>
        <v>0</v>
      </c>
      <c r="BA1588" s="30">
        <f t="shared" si="962"/>
        <v>0</v>
      </c>
      <c r="BB1588" s="30">
        <f t="shared" si="962"/>
        <v>0</v>
      </c>
      <c r="BC1588" s="30">
        <f t="shared" si="962"/>
        <v>0</v>
      </c>
      <c r="BD1588" s="30">
        <f t="shared" si="962"/>
        <v>0</v>
      </c>
      <c r="BE1588" s="30">
        <f t="shared" si="962"/>
        <v>0</v>
      </c>
      <c r="BF1588" s="30">
        <f t="shared" si="962"/>
        <v>0</v>
      </c>
      <c r="BG1588" s="30">
        <f t="shared" si="962"/>
        <v>0</v>
      </c>
      <c r="BH1588" s="30">
        <f t="shared" si="962"/>
        <v>0</v>
      </c>
      <c r="BI1588" s="30">
        <f t="shared" si="962"/>
        <v>0</v>
      </c>
      <c r="BJ1588" s="30">
        <f t="shared" si="962"/>
        <v>0</v>
      </c>
      <c r="BK1588" s="30">
        <f t="shared" si="962"/>
        <v>0</v>
      </c>
      <c r="BL1588" s="30">
        <f t="shared" si="962"/>
        <v>0</v>
      </c>
      <c r="BM1588" s="30">
        <f t="shared" si="962"/>
        <v>1</v>
      </c>
    </row>
    <row r="1589" spans="1:69" outlineLevel="1">
      <c r="A1589" s="218"/>
      <c r="B1589" s="202"/>
      <c r="D1589"/>
    </row>
    <row r="1590" spans="1:69" s="140" customFormat="1" outlineLevel="1">
      <c r="A1590" s="221" t="s">
        <v>588</v>
      </c>
      <c r="B1590" s="221"/>
      <c r="AD1590" s="73"/>
      <c r="AE1590" s="73"/>
      <c r="AF1590" s="73"/>
      <c r="AG1590" s="73"/>
      <c r="AH1590" s="73"/>
      <c r="AI1590" s="73"/>
      <c r="AJ1590" s="73"/>
      <c r="AK1590" s="73"/>
      <c r="AL1590" s="73"/>
      <c r="AM1590" s="73"/>
      <c r="AN1590" s="73"/>
      <c r="AO1590" s="73"/>
      <c r="AP1590" s="73"/>
      <c r="AQ1590" s="73"/>
      <c r="AR1590" s="73"/>
      <c r="AS1590" s="73"/>
      <c r="AT1590" s="73"/>
      <c r="AU1590" s="73"/>
      <c r="AV1590" s="73"/>
      <c r="AW1590" s="73"/>
      <c r="AX1590" s="73"/>
      <c r="AY1590" s="73"/>
      <c r="AZ1590" s="73"/>
      <c r="BA1590" s="73"/>
      <c r="BB1590" s="73"/>
      <c r="BC1590" s="73"/>
      <c r="BD1590" s="73"/>
      <c r="BE1590" s="73"/>
      <c r="BF1590" s="73"/>
      <c r="BG1590" s="73"/>
      <c r="BH1590" s="73"/>
      <c r="BI1590" s="73"/>
      <c r="BJ1590" s="73"/>
      <c r="BK1590" s="73"/>
      <c r="BL1590" s="73"/>
      <c r="BM1590" s="73"/>
    </row>
    <row r="1591" spans="1:69" outlineLevel="1">
      <c r="A1591" s="201" t="s">
        <v>589</v>
      </c>
      <c r="B1591" s="202" t="s">
        <v>38</v>
      </c>
      <c r="D1591"/>
      <c r="AD1591" s="76">
        <v>0</v>
      </c>
      <c r="AE1591" s="76">
        <v>0</v>
      </c>
      <c r="AF1591" s="76">
        <v>0</v>
      </c>
      <c r="AG1591" s="76">
        <v>0</v>
      </c>
      <c r="AH1591" s="76">
        <v>0</v>
      </c>
      <c r="AI1591" s="76">
        <v>0</v>
      </c>
      <c r="AJ1591" s="76">
        <v>0</v>
      </c>
      <c r="AK1591" s="76">
        <v>0</v>
      </c>
      <c r="AL1591" s="76">
        <v>0</v>
      </c>
      <c r="AM1591" s="76">
        <v>0</v>
      </c>
      <c r="AN1591" s="76">
        <v>0</v>
      </c>
      <c r="AO1591" s="76">
        <v>0</v>
      </c>
      <c r="AP1591" s="76">
        <v>0</v>
      </c>
      <c r="AQ1591" s="76">
        <v>0</v>
      </c>
      <c r="AR1591" s="76">
        <v>0</v>
      </c>
      <c r="AS1591" s="76">
        <v>0</v>
      </c>
      <c r="AT1591" s="76">
        <v>0</v>
      </c>
      <c r="AU1591" s="76">
        <v>0</v>
      </c>
      <c r="AV1591" s="76">
        <v>0</v>
      </c>
      <c r="AW1591" s="76">
        <v>0</v>
      </c>
      <c r="AX1591" s="76">
        <v>0</v>
      </c>
      <c r="AY1591" s="76">
        <v>0</v>
      </c>
      <c r="AZ1591" s="76">
        <v>0</v>
      </c>
      <c r="BA1591" s="76">
        <v>0</v>
      </c>
      <c r="BB1591" s="76">
        <v>0</v>
      </c>
      <c r="BC1591" s="76">
        <v>0</v>
      </c>
      <c r="BD1591" s="76">
        <v>0</v>
      </c>
      <c r="BE1591" s="76">
        <v>0</v>
      </c>
      <c r="BF1591" s="76">
        <v>0</v>
      </c>
      <c r="BG1591" s="76">
        <v>0</v>
      </c>
      <c r="BH1591" s="76">
        <v>0</v>
      </c>
      <c r="BI1591" s="76">
        <v>0</v>
      </c>
      <c r="BJ1591" s="76">
        <v>0</v>
      </c>
      <c r="BK1591" s="76">
        <v>0</v>
      </c>
      <c r="BL1591" s="76">
        <v>0</v>
      </c>
      <c r="BM1591" s="76">
        <v>0</v>
      </c>
    </row>
    <row r="1592" spans="1:69" outlineLevel="1">
      <c r="A1592" s="208" t="s">
        <v>590</v>
      </c>
      <c r="B1592" s="202" t="s">
        <v>38</v>
      </c>
      <c r="D1592"/>
      <c r="E1592" s="220"/>
      <c r="G1592" s="220"/>
      <c r="AD1592" s="29">
        <f t="shared" ref="AD1592:BM1592" si="963">AD1597</f>
        <v>0</v>
      </c>
      <c r="AE1592" s="29">
        <f t="shared" si="963"/>
        <v>0</v>
      </c>
      <c r="AF1592" s="29">
        <f t="shared" si="963"/>
        <v>0</v>
      </c>
      <c r="AG1592" s="29">
        <f t="shared" si="963"/>
        <v>0</v>
      </c>
      <c r="AH1592" s="29">
        <f t="shared" si="963"/>
        <v>0</v>
      </c>
      <c r="AI1592" s="29">
        <f t="shared" si="963"/>
        <v>0</v>
      </c>
      <c r="AJ1592" s="29">
        <f t="shared" si="963"/>
        <v>0</v>
      </c>
      <c r="AK1592" s="29">
        <f t="shared" si="963"/>
        <v>0</v>
      </c>
      <c r="AL1592" s="29">
        <f t="shared" si="963"/>
        <v>0</v>
      </c>
      <c r="AM1592" s="29">
        <f t="shared" si="963"/>
        <v>0</v>
      </c>
      <c r="AN1592" s="29">
        <f t="shared" si="963"/>
        <v>0</v>
      </c>
      <c r="AO1592" s="29">
        <f t="shared" si="963"/>
        <v>0</v>
      </c>
      <c r="AP1592" s="29">
        <f t="shared" si="963"/>
        <v>0</v>
      </c>
      <c r="AQ1592" s="29">
        <f t="shared" si="963"/>
        <v>0</v>
      </c>
      <c r="AR1592" s="29">
        <f t="shared" si="963"/>
        <v>0</v>
      </c>
      <c r="AS1592" s="29">
        <f t="shared" si="963"/>
        <v>0</v>
      </c>
      <c r="AT1592" s="29">
        <f t="shared" si="963"/>
        <v>0</v>
      </c>
      <c r="AU1592" s="29">
        <f t="shared" si="963"/>
        <v>0</v>
      </c>
      <c r="AV1592" s="29">
        <f t="shared" si="963"/>
        <v>0</v>
      </c>
      <c r="AW1592" s="29">
        <f t="shared" si="963"/>
        <v>0</v>
      </c>
      <c r="AX1592" s="29">
        <f t="shared" si="963"/>
        <v>0</v>
      </c>
      <c r="AY1592" s="29">
        <f t="shared" si="963"/>
        <v>0</v>
      </c>
      <c r="AZ1592" s="29">
        <f t="shared" si="963"/>
        <v>0</v>
      </c>
      <c r="BA1592" s="29">
        <f t="shared" si="963"/>
        <v>0</v>
      </c>
      <c r="BB1592" s="29">
        <f t="shared" si="963"/>
        <v>0</v>
      </c>
      <c r="BC1592" s="29">
        <f t="shared" si="963"/>
        <v>0</v>
      </c>
      <c r="BD1592" s="29">
        <f t="shared" si="963"/>
        <v>0</v>
      </c>
      <c r="BE1592" s="29">
        <f t="shared" si="963"/>
        <v>0</v>
      </c>
      <c r="BF1592" s="29">
        <f t="shared" si="963"/>
        <v>0</v>
      </c>
      <c r="BG1592" s="29">
        <f t="shared" si="963"/>
        <v>0</v>
      </c>
      <c r="BH1592" s="29">
        <f t="shared" si="963"/>
        <v>0</v>
      </c>
      <c r="BI1592" s="29">
        <f t="shared" si="963"/>
        <v>0</v>
      </c>
      <c r="BJ1592" s="29">
        <f t="shared" si="963"/>
        <v>0</v>
      </c>
      <c r="BK1592" s="29">
        <f t="shared" si="963"/>
        <v>0</v>
      </c>
      <c r="BL1592" s="29">
        <f t="shared" si="963"/>
        <v>0</v>
      </c>
      <c r="BM1592" s="29">
        <f t="shared" si="963"/>
        <v>0</v>
      </c>
    </row>
    <row r="1593" spans="1:69" outlineLevel="1">
      <c r="A1593" s="208" t="s">
        <v>591</v>
      </c>
      <c r="B1593" s="202" t="s">
        <v>38</v>
      </c>
      <c r="D1593"/>
      <c r="E1593" s="34">
        <f>Premissas!D6</f>
        <v>8.6047959075244013E-2</v>
      </c>
      <c r="F1593" s="220" t="s">
        <v>69</v>
      </c>
      <c r="G1593" s="220"/>
      <c r="AD1593" s="29">
        <f t="shared" ref="AD1593:BM1593" si="964">AD1591*$E1593</f>
        <v>0</v>
      </c>
      <c r="AE1593" s="29">
        <f t="shared" si="964"/>
        <v>0</v>
      </c>
      <c r="AF1593" s="29">
        <f t="shared" si="964"/>
        <v>0</v>
      </c>
      <c r="AG1593" s="29">
        <f t="shared" si="964"/>
        <v>0</v>
      </c>
      <c r="AH1593" s="29">
        <f t="shared" si="964"/>
        <v>0</v>
      </c>
      <c r="AI1593" s="29">
        <f t="shared" si="964"/>
        <v>0</v>
      </c>
      <c r="AJ1593" s="29">
        <f t="shared" si="964"/>
        <v>0</v>
      </c>
      <c r="AK1593" s="29">
        <f t="shared" si="964"/>
        <v>0</v>
      </c>
      <c r="AL1593" s="29">
        <f t="shared" si="964"/>
        <v>0</v>
      </c>
      <c r="AM1593" s="29">
        <f t="shared" si="964"/>
        <v>0</v>
      </c>
      <c r="AN1593" s="29">
        <f t="shared" si="964"/>
        <v>0</v>
      </c>
      <c r="AO1593" s="29">
        <f t="shared" si="964"/>
        <v>0</v>
      </c>
      <c r="AP1593" s="29">
        <f t="shared" si="964"/>
        <v>0</v>
      </c>
      <c r="AQ1593" s="29">
        <f t="shared" si="964"/>
        <v>0</v>
      </c>
      <c r="AR1593" s="29">
        <f t="shared" si="964"/>
        <v>0</v>
      </c>
      <c r="AS1593" s="29">
        <f t="shared" si="964"/>
        <v>0</v>
      </c>
      <c r="AT1593" s="29">
        <f t="shared" si="964"/>
        <v>0</v>
      </c>
      <c r="AU1593" s="29">
        <f t="shared" si="964"/>
        <v>0</v>
      </c>
      <c r="AV1593" s="29">
        <f t="shared" si="964"/>
        <v>0</v>
      </c>
      <c r="AW1593" s="29">
        <f t="shared" si="964"/>
        <v>0</v>
      </c>
      <c r="AX1593" s="29">
        <f t="shared" si="964"/>
        <v>0</v>
      </c>
      <c r="AY1593" s="29">
        <f t="shared" si="964"/>
        <v>0</v>
      </c>
      <c r="AZ1593" s="29">
        <f t="shared" si="964"/>
        <v>0</v>
      </c>
      <c r="BA1593" s="29">
        <f t="shared" si="964"/>
        <v>0</v>
      </c>
      <c r="BB1593" s="29">
        <f t="shared" si="964"/>
        <v>0</v>
      </c>
      <c r="BC1593" s="29">
        <f t="shared" si="964"/>
        <v>0</v>
      </c>
      <c r="BD1593" s="29">
        <f t="shared" si="964"/>
        <v>0</v>
      </c>
      <c r="BE1593" s="29">
        <f t="shared" si="964"/>
        <v>0</v>
      </c>
      <c r="BF1593" s="29">
        <f t="shared" si="964"/>
        <v>0</v>
      </c>
      <c r="BG1593" s="29">
        <f t="shared" si="964"/>
        <v>0</v>
      </c>
      <c r="BH1593" s="29">
        <f t="shared" si="964"/>
        <v>0</v>
      </c>
      <c r="BI1593" s="29">
        <f t="shared" si="964"/>
        <v>0</v>
      </c>
      <c r="BJ1593" s="29">
        <f t="shared" si="964"/>
        <v>0</v>
      </c>
      <c r="BK1593" s="29">
        <f t="shared" si="964"/>
        <v>0</v>
      </c>
      <c r="BL1593" s="29">
        <f t="shared" si="964"/>
        <v>0</v>
      </c>
      <c r="BM1593" s="29">
        <f t="shared" si="964"/>
        <v>0</v>
      </c>
    </row>
    <row r="1594" spans="1:69" outlineLevel="1">
      <c r="A1594" s="208" t="s">
        <v>592</v>
      </c>
      <c r="B1594" s="202" t="s">
        <v>38</v>
      </c>
      <c r="D1594"/>
      <c r="E1594" s="220"/>
      <c r="G1594" s="220"/>
      <c r="AD1594" s="29">
        <f t="shared" ref="AD1594:BH1594" si="965">AD1603</f>
        <v>0</v>
      </c>
      <c r="AE1594" s="29">
        <f t="shared" si="965"/>
        <v>0</v>
      </c>
      <c r="AF1594" s="29">
        <f t="shared" si="965"/>
        <v>0</v>
      </c>
      <c r="AG1594" s="29">
        <f t="shared" si="965"/>
        <v>0</v>
      </c>
      <c r="AH1594" s="29">
        <f t="shared" si="965"/>
        <v>0</v>
      </c>
      <c r="AI1594" s="29">
        <f t="shared" si="965"/>
        <v>0</v>
      </c>
      <c r="AJ1594" s="29">
        <f t="shared" si="965"/>
        <v>0</v>
      </c>
      <c r="AK1594" s="29">
        <f t="shared" si="965"/>
        <v>0</v>
      </c>
      <c r="AL1594" s="29">
        <f t="shared" si="965"/>
        <v>0</v>
      </c>
      <c r="AM1594" s="29">
        <f t="shared" si="965"/>
        <v>0</v>
      </c>
      <c r="AN1594" s="29">
        <f t="shared" si="965"/>
        <v>0</v>
      </c>
      <c r="AO1594" s="29">
        <f t="shared" si="965"/>
        <v>0</v>
      </c>
      <c r="AP1594" s="29">
        <f t="shared" si="965"/>
        <v>0</v>
      </c>
      <c r="AQ1594" s="29">
        <f t="shared" si="965"/>
        <v>0</v>
      </c>
      <c r="AR1594" s="29">
        <f t="shared" si="965"/>
        <v>0</v>
      </c>
      <c r="AS1594" s="29">
        <f t="shared" si="965"/>
        <v>0</v>
      </c>
      <c r="AT1594" s="29">
        <f t="shared" si="965"/>
        <v>0</v>
      </c>
      <c r="AU1594" s="29">
        <f t="shared" si="965"/>
        <v>0</v>
      </c>
      <c r="AV1594" s="29">
        <f t="shared" si="965"/>
        <v>0</v>
      </c>
      <c r="AW1594" s="29">
        <f t="shared" si="965"/>
        <v>0</v>
      </c>
      <c r="AX1594" s="29">
        <f t="shared" si="965"/>
        <v>0</v>
      </c>
      <c r="AY1594" s="29">
        <f t="shared" si="965"/>
        <v>0</v>
      </c>
      <c r="AZ1594" s="29">
        <f t="shared" si="965"/>
        <v>0</v>
      </c>
      <c r="BA1594" s="29">
        <f t="shared" si="965"/>
        <v>0</v>
      </c>
      <c r="BB1594" s="29">
        <f t="shared" si="965"/>
        <v>0</v>
      </c>
      <c r="BC1594" s="29">
        <f t="shared" si="965"/>
        <v>0</v>
      </c>
      <c r="BD1594" s="29">
        <f t="shared" si="965"/>
        <v>0</v>
      </c>
      <c r="BE1594" s="29">
        <f t="shared" si="965"/>
        <v>0</v>
      </c>
      <c r="BF1594" s="29">
        <f t="shared" si="965"/>
        <v>0</v>
      </c>
      <c r="BG1594" s="29">
        <f t="shared" si="965"/>
        <v>0</v>
      </c>
      <c r="BH1594" s="29">
        <f t="shared" si="965"/>
        <v>0</v>
      </c>
      <c r="BI1594" s="29">
        <f>BI1603</f>
        <v>0</v>
      </c>
      <c r="BJ1594" s="29">
        <f>BJ1603</f>
        <v>0</v>
      </c>
      <c r="BK1594" s="29">
        <f>BK1603</f>
        <v>0</v>
      </c>
      <c r="BL1594" s="29">
        <f>BL1603</f>
        <v>0</v>
      </c>
      <c r="BM1594" s="29">
        <f>BM1603</f>
        <v>0</v>
      </c>
    </row>
    <row r="1595" spans="1:69" outlineLevel="1">
      <c r="A1595" s="222" t="s">
        <v>593</v>
      </c>
      <c r="B1595" s="202" t="s">
        <v>38</v>
      </c>
      <c r="D1595"/>
      <c r="E1595" s="220"/>
      <c r="G1595" s="220"/>
      <c r="AD1595" s="29">
        <f t="shared" ref="AD1595:BM1595" si="966">SUM(AD1591,AD1592,AD1593,AD1594)</f>
        <v>0</v>
      </c>
      <c r="AE1595" s="29">
        <f t="shared" si="966"/>
        <v>0</v>
      </c>
      <c r="AF1595" s="29">
        <f t="shared" si="966"/>
        <v>0</v>
      </c>
      <c r="AG1595" s="29">
        <f t="shared" si="966"/>
        <v>0</v>
      </c>
      <c r="AH1595" s="29">
        <f t="shared" si="966"/>
        <v>0</v>
      </c>
      <c r="AI1595" s="29">
        <f t="shared" si="966"/>
        <v>0</v>
      </c>
      <c r="AJ1595" s="29">
        <f t="shared" si="966"/>
        <v>0</v>
      </c>
      <c r="AK1595" s="29">
        <f t="shared" si="966"/>
        <v>0</v>
      </c>
      <c r="AL1595" s="29">
        <f t="shared" si="966"/>
        <v>0</v>
      </c>
      <c r="AM1595" s="29">
        <f t="shared" si="966"/>
        <v>0</v>
      </c>
      <c r="AN1595" s="29">
        <f t="shared" si="966"/>
        <v>0</v>
      </c>
      <c r="AO1595" s="29">
        <f t="shared" si="966"/>
        <v>0</v>
      </c>
      <c r="AP1595" s="29">
        <f t="shared" si="966"/>
        <v>0</v>
      </c>
      <c r="AQ1595" s="29">
        <f t="shared" si="966"/>
        <v>0</v>
      </c>
      <c r="AR1595" s="29">
        <f t="shared" si="966"/>
        <v>0</v>
      </c>
      <c r="AS1595" s="29">
        <f t="shared" si="966"/>
        <v>0</v>
      </c>
      <c r="AT1595" s="29">
        <f t="shared" si="966"/>
        <v>0</v>
      </c>
      <c r="AU1595" s="29">
        <f t="shared" si="966"/>
        <v>0</v>
      </c>
      <c r="AV1595" s="29">
        <f t="shared" si="966"/>
        <v>0</v>
      </c>
      <c r="AW1595" s="29">
        <f t="shared" si="966"/>
        <v>0</v>
      </c>
      <c r="AX1595" s="29">
        <f t="shared" si="966"/>
        <v>0</v>
      </c>
      <c r="AY1595" s="29">
        <f t="shared" si="966"/>
        <v>0</v>
      </c>
      <c r="AZ1595" s="29">
        <f t="shared" si="966"/>
        <v>0</v>
      </c>
      <c r="BA1595" s="29">
        <f t="shared" si="966"/>
        <v>0</v>
      </c>
      <c r="BB1595" s="29">
        <f t="shared" si="966"/>
        <v>0</v>
      </c>
      <c r="BC1595" s="29">
        <f t="shared" si="966"/>
        <v>0</v>
      </c>
      <c r="BD1595" s="29">
        <f t="shared" si="966"/>
        <v>0</v>
      </c>
      <c r="BE1595" s="29">
        <f t="shared" si="966"/>
        <v>0</v>
      </c>
      <c r="BF1595" s="29">
        <f t="shared" si="966"/>
        <v>0</v>
      </c>
      <c r="BG1595" s="29">
        <f t="shared" si="966"/>
        <v>0</v>
      </c>
      <c r="BH1595" s="29">
        <f t="shared" si="966"/>
        <v>0</v>
      </c>
      <c r="BI1595" s="29">
        <f t="shared" si="966"/>
        <v>0</v>
      </c>
      <c r="BJ1595" s="29">
        <f t="shared" si="966"/>
        <v>0</v>
      </c>
      <c r="BK1595" s="29">
        <f t="shared" si="966"/>
        <v>0</v>
      </c>
      <c r="BL1595" s="29">
        <f t="shared" si="966"/>
        <v>0</v>
      </c>
      <c r="BM1595" s="29">
        <f t="shared" si="966"/>
        <v>0</v>
      </c>
    </row>
    <row r="1596" spans="1:69" outlineLevel="1">
      <c r="A1596" s="202"/>
      <c r="B1596" s="202"/>
      <c r="D1596"/>
      <c r="G1596" s="220"/>
    </row>
    <row r="1597" spans="1:69" s="140" customFormat="1" outlineLevel="1">
      <c r="A1597" s="221" t="s">
        <v>594</v>
      </c>
      <c r="B1597" s="221" t="s">
        <v>38</v>
      </c>
      <c r="AD1597" s="73">
        <f t="shared" ref="AD1597:BM1597" si="967">$E1598*AD1601</f>
        <v>0</v>
      </c>
      <c r="AE1597" s="73">
        <f t="shared" si="967"/>
        <v>0</v>
      </c>
      <c r="AF1597" s="73">
        <f t="shared" si="967"/>
        <v>0</v>
      </c>
      <c r="AG1597" s="73">
        <f t="shared" si="967"/>
        <v>0</v>
      </c>
      <c r="AH1597" s="73">
        <f t="shared" si="967"/>
        <v>0</v>
      </c>
      <c r="AI1597" s="73">
        <f t="shared" si="967"/>
        <v>0</v>
      </c>
      <c r="AJ1597" s="73">
        <f t="shared" si="967"/>
        <v>0</v>
      </c>
      <c r="AK1597" s="73">
        <f t="shared" si="967"/>
        <v>0</v>
      </c>
      <c r="AL1597" s="73">
        <f t="shared" si="967"/>
        <v>0</v>
      </c>
      <c r="AM1597" s="73">
        <f t="shared" si="967"/>
        <v>0</v>
      </c>
      <c r="AN1597" s="73">
        <f t="shared" si="967"/>
        <v>0</v>
      </c>
      <c r="AO1597" s="73">
        <f t="shared" si="967"/>
        <v>0</v>
      </c>
      <c r="AP1597" s="73">
        <f t="shared" si="967"/>
        <v>0</v>
      </c>
      <c r="AQ1597" s="73">
        <f t="shared" si="967"/>
        <v>0</v>
      </c>
      <c r="AR1597" s="73">
        <f t="shared" si="967"/>
        <v>0</v>
      </c>
      <c r="AS1597" s="73">
        <f t="shared" si="967"/>
        <v>0</v>
      </c>
      <c r="AT1597" s="73">
        <f t="shared" si="967"/>
        <v>0</v>
      </c>
      <c r="AU1597" s="73">
        <f t="shared" si="967"/>
        <v>0</v>
      </c>
      <c r="AV1597" s="73">
        <f t="shared" si="967"/>
        <v>0</v>
      </c>
      <c r="AW1597" s="73">
        <f t="shared" si="967"/>
        <v>0</v>
      </c>
      <c r="AX1597" s="73">
        <f t="shared" si="967"/>
        <v>0</v>
      </c>
      <c r="AY1597" s="73">
        <f t="shared" si="967"/>
        <v>0</v>
      </c>
      <c r="AZ1597" s="73">
        <f t="shared" si="967"/>
        <v>0</v>
      </c>
      <c r="BA1597" s="73">
        <f t="shared" si="967"/>
        <v>0</v>
      </c>
      <c r="BB1597" s="73">
        <f t="shared" si="967"/>
        <v>0</v>
      </c>
      <c r="BC1597" s="73">
        <f t="shared" si="967"/>
        <v>0</v>
      </c>
      <c r="BD1597" s="73">
        <f t="shared" si="967"/>
        <v>0</v>
      </c>
      <c r="BE1597" s="73">
        <f t="shared" si="967"/>
        <v>0</v>
      </c>
      <c r="BF1597" s="73">
        <f t="shared" si="967"/>
        <v>0</v>
      </c>
      <c r="BG1597" s="73">
        <f t="shared" si="967"/>
        <v>0</v>
      </c>
      <c r="BH1597" s="73">
        <f t="shared" si="967"/>
        <v>0</v>
      </c>
      <c r="BI1597" s="73">
        <f t="shared" si="967"/>
        <v>0</v>
      </c>
      <c r="BJ1597" s="73">
        <f t="shared" si="967"/>
        <v>0</v>
      </c>
      <c r="BK1597" s="73">
        <f t="shared" si="967"/>
        <v>0</v>
      </c>
      <c r="BL1597" s="73">
        <f t="shared" si="967"/>
        <v>0</v>
      </c>
      <c r="BM1597" s="73">
        <f t="shared" si="967"/>
        <v>0</v>
      </c>
    </row>
    <row r="1598" spans="1:69" outlineLevel="1">
      <c r="A1598" s="222" t="s">
        <v>595</v>
      </c>
      <c r="B1598" s="202" t="s">
        <v>596</v>
      </c>
      <c r="D1598"/>
      <c r="E1598" s="46">
        <f>-SUM(AD1598:BH1598)</f>
        <v>0</v>
      </c>
      <c r="F1598" t="s">
        <v>596</v>
      </c>
      <c r="AD1598" s="29">
        <f t="shared" ref="AD1598:BM1598" si="968">AD1599*(AD1603)</f>
        <v>0</v>
      </c>
      <c r="AE1598" s="29">
        <f t="shared" si="968"/>
        <v>0</v>
      </c>
      <c r="AF1598" s="29">
        <f t="shared" si="968"/>
        <v>0</v>
      </c>
      <c r="AG1598" s="29">
        <f t="shared" si="968"/>
        <v>0</v>
      </c>
      <c r="AH1598" s="29">
        <f t="shared" si="968"/>
        <v>0</v>
      </c>
      <c r="AI1598" s="29">
        <f t="shared" si="968"/>
        <v>0</v>
      </c>
      <c r="AJ1598" s="29">
        <f t="shared" si="968"/>
        <v>0</v>
      </c>
      <c r="AK1598" s="29">
        <f t="shared" si="968"/>
        <v>0</v>
      </c>
      <c r="AL1598" s="29">
        <f t="shared" si="968"/>
        <v>0</v>
      </c>
      <c r="AM1598" s="29">
        <f t="shared" si="968"/>
        <v>0</v>
      </c>
      <c r="AN1598" s="29">
        <f t="shared" si="968"/>
        <v>0</v>
      </c>
      <c r="AO1598" s="29">
        <f t="shared" si="968"/>
        <v>0</v>
      </c>
      <c r="AP1598" s="29">
        <f t="shared" si="968"/>
        <v>0</v>
      </c>
      <c r="AQ1598" s="29">
        <f t="shared" si="968"/>
        <v>0</v>
      </c>
      <c r="AR1598" s="29">
        <f t="shared" si="968"/>
        <v>0</v>
      </c>
      <c r="AS1598" s="29">
        <f t="shared" si="968"/>
        <v>0</v>
      </c>
      <c r="AT1598" s="29">
        <f t="shared" si="968"/>
        <v>0</v>
      </c>
      <c r="AU1598" s="29">
        <f t="shared" si="968"/>
        <v>0</v>
      </c>
      <c r="AV1598" s="29">
        <f t="shared" si="968"/>
        <v>0</v>
      </c>
      <c r="AW1598" s="29">
        <f t="shared" si="968"/>
        <v>0</v>
      </c>
      <c r="AX1598" s="29">
        <f t="shared" si="968"/>
        <v>0</v>
      </c>
      <c r="AY1598" s="29">
        <f t="shared" si="968"/>
        <v>0</v>
      </c>
      <c r="AZ1598" s="29">
        <f t="shared" si="968"/>
        <v>0</v>
      </c>
      <c r="BA1598" s="29">
        <f t="shared" si="968"/>
        <v>0</v>
      </c>
      <c r="BB1598" s="29">
        <f t="shared" si="968"/>
        <v>0</v>
      </c>
      <c r="BC1598" s="29">
        <f t="shared" si="968"/>
        <v>0</v>
      </c>
      <c r="BD1598" s="29">
        <f t="shared" si="968"/>
        <v>0</v>
      </c>
      <c r="BE1598" s="29">
        <f t="shared" si="968"/>
        <v>0</v>
      </c>
      <c r="BF1598" s="29">
        <f t="shared" si="968"/>
        <v>0</v>
      </c>
      <c r="BG1598" s="29">
        <f t="shared" si="968"/>
        <v>0</v>
      </c>
      <c r="BH1598" s="29">
        <f t="shared" si="968"/>
        <v>0</v>
      </c>
      <c r="BI1598" s="29">
        <f t="shared" si="968"/>
        <v>0</v>
      </c>
      <c r="BJ1598" s="29">
        <f t="shared" si="968"/>
        <v>0</v>
      </c>
      <c r="BK1598" s="29">
        <f t="shared" si="968"/>
        <v>0</v>
      </c>
      <c r="BL1598" s="29">
        <f t="shared" si="968"/>
        <v>0</v>
      </c>
      <c r="BM1598" s="29">
        <f t="shared" si="968"/>
        <v>0</v>
      </c>
    </row>
    <row r="1599" spans="1:69" outlineLevel="1">
      <c r="A1599" s="222" t="s">
        <v>68</v>
      </c>
      <c r="B1599" s="202" t="s">
        <v>597</v>
      </c>
      <c r="C1599" s="220"/>
      <c r="D1599" s="220"/>
      <c r="E1599" s="34">
        <f>Premissas!D6</f>
        <v>8.6047959075244013E-2</v>
      </c>
      <c r="F1599" s="220" t="s">
        <v>69</v>
      </c>
      <c r="H1599" s="220"/>
      <c r="I1599" s="220"/>
      <c r="J1599" s="220"/>
      <c r="K1599" s="220"/>
      <c r="L1599" s="220"/>
      <c r="M1599" s="220"/>
      <c r="N1599" s="220"/>
      <c r="O1599" s="220"/>
      <c r="P1599" s="220"/>
      <c r="Q1599" s="220"/>
      <c r="R1599" s="220"/>
      <c r="S1599" s="220"/>
      <c r="T1599" s="220"/>
      <c r="U1599" s="220"/>
      <c r="V1599" s="220"/>
      <c r="W1599" s="220"/>
      <c r="X1599" s="220"/>
      <c r="Y1599" s="220"/>
      <c r="Z1599" s="220"/>
      <c r="AA1599" s="220"/>
      <c r="AB1599" s="220"/>
      <c r="AC1599" s="220"/>
      <c r="AD1599" s="223">
        <f t="shared" ref="AD1599:BM1599" si="969">1/(1+$E1599)^AD1600</f>
        <v>1.0860479590752441</v>
      </c>
      <c r="AE1599" s="223">
        <f t="shared" si="969"/>
        <v>1</v>
      </c>
      <c r="AF1599" s="223">
        <f t="shared" si="969"/>
        <v>0.9207696507725931</v>
      </c>
      <c r="AG1599" s="223">
        <f t="shared" si="969"/>
        <v>0.84781674978388311</v>
      </c>
      <c r="AH1599" s="223">
        <f t="shared" si="969"/>
        <v>0.78064393261766107</v>
      </c>
      <c r="AI1599" s="223">
        <f t="shared" si="969"/>
        <v>0.71879324121410748</v>
      </c>
      <c r="AJ1599" s="223">
        <f t="shared" si="969"/>
        <v>0.6618430016904141</v>
      </c>
      <c r="AK1599" s="223">
        <f t="shared" si="969"/>
        <v>0.60940494953276736</v>
      </c>
      <c r="AL1599" s="223">
        <f t="shared" si="969"/>
        <v>0.56112158256037592</v>
      </c>
      <c r="AM1599" s="223">
        <f t="shared" si="969"/>
        <v>0.51666372361508206</v>
      </c>
      <c r="AN1599" s="223">
        <f t="shared" si="969"/>
        <v>0.47572827635992676</v>
      </c>
      <c r="AO1599" s="223">
        <f t="shared" si="969"/>
        <v>0.43803615888657738</v>
      </c>
      <c r="AP1599" s="223">
        <f t="shared" si="969"/>
        <v>0.40333040104376194</v>
      </c>
      <c r="AQ1599" s="223">
        <f t="shared" si="969"/>
        <v>0.37137439251503468</v>
      </c>
      <c r="AR1599" s="223">
        <f t="shared" si="969"/>
        <v>0.34195026970195241</v>
      </c>
      <c r="AS1599" s="223">
        <f t="shared" si="969"/>
        <v>0.31485743041506076</v>
      </c>
      <c r="AT1599" s="223">
        <f t="shared" si="969"/>
        <v>0.28991116624643154</v>
      </c>
      <c r="AU1599" s="223">
        <f t="shared" si="969"/>
        <v>0.26694140329980193</v>
      </c>
      <c r="AV1599" s="223">
        <f t="shared" si="969"/>
        <v>0.24579154269310455</v>
      </c>
      <c r="AW1599" s="223">
        <f t="shared" si="969"/>
        <v>0.22631739292838682</v>
      </c>
      <c r="AX1599" s="223">
        <f t="shared" si="969"/>
        <v>0.20838618685043447</v>
      </c>
      <c r="AY1599" s="223">
        <f t="shared" si="969"/>
        <v>0.19187567649210688</v>
      </c>
      <c r="AZ1599" s="223">
        <f t="shared" si="969"/>
        <v>0.17667329963539233</v>
      </c>
      <c r="BA1599" s="223">
        <f t="shared" si="969"/>
        <v>0.16267541240612188</v>
      </c>
      <c r="BB1599" s="223">
        <f t="shared" si="969"/>
        <v>0.1497865826704724</v>
      </c>
      <c r="BC1599" s="223">
        <f t="shared" si="969"/>
        <v>0.13791893941591105</v>
      </c>
      <c r="BD1599" s="223">
        <f t="shared" si="969"/>
        <v>0.12699157368091485</v>
      </c>
      <c r="BE1599" s="223">
        <f t="shared" si="969"/>
        <v>0.11692998694923798</v>
      </c>
      <c r="BF1599" s="223">
        <f t="shared" si="969"/>
        <v>0.10766558324809372</v>
      </c>
      <c r="BG1599" s="223">
        <f t="shared" si="969"/>
        <v>9.913520148757482E-2</v>
      </c>
      <c r="BH1599" s="223">
        <f t="shared" si="969"/>
        <v>9.128068485298492E-2</v>
      </c>
      <c r="BI1599" s="223">
        <f t="shared" si="969"/>
        <v>8.4048484314366054E-2</v>
      </c>
      <c r="BJ1599" s="223">
        <f t="shared" si="969"/>
        <v>7.7389293550104599E-2</v>
      </c>
      <c r="BK1599" s="223">
        <f t="shared" si="969"/>
        <v>7.1257712795667519E-2</v>
      </c>
      <c r="BL1599" s="223">
        <f t="shared" si="969"/>
        <v>6.5611939325720514E-2</v>
      </c>
      <c r="BM1599" s="223">
        <f t="shared" si="969"/>
        <v>6.0413482459456255E-2</v>
      </c>
    </row>
    <row r="1600" spans="1:69" outlineLevel="1">
      <c r="A1600" s="222" t="s">
        <v>70</v>
      </c>
      <c r="B1600" s="202" t="s">
        <v>71</v>
      </c>
      <c r="C1600" s="220"/>
      <c r="D1600" s="220"/>
      <c r="E1600" s="30">
        <f>Premissas!D16</f>
        <v>2024</v>
      </c>
      <c r="F1600" t="s">
        <v>228</v>
      </c>
      <c r="H1600" s="220"/>
      <c r="I1600" s="220"/>
      <c r="J1600" s="220"/>
      <c r="K1600" s="220"/>
      <c r="L1600" s="220"/>
      <c r="M1600" s="220"/>
      <c r="N1600" s="220"/>
      <c r="O1600" s="220"/>
      <c r="P1600" s="220"/>
      <c r="Q1600" s="220"/>
      <c r="R1600" s="220"/>
      <c r="S1600" s="220"/>
      <c r="T1600" s="220"/>
      <c r="U1600" s="220"/>
      <c r="V1600" s="220"/>
      <c r="W1600" s="220"/>
      <c r="X1600" s="220"/>
      <c r="Y1600" s="220"/>
      <c r="Z1600" s="220"/>
      <c r="AA1600" s="220"/>
      <c r="AB1600" s="220"/>
      <c r="AC1600" s="220"/>
      <c r="AD1600" s="60">
        <f>IF(AD$1=$E1600,0,IF(AD$1&gt;$E1600,AC1600+1,AE1600-1))</f>
        <v>-1</v>
      </c>
      <c r="AE1600" s="60">
        <f>IF(AE$1=$E1600,0,IF(AE$1&gt;$E1600,AD1600+1,AF1600-1))</f>
        <v>0</v>
      </c>
      <c r="AF1600" s="60">
        <f t="shared" ref="AF1600:BG1600" si="970">IF(AF$1=$E1600,0,IF(AF$1&gt;$E1600,AE1600+1,AG1600-1))</f>
        <v>1</v>
      </c>
      <c r="AG1600" s="60">
        <f t="shared" si="970"/>
        <v>2</v>
      </c>
      <c r="AH1600" s="60">
        <f t="shared" si="970"/>
        <v>3</v>
      </c>
      <c r="AI1600" s="60">
        <f t="shared" si="970"/>
        <v>4</v>
      </c>
      <c r="AJ1600" s="60">
        <f t="shared" si="970"/>
        <v>5</v>
      </c>
      <c r="AK1600" s="60">
        <f t="shared" si="970"/>
        <v>6</v>
      </c>
      <c r="AL1600" s="60">
        <f t="shared" si="970"/>
        <v>7</v>
      </c>
      <c r="AM1600" s="60">
        <f t="shared" si="970"/>
        <v>8</v>
      </c>
      <c r="AN1600" s="60">
        <f t="shared" si="970"/>
        <v>9</v>
      </c>
      <c r="AO1600" s="60">
        <f t="shared" si="970"/>
        <v>10</v>
      </c>
      <c r="AP1600" s="60">
        <f t="shared" si="970"/>
        <v>11</v>
      </c>
      <c r="AQ1600" s="60">
        <f t="shared" si="970"/>
        <v>12</v>
      </c>
      <c r="AR1600" s="60">
        <f t="shared" si="970"/>
        <v>13</v>
      </c>
      <c r="AS1600" s="60">
        <f t="shared" si="970"/>
        <v>14</v>
      </c>
      <c r="AT1600" s="60">
        <f t="shared" si="970"/>
        <v>15</v>
      </c>
      <c r="AU1600" s="60">
        <f t="shared" si="970"/>
        <v>16</v>
      </c>
      <c r="AV1600" s="60">
        <f t="shared" si="970"/>
        <v>17</v>
      </c>
      <c r="AW1600" s="60">
        <f t="shared" si="970"/>
        <v>18</v>
      </c>
      <c r="AX1600" s="60">
        <f t="shared" si="970"/>
        <v>19</v>
      </c>
      <c r="AY1600" s="60">
        <f t="shared" si="970"/>
        <v>20</v>
      </c>
      <c r="AZ1600" s="60">
        <f t="shared" si="970"/>
        <v>21</v>
      </c>
      <c r="BA1600" s="60">
        <f t="shared" si="970"/>
        <v>22</v>
      </c>
      <c r="BB1600" s="60">
        <f t="shared" si="970"/>
        <v>23</v>
      </c>
      <c r="BC1600" s="60">
        <f t="shared" si="970"/>
        <v>24</v>
      </c>
      <c r="BD1600" s="60">
        <f t="shared" si="970"/>
        <v>25</v>
      </c>
      <c r="BE1600" s="60">
        <f t="shared" si="970"/>
        <v>26</v>
      </c>
      <c r="BF1600" s="60">
        <f t="shared" si="970"/>
        <v>27</v>
      </c>
      <c r="BG1600" s="60">
        <f t="shared" si="970"/>
        <v>28</v>
      </c>
      <c r="BH1600" s="60">
        <f>IF(BH$1=$E1600,0,IF(BH$1&gt;$E1600,BG1600+1,#REF!-1))</f>
        <v>29</v>
      </c>
      <c r="BI1600" s="60">
        <f>IF(BI$1=$E1600,0,IF(BI$1&gt;$E1600,BH1600+1,#REF!-1))</f>
        <v>30</v>
      </c>
      <c r="BJ1600" s="60">
        <f>IF(BJ$1=$E1600,0,IF(BJ$1&gt;$E1600,BI1600+1,#REF!-1))</f>
        <v>31</v>
      </c>
      <c r="BK1600" s="60">
        <f>IF(BK$1=$E1600,0,IF(BK$1&gt;$E1600,BJ1600+1,#REF!-1))</f>
        <v>32</v>
      </c>
      <c r="BL1600" s="60">
        <f>IF(BL$1=$E1600,0,IF(BL$1&gt;$E1600,BK1600+1,#REF!-1))</f>
        <v>33</v>
      </c>
      <c r="BM1600" s="60">
        <f>IF(BM$1=$E1600,0,IF(BM$1&gt;$E1600,BL1600+1,#REF!-1))</f>
        <v>34</v>
      </c>
    </row>
    <row r="1601" spans="1:65" outlineLevel="1">
      <c r="A1601" s="201" t="s">
        <v>598</v>
      </c>
      <c r="B1601" s="202" t="s">
        <v>587</v>
      </c>
      <c r="D1601"/>
      <c r="E1601" s="30">
        <f>Premissas!D16</f>
        <v>2024</v>
      </c>
      <c r="F1601" s="220" t="s">
        <v>81</v>
      </c>
      <c r="G1601" s="220"/>
      <c r="AD1601" s="224">
        <f>IF(AD$1=$E1601,1,0)</f>
        <v>0</v>
      </c>
      <c r="AE1601" s="224">
        <f t="shared" ref="AE1601:BM1601" si="971">IF(AE$1=$E1601,1,0)</f>
        <v>1</v>
      </c>
      <c r="AF1601" s="224">
        <f t="shared" si="971"/>
        <v>0</v>
      </c>
      <c r="AG1601" s="224">
        <f t="shared" si="971"/>
        <v>0</v>
      </c>
      <c r="AH1601" s="224">
        <f t="shared" si="971"/>
        <v>0</v>
      </c>
      <c r="AI1601" s="224">
        <f t="shared" si="971"/>
        <v>0</v>
      </c>
      <c r="AJ1601" s="224">
        <f t="shared" si="971"/>
        <v>0</v>
      </c>
      <c r="AK1601" s="224">
        <f t="shared" si="971"/>
        <v>0</v>
      </c>
      <c r="AL1601" s="224">
        <f t="shared" si="971"/>
        <v>0</v>
      </c>
      <c r="AM1601" s="224">
        <f t="shared" si="971"/>
        <v>0</v>
      </c>
      <c r="AN1601" s="224">
        <f t="shared" si="971"/>
        <v>0</v>
      </c>
      <c r="AO1601" s="224">
        <f t="shared" si="971"/>
        <v>0</v>
      </c>
      <c r="AP1601" s="224">
        <f t="shared" si="971"/>
        <v>0</v>
      </c>
      <c r="AQ1601" s="224">
        <f t="shared" si="971"/>
        <v>0</v>
      </c>
      <c r="AR1601" s="224">
        <f t="shared" si="971"/>
        <v>0</v>
      </c>
      <c r="AS1601" s="224">
        <f t="shared" si="971"/>
        <v>0</v>
      </c>
      <c r="AT1601" s="224">
        <f t="shared" si="971"/>
        <v>0</v>
      </c>
      <c r="AU1601" s="224">
        <f t="shared" si="971"/>
        <v>0</v>
      </c>
      <c r="AV1601" s="224">
        <f t="shared" si="971"/>
        <v>0</v>
      </c>
      <c r="AW1601" s="224">
        <f t="shared" si="971"/>
        <v>0</v>
      </c>
      <c r="AX1601" s="224">
        <f t="shared" si="971"/>
        <v>0</v>
      </c>
      <c r="AY1601" s="224">
        <f t="shared" si="971"/>
        <v>0</v>
      </c>
      <c r="AZ1601" s="224">
        <f t="shared" si="971"/>
        <v>0</v>
      </c>
      <c r="BA1601" s="224">
        <f t="shared" si="971"/>
        <v>0</v>
      </c>
      <c r="BB1601" s="224">
        <f t="shared" si="971"/>
        <v>0</v>
      </c>
      <c r="BC1601" s="224">
        <f t="shared" si="971"/>
        <v>0</v>
      </c>
      <c r="BD1601" s="224">
        <f t="shared" si="971"/>
        <v>0</v>
      </c>
      <c r="BE1601" s="224">
        <f t="shared" si="971"/>
        <v>0</v>
      </c>
      <c r="BF1601" s="224">
        <f t="shared" si="971"/>
        <v>0</v>
      </c>
      <c r="BG1601" s="224">
        <f t="shared" si="971"/>
        <v>0</v>
      </c>
      <c r="BH1601" s="224">
        <f t="shared" si="971"/>
        <v>0</v>
      </c>
      <c r="BI1601" s="224">
        <f t="shared" si="971"/>
        <v>0</v>
      </c>
      <c r="BJ1601" s="224">
        <f t="shared" si="971"/>
        <v>0</v>
      </c>
      <c r="BK1601" s="224">
        <f t="shared" si="971"/>
        <v>0</v>
      </c>
      <c r="BL1601" s="224">
        <f t="shared" si="971"/>
        <v>0</v>
      </c>
      <c r="BM1601" s="224">
        <f t="shared" si="971"/>
        <v>0</v>
      </c>
    </row>
    <row r="1602" spans="1:65" outlineLevel="1">
      <c r="A1602" s="202"/>
      <c r="B1602" s="202"/>
      <c r="D1602"/>
    </row>
    <row r="1603" spans="1:65" s="140" customFormat="1" outlineLevel="1">
      <c r="A1603" s="221" t="s">
        <v>599</v>
      </c>
      <c r="B1603" s="221" t="s">
        <v>38</v>
      </c>
      <c r="AD1603" s="73">
        <f>SUM(AD1604,AD1606)</f>
        <v>0</v>
      </c>
      <c r="AE1603" s="73">
        <f t="shared" ref="AE1603:BH1603" si="972">SUM(AE1604,AE1606)</f>
        <v>0</v>
      </c>
      <c r="AF1603" s="73">
        <f t="shared" si="972"/>
        <v>0</v>
      </c>
      <c r="AG1603" s="73">
        <f t="shared" si="972"/>
        <v>0</v>
      </c>
      <c r="AH1603" s="73">
        <f t="shared" si="972"/>
        <v>0</v>
      </c>
      <c r="AI1603" s="73">
        <f t="shared" si="972"/>
        <v>0</v>
      </c>
      <c r="AJ1603" s="73">
        <f t="shared" si="972"/>
        <v>0</v>
      </c>
      <c r="AK1603" s="73">
        <f t="shared" si="972"/>
        <v>0</v>
      </c>
      <c r="AL1603" s="73">
        <f t="shared" si="972"/>
        <v>0</v>
      </c>
      <c r="AM1603" s="73">
        <f t="shared" si="972"/>
        <v>0</v>
      </c>
      <c r="AN1603" s="73">
        <f t="shared" si="972"/>
        <v>0</v>
      </c>
      <c r="AO1603" s="73">
        <f t="shared" si="972"/>
        <v>0</v>
      </c>
      <c r="AP1603" s="73">
        <f t="shared" si="972"/>
        <v>0</v>
      </c>
      <c r="AQ1603" s="73">
        <f t="shared" si="972"/>
        <v>0</v>
      </c>
      <c r="AR1603" s="73">
        <f t="shared" si="972"/>
        <v>0</v>
      </c>
      <c r="AS1603" s="73">
        <f t="shared" si="972"/>
        <v>0</v>
      </c>
      <c r="AT1603" s="73">
        <f t="shared" si="972"/>
        <v>0</v>
      </c>
      <c r="AU1603" s="73">
        <f t="shared" si="972"/>
        <v>0</v>
      </c>
      <c r="AV1603" s="73">
        <f t="shared" si="972"/>
        <v>0</v>
      </c>
      <c r="AW1603" s="73">
        <f t="shared" si="972"/>
        <v>0</v>
      </c>
      <c r="AX1603" s="73">
        <f t="shared" si="972"/>
        <v>0</v>
      </c>
      <c r="AY1603" s="73">
        <f t="shared" si="972"/>
        <v>0</v>
      </c>
      <c r="AZ1603" s="73">
        <f t="shared" si="972"/>
        <v>0</v>
      </c>
      <c r="BA1603" s="73">
        <f t="shared" si="972"/>
        <v>0</v>
      </c>
      <c r="BB1603" s="73">
        <f t="shared" si="972"/>
        <v>0</v>
      </c>
      <c r="BC1603" s="73">
        <f t="shared" si="972"/>
        <v>0</v>
      </c>
      <c r="BD1603" s="73">
        <f t="shared" si="972"/>
        <v>0</v>
      </c>
      <c r="BE1603" s="73">
        <f t="shared" si="972"/>
        <v>0</v>
      </c>
      <c r="BF1603" s="73">
        <f t="shared" si="972"/>
        <v>0</v>
      </c>
      <c r="BG1603" s="73">
        <f t="shared" si="972"/>
        <v>0</v>
      </c>
      <c r="BH1603" s="73">
        <f t="shared" si="972"/>
        <v>0</v>
      </c>
      <c r="BI1603" s="73">
        <f>SUM(BI1604,BI1606)</f>
        <v>0</v>
      </c>
      <c r="BJ1603" s="73">
        <f>SUM(BJ1604,BJ1606)</f>
        <v>0</v>
      </c>
      <c r="BK1603" s="73">
        <f>SUM(BK1604,BK1606)</f>
        <v>0</v>
      </c>
      <c r="BL1603" s="73">
        <f>SUM(BL1604,BL1606)</f>
        <v>0</v>
      </c>
      <c r="BM1603" s="73">
        <f>SUM(BM1604,BM1606)</f>
        <v>0</v>
      </c>
    </row>
    <row r="1604" spans="1:65" outlineLevel="1">
      <c r="A1604" s="201" t="s">
        <v>600</v>
      </c>
      <c r="B1604" s="202" t="s">
        <v>38</v>
      </c>
      <c r="D1604"/>
      <c r="E1604" s="76">
        <v>0</v>
      </c>
      <c r="F1604" t="s">
        <v>38</v>
      </c>
      <c r="G1604" s="220"/>
      <c r="AD1604" s="29">
        <f t="shared" ref="AD1604:BM1604" si="973">$E1604*AD$1605</f>
        <v>0</v>
      </c>
      <c r="AE1604" s="29">
        <f t="shared" si="973"/>
        <v>0</v>
      </c>
      <c r="AF1604" s="29">
        <f t="shared" si="973"/>
        <v>0</v>
      </c>
      <c r="AG1604" s="29">
        <f t="shared" si="973"/>
        <v>0</v>
      </c>
      <c r="AH1604" s="29">
        <f t="shared" si="973"/>
        <v>0</v>
      </c>
      <c r="AI1604" s="29">
        <f t="shared" si="973"/>
        <v>0</v>
      </c>
      <c r="AJ1604" s="29">
        <f t="shared" si="973"/>
        <v>0</v>
      </c>
      <c r="AK1604" s="29">
        <f t="shared" si="973"/>
        <v>0</v>
      </c>
      <c r="AL1604" s="29">
        <f t="shared" si="973"/>
        <v>0</v>
      </c>
      <c r="AM1604" s="29">
        <f t="shared" si="973"/>
        <v>0</v>
      </c>
      <c r="AN1604" s="29">
        <f t="shared" si="973"/>
        <v>0</v>
      </c>
      <c r="AO1604" s="29">
        <f t="shared" si="973"/>
        <v>0</v>
      </c>
      <c r="AP1604" s="29">
        <f t="shared" si="973"/>
        <v>0</v>
      </c>
      <c r="AQ1604" s="29">
        <f t="shared" si="973"/>
        <v>0</v>
      </c>
      <c r="AR1604" s="29">
        <f t="shared" si="973"/>
        <v>0</v>
      </c>
      <c r="AS1604" s="29">
        <f t="shared" si="973"/>
        <v>0</v>
      </c>
      <c r="AT1604" s="29">
        <f t="shared" si="973"/>
        <v>0</v>
      </c>
      <c r="AU1604" s="29">
        <f t="shared" si="973"/>
        <v>0</v>
      </c>
      <c r="AV1604" s="29">
        <f t="shared" si="973"/>
        <v>0</v>
      </c>
      <c r="AW1604" s="29">
        <f t="shared" si="973"/>
        <v>0</v>
      </c>
      <c r="AX1604" s="29">
        <f t="shared" si="973"/>
        <v>0</v>
      </c>
      <c r="AY1604" s="29">
        <f t="shared" si="973"/>
        <v>0</v>
      </c>
      <c r="AZ1604" s="29">
        <f t="shared" si="973"/>
        <v>0</v>
      </c>
      <c r="BA1604" s="29">
        <f t="shared" si="973"/>
        <v>0</v>
      </c>
      <c r="BB1604" s="29">
        <f t="shared" si="973"/>
        <v>0</v>
      </c>
      <c r="BC1604" s="29">
        <f t="shared" si="973"/>
        <v>0</v>
      </c>
      <c r="BD1604" s="29">
        <f t="shared" si="973"/>
        <v>0</v>
      </c>
      <c r="BE1604" s="29">
        <f t="shared" si="973"/>
        <v>0</v>
      </c>
      <c r="BF1604" s="29">
        <f t="shared" si="973"/>
        <v>0</v>
      </c>
      <c r="BG1604" s="29">
        <f t="shared" si="973"/>
        <v>0</v>
      </c>
      <c r="BH1604" s="29">
        <f t="shared" si="973"/>
        <v>0</v>
      </c>
      <c r="BI1604" s="29">
        <f t="shared" si="973"/>
        <v>0</v>
      </c>
      <c r="BJ1604" s="29">
        <f t="shared" si="973"/>
        <v>0</v>
      </c>
      <c r="BK1604" s="29">
        <f t="shared" si="973"/>
        <v>0</v>
      </c>
      <c r="BL1604" s="29">
        <f t="shared" si="973"/>
        <v>0</v>
      </c>
      <c r="BM1604" s="29">
        <f t="shared" si="973"/>
        <v>0</v>
      </c>
    </row>
    <row r="1605" spans="1:65" outlineLevel="1">
      <c r="A1605" s="225" t="s">
        <v>601</v>
      </c>
      <c r="B1605" s="202" t="s">
        <v>587</v>
      </c>
      <c r="D1605"/>
      <c r="E1605" s="117">
        <v>2022</v>
      </c>
      <c r="F1605" t="s">
        <v>81</v>
      </c>
      <c r="G1605" s="220"/>
      <c r="AD1605">
        <f>IF(AD$1=$E1605,1,0)</f>
        <v>0</v>
      </c>
      <c r="AE1605">
        <f t="shared" ref="AE1605:BM1605" si="974">IF(AE$1=$E1605,1,0)</f>
        <v>0</v>
      </c>
      <c r="AF1605">
        <f t="shared" si="974"/>
        <v>0</v>
      </c>
      <c r="AG1605">
        <f t="shared" si="974"/>
        <v>0</v>
      </c>
      <c r="AH1605">
        <f t="shared" si="974"/>
        <v>0</v>
      </c>
      <c r="AI1605">
        <f t="shared" si="974"/>
        <v>0</v>
      </c>
      <c r="AJ1605">
        <f t="shared" si="974"/>
        <v>0</v>
      </c>
      <c r="AK1605">
        <f t="shared" si="974"/>
        <v>0</v>
      </c>
      <c r="AL1605">
        <f t="shared" si="974"/>
        <v>0</v>
      </c>
      <c r="AM1605">
        <f t="shared" si="974"/>
        <v>0</v>
      </c>
      <c r="AN1605">
        <f t="shared" si="974"/>
        <v>0</v>
      </c>
      <c r="AO1605">
        <f t="shared" si="974"/>
        <v>0</v>
      </c>
      <c r="AP1605">
        <f t="shared" si="974"/>
        <v>0</v>
      </c>
      <c r="AQ1605">
        <f t="shared" si="974"/>
        <v>0</v>
      </c>
      <c r="AR1605">
        <f t="shared" si="974"/>
        <v>0</v>
      </c>
      <c r="AS1605">
        <f t="shared" si="974"/>
        <v>0</v>
      </c>
      <c r="AT1605">
        <f t="shared" si="974"/>
        <v>0</v>
      </c>
      <c r="AU1605">
        <f t="shared" si="974"/>
        <v>0</v>
      </c>
      <c r="AV1605">
        <f t="shared" si="974"/>
        <v>0</v>
      </c>
      <c r="AW1605">
        <f t="shared" si="974"/>
        <v>0</v>
      </c>
      <c r="AX1605">
        <f t="shared" si="974"/>
        <v>0</v>
      </c>
      <c r="AY1605">
        <f t="shared" si="974"/>
        <v>0</v>
      </c>
      <c r="AZ1605">
        <f t="shared" si="974"/>
        <v>0</v>
      </c>
      <c r="BA1605">
        <f t="shared" si="974"/>
        <v>0</v>
      </c>
      <c r="BB1605">
        <f t="shared" si="974"/>
        <v>0</v>
      </c>
      <c r="BC1605">
        <f t="shared" si="974"/>
        <v>0</v>
      </c>
      <c r="BD1605">
        <f t="shared" si="974"/>
        <v>0</v>
      </c>
      <c r="BE1605">
        <f t="shared" si="974"/>
        <v>0</v>
      </c>
      <c r="BF1605">
        <f t="shared" si="974"/>
        <v>0</v>
      </c>
      <c r="BG1605">
        <f t="shared" si="974"/>
        <v>0</v>
      </c>
      <c r="BH1605">
        <f t="shared" si="974"/>
        <v>0</v>
      </c>
      <c r="BI1605">
        <f t="shared" si="974"/>
        <v>0</v>
      </c>
      <c r="BJ1605">
        <f t="shared" si="974"/>
        <v>0</v>
      </c>
      <c r="BK1605">
        <f t="shared" si="974"/>
        <v>0</v>
      </c>
      <c r="BL1605">
        <f t="shared" si="974"/>
        <v>0</v>
      </c>
      <c r="BM1605">
        <f t="shared" si="974"/>
        <v>0</v>
      </c>
    </row>
    <row r="1606" spans="1:65" outlineLevel="1">
      <c r="A1606" s="201" t="s">
        <v>602</v>
      </c>
      <c r="B1606" s="202" t="s">
        <v>38</v>
      </c>
      <c r="C1606" t="s">
        <v>603</v>
      </c>
      <c r="D1606"/>
      <c r="E1606" s="220"/>
      <c r="F1606" s="220"/>
      <c r="G1606" s="220"/>
      <c r="AD1606" s="85">
        <v>0</v>
      </c>
      <c r="AE1606" s="85">
        <v>0</v>
      </c>
      <c r="AF1606" s="85">
        <v>0</v>
      </c>
      <c r="AG1606" s="85">
        <v>0</v>
      </c>
      <c r="AH1606" s="85">
        <v>0</v>
      </c>
      <c r="AI1606" s="85">
        <v>0</v>
      </c>
      <c r="AJ1606" s="85">
        <v>0</v>
      </c>
      <c r="AK1606" s="85">
        <v>0</v>
      </c>
      <c r="AL1606" s="85">
        <v>0</v>
      </c>
      <c r="AM1606" s="85">
        <v>0</v>
      </c>
      <c r="AN1606" s="85">
        <v>0</v>
      </c>
      <c r="AO1606" s="85">
        <v>0</v>
      </c>
      <c r="AP1606" s="85">
        <v>0</v>
      </c>
      <c r="AQ1606" s="85">
        <v>0</v>
      </c>
      <c r="AR1606" s="85">
        <v>0</v>
      </c>
      <c r="AS1606" s="85">
        <v>0</v>
      </c>
      <c r="AT1606" s="85">
        <v>0</v>
      </c>
      <c r="AU1606" s="85">
        <v>0</v>
      </c>
      <c r="AV1606" s="85">
        <v>0</v>
      </c>
      <c r="AW1606" s="85">
        <v>0</v>
      </c>
      <c r="AX1606" s="85">
        <v>0</v>
      </c>
      <c r="AY1606" s="85">
        <v>0</v>
      </c>
      <c r="AZ1606" s="85">
        <v>0</v>
      </c>
      <c r="BA1606" s="85">
        <v>0</v>
      </c>
      <c r="BB1606" s="85">
        <v>0</v>
      </c>
      <c r="BC1606" s="85">
        <v>0</v>
      </c>
      <c r="BD1606" s="85">
        <v>0</v>
      </c>
      <c r="BE1606" s="85">
        <v>0</v>
      </c>
      <c r="BF1606" s="85">
        <v>0</v>
      </c>
      <c r="BG1606" s="85">
        <v>0</v>
      </c>
      <c r="BH1606" s="85">
        <v>0</v>
      </c>
      <c r="BI1606" s="85">
        <v>0</v>
      </c>
      <c r="BJ1606" s="85">
        <v>0</v>
      </c>
      <c r="BK1606" s="85">
        <v>0</v>
      </c>
      <c r="BL1606" s="85">
        <v>0</v>
      </c>
      <c r="BM1606" s="85">
        <v>0</v>
      </c>
    </row>
    <row r="1608" spans="1:65" s="28" customFormat="1">
      <c r="A1608" s="28" t="s">
        <v>914</v>
      </c>
      <c r="D1608" s="64"/>
      <c r="E1608" s="139">
        <f>1/1000</f>
        <v>1E-3</v>
      </c>
      <c r="F1608" s="6" t="s">
        <v>202</v>
      </c>
      <c r="AE1608" s="309">
        <f>AE1622*$E1608</f>
        <v>4.3586622514857384E-2</v>
      </c>
      <c r="AF1608" s="309">
        <f t="shared" ref="AF1608:BM1608" si="975">AF1622*$E1608</f>
        <v>0.10462296024702544</v>
      </c>
      <c r="AG1608" s="309">
        <f t="shared" si="975"/>
        <v>7.5497621694258041E-2</v>
      </c>
      <c r="AH1608" s="309">
        <f t="shared" si="975"/>
        <v>7.7214379459420085E-2</v>
      </c>
      <c r="AI1608" s="309">
        <f t="shared" si="975"/>
        <v>9.0227773641917738E-2</v>
      </c>
      <c r="AJ1608" s="309">
        <f t="shared" si="975"/>
        <v>9.4819134433650573E-2</v>
      </c>
      <c r="AK1608" s="309">
        <f t="shared" si="975"/>
        <v>9.5656258805281044E-2</v>
      </c>
      <c r="AL1608" s="309">
        <f t="shared" si="975"/>
        <v>9.7470252696557777E-2</v>
      </c>
      <c r="AM1608" s="309">
        <f t="shared" si="975"/>
        <v>9.914825149165353E-2</v>
      </c>
      <c r="AN1608" s="309">
        <f t="shared" si="975"/>
        <v>0.10111251865080147</v>
      </c>
      <c r="AO1608" s="309">
        <f t="shared" si="975"/>
        <v>0.10951083043959133</v>
      </c>
      <c r="AP1608" s="309">
        <f t="shared" si="975"/>
        <v>0.11143316751444597</v>
      </c>
      <c r="AQ1608" s="309">
        <f t="shared" si="975"/>
        <v>0.11757314644458235</v>
      </c>
      <c r="AR1608" s="309">
        <f t="shared" si="975"/>
        <v>0.11966989205161149</v>
      </c>
      <c r="AS1608" s="309">
        <f t="shared" si="975"/>
        <v>0.12237318983354752</v>
      </c>
      <c r="AT1608" s="309">
        <f t="shared" si="975"/>
        <v>0.13198084064160409</v>
      </c>
      <c r="AU1608" s="309">
        <f t="shared" si="975"/>
        <v>0.13445420262781382</v>
      </c>
      <c r="AV1608" s="309">
        <f t="shared" si="975"/>
        <v>0.13703142747973734</v>
      </c>
      <c r="AW1608" s="309">
        <f t="shared" si="975"/>
        <v>0.13960720983132494</v>
      </c>
      <c r="AX1608" s="309">
        <f t="shared" si="975"/>
        <v>0.14224141372621868</v>
      </c>
      <c r="AY1608" s="309">
        <f t="shared" si="975"/>
        <v>0.15202561453381355</v>
      </c>
      <c r="AZ1608" s="309">
        <f t="shared" si="975"/>
        <v>0.15460308511317181</v>
      </c>
      <c r="BA1608" s="309">
        <f t="shared" si="975"/>
        <v>0.15726948452909678</v>
      </c>
      <c r="BB1608" s="309">
        <f t="shared" si="975"/>
        <v>0.15989783066574598</v>
      </c>
      <c r="BC1608" s="309">
        <f t="shared" si="975"/>
        <v>0.16332820921305005</v>
      </c>
      <c r="BD1608" s="309">
        <f t="shared" si="975"/>
        <v>0.17100693075209322</v>
      </c>
      <c r="BE1608" s="309">
        <f t="shared" si="975"/>
        <v>0.17354857551488284</v>
      </c>
      <c r="BF1608" s="309">
        <f t="shared" si="975"/>
        <v>0.17613825301673233</v>
      </c>
      <c r="BG1608" s="309">
        <f t="shared" si="975"/>
        <v>0.17862178313332017</v>
      </c>
      <c r="BH1608" s="309">
        <f t="shared" si="975"/>
        <v>0.18107078488061751</v>
      </c>
      <c r="BI1608" s="309">
        <f t="shared" si="975"/>
        <v>0.19046204813817211</v>
      </c>
      <c r="BJ1608" s="309">
        <f t="shared" si="975"/>
        <v>0.19234510594090617</v>
      </c>
      <c r="BK1608" s="309">
        <f t="shared" si="975"/>
        <v>0.19418211814232994</v>
      </c>
      <c r="BL1608" s="309">
        <f t="shared" si="975"/>
        <v>0.19575370663694119</v>
      </c>
      <c r="BM1608" s="309">
        <f t="shared" si="975"/>
        <v>0.1971657433458627</v>
      </c>
    </row>
    <row r="1609" spans="1:65" s="14" customFormat="1" outlineLevel="1">
      <c r="A1609" s="14" t="s">
        <v>921</v>
      </c>
      <c r="D1609" s="119"/>
      <c r="E1609" s="308"/>
      <c r="F1609" s="7"/>
      <c r="AE1609" s="141">
        <f>SUM(AE1610,AE1611,AE1613,AE1615,AE1617)</f>
        <v>6534.9164821695058</v>
      </c>
      <c r="AF1609" s="141">
        <f t="shared" ref="AF1609:BM1609" si="976">SUM(AF1610:AF1617)</f>
        <v>67077.487785854784</v>
      </c>
      <c r="AG1609" s="141">
        <f t="shared" si="976"/>
        <v>84456.709434147371</v>
      </c>
      <c r="AH1609" s="141">
        <f t="shared" si="976"/>
        <v>66869.547678968855</v>
      </c>
      <c r="AI1609" s="141">
        <f t="shared" si="976"/>
        <v>66843.137003809286</v>
      </c>
      <c r="AJ1609" s="141">
        <f t="shared" si="976"/>
        <v>74602.742127056874</v>
      </c>
      <c r="AK1609" s="141">
        <f t="shared" si="976"/>
        <v>72592.944848442887</v>
      </c>
      <c r="AL1609" s="141">
        <f t="shared" si="976"/>
        <v>70692.221081032971</v>
      </c>
      <c r="AM1609" s="141">
        <f t="shared" si="976"/>
        <v>68502.922658259253</v>
      </c>
      <c r="AN1609" s="141">
        <f t="shared" si="976"/>
        <v>66208.304908247286</v>
      </c>
      <c r="AO1609" s="141">
        <f t="shared" si="976"/>
        <v>89528.513361328674</v>
      </c>
      <c r="AP1609" s="141">
        <f t="shared" si="976"/>
        <v>83025.876171783602</v>
      </c>
      <c r="AQ1609" s="141">
        <f t="shared" si="976"/>
        <v>80963.396747770006</v>
      </c>
      <c r="AR1609" s="141">
        <f t="shared" si="976"/>
        <v>78053.106296713726</v>
      </c>
      <c r="AS1609" s="141">
        <f t="shared" si="976"/>
        <v>78691.796119383478</v>
      </c>
      <c r="AT1609" s="141">
        <f t="shared" si="976"/>
        <v>110266.22579228325</v>
      </c>
      <c r="AU1609" s="141">
        <f t="shared" si="976"/>
        <v>95893.994474245861</v>
      </c>
      <c r="AV1609" s="141">
        <f t="shared" si="976"/>
        <v>93347.577536906581</v>
      </c>
      <c r="AW1609" s="141">
        <f t="shared" si="976"/>
        <v>90463.294074407342</v>
      </c>
      <c r="AX1609" s="141">
        <f t="shared" si="976"/>
        <v>87431.69276979295</v>
      </c>
      <c r="AY1609" s="141">
        <f t="shared" si="976"/>
        <v>107946.19391007772</v>
      </c>
      <c r="AZ1609" s="141">
        <f t="shared" si="976"/>
        <v>104009.85660898672</v>
      </c>
      <c r="BA1609" s="141">
        <f t="shared" si="976"/>
        <v>99997.735462188692</v>
      </c>
      <c r="BB1609" s="141">
        <f t="shared" si="976"/>
        <v>95474.752610424257</v>
      </c>
      <c r="BC1609" s="141">
        <f t="shared" si="976"/>
        <v>95682.538475649053</v>
      </c>
      <c r="BD1609" s="141">
        <f t="shared" si="976"/>
        <v>104794.7009787179</v>
      </c>
      <c r="BE1609" s="141">
        <f t="shared" si="976"/>
        <v>98763.318549922566</v>
      </c>
      <c r="BF1609" s="141">
        <f t="shared" si="976"/>
        <v>92495.818993754481</v>
      </c>
      <c r="BG1609" s="141">
        <f t="shared" si="976"/>
        <v>85394.625602846339</v>
      </c>
      <c r="BH1609" s="141">
        <f t="shared" si="976"/>
        <v>77723.070713586261</v>
      </c>
      <c r="BI1609" s="141">
        <f t="shared" si="976"/>
        <v>92787.696378091467</v>
      </c>
      <c r="BJ1609" s="141">
        <f t="shared" si="976"/>
        <v>82274.942198461533</v>
      </c>
      <c r="BK1609" s="141">
        <f t="shared" si="976"/>
        <v>71112.99018961133</v>
      </c>
      <c r="BL1609" s="141">
        <f t="shared" si="976"/>
        <v>58554.385380192776</v>
      </c>
      <c r="BM1609" s="141">
        <f t="shared" si="976"/>
        <v>44938.897533719042</v>
      </c>
    </row>
    <row r="1610" spans="1:65" outlineLevel="2">
      <c r="A1610" t="s">
        <v>915</v>
      </c>
      <c r="B1610" t="s">
        <v>203</v>
      </c>
      <c r="E1610" s="310">
        <v>1.9E-2</v>
      </c>
      <c r="F1610" t="s">
        <v>924</v>
      </c>
      <c r="G1610" t="s">
        <v>1241</v>
      </c>
      <c r="AE1610" s="102">
        <f>AE$1612*$E1610</f>
        <v>253.83856129776561</v>
      </c>
      <c r="AF1610" s="102">
        <f t="shared" ref="AF1610:BI1611" si="977">AF$1612*$E1610</f>
        <v>404.61624717574284</v>
      </c>
      <c r="AG1610" s="102">
        <f t="shared" si="977"/>
        <v>743.15335294156012</v>
      </c>
      <c r="AH1610" s="102">
        <f t="shared" si="977"/>
        <v>711.96772016815282</v>
      </c>
      <c r="AI1610" s="102">
        <f t="shared" si="977"/>
        <v>679.54360563010073</v>
      </c>
      <c r="AJ1610" s="102">
        <f t="shared" si="977"/>
        <v>812.06540984347123</v>
      </c>
      <c r="AK1610" s="102">
        <f t="shared" si="977"/>
        <v>770.97180861842719</v>
      </c>
      <c r="AL1610" s="102">
        <f t="shared" si="977"/>
        <v>729.71463893998055</v>
      </c>
      <c r="AM1610" s="102">
        <f t="shared" si="977"/>
        <v>683.44921040463146</v>
      </c>
      <c r="AN1610" s="102">
        <f t="shared" si="977"/>
        <v>634.61828299439594</v>
      </c>
      <c r="AO1610" s="102">
        <f t="shared" si="977"/>
        <v>975.25891436558743</v>
      </c>
      <c r="AP1610" s="102">
        <f t="shared" si="977"/>
        <v>921.97508465855526</v>
      </c>
      <c r="AQ1610" s="102">
        <f t="shared" si="977"/>
        <v>867.99367234012527</v>
      </c>
      <c r="AR1610" s="102">
        <f t="shared" si="977"/>
        <v>807.62440621227449</v>
      </c>
      <c r="AS1610" s="102">
        <f t="shared" si="977"/>
        <v>778.21106705816806</v>
      </c>
      <c r="AT1610" s="102">
        <f t="shared" si="977"/>
        <v>1157.9792075043858</v>
      </c>
      <c r="AU1610" s="102">
        <f t="shared" si="977"/>
        <v>1103.2947105727674</v>
      </c>
      <c r="AV1610" s="102">
        <f t="shared" si="977"/>
        <v>1048.8724454285066</v>
      </c>
      <c r="AW1610" s="102">
        <f t="shared" si="977"/>
        <v>988.21201897478124</v>
      </c>
      <c r="AX1610" s="102">
        <f t="shared" si="977"/>
        <v>924.7310000773407</v>
      </c>
      <c r="AY1610" s="102">
        <f t="shared" si="977"/>
        <v>1284.3208620832131</v>
      </c>
      <c r="AZ1610" s="102">
        <f t="shared" si="977"/>
        <v>1204.2102762211757</v>
      </c>
      <c r="BA1610" s="102">
        <f t="shared" si="977"/>
        <v>1122.543522322333</v>
      </c>
      <c r="BB1610" s="102">
        <f t="shared" si="977"/>
        <v>1031.491791984726</v>
      </c>
      <c r="BC1610" s="102">
        <f t="shared" si="977"/>
        <v>981.32233993958505</v>
      </c>
      <c r="BD1610" s="102">
        <f t="shared" si="977"/>
        <v>1178.8837651015515</v>
      </c>
      <c r="BE1610" s="102">
        <f t="shared" si="977"/>
        <v>1060.0628709592663</v>
      </c>
      <c r="BF1610" s="102">
        <f t="shared" si="977"/>
        <v>936.16865470209336</v>
      </c>
      <c r="BG1610" s="102">
        <f t="shared" si="977"/>
        <v>797.70732025691962</v>
      </c>
      <c r="BH1610" s="102">
        <f t="shared" si="977"/>
        <v>648.74290918004408</v>
      </c>
      <c r="BI1610" s="102">
        <f t="shared" si="977"/>
        <v>908.21063573807805</v>
      </c>
      <c r="BJ1610" s="102">
        <f t="shared" ref="BI1610:BM1611" si="978">BJ$1612*$E1610</f>
        <v>707.64545870715949</v>
      </c>
      <c r="BK1610" s="102">
        <f t="shared" si="978"/>
        <v>495.13145970658439</v>
      </c>
      <c r="BL1610" s="102">
        <f t="shared" si="978"/>
        <v>257.22155798262378</v>
      </c>
      <c r="BM1610" s="102">
        <f t="shared" si="978"/>
        <v>-2.5650592760939617E-12</v>
      </c>
    </row>
    <row r="1611" spans="1:65" outlineLevel="2">
      <c r="A1611" t="s">
        <v>916</v>
      </c>
      <c r="B1611" t="s">
        <v>203</v>
      </c>
      <c r="E1611" s="310">
        <v>3.7999999999999999E-2</v>
      </c>
      <c r="F1611" t="s">
        <v>924</v>
      </c>
      <c r="G1611" t="s">
        <v>1241</v>
      </c>
      <c r="AE1611" s="102">
        <f>AE$1612*$E1611</f>
        <v>507.67712259553122</v>
      </c>
      <c r="AF1611" s="102">
        <f t="shared" si="977"/>
        <v>809.23249435148568</v>
      </c>
      <c r="AG1611" s="102">
        <f t="shared" si="977"/>
        <v>1486.3067058831202</v>
      </c>
      <c r="AH1611" s="102">
        <f t="shared" si="977"/>
        <v>1423.9354403363056</v>
      </c>
      <c r="AI1611" s="102">
        <f t="shared" si="977"/>
        <v>1359.0872112602015</v>
      </c>
      <c r="AJ1611" s="102">
        <f t="shared" si="977"/>
        <v>1624.1308196869425</v>
      </c>
      <c r="AK1611" s="102">
        <f t="shared" si="977"/>
        <v>1541.9436172368544</v>
      </c>
      <c r="AL1611" s="102">
        <f t="shared" si="977"/>
        <v>1459.4292778799611</v>
      </c>
      <c r="AM1611" s="102">
        <f t="shared" si="977"/>
        <v>1366.8984208092629</v>
      </c>
      <c r="AN1611" s="102">
        <f t="shared" si="977"/>
        <v>1269.2365659887919</v>
      </c>
      <c r="AO1611" s="102">
        <f t="shared" si="977"/>
        <v>1950.5178287311749</v>
      </c>
      <c r="AP1611" s="102">
        <f t="shared" si="977"/>
        <v>1843.9501693171105</v>
      </c>
      <c r="AQ1611" s="102">
        <f t="shared" si="977"/>
        <v>1735.9873446802505</v>
      </c>
      <c r="AR1611" s="102">
        <f t="shared" si="977"/>
        <v>1615.248812424549</v>
      </c>
      <c r="AS1611" s="102">
        <f t="shared" si="977"/>
        <v>1556.4221341163361</v>
      </c>
      <c r="AT1611" s="102">
        <f t="shared" si="977"/>
        <v>2315.9584150087717</v>
      </c>
      <c r="AU1611" s="102">
        <f t="shared" si="977"/>
        <v>2206.5894211455347</v>
      </c>
      <c r="AV1611" s="102">
        <f t="shared" si="977"/>
        <v>2097.7448908570132</v>
      </c>
      <c r="AW1611" s="102">
        <f t="shared" si="977"/>
        <v>1976.4240379495625</v>
      </c>
      <c r="AX1611" s="102">
        <f t="shared" si="977"/>
        <v>1849.4620001546814</v>
      </c>
      <c r="AY1611" s="102">
        <f t="shared" si="977"/>
        <v>2568.6417241664262</v>
      </c>
      <c r="AZ1611" s="102">
        <f t="shared" si="977"/>
        <v>2408.4205524423514</v>
      </c>
      <c r="BA1611" s="102">
        <f t="shared" si="977"/>
        <v>2245.0870446446661</v>
      </c>
      <c r="BB1611" s="102">
        <f t="shared" si="977"/>
        <v>2062.983583969452</v>
      </c>
      <c r="BC1611" s="102">
        <f t="shared" si="977"/>
        <v>1962.6446798791701</v>
      </c>
      <c r="BD1611" s="102">
        <f t="shared" si="977"/>
        <v>2357.767530203103</v>
      </c>
      <c r="BE1611" s="102">
        <f t="shared" si="977"/>
        <v>2120.1257419185326</v>
      </c>
      <c r="BF1611" s="102">
        <f t="shared" si="977"/>
        <v>1872.3373094041867</v>
      </c>
      <c r="BG1611" s="102">
        <f t="shared" si="977"/>
        <v>1595.4146405138392</v>
      </c>
      <c r="BH1611" s="102">
        <f t="shared" si="977"/>
        <v>1297.4858183600882</v>
      </c>
      <c r="BI1611" s="102">
        <f t="shared" si="978"/>
        <v>1816.4212714761561</v>
      </c>
      <c r="BJ1611" s="102">
        <f t="shared" si="978"/>
        <v>1415.290917414319</v>
      </c>
      <c r="BK1611" s="102">
        <f t="shared" si="978"/>
        <v>990.26291941316879</v>
      </c>
      <c r="BL1611" s="102">
        <f t="shared" si="978"/>
        <v>514.44311596524756</v>
      </c>
      <c r="BM1611" s="102">
        <f t="shared" si="978"/>
        <v>-5.1301185521879233E-12</v>
      </c>
    </row>
    <row r="1612" spans="1:65" outlineLevel="2">
      <c r="A1612" s="32" t="s">
        <v>1064</v>
      </c>
      <c r="B1612" t="s">
        <v>203</v>
      </c>
      <c r="G1612" s="102"/>
      <c r="AD1612" s="102"/>
      <c r="AE1612" s="101">
        <f t="shared" ref="AE1612:BM1612" si="979">AE150/$E$1608</f>
        <v>13359.924278829769</v>
      </c>
      <c r="AF1612" s="101">
        <f t="shared" si="979"/>
        <v>21295.591956618046</v>
      </c>
      <c r="AG1612" s="101">
        <f t="shared" si="979"/>
        <v>39113.334365345268</v>
      </c>
      <c r="AH1612" s="101">
        <f t="shared" si="979"/>
        <v>37471.985272008045</v>
      </c>
      <c r="AI1612" s="101">
        <f t="shared" si="979"/>
        <v>35765.452927900042</v>
      </c>
      <c r="AJ1612" s="101">
        <f t="shared" si="979"/>
        <v>42740.28472860375</v>
      </c>
      <c r="AK1612" s="101">
        <f t="shared" si="979"/>
        <v>40577.463611496169</v>
      </c>
      <c r="AL1612" s="101">
        <f t="shared" si="979"/>
        <v>38406.033628420031</v>
      </c>
      <c r="AM1612" s="101">
        <f t="shared" si="979"/>
        <v>35971.01107392797</v>
      </c>
      <c r="AN1612" s="101">
        <f t="shared" si="979"/>
        <v>33400.962262862944</v>
      </c>
      <c r="AO1612" s="101">
        <f t="shared" si="979"/>
        <v>51329.416545557237</v>
      </c>
      <c r="AP1612" s="101">
        <f t="shared" si="979"/>
        <v>48525.004455713439</v>
      </c>
      <c r="AQ1612" s="101">
        <f t="shared" si="979"/>
        <v>45683.877491585539</v>
      </c>
      <c r="AR1612" s="101">
        <f t="shared" si="979"/>
        <v>42506.547695382869</v>
      </c>
      <c r="AS1612" s="101">
        <f t="shared" si="979"/>
        <v>40958.477213587794</v>
      </c>
      <c r="AT1612" s="101">
        <f t="shared" si="979"/>
        <v>60946.274079178205</v>
      </c>
      <c r="AU1612" s="101">
        <f t="shared" si="979"/>
        <v>58068.142661724603</v>
      </c>
      <c r="AV1612" s="101">
        <f t="shared" si="979"/>
        <v>55203.812917289826</v>
      </c>
      <c r="AW1612" s="101">
        <f t="shared" si="979"/>
        <v>52011.158893409542</v>
      </c>
      <c r="AX1612" s="101">
        <f t="shared" si="979"/>
        <v>48670.05263564951</v>
      </c>
      <c r="AY1612" s="101">
        <f t="shared" si="979"/>
        <v>67595.834846484897</v>
      </c>
      <c r="AZ1612" s="101">
        <f t="shared" si="979"/>
        <v>63379.488222167143</v>
      </c>
      <c r="BA1612" s="101">
        <f t="shared" si="979"/>
        <v>59081.238016964904</v>
      </c>
      <c r="BB1612" s="101">
        <f t="shared" si="979"/>
        <v>54289.041683406635</v>
      </c>
      <c r="BC1612" s="101">
        <f t="shared" si="979"/>
        <v>51648.544207346582</v>
      </c>
      <c r="BD1612" s="101">
        <f t="shared" si="979"/>
        <v>62046.513952713234</v>
      </c>
      <c r="BE1612" s="101">
        <f t="shared" si="979"/>
        <v>55792.782682066645</v>
      </c>
      <c r="BF1612" s="101">
        <f t="shared" si="979"/>
        <v>49272.034458004913</v>
      </c>
      <c r="BG1612" s="101">
        <f t="shared" si="979"/>
        <v>41984.595802995769</v>
      </c>
      <c r="BH1612" s="101">
        <f t="shared" si="979"/>
        <v>34144.363641054952</v>
      </c>
      <c r="BI1612" s="101">
        <f t="shared" si="979"/>
        <v>47800.559775688322</v>
      </c>
      <c r="BJ1612" s="101">
        <f t="shared" si="979"/>
        <v>37244.497826692605</v>
      </c>
      <c r="BK1612" s="101">
        <f t="shared" si="979"/>
        <v>26059.550510872865</v>
      </c>
      <c r="BL1612" s="101">
        <f t="shared" si="979"/>
        <v>13537.976735927568</v>
      </c>
      <c r="BM1612" s="101">
        <f t="shared" si="979"/>
        <v>-1.3500311979441904E-10</v>
      </c>
    </row>
    <row r="1613" spans="1:65" outlineLevel="2">
      <c r="A1613" t="s">
        <v>917</v>
      </c>
      <c r="B1613" t="s">
        <v>203</v>
      </c>
      <c r="E1613" s="101">
        <f>SUM(AE1614:BM1614)</f>
        <v>48883.699464008343</v>
      </c>
      <c r="F1613" t="s">
        <v>909</v>
      </c>
      <c r="I1613" s="108">
        <v>1</v>
      </c>
      <c r="J1613" t="s">
        <v>923</v>
      </c>
      <c r="AE1613" s="102">
        <f>AE$1614*$I1613</f>
        <v>1009.9737044506674</v>
      </c>
      <c r="AF1613" s="102">
        <f>AF$1614*$I1613</f>
        <v>9691.3161749368774</v>
      </c>
      <c r="AG1613" s="102"/>
      <c r="AH1613" s="102"/>
      <c r="AI1613" s="102"/>
      <c r="AJ1613" s="102"/>
      <c r="AK1613" s="102"/>
      <c r="AL1613" s="102"/>
      <c r="AM1613" s="102"/>
      <c r="AN1613" s="102"/>
      <c r="AO1613" s="102"/>
      <c r="AP1613" s="102"/>
      <c r="AQ1613" s="102"/>
      <c r="AR1613" s="102"/>
      <c r="AS1613" s="102"/>
      <c r="AT1613" s="102"/>
      <c r="AU1613" s="102"/>
      <c r="AV1613" s="102"/>
      <c r="AW1613" s="102"/>
      <c r="AX1613" s="102"/>
      <c r="AY1613" s="102"/>
      <c r="AZ1613" s="102"/>
      <c r="BA1613" s="102"/>
      <c r="BB1613" s="102"/>
      <c r="BC1613" s="102"/>
      <c r="BD1613" s="102"/>
      <c r="BE1613" s="102"/>
      <c r="BF1613" s="102"/>
      <c r="BG1613" s="102"/>
      <c r="BH1613" s="102"/>
      <c r="BI1613" s="102"/>
      <c r="BJ1613" s="102"/>
      <c r="BK1613" s="102"/>
      <c r="BL1613" s="102"/>
      <c r="BM1613" s="102"/>
    </row>
    <row r="1614" spans="1:65" outlineLevel="2">
      <c r="A1614" s="32" t="s">
        <v>1063</v>
      </c>
      <c r="B1614" t="s">
        <v>203</v>
      </c>
      <c r="G1614" s="102"/>
      <c r="AD1614" s="102"/>
      <c r="AE1614" s="101">
        <f>Capex!AD8</f>
        <v>1009.9737044506674</v>
      </c>
      <c r="AF1614" s="101">
        <f>Capex!AE8</f>
        <v>9691.3161749368774</v>
      </c>
      <c r="AG1614" s="101">
        <f>Capex!AF8</f>
        <v>18158.788104474101</v>
      </c>
      <c r="AH1614" s="101">
        <f>Capex!AG8</f>
        <v>0</v>
      </c>
      <c r="AI1614" s="101">
        <f>Capex!AH8</f>
        <v>0</v>
      </c>
      <c r="AJ1614" s="101">
        <f>Capex!AI8</f>
        <v>0</v>
      </c>
      <c r="AK1614" s="101">
        <f>Capex!AJ8</f>
        <v>0</v>
      </c>
      <c r="AL1614" s="101">
        <f>Capex!AK8</f>
        <v>0</v>
      </c>
      <c r="AM1614" s="101">
        <f>Capex!AL8</f>
        <v>0</v>
      </c>
      <c r="AN1614" s="101">
        <f>Capex!AM8</f>
        <v>0</v>
      </c>
      <c r="AO1614" s="101">
        <f>Capex!AN8</f>
        <v>3957.3583956064308</v>
      </c>
      <c r="AP1614" s="101">
        <f>Capex!AO8</f>
        <v>0</v>
      </c>
      <c r="AQ1614" s="101">
        <f>Capex!AP8</f>
        <v>0</v>
      </c>
      <c r="AR1614" s="101">
        <f>Capex!AQ8</f>
        <v>0</v>
      </c>
      <c r="AS1614" s="101">
        <f>Capex!AR8</f>
        <v>1819.099169308749</v>
      </c>
      <c r="AT1614" s="101">
        <f>Capex!AS8</f>
        <v>11802.446745946201</v>
      </c>
      <c r="AU1614" s="101">
        <f>Capex!AT8</f>
        <v>0</v>
      </c>
      <c r="AV1614" s="101">
        <f>Capex!AU8</f>
        <v>0</v>
      </c>
      <c r="AW1614" s="101">
        <f>Capex!AV8</f>
        <v>0</v>
      </c>
      <c r="AX1614" s="101">
        <f>Capex!AW8</f>
        <v>0</v>
      </c>
      <c r="AY1614" s="101">
        <f>Capex!AX8</f>
        <v>0</v>
      </c>
      <c r="AZ1614" s="101">
        <f>Capex!AY8</f>
        <v>0</v>
      </c>
      <c r="BA1614" s="101">
        <f>Capex!AZ8</f>
        <v>0</v>
      </c>
      <c r="BB1614" s="101">
        <f>Capex!BA8</f>
        <v>0</v>
      </c>
      <c r="BC1614" s="101">
        <f>Capex!BB8</f>
        <v>2444.7171692853144</v>
      </c>
      <c r="BD1614" s="101">
        <f>Capex!BC8</f>
        <v>0</v>
      </c>
      <c r="BE1614" s="101">
        <f>Capex!BD8</f>
        <v>0</v>
      </c>
      <c r="BF1614" s="101">
        <f>Capex!BE8</f>
        <v>0</v>
      </c>
      <c r="BG1614" s="101">
        <f>Capex!BF8</f>
        <v>0</v>
      </c>
      <c r="BH1614" s="101">
        <f>Capex!BG8</f>
        <v>0</v>
      </c>
      <c r="BI1614" s="101">
        <f>Capex!BH8</f>
        <v>0</v>
      </c>
      <c r="BJ1614" s="101">
        <f>Capex!BI8</f>
        <v>0</v>
      </c>
      <c r="BK1614" s="101">
        <f>Capex!BJ8</f>
        <v>0</v>
      </c>
      <c r="BL1614" s="101">
        <f>Capex!BK8</f>
        <v>0</v>
      </c>
      <c r="BM1614" s="101">
        <f>Capex!BL8</f>
        <v>0</v>
      </c>
    </row>
    <row r="1615" spans="1:65" outlineLevel="2">
      <c r="A1615" t="s">
        <v>918</v>
      </c>
      <c r="B1615" t="s">
        <v>203</v>
      </c>
      <c r="E1615" s="101">
        <f>SUM(AE1616:BM1616)</f>
        <v>694443.54227185005</v>
      </c>
      <c r="F1615" t="s">
        <v>909</v>
      </c>
      <c r="G1615" s="42"/>
      <c r="I1615" s="241">
        <v>1E-3</v>
      </c>
      <c r="J1615" t="s">
        <v>923</v>
      </c>
      <c r="K1615" t="s">
        <v>1242</v>
      </c>
      <c r="AE1615" s="102">
        <f>$E1615*$I1615*AE$221</f>
        <v>744.02931886423085</v>
      </c>
      <c r="AF1615" s="102"/>
      <c r="AG1615" s="102"/>
      <c r="AH1615" s="102"/>
      <c r="AI1615" s="102"/>
      <c r="AJ1615" s="102"/>
      <c r="AK1615" s="102"/>
      <c r="AL1615" s="102"/>
      <c r="AM1615" s="102"/>
      <c r="AN1615" s="102"/>
      <c r="AO1615" s="102"/>
      <c r="AP1615" s="102"/>
      <c r="AQ1615" s="102"/>
      <c r="AR1615" s="102"/>
      <c r="AS1615" s="102"/>
      <c r="AT1615" s="102"/>
      <c r="AU1615" s="102"/>
      <c r="AV1615" s="102"/>
      <c r="AW1615" s="102"/>
      <c r="AX1615" s="102"/>
      <c r="AY1615" s="102"/>
      <c r="AZ1615" s="102"/>
      <c r="BA1615" s="102"/>
      <c r="BB1615" s="102"/>
      <c r="BC1615" s="102"/>
      <c r="BD1615" s="102"/>
      <c r="BE1615" s="102"/>
      <c r="BF1615" s="102"/>
      <c r="BG1615" s="102"/>
      <c r="BH1615" s="102"/>
      <c r="BI1615" s="102"/>
      <c r="BJ1615" s="102"/>
      <c r="BK1615" s="102"/>
      <c r="BL1615" s="102"/>
      <c r="BM1615" s="102"/>
    </row>
    <row r="1616" spans="1:65" outlineLevel="2">
      <c r="A1616" s="32" t="s">
        <v>1331</v>
      </c>
      <c r="B1616" t="s">
        <v>1332</v>
      </c>
      <c r="E1616" s="520">
        <f>E1615*1000</f>
        <v>694443542.27184999</v>
      </c>
      <c r="F1616" t="s">
        <v>1249</v>
      </c>
      <c r="AE1616" s="101">
        <f>(SUM('Receita CP'!O7)/AE221)*1000</f>
        <v>17459.974797759092</v>
      </c>
      <c r="AF1616" s="101">
        <f>(SUM('Receita CP'!P7)/AF221)*1000</f>
        <v>17553.243096885639</v>
      </c>
      <c r="AG1616" s="101">
        <f>(SUM('Receita CP'!Q7)/AG221)*1000</f>
        <v>17116.466496583715</v>
      </c>
      <c r="AH1616" s="101">
        <f>(SUM('Receita CP'!R7)/AH221)*1000</f>
        <v>19145.379377863388</v>
      </c>
      <c r="AI1616" s="101">
        <f>(SUM('Receita CP'!S7)/AI221)*1000</f>
        <v>19239.89539918521</v>
      </c>
      <c r="AJ1616" s="101">
        <f>(SUM('Receita CP'!T7)/AJ221)*1000</f>
        <v>19330.874199436556</v>
      </c>
      <c r="AK1616" s="101">
        <f>(SUM('Receita CP'!U7)/AK221)*1000</f>
        <v>19418.306654225878</v>
      </c>
      <c r="AL1616" s="101">
        <f>(SUM('Receita CP'!V7)/AL221)*1000</f>
        <v>19502.276637238985</v>
      </c>
      <c r="AM1616" s="101">
        <f>(SUM('Receita CP'!W7)/AM221)*1000</f>
        <v>19582.825370066563</v>
      </c>
      <c r="AN1616" s="101">
        <f>(SUM('Receita CP'!X7)/AN221)*1000</f>
        <v>19659.929665095373</v>
      </c>
      <c r="AO1616" s="101">
        <f>(SUM('Receita CP'!Y7)/AO221)*1000</f>
        <v>19733.579036628435</v>
      </c>
      <c r="AP1616" s="101">
        <f>(SUM('Receita CP'!Z7)/AP221)*1000</f>
        <v>19803.748051105806</v>
      </c>
      <c r="AQ1616" s="101">
        <f>(SUM('Receita CP'!AA7)/AQ221)*1000</f>
        <v>19870.379418586628</v>
      </c>
      <c r="AR1616" s="101">
        <f>(SUM('Receita CP'!AB7)/AR221)*1000</f>
        <v>19933.411315883946</v>
      </c>
      <c r="AS1616" s="101">
        <f>(SUM('Receita CP'!AC7)/AS221)*1000</f>
        <v>19992.857454224944</v>
      </c>
      <c r="AT1616" s="101">
        <f>(SUM('Receita CP'!AD7)/AT221)*1000</f>
        <v>20048.714111911879</v>
      </c>
      <c r="AU1616" s="101">
        <f>(SUM('Receita CP'!AE7)/AU221)*1000</f>
        <v>20100.983413774728</v>
      </c>
      <c r="AV1616" s="101">
        <f>(SUM('Receita CP'!AF7)/AV221)*1000</f>
        <v>20149.677315581823</v>
      </c>
      <c r="AW1616" s="101">
        <f>(SUM('Receita CP'!AG7)/AW221)*1000</f>
        <v>20194.830370275657</v>
      </c>
      <c r="AX1616" s="101">
        <f>(SUM('Receita CP'!AH7)/AX221)*1000</f>
        <v>20236.496189100904</v>
      </c>
      <c r="AY1616" s="101">
        <f>(SUM('Receita CP'!AI7)/AY221)*1000</f>
        <v>20274.697459849325</v>
      </c>
      <c r="AZ1616" s="101">
        <f>(SUM('Receita CP'!AJ7)/AZ221)*1000</f>
        <v>20309.433131909802</v>
      </c>
      <c r="BA1616" s="101">
        <f>(SUM('Receita CP'!AK7)/BA221)*1000</f>
        <v>20340.698703188053</v>
      </c>
      <c r="BB1616" s="101">
        <f>(SUM('Receita CP'!AL7)/BB221)*1000</f>
        <v>20368.53307026238</v>
      </c>
      <c r="BC1616" s="101">
        <f>(SUM('Receita CP'!AM7)/BC221)*1000</f>
        <v>20392.975278263442</v>
      </c>
      <c r="BD1616" s="101">
        <f>(SUM('Receita CP'!AN7)/BD221)*1000</f>
        <v>20414.030639234246</v>
      </c>
      <c r="BE1616" s="101">
        <f>(SUM('Receita CP'!AO7)/BE221)*1000</f>
        <v>20431.683928856084</v>
      </c>
      <c r="BF1616" s="101">
        <f>(SUM('Receita CP'!AP7)/BF221)*1000</f>
        <v>20479.00793841101</v>
      </c>
      <c r="BG1616" s="101">
        <f>(SUM('Receita CP'!AQ7)/BG221)*1000</f>
        <v>20486.104801183737</v>
      </c>
      <c r="BH1616" s="101">
        <f>(SUM('Receita CP'!AR7)/BH221)*1000</f>
        <v>20489.723918404496</v>
      </c>
      <c r="BI1616" s="101">
        <f>(SUM('Receita CP'!AS7)/BI221)*1000</f>
        <v>20489.874020574003</v>
      </c>
      <c r="BJ1616" s="101">
        <f>(SUM('Receita CP'!AT7)/BJ221)*1000</f>
        <v>20486.557391471615</v>
      </c>
      <c r="BK1616" s="101">
        <f>(SUM('Receita CP'!AU7)/BK221)*1000</f>
        <v>20479.797998430462</v>
      </c>
      <c r="BL1616" s="101">
        <f>(SUM('Receita CP'!AV7)/BL221)*1000</f>
        <v>20469.672666159611</v>
      </c>
      <c r="BM1616" s="101">
        <f>(SUM('Receita CP'!AW7)/BM221)*1000</f>
        <v>20456.902954236633</v>
      </c>
    </row>
    <row r="1617" spans="1:65" outlineLevel="2">
      <c r="A1617" t="s">
        <v>919</v>
      </c>
      <c r="B1617" t="s">
        <v>203</v>
      </c>
      <c r="E1617" s="42"/>
      <c r="I1617" s="108">
        <v>1</v>
      </c>
      <c r="J1617" t="s">
        <v>923</v>
      </c>
      <c r="AE1617" s="102">
        <f>AE1618*$I1617</f>
        <v>4019.3977749613109</v>
      </c>
      <c r="AF1617" s="102">
        <f t="shared" ref="AF1617:BM1617" si="980">AF1618*$I1617</f>
        <v>7632.171640950125</v>
      </c>
      <c r="AG1617" s="102">
        <f t="shared" si="980"/>
        <v>7838.6604089196017</v>
      </c>
      <c r="AH1617" s="102">
        <f t="shared" si="980"/>
        <v>8116.2798685929574</v>
      </c>
      <c r="AI1617" s="102">
        <f t="shared" si="980"/>
        <v>9799.1578598337255</v>
      </c>
      <c r="AJ1617" s="102">
        <f t="shared" si="980"/>
        <v>10095.386969486164</v>
      </c>
      <c r="AK1617" s="102">
        <f t="shared" si="980"/>
        <v>10284.259156865563</v>
      </c>
      <c r="AL1617" s="102">
        <f t="shared" si="980"/>
        <v>10594.766898554</v>
      </c>
      <c r="AM1617" s="102">
        <f t="shared" si="980"/>
        <v>10898.738583050834</v>
      </c>
      <c r="AN1617" s="102">
        <f t="shared" si="980"/>
        <v>11243.558131305772</v>
      </c>
      <c r="AO1617" s="102">
        <f t="shared" si="980"/>
        <v>11582.382640439799</v>
      </c>
      <c r="AP1617" s="102">
        <f t="shared" si="980"/>
        <v>11931.198410988693</v>
      </c>
      <c r="AQ1617" s="102">
        <f t="shared" si="980"/>
        <v>12805.158820577457</v>
      </c>
      <c r="AR1617" s="102">
        <f t="shared" si="980"/>
        <v>13190.274066810085</v>
      </c>
      <c r="AS1617" s="102">
        <f t="shared" si="980"/>
        <v>13586.729081087487</v>
      </c>
      <c r="AT1617" s="102">
        <f t="shared" si="980"/>
        <v>13994.853232733825</v>
      </c>
      <c r="AU1617" s="102">
        <f t="shared" si="980"/>
        <v>14414.98426702822</v>
      </c>
      <c r="AV1617" s="102">
        <f t="shared" si="980"/>
        <v>14847.469967749405</v>
      </c>
      <c r="AW1617" s="102">
        <f t="shared" si="980"/>
        <v>15292.6687537978</v>
      </c>
      <c r="AX1617" s="102">
        <f t="shared" si="980"/>
        <v>15750.950944810507</v>
      </c>
      <c r="AY1617" s="102">
        <f t="shared" si="980"/>
        <v>16222.699017493855</v>
      </c>
      <c r="AZ1617" s="102">
        <f t="shared" si="980"/>
        <v>16708.30442624625</v>
      </c>
      <c r="BA1617" s="102">
        <f t="shared" si="980"/>
        <v>17208.168175068742</v>
      </c>
      <c r="BB1617" s="102">
        <f t="shared" si="980"/>
        <v>17722.702480801065</v>
      </c>
      <c r="BC1617" s="102">
        <f t="shared" si="980"/>
        <v>18252.33480093495</v>
      </c>
      <c r="BD1617" s="102">
        <f t="shared" si="980"/>
        <v>18797.505091465762</v>
      </c>
      <c r="BE1617" s="102">
        <f t="shared" si="980"/>
        <v>19358.663326122045</v>
      </c>
      <c r="BF1617" s="102">
        <f t="shared" si="980"/>
        <v>19936.270633232278</v>
      </c>
      <c r="BG1617" s="102">
        <f t="shared" si="980"/>
        <v>20530.803037896072</v>
      </c>
      <c r="BH1617" s="102">
        <f t="shared" si="980"/>
        <v>21142.754426586675</v>
      </c>
      <c r="BI1617" s="102">
        <f t="shared" si="980"/>
        <v>21772.630674614898</v>
      </c>
      <c r="BJ1617" s="102">
        <f t="shared" si="980"/>
        <v>22420.950604175836</v>
      </c>
      <c r="BK1617" s="102">
        <f t="shared" si="980"/>
        <v>23088.247301188247</v>
      </c>
      <c r="BL1617" s="102">
        <f t="shared" si="980"/>
        <v>23775.071304157726</v>
      </c>
      <c r="BM1617" s="102">
        <f t="shared" si="980"/>
        <v>24481.994579482551</v>
      </c>
    </row>
    <row r="1618" spans="1:65" outlineLevel="2">
      <c r="A1618" s="32" t="s">
        <v>1075</v>
      </c>
      <c r="B1618" t="s">
        <v>203</v>
      </c>
      <c r="G1618" s="67"/>
      <c r="H1618" s="67"/>
      <c r="AE1618" s="102">
        <f>MAX(AE1619*$E1619,AE1620*$E1620)</f>
        <v>4019.3977749613109</v>
      </c>
      <c r="AF1618" s="102">
        <f t="shared" ref="AF1618:BM1618" si="981">MAX(AF1619*$E1619,AF1620*$E1620)</f>
        <v>7632.171640950125</v>
      </c>
      <c r="AG1618" s="102">
        <f>MAX(AG1619*$E1619,AG1620*$E1620)</f>
        <v>7838.6604089196017</v>
      </c>
      <c r="AH1618" s="102">
        <f t="shared" si="981"/>
        <v>8116.2798685929574</v>
      </c>
      <c r="AI1618" s="102">
        <f t="shared" si="981"/>
        <v>9799.1578598337255</v>
      </c>
      <c r="AJ1618" s="102">
        <f t="shared" si="981"/>
        <v>10095.386969486164</v>
      </c>
      <c r="AK1618" s="102">
        <f t="shared" si="981"/>
        <v>10284.259156865563</v>
      </c>
      <c r="AL1618" s="102">
        <f t="shared" si="981"/>
        <v>10594.766898554</v>
      </c>
      <c r="AM1618" s="102">
        <f t="shared" si="981"/>
        <v>10898.738583050834</v>
      </c>
      <c r="AN1618" s="102">
        <f t="shared" si="981"/>
        <v>11243.558131305772</v>
      </c>
      <c r="AO1618" s="102">
        <f t="shared" si="981"/>
        <v>11582.382640439799</v>
      </c>
      <c r="AP1618" s="102">
        <f t="shared" si="981"/>
        <v>11931.198410988693</v>
      </c>
      <c r="AQ1618" s="102">
        <f t="shared" si="981"/>
        <v>12805.158820577457</v>
      </c>
      <c r="AR1618" s="102">
        <f t="shared" si="981"/>
        <v>13190.274066810085</v>
      </c>
      <c r="AS1618" s="102">
        <f t="shared" si="981"/>
        <v>13586.729081087487</v>
      </c>
      <c r="AT1618" s="102">
        <f t="shared" si="981"/>
        <v>13994.853232733825</v>
      </c>
      <c r="AU1618" s="102">
        <f t="shared" si="981"/>
        <v>14414.98426702822</v>
      </c>
      <c r="AV1618" s="102">
        <f t="shared" si="981"/>
        <v>14847.469967749405</v>
      </c>
      <c r="AW1618" s="102">
        <f t="shared" si="981"/>
        <v>15292.6687537978</v>
      </c>
      <c r="AX1618" s="102">
        <f t="shared" si="981"/>
        <v>15750.950944810507</v>
      </c>
      <c r="AY1618" s="102">
        <f t="shared" si="981"/>
        <v>16222.699017493855</v>
      </c>
      <c r="AZ1618" s="102">
        <f t="shared" si="981"/>
        <v>16708.30442624625</v>
      </c>
      <c r="BA1618" s="102">
        <f t="shared" si="981"/>
        <v>17208.168175068742</v>
      </c>
      <c r="BB1618" s="102">
        <f t="shared" si="981"/>
        <v>17722.702480801065</v>
      </c>
      <c r="BC1618" s="102">
        <f t="shared" si="981"/>
        <v>18252.33480093495</v>
      </c>
      <c r="BD1618" s="102">
        <f t="shared" si="981"/>
        <v>18797.505091465762</v>
      </c>
      <c r="BE1618" s="102">
        <f t="shared" si="981"/>
        <v>19358.663326122045</v>
      </c>
      <c r="BF1618" s="102">
        <f t="shared" si="981"/>
        <v>19936.270633232278</v>
      </c>
      <c r="BG1618" s="102">
        <f t="shared" si="981"/>
        <v>20530.803037896072</v>
      </c>
      <c r="BH1618" s="102">
        <f t="shared" si="981"/>
        <v>21142.754426586675</v>
      </c>
      <c r="BI1618" s="102">
        <f t="shared" si="981"/>
        <v>21772.630674614898</v>
      </c>
      <c r="BJ1618" s="102">
        <f t="shared" si="981"/>
        <v>22420.950604175836</v>
      </c>
      <c r="BK1618" s="102">
        <f t="shared" si="981"/>
        <v>23088.247301188247</v>
      </c>
      <c r="BL1618" s="102">
        <f t="shared" si="981"/>
        <v>23775.071304157726</v>
      </c>
      <c r="BM1618" s="102">
        <f t="shared" si="981"/>
        <v>24481.994579482551</v>
      </c>
    </row>
    <row r="1619" spans="1:65" outlineLevel="2">
      <c r="A1619" s="32" t="s">
        <v>1074</v>
      </c>
      <c r="B1619" t="s">
        <v>203</v>
      </c>
      <c r="E1619" s="108">
        <v>0.1</v>
      </c>
      <c r="F1619" t="s">
        <v>1076</v>
      </c>
      <c r="G1619" s="67"/>
      <c r="H1619" s="67"/>
      <c r="I1619" s="67"/>
      <c r="AE1619" s="101" cm="1">
        <f t="array" ref="AE1619">IFERROR(SUMPRODUCT(Capex!AD6:AH6/Capex!AD4:AH4)*AE$221,0)</f>
        <v>40193.977749613106</v>
      </c>
      <c r="AF1619" s="101" cm="1">
        <f t="array" ref="AF1619">IFERROR(SUMPRODUCT(Capex!AE6:AI6/Capex!AE4:AI4)*AF$221,0)</f>
        <v>35419.890824245245</v>
      </c>
      <c r="AG1619" s="101" cm="1">
        <f t="array" ref="AG1619">IFERROR(SUMPRODUCT(Capex!AF6:AJ6/Capex!AF4:AJ4)*AG$221,0)</f>
        <v>26495.683308261174</v>
      </c>
      <c r="AH1619" s="101" cm="1">
        <f t="array" ref="AH1619">IFERROR(SUMPRODUCT(Capex!AG6:AK6/Capex!AG4:AK4)*AH$221,0)</f>
        <v>8420.8347441869046</v>
      </c>
      <c r="AI1619" s="101" cm="1">
        <f t="array" ref="AI1619">IFERROR(SUMPRODUCT(Capex!AH6:AL6/Capex!AH4:AL4)*AI$221,0)</f>
        <v>8673.4597865125124</v>
      </c>
      <c r="AJ1619" s="101" cm="1">
        <f t="array" ref="AJ1619">IFERROR(SUMPRODUCT(Capex!AI6:AM6/Capex!AI4:AM4)*AJ$221,0)</f>
        <v>8933.6635801078883</v>
      </c>
      <c r="AK1619" s="101" cm="1">
        <f t="array" ref="AK1619">IFERROR(SUMPRODUCT(Capex!AJ6:AN6/Capex!AJ4:AN4)*AK$221,0)</f>
        <v>18531.692890435552</v>
      </c>
      <c r="AL1619" s="101" cm="1">
        <f t="array" ref="AL1619">IFERROR(SUMPRODUCT(Capex!AK6:AO6/Capex!AK4:AO4)*AL$221,0)</f>
        <v>19087.643677148619</v>
      </c>
      <c r="AM1619" s="101" cm="1">
        <f t="array" ref="AM1619">IFERROR(SUMPRODUCT(Capex!AL6:AP6/Capex!AL4:AP4)*AM$221,0)</f>
        <v>19660.272987463079</v>
      </c>
      <c r="AN1619" s="101" cm="1">
        <f t="array" ref="AN1619">IFERROR(SUMPRODUCT(Capex!AM6:AQ6/Capex!AM4:AQ4)*AN$221,0)</f>
        <v>20250.08117708697</v>
      </c>
      <c r="AO1619" s="101" cm="1">
        <f t="array" ref="AO1619">IFERROR(SUMPRODUCT(Capex!AN6:AR6/Capex!AN4:AR4)*AO$221,0)</f>
        <v>22473.829663204593</v>
      </c>
      <c r="AP1619" s="101" cm="1">
        <f t="array" ref="AP1619">IFERROR(SUMPRODUCT(Capex!AO6:AS6/Capex!AO4:AS4)*AP$221,0)</f>
        <v>22818.316014062344</v>
      </c>
      <c r="AQ1619" s="101" cm="1">
        <f t="array" ref="AQ1619">IFERROR(SUMPRODUCT(Capex!AP6:AT6/Capex!AP4:AT4)*AQ$221,0)</f>
        <v>23502.865494484216</v>
      </c>
      <c r="AR1619" s="101" cm="1">
        <f t="array" ref="AR1619">IFERROR(SUMPRODUCT(Capex!AQ6:AU6/Capex!AQ4:AU4)*AR$221,0)</f>
        <v>24207.951459318745</v>
      </c>
      <c r="AS1619" s="101" cm="1">
        <f t="array" ref="AS1619">IFERROR(SUMPRODUCT(Capex!AR6:AV6/Capex!AR4:AV4)*AS$221,0)</f>
        <v>24934.190003098309</v>
      </c>
      <c r="AT1619" s="101" cm="1">
        <f t="array" ref="AT1619">IFERROR(SUMPRODUCT(Capex!AS6:AW6/Capex!AS4:AW4)*AT$221,0)</f>
        <v>23808.543558803249</v>
      </c>
      <c r="AU1619" s="101" cm="1">
        <f t="array" ref="AU1619">IFERROR(SUMPRODUCT(Capex!AT6:AX6/Capex!AT4:AX4)*AU$221,0)</f>
        <v>20179.752731969184</v>
      </c>
      <c r="AV1619" s="101" cm="1">
        <f t="array" ref="AV1619">IFERROR(SUMPRODUCT(Capex!AU6:AY6/Capex!AU4:AY4)*AV$221,0)</f>
        <v>20785.14531392826</v>
      </c>
      <c r="AW1619" s="101" cm="1">
        <f t="array" ref="AW1619">IFERROR(SUMPRODUCT(Capex!AV6:AZ6/Capex!AV4:AZ4)*AW$221,0)</f>
        <v>21408.699673346109</v>
      </c>
      <c r="AX1619" s="101" cm="1">
        <f t="array" ref="AX1619">IFERROR(SUMPRODUCT(Capex!AW6:BA6/Capex!AW4:BA4)*AX$221,0)</f>
        <v>22050.960663546492</v>
      </c>
      <c r="AY1619" s="101" cm="1">
        <f t="array" ref="AY1619">IFERROR(SUMPRODUCT(Capex!AX6:BB6/Capex!AX4:BB4)*AY$221,0)</f>
        <v>24884.589024179997</v>
      </c>
      <c r="AZ1619" s="101" cm="1">
        <f t="array" ref="AZ1619">IFERROR(SUMPRODUCT(Capex!AY6:BC6/Capex!AY4:BC4)*AZ$221,0)</f>
        <v>16573.169998690384</v>
      </c>
      <c r="BA1619" s="101" cm="1">
        <f t="array" ref="BA1619">IFERROR(SUMPRODUCT(Capex!AZ6:BD6/Capex!AZ4:BD4)*BA$221,0)</f>
        <v>17070.365098651095</v>
      </c>
      <c r="BB1619" s="101" cm="1">
        <f t="array" ref="BB1619">IFERROR(SUMPRODUCT(Capex!BA6:BE6/Capex!BA4:BE4)*BB$221,0)</f>
        <v>17582.476051610629</v>
      </c>
      <c r="BC1619" s="101" cm="1">
        <f t="array" ref="BC1619">IFERROR(SUMPRODUCT(Capex!BB6:BF6/Capex!BB4:BF4)*BC$221,0)</f>
        <v>18109.950333158948</v>
      </c>
      <c r="BD1619" s="101" cm="1">
        <f t="array" ref="BD1619">IFERROR(SUMPRODUCT(Capex!BC6:BG6/Capex!BC4:BG4)*BD$221,0)</f>
        <v>16135.190158789839</v>
      </c>
      <c r="BE1619" s="101" cm="1">
        <f t="array" ref="BE1619">IFERROR(SUMPRODUCT(Capex!BD6:BH6/Capex!BD4:BH4)*BE$221,0)</f>
        <v>19982.925990207401</v>
      </c>
      <c r="BF1619" s="101" cm="1">
        <f t="array" ref="BF1619">IFERROR(SUMPRODUCT(Capex!BE6:BI6/Capex!BE4:BI4)*BF$221,0)</f>
        <v>20582.41376991363</v>
      </c>
      <c r="BG1619" s="101" cm="1">
        <f t="array" ref="BG1619">IFERROR(SUMPRODUCT(Capex!BF6:BJ6/Capex!BF4:BJ4)*BG$221,0)</f>
        <v>21199.886183011036</v>
      </c>
      <c r="BH1619" s="101" cm="1">
        <f t="array" ref="BH1619">IFERROR(SUMPRODUCT(Capex!BG6:BK6/Capex!BG4:BK4)*BH$221,0)</f>
        <v>21835.882768501371</v>
      </c>
      <c r="BI1619" s="101" cm="1">
        <f t="array" ref="BI1619">IFERROR(SUMPRODUCT(Capex!BH6:BL6/Capex!BH4:BL4)*BI$221,0)</f>
        <v>22490.959251556411</v>
      </c>
      <c r="BJ1619" s="101" cm="1">
        <f t="array" ref="BJ1619">IFERROR(SUMPRODUCT(Capex!BI6:BM6/Capex!BI4:BM4)*BJ$221,0)</f>
        <v>0</v>
      </c>
      <c r="BK1619" s="101" cm="1">
        <f t="array" ref="BK1619">IFERROR(SUMPRODUCT(Capex!BJ6:BN6/Capex!BJ4:BN4)*BK$221,0)</f>
        <v>0</v>
      </c>
      <c r="BL1619" s="101" cm="1">
        <f t="array" ref="BL1619">IFERROR(SUMPRODUCT(Capex!BK6:BO6/Capex!BK4:BO4)*BL$221,0)</f>
        <v>0</v>
      </c>
      <c r="BM1619" s="101" cm="1">
        <f t="array" ref="BM1619">IFERROR(SUMPRODUCT(Capex!BL6:BP6/Capex!BL4:BP4)*BM$221,0)</f>
        <v>0</v>
      </c>
    </row>
    <row r="1620" spans="1:65" outlineLevel="2">
      <c r="A1620" s="32" t="s">
        <v>1078</v>
      </c>
      <c r="B1620" t="s">
        <v>203</v>
      </c>
      <c r="E1620" s="108">
        <v>0.5</v>
      </c>
      <c r="F1620" t="s">
        <v>1077</v>
      </c>
      <c r="G1620" s="67"/>
      <c r="H1620" s="67"/>
      <c r="I1620" s="67"/>
      <c r="AD1620" s="36"/>
      <c r="AE1620" s="101">
        <f t="shared" ref="AE1620:BM1620" si="982">-SUM(AD128:AD129)/AD$221*AE$221/$E$1608</f>
        <v>0</v>
      </c>
      <c r="AF1620" s="101">
        <f t="shared" si="982"/>
        <v>15264.34328190025</v>
      </c>
      <c r="AG1620" s="101">
        <f t="shared" si="982"/>
        <v>15677.320817839203</v>
      </c>
      <c r="AH1620" s="101">
        <f t="shared" si="982"/>
        <v>16232.559737185915</v>
      </c>
      <c r="AI1620" s="101">
        <f t="shared" si="982"/>
        <v>19598.315719667451</v>
      </c>
      <c r="AJ1620" s="101">
        <f t="shared" si="982"/>
        <v>20190.773938972328</v>
      </c>
      <c r="AK1620" s="101">
        <f t="shared" si="982"/>
        <v>20568.518313731125</v>
      </c>
      <c r="AL1620" s="101">
        <f t="shared" si="982"/>
        <v>21189.533797108001</v>
      </c>
      <c r="AM1620" s="101">
        <f t="shared" si="982"/>
        <v>21797.477166101668</v>
      </c>
      <c r="AN1620" s="101">
        <f t="shared" si="982"/>
        <v>22487.116262611544</v>
      </c>
      <c r="AO1620" s="101">
        <f t="shared" si="982"/>
        <v>23164.765280879597</v>
      </c>
      <c r="AP1620" s="101">
        <f t="shared" si="982"/>
        <v>23862.396821977385</v>
      </c>
      <c r="AQ1620" s="101">
        <f t="shared" si="982"/>
        <v>25610.317641154914</v>
      </c>
      <c r="AR1620" s="101">
        <f t="shared" si="982"/>
        <v>26380.54813362017</v>
      </c>
      <c r="AS1620" s="101">
        <f t="shared" si="982"/>
        <v>27173.458162174975</v>
      </c>
      <c r="AT1620" s="101">
        <f t="shared" si="982"/>
        <v>27989.706465467651</v>
      </c>
      <c r="AU1620" s="101">
        <f t="shared" si="982"/>
        <v>28829.968534056439</v>
      </c>
      <c r="AV1620" s="101">
        <f t="shared" si="982"/>
        <v>29694.939935498809</v>
      </c>
      <c r="AW1620" s="101">
        <f t="shared" si="982"/>
        <v>30585.337507595599</v>
      </c>
      <c r="AX1620" s="101">
        <f t="shared" si="982"/>
        <v>31501.901889621015</v>
      </c>
      <c r="AY1620" s="101">
        <f t="shared" si="982"/>
        <v>32445.398034987709</v>
      </c>
      <c r="AZ1620" s="101">
        <f t="shared" si="982"/>
        <v>33416.6088524925</v>
      </c>
      <c r="BA1620" s="101">
        <f t="shared" si="982"/>
        <v>34416.336350137484</v>
      </c>
      <c r="BB1620" s="101">
        <f t="shared" si="982"/>
        <v>35445.404961602129</v>
      </c>
      <c r="BC1620" s="101">
        <f t="shared" si="982"/>
        <v>36504.6696018699</v>
      </c>
      <c r="BD1620" s="101">
        <f t="shared" si="982"/>
        <v>37595.010182931524</v>
      </c>
      <c r="BE1620" s="101">
        <f t="shared" si="982"/>
        <v>38717.32665224409</v>
      </c>
      <c r="BF1620" s="101">
        <f t="shared" si="982"/>
        <v>39872.541266464556</v>
      </c>
      <c r="BG1620" s="101">
        <f t="shared" si="982"/>
        <v>41061.606075792144</v>
      </c>
      <c r="BH1620" s="101">
        <f t="shared" si="982"/>
        <v>42285.508853173349</v>
      </c>
      <c r="BI1620" s="101">
        <f t="shared" si="982"/>
        <v>43545.261349229797</v>
      </c>
      <c r="BJ1620" s="101">
        <f t="shared" si="982"/>
        <v>44841.901208351672</v>
      </c>
      <c r="BK1620" s="101">
        <f t="shared" si="982"/>
        <v>46176.494602376493</v>
      </c>
      <c r="BL1620" s="101">
        <f t="shared" si="982"/>
        <v>47550.142608315451</v>
      </c>
      <c r="BM1620" s="101">
        <f t="shared" si="982"/>
        <v>48963.989158965102</v>
      </c>
    </row>
    <row r="1621" spans="1:65" outlineLevel="1"/>
    <row r="1622" spans="1:65" s="14" customFormat="1" outlineLevel="1">
      <c r="A1622" s="14" t="s">
        <v>922</v>
      </c>
      <c r="B1622" s="14" t="s">
        <v>203</v>
      </c>
      <c r="D1622" s="119"/>
      <c r="E1622" s="531">
        <f>E1611*E1624</f>
        <v>2.0899999999999998E-4</v>
      </c>
      <c r="G1622" s="120"/>
      <c r="H1622" s="532"/>
      <c r="AE1622" s="141">
        <f>SUM(AE1623:AE1628)</f>
        <v>43.586622514857382</v>
      </c>
      <c r="AF1622" s="141">
        <f t="shared" ref="AF1622:BM1622" si="983">SUM(AF1623:AF1628)</f>
        <v>104.62296024702545</v>
      </c>
      <c r="AG1622" s="141">
        <f t="shared" si="983"/>
        <v>75.497621694258044</v>
      </c>
      <c r="AH1622" s="141">
        <f t="shared" si="983"/>
        <v>77.214379459420087</v>
      </c>
      <c r="AI1622" s="141">
        <f t="shared" si="983"/>
        <v>90.227773641917736</v>
      </c>
      <c r="AJ1622" s="141">
        <f t="shared" si="983"/>
        <v>94.819134433650575</v>
      </c>
      <c r="AK1622" s="141">
        <f t="shared" si="983"/>
        <v>95.656258805281041</v>
      </c>
      <c r="AL1622" s="141">
        <f t="shared" si="983"/>
        <v>97.470252696557779</v>
      </c>
      <c r="AM1622" s="141">
        <f t="shared" si="983"/>
        <v>99.148251491653525</v>
      </c>
      <c r="AN1622" s="141">
        <f t="shared" si="983"/>
        <v>101.11251865080146</v>
      </c>
      <c r="AO1622" s="141">
        <f t="shared" si="983"/>
        <v>109.51083043959132</v>
      </c>
      <c r="AP1622" s="141">
        <f t="shared" si="983"/>
        <v>111.43316751444597</v>
      </c>
      <c r="AQ1622" s="141">
        <f t="shared" si="983"/>
        <v>117.57314644458235</v>
      </c>
      <c r="AR1622" s="141">
        <f t="shared" si="983"/>
        <v>119.66989205161148</v>
      </c>
      <c r="AS1622" s="141">
        <f t="shared" si="983"/>
        <v>122.37318983354751</v>
      </c>
      <c r="AT1622" s="141">
        <f t="shared" si="983"/>
        <v>131.98084064160409</v>
      </c>
      <c r="AU1622" s="141">
        <f t="shared" si="983"/>
        <v>134.45420262781383</v>
      </c>
      <c r="AV1622" s="141">
        <f t="shared" si="983"/>
        <v>137.03142747973735</v>
      </c>
      <c r="AW1622" s="141">
        <f t="shared" si="983"/>
        <v>139.60720983132492</v>
      </c>
      <c r="AX1622" s="141">
        <f t="shared" si="983"/>
        <v>142.24141372621867</v>
      </c>
      <c r="AY1622" s="141">
        <f t="shared" si="983"/>
        <v>152.02561453381355</v>
      </c>
      <c r="AZ1622" s="141">
        <f t="shared" si="983"/>
        <v>154.6030851131718</v>
      </c>
      <c r="BA1622" s="141">
        <f t="shared" si="983"/>
        <v>157.26948452909679</v>
      </c>
      <c r="BB1622" s="141">
        <f t="shared" si="983"/>
        <v>159.89783066574597</v>
      </c>
      <c r="BC1622" s="141">
        <f t="shared" si="983"/>
        <v>163.32820921305006</v>
      </c>
      <c r="BD1622" s="141">
        <f t="shared" si="983"/>
        <v>171.00693075209321</v>
      </c>
      <c r="BE1622" s="141">
        <f t="shared" si="983"/>
        <v>173.54857551488283</v>
      </c>
      <c r="BF1622" s="141">
        <f t="shared" si="983"/>
        <v>176.13825301673234</v>
      </c>
      <c r="BG1622" s="141">
        <f t="shared" si="983"/>
        <v>178.62178313332015</v>
      </c>
      <c r="BH1622" s="141">
        <f t="shared" si="983"/>
        <v>181.07078488061751</v>
      </c>
      <c r="BI1622" s="141">
        <f t="shared" si="983"/>
        <v>190.46204813817209</v>
      </c>
      <c r="BJ1622" s="141">
        <f>SUM(BJ1623:BJ1628)</f>
        <v>192.34510594090617</v>
      </c>
      <c r="BK1622" s="141">
        <f t="shared" si="983"/>
        <v>194.18211814232993</v>
      </c>
      <c r="BL1622" s="141">
        <f t="shared" si="983"/>
        <v>195.75370663694119</v>
      </c>
      <c r="BM1622" s="141">
        <f t="shared" si="983"/>
        <v>197.16574334586269</v>
      </c>
    </row>
    <row r="1623" spans="1:65" outlineLevel="2">
      <c r="A1623" t="s">
        <v>915</v>
      </c>
      <c r="B1623" t="s">
        <v>203</v>
      </c>
      <c r="E1623" s="138">
        <v>4.4999999999999997E-3</v>
      </c>
      <c r="F1623" t="s">
        <v>920</v>
      </c>
      <c r="G1623" t="s">
        <v>1398</v>
      </c>
      <c r="AE1623" s="36">
        <f>$E1623*AE1610</f>
        <v>1.1422735258399452</v>
      </c>
      <c r="AF1623" s="102">
        <f t="shared" ref="AF1623:BM1623" si="984">$E1623*AF1610</f>
        <v>1.8207731122908426</v>
      </c>
      <c r="AG1623" s="102">
        <f t="shared" si="984"/>
        <v>3.3441900882370201</v>
      </c>
      <c r="AH1623" s="102">
        <f t="shared" si="984"/>
        <v>3.2038547407566873</v>
      </c>
      <c r="AI1623" s="102">
        <f t="shared" si="984"/>
        <v>3.0579462253354532</v>
      </c>
      <c r="AJ1623" s="102">
        <f t="shared" si="984"/>
        <v>3.6542943442956202</v>
      </c>
      <c r="AK1623" s="102">
        <f t="shared" si="984"/>
        <v>3.4693731387829221</v>
      </c>
      <c r="AL1623" s="102">
        <f t="shared" si="984"/>
        <v>3.283715875229912</v>
      </c>
      <c r="AM1623" s="102">
        <f t="shared" si="984"/>
        <v>3.0755214468208414</v>
      </c>
      <c r="AN1623" s="102">
        <f t="shared" si="984"/>
        <v>2.8557822734747815</v>
      </c>
      <c r="AO1623" s="102">
        <f t="shared" si="984"/>
        <v>4.3886651146451428</v>
      </c>
      <c r="AP1623" s="102">
        <f t="shared" si="984"/>
        <v>4.1488878809634979</v>
      </c>
      <c r="AQ1623" s="102">
        <f t="shared" si="984"/>
        <v>3.9059715255305636</v>
      </c>
      <c r="AR1623" s="102">
        <f t="shared" si="984"/>
        <v>3.6343098279552351</v>
      </c>
      <c r="AS1623" s="102">
        <f t="shared" si="984"/>
        <v>3.5019498017617559</v>
      </c>
      <c r="AT1623" s="102">
        <f t="shared" si="984"/>
        <v>5.2109064337697362</v>
      </c>
      <c r="AU1623" s="102">
        <f t="shared" si="984"/>
        <v>4.9648261975774526</v>
      </c>
      <c r="AV1623" s="102">
        <f t="shared" si="984"/>
        <v>4.7199260044282791</v>
      </c>
      <c r="AW1623" s="102">
        <f t="shared" si="984"/>
        <v>4.4469540853865155</v>
      </c>
      <c r="AX1623" s="102">
        <f t="shared" si="984"/>
        <v>4.1612895003480332</v>
      </c>
      <c r="AY1623" s="102">
        <f t="shared" si="984"/>
        <v>5.7794438793744582</v>
      </c>
      <c r="AZ1623" s="102">
        <f t="shared" si="984"/>
        <v>5.4189462429952906</v>
      </c>
      <c r="BA1623" s="102">
        <f t="shared" si="984"/>
        <v>5.0514458504504987</v>
      </c>
      <c r="BB1623" s="102">
        <f t="shared" si="984"/>
        <v>4.6417130639312667</v>
      </c>
      <c r="BC1623" s="102">
        <f t="shared" si="984"/>
        <v>4.4159505297281321</v>
      </c>
      <c r="BD1623" s="102">
        <f t="shared" si="984"/>
        <v>5.3049769429569817</v>
      </c>
      <c r="BE1623" s="102">
        <f t="shared" si="984"/>
        <v>4.7702829193166982</v>
      </c>
      <c r="BF1623" s="102">
        <f t="shared" si="984"/>
        <v>4.2127589461594201</v>
      </c>
      <c r="BG1623" s="102">
        <f t="shared" si="984"/>
        <v>3.5896829411561382</v>
      </c>
      <c r="BH1623" s="102">
        <f t="shared" si="984"/>
        <v>2.9193430913101981</v>
      </c>
      <c r="BI1623" s="102">
        <f t="shared" si="984"/>
        <v>4.0869478608213505</v>
      </c>
      <c r="BJ1623" s="102">
        <f t="shared" si="984"/>
        <v>3.1844045641822176</v>
      </c>
      <c r="BK1623" s="102">
        <f t="shared" si="984"/>
        <v>2.2280915686796297</v>
      </c>
      <c r="BL1623" s="102">
        <f t="shared" si="984"/>
        <v>1.157497010921807</v>
      </c>
      <c r="BM1623" s="102">
        <f t="shared" si="984"/>
        <v>-1.1542766742422826E-14</v>
      </c>
    </row>
    <row r="1624" spans="1:65" outlineLevel="2">
      <c r="A1624" t="s">
        <v>916</v>
      </c>
      <c r="B1624" t="s">
        <v>203</v>
      </c>
      <c r="E1624" s="138">
        <v>5.4999999999999997E-3</v>
      </c>
      <c r="F1624" t="s">
        <v>920</v>
      </c>
      <c r="G1624" t="s">
        <v>1398</v>
      </c>
      <c r="AE1624" s="36">
        <f>$E1624*AE1611</f>
        <v>2.7922241742754217</v>
      </c>
      <c r="AF1624" s="102">
        <f t="shared" ref="AF1624:BM1624" si="985">$E1624*AF1611</f>
        <v>4.4507787189331713</v>
      </c>
      <c r="AG1624" s="102">
        <f t="shared" si="985"/>
        <v>8.174686882357161</v>
      </c>
      <c r="AH1624" s="102">
        <f t="shared" si="985"/>
        <v>7.8316449218496809</v>
      </c>
      <c r="AI1624" s="102">
        <f t="shared" si="985"/>
        <v>7.4749796619311075</v>
      </c>
      <c r="AJ1624" s="102">
        <f t="shared" si="985"/>
        <v>8.9327195082781827</v>
      </c>
      <c r="AK1624" s="102">
        <f t="shared" si="985"/>
        <v>8.4806898948026994</v>
      </c>
      <c r="AL1624" s="102">
        <f t="shared" si="985"/>
        <v>8.0268610283397859</v>
      </c>
      <c r="AM1624" s="102">
        <f t="shared" si="985"/>
        <v>7.5179413144509457</v>
      </c>
      <c r="AN1624" s="102">
        <f t="shared" si="985"/>
        <v>6.9808011129383551</v>
      </c>
      <c r="AO1624" s="102">
        <f t="shared" si="985"/>
        <v>10.727848058021461</v>
      </c>
      <c r="AP1624" s="102">
        <f t="shared" si="985"/>
        <v>10.141725931244107</v>
      </c>
      <c r="AQ1624" s="102">
        <f t="shared" si="985"/>
        <v>9.5479303957413766</v>
      </c>
      <c r="AR1624" s="102">
        <f t="shared" si="985"/>
        <v>8.8838684683350184</v>
      </c>
      <c r="AS1624" s="102">
        <f t="shared" si="985"/>
        <v>8.5603217376398479</v>
      </c>
      <c r="AT1624" s="102">
        <f t="shared" si="985"/>
        <v>12.737771282548243</v>
      </c>
      <c r="AU1624" s="102">
        <f t="shared" si="985"/>
        <v>12.136241816300441</v>
      </c>
      <c r="AV1624" s="102">
        <f t="shared" si="985"/>
        <v>11.537596899713572</v>
      </c>
      <c r="AW1624" s="102">
        <f t="shared" si="985"/>
        <v>10.870332208722592</v>
      </c>
      <c r="AX1624" s="102">
        <f t="shared" si="985"/>
        <v>10.172041000850747</v>
      </c>
      <c r="AY1624" s="102">
        <f t="shared" si="985"/>
        <v>14.127529482915344</v>
      </c>
      <c r="AZ1624" s="102">
        <f t="shared" si="985"/>
        <v>13.246313038432932</v>
      </c>
      <c r="BA1624" s="102">
        <f t="shared" si="985"/>
        <v>12.347978745545662</v>
      </c>
      <c r="BB1624" s="102">
        <f t="shared" si="985"/>
        <v>11.346409711831985</v>
      </c>
      <c r="BC1624" s="102">
        <f t="shared" si="985"/>
        <v>10.794545739335435</v>
      </c>
      <c r="BD1624" s="102">
        <f t="shared" si="985"/>
        <v>12.967721416117065</v>
      </c>
      <c r="BE1624" s="102">
        <f t="shared" si="985"/>
        <v>11.660691580551928</v>
      </c>
      <c r="BF1624" s="102">
        <f t="shared" si="985"/>
        <v>10.297855201723026</v>
      </c>
      <c r="BG1624" s="102">
        <f t="shared" si="985"/>
        <v>8.7747805228261146</v>
      </c>
      <c r="BH1624" s="102">
        <f t="shared" si="985"/>
        <v>7.1361720009804843</v>
      </c>
      <c r="BI1624" s="102">
        <f t="shared" si="985"/>
        <v>9.9903169931188582</v>
      </c>
      <c r="BJ1624" s="102">
        <f t="shared" si="985"/>
        <v>7.7841000457787537</v>
      </c>
      <c r="BK1624" s="102">
        <f t="shared" si="985"/>
        <v>5.4464460567724284</v>
      </c>
      <c r="BL1624" s="102">
        <f t="shared" si="985"/>
        <v>2.8294371378088612</v>
      </c>
      <c r="BM1624" s="102">
        <f t="shared" si="985"/>
        <v>-2.8215652037033576E-14</v>
      </c>
    </row>
    <row r="1625" spans="1:65" outlineLevel="2">
      <c r="A1625" t="s">
        <v>917</v>
      </c>
      <c r="B1625" t="s">
        <v>203</v>
      </c>
      <c r="E1625" s="138">
        <v>3.5000000000000001E-3</v>
      </c>
      <c r="F1625" t="s">
        <v>920</v>
      </c>
      <c r="G1625" t="s">
        <v>1398</v>
      </c>
      <c r="AE1625" s="36">
        <f>$E1625*AE1613</f>
        <v>3.5349079655773359</v>
      </c>
      <c r="AF1625" s="102">
        <f t="shared" ref="AF1625:BM1625" si="986">$E1625*AF1613</f>
        <v>33.919606612279068</v>
      </c>
      <c r="AG1625" s="102">
        <f t="shared" si="986"/>
        <v>0</v>
      </c>
      <c r="AH1625" s="102">
        <f t="shared" si="986"/>
        <v>0</v>
      </c>
      <c r="AI1625" s="102">
        <f t="shared" si="986"/>
        <v>0</v>
      </c>
      <c r="AJ1625" s="102">
        <f t="shared" si="986"/>
        <v>0</v>
      </c>
      <c r="AK1625" s="102">
        <f t="shared" si="986"/>
        <v>0</v>
      </c>
      <c r="AL1625" s="102">
        <f t="shared" si="986"/>
        <v>0</v>
      </c>
      <c r="AM1625" s="102">
        <f t="shared" si="986"/>
        <v>0</v>
      </c>
      <c r="AN1625" s="102">
        <f t="shared" si="986"/>
        <v>0</v>
      </c>
      <c r="AO1625" s="102">
        <f t="shared" si="986"/>
        <v>0</v>
      </c>
      <c r="AP1625" s="102">
        <f t="shared" si="986"/>
        <v>0</v>
      </c>
      <c r="AQ1625" s="102">
        <f t="shared" si="986"/>
        <v>0</v>
      </c>
      <c r="AR1625" s="102">
        <f t="shared" si="986"/>
        <v>0</v>
      </c>
      <c r="AS1625" s="102">
        <f t="shared" si="986"/>
        <v>0</v>
      </c>
      <c r="AT1625" s="102">
        <f t="shared" si="986"/>
        <v>0</v>
      </c>
      <c r="AU1625" s="102">
        <f t="shared" si="986"/>
        <v>0</v>
      </c>
      <c r="AV1625" s="102">
        <f t="shared" si="986"/>
        <v>0</v>
      </c>
      <c r="AW1625" s="102">
        <f t="shared" si="986"/>
        <v>0</v>
      </c>
      <c r="AX1625" s="102">
        <f t="shared" si="986"/>
        <v>0</v>
      </c>
      <c r="AY1625" s="102">
        <f t="shared" si="986"/>
        <v>0</v>
      </c>
      <c r="AZ1625" s="102">
        <f t="shared" si="986"/>
        <v>0</v>
      </c>
      <c r="BA1625" s="102">
        <f t="shared" si="986"/>
        <v>0</v>
      </c>
      <c r="BB1625" s="102">
        <f t="shared" si="986"/>
        <v>0</v>
      </c>
      <c r="BC1625" s="102">
        <f t="shared" si="986"/>
        <v>0</v>
      </c>
      <c r="BD1625" s="102">
        <f t="shared" si="986"/>
        <v>0</v>
      </c>
      <c r="BE1625" s="102">
        <f t="shared" si="986"/>
        <v>0</v>
      </c>
      <c r="BF1625" s="102">
        <f t="shared" si="986"/>
        <v>0</v>
      </c>
      <c r="BG1625" s="102">
        <f t="shared" si="986"/>
        <v>0</v>
      </c>
      <c r="BH1625" s="102">
        <f t="shared" si="986"/>
        <v>0</v>
      </c>
      <c r="BI1625" s="102">
        <f t="shared" si="986"/>
        <v>0</v>
      </c>
      <c r="BJ1625" s="102">
        <f t="shared" si="986"/>
        <v>0</v>
      </c>
      <c r="BK1625" s="102">
        <f t="shared" si="986"/>
        <v>0</v>
      </c>
      <c r="BL1625" s="102">
        <f t="shared" si="986"/>
        <v>0</v>
      </c>
      <c r="BM1625" s="102">
        <f t="shared" si="986"/>
        <v>0</v>
      </c>
    </row>
    <row r="1626" spans="1:65" outlineLevel="2">
      <c r="A1626" t="s">
        <v>918</v>
      </c>
      <c r="B1626" t="s">
        <v>203</v>
      </c>
      <c r="E1626" s="138">
        <v>4.0000000000000001E-3</v>
      </c>
      <c r="F1626" t="s">
        <v>920</v>
      </c>
      <c r="G1626" t="s">
        <v>1398</v>
      </c>
      <c r="I1626" s="375"/>
      <c r="AD1626" s="102"/>
      <c r="AE1626" s="36">
        <f>$E1626*AE1615</f>
        <v>2.9761172754569234</v>
      </c>
      <c r="AF1626" s="102">
        <f>$E1626*AF1615</f>
        <v>0</v>
      </c>
      <c r="AG1626" s="102">
        <f t="shared" ref="AG1626:BM1626" si="987">$E1626*AG1615</f>
        <v>0</v>
      </c>
      <c r="AH1626" s="102">
        <f t="shared" si="987"/>
        <v>0</v>
      </c>
      <c r="AI1626" s="102">
        <f t="shared" si="987"/>
        <v>0</v>
      </c>
      <c r="AJ1626" s="102">
        <f t="shared" si="987"/>
        <v>0</v>
      </c>
      <c r="AK1626" s="102">
        <f t="shared" si="987"/>
        <v>0</v>
      </c>
      <c r="AL1626" s="102">
        <f t="shared" si="987"/>
        <v>0</v>
      </c>
      <c r="AM1626" s="102">
        <f t="shared" si="987"/>
        <v>0</v>
      </c>
      <c r="AN1626" s="102">
        <f t="shared" si="987"/>
        <v>0</v>
      </c>
      <c r="AO1626" s="102">
        <f t="shared" si="987"/>
        <v>0</v>
      </c>
      <c r="AP1626" s="102">
        <f t="shared" si="987"/>
        <v>0</v>
      </c>
      <c r="AQ1626" s="102">
        <f t="shared" si="987"/>
        <v>0</v>
      </c>
      <c r="AR1626" s="102">
        <f t="shared" si="987"/>
        <v>0</v>
      </c>
      <c r="AS1626" s="102">
        <f t="shared" si="987"/>
        <v>0</v>
      </c>
      <c r="AT1626" s="102">
        <f t="shared" si="987"/>
        <v>0</v>
      </c>
      <c r="AU1626" s="102">
        <f t="shared" si="987"/>
        <v>0</v>
      </c>
      <c r="AV1626" s="102">
        <f t="shared" si="987"/>
        <v>0</v>
      </c>
      <c r="AW1626" s="102">
        <f t="shared" si="987"/>
        <v>0</v>
      </c>
      <c r="AX1626" s="102">
        <f t="shared" si="987"/>
        <v>0</v>
      </c>
      <c r="AY1626" s="102">
        <f t="shared" si="987"/>
        <v>0</v>
      </c>
      <c r="AZ1626" s="102">
        <f t="shared" si="987"/>
        <v>0</v>
      </c>
      <c r="BA1626" s="102">
        <f t="shared" si="987"/>
        <v>0</v>
      </c>
      <c r="BB1626" s="102">
        <f t="shared" si="987"/>
        <v>0</v>
      </c>
      <c r="BC1626" s="102">
        <f t="shared" si="987"/>
        <v>0</v>
      </c>
      <c r="BD1626" s="102">
        <f t="shared" si="987"/>
        <v>0</v>
      </c>
      <c r="BE1626" s="102">
        <f t="shared" si="987"/>
        <v>0</v>
      </c>
      <c r="BF1626" s="102">
        <f t="shared" si="987"/>
        <v>0</v>
      </c>
      <c r="BG1626" s="102">
        <f t="shared" si="987"/>
        <v>0</v>
      </c>
      <c r="BH1626" s="102">
        <f t="shared" si="987"/>
        <v>0</v>
      </c>
      <c r="BI1626" s="102">
        <f t="shared" si="987"/>
        <v>0</v>
      </c>
      <c r="BJ1626" s="102">
        <f t="shared" si="987"/>
        <v>0</v>
      </c>
      <c r="BK1626" s="102">
        <f t="shared" si="987"/>
        <v>0</v>
      </c>
      <c r="BL1626" s="102">
        <f t="shared" si="987"/>
        <v>0</v>
      </c>
      <c r="BM1626" s="102">
        <f t="shared" si="987"/>
        <v>0</v>
      </c>
    </row>
    <row r="1627" spans="1:65" outlineLevel="2">
      <c r="A1627" t="s">
        <v>919</v>
      </c>
      <c r="B1627" t="s">
        <v>203</v>
      </c>
      <c r="E1627" s="138">
        <v>7.4999999999999997E-3</v>
      </c>
      <c r="F1627" t="s">
        <v>920</v>
      </c>
      <c r="G1627" t="s">
        <v>1398</v>
      </c>
      <c r="AE1627" s="36">
        <f>$E1627*AE1617</f>
        <v>30.14548331220983</v>
      </c>
      <c r="AF1627" s="102">
        <f t="shared" ref="AF1627:BM1627" si="988">$E1627*AF1617</f>
        <v>57.241287307125937</v>
      </c>
      <c r="AG1627" s="36">
        <f t="shared" si="988"/>
        <v>58.789953066897013</v>
      </c>
      <c r="AH1627" s="102">
        <f t="shared" si="988"/>
        <v>60.87209901444718</v>
      </c>
      <c r="AI1627" s="102">
        <f t="shared" si="988"/>
        <v>73.493683948752945</v>
      </c>
      <c r="AJ1627" s="102">
        <f t="shared" si="988"/>
        <v>75.715402271146232</v>
      </c>
      <c r="AK1627" s="102">
        <f t="shared" si="988"/>
        <v>77.131943676491716</v>
      </c>
      <c r="AL1627" s="102">
        <f t="shared" si="988"/>
        <v>79.460751739155</v>
      </c>
      <c r="AM1627" s="102">
        <f t="shared" si="988"/>
        <v>81.740539372881244</v>
      </c>
      <c r="AN1627" s="102">
        <f t="shared" si="988"/>
        <v>84.326685984793286</v>
      </c>
      <c r="AO1627" s="102">
        <f t="shared" si="988"/>
        <v>86.86786980329849</v>
      </c>
      <c r="AP1627" s="102">
        <f>$E1627*AP1617</f>
        <v>89.483988082415195</v>
      </c>
      <c r="AQ1627" s="102">
        <f t="shared" si="988"/>
        <v>96.03869115433092</v>
      </c>
      <c r="AR1627" s="102">
        <f t="shared" si="988"/>
        <v>98.927055501075628</v>
      </c>
      <c r="AS1627" s="102">
        <f t="shared" si="988"/>
        <v>101.90046810815615</v>
      </c>
      <c r="AT1627" s="102">
        <f t="shared" si="988"/>
        <v>104.96139924550369</v>
      </c>
      <c r="AU1627" s="102">
        <f t="shared" si="988"/>
        <v>108.11238200271164</v>
      </c>
      <c r="AV1627" s="102">
        <f t="shared" si="988"/>
        <v>111.35602475812053</v>
      </c>
      <c r="AW1627" s="102">
        <f t="shared" si="988"/>
        <v>114.69501565348349</v>
      </c>
      <c r="AX1627" s="102">
        <f t="shared" si="988"/>
        <v>118.1321320860788</v>
      </c>
      <c r="AY1627" s="102">
        <f t="shared" si="988"/>
        <v>121.67024263120391</v>
      </c>
      <c r="AZ1627" s="102">
        <f t="shared" si="988"/>
        <v>125.31228319684686</v>
      </c>
      <c r="BA1627" s="102">
        <f t="shared" si="988"/>
        <v>129.06126131301556</v>
      </c>
      <c r="BB1627" s="102">
        <f t="shared" si="988"/>
        <v>132.92026860600799</v>
      </c>
      <c r="BC1627" s="102">
        <f t="shared" si="988"/>
        <v>136.89251100701213</v>
      </c>
      <c r="BD1627" s="102">
        <f t="shared" si="988"/>
        <v>140.98128818599321</v>
      </c>
      <c r="BE1627" s="102">
        <f t="shared" si="988"/>
        <v>145.18997494591534</v>
      </c>
      <c r="BF1627" s="102">
        <f t="shared" si="988"/>
        <v>149.52202974924208</v>
      </c>
      <c r="BG1627" s="102">
        <f t="shared" si="988"/>
        <v>153.98102278422053</v>
      </c>
      <c r="BH1627" s="102">
        <f t="shared" si="988"/>
        <v>158.57065819940004</v>
      </c>
      <c r="BI1627" s="102">
        <f t="shared" si="988"/>
        <v>163.29473005961174</v>
      </c>
      <c r="BJ1627" s="102">
        <f t="shared" si="988"/>
        <v>168.15712953131876</v>
      </c>
      <c r="BK1627" s="102">
        <f t="shared" si="988"/>
        <v>173.16185475891183</v>
      </c>
      <c r="BL1627" s="102">
        <f t="shared" si="988"/>
        <v>178.31303478118292</v>
      </c>
      <c r="BM1627" s="102">
        <f t="shared" si="988"/>
        <v>183.61495934611912</v>
      </c>
    </row>
    <row r="1628" spans="1:65" outlineLevel="2">
      <c r="A1628" t="s">
        <v>1237</v>
      </c>
      <c r="B1628" t="s">
        <v>203</v>
      </c>
      <c r="E1628" s="138">
        <v>7.3800000000000004E-2</v>
      </c>
      <c r="F1628" t="s">
        <v>1238</v>
      </c>
      <c r="AE1628" s="36">
        <f>SUM(AE1623:AE1627)*$E1628</f>
        <v>2.9956162614979278</v>
      </c>
      <c r="AF1628" s="325">
        <f t="shared" ref="AF1628:BM1628" si="989">SUM(AF1623:AF1627)*$E1628</f>
        <v>7.1905144963964229</v>
      </c>
      <c r="AG1628" s="325">
        <f t="shared" si="989"/>
        <v>5.1887916567668499</v>
      </c>
      <c r="AH1628" s="325">
        <f t="shared" si="989"/>
        <v>5.3067807823665518</v>
      </c>
      <c r="AI1628" s="325">
        <f t="shared" si="989"/>
        <v>6.2011638058982399</v>
      </c>
      <c r="AJ1628" s="325">
        <f t="shared" si="989"/>
        <v>6.516718309930539</v>
      </c>
      <c r="AK1628" s="325">
        <f t="shared" si="989"/>
        <v>6.5742520952037076</v>
      </c>
      <c r="AL1628" s="325">
        <f t="shared" si="989"/>
        <v>6.6989240538330828</v>
      </c>
      <c r="AM1628" s="325">
        <f t="shared" si="989"/>
        <v>6.8142493575004934</v>
      </c>
      <c r="AN1628" s="325">
        <f t="shared" si="989"/>
        <v>6.9492492795950342</v>
      </c>
      <c r="AO1628" s="325">
        <f t="shared" si="989"/>
        <v>7.5264474636262237</v>
      </c>
      <c r="AP1628" s="325">
        <f t="shared" si="989"/>
        <v>7.6585656198231638</v>
      </c>
      <c r="AQ1628" s="325">
        <f t="shared" si="989"/>
        <v>8.0805533689794906</v>
      </c>
      <c r="AR1628" s="325">
        <f t="shared" si="989"/>
        <v>8.2246582542456022</v>
      </c>
      <c r="AS1628" s="325">
        <f t="shared" si="989"/>
        <v>8.4104501859897631</v>
      </c>
      <c r="AT1628" s="325">
        <f t="shared" si="989"/>
        <v>9.0707636797824396</v>
      </c>
      <c r="AU1628" s="325">
        <f t="shared" si="989"/>
        <v>9.2407526112243072</v>
      </c>
      <c r="AV1628" s="325">
        <f t="shared" si="989"/>
        <v>9.4178798174749634</v>
      </c>
      <c r="AW1628" s="325">
        <f t="shared" si="989"/>
        <v>9.5949078837323345</v>
      </c>
      <c r="AX1628" s="325">
        <f t="shared" si="989"/>
        <v>9.7759511389410871</v>
      </c>
      <c r="AY1628" s="325">
        <f t="shared" si="989"/>
        <v>10.448398540319838</v>
      </c>
      <c r="AZ1628" s="325">
        <f t="shared" si="989"/>
        <v>10.625542634896703</v>
      </c>
      <c r="BA1628" s="325">
        <f t="shared" si="989"/>
        <v>10.808798620085065</v>
      </c>
      <c r="BB1628" s="325">
        <f t="shared" si="989"/>
        <v>10.989439283974718</v>
      </c>
      <c r="BC1628" s="325">
        <f t="shared" si="989"/>
        <v>11.225201936974386</v>
      </c>
      <c r="BD1628" s="325">
        <f t="shared" si="989"/>
        <v>11.752944207025964</v>
      </c>
      <c r="BE1628" s="325">
        <f t="shared" si="989"/>
        <v>11.927626069098856</v>
      </c>
      <c r="BF1628" s="325">
        <f t="shared" si="989"/>
        <v>12.105609119607792</v>
      </c>
      <c r="BG1628" s="325">
        <f t="shared" si="989"/>
        <v>12.276296885117366</v>
      </c>
      <c r="BH1628" s="325">
        <f t="shared" si="989"/>
        <v>12.444611588926776</v>
      </c>
      <c r="BI1628" s="325">
        <f t="shared" si="989"/>
        <v>13.090053224620135</v>
      </c>
      <c r="BJ1628" s="325">
        <f t="shared" si="989"/>
        <v>13.219471799626445</v>
      </c>
      <c r="BK1628" s="325">
        <f t="shared" si="989"/>
        <v>13.345725757966054</v>
      </c>
      <c r="BL1628" s="325">
        <f t="shared" si="989"/>
        <v>13.453737707027623</v>
      </c>
      <c r="BM1628" s="325">
        <f t="shared" si="989"/>
        <v>13.55078399974359</v>
      </c>
    </row>
    <row r="1629" spans="1:65" outlineLevel="1">
      <c r="AE1629" s="102"/>
      <c r="AF1629" s="102"/>
      <c r="AG1629" s="102"/>
      <c r="AH1629" s="102"/>
      <c r="AI1629" s="102"/>
      <c r="AJ1629" s="102"/>
    </row>
    <row r="1630" spans="1:65">
      <c r="D1630"/>
    </row>
    <row r="1631" spans="1:65">
      <c r="D1631"/>
    </row>
  </sheetData>
  <autoFilter ref="BM1:BM1631" xr:uid="{9E492284-D288-4F5D-AA71-1CA730C00C6D}"/>
  <sortState xmlns:xlrd2="http://schemas.microsoft.com/office/spreadsheetml/2017/richdata2" ref="E535:H535">
    <sortCondition descending="1" ref="E534:E535"/>
  </sortState>
  <phoneticPr fontId="71" type="noConversion"/>
  <hyperlinks>
    <hyperlink ref="E1522" r:id="rId1" xr:uid="{74792BF6-BFC5-4DDB-8753-C4B23E612F6E}"/>
  </hyperlinks>
  <pageMargins left="0.511811024" right="0.511811024" top="0.78740157499999996" bottom="0.78740157499999996" header="0.31496062000000002" footer="0.31496062000000002"/>
  <ignoredErrors>
    <ignoredError sqref="AD153:BM153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17E6C-BC2F-4CC1-9AA9-FC6B73216B70}">
  <sheetPr codeName="Planilha13">
    <tabColor theme="8" tint="-0.249977111117893"/>
  </sheetPr>
  <dimension ref="A1:BE90"/>
  <sheetViews>
    <sheetView showGridLines="0" tabSelected="1" zoomScale="60" zoomScaleNormal="60" workbookViewId="0">
      <pane xSplit="1" ySplit="1" topLeftCell="B29" activePane="bottomRight" state="frozen"/>
      <selection pane="topRight" activeCell="B1" sqref="B1"/>
      <selection pane="bottomLeft" activeCell="A2" sqref="A2"/>
      <selection pane="bottomRight" activeCell="D17" sqref="D17"/>
    </sheetView>
  </sheetViews>
  <sheetFormatPr defaultColWidth="9.140625" defaultRowHeight="12.75"/>
  <cols>
    <col min="1" max="1" width="34.5703125" bestFit="1" customWidth="1"/>
    <col min="2" max="2" width="35.7109375" customWidth="1"/>
    <col min="4" max="4" width="12.5703125" bestFit="1" customWidth="1"/>
    <col min="5" max="5" width="10.85546875" customWidth="1"/>
    <col min="6" max="6" width="11.28515625" bestFit="1" customWidth="1"/>
    <col min="7" max="7" width="10.42578125" bestFit="1" customWidth="1"/>
    <col min="8" max="8" width="31.85546875" bestFit="1" customWidth="1"/>
    <col min="9" max="10" width="10.7109375" customWidth="1"/>
    <col min="11" max="11" width="28.28515625" customWidth="1"/>
    <col min="12" max="15" width="13.5703125" customWidth="1"/>
    <col min="16" max="16" width="17.7109375" bestFit="1" customWidth="1"/>
    <col min="17" max="17" width="17.28515625" bestFit="1" customWidth="1"/>
    <col min="18" max="18" width="17.7109375" bestFit="1" customWidth="1"/>
    <col min="19" max="19" width="17.28515625" bestFit="1" customWidth="1"/>
    <col min="20" max="20" width="18.7109375" bestFit="1" customWidth="1"/>
    <col min="21" max="24" width="18.28515625" bestFit="1" customWidth="1"/>
    <col min="25" max="25" width="18.7109375" bestFit="1" customWidth="1"/>
    <col min="26" max="26" width="17.7109375" bestFit="1" customWidth="1"/>
    <col min="27" max="28" width="18.7109375" bestFit="1" customWidth="1"/>
    <col min="29" max="29" width="17.7109375" bestFit="1" customWidth="1"/>
    <col min="30" max="30" width="18.7109375" bestFit="1" customWidth="1"/>
    <col min="31" max="31" width="17.28515625" bestFit="1" customWidth="1"/>
    <col min="32" max="33" width="18.28515625" bestFit="1" customWidth="1"/>
    <col min="34" max="34" width="19.140625" bestFit="1" customWidth="1"/>
    <col min="35" max="35" width="18.7109375" bestFit="1" customWidth="1"/>
    <col min="36" max="36" width="19.140625" bestFit="1" customWidth="1"/>
    <col min="37" max="37" width="18.7109375" bestFit="1" customWidth="1"/>
    <col min="38" max="38" width="17.7109375" bestFit="1" customWidth="1"/>
    <col min="39" max="39" width="18.7109375" bestFit="1" customWidth="1"/>
    <col min="40" max="40" width="19.140625" bestFit="1" customWidth="1"/>
    <col min="41" max="41" width="18.7109375" bestFit="1" customWidth="1"/>
    <col min="42" max="42" width="19.140625" bestFit="1" customWidth="1"/>
    <col min="43" max="45" width="18.7109375" bestFit="1" customWidth="1"/>
    <col min="46" max="46" width="19.140625" bestFit="1" customWidth="1"/>
    <col min="47" max="49" width="18.7109375" bestFit="1" customWidth="1"/>
    <col min="50" max="53" width="6.7109375" bestFit="1" customWidth="1"/>
  </cols>
  <sheetData>
    <row r="1" spans="1:57" s="1" customFormat="1">
      <c r="A1" s="1" t="s">
        <v>1739</v>
      </c>
      <c r="K1" s="1">
        <f>L1-1</f>
        <v>2020</v>
      </c>
      <c r="L1" s="1">
        <f>M1-1</f>
        <v>2021</v>
      </c>
      <c r="M1" s="1">
        <f>N1-1</f>
        <v>2022</v>
      </c>
      <c r="N1" s="1">
        <f>O1-1</f>
        <v>2023</v>
      </c>
      <c r="O1" s="174">
        <f>YEAR(Premissas!$D$13)</f>
        <v>2024</v>
      </c>
      <c r="P1" s="1">
        <f>O1+1</f>
        <v>2025</v>
      </c>
      <c r="Q1" s="1">
        <f t="shared" ref="Q1:BA1" si="0">P1+1</f>
        <v>2026</v>
      </c>
      <c r="R1" s="1">
        <f t="shared" si="0"/>
        <v>2027</v>
      </c>
      <c r="S1" s="1">
        <f t="shared" si="0"/>
        <v>2028</v>
      </c>
      <c r="T1" s="1">
        <f t="shared" si="0"/>
        <v>2029</v>
      </c>
      <c r="U1" s="1">
        <f t="shared" si="0"/>
        <v>2030</v>
      </c>
      <c r="V1" s="1">
        <f t="shared" si="0"/>
        <v>2031</v>
      </c>
      <c r="W1" s="1">
        <f t="shared" si="0"/>
        <v>2032</v>
      </c>
      <c r="X1" s="1">
        <f t="shared" si="0"/>
        <v>2033</v>
      </c>
      <c r="Y1" s="1">
        <f t="shared" si="0"/>
        <v>2034</v>
      </c>
      <c r="Z1" s="1">
        <f t="shared" si="0"/>
        <v>2035</v>
      </c>
      <c r="AA1" s="1">
        <f t="shared" si="0"/>
        <v>2036</v>
      </c>
      <c r="AB1" s="1">
        <f t="shared" si="0"/>
        <v>2037</v>
      </c>
      <c r="AC1" s="1">
        <f t="shared" si="0"/>
        <v>2038</v>
      </c>
      <c r="AD1" s="1">
        <f t="shared" si="0"/>
        <v>2039</v>
      </c>
      <c r="AE1" s="1">
        <f t="shared" si="0"/>
        <v>2040</v>
      </c>
      <c r="AF1" s="1">
        <f t="shared" si="0"/>
        <v>2041</v>
      </c>
      <c r="AG1" s="1">
        <f t="shared" si="0"/>
        <v>2042</v>
      </c>
      <c r="AH1" s="1">
        <f t="shared" si="0"/>
        <v>2043</v>
      </c>
      <c r="AI1" s="1">
        <f t="shared" si="0"/>
        <v>2044</v>
      </c>
      <c r="AJ1" s="1">
        <f t="shared" si="0"/>
        <v>2045</v>
      </c>
      <c r="AK1" s="1">
        <f t="shared" si="0"/>
        <v>2046</v>
      </c>
      <c r="AL1" s="1">
        <f t="shared" si="0"/>
        <v>2047</v>
      </c>
      <c r="AM1" s="1">
        <f t="shared" si="0"/>
        <v>2048</v>
      </c>
      <c r="AN1" s="1">
        <f t="shared" si="0"/>
        <v>2049</v>
      </c>
      <c r="AO1" s="1">
        <f t="shared" si="0"/>
        <v>2050</v>
      </c>
      <c r="AP1" s="1">
        <f t="shared" si="0"/>
        <v>2051</v>
      </c>
      <c r="AQ1" s="1">
        <f t="shared" si="0"/>
        <v>2052</v>
      </c>
      <c r="AR1" s="1">
        <f t="shared" si="0"/>
        <v>2053</v>
      </c>
      <c r="AS1" s="1">
        <f t="shared" si="0"/>
        <v>2054</v>
      </c>
      <c r="AT1" s="1">
        <f t="shared" si="0"/>
        <v>2055</v>
      </c>
      <c r="AU1" s="1">
        <f t="shared" si="0"/>
        <v>2056</v>
      </c>
      <c r="AV1" s="1">
        <f t="shared" si="0"/>
        <v>2057</v>
      </c>
      <c r="AW1" s="1">
        <f t="shared" si="0"/>
        <v>2058</v>
      </c>
      <c r="AX1" s="1">
        <f t="shared" si="0"/>
        <v>2059</v>
      </c>
      <c r="AY1" s="1">
        <f t="shared" si="0"/>
        <v>2060</v>
      </c>
      <c r="AZ1" s="1">
        <f t="shared" si="0"/>
        <v>2061</v>
      </c>
      <c r="BA1" s="1">
        <f t="shared" si="0"/>
        <v>2062</v>
      </c>
    </row>
    <row r="2" spans="1:57">
      <c r="A2" t="s">
        <v>63</v>
      </c>
      <c r="L2" s="133">
        <f>MacroEco!X8</f>
        <v>0.93249867323908586</v>
      </c>
      <c r="M2" s="133">
        <f>MacroEco!Y8</f>
        <v>0.98644232043845348</v>
      </c>
      <c r="N2" s="133">
        <f>MacroEco!Z8</f>
        <v>1.035172571068113</v>
      </c>
      <c r="O2" s="133">
        <f>MacroEco!AA8</f>
        <v>1.071403611055497</v>
      </c>
      <c r="P2" s="133">
        <f>MacroEco!AB8</f>
        <v>1.1035457193871618</v>
      </c>
      <c r="Q2" s="133">
        <f>MacroEco!AC8</f>
        <v>1.1366520909687767</v>
      </c>
      <c r="R2" s="133">
        <f>MacroEco!AD8</f>
        <v>1.17075165369784</v>
      </c>
      <c r="S2" s="133">
        <f>MacroEco!AE8</f>
        <v>1.2058742033087753</v>
      </c>
      <c r="T2" s="133">
        <f>MacroEco!AF8</f>
        <v>1.2420504294080386</v>
      </c>
      <c r="U2" s="133">
        <f>MacroEco!AG8</f>
        <v>1.2793119422902797</v>
      </c>
      <c r="V2" s="133">
        <f>MacroEco!AH8</f>
        <v>1.3176913005589881</v>
      </c>
      <c r="W2" s="133">
        <f>MacroEco!AI8</f>
        <v>1.3572220395757577</v>
      </c>
      <c r="X2" s="133">
        <f>MacroEco!AJ8</f>
        <v>1.3979387007630304</v>
      </c>
      <c r="Y2" s="133">
        <f>MacroEco!AK8</f>
        <v>1.4398768617859214</v>
      </c>
      <c r="Z2" s="133">
        <f>MacroEco!AL8</f>
        <v>1.483073167639499</v>
      </c>
      <c r="AA2" s="133">
        <f>MacroEco!AM8</f>
        <v>1.527565362668684</v>
      </c>
      <c r="AB2" s="133">
        <f>MacroEco!AN8</f>
        <v>1.5733923235487446</v>
      </c>
      <c r="AC2" s="133">
        <f>MacroEco!AO8</f>
        <v>1.620594093255207</v>
      </c>
      <c r="AD2" s="133">
        <f>MacroEco!AP8</f>
        <v>1.6692119160528633</v>
      </c>
      <c r="AE2" s="133">
        <f>MacroEco!AQ8</f>
        <v>1.7192882735344492</v>
      </c>
      <c r="AF2" s="133">
        <f>MacroEco!AR8</f>
        <v>1.7708669217404827</v>
      </c>
      <c r="AG2" s="133">
        <f>MacroEco!AS8</f>
        <v>1.8239929293926971</v>
      </c>
      <c r="AH2" s="133">
        <f>MacroEco!AT8</f>
        <v>1.878712717274478</v>
      </c>
      <c r="AI2" s="133">
        <f>MacroEco!AU8</f>
        <v>1.9350740987927124</v>
      </c>
      <c r="AJ2" s="133">
        <f>MacroEco!AV8</f>
        <v>1.9931263217564938</v>
      </c>
      <c r="AK2" s="133">
        <f>MacroEco!AW8</f>
        <v>2.0529201114091888</v>
      </c>
      <c r="AL2" s="133">
        <f>MacroEco!AX8</f>
        <v>2.1145077147514644</v>
      </c>
      <c r="AM2" s="133">
        <f>MacroEco!AY8</f>
        <v>2.1779429461940083</v>
      </c>
      <c r="AN2" s="133">
        <f>MacroEco!AZ8</f>
        <v>2.2432812345798285</v>
      </c>
      <c r="AO2" s="133">
        <f>MacroEco!BA8</f>
        <v>2.3105796716172233</v>
      </c>
      <c r="AP2" s="133">
        <f>MacroEco!BB8</f>
        <v>2.3798970617657402</v>
      </c>
      <c r="AQ2" s="133">
        <f>MacroEco!BC8</f>
        <v>2.4512939736187125</v>
      </c>
      <c r="AR2" s="133">
        <f>MacroEco!BD8</f>
        <v>2.524832792827274</v>
      </c>
      <c r="AS2" s="133">
        <f>MacroEco!BE8</f>
        <v>2.6005777766120923</v>
      </c>
      <c r="AT2" s="133">
        <f>MacroEco!BF8</f>
        <v>2.678595109910455</v>
      </c>
      <c r="AU2" s="133">
        <f>MacroEco!BG8</f>
        <v>2.7589529632077689</v>
      </c>
      <c r="AV2" s="133">
        <f>MacroEco!BH8</f>
        <v>2.8417215521040022</v>
      </c>
      <c r="AW2" s="133">
        <f>MacroEco!BI8</f>
        <v>2.9269731986671226</v>
      </c>
      <c r="AX2" s="133">
        <f>MacroEco!BJ8</f>
        <v>3.0147823946271362</v>
      </c>
      <c r="AY2" s="133">
        <f>MacroEco!BK8</f>
        <v>3.1052258664659504</v>
      </c>
      <c r="AZ2" s="133">
        <f>MacroEco!BL8</f>
        <v>3.1983826424599289</v>
      </c>
      <c r="BA2" s="133">
        <f>MacroEco!BM8</f>
        <v>0</v>
      </c>
    </row>
    <row r="4" spans="1:57" s="28" customFormat="1">
      <c r="A4" s="28" t="s">
        <v>697</v>
      </c>
      <c r="D4" s="34">
        <f>Premissas!D6</f>
        <v>8.6047959075244013E-2</v>
      </c>
      <c r="E4" s="28" t="s">
        <v>698</v>
      </c>
    </row>
    <row r="5" spans="1:57">
      <c r="A5" t="s">
        <v>699</v>
      </c>
      <c r="B5" t="s">
        <v>38</v>
      </c>
      <c r="D5" s="63" cm="1">
        <f t="array" ref="D5">SUMPRODUCT(O5:AW5,(1/$O$2:$AW$2),$O$15:$AW$15)</f>
        <v>0</v>
      </c>
      <c r="E5" t="s">
        <v>700</v>
      </c>
      <c r="O5" s="111">
        <v>0</v>
      </c>
      <c r="P5" s="111">
        <v>0</v>
      </c>
      <c r="Q5" s="111">
        <v>0</v>
      </c>
      <c r="R5" s="111">
        <v>0</v>
      </c>
      <c r="S5" s="111">
        <v>0</v>
      </c>
      <c r="T5" s="111">
        <v>0</v>
      </c>
      <c r="U5" s="111">
        <v>0</v>
      </c>
      <c r="V5" s="111">
        <v>0</v>
      </c>
      <c r="W5" s="111">
        <v>0</v>
      </c>
      <c r="X5" s="111">
        <v>0</v>
      </c>
      <c r="Y5" s="111">
        <v>0</v>
      </c>
      <c r="Z5" s="111">
        <v>0</v>
      </c>
      <c r="AA5" s="111">
        <v>0</v>
      </c>
      <c r="AB5" s="111">
        <v>0</v>
      </c>
      <c r="AC5" s="111">
        <v>0</v>
      </c>
      <c r="AD5" s="111">
        <v>0</v>
      </c>
      <c r="AE5" s="111">
        <v>0</v>
      </c>
      <c r="AF5" s="111">
        <v>0</v>
      </c>
      <c r="AG5" s="111">
        <v>0</v>
      </c>
      <c r="AH5" s="111">
        <v>0</v>
      </c>
      <c r="AI5" s="111">
        <v>0</v>
      </c>
      <c r="AJ5" s="111">
        <v>0</v>
      </c>
      <c r="AK5" s="111">
        <v>0</v>
      </c>
      <c r="AL5" s="111">
        <v>0</v>
      </c>
      <c r="AM5" s="111">
        <v>0</v>
      </c>
      <c r="AN5" s="111">
        <v>0</v>
      </c>
      <c r="AO5" s="111">
        <v>0</v>
      </c>
      <c r="AP5" s="111">
        <v>0</v>
      </c>
      <c r="AQ5" s="111">
        <v>0</v>
      </c>
      <c r="AR5" s="111">
        <v>0</v>
      </c>
      <c r="AS5" s="111">
        <v>0</v>
      </c>
      <c r="AT5" s="111">
        <v>0</v>
      </c>
      <c r="AU5" s="111">
        <v>0</v>
      </c>
      <c r="AV5" s="111">
        <v>0</v>
      </c>
      <c r="AW5" s="111">
        <v>0</v>
      </c>
      <c r="AX5" s="111">
        <v>0</v>
      </c>
      <c r="AY5" s="111">
        <v>0</v>
      </c>
      <c r="AZ5" s="111">
        <v>0</v>
      </c>
      <c r="BA5" s="111">
        <v>0</v>
      </c>
    </row>
    <row r="6" spans="1:57">
      <c r="A6" t="s">
        <v>701</v>
      </c>
      <c r="B6" t="s">
        <v>38</v>
      </c>
      <c r="D6" s="63" cm="1">
        <f t="array" ref="D6">SUMPRODUCT(O6:AW6,(1/$O$2:$AW$2),$O$15:$AW$15)</f>
        <v>0</v>
      </c>
      <c r="E6" t="s">
        <v>700</v>
      </c>
      <c r="O6" s="111">
        <v>0</v>
      </c>
      <c r="P6" s="111">
        <v>0</v>
      </c>
      <c r="Q6" s="111">
        <v>0</v>
      </c>
      <c r="R6" s="111">
        <v>0</v>
      </c>
      <c r="S6" s="111">
        <v>0</v>
      </c>
      <c r="T6" s="111">
        <v>0</v>
      </c>
      <c r="U6" s="111">
        <v>0</v>
      </c>
      <c r="V6" s="111">
        <v>0</v>
      </c>
      <c r="W6" s="111">
        <v>0</v>
      </c>
      <c r="X6" s="111">
        <v>0</v>
      </c>
      <c r="Y6" s="111">
        <v>0</v>
      </c>
      <c r="Z6" s="111">
        <v>0</v>
      </c>
      <c r="AA6" s="111">
        <v>0</v>
      </c>
      <c r="AB6" s="111">
        <v>0</v>
      </c>
      <c r="AC6" s="111">
        <v>0</v>
      </c>
      <c r="AD6" s="111">
        <v>0</v>
      </c>
      <c r="AE6" s="111">
        <v>0</v>
      </c>
      <c r="AF6" s="111">
        <v>0</v>
      </c>
      <c r="AG6" s="111">
        <v>0</v>
      </c>
      <c r="AH6" s="111">
        <v>0</v>
      </c>
      <c r="AI6" s="111">
        <v>0</v>
      </c>
      <c r="AJ6" s="111">
        <v>0</v>
      </c>
      <c r="AK6" s="111">
        <v>0</v>
      </c>
      <c r="AL6" s="111">
        <v>0</v>
      </c>
      <c r="AM6" s="111">
        <v>0</v>
      </c>
      <c r="AN6" s="111">
        <v>0</v>
      </c>
      <c r="AO6" s="111">
        <v>0</v>
      </c>
      <c r="AP6" s="111">
        <v>0</v>
      </c>
      <c r="AQ6" s="111">
        <v>0</v>
      </c>
      <c r="AR6" s="111">
        <v>0</v>
      </c>
      <c r="AS6" s="111">
        <v>0</v>
      </c>
      <c r="AT6" s="111">
        <v>0</v>
      </c>
      <c r="AU6" s="111">
        <v>0</v>
      </c>
      <c r="AV6" s="111">
        <v>0</v>
      </c>
      <c r="AW6" s="111">
        <v>0</v>
      </c>
      <c r="AX6" s="111">
        <v>0</v>
      </c>
      <c r="AY6" s="111">
        <v>0</v>
      </c>
      <c r="AZ6" s="111">
        <v>0</v>
      </c>
      <c r="BA6" s="111">
        <v>0</v>
      </c>
    </row>
    <row r="7" spans="1:57">
      <c r="A7" t="s">
        <v>197</v>
      </c>
      <c r="B7" t="s">
        <v>38</v>
      </c>
      <c r="D7" s="63" cm="1">
        <f t="array" ref="D7">SUMPRODUCT(O7:AW7,(1/$O$2:$AW$2),$O$15:$AW$15)</f>
        <v>0</v>
      </c>
      <c r="E7" t="s">
        <v>700</v>
      </c>
      <c r="O7" s="111">
        <v>0</v>
      </c>
      <c r="P7" s="111">
        <v>0</v>
      </c>
      <c r="Q7" s="111">
        <v>0</v>
      </c>
      <c r="R7" s="111">
        <v>0</v>
      </c>
      <c r="S7" s="111">
        <v>0</v>
      </c>
      <c r="T7" s="111">
        <v>0</v>
      </c>
      <c r="U7" s="111">
        <v>0</v>
      </c>
      <c r="V7" s="111">
        <v>0</v>
      </c>
      <c r="W7" s="111">
        <v>0</v>
      </c>
      <c r="X7" s="111">
        <v>0</v>
      </c>
      <c r="Y7" s="111">
        <v>0</v>
      </c>
      <c r="Z7" s="111">
        <v>0</v>
      </c>
      <c r="AA7" s="111">
        <v>0</v>
      </c>
      <c r="AB7" s="111">
        <v>0</v>
      </c>
      <c r="AC7" s="111">
        <v>0</v>
      </c>
      <c r="AD7" s="111">
        <v>0</v>
      </c>
      <c r="AE7" s="111">
        <v>0</v>
      </c>
      <c r="AF7" s="111">
        <v>0</v>
      </c>
      <c r="AG7" s="111">
        <v>0</v>
      </c>
      <c r="AH7" s="111">
        <v>0</v>
      </c>
      <c r="AI7" s="111">
        <v>0</v>
      </c>
      <c r="AJ7" s="111">
        <v>0</v>
      </c>
      <c r="AK7" s="111">
        <v>0</v>
      </c>
      <c r="AL7" s="111">
        <v>0</v>
      </c>
      <c r="AM7" s="111">
        <v>0</v>
      </c>
      <c r="AN7" s="111">
        <v>0</v>
      </c>
      <c r="AO7" s="111">
        <v>0</v>
      </c>
      <c r="AP7" s="111">
        <v>0</v>
      </c>
      <c r="AQ7" s="111">
        <v>0</v>
      </c>
      <c r="AR7" s="111">
        <v>0</v>
      </c>
      <c r="AS7" s="111">
        <v>0</v>
      </c>
      <c r="AT7" s="111">
        <v>0</v>
      </c>
      <c r="AU7" s="111">
        <v>0</v>
      </c>
      <c r="AV7" s="111">
        <v>0</v>
      </c>
      <c r="AW7" s="111">
        <v>0</v>
      </c>
      <c r="AX7" s="111">
        <v>0</v>
      </c>
      <c r="AY7" s="111">
        <v>0</v>
      </c>
      <c r="AZ7" s="111">
        <v>0</v>
      </c>
      <c r="BA7" s="111">
        <v>0</v>
      </c>
      <c r="BB7" s="36"/>
      <c r="BC7" s="36"/>
      <c r="BD7" s="36"/>
      <c r="BE7" s="36"/>
    </row>
    <row r="8" spans="1:57">
      <c r="A8" t="s">
        <v>1098</v>
      </c>
      <c r="B8" t="s">
        <v>38</v>
      </c>
      <c r="D8" s="63" cm="1">
        <f t="array" ref="D8">SUMPRODUCT(O8:AW8,(1/$O$2:$AW$2),$O$15:$AW$15)</f>
        <v>-196.90399429708904</v>
      </c>
      <c r="E8" t="s">
        <v>700</v>
      </c>
      <c r="O8" s="133">
        <f>-SUM(MF!AE114:AE115,MF!AE173)</f>
        <v>-18.706680047257063</v>
      </c>
      <c r="P8" s="133">
        <f>-SUM(MF!AF114:AF115,MF!AF173)</f>
        <v>-19.370806280930392</v>
      </c>
      <c r="Q8" s="133">
        <f>-SUM(MF!AG114:AG115,MF!AG173)</f>
        <v>-19.455467433338892</v>
      </c>
      <c r="R8" s="133">
        <f>-SUM(MF!AH114:AH115,MF!AH173)</f>
        <v>-22.414484567306083</v>
      </c>
      <c r="S8" s="133">
        <f>-SUM(MF!AI114:AI115,MF!AI173)</f>
        <v>-23.200893536236638</v>
      </c>
      <c r="T8" s="133">
        <f>-SUM(MF!AJ114:AJ115,MF!AJ173)</f>
        <v>-24.009920600242946</v>
      </c>
      <c r="U8" s="133">
        <f>-SUM(MF!AK114:AK115,MF!AK173)</f>
        <v>-24.842071601805973</v>
      </c>
      <c r="V8" s="133">
        <f>-SUM(MF!AL114:AL115,MF!AL173)</f>
        <v>-25.697980265984608</v>
      </c>
      <c r="W8" s="133">
        <f>-SUM(MF!AM114:AM115,MF!AM173)</f>
        <v>-26.578242189417633</v>
      </c>
      <c r="X8" s="133">
        <f>-SUM(MF!AN114:AN115,MF!AN173)</f>
        <v>-27.483376533115983</v>
      </c>
      <c r="Y8" s="133">
        <f>-SUM(MF!AO114:AO115,MF!AO173)</f>
        <v>-28.413923855065001</v>
      </c>
      <c r="Z8" s="133">
        <f>-SUM(MF!AP114:AP115,MF!AP173)</f>
        <v>-29.370407353288044</v>
      </c>
      <c r="AA8" s="133">
        <f>-SUM(MF!AQ114:AQ115,MF!AQ173)</f>
        <v>-30.353303342917638</v>
      </c>
      <c r="AB8" s="133">
        <f>-SUM(MF!AR114:AR115,MF!AR173)</f>
        <v>-31.36307634655148</v>
      </c>
      <c r="AC8" s="133">
        <f>-SUM(MF!AS114:AS115,MF!AS173)</f>
        <v>-32.400306697610276</v>
      </c>
      <c r="AD8" s="133">
        <f>-SUM(MF!AT114:AT115,MF!AT173)</f>
        <v>-33.465552497140507</v>
      </c>
      <c r="AE8" s="133">
        <f>-SUM(MF!AU114:AU115,MF!AU173)</f>
        <v>-34.559385069813352</v>
      </c>
      <c r="AF8" s="133">
        <f>-SUM(MF!AV114:AV115,MF!AV173)</f>
        <v>-35.682397041908416</v>
      </c>
      <c r="AG8" s="133">
        <f>-SUM(MF!AW114:AW115,MF!AW173)</f>
        <v>-36.835227805667699</v>
      </c>
      <c r="AH8" s="133">
        <f>-SUM(MF!AX114:AX115,MF!AX173)</f>
        <v>-38.018562743540372</v>
      </c>
      <c r="AI8" s="133">
        <f>-SUM(MF!AY114:AY115,MF!AY173)</f>
        <v>-39.233041915412826</v>
      </c>
      <c r="AJ8" s="133">
        <f>-SUM(MF!AZ114:AZ115,MF!AZ173)</f>
        <v>-40.479265755162864</v>
      </c>
      <c r="AK8" s="133">
        <f>-SUM(MF!BA114:BA115,MF!BA173)</f>
        <v>-41.757829447889563</v>
      </c>
      <c r="AL8" s="133">
        <f>-SUM(MF!BB114:BB115,MF!BB173)</f>
        <v>-43.06942031524013</v>
      </c>
      <c r="AM8" s="133">
        <f>-SUM(MF!BC114:BC115,MF!BC173)</f>
        <v>-44.414736659202667</v>
      </c>
      <c r="AN8" s="133">
        <f>-SUM(MF!BD114:BD115,MF!BD173)</f>
        <v>-45.794411855131834</v>
      </c>
      <c r="AO8" s="133">
        <f>-SUM(MF!BE114:BE115,MF!BE173)</f>
        <v>-47.209033542923194</v>
      </c>
      <c r="AP8" s="133">
        <f>-SUM(MF!BF114:BF115,MF!BF173)</f>
        <v>-48.737930820501632</v>
      </c>
      <c r="AQ8" s="133">
        <f>-SUM(MF!BG114:BG115,MF!BG173)</f>
        <v>-50.217465242063064</v>
      </c>
      <c r="AR8" s="133">
        <f>-SUM(MF!BH114:BH115,MF!BH173)</f>
        <v>-51.733126865165019</v>
      </c>
      <c r="AS8" s="133">
        <f>-SUM(MF!BI114:BI115,MF!BI173)</f>
        <v>-53.285511023486222</v>
      </c>
      <c r="AT8" s="133">
        <f>-SUM(MF!BJ114:BJ115,MF!BJ173)</f>
        <v>-54.875192447695753</v>
      </c>
      <c r="AU8" s="133">
        <f>-SUM(MF!BK114:BK115,MF!BK173)</f>
        <v>-56.502799373666264</v>
      </c>
      <c r="AV8" s="133">
        <f>-SUM(MF!BL114:BL115,MF!BL173)</f>
        <v>-58.169109979939954</v>
      </c>
      <c r="AW8" s="133">
        <f>-SUM(MF!BM114:BM115,MF!BM173)</f>
        <v>-59.876806674784902</v>
      </c>
      <c r="AX8" s="133">
        <f>-SUM(MF!BN114:BN115,MF!BN173)</f>
        <v>0</v>
      </c>
      <c r="AY8" s="133">
        <f>-SUM(MF!BO114:BO115,MF!BO173)</f>
        <v>0</v>
      </c>
      <c r="AZ8" s="133">
        <f>-SUM(MF!BP114:BP115,MF!BP173)</f>
        <v>0</v>
      </c>
      <c r="BA8" s="133">
        <f>-SUM(MF!BQ114:BQ115,MF!BQ173)</f>
        <v>0</v>
      </c>
    </row>
    <row r="9" spans="1:57">
      <c r="A9" t="s">
        <v>702</v>
      </c>
      <c r="B9" t="s">
        <v>38</v>
      </c>
      <c r="D9" s="63" cm="1">
        <f t="array" ref="D9">SUMPRODUCT(O9:AW9,(1/$O$2:$AW$2),$O$15:$AW$15)</f>
        <v>0</v>
      </c>
      <c r="E9" t="s">
        <v>700</v>
      </c>
      <c r="O9" s="111">
        <v>0</v>
      </c>
      <c r="P9" s="111">
        <v>0</v>
      </c>
      <c r="Q9" s="111">
        <v>0</v>
      </c>
      <c r="R9" s="111">
        <v>0</v>
      </c>
      <c r="S9" s="111">
        <v>0</v>
      </c>
      <c r="T9" s="111">
        <v>0</v>
      </c>
      <c r="U9" s="111">
        <v>0</v>
      </c>
      <c r="V9" s="111">
        <v>0</v>
      </c>
      <c r="W9" s="111">
        <v>0</v>
      </c>
      <c r="X9" s="111">
        <v>0</v>
      </c>
      <c r="Y9" s="111">
        <v>0</v>
      </c>
      <c r="Z9" s="111">
        <v>0</v>
      </c>
      <c r="AA9" s="111">
        <v>0</v>
      </c>
      <c r="AB9" s="111">
        <v>0</v>
      </c>
      <c r="AC9" s="111">
        <v>0</v>
      </c>
      <c r="AD9" s="111">
        <v>0</v>
      </c>
      <c r="AE9" s="111">
        <v>0</v>
      </c>
      <c r="AF9" s="111">
        <v>0</v>
      </c>
      <c r="AG9" s="111">
        <v>0</v>
      </c>
      <c r="AH9" s="111">
        <v>0</v>
      </c>
      <c r="AI9" s="111">
        <v>0</v>
      </c>
      <c r="AJ9" s="111">
        <v>0</v>
      </c>
      <c r="AK9" s="111">
        <v>0</v>
      </c>
      <c r="AL9" s="111">
        <v>0</v>
      </c>
      <c r="AM9" s="111">
        <v>0</v>
      </c>
      <c r="AN9" s="111">
        <v>0</v>
      </c>
      <c r="AO9" s="111">
        <v>0</v>
      </c>
      <c r="AP9" s="111">
        <v>0</v>
      </c>
      <c r="AQ9" s="111">
        <v>0</v>
      </c>
      <c r="AR9" s="111">
        <v>0</v>
      </c>
      <c r="AS9" s="111">
        <v>0</v>
      </c>
      <c r="AT9" s="111">
        <v>0</v>
      </c>
      <c r="AU9" s="111">
        <v>0</v>
      </c>
      <c r="AV9" s="111">
        <v>0</v>
      </c>
      <c r="AW9" s="111">
        <v>0</v>
      </c>
      <c r="AX9" s="111">
        <v>0</v>
      </c>
      <c r="AY9" s="111">
        <v>0</v>
      </c>
      <c r="AZ9" s="111">
        <v>0</v>
      </c>
      <c r="BA9" s="111">
        <v>0</v>
      </c>
    </row>
    <row r="10" spans="1:57">
      <c r="A10" t="s">
        <v>703</v>
      </c>
      <c r="B10" t="s">
        <v>38</v>
      </c>
      <c r="D10" s="63" cm="1">
        <f t="array" ref="D10">SUMPRODUCT(O10:AW10,(1/$O$2:$AW$2),$O$15:$AW$15)</f>
        <v>0</v>
      </c>
      <c r="E10" t="s">
        <v>700</v>
      </c>
      <c r="G10" s="108">
        <v>0</v>
      </c>
      <c r="H10" t="s">
        <v>704</v>
      </c>
      <c r="O10" s="36">
        <f t="shared" ref="O10:BA10" si="1">O7*$G10</f>
        <v>0</v>
      </c>
      <c r="P10" s="36">
        <f t="shared" si="1"/>
        <v>0</v>
      </c>
      <c r="Q10" s="36">
        <f t="shared" si="1"/>
        <v>0</v>
      </c>
      <c r="R10" s="36">
        <f t="shared" si="1"/>
        <v>0</v>
      </c>
      <c r="S10" s="36">
        <f t="shared" si="1"/>
        <v>0</v>
      </c>
      <c r="T10" s="36">
        <f t="shared" si="1"/>
        <v>0</v>
      </c>
      <c r="U10" s="36">
        <f t="shared" si="1"/>
        <v>0</v>
      </c>
      <c r="V10" s="36">
        <f t="shared" si="1"/>
        <v>0</v>
      </c>
      <c r="W10" s="36">
        <f t="shared" si="1"/>
        <v>0</v>
      </c>
      <c r="X10" s="36">
        <f t="shared" si="1"/>
        <v>0</v>
      </c>
      <c r="Y10" s="36">
        <f t="shared" si="1"/>
        <v>0</v>
      </c>
      <c r="Z10" s="36">
        <f t="shared" si="1"/>
        <v>0</v>
      </c>
      <c r="AA10" s="36">
        <f t="shared" si="1"/>
        <v>0</v>
      </c>
      <c r="AB10" s="36">
        <f t="shared" si="1"/>
        <v>0</v>
      </c>
      <c r="AC10" s="36">
        <f t="shared" si="1"/>
        <v>0</v>
      </c>
      <c r="AD10" s="36">
        <f t="shared" si="1"/>
        <v>0</v>
      </c>
      <c r="AE10" s="36">
        <f t="shared" si="1"/>
        <v>0</v>
      </c>
      <c r="AF10" s="36">
        <f t="shared" si="1"/>
        <v>0</v>
      </c>
      <c r="AG10" s="36">
        <f t="shared" si="1"/>
        <v>0</v>
      </c>
      <c r="AH10" s="36">
        <f t="shared" si="1"/>
        <v>0</v>
      </c>
      <c r="AI10" s="36">
        <f t="shared" si="1"/>
        <v>0</v>
      </c>
      <c r="AJ10" s="36">
        <f t="shared" si="1"/>
        <v>0</v>
      </c>
      <c r="AK10" s="36">
        <f t="shared" si="1"/>
        <v>0</v>
      </c>
      <c r="AL10" s="36">
        <f t="shared" si="1"/>
        <v>0</v>
      </c>
      <c r="AM10" s="36">
        <f t="shared" si="1"/>
        <v>0</v>
      </c>
      <c r="AN10" s="36">
        <f t="shared" si="1"/>
        <v>0</v>
      </c>
      <c r="AO10" s="36">
        <f t="shared" si="1"/>
        <v>0</v>
      </c>
      <c r="AP10" s="36">
        <f t="shared" si="1"/>
        <v>0</v>
      </c>
      <c r="AQ10" s="36">
        <f t="shared" si="1"/>
        <v>0</v>
      </c>
      <c r="AR10" s="36">
        <f t="shared" si="1"/>
        <v>0</v>
      </c>
      <c r="AS10" s="36">
        <f t="shared" si="1"/>
        <v>0</v>
      </c>
      <c r="AT10" s="36">
        <f t="shared" si="1"/>
        <v>0</v>
      </c>
      <c r="AU10" s="36">
        <f t="shared" si="1"/>
        <v>0</v>
      </c>
      <c r="AV10" s="36">
        <f t="shared" si="1"/>
        <v>0</v>
      </c>
      <c r="AW10" s="36">
        <f t="shared" si="1"/>
        <v>0</v>
      </c>
      <c r="AX10" s="36">
        <f t="shared" si="1"/>
        <v>0</v>
      </c>
      <c r="AY10" s="36">
        <f t="shared" si="1"/>
        <v>0</v>
      </c>
      <c r="AZ10" s="36">
        <f t="shared" si="1"/>
        <v>0</v>
      </c>
      <c r="BA10" s="36">
        <f t="shared" si="1"/>
        <v>0</v>
      </c>
    </row>
    <row r="11" spans="1:57">
      <c r="A11" t="s">
        <v>705</v>
      </c>
      <c r="B11" t="s">
        <v>38</v>
      </c>
      <c r="D11" s="63" cm="1">
        <f t="array" ref="D11">SUMPRODUCT(O11:AW11,(1/$O$2:$AW$2),$O$15:$AW$15)</f>
        <v>0</v>
      </c>
      <c r="E11" t="s">
        <v>700</v>
      </c>
      <c r="G11" s="108">
        <v>0</v>
      </c>
      <c r="H11" t="s">
        <v>704</v>
      </c>
      <c r="O11" s="36">
        <f t="shared" ref="O11:BA11" si="2">O9*$G11</f>
        <v>0</v>
      </c>
      <c r="P11" s="36">
        <f t="shared" si="2"/>
        <v>0</v>
      </c>
      <c r="Q11" s="36">
        <f t="shared" si="2"/>
        <v>0</v>
      </c>
      <c r="R11" s="36">
        <f t="shared" si="2"/>
        <v>0</v>
      </c>
      <c r="S11" s="36">
        <f t="shared" si="2"/>
        <v>0</v>
      </c>
      <c r="T11" s="36">
        <f t="shared" si="2"/>
        <v>0</v>
      </c>
      <c r="U11" s="36">
        <f t="shared" si="2"/>
        <v>0</v>
      </c>
      <c r="V11" s="36">
        <f t="shared" si="2"/>
        <v>0</v>
      </c>
      <c r="W11" s="36">
        <f t="shared" si="2"/>
        <v>0</v>
      </c>
      <c r="X11" s="36">
        <f t="shared" si="2"/>
        <v>0</v>
      </c>
      <c r="Y11" s="36">
        <f t="shared" si="2"/>
        <v>0</v>
      </c>
      <c r="Z11" s="36">
        <f t="shared" si="2"/>
        <v>0</v>
      </c>
      <c r="AA11" s="36">
        <f t="shared" si="2"/>
        <v>0</v>
      </c>
      <c r="AB11" s="36">
        <f t="shared" si="2"/>
        <v>0</v>
      </c>
      <c r="AC11" s="36">
        <f t="shared" si="2"/>
        <v>0</v>
      </c>
      <c r="AD11" s="36">
        <f t="shared" si="2"/>
        <v>0</v>
      </c>
      <c r="AE11" s="36">
        <f t="shared" si="2"/>
        <v>0</v>
      </c>
      <c r="AF11" s="36">
        <f t="shared" si="2"/>
        <v>0</v>
      </c>
      <c r="AG11" s="36">
        <f t="shared" si="2"/>
        <v>0</v>
      </c>
      <c r="AH11" s="36">
        <f t="shared" si="2"/>
        <v>0</v>
      </c>
      <c r="AI11" s="36">
        <f t="shared" si="2"/>
        <v>0</v>
      </c>
      <c r="AJ11" s="36">
        <f t="shared" si="2"/>
        <v>0</v>
      </c>
      <c r="AK11" s="36">
        <f t="shared" si="2"/>
        <v>0</v>
      </c>
      <c r="AL11" s="36">
        <f t="shared" si="2"/>
        <v>0</v>
      </c>
      <c r="AM11" s="36">
        <f t="shared" si="2"/>
        <v>0</v>
      </c>
      <c r="AN11" s="36">
        <f t="shared" si="2"/>
        <v>0</v>
      </c>
      <c r="AO11" s="36">
        <f t="shared" si="2"/>
        <v>0</v>
      </c>
      <c r="AP11" s="36">
        <f t="shared" si="2"/>
        <v>0</v>
      </c>
      <c r="AQ11" s="36">
        <f t="shared" si="2"/>
        <v>0</v>
      </c>
      <c r="AR11" s="36">
        <f t="shared" si="2"/>
        <v>0</v>
      </c>
      <c r="AS11" s="36">
        <f t="shared" si="2"/>
        <v>0</v>
      </c>
      <c r="AT11" s="36">
        <f t="shared" si="2"/>
        <v>0</v>
      </c>
      <c r="AU11" s="36">
        <f t="shared" si="2"/>
        <v>0</v>
      </c>
      <c r="AV11" s="36">
        <f t="shared" si="2"/>
        <v>0</v>
      </c>
      <c r="AW11" s="36">
        <f t="shared" si="2"/>
        <v>0</v>
      </c>
      <c r="AX11" s="36">
        <f t="shared" si="2"/>
        <v>0</v>
      </c>
      <c r="AY11" s="36">
        <f t="shared" si="2"/>
        <v>0</v>
      </c>
      <c r="AZ11" s="36">
        <f t="shared" si="2"/>
        <v>0</v>
      </c>
      <c r="BA11" s="36">
        <f t="shared" si="2"/>
        <v>0</v>
      </c>
    </row>
    <row r="12" spans="1:57">
      <c r="A12" t="s">
        <v>706</v>
      </c>
      <c r="B12" t="s">
        <v>38</v>
      </c>
      <c r="D12" s="63" cm="1">
        <f t="array" ref="D12">SUMPRODUCT(O12:AW12,(1/$O$2:$AW$2),$O$15:$AW$15)</f>
        <v>0</v>
      </c>
      <c r="E12" t="s">
        <v>700</v>
      </c>
      <c r="O12" s="111">
        <v>0</v>
      </c>
      <c r="P12" s="111">
        <v>0</v>
      </c>
      <c r="Q12" s="111">
        <v>0</v>
      </c>
      <c r="R12" s="111">
        <v>0</v>
      </c>
      <c r="S12" s="111">
        <v>0</v>
      </c>
      <c r="T12" s="111">
        <v>0</v>
      </c>
      <c r="U12" s="111">
        <v>0</v>
      </c>
      <c r="V12" s="111">
        <v>0</v>
      </c>
      <c r="W12" s="111">
        <v>0</v>
      </c>
      <c r="X12" s="111">
        <v>0</v>
      </c>
      <c r="Y12" s="111">
        <v>0</v>
      </c>
      <c r="Z12" s="111">
        <v>0</v>
      </c>
      <c r="AA12" s="111">
        <v>0</v>
      </c>
      <c r="AB12" s="111">
        <v>0</v>
      </c>
      <c r="AC12" s="111">
        <v>0</v>
      </c>
      <c r="AD12" s="111">
        <v>0</v>
      </c>
      <c r="AE12" s="111">
        <v>0</v>
      </c>
      <c r="AF12" s="111">
        <v>0</v>
      </c>
      <c r="AG12" s="111">
        <v>0</v>
      </c>
      <c r="AH12" s="111">
        <v>0</v>
      </c>
      <c r="AI12" s="111">
        <v>0</v>
      </c>
      <c r="AJ12" s="111">
        <v>0</v>
      </c>
      <c r="AK12" s="111">
        <v>0</v>
      </c>
      <c r="AL12" s="111">
        <v>0</v>
      </c>
      <c r="AM12" s="111">
        <v>0</v>
      </c>
      <c r="AN12" s="111">
        <v>0</v>
      </c>
      <c r="AO12" s="111">
        <v>0</v>
      </c>
      <c r="AP12" s="111">
        <v>0</v>
      </c>
      <c r="AQ12" s="111">
        <v>0</v>
      </c>
      <c r="AR12" s="111">
        <v>0</v>
      </c>
      <c r="AS12" s="111">
        <v>0</v>
      </c>
      <c r="AT12" s="111">
        <v>0</v>
      </c>
      <c r="AU12" s="111">
        <v>0</v>
      </c>
      <c r="AV12" s="111">
        <v>0</v>
      </c>
      <c r="AW12" s="111">
        <v>0</v>
      </c>
      <c r="AX12" s="111">
        <v>0</v>
      </c>
      <c r="AY12" s="111">
        <v>0</v>
      </c>
      <c r="AZ12" s="111">
        <v>0</v>
      </c>
      <c r="BA12" s="111">
        <v>0</v>
      </c>
    </row>
    <row r="13" spans="1:57">
      <c r="A13" t="s">
        <v>695</v>
      </c>
      <c r="B13" t="s">
        <v>38</v>
      </c>
      <c r="D13" s="63" cm="1">
        <f t="array" ref="D13">SUMPRODUCT(O13:AW13,(1/$O$2:$AW$2),$O$15:$AW$15)</f>
        <v>38.112504483842955</v>
      </c>
      <c r="E13" t="s">
        <v>700</v>
      </c>
      <c r="O13" s="133">
        <f>-MF!AE121-MF!AE139</f>
        <v>1.5654778159931446</v>
      </c>
      <c r="P13" s="133">
        <f>-MF!AF121-MF!AF139</f>
        <v>1.6530931852549127</v>
      </c>
      <c r="Q13" s="133">
        <f>-MF!AG121-MF!AG139</f>
        <v>4.6506162565483091</v>
      </c>
      <c r="R13" s="133">
        <f>-MF!AH121-MF!AH139</f>
        <v>4.2675664841524332</v>
      </c>
      <c r="S13" s="133">
        <f>-MF!AI121-MF!AI139</f>
        <v>4.9552219366184094</v>
      </c>
      <c r="T13" s="133">
        <f>-MF!AJ121-MF!AJ139</f>
        <v>6.4598568514987313</v>
      </c>
      <c r="U13" s="133">
        <f>-MF!AK121-MF!AK139</f>
        <v>5.2786940092760792</v>
      </c>
      <c r="V13" s="133">
        <f>-MF!AL121-MF!AL139</f>
        <v>5.4678100329891546</v>
      </c>
      <c r="W13" s="133">
        <f>-MF!AM121-MF!AM139</f>
        <v>5.3542305884433503</v>
      </c>
      <c r="X13" s="133">
        <f>-MF!AN121-MF!AN139</f>
        <v>5.809189687369388</v>
      </c>
      <c r="Y13" s="133">
        <f>-MF!AO121-MF!AO139</f>
        <v>8.0223324084107084</v>
      </c>
      <c r="Z13" s="133">
        <f>-MF!AP121-MF!AP139</f>
        <v>5.7559515881062859</v>
      </c>
      <c r="AA13" s="133">
        <f>-MF!AQ121-MF!AQ139</f>
        <v>5.9312768667233318</v>
      </c>
      <c r="AB13" s="133">
        <f>-MF!AR121-MF!AR139</f>
        <v>5.7798202752473546</v>
      </c>
      <c r="AC13" s="133">
        <f>-MF!AS121-MF!AS139</f>
        <v>6.2714542726249345</v>
      </c>
      <c r="AD13" s="133">
        <f>-MF!AT121-MF!AT139</f>
        <v>8.0806066116190731</v>
      </c>
      <c r="AE13" s="133">
        <f>-MF!AU121-MF!AU139</f>
        <v>6.8657738487971649</v>
      </c>
      <c r="AF13" s="133">
        <f>-MF!AV121-MF!AV139</f>
        <v>7.0727128399678074</v>
      </c>
      <c r="AG13" s="133">
        <f>-MF!AW121-MF!AW139</f>
        <v>6.902837405789219</v>
      </c>
      <c r="AH13" s="133">
        <f>-MF!AX121-MF!AX139</f>
        <v>7.4816063759218476</v>
      </c>
      <c r="AI13" s="133">
        <f>-MF!AY121-MF!AY139</f>
        <v>10.423149276006317</v>
      </c>
      <c r="AJ13" s="133">
        <f>-MF!AZ121-MF!AZ139</f>
        <v>7.6487655745746732</v>
      </c>
      <c r="AK13" s="133">
        <f>-MF!BA121-MF!BA139</f>
        <v>7.8375531154908167</v>
      </c>
      <c r="AL13" s="133">
        <f>-MF!BB121-MF!BB139</f>
        <v>7.5833091907770189</v>
      </c>
      <c r="AM13" s="133">
        <f>-MF!BC121-MF!BC139</f>
        <v>8.1935567402397851</v>
      </c>
      <c r="AN13" s="133">
        <f>-MF!BD121-MF!BD139</f>
        <v>10.572929654652569</v>
      </c>
      <c r="AO13" s="133">
        <f>-MF!BE121-MF!BE139</f>
        <v>8.3013323010918594</v>
      </c>
      <c r="AP13" s="133">
        <f>-MF!BF121-MF!BF139</f>
        <v>8.4819185498360454</v>
      </c>
      <c r="AQ13" s="133">
        <f>-MF!BG121-MF!BG139</f>
        <v>8.0943743959905916</v>
      </c>
      <c r="AR13" s="133">
        <f>-MF!BH121-MF!BH139</f>
        <v>8.7015452350902809</v>
      </c>
      <c r="AS13" s="133">
        <f>-MF!BI121-MF!BI139</f>
        <v>11.387913490353981</v>
      </c>
      <c r="AT13" s="133">
        <f>-MF!BJ121-MF!BJ139</f>
        <v>8.2606554796297846</v>
      </c>
      <c r="AU13" s="133">
        <f>-MF!BK121-MF!BK139</f>
        <v>12.951970376098366</v>
      </c>
      <c r="AV13" s="133">
        <f>-MF!BL121-MF!BL139</f>
        <v>7.6412710623602464</v>
      </c>
      <c r="AW13" s="133">
        <f>-MF!BM121-MF!BM139</f>
        <v>15.510114154382801</v>
      </c>
      <c r="AX13" s="133">
        <f>-MF!BN121-MF!BN139</f>
        <v>0</v>
      </c>
      <c r="AY13" s="133">
        <f>-MF!BO121-MF!BO139</f>
        <v>0</v>
      </c>
      <c r="AZ13" s="133">
        <f>-MF!BP121-MF!BP139</f>
        <v>0</v>
      </c>
      <c r="BA13" s="133">
        <f>-MF!BQ121-MF!BQ139</f>
        <v>0</v>
      </c>
    </row>
    <row r="14" spans="1:57">
      <c r="D14" s="701">
        <f>SUM(D5:D13)</f>
        <v>-158.79148981324607</v>
      </c>
    </row>
    <row r="15" spans="1:57">
      <c r="A15" t="s">
        <v>68</v>
      </c>
      <c r="O15" s="133">
        <f>MF!AE47</f>
        <v>0.85956124524280086</v>
      </c>
      <c r="P15" s="133">
        <f>MF!AF47</f>
        <v>0.791457907599869</v>
      </c>
      <c r="Q15" s="133">
        <f>MF!AG47</f>
        <v>0.72875042118193856</v>
      </c>
      <c r="R15" s="133">
        <f>MF!AH47</f>
        <v>0.67101127081207368</v>
      </c>
      <c r="S15" s="133">
        <f>MF!AI47</f>
        <v>0.61784681349010706</v>
      </c>
      <c r="T15" s="133">
        <f>MF!AJ47</f>
        <v>0.56889459468824533</v>
      </c>
      <c r="U15" s="133">
        <f>MF!AK47</f>
        <v>0.52382087727751159</v>
      </c>
      <c r="V15" s="133">
        <f>MF!AL47</f>
        <v>0.48231836623820767</v>
      </c>
      <c r="W15" s="133">
        <f>MF!AM47</f>
        <v>0.44410411364236219</v>
      </c>
      <c r="X15" s="133">
        <f>MF!AN47</f>
        <v>0.40891758962514985</v>
      </c>
      <c r="Y15" s="133">
        <f>MF!AO47</f>
        <v>0.3765189061939197</v>
      </c>
      <c r="Z15" s="133">
        <f>MF!AP47</f>
        <v>0.34668718176545421</v>
      </c>
      <c r="AA15" s="133">
        <f>MF!AQ47</f>
        <v>0.3192190352815118</v>
      </c>
      <c r="AB15" s="133">
        <f>MF!AR47</f>
        <v>0.29392719963612174</v>
      </c>
      <c r="AC15" s="133">
        <f>MF!AS47</f>
        <v>0.27063924496151803</v>
      </c>
      <c r="AD15" s="133">
        <f>MF!AT47</f>
        <v>0.24919640306857521</v>
      </c>
      <c r="AE15" s="133">
        <f>MF!AU47</f>
        <v>0.22945248502723831</v>
      </c>
      <c r="AF15" s="133">
        <f>MF!AV47</f>
        <v>0.21127288450743389</v>
      </c>
      <c r="AG15" s="133">
        <f>MF!AW47</f>
        <v>0.19453366008562831</v>
      </c>
      <c r="AH15" s="133">
        <f>MF!AX47</f>
        <v>0.17912069026055832</v>
      </c>
      <c r="AI15" s="133">
        <f>MF!AY47</f>
        <v>0.16492889541736008</v>
      </c>
      <c r="AJ15" s="133">
        <f>MF!AZ47</f>
        <v>0.15186152143575218</v>
      </c>
      <c r="AK15" s="133">
        <f>MF!BA47</f>
        <v>0.13982948005819221</v>
      </c>
      <c r="AL15" s="133">
        <f>MF!BB47</f>
        <v>0.12875074152089494</v>
      </c>
      <c r="AM15" s="133">
        <f>MF!BC47</f>
        <v>0.11854977530690682</v>
      </c>
      <c r="AN15" s="133">
        <f>MF!BD47</f>
        <v>0.10915703520850997</v>
      </c>
      <c r="AO15" s="133">
        <f>MF!BE47</f>
        <v>0.10050848518831138</v>
      </c>
      <c r="AP15" s="133">
        <f>MF!BF47</f>
        <v>9.2545162806523806E-2</v>
      </c>
      <c r="AQ15" s="133">
        <f>MF!BG47</f>
        <v>8.5212777238055717E-2</v>
      </c>
      <c r="AR15" s="133">
        <f>MF!BH47</f>
        <v>7.8461339138847314E-2</v>
      </c>
      <c r="AS15" s="133">
        <f>MF!BI47</f>
        <v>7.2244819838026428E-2</v>
      </c>
      <c r="AT15" s="133">
        <f>MF!BJ47</f>
        <v>6.6520837532388521E-2</v>
      </c>
      <c r="AU15" s="133">
        <f>MF!BK47</f>
        <v>6.1250368343797774E-2</v>
      </c>
      <c r="AV15" s="133">
        <f>MF!BL47</f>
        <v>5.6397480269611389E-2</v>
      </c>
      <c r="AW15" s="133">
        <f>MF!BM47</f>
        <v>5.192908821230427E-2</v>
      </c>
      <c r="AX15" s="133">
        <f>MF!BN47</f>
        <v>0</v>
      </c>
      <c r="AY15" s="133">
        <f>MF!BO47</f>
        <v>0</v>
      </c>
      <c r="AZ15" s="133">
        <f>MF!BP47</f>
        <v>0</v>
      </c>
      <c r="BA15" s="133">
        <f>MF!BQ47</f>
        <v>0</v>
      </c>
    </row>
    <row r="17" spans="1:57" s="28" customFormat="1">
      <c r="A17" s="28" t="s">
        <v>707</v>
      </c>
      <c r="D17" s="138">
        <v>6.1699999999999998E-2</v>
      </c>
      <c r="E17" s="28" t="s">
        <v>698</v>
      </c>
      <c r="F17" s="28" t="s">
        <v>708</v>
      </c>
      <c r="G17" s="28" t="s">
        <v>782</v>
      </c>
      <c r="H17" s="288">
        <v>45013</v>
      </c>
      <c r="I17" s="288"/>
      <c r="J17" s="288"/>
      <c r="K17" s="288"/>
      <c r="L17" s="288"/>
      <c r="M17" s="288"/>
      <c r="N17" s="288"/>
    </row>
    <row r="18" spans="1:57">
      <c r="A18" t="s">
        <v>699</v>
      </c>
      <c r="B18" t="s">
        <v>38</v>
      </c>
      <c r="D18" s="63" cm="1">
        <f t="array" ref="D18">SUMPRODUCT(O18:AW18,(1/$O$2:$AW$2),$O$28:$AW$28)</f>
        <v>81.702662910178944</v>
      </c>
      <c r="E18" t="s">
        <v>700</v>
      </c>
      <c r="O18" s="133">
        <f>SUM(MF!AE117:AE120)</f>
        <v>0</v>
      </c>
      <c r="P18" s="133">
        <f>SUM(MF!AF117:AF120)</f>
        <v>0</v>
      </c>
      <c r="Q18" s="133">
        <f>SUM(MF!AG117:AG120)</f>
        <v>6.7377055021476595</v>
      </c>
      <c r="R18" s="133">
        <f>SUM(MF!AH117:AH120)</f>
        <v>7.9535868304046931</v>
      </c>
      <c r="S18" s="133">
        <f>SUM(MF!AI117:AI120)</f>
        <v>8.1618714496193707</v>
      </c>
      <c r="T18" s="133">
        <f>SUM(MF!AJ117:AJ120)</f>
        <v>11.435201993175694</v>
      </c>
      <c r="U18" s="133">
        <f>SUM(MF!AK117:AK120)</f>
        <v>8.5886704948835728</v>
      </c>
      <c r="V18" s="133">
        <f>SUM(MF!AL117:AL120)</f>
        <v>8.8072633388841286</v>
      </c>
      <c r="W18" s="133">
        <f>SUM(MF!AM117:AM120)</f>
        <v>9.0293822451546291</v>
      </c>
      <c r="X18" s="133">
        <f>SUM(MF!AN117:AN120)</f>
        <v>9.2550372947503678</v>
      </c>
      <c r="Y18" s="133">
        <f>SUM(MF!AO117:AO120)</f>
        <v>14.578838790375869</v>
      </c>
      <c r="Z18" s="133">
        <f>SUM(MF!AP117:AP120)</f>
        <v>9.7170080506393575</v>
      </c>
      <c r="AA18" s="133">
        <f>SUM(MF!AQ117:AQ120)</f>
        <v>9.9533161253291755</v>
      </c>
      <c r="AB18" s="133">
        <f>SUM(MF!AR117:AR120)</f>
        <v>10.193148441752987</v>
      </c>
      <c r="AC18" s="133">
        <f>SUM(MF!AS117:AS120)</f>
        <v>10.436525994194231</v>
      </c>
      <c r="AD18" s="133">
        <f>SUM(MF!AT117:AT120)</f>
        <v>14.798049035115078</v>
      </c>
      <c r="AE18" s="133">
        <f>SUM(MF!AU117:AU120)</f>
        <v>10.93396053563943</v>
      </c>
      <c r="AF18" s="133">
        <f>SUM(MF!AV117:AV120)</f>
        <v>11.188048439147268</v>
      </c>
      <c r="AG18" s="133">
        <f>SUM(MF!AW117:AW120)</f>
        <v>11.445754986396821</v>
      </c>
      <c r="AH18" s="133">
        <f>SUM(MF!AX117:AX120)</f>
        <v>11.707125624058119</v>
      </c>
      <c r="AI18" s="133">
        <f>SUM(MF!AY117:AY120)</f>
        <v>18.818896751961731</v>
      </c>
      <c r="AJ18" s="133">
        <f>SUM(MF!AZ117:AZ120)</f>
        <v>12.240950827670131</v>
      </c>
      <c r="AK18" s="133">
        <f>SUM(MF!BA117:BA120)</f>
        <v>12.513424296592554</v>
      </c>
      <c r="AL18" s="133">
        <f>SUM(MF!BB117:BB120)</f>
        <v>12.789644908697111</v>
      </c>
      <c r="AM18" s="133">
        <f>SUM(MF!BC117:BC120)</f>
        <v>13.069651416800351</v>
      </c>
      <c r="AN18" s="133">
        <f>SUM(MF!BD117:BD120)</f>
        <v>18.883123986021921</v>
      </c>
      <c r="AO18" s="133">
        <f>SUM(MF!BE117:BE120)</f>
        <v>13.641067524755289</v>
      </c>
      <c r="AP18" s="133">
        <f>SUM(MF!BF117:BF120)</f>
        <v>13.956349067364055</v>
      </c>
      <c r="AQ18" s="133">
        <f>SUM(MF!BG117:BG120)</f>
        <v>14.249732110613913</v>
      </c>
      <c r="AR18" s="133">
        <f>SUM(MF!BH117:BH120)</f>
        <v>14.546692833319412</v>
      </c>
      <c r="AS18" s="133">
        <f>SUM(MF!BI117:BI120)</f>
        <v>21.355498484543212</v>
      </c>
      <c r="AT18" s="133">
        <f>SUM(MF!BJ117:BJ120)</f>
        <v>15.151301674098063</v>
      </c>
      <c r="AU18" s="133">
        <f>SUM(MF!BK117:BK120)</f>
        <v>15.458931846623182</v>
      </c>
      <c r="AV18" s="133">
        <f>SUM(MF!BL117:BL120)</f>
        <v>15.770156051630757</v>
      </c>
      <c r="AW18" s="133">
        <f>SUM(MF!BM117:BM120)</f>
        <v>26.04493269989279</v>
      </c>
      <c r="AX18" s="133">
        <f>SUM(MF!BN117:BN120)</f>
        <v>0</v>
      </c>
      <c r="AY18" s="133">
        <f>SUM(MF!BO117:BO120)</f>
        <v>0</v>
      </c>
      <c r="AZ18" s="133">
        <f>SUM(MF!BP117:BP120)</f>
        <v>0</v>
      </c>
      <c r="BA18" s="133">
        <f>SUM(MF!BQ117:BQ120)</f>
        <v>0</v>
      </c>
    </row>
    <row r="19" spans="1:57">
      <c r="A19" t="s">
        <v>701</v>
      </c>
      <c r="B19" t="s">
        <v>38</v>
      </c>
      <c r="D19" s="63" cm="1">
        <f t="array" ref="D19">SUMPRODUCT(O19:AW19,(1/$O$2:$AW$2),$O$28:$AW$28)</f>
        <v>0</v>
      </c>
      <c r="E19" t="s">
        <v>700</v>
      </c>
      <c r="O19" s="111">
        <v>0</v>
      </c>
      <c r="P19" s="111">
        <v>0</v>
      </c>
      <c r="Q19" s="111">
        <v>0</v>
      </c>
      <c r="R19" s="111">
        <v>0</v>
      </c>
      <c r="S19" s="111">
        <v>0</v>
      </c>
      <c r="T19" s="111">
        <v>0</v>
      </c>
      <c r="U19" s="111">
        <v>0</v>
      </c>
      <c r="V19" s="111">
        <v>0</v>
      </c>
      <c r="W19" s="111">
        <v>0</v>
      </c>
      <c r="X19" s="111">
        <v>0</v>
      </c>
      <c r="Y19" s="111">
        <v>0</v>
      </c>
      <c r="Z19" s="111">
        <v>0</v>
      </c>
      <c r="AA19" s="111">
        <v>0</v>
      </c>
      <c r="AB19" s="111">
        <v>0</v>
      </c>
      <c r="AC19" s="111">
        <v>0</v>
      </c>
      <c r="AD19" s="111">
        <v>0</v>
      </c>
      <c r="AE19" s="111">
        <v>0</v>
      </c>
      <c r="AF19" s="111">
        <v>0</v>
      </c>
      <c r="AG19" s="111">
        <v>0</v>
      </c>
      <c r="AH19" s="111">
        <v>0</v>
      </c>
      <c r="AI19" s="111">
        <v>0</v>
      </c>
      <c r="AJ19" s="111">
        <v>0</v>
      </c>
      <c r="AK19" s="111">
        <v>0</v>
      </c>
      <c r="AL19" s="111">
        <v>0</v>
      </c>
      <c r="AM19" s="111">
        <v>0</v>
      </c>
      <c r="AN19" s="111">
        <v>0</v>
      </c>
      <c r="AO19" s="111">
        <v>0</v>
      </c>
      <c r="AP19" s="111">
        <v>0</v>
      </c>
      <c r="AQ19" s="111">
        <v>0</v>
      </c>
      <c r="AR19" s="111">
        <v>0</v>
      </c>
      <c r="AS19" s="111">
        <v>0</v>
      </c>
      <c r="AT19" s="111">
        <v>0</v>
      </c>
      <c r="AU19" s="111">
        <v>0</v>
      </c>
      <c r="AV19" s="111">
        <v>0</v>
      </c>
      <c r="AW19" s="111">
        <v>0</v>
      </c>
      <c r="AX19" s="111">
        <v>0</v>
      </c>
      <c r="AY19" s="111">
        <v>0</v>
      </c>
      <c r="AZ19" s="111">
        <v>0</v>
      </c>
      <c r="BA19" s="111">
        <v>0</v>
      </c>
    </row>
    <row r="20" spans="1:57">
      <c r="A20" t="s">
        <v>197</v>
      </c>
      <c r="B20" t="s">
        <v>38</v>
      </c>
      <c r="D20" s="63" cm="1">
        <f t="array" ref="D20">SUMPRODUCT(O20:AW20,(1/$O$2:$AW$2),$O$28:$AW$28)</f>
        <v>-225.60239834874545</v>
      </c>
      <c r="E20" t="s">
        <v>700</v>
      </c>
      <c r="O20" s="105">
        <f>MF!AE305</f>
        <v>-17.712720778292592</v>
      </c>
      <c r="P20" s="105">
        <f>MF!AF305</f>
        <v>-15.41128073626351</v>
      </c>
      <c r="Q20" s="105">
        <f>MF!AG305</f>
        <v>-15.921597993561658</v>
      </c>
      <c r="R20" s="105">
        <f>MF!AH305</f>
        <v>-20.990405787534478</v>
      </c>
      <c r="S20" s="105">
        <f>MF!AI305</f>
        <v>-20.10240318680626</v>
      </c>
      <c r="T20" s="105">
        <f>MF!AJ305</f>
        <v>-20.488682946035347</v>
      </c>
      <c r="U20" s="105">
        <f>MF!AK305</f>
        <v>-21.10791734809812</v>
      </c>
      <c r="V20" s="105">
        <f>MF!AL305</f>
        <v>-21.715978982510066</v>
      </c>
      <c r="W20" s="105">
        <f>MF!AM305</f>
        <v>-23.218114629275473</v>
      </c>
      <c r="X20" s="105">
        <f>MF!AN305</f>
        <v>-23.080808854704014</v>
      </c>
      <c r="Y20" s="105">
        <f>MF!AO305</f>
        <v>-23.784270249609353</v>
      </c>
      <c r="Z20" s="105">
        <f>MF!AP305</f>
        <v>-25.501573741599337</v>
      </c>
      <c r="AA20" s="105">
        <f>MF!AQ305</f>
        <v>-26.274521519517418</v>
      </c>
      <c r="AB20" s="105">
        <f>MF!AR305</f>
        <v>-28.010142429086244</v>
      </c>
      <c r="AC20" s="105">
        <f>MF!AS305</f>
        <v>-27.881642307997257</v>
      </c>
      <c r="AD20" s="105">
        <f>MF!AT305</f>
        <v>-28.728104284336567</v>
      </c>
      <c r="AE20" s="105">
        <f>MF!AU305</f>
        <v>-29.592153790416319</v>
      </c>
      <c r="AF20" s="105">
        <f>MF!AV305</f>
        <v>-30.481749992611743</v>
      </c>
      <c r="AG20" s="105">
        <f>MF!AW305</f>
        <v>-32.49192850446228</v>
      </c>
      <c r="AH20" s="105">
        <f>MF!AX305</f>
        <v>-32.340331750028064</v>
      </c>
      <c r="AI20" s="105">
        <f>MF!AY305</f>
        <v>-33.318026535334745</v>
      </c>
      <c r="AJ20" s="105">
        <f>MF!AZ305</f>
        <v>-34.317067627069207</v>
      </c>
      <c r="AK20" s="105">
        <f>MF!BA305</f>
        <v>-35.345580645937176</v>
      </c>
      <c r="AL20" s="105">
        <f>MF!BB305</f>
        <v>-37.67300419923798</v>
      </c>
      <c r="AM20" s="105">
        <f>MF!BC305</f>
        <v>-37.49495079782676</v>
      </c>
      <c r="AN20" s="105">
        <f>MF!BD305</f>
        <v>-38.62188718613001</v>
      </c>
      <c r="AO20" s="105">
        <f>MF!BE305</f>
        <v>-39.776652430772785</v>
      </c>
      <c r="AP20" s="105">
        <f>MF!BF305</f>
        <v>-40.965740250166633</v>
      </c>
      <c r="AQ20" s="105">
        <f>MF!BG305</f>
        <v>-43.660039166425101</v>
      </c>
      <c r="AR20" s="105">
        <f>MF!BH305</f>
        <v>-43.448687990799705</v>
      </c>
      <c r="AS20" s="105">
        <f>MF!BI305</f>
        <v>-44.752038715255999</v>
      </c>
      <c r="AT20" s="105">
        <f>MF!BJ305</f>
        <v>-46.085939476562125</v>
      </c>
      <c r="AU20" s="105">
        <f>MF!BK305</f>
        <v>-47.458962931023265</v>
      </c>
      <c r="AV20" s="105">
        <f>MF!BL305</f>
        <v>-50.577076834999296</v>
      </c>
      <c r="AW20" s="105">
        <f>MF!BM305</f>
        <v>-50.325875666633841</v>
      </c>
      <c r="AX20" s="105">
        <f>MF!BN305</f>
        <v>0</v>
      </c>
      <c r="AY20" s="105">
        <f>MF!BO305</f>
        <v>0</v>
      </c>
      <c r="AZ20" s="105">
        <f>MF!BP305</f>
        <v>0</v>
      </c>
      <c r="BA20" s="105">
        <f>MF!BQ305</f>
        <v>0</v>
      </c>
      <c r="BB20" s="36"/>
      <c r="BC20" s="36"/>
      <c r="BD20" s="36"/>
      <c r="BE20" s="36"/>
    </row>
    <row r="21" spans="1:57">
      <c r="A21" t="s">
        <v>1098</v>
      </c>
      <c r="B21" t="s">
        <v>38</v>
      </c>
      <c r="D21" s="63" cm="1">
        <f t="array" ref="D21">SUMPRODUCT(O21:AW21,(1/$O$2:$AW$2),$O$28:$AW$28)</f>
        <v>0</v>
      </c>
      <c r="E21" t="s">
        <v>700</v>
      </c>
      <c r="O21" s="111">
        <v>0</v>
      </c>
      <c r="P21" s="111">
        <v>0</v>
      </c>
      <c r="Q21" s="111">
        <v>0</v>
      </c>
      <c r="R21" s="111">
        <v>0</v>
      </c>
      <c r="S21" s="111">
        <v>0</v>
      </c>
      <c r="T21" s="111">
        <v>0</v>
      </c>
      <c r="U21" s="111">
        <v>0</v>
      </c>
      <c r="V21" s="111">
        <v>0</v>
      </c>
      <c r="W21" s="111">
        <v>0</v>
      </c>
      <c r="X21" s="111">
        <v>0</v>
      </c>
      <c r="Y21" s="111">
        <v>0</v>
      </c>
      <c r="Z21" s="111">
        <v>0</v>
      </c>
      <c r="AA21" s="111">
        <v>0</v>
      </c>
      <c r="AB21" s="111">
        <v>0</v>
      </c>
      <c r="AC21" s="111">
        <v>0</v>
      </c>
      <c r="AD21" s="111">
        <v>0</v>
      </c>
      <c r="AE21" s="111">
        <v>0</v>
      </c>
      <c r="AF21" s="111">
        <v>0</v>
      </c>
      <c r="AG21" s="111">
        <v>0</v>
      </c>
      <c r="AH21" s="111">
        <v>0</v>
      </c>
      <c r="AI21" s="111">
        <v>0</v>
      </c>
      <c r="AJ21" s="111">
        <v>0</v>
      </c>
      <c r="AK21" s="111">
        <v>0</v>
      </c>
      <c r="AL21" s="111">
        <v>0</v>
      </c>
      <c r="AM21" s="111">
        <v>0</v>
      </c>
      <c r="AN21" s="111">
        <v>0</v>
      </c>
      <c r="AO21" s="111">
        <v>0</v>
      </c>
      <c r="AP21" s="111">
        <v>0</v>
      </c>
      <c r="AQ21" s="111">
        <v>0</v>
      </c>
      <c r="AR21" s="111">
        <v>0</v>
      </c>
      <c r="AS21" s="111">
        <v>0</v>
      </c>
      <c r="AT21" s="111">
        <v>0</v>
      </c>
      <c r="AU21" s="111">
        <v>0</v>
      </c>
      <c r="AV21" s="111">
        <v>0</v>
      </c>
      <c r="AW21" s="111">
        <v>0</v>
      </c>
      <c r="AX21" s="111">
        <v>0</v>
      </c>
      <c r="AY21" s="111">
        <v>0</v>
      </c>
      <c r="AZ21" s="111">
        <v>0</v>
      </c>
      <c r="BA21" s="111">
        <v>0</v>
      </c>
    </row>
    <row r="22" spans="1:57">
      <c r="A22" t="s">
        <v>702</v>
      </c>
      <c r="B22" t="s">
        <v>38</v>
      </c>
      <c r="D22" s="63" cm="1">
        <f t="array" ref="D22">SUMPRODUCT(O22:AW22,(1/$O$2:$AW$2),$O$28:$AW$28)</f>
        <v>-55.180264965618086</v>
      </c>
      <c r="E22" t="s">
        <v>700</v>
      </c>
      <c r="O22" s="133">
        <f>MF!AE1401</f>
        <v>-13.359924278829768</v>
      </c>
      <c r="P22" s="133">
        <f>MF!AF1401</f>
        <v>-9.7349404857725066</v>
      </c>
      <c r="Q22" s="133">
        <f>MF!AG1401</f>
        <v>-18.441258626808363</v>
      </c>
      <c r="R22" s="133">
        <f>MF!AH1401</f>
        <v>0</v>
      </c>
      <c r="S22" s="133">
        <f>MF!AI1401</f>
        <v>0</v>
      </c>
      <c r="T22" s="133">
        <f>MF!AJ1401</f>
        <v>-8.7573766748671353</v>
      </c>
      <c r="U22" s="133">
        <f>MF!AK1401</f>
        <v>-4.5227963343438787E-2</v>
      </c>
      <c r="V22" s="133">
        <f>MF!AL1401</f>
        <v>-0.14043797552617365</v>
      </c>
      <c r="W22" s="133">
        <f>MF!AM1401</f>
        <v>0</v>
      </c>
      <c r="X22" s="133">
        <f>MF!AN1401</f>
        <v>0</v>
      </c>
      <c r="Y22" s="133">
        <f>MF!AO1401</f>
        <v>-20.653218773515395</v>
      </c>
      <c r="Z22" s="133">
        <f>MF!AP1401</f>
        <v>-5.2431605337439333E-2</v>
      </c>
      <c r="AA22" s="133">
        <f>MF!AQ1401</f>
        <v>-0.16280610407467103</v>
      </c>
      <c r="AB22" s="133">
        <f>MF!AR1401</f>
        <v>0</v>
      </c>
      <c r="AC22" s="133">
        <f>MF!AS1401</f>
        <v>-1.819099169308749</v>
      </c>
      <c r="AD22" s="133">
        <f>MF!AT1401</f>
        <v>-23.571628699386309</v>
      </c>
      <c r="AE22" s="133">
        <f>MF!AU1401</f>
        <v>-6.0782600741622936E-2</v>
      </c>
      <c r="AF22" s="133">
        <f>MF!AV1401</f>
        <v>-0.18873689559155374</v>
      </c>
      <c r="AG22" s="133">
        <f>MF!AW1401</f>
        <v>0</v>
      </c>
      <c r="AH22" s="133">
        <f>MF!AX1401</f>
        <v>0</v>
      </c>
      <c r="AI22" s="133">
        <f>MF!AY1401</f>
        <v>-22.437840229114407</v>
      </c>
      <c r="AJ22" s="133">
        <f>MF!AZ1401</f>
        <v>-7.046369320829142E-2</v>
      </c>
      <c r="AK22" s="133">
        <f>MF!BA1401</f>
        <v>-0.21879778992315424</v>
      </c>
      <c r="AL22" s="133">
        <f>MF!BB1401</f>
        <v>0</v>
      </c>
      <c r="AM22" s="133">
        <f>MF!BC1401</f>
        <v>-2.4447171692853145</v>
      </c>
      <c r="AN22" s="133">
        <f>MF!BD1401</f>
        <v>-15.816796398709414</v>
      </c>
      <c r="AO22" s="133">
        <f>MF!BE1401</f>
        <v>-8.168673271580125E-2</v>
      </c>
      <c r="AP22" s="133">
        <f>MF!BF1401</f>
        <v>-0.25364660537205047</v>
      </c>
      <c r="AQ22" s="133">
        <f>MF!BG1401</f>
        <v>0</v>
      </c>
      <c r="AR22" s="133">
        <f>MF!BH1401</f>
        <v>0</v>
      </c>
      <c r="AS22" s="133">
        <f>MF!BI1401</f>
        <v>-22.121853620076276</v>
      </c>
      <c r="AT22" s="133">
        <f>MF!BJ1401</f>
        <v>-9.4697311451702029E-2</v>
      </c>
      <c r="AU22" s="133">
        <f>MF!BK1401</f>
        <v>-0.29404593364202131</v>
      </c>
      <c r="AV22" s="133">
        <f>MF!BL1401</f>
        <v>0</v>
      </c>
      <c r="AW22" s="133">
        <f>MF!BM1401</f>
        <v>0</v>
      </c>
      <c r="AX22" s="133">
        <f>MF!BN1401</f>
        <v>0</v>
      </c>
      <c r="AY22" s="133">
        <f>MF!BO1401</f>
        <v>0</v>
      </c>
      <c r="AZ22" s="133">
        <f>MF!BP1401</f>
        <v>0</v>
      </c>
      <c r="BA22" s="133">
        <f>MF!BQ1401</f>
        <v>0</v>
      </c>
    </row>
    <row r="23" spans="1:57">
      <c r="A23" t="s">
        <v>703</v>
      </c>
      <c r="B23" t="s">
        <v>38</v>
      </c>
      <c r="D23" s="63" cm="1">
        <f t="array" ref="D23">SUMPRODUCT(O23:AW23,(1/$O$2:$AW$2),$O$28:$AW$28)</f>
        <v>-45.120479669749102</v>
      </c>
      <c r="E23" t="s">
        <v>700</v>
      </c>
      <c r="G23" s="108">
        <v>0.2</v>
      </c>
      <c r="H23" t="s">
        <v>704</v>
      </c>
      <c r="O23" s="36">
        <f t="shared" ref="O23:AR23" si="3">O20*$G23</f>
        <v>-3.5425441556585184</v>
      </c>
      <c r="P23" s="36">
        <f t="shared" si="3"/>
        <v>-3.0822561472527021</v>
      </c>
      <c r="Q23" s="36">
        <f t="shared" si="3"/>
        <v>-3.1843195987123316</v>
      </c>
      <c r="R23" s="36">
        <f t="shared" si="3"/>
        <v>-4.1980811575068957</v>
      </c>
      <c r="S23" s="36">
        <f t="shared" si="3"/>
        <v>-4.0204806373612518</v>
      </c>
      <c r="T23" s="36">
        <f t="shared" si="3"/>
        <v>-4.0977365892070692</v>
      </c>
      <c r="U23" s="36">
        <f t="shared" si="3"/>
        <v>-4.2215834696196239</v>
      </c>
      <c r="V23" s="36">
        <f t="shared" si="3"/>
        <v>-4.3431957965020134</v>
      </c>
      <c r="W23" s="36">
        <f t="shared" si="3"/>
        <v>-4.6436229258550945</v>
      </c>
      <c r="X23" s="36">
        <f t="shared" si="3"/>
        <v>-4.6161617709408027</v>
      </c>
      <c r="Y23" s="36">
        <f t="shared" si="3"/>
        <v>-4.7568540499218708</v>
      </c>
      <c r="Z23" s="36">
        <f t="shared" si="3"/>
        <v>-5.1003147483198674</v>
      </c>
      <c r="AA23" s="36">
        <f t="shared" si="3"/>
        <v>-5.2549043039034835</v>
      </c>
      <c r="AB23" s="36">
        <f t="shared" si="3"/>
        <v>-5.6020284858172493</v>
      </c>
      <c r="AC23" s="36">
        <f t="shared" si="3"/>
        <v>-5.5763284615994522</v>
      </c>
      <c r="AD23" s="36">
        <f t="shared" si="3"/>
        <v>-5.7456208568673137</v>
      </c>
      <c r="AE23" s="36">
        <f t="shared" si="3"/>
        <v>-5.9184307580832645</v>
      </c>
      <c r="AF23" s="36">
        <f t="shared" si="3"/>
        <v>-6.0963499985223493</v>
      </c>
      <c r="AG23" s="36">
        <f t="shared" si="3"/>
        <v>-6.4983857008924559</v>
      </c>
      <c r="AH23" s="36">
        <f t="shared" si="3"/>
        <v>-6.4680663500056133</v>
      </c>
      <c r="AI23" s="36">
        <f t="shared" si="3"/>
        <v>-6.6636053070669492</v>
      </c>
      <c r="AJ23" s="36">
        <f t="shared" si="3"/>
        <v>-6.8634135254138418</v>
      </c>
      <c r="AK23" s="36">
        <f t="shared" si="3"/>
        <v>-7.0691161291874351</v>
      </c>
      <c r="AL23" s="36">
        <f t="shared" si="3"/>
        <v>-7.5346008398475961</v>
      </c>
      <c r="AM23" s="36">
        <f t="shared" si="3"/>
        <v>-7.4989901595653521</v>
      </c>
      <c r="AN23" s="36">
        <f t="shared" si="3"/>
        <v>-7.7243774372260026</v>
      </c>
      <c r="AO23" s="36">
        <f t="shared" si="3"/>
        <v>-7.9553304861545575</v>
      </c>
      <c r="AP23" s="36">
        <f t="shared" si="3"/>
        <v>-8.1931480500333276</v>
      </c>
      <c r="AQ23" s="36">
        <f t="shared" si="3"/>
        <v>-8.7320078332850208</v>
      </c>
      <c r="AR23" s="36">
        <f t="shared" si="3"/>
        <v>-8.6897375981599421</v>
      </c>
      <c r="AS23" s="36">
        <f t="shared" ref="AS23:BA23" si="4">AS20*$G23</f>
        <v>-8.9504077430511995</v>
      </c>
      <c r="AT23" s="36">
        <f t="shared" si="4"/>
        <v>-9.217187895312426</v>
      </c>
      <c r="AU23" s="36">
        <f t="shared" si="4"/>
        <v>-9.491792586204653</v>
      </c>
      <c r="AV23" s="36">
        <f t="shared" si="4"/>
        <v>-10.11541536699986</v>
      </c>
      <c r="AW23" s="36">
        <f t="shared" si="4"/>
        <v>-10.065175133326768</v>
      </c>
      <c r="AX23" s="36">
        <f t="shared" si="4"/>
        <v>0</v>
      </c>
      <c r="AY23" s="36">
        <f t="shared" si="4"/>
        <v>0</v>
      </c>
      <c r="AZ23" s="36">
        <f t="shared" si="4"/>
        <v>0</v>
      </c>
      <c r="BA23" s="36">
        <f t="shared" si="4"/>
        <v>0</v>
      </c>
    </row>
    <row r="24" spans="1:57">
      <c r="A24" t="s">
        <v>705</v>
      </c>
      <c r="B24" t="s">
        <v>38</v>
      </c>
      <c r="D24" s="63" cm="1">
        <f t="array" ref="D24">SUMPRODUCT(O24:AW24,(1/$O$2:$AW$2),$O$28:$AW$28)</f>
        <v>-11.036052993123622</v>
      </c>
      <c r="E24" t="s">
        <v>700</v>
      </c>
      <c r="G24" s="108">
        <v>0.2</v>
      </c>
      <c r="H24" t="s">
        <v>704</v>
      </c>
      <c r="O24" s="36">
        <f>O22*$G24</f>
        <v>-2.6719848557659538</v>
      </c>
      <c r="P24" s="36">
        <f t="shared" ref="P24:AR24" si="5">P22*$G24</f>
        <v>-1.9469880971545015</v>
      </c>
      <c r="Q24" s="36">
        <f t="shared" si="5"/>
        <v>-3.6882517253616727</v>
      </c>
      <c r="R24" s="36">
        <f t="shared" si="5"/>
        <v>0</v>
      </c>
      <c r="S24" s="36">
        <f t="shared" si="5"/>
        <v>0</v>
      </c>
      <c r="T24" s="36">
        <f t="shared" si="5"/>
        <v>-1.7514753349734271</v>
      </c>
      <c r="U24" s="36">
        <f t="shared" si="5"/>
        <v>-9.0455926686877578E-3</v>
      </c>
      <c r="V24" s="36">
        <f t="shared" si="5"/>
        <v>-2.8087595105234731E-2</v>
      </c>
      <c r="W24" s="36">
        <f t="shared" si="5"/>
        <v>0</v>
      </c>
      <c r="X24" s="36">
        <f t="shared" si="5"/>
        <v>0</v>
      </c>
      <c r="Y24" s="36">
        <f t="shared" si="5"/>
        <v>-4.1306437547030788</v>
      </c>
      <c r="Z24" s="36">
        <f t="shared" si="5"/>
        <v>-1.0486321067487868E-2</v>
      </c>
      <c r="AA24" s="36">
        <f t="shared" si="5"/>
        <v>-3.2561220814934205E-2</v>
      </c>
      <c r="AB24" s="36">
        <f t="shared" si="5"/>
        <v>0</v>
      </c>
      <c r="AC24" s="36">
        <f t="shared" si="5"/>
        <v>-0.36381983386174982</v>
      </c>
      <c r="AD24" s="36">
        <f t="shared" si="5"/>
        <v>-4.7143257398772622</v>
      </c>
      <c r="AE24" s="36">
        <f t="shared" si="5"/>
        <v>-1.2156520148324588E-2</v>
      </c>
      <c r="AF24" s="36">
        <f t="shared" si="5"/>
        <v>-3.7747379118310748E-2</v>
      </c>
      <c r="AG24" s="36">
        <f t="shared" si="5"/>
        <v>0</v>
      </c>
      <c r="AH24" s="36">
        <f t="shared" si="5"/>
        <v>0</v>
      </c>
      <c r="AI24" s="36">
        <f t="shared" si="5"/>
        <v>-4.4875680458228819</v>
      </c>
      <c r="AJ24" s="36">
        <f t="shared" si="5"/>
        <v>-1.4092738641658284E-2</v>
      </c>
      <c r="AK24" s="36">
        <f t="shared" si="5"/>
        <v>-4.3759557984630854E-2</v>
      </c>
      <c r="AL24" s="36">
        <f t="shared" si="5"/>
        <v>0</v>
      </c>
      <c r="AM24" s="36">
        <f t="shared" si="5"/>
        <v>-0.4889434338570629</v>
      </c>
      <c r="AN24" s="36">
        <f t="shared" si="5"/>
        <v>-3.1633592797418828</v>
      </c>
      <c r="AO24" s="36">
        <f t="shared" si="5"/>
        <v>-1.6337346543160252E-2</v>
      </c>
      <c r="AP24" s="36">
        <f t="shared" si="5"/>
        <v>-5.0729321074410097E-2</v>
      </c>
      <c r="AQ24" s="36">
        <f t="shared" si="5"/>
        <v>0</v>
      </c>
      <c r="AR24" s="36">
        <f t="shared" si="5"/>
        <v>0</v>
      </c>
      <c r="AS24" s="36">
        <f t="shared" ref="AS24:BA24" si="6">AS22*$G24</f>
        <v>-4.4243707240152554</v>
      </c>
      <c r="AT24" s="36">
        <f t="shared" si="6"/>
        <v>-1.8939462290340409E-2</v>
      </c>
      <c r="AU24" s="36">
        <f t="shared" si="6"/>
        <v>-5.8809186728404267E-2</v>
      </c>
      <c r="AV24" s="36">
        <f t="shared" si="6"/>
        <v>0</v>
      </c>
      <c r="AW24" s="36">
        <f t="shared" si="6"/>
        <v>0</v>
      </c>
      <c r="AX24" s="36">
        <f t="shared" si="6"/>
        <v>0</v>
      </c>
      <c r="AY24" s="36">
        <f t="shared" si="6"/>
        <v>0</v>
      </c>
      <c r="AZ24" s="36">
        <f t="shared" si="6"/>
        <v>0</v>
      </c>
      <c r="BA24" s="36">
        <f t="shared" si="6"/>
        <v>0</v>
      </c>
    </row>
    <row r="25" spans="1:57">
      <c r="A25" t="s">
        <v>706</v>
      </c>
      <c r="B25" t="s">
        <v>38</v>
      </c>
      <c r="D25" s="63" cm="1">
        <f t="array" ref="D25">SUMPRODUCT(O25:AW25,(1/$O$2:$AW$2),$O$28:$AW$28)</f>
        <v>-2.7744637224712774</v>
      </c>
      <c r="E25" t="s">
        <v>700</v>
      </c>
      <c r="G25" s="138">
        <v>4.19E-2</v>
      </c>
      <c r="O25" s="36">
        <f>$G25*(O22+O24)</f>
        <v>-0.67173699273956078</v>
      </c>
      <c r="P25" s="36">
        <f t="shared" ref="P25:BA25" si="7">$G25*(P22+P24)</f>
        <v>-0.48947280762464163</v>
      </c>
      <c r="Q25" s="36">
        <f t="shared" si="7"/>
        <v>-0.92722648375592454</v>
      </c>
      <c r="R25" s="36">
        <f t="shared" si="7"/>
        <v>0</v>
      </c>
      <c r="S25" s="36">
        <f t="shared" si="7"/>
        <v>0</v>
      </c>
      <c r="T25" s="36">
        <f t="shared" si="7"/>
        <v>-0.44032089921231959</v>
      </c>
      <c r="U25" s="36">
        <f t="shared" si="7"/>
        <v>-2.274061996908102E-3</v>
      </c>
      <c r="V25" s="36">
        <f t="shared" si="7"/>
        <v>-7.0612214094560111E-3</v>
      </c>
      <c r="W25" s="36">
        <f t="shared" si="7"/>
        <v>0</v>
      </c>
      <c r="X25" s="36">
        <f t="shared" si="7"/>
        <v>0</v>
      </c>
      <c r="Y25" s="36">
        <f t="shared" si="7"/>
        <v>-1.0384438399323541</v>
      </c>
      <c r="Z25" s="36">
        <f t="shared" si="7"/>
        <v>-2.6362611163664499E-3</v>
      </c>
      <c r="AA25" s="36">
        <f t="shared" si="7"/>
        <v>-8.1858909128744595E-3</v>
      </c>
      <c r="AB25" s="36">
        <f t="shared" si="7"/>
        <v>0</v>
      </c>
      <c r="AC25" s="36">
        <f t="shared" si="7"/>
        <v>-9.1464306232843906E-2</v>
      </c>
      <c r="AD25" s="36">
        <f t="shared" si="7"/>
        <v>-1.1851814910051435</v>
      </c>
      <c r="AE25" s="36">
        <f t="shared" si="7"/>
        <v>-3.0561491652888015E-3</v>
      </c>
      <c r="AF25" s="36">
        <f t="shared" si="7"/>
        <v>-9.489691110343321E-3</v>
      </c>
      <c r="AG25" s="36">
        <f t="shared" si="7"/>
        <v>0</v>
      </c>
      <c r="AH25" s="36">
        <f t="shared" si="7"/>
        <v>0</v>
      </c>
      <c r="AI25" s="36">
        <f t="shared" si="7"/>
        <v>-1.1281746067198724</v>
      </c>
      <c r="AJ25" s="36">
        <f t="shared" si="7"/>
        <v>-3.5429144945128927E-3</v>
      </c>
      <c r="AK25" s="36">
        <f t="shared" si="7"/>
        <v>-1.1001152877336193E-2</v>
      </c>
      <c r="AL25" s="36">
        <f t="shared" si="7"/>
        <v>0</v>
      </c>
      <c r="AM25" s="36">
        <f t="shared" si="7"/>
        <v>-0.12292037927166562</v>
      </c>
      <c r="AN25" s="36">
        <f t="shared" si="7"/>
        <v>-0.79526852292710937</v>
      </c>
      <c r="AO25" s="36">
        <f t="shared" si="7"/>
        <v>-4.1072089209504871E-3</v>
      </c>
      <c r="AP25" s="36">
        <f t="shared" si="7"/>
        <v>-1.2753351318106697E-2</v>
      </c>
      <c r="AQ25" s="36">
        <f t="shared" si="7"/>
        <v>0</v>
      </c>
      <c r="AR25" s="36">
        <f t="shared" si="7"/>
        <v>0</v>
      </c>
      <c r="AS25" s="36">
        <f t="shared" si="7"/>
        <v>-1.1122868000174351</v>
      </c>
      <c r="AT25" s="36">
        <f t="shared" si="7"/>
        <v>-4.7613808197915783E-3</v>
      </c>
      <c r="AU25" s="36">
        <f t="shared" si="7"/>
        <v>-1.478462954352083E-2</v>
      </c>
      <c r="AV25" s="36">
        <f t="shared" si="7"/>
        <v>0</v>
      </c>
      <c r="AW25" s="36">
        <f t="shared" si="7"/>
        <v>0</v>
      </c>
      <c r="AX25" s="36">
        <f t="shared" si="7"/>
        <v>0</v>
      </c>
      <c r="AY25" s="36">
        <f t="shared" si="7"/>
        <v>0</v>
      </c>
      <c r="AZ25" s="36">
        <f t="shared" si="7"/>
        <v>0</v>
      </c>
      <c r="BA25" s="36">
        <f t="shared" si="7"/>
        <v>0</v>
      </c>
    </row>
    <row r="26" spans="1:57">
      <c r="A26" t="s">
        <v>695</v>
      </c>
      <c r="B26" t="s">
        <v>38</v>
      </c>
      <c r="D26" s="63" cm="1">
        <f t="array" ref="D26">SUMPRODUCT(O26:AW26,(1/$O$2:$AW$2),$O$28:$AW$28)</f>
        <v>0</v>
      </c>
      <c r="E26" t="s">
        <v>700</v>
      </c>
      <c r="O26" s="111">
        <v>0</v>
      </c>
      <c r="P26" s="111">
        <v>0</v>
      </c>
      <c r="Q26" s="111">
        <v>0</v>
      </c>
      <c r="R26" s="111">
        <v>0</v>
      </c>
      <c r="S26" s="111">
        <v>0</v>
      </c>
      <c r="T26" s="111">
        <v>0</v>
      </c>
      <c r="U26" s="111">
        <v>0</v>
      </c>
      <c r="V26" s="111">
        <v>0</v>
      </c>
      <c r="W26" s="111">
        <v>0</v>
      </c>
      <c r="X26" s="111">
        <v>0</v>
      </c>
      <c r="Y26" s="111">
        <v>0</v>
      </c>
      <c r="Z26" s="111">
        <v>0</v>
      </c>
      <c r="AA26" s="111">
        <v>0</v>
      </c>
      <c r="AB26" s="111">
        <v>0</v>
      </c>
      <c r="AC26" s="111">
        <v>0</v>
      </c>
      <c r="AD26" s="111">
        <v>0</v>
      </c>
      <c r="AE26" s="111">
        <v>0</v>
      </c>
      <c r="AF26" s="111">
        <v>0</v>
      </c>
      <c r="AG26" s="111">
        <v>0</v>
      </c>
      <c r="AH26" s="111">
        <v>0</v>
      </c>
      <c r="AI26" s="111">
        <v>0</v>
      </c>
      <c r="AJ26" s="111">
        <v>0</v>
      </c>
      <c r="AK26" s="111">
        <v>0</v>
      </c>
      <c r="AL26" s="111">
        <v>0</v>
      </c>
      <c r="AM26" s="111">
        <v>0</v>
      </c>
      <c r="AN26" s="111">
        <v>0</v>
      </c>
      <c r="AO26" s="111">
        <v>0</v>
      </c>
      <c r="AP26" s="111">
        <v>0</v>
      </c>
      <c r="AQ26" s="111">
        <v>0</v>
      </c>
      <c r="AR26" s="111">
        <v>0</v>
      </c>
      <c r="AS26" s="111">
        <v>0</v>
      </c>
      <c r="AT26" s="111">
        <v>0</v>
      </c>
      <c r="AU26" s="111">
        <v>0</v>
      </c>
      <c r="AV26" s="111">
        <v>0</v>
      </c>
      <c r="AW26" s="111">
        <v>0</v>
      </c>
      <c r="AX26" s="111">
        <v>0</v>
      </c>
      <c r="AY26" s="111">
        <v>0</v>
      </c>
      <c r="AZ26" s="111">
        <v>0</v>
      </c>
      <c r="BA26" s="111">
        <v>0</v>
      </c>
    </row>
    <row r="27" spans="1:57">
      <c r="D27" s="702">
        <f>SUM(D18:D26)</f>
        <v>-258.01099678952858</v>
      </c>
    </row>
    <row r="28" spans="1:57">
      <c r="A28" t="s">
        <v>68</v>
      </c>
      <c r="D28" s="36">
        <f>D14-D27</f>
        <v>99.219506976282503</v>
      </c>
      <c r="O28" s="36">
        <f>1/((1+$D17)^O29)</f>
        <v>0.89604537289115938</v>
      </c>
      <c r="P28" s="36">
        <f t="shared" ref="P28:AR28" si="8">1/((1+$D17)^P29)</f>
        <v>0.8439722830283124</v>
      </c>
      <c r="Q28" s="36">
        <f t="shared" si="8"/>
        <v>0.79492538667072832</v>
      </c>
      <c r="R28" s="36">
        <f t="shared" si="8"/>
        <v>0.74872881856525231</v>
      </c>
      <c r="S28" s="36">
        <f t="shared" si="8"/>
        <v>0.70521693375271</v>
      </c>
      <c r="T28" s="36">
        <f t="shared" si="8"/>
        <v>0.66423371362221906</v>
      </c>
      <c r="U28" s="36">
        <f t="shared" si="8"/>
        <v>0.62563220648226336</v>
      </c>
      <c r="V28" s="36">
        <f t="shared" si="8"/>
        <v>0.58927400064261404</v>
      </c>
      <c r="W28" s="36">
        <f t="shared" si="8"/>
        <v>0.55502872811774884</v>
      </c>
      <c r="X28" s="36">
        <f t="shared" si="8"/>
        <v>0.52277359717222271</v>
      </c>
      <c r="Y28" s="36">
        <f t="shared" si="8"/>
        <v>0.49239295203185701</v>
      </c>
      <c r="Z28" s="36">
        <f t="shared" si="8"/>
        <v>0.46377785818202605</v>
      </c>
      <c r="AA28" s="36">
        <f t="shared" si="8"/>
        <v>0.43682571176606011</v>
      </c>
      <c r="AB28" s="36">
        <f t="shared" si="8"/>
        <v>0.41143987168320617</v>
      </c>
      <c r="AC28" s="36">
        <f t="shared" si="8"/>
        <v>0.38752931306697386</v>
      </c>
      <c r="AD28" s="36">
        <f t="shared" si="8"/>
        <v>0.36500830090135988</v>
      </c>
      <c r="AE28" s="36">
        <f t="shared" si="8"/>
        <v>0.34379608260465272</v>
      </c>
      <c r="AF28" s="36">
        <f t="shared" si="8"/>
        <v>0.32381659847852756</v>
      </c>
      <c r="AG28" s="36">
        <f t="shared" si="8"/>
        <v>0.30499820898420227</v>
      </c>
      <c r="AH28" s="36">
        <f t="shared" si="8"/>
        <v>0.28727343786776138</v>
      </c>
      <c r="AI28" s="36">
        <f t="shared" si="8"/>
        <v>0.27057873021358325</v>
      </c>
      <c r="AJ28" s="36">
        <f t="shared" si="8"/>
        <v>0.25485422455833406</v>
      </c>
      <c r="AK28" s="36">
        <f t="shared" si="8"/>
        <v>0.24004353824840727</v>
      </c>
      <c r="AL28" s="36">
        <f t="shared" si="8"/>
        <v>0.22609356527117574</v>
      </c>
      <c r="AM28" s="36">
        <f t="shared" si="8"/>
        <v>0.21295428583514714</v>
      </c>
      <c r="AN28" s="36">
        <f t="shared" si="8"/>
        <v>0.20057858701624481</v>
      </c>
      <c r="AO28" s="36">
        <f t="shared" si="8"/>
        <v>0.18892209382711195</v>
      </c>
      <c r="AP28" s="36">
        <f t="shared" si="8"/>
        <v>0.17794301010371288</v>
      </c>
      <c r="AQ28" s="36">
        <f t="shared" si="8"/>
        <v>0.16760196863870477</v>
      </c>
      <c r="AR28" s="36">
        <f t="shared" si="8"/>
        <v>0.15786189002421097</v>
      </c>
      <c r="AS28" s="36">
        <f t="shared" ref="AS28:BA28" si="9">1/((1+$D17)^AS29)</f>
        <v>0.14868784969785337</v>
      </c>
      <c r="AT28" s="36">
        <f t="shared" si="9"/>
        <v>0.14004695271531825</v>
      </c>
      <c r="AU28" s="36">
        <f t="shared" si="9"/>
        <v>0.13190821580043161</v>
      </c>
      <c r="AV28" s="36">
        <f t="shared" si="9"/>
        <v>0.12424245624981781</v>
      </c>
      <c r="AW28" s="36">
        <f t="shared" si="9"/>
        <v>0.11702218729379091</v>
      </c>
      <c r="AX28" s="36">
        <f t="shared" si="9"/>
        <v>1</v>
      </c>
      <c r="AY28" s="36">
        <f t="shared" si="9"/>
        <v>1</v>
      </c>
      <c r="AZ28" s="36">
        <f t="shared" si="9"/>
        <v>1</v>
      </c>
      <c r="BA28" s="36">
        <f t="shared" si="9"/>
        <v>1</v>
      </c>
    </row>
    <row r="29" spans="1:57">
      <c r="O29" s="264">
        <f>MF!AE48</f>
        <v>1.8333333333333335</v>
      </c>
      <c r="P29" s="264">
        <f>MF!AF48</f>
        <v>2.8333333333333335</v>
      </c>
      <c r="Q29" s="264">
        <f>MF!AG48</f>
        <v>3.8333333333333335</v>
      </c>
      <c r="R29" s="264">
        <f>MF!AH48</f>
        <v>4.8333333333333339</v>
      </c>
      <c r="S29" s="264">
        <f>MF!AI48</f>
        <v>5.8333333333333339</v>
      </c>
      <c r="T29" s="264">
        <f>MF!AJ48</f>
        <v>6.8333333333333339</v>
      </c>
      <c r="U29" s="264">
        <f>MF!AK48</f>
        <v>7.8333333333333339</v>
      </c>
      <c r="V29" s="264">
        <f>MF!AL48</f>
        <v>8.8333333333333339</v>
      </c>
      <c r="W29" s="264">
        <f>MF!AM48</f>
        <v>9.8333333333333339</v>
      </c>
      <c r="X29" s="264">
        <f>MF!AN48</f>
        <v>10.833333333333334</v>
      </c>
      <c r="Y29" s="264">
        <f>MF!AO48</f>
        <v>11.833333333333334</v>
      </c>
      <c r="Z29" s="264">
        <f>MF!AP48</f>
        <v>12.833333333333334</v>
      </c>
      <c r="AA29" s="264">
        <f>MF!AQ48</f>
        <v>13.833333333333334</v>
      </c>
      <c r="AB29" s="264">
        <f>MF!AR48</f>
        <v>14.833333333333334</v>
      </c>
      <c r="AC29" s="264">
        <f>MF!AS48</f>
        <v>15.833333333333334</v>
      </c>
      <c r="AD29" s="264">
        <f>MF!AT48</f>
        <v>16.833333333333336</v>
      </c>
      <c r="AE29" s="264">
        <f>MF!AU48</f>
        <v>17.833333333333336</v>
      </c>
      <c r="AF29" s="264">
        <f>MF!AV48</f>
        <v>18.833333333333336</v>
      </c>
      <c r="AG29" s="264">
        <f>MF!AW48</f>
        <v>19.833333333333336</v>
      </c>
      <c r="AH29" s="264">
        <f>MF!AX48</f>
        <v>20.833333333333336</v>
      </c>
      <c r="AI29" s="264">
        <f>MF!AY48</f>
        <v>21.833333333333336</v>
      </c>
      <c r="AJ29" s="264">
        <f>MF!AZ48</f>
        <v>22.833333333333336</v>
      </c>
      <c r="AK29" s="264">
        <f>MF!BA48</f>
        <v>23.833333333333336</v>
      </c>
      <c r="AL29" s="264">
        <f>MF!BB48</f>
        <v>24.833333333333336</v>
      </c>
      <c r="AM29" s="264">
        <f>MF!BC48</f>
        <v>25.833333333333336</v>
      </c>
      <c r="AN29" s="264">
        <f>MF!BD48</f>
        <v>26.833333333333336</v>
      </c>
      <c r="AO29" s="264">
        <f>MF!BE48</f>
        <v>27.833333333333336</v>
      </c>
      <c r="AP29" s="264">
        <f>MF!BF48</f>
        <v>28.833333333333336</v>
      </c>
      <c r="AQ29" s="264">
        <f>MF!BG48</f>
        <v>29.833333333333336</v>
      </c>
      <c r="AR29" s="264">
        <f>MF!BH48</f>
        <v>30.833333333333336</v>
      </c>
      <c r="AS29" s="264">
        <f>MF!BI48</f>
        <v>31.833333333333336</v>
      </c>
      <c r="AT29" s="264">
        <f>MF!BJ48</f>
        <v>32.833333333333336</v>
      </c>
      <c r="AU29" s="264">
        <f>MF!BK48</f>
        <v>33.833333333333336</v>
      </c>
      <c r="AV29" s="264">
        <f>MF!BL48</f>
        <v>34.833333333333336</v>
      </c>
      <c r="AW29" s="264">
        <f>MF!BM48</f>
        <v>35.833333333333336</v>
      </c>
      <c r="AX29" s="264">
        <f>MF!BN48</f>
        <v>0</v>
      </c>
      <c r="AY29" s="264">
        <f>MF!BO48</f>
        <v>0</v>
      </c>
      <c r="AZ29" s="264">
        <f>MF!BP48</f>
        <v>0</v>
      </c>
      <c r="BA29" s="264">
        <f>MF!BQ48</f>
        <v>0</v>
      </c>
    </row>
    <row r="31" spans="1:57" s="28" customFormat="1">
      <c r="A31" s="28" t="s">
        <v>1102</v>
      </c>
      <c r="B31" s="28" t="s">
        <v>203</v>
      </c>
    </row>
    <row r="32" spans="1:57">
      <c r="F32" s="102"/>
      <c r="I32" s="123"/>
      <c r="J32" s="392"/>
      <c r="K32" s="42"/>
      <c r="O32" s="284">
        <f t="shared" ref="O32:AW32" si="10">O33/O2</f>
        <v>17.459974797759092</v>
      </c>
      <c r="P32" s="284">
        <f t="shared" si="10"/>
        <v>17.553243096885637</v>
      </c>
      <c r="Q32" s="284">
        <f t="shared" si="10"/>
        <v>17.116466496583715</v>
      </c>
      <c r="R32" s="284">
        <f t="shared" si="10"/>
        <v>19.145379377863389</v>
      </c>
      <c r="S32" s="284">
        <f t="shared" si="10"/>
        <v>19.239895399185212</v>
      </c>
      <c r="T32" s="284">
        <f t="shared" si="10"/>
        <v>19.330874199436554</v>
      </c>
      <c r="U32" s="284">
        <f t="shared" si="10"/>
        <v>19.41830665422588</v>
      </c>
      <c r="V32" s="284">
        <f t="shared" si="10"/>
        <v>19.502276637238985</v>
      </c>
      <c r="W32" s="284">
        <f t="shared" si="10"/>
        <v>19.582825370066562</v>
      </c>
      <c r="X32" s="284">
        <f t="shared" si="10"/>
        <v>19.659929665095373</v>
      </c>
      <c r="Y32" s="284">
        <f t="shared" si="10"/>
        <v>19.733579036628434</v>
      </c>
      <c r="Z32" s="284">
        <f t="shared" si="10"/>
        <v>19.803748051105806</v>
      </c>
      <c r="AA32" s="284">
        <f t="shared" si="10"/>
        <v>19.870379418586626</v>
      </c>
      <c r="AB32" s="284">
        <f t="shared" si="10"/>
        <v>19.933411315883948</v>
      </c>
      <c r="AC32" s="284">
        <f t="shared" si="10"/>
        <v>19.992857454224943</v>
      </c>
      <c r="AD32" s="284">
        <f t="shared" si="10"/>
        <v>20.048714111911877</v>
      </c>
      <c r="AE32" s="284">
        <f t="shared" si="10"/>
        <v>20.100983413774728</v>
      </c>
      <c r="AF32" s="284">
        <f t="shared" si="10"/>
        <v>20.149677315581823</v>
      </c>
      <c r="AG32" s="284">
        <f t="shared" si="10"/>
        <v>20.194830370275657</v>
      </c>
      <c r="AH32" s="284">
        <f t="shared" si="10"/>
        <v>20.236496189100905</v>
      </c>
      <c r="AI32" s="284">
        <f t="shared" si="10"/>
        <v>20.274697459849325</v>
      </c>
      <c r="AJ32" s="284">
        <f t="shared" si="10"/>
        <v>20.309433131909802</v>
      </c>
      <c r="AK32" s="284">
        <f t="shared" si="10"/>
        <v>20.340698703188053</v>
      </c>
      <c r="AL32" s="284">
        <f t="shared" si="10"/>
        <v>20.36853307026238</v>
      </c>
      <c r="AM32" s="284">
        <f t="shared" si="10"/>
        <v>20.392975278263442</v>
      </c>
      <c r="AN32" s="284">
        <f t="shared" si="10"/>
        <v>20.414030639234245</v>
      </c>
      <c r="AO32" s="284">
        <f t="shared" si="10"/>
        <v>20.431683928856085</v>
      </c>
      <c r="AP32" s="284">
        <f t="shared" si="10"/>
        <v>20.479007938411009</v>
      </c>
      <c r="AQ32" s="284">
        <f t="shared" si="10"/>
        <v>20.486104801183739</v>
      </c>
      <c r="AR32" s="284">
        <f t="shared" si="10"/>
        <v>20.489723918404497</v>
      </c>
      <c r="AS32" s="284">
        <f t="shared" si="10"/>
        <v>20.489874020574003</v>
      </c>
      <c r="AT32" s="284">
        <f t="shared" si="10"/>
        <v>20.486557391471614</v>
      </c>
      <c r="AU32" s="284">
        <f t="shared" si="10"/>
        <v>20.479797998430463</v>
      </c>
      <c r="AV32" s="284">
        <f t="shared" si="10"/>
        <v>20.46967266615961</v>
      </c>
      <c r="AW32" s="284">
        <f t="shared" si="10"/>
        <v>20.456902954236632</v>
      </c>
    </row>
    <row r="33" spans="1:53" s="14" customFormat="1">
      <c r="A33" s="14" t="s">
        <v>1098</v>
      </c>
      <c r="D33" s="183">
        <f>1/1000</f>
        <v>1E-3</v>
      </c>
      <c r="E33" s="14" t="s">
        <v>202</v>
      </c>
      <c r="F33" s="141"/>
      <c r="H33" s="121"/>
      <c r="I33" s="448"/>
      <c r="J33" s="121"/>
      <c r="M33" s="14">
        <v>30</v>
      </c>
      <c r="O33" s="484">
        <f>'Receita CP'!O7</f>
        <v>18.706680047257063</v>
      </c>
      <c r="P33" s="484">
        <f>'Receita CP'!P7</f>
        <v>19.370806280930392</v>
      </c>
      <c r="Q33" s="484">
        <f>'Receita CP'!Q7</f>
        <v>19.455467433338892</v>
      </c>
      <c r="R33" s="484">
        <f>'Receita CP'!R7</f>
        <v>22.414484567306083</v>
      </c>
      <c r="S33" s="484">
        <f>'Receita CP'!S7</f>
        <v>23.200893536236638</v>
      </c>
      <c r="T33" s="484">
        <f>'Receita CP'!T7</f>
        <v>24.009920600242946</v>
      </c>
      <c r="U33" s="484">
        <f>'Receita CP'!U7</f>
        <v>24.842071601805973</v>
      </c>
      <c r="V33" s="484">
        <f>'Receita CP'!V7</f>
        <v>25.697980265984608</v>
      </c>
      <c r="W33" s="484">
        <f>'Receita CP'!W7</f>
        <v>26.578242189417633</v>
      </c>
      <c r="X33" s="484">
        <f>'Receita CP'!X7</f>
        <v>27.483376533115983</v>
      </c>
      <c r="Y33" s="484">
        <f>'Receita CP'!Y7</f>
        <v>28.413923855064997</v>
      </c>
      <c r="Z33" s="484">
        <f>'Receita CP'!Z7</f>
        <v>29.370407353288044</v>
      </c>
      <c r="AA33" s="484">
        <f>'Receita CP'!AA7</f>
        <v>30.353303342917634</v>
      </c>
      <c r="AB33" s="484">
        <f>'Receita CP'!AB7</f>
        <v>31.36307634655148</v>
      </c>
      <c r="AC33" s="484">
        <f>'Receita CP'!AC7</f>
        <v>32.400306697610276</v>
      </c>
      <c r="AD33" s="484">
        <f>'Receita CP'!AD7</f>
        <v>33.465552497140507</v>
      </c>
      <c r="AE33" s="484">
        <f>'Receita CP'!AE7</f>
        <v>34.559385069813352</v>
      </c>
      <c r="AF33" s="484">
        <f>'Receita CP'!AF7</f>
        <v>35.682397041908416</v>
      </c>
      <c r="AG33" s="484">
        <f>'Receita CP'!AG7</f>
        <v>36.835227805667699</v>
      </c>
      <c r="AH33" s="484">
        <f>'Receita CP'!AH7</f>
        <v>38.018562743540379</v>
      </c>
      <c r="AI33" s="484">
        <f>'Receita CP'!AI7</f>
        <v>39.233041915412826</v>
      </c>
      <c r="AJ33" s="484">
        <f>'Receita CP'!AJ7</f>
        <v>40.479265755162857</v>
      </c>
      <c r="AK33" s="484">
        <f>'Receita CP'!AK7</f>
        <v>41.757829447889563</v>
      </c>
      <c r="AL33" s="484">
        <f>'Receita CP'!AL7</f>
        <v>43.069420315240137</v>
      </c>
      <c r="AM33" s="484">
        <f>'Receita CP'!AM7</f>
        <v>44.41473665920266</v>
      </c>
      <c r="AN33" s="484">
        <f>'Receita CP'!AN7</f>
        <v>45.794411855131841</v>
      </c>
      <c r="AO33" s="484">
        <f>'Receita CP'!AO7</f>
        <v>47.209033542923194</v>
      </c>
      <c r="AP33" s="484">
        <f>'Receita CP'!AP7</f>
        <v>48.737930820501632</v>
      </c>
      <c r="AQ33" s="484">
        <f>'Receita CP'!AQ7</f>
        <v>50.217465242063071</v>
      </c>
      <c r="AR33" s="484">
        <f>'Receita CP'!AR7</f>
        <v>51.733126865165026</v>
      </c>
      <c r="AS33" s="484">
        <f>'Receita CP'!AS7</f>
        <v>53.285511023486215</v>
      </c>
      <c r="AT33" s="484">
        <f>'Receita CP'!AT7</f>
        <v>54.875192447695753</v>
      </c>
      <c r="AU33" s="484">
        <f>'Receita CP'!AU7</f>
        <v>56.502799373666264</v>
      </c>
      <c r="AV33" s="484">
        <f>'Receita CP'!AV7</f>
        <v>58.169109979939954</v>
      </c>
      <c r="AW33" s="484">
        <f>'Receita CP'!AW7</f>
        <v>59.876806674784909</v>
      </c>
    </row>
    <row r="34" spans="1:53">
      <c r="F34" s="102"/>
    </row>
    <row r="35" spans="1:53" s="14" customFormat="1">
      <c r="A35" s="14" t="s">
        <v>1104</v>
      </c>
      <c r="B35" s="395"/>
      <c r="C35" s="395"/>
      <c r="D35" s="395"/>
      <c r="F35" s="141"/>
      <c r="K35" s="395">
        <f t="shared" ref="K35:AW35" si="11">SUM(K36:K36)</f>
        <v>617.28054493000002</v>
      </c>
      <c r="L35" s="395">
        <f t="shared" si="11"/>
        <v>712.44526226999994</v>
      </c>
      <c r="M35" s="395">
        <f t="shared" si="11"/>
        <v>797.27605989000006</v>
      </c>
      <c r="N35" s="395">
        <f t="shared" si="11"/>
        <v>859.9206868720762</v>
      </c>
      <c r="O35" s="395">
        <f t="shared" si="11"/>
        <v>899.22069611143502</v>
      </c>
      <c r="P35" s="395">
        <f t="shared" si="11"/>
        <v>943.85063785669865</v>
      </c>
      <c r="Q35" s="395">
        <f t="shared" si="11"/>
        <v>991.51226351654839</v>
      </c>
      <c r="R35" s="395">
        <f t="shared" si="11"/>
        <v>1041.3355564558024</v>
      </c>
      <c r="S35" s="395">
        <f t="shared" si="11"/>
        <v>1093.6624599005952</v>
      </c>
      <c r="T35" s="395">
        <f t="shared" si="11"/>
        <v>1148.6187797781083</v>
      </c>
      <c r="U35" s="395">
        <f t="shared" si="11"/>
        <v>1206.3366437382024</v>
      </c>
      <c r="V35" s="395">
        <f t="shared" si="11"/>
        <v>1266.9548188187184</v>
      </c>
      <c r="W35" s="395">
        <f t="shared" si="11"/>
        <v>1330.6190450733952</v>
      </c>
      <c r="X35" s="395">
        <f t="shared" si="11"/>
        <v>1397.4823859645244</v>
      </c>
      <c r="Y35" s="395">
        <f t="shared" si="11"/>
        <v>1467.7055963627645</v>
      </c>
      <c r="Z35" s="395">
        <f t="shared" si="11"/>
        <v>1541.4575090388742</v>
      </c>
      <c r="AA35" s="395">
        <f t="shared" si="11"/>
        <v>1618.9154405765757</v>
      </c>
      <c r="AB35" s="395">
        <f t="shared" si="11"/>
        <v>1700.2656176824605</v>
      </c>
      <c r="AC35" s="395">
        <f t="shared" si="11"/>
        <v>1785.7036249178807</v>
      </c>
      <c r="AD35" s="395">
        <f t="shared" si="11"/>
        <v>1875.4348749292792</v>
      </c>
      <c r="AE35" s="395">
        <f t="shared" si="11"/>
        <v>1969.6751023075005</v>
      </c>
      <c r="AF35" s="395">
        <f t="shared" si="11"/>
        <v>2068.6508822634319</v>
      </c>
      <c r="AG35" s="395">
        <f t="shared" si="11"/>
        <v>2172.600175366993</v>
      </c>
      <c r="AH35" s="395">
        <f t="shared" si="11"/>
        <v>2281.7728996591495</v>
      </c>
      <c r="AI35" s="395">
        <f t="shared" si="11"/>
        <v>2396.4315315124422</v>
      </c>
      <c r="AJ35" s="395">
        <f t="shared" si="11"/>
        <v>2516.8517366846363</v>
      </c>
      <c r="AK35" s="395">
        <f t="shared" si="11"/>
        <v>2643.3230330826923</v>
      </c>
      <c r="AL35" s="395">
        <f t="shared" si="11"/>
        <v>2776.1494868304912</v>
      </c>
      <c r="AM35" s="395">
        <f t="shared" si="11"/>
        <v>2915.6504433138261</v>
      </c>
      <c r="AN35" s="395">
        <f t="shared" si="11"/>
        <v>3062.1612949602577</v>
      </c>
      <c r="AO35" s="395">
        <f t="shared" si="11"/>
        <v>3216.0342875997517</v>
      </c>
      <c r="AP35" s="395">
        <f t="shared" si="11"/>
        <v>3377.6393673447819</v>
      </c>
      <c r="AQ35" s="395">
        <f t="shared" si="11"/>
        <v>3547.3650700259836</v>
      </c>
      <c r="AR35" s="395">
        <f t="shared" si="11"/>
        <v>3725.6194553217756</v>
      </c>
      <c r="AS35" s="395">
        <f t="shared" si="11"/>
        <v>3912.8310878278039</v>
      </c>
      <c r="AT35" s="395">
        <f t="shared" si="11"/>
        <v>4109.4500674249339</v>
      </c>
      <c r="AU35" s="395">
        <f t="shared" si="11"/>
        <v>4315.9491114230232</v>
      </c>
      <c r="AV35" s="395">
        <f t="shared" si="11"/>
        <v>4532.8246910822081</v>
      </c>
      <c r="AW35" s="395">
        <f t="shared" si="11"/>
        <v>4760.5982252441509</v>
      </c>
    </row>
    <row r="36" spans="1:53">
      <c r="B36" t="s">
        <v>38</v>
      </c>
      <c r="C36" t="s">
        <v>1108</v>
      </c>
      <c r="F36" s="102"/>
      <c r="K36" s="244">
        <v>617.28054493000002</v>
      </c>
      <c r="L36" s="244">
        <v>712.44526226999994</v>
      </c>
      <c r="M36" s="111">
        <v>797.27605989000006</v>
      </c>
      <c r="N36" s="102">
        <f t="shared" ref="N36:AW36" si="12">M36*(1+N$37)*(N$2/M$2)</f>
        <v>859.9206868720762</v>
      </c>
      <c r="O36" s="102">
        <f t="shared" si="12"/>
        <v>899.22069611143502</v>
      </c>
      <c r="P36" s="102">
        <f t="shared" si="12"/>
        <v>943.85063785669865</v>
      </c>
      <c r="Q36" s="102">
        <f t="shared" si="12"/>
        <v>991.51226351654839</v>
      </c>
      <c r="R36" s="102">
        <f t="shared" si="12"/>
        <v>1041.3355564558024</v>
      </c>
      <c r="S36" s="102">
        <f t="shared" si="12"/>
        <v>1093.6624599005952</v>
      </c>
      <c r="T36" s="102">
        <f t="shared" si="12"/>
        <v>1148.6187797781083</v>
      </c>
      <c r="U36" s="102">
        <f t="shared" si="12"/>
        <v>1206.3366437382024</v>
      </c>
      <c r="V36" s="102">
        <f t="shared" si="12"/>
        <v>1266.9548188187184</v>
      </c>
      <c r="W36" s="102">
        <f t="shared" si="12"/>
        <v>1330.6190450733952</v>
      </c>
      <c r="X36" s="102">
        <f t="shared" si="12"/>
        <v>1397.4823859645244</v>
      </c>
      <c r="Y36" s="102">
        <f t="shared" si="12"/>
        <v>1467.7055963627645</v>
      </c>
      <c r="Z36" s="102">
        <f t="shared" si="12"/>
        <v>1541.4575090388742</v>
      </c>
      <c r="AA36" s="102">
        <f t="shared" si="12"/>
        <v>1618.9154405765757</v>
      </c>
      <c r="AB36" s="102">
        <f t="shared" si="12"/>
        <v>1700.2656176824605</v>
      </c>
      <c r="AC36" s="102">
        <f t="shared" si="12"/>
        <v>1785.7036249178807</v>
      </c>
      <c r="AD36" s="102">
        <f t="shared" si="12"/>
        <v>1875.4348749292792</v>
      </c>
      <c r="AE36" s="102">
        <f t="shared" si="12"/>
        <v>1969.6751023075005</v>
      </c>
      <c r="AF36" s="102">
        <f t="shared" si="12"/>
        <v>2068.6508822634319</v>
      </c>
      <c r="AG36" s="102">
        <f t="shared" si="12"/>
        <v>2172.600175366993</v>
      </c>
      <c r="AH36" s="102">
        <f t="shared" si="12"/>
        <v>2281.7728996591495</v>
      </c>
      <c r="AI36" s="102">
        <f t="shared" si="12"/>
        <v>2396.4315315124422</v>
      </c>
      <c r="AJ36" s="102">
        <f t="shared" si="12"/>
        <v>2516.8517366846363</v>
      </c>
      <c r="AK36" s="102">
        <f t="shared" si="12"/>
        <v>2643.3230330826923</v>
      </c>
      <c r="AL36" s="102">
        <f t="shared" si="12"/>
        <v>2776.1494868304912</v>
      </c>
      <c r="AM36" s="102">
        <f t="shared" si="12"/>
        <v>2915.6504433138261</v>
      </c>
      <c r="AN36" s="102">
        <f t="shared" si="12"/>
        <v>3062.1612949602577</v>
      </c>
      <c r="AO36" s="102">
        <f t="shared" si="12"/>
        <v>3216.0342875997517</v>
      </c>
      <c r="AP36" s="102">
        <f t="shared" si="12"/>
        <v>3377.6393673447819</v>
      </c>
      <c r="AQ36" s="102">
        <f t="shared" si="12"/>
        <v>3547.3650700259836</v>
      </c>
      <c r="AR36" s="102">
        <f t="shared" si="12"/>
        <v>3725.6194553217756</v>
      </c>
      <c r="AS36" s="102">
        <f t="shared" si="12"/>
        <v>3912.8310878278039</v>
      </c>
      <c r="AT36" s="102">
        <f t="shared" si="12"/>
        <v>4109.4500674249339</v>
      </c>
      <c r="AU36" s="102">
        <f t="shared" si="12"/>
        <v>4315.9491114230232</v>
      </c>
      <c r="AV36" s="102">
        <f t="shared" si="12"/>
        <v>4532.8246910822081</v>
      </c>
      <c r="AW36" s="102">
        <f t="shared" si="12"/>
        <v>4760.5982252441509</v>
      </c>
    </row>
    <row r="37" spans="1:53">
      <c r="A37" t="s">
        <v>1110</v>
      </c>
      <c r="B37" t="s">
        <v>1109</v>
      </c>
      <c r="F37" s="102"/>
      <c r="M37" s="34">
        <f>MacroEco!X34</f>
        <v>4.6194216206420613E-2</v>
      </c>
      <c r="N37" s="34">
        <f>MacroEco!Y34</f>
        <v>2.7799999999999998E-2</v>
      </c>
      <c r="O37" s="34">
        <f>MacroEco!Z34</f>
        <v>1.034E-2</v>
      </c>
      <c r="P37" s="34">
        <f>MacroEco!AA34</f>
        <v>1.9060000000000001E-2</v>
      </c>
      <c r="Q37" s="34">
        <f>MacroEco!AB34</f>
        <v>1.9900000000000001E-2</v>
      </c>
      <c r="R37" s="34">
        <f>MacroEco!AC34</f>
        <v>1.966E-2</v>
      </c>
      <c r="S37" s="34">
        <f>MacroEco!AD34</f>
        <v>1.966E-2</v>
      </c>
      <c r="T37" s="34">
        <f>MacroEco!AE34</f>
        <v>1.966E-2</v>
      </c>
      <c r="U37" s="34">
        <f>MacroEco!AF34</f>
        <v>1.966E-2</v>
      </c>
      <c r="V37" s="34">
        <f>MacroEco!AG34</f>
        <v>1.966E-2</v>
      </c>
      <c r="W37" s="34">
        <f>MacroEco!AH34</f>
        <v>1.966E-2</v>
      </c>
      <c r="X37" s="34">
        <f>MacroEco!AI34</f>
        <v>1.966E-2</v>
      </c>
      <c r="Y37" s="34">
        <f>MacroEco!AJ34</f>
        <v>1.966E-2</v>
      </c>
      <c r="Z37" s="34">
        <f>MacroEco!AK34</f>
        <v>1.966E-2</v>
      </c>
      <c r="AA37" s="34">
        <f>MacroEco!AL34</f>
        <v>1.966E-2</v>
      </c>
      <c r="AB37" s="34">
        <f>MacroEco!AM34</f>
        <v>1.966E-2</v>
      </c>
      <c r="AC37" s="34">
        <f>MacroEco!AN34</f>
        <v>1.966E-2</v>
      </c>
      <c r="AD37" s="34">
        <f>MacroEco!AO34</f>
        <v>1.966E-2</v>
      </c>
      <c r="AE37" s="34">
        <f>MacroEco!AP34</f>
        <v>1.966E-2</v>
      </c>
      <c r="AF37" s="34">
        <f>MacroEco!AQ34</f>
        <v>1.966E-2</v>
      </c>
      <c r="AG37" s="34">
        <f>MacroEco!AR34</f>
        <v>1.966E-2</v>
      </c>
      <c r="AH37" s="34">
        <f>MacroEco!AS34</f>
        <v>1.966E-2</v>
      </c>
      <c r="AI37" s="34">
        <f>MacroEco!AT34</f>
        <v>1.966E-2</v>
      </c>
      <c r="AJ37" s="34">
        <f>MacroEco!AU34</f>
        <v>1.966E-2</v>
      </c>
      <c r="AK37" s="34">
        <f>MacroEco!AV34</f>
        <v>1.966E-2</v>
      </c>
      <c r="AL37" s="34">
        <f>MacroEco!AW34</f>
        <v>1.966E-2</v>
      </c>
      <c r="AM37" s="34">
        <f>MacroEco!AX34</f>
        <v>1.966E-2</v>
      </c>
      <c r="AN37" s="34">
        <f>MacroEco!AY34</f>
        <v>1.966E-2</v>
      </c>
      <c r="AO37" s="34">
        <f>MacroEco!AZ34</f>
        <v>1.966E-2</v>
      </c>
      <c r="AP37" s="34">
        <f>MacroEco!BA34</f>
        <v>1.966E-2</v>
      </c>
      <c r="AQ37" s="34">
        <f>MacroEco!BB34</f>
        <v>1.966E-2</v>
      </c>
      <c r="AR37" s="34">
        <f>MacroEco!BC34</f>
        <v>1.966E-2</v>
      </c>
      <c r="AS37" s="34">
        <f>MacroEco!BD34</f>
        <v>1.966E-2</v>
      </c>
      <c r="AT37" s="34">
        <f>MacroEco!BE34</f>
        <v>1.966E-2</v>
      </c>
      <c r="AU37" s="34">
        <f>MacroEco!BF34</f>
        <v>1.966E-2</v>
      </c>
      <c r="AV37" s="34">
        <f>MacroEco!BG34</f>
        <v>1.966E-2</v>
      </c>
      <c r="AW37" s="34">
        <f>MacroEco!BH34</f>
        <v>1.966E-2</v>
      </c>
      <c r="AX37" s="160">
        <f>MacroEco!BI34</f>
        <v>1.966E-2</v>
      </c>
      <c r="AY37" s="160">
        <f>MacroEco!BJ34</f>
        <v>1.966E-2</v>
      </c>
      <c r="AZ37" s="160">
        <f>MacroEco!BK34</f>
        <v>1.966E-2</v>
      </c>
      <c r="BA37" s="160">
        <f>MacroEco!BL34</f>
        <v>1.966E-2</v>
      </c>
    </row>
    <row r="38" spans="1:53">
      <c r="F38" s="102"/>
    </row>
    <row r="39" spans="1:53" s="14" customFormat="1">
      <c r="A39" s="14" t="s">
        <v>1105</v>
      </c>
      <c r="B39" s="395"/>
      <c r="C39" s="395"/>
      <c r="D39" s="420">
        <f>MAX(D40:D40)</f>
        <v>2.1524747165643746E-2</v>
      </c>
      <c r="F39" s="14" t="s">
        <v>1396</v>
      </c>
      <c r="G39" s="14" t="s">
        <v>1397</v>
      </c>
      <c r="L39" s="395"/>
      <c r="M39" s="395"/>
      <c r="N39" s="395"/>
      <c r="O39" s="476">
        <f t="shared" ref="O39:AW39" si="13">O33/O35</f>
        <v>2.0803213413738929E-2</v>
      </c>
      <c r="P39" s="476">
        <f t="shared" si="13"/>
        <v>2.0523169137139884E-2</v>
      </c>
      <c r="Q39" s="476">
        <f t="shared" si="13"/>
        <v>1.9622013916738793E-2</v>
      </c>
      <c r="R39" s="476">
        <f t="shared" si="13"/>
        <v>2.1524747165643746E-2</v>
      </c>
      <c r="S39" s="476">
        <f t="shared" si="13"/>
        <v>2.1213943412070124E-2</v>
      </c>
      <c r="T39" s="476">
        <f t="shared" si="13"/>
        <v>2.0903297963560385E-2</v>
      </c>
      <c r="U39" s="476">
        <f t="shared" si="13"/>
        <v>2.0592984330497686E-2</v>
      </c>
      <c r="V39" s="476">
        <f t="shared" si="13"/>
        <v>2.0283264947004862E-2</v>
      </c>
      <c r="W39" s="476">
        <f t="shared" si="13"/>
        <v>1.9974343737092393E-2</v>
      </c>
      <c r="X39" s="476">
        <f t="shared" si="13"/>
        <v>1.9666349149830113E-2</v>
      </c>
      <c r="Y39" s="476">
        <f t="shared" si="13"/>
        <v>1.935941644256161E-2</v>
      </c>
      <c r="Z39" s="476">
        <f t="shared" si="13"/>
        <v>1.9053660046458892E-2</v>
      </c>
      <c r="AA39" s="476">
        <f t="shared" si="13"/>
        <v>1.8749159210012429E-2</v>
      </c>
      <c r="AB39" s="476">
        <f t="shared" si="13"/>
        <v>1.844598633318292E-2</v>
      </c>
      <c r="AC39" s="476">
        <f t="shared" si="13"/>
        <v>1.8144280072848188E-2</v>
      </c>
      <c r="AD39" s="476">
        <f t="shared" si="13"/>
        <v>1.784415601123044E-2</v>
      </c>
      <c r="AE39" s="476">
        <f t="shared" si="13"/>
        <v>1.7545728749541776E-2</v>
      </c>
      <c r="AF39" s="476">
        <f t="shared" si="13"/>
        <v>1.7249115038138394E-2</v>
      </c>
      <c r="AG39" s="476">
        <f t="shared" si="13"/>
        <v>1.695444390703206E-2</v>
      </c>
      <c r="AH39" s="476">
        <f t="shared" si="13"/>
        <v>1.6661852171712434E-2</v>
      </c>
      <c r="AI39" s="476">
        <f t="shared" si="13"/>
        <v>1.637144287224929E-2</v>
      </c>
      <c r="AJ39" s="476">
        <f t="shared" si="13"/>
        <v>1.6083293729683427E-2</v>
      </c>
      <c r="AK39" s="476">
        <f t="shared" si="13"/>
        <v>1.5797474968161879E-2</v>
      </c>
      <c r="AL39" s="476">
        <f t="shared" si="13"/>
        <v>1.5514085433638579E-2</v>
      </c>
      <c r="AM39" s="476">
        <f t="shared" si="13"/>
        <v>1.523321726068178E-2</v>
      </c>
      <c r="AN39" s="476">
        <f t="shared" si="13"/>
        <v>1.4954931319424892E-2</v>
      </c>
      <c r="AO39" s="476">
        <f t="shared" si="13"/>
        <v>1.4679269348884052E-2</v>
      </c>
      <c r="AP39" s="476">
        <f t="shared" si="13"/>
        <v>1.4429583954907337E-2</v>
      </c>
      <c r="AQ39" s="476">
        <f t="shared" si="13"/>
        <v>1.4156272120505273E-2</v>
      </c>
      <c r="AR39" s="476">
        <f t="shared" si="13"/>
        <v>1.3885778589455246E-2</v>
      </c>
      <c r="AS39" s="476">
        <f t="shared" si="13"/>
        <v>1.3618147532421979E-2</v>
      </c>
      <c r="AT39" s="476">
        <f t="shared" si="13"/>
        <v>1.335341506706314E-2</v>
      </c>
      <c r="AU39" s="476">
        <f t="shared" si="13"/>
        <v>1.3091627800735717E-2</v>
      </c>
      <c r="AV39" s="476">
        <f t="shared" si="13"/>
        <v>1.2832861172500392E-2</v>
      </c>
      <c r="AW39" s="476">
        <f t="shared" si="13"/>
        <v>1.2577580346367936E-2</v>
      </c>
    </row>
    <row r="40" spans="1:53">
      <c r="B40" t="s">
        <v>42</v>
      </c>
      <c r="D40" s="35">
        <f>MAX(O40:AW40)</f>
        <v>2.1524747165643746E-2</v>
      </c>
      <c r="E40" s="54" t="str">
        <f>IF(D40&lt;5%,"ok","ERRO")</f>
        <v>ok</v>
      </c>
      <c r="O40" s="157">
        <f t="shared" ref="O40:AW40" si="14">O33/O36</f>
        <v>2.0803213413738929E-2</v>
      </c>
      <c r="P40" s="157">
        <f t="shared" si="14"/>
        <v>2.0523169137139884E-2</v>
      </c>
      <c r="Q40" s="157">
        <f t="shared" si="14"/>
        <v>1.9622013916738793E-2</v>
      </c>
      <c r="R40" s="157">
        <f t="shared" si="14"/>
        <v>2.1524747165643746E-2</v>
      </c>
      <c r="S40" s="157">
        <f t="shared" si="14"/>
        <v>2.1213943412070124E-2</v>
      </c>
      <c r="T40" s="157">
        <f t="shared" si="14"/>
        <v>2.0903297963560385E-2</v>
      </c>
      <c r="U40" s="157">
        <f t="shared" si="14"/>
        <v>2.0592984330497686E-2</v>
      </c>
      <c r="V40" s="157">
        <f t="shared" si="14"/>
        <v>2.0283264947004862E-2</v>
      </c>
      <c r="W40" s="157">
        <f t="shared" si="14"/>
        <v>1.9974343737092393E-2</v>
      </c>
      <c r="X40" s="157">
        <f t="shared" si="14"/>
        <v>1.9666349149830113E-2</v>
      </c>
      <c r="Y40" s="157">
        <f t="shared" si="14"/>
        <v>1.935941644256161E-2</v>
      </c>
      <c r="Z40" s="157">
        <f t="shared" si="14"/>
        <v>1.9053660046458892E-2</v>
      </c>
      <c r="AA40" s="157">
        <f t="shared" si="14"/>
        <v>1.8749159210012429E-2</v>
      </c>
      <c r="AB40" s="157">
        <f t="shared" si="14"/>
        <v>1.844598633318292E-2</v>
      </c>
      <c r="AC40" s="157">
        <f t="shared" si="14"/>
        <v>1.8144280072848188E-2</v>
      </c>
      <c r="AD40" s="157">
        <f t="shared" si="14"/>
        <v>1.784415601123044E-2</v>
      </c>
      <c r="AE40" s="157">
        <f t="shared" si="14"/>
        <v>1.7545728749541776E-2</v>
      </c>
      <c r="AF40" s="157">
        <f t="shared" si="14"/>
        <v>1.7249115038138394E-2</v>
      </c>
      <c r="AG40" s="157">
        <f t="shared" si="14"/>
        <v>1.695444390703206E-2</v>
      </c>
      <c r="AH40" s="157">
        <f t="shared" si="14"/>
        <v>1.6661852171712434E-2</v>
      </c>
      <c r="AI40" s="157">
        <f t="shared" si="14"/>
        <v>1.637144287224929E-2</v>
      </c>
      <c r="AJ40" s="157">
        <f t="shared" si="14"/>
        <v>1.6083293729683427E-2</v>
      </c>
      <c r="AK40" s="157">
        <f t="shared" si="14"/>
        <v>1.5797474968161879E-2</v>
      </c>
      <c r="AL40" s="157">
        <f t="shared" si="14"/>
        <v>1.5514085433638579E-2</v>
      </c>
      <c r="AM40" s="157">
        <f t="shared" si="14"/>
        <v>1.523321726068178E-2</v>
      </c>
      <c r="AN40" s="157">
        <f t="shared" si="14"/>
        <v>1.4954931319424892E-2</v>
      </c>
      <c r="AO40" s="157">
        <f t="shared" si="14"/>
        <v>1.4679269348884052E-2</v>
      </c>
      <c r="AP40" s="157">
        <f t="shared" si="14"/>
        <v>1.4429583954907337E-2</v>
      </c>
      <c r="AQ40" s="157">
        <f t="shared" si="14"/>
        <v>1.4156272120505273E-2</v>
      </c>
      <c r="AR40" s="157">
        <f t="shared" si="14"/>
        <v>1.3885778589455246E-2</v>
      </c>
      <c r="AS40" s="157">
        <f t="shared" si="14"/>
        <v>1.3618147532421979E-2</v>
      </c>
      <c r="AT40" s="157">
        <f t="shared" si="14"/>
        <v>1.335341506706314E-2</v>
      </c>
      <c r="AU40" s="157">
        <f t="shared" si="14"/>
        <v>1.3091627800735717E-2</v>
      </c>
      <c r="AV40" s="157">
        <f t="shared" si="14"/>
        <v>1.2832861172500392E-2</v>
      </c>
      <c r="AW40" s="157">
        <f t="shared" si="14"/>
        <v>1.2577580346367936E-2</v>
      </c>
    </row>
    <row r="42" spans="1:53" s="28" customFormat="1">
      <c r="A42" s="28" t="s">
        <v>1675</v>
      </c>
    </row>
    <row r="43" spans="1:53" s="96" customFormat="1">
      <c r="A43" s="96" t="s">
        <v>1577</v>
      </c>
      <c r="B43" s="96" t="s">
        <v>755</v>
      </c>
    </row>
    <row r="44" spans="1:53">
      <c r="A44" t="s">
        <v>1677</v>
      </c>
      <c r="D44" s="271">
        <v>2.4</v>
      </c>
      <c r="E44" t="s">
        <v>1678</v>
      </c>
      <c r="O44" s="732">
        <f>Operacional!O6</f>
        <v>198813.07423453403</v>
      </c>
      <c r="P44" s="732">
        <f>Operacional!P6</f>
        <v>199901.14280683349</v>
      </c>
      <c r="Q44" s="732">
        <f>Operacional!Q6</f>
        <v>200942.97152722641</v>
      </c>
      <c r="R44" s="732">
        <f>Operacional!R6</f>
        <v>201937.68993243109</v>
      </c>
      <c r="S44" s="732">
        <f>Operacional!S6</f>
        <v>202884.72239350324</v>
      </c>
      <c r="T44" s="732">
        <f>Operacional!T6</f>
        <v>203783.87235421792</v>
      </c>
      <c r="U44" s="732">
        <f>Operacional!U6</f>
        <v>204635.17842383363</v>
      </c>
      <c r="V44" s="732">
        <f>Operacional!V6</f>
        <v>205439.85152909296</v>
      </c>
      <c r="W44" s="732">
        <f>Operacional!W6</f>
        <v>206198.56206712019</v>
      </c>
      <c r="X44" s="732">
        <f>Operacional!X6</f>
        <v>206911.16964061177</v>
      </c>
      <c r="Y44" s="732">
        <f>Operacional!Y6</f>
        <v>207577.69530916325</v>
      </c>
      <c r="Z44" s="732">
        <f>Operacional!Z6</f>
        <v>208197.97410594299</v>
      </c>
      <c r="AA44" s="732">
        <f>Operacional!AA6</f>
        <v>208771.44444173705</v>
      </c>
      <c r="AB44" s="732">
        <f>Operacional!AB6</f>
        <v>209297.49207834259</v>
      </c>
      <c r="AC44" s="732">
        <f>Operacional!AC6</f>
        <v>209776.45045935546</v>
      </c>
      <c r="AD44" s="732">
        <f>Operacional!AD6</f>
        <v>210208.43541255099</v>
      </c>
      <c r="AE44" s="732">
        <f>Operacional!AE6</f>
        <v>210593.63647428891</v>
      </c>
      <c r="AF44" s="732">
        <f>Operacional!AF6</f>
        <v>210932.36602856955</v>
      </c>
      <c r="AG44" s="732">
        <f>Operacional!AG6</f>
        <v>211225.21725400013</v>
      </c>
      <c r="AH44" s="732">
        <f>Operacional!AH6</f>
        <v>211473.0184946713</v>
      </c>
      <c r="AI44" s="732">
        <f>Operacional!AI6</f>
        <v>211676.2120020891</v>
      </c>
      <c r="AJ44" s="732">
        <f>Operacional!AJ6</f>
        <v>211834.94519342214</v>
      </c>
      <c r="AK44" s="732">
        <f>Operacional!AK6</f>
        <v>211949.32336664808</v>
      </c>
      <c r="AL44" s="732">
        <f>Operacional!AL6</f>
        <v>212019.98883943041</v>
      </c>
      <c r="AM44" s="732">
        <f>Operacional!AM6</f>
        <v>212047.58392943264</v>
      </c>
      <c r="AN44" s="732">
        <f>Operacional!AN6</f>
        <v>212032.33327234033</v>
      </c>
      <c r="AO44" s="732">
        <f>Operacional!AO6</f>
        <v>211974.20878869281</v>
      </c>
      <c r="AP44" s="732">
        <f>Operacional!AP6</f>
        <v>211873.43160424309</v>
      </c>
      <c r="AQ44" s="732">
        <f>Operacional!AQ6</f>
        <v>211730.78794389073</v>
      </c>
      <c r="AR44" s="732">
        <f>Operacional!AR6</f>
        <v>211546.73058893951</v>
      </c>
      <c r="AS44" s="732">
        <f>Operacional!AS6</f>
        <v>211321.49119494023</v>
      </c>
      <c r="AT44" s="732">
        <f>Operacional!AT6</f>
        <v>211055.2206889941</v>
      </c>
      <c r="AU44" s="732">
        <f>Operacional!AU6</f>
        <v>210748.33324314645</v>
      </c>
      <c r="AV44" s="732">
        <f>Operacional!AV6</f>
        <v>210401.88534710612</v>
      </c>
      <c r="AW44" s="732">
        <f>Operacional!AW6</f>
        <v>210016.83170253685</v>
      </c>
    </row>
    <row r="45" spans="1:53">
      <c r="A45" t="s">
        <v>1676</v>
      </c>
      <c r="O45" s="289">
        <f t="shared" ref="O45:AW45" si="15">O44/$D$44</f>
        <v>82838.780931055851</v>
      </c>
      <c r="P45" s="289">
        <f t="shared" si="15"/>
        <v>83292.142836180632</v>
      </c>
      <c r="Q45" s="289">
        <f t="shared" si="15"/>
        <v>83726.238136344342</v>
      </c>
      <c r="R45" s="289">
        <f t="shared" si="15"/>
        <v>84140.704138512956</v>
      </c>
      <c r="S45" s="289">
        <f t="shared" si="15"/>
        <v>84535.300997293016</v>
      </c>
      <c r="T45" s="289">
        <f t="shared" si="15"/>
        <v>84909.946814257477</v>
      </c>
      <c r="U45" s="289">
        <f t="shared" si="15"/>
        <v>85264.657676597344</v>
      </c>
      <c r="V45" s="289">
        <f t="shared" si="15"/>
        <v>85599.938137122066</v>
      </c>
      <c r="W45" s="289">
        <f t="shared" si="15"/>
        <v>85916.067527966748</v>
      </c>
      <c r="X45" s="289">
        <f t="shared" si="15"/>
        <v>86212.987350254902</v>
      </c>
      <c r="Y45" s="289">
        <f t="shared" si="15"/>
        <v>86490.706378818024</v>
      </c>
      <c r="Z45" s="289">
        <f t="shared" si="15"/>
        <v>86749.155877476252</v>
      </c>
      <c r="AA45" s="289">
        <f t="shared" si="15"/>
        <v>86988.101850723775</v>
      </c>
      <c r="AB45" s="289">
        <f t="shared" si="15"/>
        <v>87207.288365976085</v>
      </c>
      <c r="AC45" s="289">
        <f t="shared" si="15"/>
        <v>87406.854358064782</v>
      </c>
      <c r="AD45" s="289">
        <f t="shared" si="15"/>
        <v>87586.848088562911</v>
      </c>
      <c r="AE45" s="289">
        <f t="shared" si="15"/>
        <v>87747.348530953721</v>
      </c>
      <c r="AF45" s="289">
        <f t="shared" si="15"/>
        <v>87888.485845237316</v>
      </c>
      <c r="AG45" s="289">
        <f t="shared" si="15"/>
        <v>88010.507189166732</v>
      </c>
      <c r="AH45" s="289">
        <f t="shared" si="15"/>
        <v>88113.757706113043</v>
      </c>
      <c r="AI45" s="289">
        <f t="shared" si="15"/>
        <v>88198.421667537128</v>
      </c>
      <c r="AJ45" s="289">
        <f t="shared" si="15"/>
        <v>88264.560497259226</v>
      </c>
      <c r="AK45" s="289">
        <f t="shared" si="15"/>
        <v>88312.218069436698</v>
      </c>
      <c r="AL45" s="289">
        <f t="shared" si="15"/>
        <v>88341.662016429342</v>
      </c>
      <c r="AM45" s="289">
        <f t="shared" si="15"/>
        <v>88353.159970596942</v>
      </c>
      <c r="AN45" s="289">
        <f t="shared" si="15"/>
        <v>88346.805530141806</v>
      </c>
      <c r="AO45" s="289">
        <f t="shared" si="15"/>
        <v>88322.586995288671</v>
      </c>
      <c r="AP45" s="289">
        <f t="shared" si="15"/>
        <v>88280.596501767955</v>
      </c>
      <c r="AQ45" s="289">
        <f t="shared" si="15"/>
        <v>88221.161643287807</v>
      </c>
      <c r="AR45" s="289">
        <f t="shared" si="15"/>
        <v>88144.471078724804</v>
      </c>
      <c r="AS45" s="289">
        <f t="shared" si="15"/>
        <v>88050.621331225106</v>
      </c>
      <c r="AT45" s="289">
        <f t="shared" si="15"/>
        <v>87939.675287080885</v>
      </c>
      <c r="AU45" s="289">
        <f t="shared" si="15"/>
        <v>87811.805517977686</v>
      </c>
      <c r="AV45" s="289">
        <f t="shared" si="15"/>
        <v>87667.452227960879</v>
      </c>
      <c r="AW45" s="289">
        <f t="shared" si="15"/>
        <v>87507.013209390352</v>
      </c>
    </row>
    <row r="47" spans="1:53" s="14" customFormat="1">
      <c r="A47" s="14" t="s">
        <v>1661</v>
      </c>
      <c r="B47" s="395"/>
      <c r="C47" s="395"/>
      <c r="D47" s="183">
        <f>1/1000000</f>
        <v>9.9999999999999995E-7</v>
      </c>
      <c r="E47" s="14" t="s">
        <v>828</v>
      </c>
      <c r="L47" s="395"/>
      <c r="M47" s="395"/>
      <c r="N47" s="395"/>
      <c r="O47" s="476"/>
      <c r="P47" s="476"/>
      <c r="Q47" s="476"/>
      <c r="R47" s="476"/>
      <c r="S47" s="476"/>
      <c r="T47" s="476"/>
      <c r="U47" s="476"/>
      <c r="V47" s="476"/>
      <c r="W47" s="476"/>
      <c r="X47" s="476"/>
      <c r="Y47" s="476"/>
      <c r="Z47" s="476"/>
      <c r="AA47" s="476"/>
      <c r="AB47" s="476"/>
      <c r="AC47" s="476"/>
      <c r="AD47" s="476"/>
      <c r="AE47" s="476"/>
      <c r="AF47" s="476"/>
      <c r="AG47" s="476"/>
      <c r="AH47" s="476"/>
      <c r="AI47" s="476"/>
      <c r="AJ47" s="476"/>
      <c r="AK47" s="476"/>
      <c r="AL47" s="476"/>
      <c r="AM47" s="476"/>
      <c r="AN47" s="476"/>
      <c r="AO47" s="476"/>
      <c r="AP47" s="476"/>
      <c r="AQ47" s="476"/>
      <c r="AR47" s="476"/>
      <c r="AS47" s="476"/>
      <c r="AT47" s="476"/>
      <c r="AU47" s="476"/>
      <c r="AV47" s="476"/>
      <c r="AW47" s="476"/>
    </row>
    <row r="48" spans="1:53">
      <c r="A48" t="s">
        <v>1722</v>
      </c>
      <c r="B48" t="s">
        <v>1723</v>
      </c>
      <c r="F48" s="102"/>
      <c r="L48" s="325"/>
      <c r="M48" s="103"/>
      <c r="O48" s="102">
        <f>O33/O2</f>
        <v>17.459974797759092</v>
      </c>
      <c r="P48" s="102">
        <f t="shared" ref="P48:AW48" si="16">P33/P2</f>
        <v>17.553243096885637</v>
      </c>
      <c r="Q48" s="102">
        <f t="shared" si="16"/>
        <v>17.116466496583715</v>
      </c>
      <c r="R48" s="102">
        <f t="shared" si="16"/>
        <v>19.145379377863389</v>
      </c>
      <c r="S48" s="102">
        <f t="shared" si="16"/>
        <v>19.239895399185212</v>
      </c>
      <c r="T48" s="102">
        <f t="shared" si="16"/>
        <v>19.330874199436554</v>
      </c>
      <c r="U48" s="102">
        <f t="shared" si="16"/>
        <v>19.41830665422588</v>
      </c>
      <c r="V48" s="102">
        <f t="shared" si="16"/>
        <v>19.502276637238985</v>
      </c>
      <c r="W48" s="102">
        <f t="shared" si="16"/>
        <v>19.582825370066562</v>
      </c>
      <c r="X48" s="102">
        <f t="shared" si="16"/>
        <v>19.659929665095373</v>
      </c>
      <c r="Y48" s="102">
        <f t="shared" si="16"/>
        <v>19.733579036628434</v>
      </c>
      <c r="Z48" s="102">
        <f t="shared" si="16"/>
        <v>19.803748051105806</v>
      </c>
      <c r="AA48" s="102">
        <f t="shared" si="16"/>
        <v>19.870379418586626</v>
      </c>
      <c r="AB48" s="102">
        <f t="shared" si="16"/>
        <v>19.933411315883948</v>
      </c>
      <c r="AC48" s="102">
        <f t="shared" si="16"/>
        <v>19.992857454224943</v>
      </c>
      <c r="AD48" s="102">
        <f t="shared" si="16"/>
        <v>20.048714111911877</v>
      </c>
      <c r="AE48" s="102">
        <f t="shared" si="16"/>
        <v>20.100983413774728</v>
      </c>
      <c r="AF48" s="102">
        <f t="shared" si="16"/>
        <v>20.149677315581823</v>
      </c>
      <c r="AG48" s="102">
        <f t="shared" si="16"/>
        <v>20.194830370275657</v>
      </c>
      <c r="AH48" s="102">
        <f t="shared" si="16"/>
        <v>20.236496189100905</v>
      </c>
      <c r="AI48" s="102">
        <f t="shared" si="16"/>
        <v>20.274697459849325</v>
      </c>
      <c r="AJ48" s="102">
        <f t="shared" si="16"/>
        <v>20.309433131909802</v>
      </c>
      <c r="AK48" s="102">
        <f t="shared" si="16"/>
        <v>20.340698703188053</v>
      </c>
      <c r="AL48" s="102">
        <f t="shared" si="16"/>
        <v>20.36853307026238</v>
      </c>
      <c r="AM48" s="102">
        <f t="shared" si="16"/>
        <v>20.392975278263442</v>
      </c>
      <c r="AN48" s="102">
        <f t="shared" si="16"/>
        <v>20.414030639234245</v>
      </c>
      <c r="AO48" s="102">
        <f t="shared" si="16"/>
        <v>20.431683928856085</v>
      </c>
      <c r="AP48" s="102">
        <f t="shared" si="16"/>
        <v>20.479007938411009</v>
      </c>
      <c r="AQ48" s="102">
        <f t="shared" si="16"/>
        <v>20.486104801183739</v>
      </c>
      <c r="AR48" s="102">
        <f t="shared" si="16"/>
        <v>20.489723918404497</v>
      </c>
      <c r="AS48" s="102">
        <f t="shared" si="16"/>
        <v>20.489874020574003</v>
      </c>
      <c r="AT48" s="102">
        <f t="shared" si="16"/>
        <v>20.486557391471614</v>
      </c>
      <c r="AU48" s="102">
        <f t="shared" si="16"/>
        <v>20.479797998430463</v>
      </c>
      <c r="AV48" s="102">
        <f t="shared" si="16"/>
        <v>20.46967266615961</v>
      </c>
      <c r="AW48" s="102">
        <f t="shared" si="16"/>
        <v>20.456902954236632</v>
      </c>
    </row>
    <row r="49" spans="1:49">
      <c r="A49" t="s">
        <v>1726</v>
      </c>
      <c r="B49" t="s">
        <v>1450</v>
      </c>
      <c r="D49" s="736">
        <v>14.8</v>
      </c>
      <c r="E49" t="s">
        <v>1450</v>
      </c>
      <c r="O49" s="567">
        <f>O48*1000000/O45/12</f>
        <v>17.564211875887061</v>
      </c>
      <c r="P49" s="567">
        <f t="shared" ref="P49:AW49" si="17">P48*1000000/P45/12</f>
        <v>17.561923709308168</v>
      </c>
      <c r="Q49" s="567">
        <f t="shared" si="17"/>
        <v>17.036143505287566</v>
      </c>
      <c r="R49" s="45">
        <f t="shared" si="17"/>
        <v>18.961670190710297</v>
      </c>
      <c r="S49" s="567">
        <f t="shared" si="17"/>
        <v>18.966332380482196</v>
      </c>
      <c r="T49" s="567">
        <f t="shared" si="17"/>
        <v>18.971937255010591</v>
      </c>
      <c r="U49" s="567">
        <f t="shared" si="17"/>
        <v>18.97846382405211</v>
      </c>
      <c r="V49" s="567">
        <f t="shared" si="17"/>
        <v>18.985874933303496</v>
      </c>
      <c r="W49" s="567">
        <f t="shared" si="17"/>
        <v>18.994143483592392</v>
      </c>
      <c r="X49" s="567">
        <f t="shared" si="17"/>
        <v>19.003256034213241</v>
      </c>
      <c r="Y49" s="567">
        <f t="shared" si="17"/>
        <v>19.01319793269457</v>
      </c>
      <c r="Z49" s="567">
        <f t="shared" si="17"/>
        <v>19.023958456991064</v>
      </c>
      <c r="AA49" s="567">
        <f t="shared" si="17"/>
        <v>19.035533783579258</v>
      </c>
      <c r="AB49" s="567">
        <f t="shared" si="17"/>
        <v>19.047921805410482</v>
      </c>
      <c r="AC49" s="567">
        <f t="shared" si="17"/>
        <v>19.061107584236289</v>
      </c>
      <c r="AD49" s="567">
        <f t="shared" si="17"/>
        <v>19.075080476732214</v>
      </c>
      <c r="AE49" s="567">
        <f t="shared" si="17"/>
        <v>19.089829826105717</v>
      </c>
      <c r="AF49" s="567">
        <f t="shared" si="17"/>
        <v>19.105344234229719</v>
      </c>
      <c r="AG49" s="567">
        <f t="shared" si="17"/>
        <v>19.121609278300514</v>
      </c>
      <c r="AH49" s="567">
        <f t="shared" si="17"/>
        <v>19.138608162072291</v>
      </c>
      <c r="AI49" s="567">
        <f t="shared" si="17"/>
        <v>19.156330574971953</v>
      </c>
      <c r="AJ49" s="567">
        <f t="shared" si="17"/>
        <v>19.17477129504358</v>
      </c>
      <c r="AK49" s="567">
        <f t="shared" si="17"/>
        <v>19.193926529315664</v>
      </c>
      <c r="AL49" s="567">
        <f t="shared" si="17"/>
        <v>19.213785626305384</v>
      </c>
      <c r="AM49" s="567">
        <f t="shared" si="17"/>
        <v>19.234338727528272</v>
      </c>
      <c r="AN49" s="567">
        <f t="shared" si="17"/>
        <v>19.255582697393503</v>
      </c>
      <c r="AO49" s="567">
        <f t="shared" si="17"/>
        <v>19.277518756278013</v>
      </c>
      <c r="AP49" s="567">
        <f t="shared" si="17"/>
        <v>19.33136003259116</v>
      </c>
      <c r="AQ49" s="567">
        <f t="shared" si="17"/>
        <v>19.351087293561307</v>
      </c>
      <c r="AR49" s="567">
        <f t="shared" si="17"/>
        <v>19.371345386772692</v>
      </c>
      <c r="AS49" s="567">
        <f t="shared" si="17"/>
        <v>19.392134614148134</v>
      </c>
      <c r="AT49" s="567">
        <f t="shared" si="17"/>
        <v>19.41345712709008</v>
      </c>
      <c r="AU49" s="567">
        <f t="shared" si="17"/>
        <v>19.435311950773372</v>
      </c>
      <c r="AV49" s="567">
        <f t="shared" si="17"/>
        <v>19.457689395121339</v>
      </c>
      <c r="AW49" s="567">
        <f t="shared" si="17"/>
        <v>19.48120328108876</v>
      </c>
    </row>
    <row r="50" spans="1:49" s="53" customFormat="1">
      <c r="A50" s="53" t="s">
        <v>1727</v>
      </c>
      <c r="B50" s="53" t="s">
        <v>38</v>
      </c>
      <c r="O50" s="735">
        <f>O$45*$D49*12*$D47*O2</f>
        <v>15.762669378834403</v>
      </c>
      <c r="P50" s="735">
        <f t="shared" ref="P50:AW50" si="18">P$45*$D49*12*$D47*P2</f>
        <v>16.32440373293613</v>
      </c>
      <c r="Q50" s="735">
        <f t="shared" si="18"/>
        <v>16.901766407640693</v>
      </c>
      <c r="R50" s="735">
        <f t="shared" si="18"/>
        <v>17.494997447991334</v>
      </c>
      <c r="S50" s="735">
        <f t="shared" si="18"/>
        <v>18.104355520504296</v>
      </c>
      <c r="T50" s="735">
        <f t="shared" si="18"/>
        <v>18.730128616135211</v>
      </c>
      <c r="U50" s="735">
        <f t="shared" si="18"/>
        <v>19.372624840203127</v>
      </c>
      <c r="V50" s="735">
        <f t="shared" si="18"/>
        <v>20.032266580953177</v>
      </c>
      <c r="W50" s="735">
        <f t="shared" si="18"/>
        <v>20.709435239508075</v>
      </c>
      <c r="X50" s="735">
        <f t="shared" si="18"/>
        <v>21.404435742895927</v>
      </c>
      <c r="Y50" s="735">
        <f t="shared" si="18"/>
        <v>22.117587716889901</v>
      </c>
      <c r="Z50" s="735">
        <f t="shared" si="18"/>
        <v>22.849189342553615</v>
      </c>
      <c r="AA50" s="735">
        <f t="shared" si="18"/>
        <v>23.599490016019523</v>
      </c>
      <c r="AB50" s="735">
        <f t="shared" si="18"/>
        <v>24.368722985681064</v>
      </c>
      <c r="AC50" s="735">
        <f t="shared" si="18"/>
        <v>25.157223262367154</v>
      </c>
      <c r="AD50" s="735">
        <f t="shared" si="18"/>
        <v>25.965299468163952</v>
      </c>
      <c r="AE50" s="735">
        <f t="shared" si="18"/>
        <v>26.793266555670399</v>
      </c>
      <c r="AF50" s="735">
        <f t="shared" si="18"/>
        <v>27.641453079609278</v>
      </c>
      <c r="AG50" s="735">
        <f t="shared" si="18"/>
        <v>28.51022440577421</v>
      </c>
      <c r="AH50" s="735">
        <f t="shared" si="18"/>
        <v>29.399981641270628</v>
      </c>
      <c r="AI50" s="735">
        <f t="shared" si="18"/>
        <v>30.311077483009033</v>
      </c>
      <c r="AJ50" s="735">
        <f t="shared" si="18"/>
        <v>31.243821579831192</v>
      </c>
      <c r="AK50" s="735">
        <f t="shared" si="18"/>
        <v>32.19851211188314</v>
      </c>
      <c r="AL50" s="735">
        <f t="shared" si="18"/>
        <v>33.175524754104629</v>
      </c>
      <c r="AM50" s="735">
        <f t="shared" si="18"/>
        <v>34.175237936067646</v>
      </c>
      <c r="AN50" s="735">
        <f t="shared" si="18"/>
        <v>35.197963422197276</v>
      </c>
      <c r="AO50" s="735">
        <f t="shared" si="18"/>
        <v>36.243964032338098</v>
      </c>
      <c r="AP50" s="735">
        <f t="shared" si="18"/>
        <v>37.313534843246039</v>
      </c>
      <c r="AQ50" s="735">
        <f t="shared" si="18"/>
        <v>38.407065934213662</v>
      </c>
      <c r="AR50" s="735">
        <f t="shared" si="18"/>
        <v>39.524889072869982</v>
      </c>
      <c r="AS50" s="735">
        <f t="shared" si="18"/>
        <v>40.667290055434627</v>
      </c>
      <c r="AT50" s="735">
        <f t="shared" si="18"/>
        <v>41.834529672337254</v>
      </c>
      <c r="AU50" s="735">
        <f t="shared" si="18"/>
        <v>43.026910648428512</v>
      </c>
      <c r="AV50" s="735">
        <f t="shared" si="18"/>
        <v>44.244864342369816</v>
      </c>
      <c r="AW50" s="735">
        <f t="shared" si="18"/>
        <v>45.488809187010858</v>
      </c>
    </row>
    <row r="51" spans="1:49"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</row>
    <row r="52" spans="1:49" s="1" customFormat="1">
      <c r="A52" s="1" t="s">
        <v>1674</v>
      </c>
      <c r="R52" s="737"/>
    </row>
    <row r="53" spans="1:49" ht="13.5" thickBot="1">
      <c r="C53" s="102"/>
      <c r="D53" s="102"/>
      <c r="E53" s="102"/>
      <c r="J53" s="102"/>
      <c r="K53" s="102"/>
      <c r="L53" s="102"/>
    </row>
    <row r="54" spans="1:49" ht="13.5" thickBot="1">
      <c r="A54" s="711"/>
      <c r="B54" s="711">
        <v>2020</v>
      </c>
      <c r="C54" s="711" t="s">
        <v>42</v>
      </c>
      <c r="D54" s="711">
        <v>2021</v>
      </c>
      <c r="E54" s="711" t="s">
        <v>42</v>
      </c>
      <c r="F54" s="711">
        <v>2022</v>
      </c>
      <c r="G54" s="711" t="s">
        <v>42</v>
      </c>
      <c r="J54" s="102"/>
      <c r="K54" s="102"/>
      <c r="L54" s="102"/>
    </row>
    <row r="55" spans="1:49" ht="13.5" thickBot="1">
      <c r="A55" s="708" t="s">
        <v>1104</v>
      </c>
      <c r="B55" s="709">
        <f>SUM(B56:B63)</f>
        <v>718.6880894160264</v>
      </c>
      <c r="C55" s="714">
        <f t="shared" ref="C55:C63" si="19">B55/B$55</f>
        <v>1</v>
      </c>
      <c r="D55" s="709">
        <f>SUM(D56:D63)</f>
        <v>753.66088261017649</v>
      </c>
      <c r="E55" s="714">
        <f t="shared" ref="E55:E63" si="20">D55/D$55</f>
        <v>1</v>
      </c>
      <c r="F55" s="709">
        <f>SUM(F56:F63)</f>
        <v>797.27605988999994</v>
      </c>
      <c r="G55" s="714">
        <f t="shared" ref="G55:G63" si="21">F55/F$55</f>
        <v>1</v>
      </c>
      <c r="J55" s="102"/>
      <c r="K55" s="102"/>
      <c r="L55" s="102"/>
    </row>
    <row r="56" spans="1:49" ht="13.5" thickBot="1">
      <c r="A56" s="708" t="s">
        <v>1673</v>
      </c>
      <c r="B56" s="709">
        <v>152.41400583564368</v>
      </c>
      <c r="C56" s="714">
        <f t="shared" si="19"/>
        <v>0.21207253616723834</v>
      </c>
      <c r="D56" s="709">
        <v>175.75197017946584</v>
      </c>
      <c r="E56" s="714">
        <f t="shared" si="20"/>
        <v>0.23319768112520148</v>
      </c>
      <c r="F56" s="709">
        <v>192.11746165</v>
      </c>
      <c r="G56" s="714">
        <f t="shared" si="21"/>
        <v>0.24096730268874048</v>
      </c>
    </row>
    <row r="57" spans="1:49" ht="13.5" thickBot="1">
      <c r="A57" s="708" t="s">
        <v>1672</v>
      </c>
      <c r="B57" s="709">
        <v>11.188376060047585</v>
      </c>
      <c r="C57" s="714">
        <f t="shared" si="19"/>
        <v>1.5567777210749041E-2</v>
      </c>
      <c r="D57" s="709">
        <v>11.296535764270168</v>
      </c>
      <c r="E57" s="714">
        <f t="shared" si="20"/>
        <v>1.4988884291229942E-2</v>
      </c>
      <c r="F57" s="709">
        <v>12.291098960000001</v>
      </c>
      <c r="G57" s="714">
        <f t="shared" si="21"/>
        <v>1.5416365269635466E-2</v>
      </c>
      <c r="J57" s="36"/>
      <c r="L57" s="36"/>
      <c r="X57" s="42"/>
    </row>
    <row r="58" spans="1:49" ht="13.5" thickBot="1">
      <c r="A58" s="708" t="s">
        <v>1671</v>
      </c>
      <c r="B58" s="709">
        <v>0.52925770451452092</v>
      </c>
      <c r="C58" s="714">
        <f t="shared" si="19"/>
        <v>7.3642197819720641E-4</v>
      </c>
      <c r="D58" s="709">
        <v>14.469983485752575</v>
      </c>
      <c r="E58" s="714">
        <f t="shared" si="20"/>
        <v>1.9199594697867618E-2</v>
      </c>
      <c r="F58" s="709">
        <v>6.2519751399999999</v>
      </c>
      <c r="G58" s="714">
        <f t="shared" si="21"/>
        <v>7.8416692216527664E-3</v>
      </c>
      <c r="X58" s="42"/>
    </row>
    <row r="59" spans="1:49" ht="13.5" thickBot="1">
      <c r="A59" s="708" t="s">
        <v>1670</v>
      </c>
      <c r="B59" s="709">
        <v>0</v>
      </c>
      <c r="C59" s="714">
        <f t="shared" si="19"/>
        <v>0</v>
      </c>
      <c r="D59" s="709">
        <v>0</v>
      </c>
      <c r="E59" s="714">
        <f t="shared" si="20"/>
        <v>0</v>
      </c>
      <c r="F59" s="709">
        <v>0</v>
      </c>
      <c r="G59" s="714">
        <f t="shared" si="21"/>
        <v>0</v>
      </c>
      <c r="X59" s="42"/>
    </row>
    <row r="60" spans="1:49" ht="13.5" thickBot="1">
      <c r="A60" s="708" t="s">
        <v>1669</v>
      </c>
      <c r="B60" s="709">
        <v>0</v>
      </c>
      <c r="C60" s="714">
        <f t="shared" si="19"/>
        <v>0</v>
      </c>
      <c r="D60" s="709">
        <v>0</v>
      </c>
      <c r="E60" s="714">
        <f t="shared" si="20"/>
        <v>0</v>
      </c>
      <c r="F60" s="709">
        <v>0</v>
      </c>
      <c r="G60" s="714">
        <f t="shared" si="21"/>
        <v>0</v>
      </c>
      <c r="X60" s="42"/>
    </row>
    <row r="61" spans="1:49" ht="13.5" thickBot="1">
      <c r="A61" s="708" t="s">
        <v>1668</v>
      </c>
      <c r="B61" s="709">
        <v>84.613004008632487</v>
      </c>
      <c r="C61" s="714">
        <f t="shared" si="19"/>
        <v>0.1177325814281759</v>
      </c>
      <c r="D61" s="709">
        <v>78.983269625969612</v>
      </c>
      <c r="E61" s="714">
        <f t="shared" si="20"/>
        <v>0.10479948136942503</v>
      </c>
      <c r="F61" s="709">
        <v>82.408541270000001</v>
      </c>
      <c r="G61" s="714">
        <f t="shared" si="21"/>
        <v>0.1033626185657323</v>
      </c>
      <c r="X61" s="42"/>
    </row>
    <row r="62" spans="1:49" ht="13.5" thickBot="1">
      <c r="A62" s="708" t="s">
        <v>1667</v>
      </c>
      <c r="B62" s="709">
        <v>464.16052375454575</v>
      </c>
      <c r="C62" s="714">
        <f t="shared" si="19"/>
        <v>0.64584418552379474</v>
      </c>
      <c r="D62" s="709">
        <v>468.41374643029962</v>
      </c>
      <c r="E62" s="714">
        <f t="shared" si="20"/>
        <v>0.62151792303194531</v>
      </c>
      <c r="F62" s="709">
        <v>493.84318818999998</v>
      </c>
      <c r="G62" s="714">
        <f t="shared" si="21"/>
        <v>0.61941304026880661</v>
      </c>
      <c r="X62" s="42"/>
    </row>
    <row r="63" spans="1:49" ht="13.5" thickBot="1">
      <c r="A63" s="708" t="s">
        <v>1666</v>
      </c>
      <c r="B63" s="709">
        <v>5.7829220526424718</v>
      </c>
      <c r="C63" s="714">
        <f t="shared" si="19"/>
        <v>8.0464976918448918E-3</v>
      </c>
      <c r="D63" s="709">
        <v>4.7453771244185825</v>
      </c>
      <c r="E63" s="714">
        <f t="shared" si="20"/>
        <v>6.2964354843305318E-3</v>
      </c>
      <c r="F63" s="709">
        <v>10.36379468</v>
      </c>
      <c r="G63" s="714">
        <f t="shared" si="21"/>
        <v>1.2999003985432462E-2</v>
      </c>
      <c r="X63" s="42"/>
    </row>
    <row r="64" spans="1:49">
      <c r="C64" s="102"/>
      <c r="D64" s="102"/>
      <c r="E64" s="102"/>
    </row>
    <row r="65" spans="1:15">
      <c r="C65" s="102"/>
      <c r="D65" s="102"/>
      <c r="E65" s="102"/>
    </row>
    <row r="66" spans="1:15">
      <c r="A66" s="1" t="s">
        <v>1665</v>
      </c>
      <c r="B66" s="1"/>
      <c r="C66" s="226"/>
      <c r="D66" s="226"/>
      <c r="E66" s="226"/>
      <c r="F66" s="1"/>
      <c r="G66" s="1"/>
      <c r="H66" s="1"/>
      <c r="I66" s="1"/>
      <c r="J66" s="1"/>
      <c r="K66" s="1"/>
      <c r="L66" s="1"/>
      <c r="M66" s="1"/>
    </row>
    <row r="67" spans="1:15" ht="13.5" thickBot="1">
      <c r="C67" s="102"/>
      <c r="D67" s="102"/>
      <c r="E67" s="102"/>
    </row>
    <row r="68" spans="1:15" ht="15.75" thickBot="1">
      <c r="A68" s="713"/>
      <c r="B68" s="712"/>
      <c r="C68" s="715">
        <f t="shared" ref="C68:M68" si="22">O1</f>
        <v>2024</v>
      </c>
      <c r="D68" s="715">
        <f t="shared" si="22"/>
        <v>2025</v>
      </c>
      <c r="E68" s="715">
        <f t="shared" si="22"/>
        <v>2026</v>
      </c>
      <c r="F68" s="715">
        <f t="shared" si="22"/>
        <v>2027</v>
      </c>
      <c r="G68" s="715">
        <f t="shared" si="22"/>
        <v>2028</v>
      </c>
      <c r="H68" s="715">
        <f t="shared" si="22"/>
        <v>2029</v>
      </c>
      <c r="I68" s="715">
        <f t="shared" si="22"/>
        <v>2030</v>
      </c>
      <c r="J68" s="715">
        <f t="shared" si="22"/>
        <v>2031</v>
      </c>
      <c r="K68" s="715">
        <f t="shared" si="22"/>
        <v>2032</v>
      </c>
      <c r="L68" s="715">
        <f t="shared" si="22"/>
        <v>2033</v>
      </c>
      <c r="M68" s="715">
        <f t="shared" si="22"/>
        <v>2034</v>
      </c>
    </row>
    <row r="69" spans="1:15" ht="13.5" customHeight="1" thickBot="1">
      <c r="A69" s="747" t="s">
        <v>1664</v>
      </c>
      <c r="B69" s="708" t="s">
        <v>1663</v>
      </c>
      <c r="C69" s="709">
        <f t="shared" ref="C69:M69" si="23">O35</f>
        <v>899.22069611143502</v>
      </c>
      <c r="D69" s="709">
        <f t="shared" si="23"/>
        <v>943.85063785669865</v>
      </c>
      <c r="E69" s="709">
        <f t="shared" si="23"/>
        <v>991.51226351654839</v>
      </c>
      <c r="F69" s="709">
        <f t="shared" si="23"/>
        <v>1041.3355564558024</v>
      </c>
      <c r="G69" s="709">
        <f t="shared" si="23"/>
        <v>1093.6624599005952</v>
      </c>
      <c r="H69" s="709">
        <f t="shared" si="23"/>
        <v>1148.6187797781083</v>
      </c>
      <c r="I69" s="709">
        <f t="shared" si="23"/>
        <v>1206.3366437382024</v>
      </c>
      <c r="J69" s="709">
        <f t="shared" si="23"/>
        <v>1266.9548188187184</v>
      </c>
      <c r="K69" s="709">
        <f t="shared" si="23"/>
        <v>1330.6190450733952</v>
      </c>
      <c r="L69" s="709">
        <f t="shared" si="23"/>
        <v>1397.4823859645244</v>
      </c>
      <c r="M69" s="709">
        <f t="shared" si="23"/>
        <v>1467.7055963627645</v>
      </c>
    </row>
    <row r="70" spans="1:15" ht="13.5" thickBot="1">
      <c r="A70" s="748"/>
      <c r="B70" s="708" t="s">
        <v>1098</v>
      </c>
      <c r="C70" s="709">
        <f>O$33</f>
        <v>18.706680047257063</v>
      </c>
      <c r="D70" s="709">
        <f t="shared" ref="D70:M70" si="24">P$33</f>
        <v>19.370806280930392</v>
      </c>
      <c r="E70" s="709">
        <f t="shared" si="24"/>
        <v>19.455467433338892</v>
      </c>
      <c r="F70" s="709">
        <f t="shared" si="24"/>
        <v>22.414484567306083</v>
      </c>
      <c r="G70" s="709">
        <f t="shared" si="24"/>
        <v>23.200893536236638</v>
      </c>
      <c r="H70" s="709">
        <f t="shared" si="24"/>
        <v>24.009920600242946</v>
      </c>
      <c r="I70" s="709">
        <f t="shared" si="24"/>
        <v>24.842071601805973</v>
      </c>
      <c r="J70" s="709">
        <f t="shared" si="24"/>
        <v>25.697980265984608</v>
      </c>
      <c r="K70" s="709">
        <f t="shared" si="24"/>
        <v>26.578242189417633</v>
      </c>
      <c r="L70" s="709">
        <f t="shared" si="24"/>
        <v>27.483376533115983</v>
      </c>
      <c r="M70" s="709">
        <f t="shared" si="24"/>
        <v>28.413923855064997</v>
      </c>
    </row>
    <row r="71" spans="1:15" ht="13.5" thickBot="1">
      <c r="A71" s="749"/>
      <c r="B71" s="707" t="s">
        <v>1662</v>
      </c>
      <c r="C71" s="710">
        <f t="shared" ref="C71:M71" si="25">C70/C69</f>
        <v>2.0803213413738929E-2</v>
      </c>
      <c r="D71" s="710">
        <f t="shared" si="25"/>
        <v>2.0523169137139884E-2</v>
      </c>
      <c r="E71" s="710">
        <f t="shared" si="25"/>
        <v>1.9622013916738793E-2</v>
      </c>
      <c r="F71" s="710">
        <f t="shared" si="25"/>
        <v>2.1524747165643746E-2</v>
      </c>
      <c r="G71" s="710">
        <f t="shared" si="25"/>
        <v>2.1213943412070124E-2</v>
      </c>
      <c r="H71" s="710">
        <f t="shared" si="25"/>
        <v>2.0903297963560385E-2</v>
      </c>
      <c r="I71" s="710">
        <f t="shared" si="25"/>
        <v>2.0592984330497686E-2</v>
      </c>
      <c r="J71" s="710">
        <f t="shared" si="25"/>
        <v>2.0283264947004862E-2</v>
      </c>
      <c r="K71" s="710">
        <f t="shared" si="25"/>
        <v>1.9974343737092393E-2</v>
      </c>
      <c r="L71" s="710">
        <f t="shared" si="25"/>
        <v>1.9666349149830113E-2</v>
      </c>
      <c r="M71" s="710">
        <f t="shared" si="25"/>
        <v>1.935941644256161E-2</v>
      </c>
    </row>
    <row r="72" spans="1:15" ht="13.5" customHeight="1" thickBot="1">
      <c r="A72" s="747" t="str">
        <f>CONCATENATE("Cenário 1: taxa de R$ ",D49," por domicílio / mês")</f>
        <v>Cenário 1: taxa de R$ 14,8 por domicílio / mês</v>
      </c>
      <c r="B72" s="708" t="s">
        <v>1728</v>
      </c>
      <c r="C72" s="709">
        <f>C$69+O50</f>
        <v>914.98336549026942</v>
      </c>
      <c r="D72" s="709">
        <f t="shared" ref="D72:M72" si="26">D$69+P50</f>
        <v>960.17504158963482</v>
      </c>
      <c r="E72" s="709">
        <f t="shared" si="26"/>
        <v>1008.4140299241891</v>
      </c>
      <c r="F72" s="709">
        <f t="shared" si="26"/>
        <v>1058.8305539037938</v>
      </c>
      <c r="G72" s="709">
        <f t="shared" si="26"/>
        <v>1111.7668154210994</v>
      </c>
      <c r="H72" s="709">
        <f t="shared" si="26"/>
        <v>1167.3489083942436</v>
      </c>
      <c r="I72" s="709">
        <f t="shared" si="26"/>
        <v>1225.7092685784055</v>
      </c>
      <c r="J72" s="709">
        <f t="shared" si="26"/>
        <v>1286.9870853996715</v>
      </c>
      <c r="K72" s="709">
        <f t="shared" si="26"/>
        <v>1351.3284803129034</v>
      </c>
      <c r="L72" s="709">
        <f t="shared" si="26"/>
        <v>1418.8868217074203</v>
      </c>
      <c r="M72" s="709">
        <f t="shared" si="26"/>
        <v>1489.8231840796543</v>
      </c>
    </row>
    <row r="73" spans="1:15" ht="13.5" thickBot="1">
      <c r="A73" s="748"/>
      <c r="B73" s="708" t="s">
        <v>1098</v>
      </c>
      <c r="C73" s="709">
        <f>O$33</f>
        <v>18.706680047257063</v>
      </c>
      <c r="D73" s="709">
        <f t="shared" ref="D73" si="27">P$33</f>
        <v>19.370806280930392</v>
      </c>
      <c r="E73" s="709">
        <f t="shared" ref="E73" si="28">Q$33</f>
        <v>19.455467433338892</v>
      </c>
      <c r="F73" s="709">
        <f t="shared" ref="F73" si="29">R$33</f>
        <v>22.414484567306083</v>
      </c>
      <c r="G73" s="709">
        <f t="shared" ref="G73" si="30">S$33</f>
        <v>23.200893536236638</v>
      </c>
      <c r="H73" s="709">
        <f t="shared" ref="H73" si="31">T$33</f>
        <v>24.009920600242946</v>
      </c>
      <c r="I73" s="709">
        <f t="shared" ref="I73" si="32">U$33</f>
        <v>24.842071601805973</v>
      </c>
      <c r="J73" s="709">
        <f t="shared" ref="J73" si="33">V$33</f>
        <v>25.697980265984608</v>
      </c>
      <c r="K73" s="709">
        <f t="shared" ref="K73" si="34">W$33</f>
        <v>26.578242189417633</v>
      </c>
      <c r="L73" s="709">
        <f t="shared" ref="L73" si="35">X$33</f>
        <v>27.483376533115983</v>
      </c>
      <c r="M73" s="709">
        <f t="shared" ref="M73" si="36">Y$33</f>
        <v>28.413923855064997</v>
      </c>
    </row>
    <row r="74" spans="1:15" ht="13.5" thickBot="1">
      <c r="A74" s="749"/>
      <c r="B74" s="707" t="s">
        <v>1662</v>
      </c>
      <c r="C74" s="710">
        <f t="shared" ref="C74:M74" si="37">C73/C72</f>
        <v>2.044483075081216E-2</v>
      </c>
      <c r="D74" s="710">
        <f t="shared" si="37"/>
        <v>2.01742447386059E-2</v>
      </c>
      <c r="E74" s="710">
        <f t="shared" si="37"/>
        <v>1.9293134422972598E-2</v>
      </c>
      <c r="F74" s="710">
        <f t="shared" si="37"/>
        <v>2.1169094983768934E-2</v>
      </c>
      <c r="G74" s="710">
        <f t="shared" si="37"/>
        <v>2.0868488980262404E-2</v>
      </c>
      <c r="H74" s="710">
        <f t="shared" si="37"/>
        <v>2.0567904272313912E-2</v>
      </c>
      <c r="I74" s="710">
        <f t="shared" si="37"/>
        <v>2.026750734341607E-2</v>
      </c>
      <c r="J74" s="710">
        <f t="shared" si="37"/>
        <v>1.9967551001495984E-2</v>
      </c>
      <c r="K74" s="710">
        <f t="shared" si="37"/>
        <v>1.9668232096509485E-2</v>
      </c>
      <c r="L74" s="710">
        <f t="shared" si="37"/>
        <v>1.9369674954090987E-2</v>
      </c>
      <c r="M74" s="710">
        <f t="shared" si="37"/>
        <v>1.9072010798796796E-2</v>
      </c>
    </row>
    <row r="78" spans="1:15" ht="13.5" thickBot="1"/>
    <row r="79" spans="1:15" ht="36.75" thickBot="1">
      <c r="L79" s="565" t="s">
        <v>1444</v>
      </c>
      <c r="M79" s="566" t="s">
        <v>1692</v>
      </c>
      <c r="N79" s="566" t="s">
        <v>1693</v>
      </c>
      <c r="O79" s="566" t="s">
        <v>1694</v>
      </c>
    </row>
    <row r="80" spans="1:15" ht="13.5" thickBot="1">
      <c r="L80" s="557" t="s">
        <v>1611</v>
      </c>
      <c r="M80" s="723"/>
      <c r="N80" s="721"/>
      <c r="O80" s="721"/>
    </row>
    <row r="81" spans="12:15" ht="13.5" thickBot="1">
      <c r="L81" s="557" t="s">
        <v>764</v>
      </c>
      <c r="M81" s="723"/>
      <c r="N81" s="721" t="s">
        <v>709</v>
      </c>
      <c r="O81" s="721"/>
    </row>
    <row r="82" spans="12:15" ht="13.5" thickBot="1">
      <c r="L82" s="557" t="s">
        <v>765</v>
      </c>
      <c r="M82" s="723"/>
      <c r="N82" s="722"/>
      <c r="O82" s="722"/>
    </row>
    <row r="83" spans="12:15" ht="13.5" thickBot="1">
      <c r="L83" s="557" t="s">
        <v>1635</v>
      </c>
      <c r="M83" s="721"/>
      <c r="N83" s="723"/>
      <c r="O83" s="721"/>
    </row>
    <row r="88" spans="12:15" ht="13.5" thickBot="1">
      <c r="L88" s="722"/>
    </row>
    <row r="89" spans="12:15" ht="13.5" thickBot="1">
      <c r="L89" s="721"/>
    </row>
    <row r="90" spans="12:15" ht="13.5" thickBot="1">
      <c r="L90" s="720"/>
    </row>
  </sheetData>
  <mergeCells count="2">
    <mergeCell ref="A72:A74"/>
    <mergeCell ref="A69:A71"/>
  </mergeCell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displayEmptyCellsAs="gap" xr2:uid="{F97B8900-EF8B-4B03-A75B-8A65ED51427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VfM!O40:AW40</xm:f>
              <xm:sqref>C40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335C8-67F9-4E3C-AD5C-58CC17AF3718}">
  <sheetPr codeName="Planilha18">
    <tabColor theme="4"/>
  </sheetPr>
  <dimension ref="A1"/>
  <sheetViews>
    <sheetView showGridLines="0" topLeftCell="A4" workbookViewId="0">
      <selection activeCell="E3" sqref="E3"/>
    </sheetView>
  </sheetViews>
  <sheetFormatPr defaultColWidth="9.140625" defaultRowHeight="12.75"/>
  <cols>
    <col min="1" max="16384" width="9.140625" style="374"/>
  </cols>
  <sheetData/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C7D30-99AF-4877-8648-7BB0E8270DA7}">
  <sheetPr codeName="Planilha5">
    <tabColor theme="8" tint="0.39997558519241921"/>
  </sheetPr>
  <dimension ref="A1:AW74"/>
  <sheetViews>
    <sheetView showGridLines="0" zoomScale="85" zoomScaleNormal="85" workbookViewId="0">
      <pane ySplit="1" topLeftCell="A2" activePane="bottomLeft" state="frozen"/>
      <selection activeCell="J27" sqref="J27"/>
      <selection pane="bottomLeft" activeCell="O35" sqref="O35"/>
    </sheetView>
  </sheetViews>
  <sheetFormatPr defaultRowHeight="12.75" outlineLevelRow="2"/>
  <cols>
    <col min="1" max="1" width="49.28515625" bestFit="1" customWidth="1"/>
    <col min="2" max="2" width="5.85546875" customWidth="1"/>
    <col min="3" max="3" width="7" customWidth="1"/>
    <col min="4" max="4" width="5.85546875" customWidth="1"/>
    <col min="5" max="5" width="7.7109375" bestFit="1" customWidth="1"/>
    <col min="6" max="6" width="9.5703125" customWidth="1"/>
    <col min="7" max="7" width="11.5703125" bestFit="1" customWidth="1"/>
    <col min="8" max="12" width="5.85546875" customWidth="1"/>
    <col min="13" max="13" width="10.7109375" bestFit="1" customWidth="1"/>
    <col min="14" max="14" width="11" bestFit="1" customWidth="1"/>
    <col min="15" max="15" width="12.42578125" bestFit="1" customWidth="1"/>
    <col min="16" max="43" width="16.42578125" bestFit="1" customWidth="1"/>
    <col min="44" max="44" width="15.140625" bestFit="1" customWidth="1"/>
    <col min="45" max="46" width="16.42578125" bestFit="1" customWidth="1"/>
    <col min="47" max="47" width="15.140625" bestFit="1" customWidth="1"/>
    <col min="48" max="48" width="16.42578125" bestFit="1" customWidth="1"/>
    <col min="49" max="49" width="12.5703125" bestFit="1" customWidth="1"/>
  </cols>
  <sheetData>
    <row r="1" spans="1:49" s="1" customFormat="1">
      <c r="A1" s="9"/>
      <c r="B1" s="9" t="s">
        <v>20</v>
      </c>
      <c r="C1" s="9" t="s">
        <v>21</v>
      </c>
      <c r="D1" s="10"/>
      <c r="E1" s="9" t="s">
        <v>22</v>
      </c>
      <c r="F1" s="9" t="s">
        <v>23</v>
      </c>
      <c r="G1" s="9" t="s">
        <v>24</v>
      </c>
      <c r="H1" s="9"/>
      <c r="I1" s="9" t="s">
        <v>25</v>
      </c>
      <c r="J1" s="9" t="s">
        <v>26</v>
      </c>
      <c r="K1" s="9" t="s">
        <v>27</v>
      </c>
      <c r="L1" s="13"/>
      <c r="M1" s="9"/>
      <c r="N1" s="9"/>
      <c r="O1" s="174">
        <f>YEAR(Premissas!$D$13)</f>
        <v>2024</v>
      </c>
      <c r="P1" s="9">
        <f t="shared" ref="P1:AW1" si="0">O1+1</f>
        <v>2025</v>
      </c>
      <c r="Q1" s="9">
        <f t="shared" si="0"/>
        <v>2026</v>
      </c>
      <c r="R1" s="9">
        <f t="shared" si="0"/>
        <v>2027</v>
      </c>
      <c r="S1" s="9">
        <f t="shared" si="0"/>
        <v>2028</v>
      </c>
      <c r="T1" s="9">
        <f t="shared" si="0"/>
        <v>2029</v>
      </c>
      <c r="U1" s="9">
        <f t="shared" si="0"/>
        <v>2030</v>
      </c>
      <c r="V1" s="9">
        <f t="shared" si="0"/>
        <v>2031</v>
      </c>
      <c r="W1" s="9">
        <f t="shared" si="0"/>
        <v>2032</v>
      </c>
      <c r="X1" s="9">
        <f t="shared" si="0"/>
        <v>2033</v>
      </c>
      <c r="Y1" s="9">
        <f t="shared" si="0"/>
        <v>2034</v>
      </c>
      <c r="Z1" s="9">
        <f t="shared" si="0"/>
        <v>2035</v>
      </c>
      <c r="AA1" s="9">
        <f t="shared" si="0"/>
        <v>2036</v>
      </c>
      <c r="AB1" s="9">
        <f t="shared" si="0"/>
        <v>2037</v>
      </c>
      <c r="AC1" s="9">
        <f t="shared" si="0"/>
        <v>2038</v>
      </c>
      <c r="AD1" s="9">
        <f t="shared" si="0"/>
        <v>2039</v>
      </c>
      <c r="AE1" s="9">
        <f t="shared" si="0"/>
        <v>2040</v>
      </c>
      <c r="AF1" s="9">
        <f t="shared" si="0"/>
        <v>2041</v>
      </c>
      <c r="AG1" s="9">
        <f t="shared" si="0"/>
        <v>2042</v>
      </c>
      <c r="AH1" s="9">
        <f t="shared" si="0"/>
        <v>2043</v>
      </c>
      <c r="AI1" s="9">
        <f t="shared" si="0"/>
        <v>2044</v>
      </c>
      <c r="AJ1" s="9">
        <f t="shared" si="0"/>
        <v>2045</v>
      </c>
      <c r="AK1" s="9">
        <f t="shared" si="0"/>
        <v>2046</v>
      </c>
      <c r="AL1" s="9">
        <f t="shared" si="0"/>
        <v>2047</v>
      </c>
      <c r="AM1" s="9">
        <f t="shared" si="0"/>
        <v>2048</v>
      </c>
      <c r="AN1" s="9">
        <f t="shared" si="0"/>
        <v>2049</v>
      </c>
      <c r="AO1" s="9">
        <f t="shared" si="0"/>
        <v>2050</v>
      </c>
      <c r="AP1" s="9">
        <f t="shared" si="0"/>
        <v>2051</v>
      </c>
      <c r="AQ1" s="9">
        <f t="shared" si="0"/>
        <v>2052</v>
      </c>
      <c r="AR1" s="9">
        <f t="shared" si="0"/>
        <v>2053</v>
      </c>
      <c r="AS1" s="9">
        <f t="shared" si="0"/>
        <v>2054</v>
      </c>
      <c r="AT1" s="9">
        <f t="shared" si="0"/>
        <v>2055</v>
      </c>
      <c r="AU1" s="9">
        <f t="shared" si="0"/>
        <v>2056</v>
      </c>
      <c r="AV1" s="9">
        <f t="shared" si="0"/>
        <v>2057</v>
      </c>
      <c r="AW1" s="9">
        <f t="shared" si="0"/>
        <v>2058</v>
      </c>
    </row>
    <row r="2" spans="1:49">
      <c r="O2">
        <v>1</v>
      </c>
      <c r="P2">
        <v>2</v>
      </c>
      <c r="Q2">
        <v>3</v>
      </c>
      <c r="R2">
        <v>4</v>
      </c>
      <c r="S2">
        <v>5</v>
      </c>
      <c r="T2">
        <v>6</v>
      </c>
      <c r="U2">
        <v>7</v>
      </c>
      <c r="V2">
        <v>8</v>
      </c>
      <c r="W2">
        <v>9</v>
      </c>
      <c r="X2">
        <v>10</v>
      </c>
      <c r="Y2">
        <v>11</v>
      </c>
      <c r="Z2">
        <v>12</v>
      </c>
      <c r="AA2">
        <v>13</v>
      </c>
      <c r="AB2">
        <v>14</v>
      </c>
    </row>
    <row r="4" spans="1:49" s="94" customFormat="1">
      <c r="A4" s="94" t="s">
        <v>201</v>
      </c>
      <c r="D4" s="95"/>
    </row>
    <row r="5" spans="1:49" s="96" customFormat="1">
      <c r="A5" s="96" t="s">
        <v>1574</v>
      </c>
      <c r="B5" s="96" t="s">
        <v>755</v>
      </c>
      <c r="D5" s="97"/>
      <c r="M5" s="269"/>
      <c r="N5" s="269"/>
      <c r="O5" s="581">
        <v>198813.07423453403</v>
      </c>
      <c r="P5" s="581">
        <v>199901.14280683349</v>
      </c>
      <c r="Q5" s="581">
        <v>200942.97152722641</v>
      </c>
      <c r="R5" s="581">
        <v>201937.68993243109</v>
      </c>
      <c r="S5" s="581">
        <v>202884.72239350324</v>
      </c>
      <c r="T5" s="581">
        <v>203783.87235421792</v>
      </c>
      <c r="U5" s="581">
        <v>204635.17842383363</v>
      </c>
      <c r="V5" s="581">
        <v>205439.85152909296</v>
      </c>
      <c r="W5" s="581">
        <v>206198.56206712019</v>
      </c>
      <c r="X5" s="581">
        <v>206911.16964061177</v>
      </c>
      <c r="Y5" s="581">
        <v>207577.69530916325</v>
      </c>
      <c r="Z5" s="581">
        <v>208197.97410594299</v>
      </c>
      <c r="AA5" s="581">
        <v>208771.44444173705</v>
      </c>
      <c r="AB5" s="581">
        <v>209297.49207834259</v>
      </c>
      <c r="AC5" s="581">
        <v>209776.45045935546</v>
      </c>
      <c r="AD5" s="581">
        <v>210208.43541255099</v>
      </c>
      <c r="AE5" s="581">
        <v>210593.63647428891</v>
      </c>
      <c r="AF5" s="581">
        <v>210932.36602856955</v>
      </c>
      <c r="AG5" s="581">
        <v>211225.21725400013</v>
      </c>
      <c r="AH5" s="581">
        <v>211473.0184946713</v>
      </c>
      <c r="AI5" s="581">
        <v>211676.2120020891</v>
      </c>
      <c r="AJ5" s="581">
        <v>211834.94519342214</v>
      </c>
      <c r="AK5" s="581">
        <v>211949.32336664808</v>
      </c>
      <c r="AL5" s="581">
        <v>212019.98883943041</v>
      </c>
      <c r="AM5" s="581">
        <v>212047.58392943264</v>
      </c>
      <c r="AN5" s="581">
        <v>212032.33327234033</v>
      </c>
      <c r="AO5" s="581">
        <v>211974.20878869281</v>
      </c>
      <c r="AP5" s="581">
        <v>211873.43160424309</v>
      </c>
      <c r="AQ5" s="581">
        <v>211730.78794389073</v>
      </c>
      <c r="AR5" s="581">
        <v>211546.73058893951</v>
      </c>
      <c r="AS5" s="581">
        <v>211321.49119494023</v>
      </c>
      <c r="AT5" s="581">
        <v>211055.2206889941</v>
      </c>
      <c r="AU5" s="581">
        <v>210748.33324314645</v>
      </c>
      <c r="AV5" s="581">
        <v>210401.88534710612</v>
      </c>
      <c r="AW5" s="581">
        <v>210016.83170253685</v>
      </c>
    </row>
    <row r="6" spans="1:49" s="96" customFormat="1">
      <c r="A6" s="96" t="s">
        <v>1577</v>
      </c>
      <c r="B6" s="96" t="s">
        <v>755</v>
      </c>
      <c r="E6" s="96">
        <f>AVERAGE(O6:AW6)</f>
        <v>208620.89350496803</v>
      </c>
      <c r="O6" s="96">
        <f t="shared" ref="O6:AW6" si="1">SUM(O7:O8)</f>
        <v>198813.07423453403</v>
      </c>
      <c r="P6" s="96">
        <f t="shared" si="1"/>
        <v>199901.14280683349</v>
      </c>
      <c r="Q6" s="96">
        <f t="shared" si="1"/>
        <v>200942.97152722641</v>
      </c>
      <c r="R6" s="96">
        <f t="shared" si="1"/>
        <v>201937.68993243109</v>
      </c>
      <c r="S6" s="96">
        <f t="shared" si="1"/>
        <v>202884.72239350324</v>
      </c>
      <c r="T6" s="96">
        <f t="shared" si="1"/>
        <v>203783.87235421792</v>
      </c>
      <c r="U6" s="96">
        <f t="shared" si="1"/>
        <v>204635.17842383363</v>
      </c>
      <c r="V6" s="96">
        <f t="shared" si="1"/>
        <v>205439.85152909296</v>
      </c>
      <c r="W6" s="96">
        <f t="shared" si="1"/>
        <v>206198.56206712019</v>
      </c>
      <c r="X6" s="96">
        <f t="shared" si="1"/>
        <v>206911.16964061177</v>
      </c>
      <c r="Y6" s="96">
        <f t="shared" si="1"/>
        <v>207577.69530916325</v>
      </c>
      <c r="Z6" s="96">
        <f t="shared" si="1"/>
        <v>208197.97410594299</v>
      </c>
      <c r="AA6" s="96">
        <f t="shared" si="1"/>
        <v>208771.44444173705</v>
      </c>
      <c r="AB6" s="96">
        <f t="shared" si="1"/>
        <v>209297.49207834259</v>
      </c>
      <c r="AC6" s="96">
        <f t="shared" si="1"/>
        <v>209776.45045935546</v>
      </c>
      <c r="AD6" s="96">
        <f t="shared" si="1"/>
        <v>210208.43541255099</v>
      </c>
      <c r="AE6" s="96">
        <f t="shared" si="1"/>
        <v>210593.63647428891</v>
      </c>
      <c r="AF6" s="96">
        <f t="shared" si="1"/>
        <v>210932.36602856955</v>
      </c>
      <c r="AG6" s="96">
        <f t="shared" si="1"/>
        <v>211225.21725400013</v>
      </c>
      <c r="AH6" s="96">
        <f t="shared" si="1"/>
        <v>211473.0184946713</v>
      </c>
      <c r="AI6" s="96">
        <f t="shared" si="1"/>
        <v>211676.2120020891</v>
      </c>
      <c r="AJ6" s="96">
        <f t="shared" si="1"/>
        <v>211834.94519342214</v>
      </c>
      <c r="AK6" s="96">
        <f t="shared" si="1"/>
        <v>211949.32336664808</v>
      </c>
      <c r="AL6" s="96">
        <f t="shared" si="1"/>
        <v>212019.98883943041</v>
      </c>
      <c r="AM6" s="96">
        <f t="shared" si="1"/>
        <v>212047.58392943264</v>
      </c>
      <c r="AN6" s="96">
        <f t="shared" si="1"/>
        <v>212032.33327234033</v>
      </c>
      <c r="AO6" s="96">
        <f t="shared" si="1"/>
        <v>211974.20878869281</v>
      </c>
      <c r="AP6" s="96">
        <f t="shared" si="1"/>
        <v>211873.43160424309</v>
      </c>
      <c r="AQ6" s="96">
        <f t="shared" si="1"/>
        <v>211730.78794389073</v>
      </c>
      <c r="AR6" s="96">
        <f t="shared" si="1"/>
        <v>211546.73058893951</v>
      </c>
      <c r="AS6" s="96">
        <f t="shared" si="1"/>
        <v>211321.49119494023</v>
      </c>
      <c r="AT6" s="96">
        <f t="shared" si="1"/>
        <v>211055.2206889941</v>
      </c>
      <c r="AU6" s="96">
        <f t="shared" si="1"/>
        <v>210748.33324314645</v>
      </c>
      <c r="AV6" s="96">
        <f t="shared" si="1"/>
        <v>210401.88534710612</v>
      </c>
      <c r="AW6" s="96">
        <f t="shared" si="1"/>
        <v>210016.83170253685</v>
      </c>
    </row>
    <row r="7" spans="1:49">
      <c r="A7" t="s">
        <v>1575</v>
      </c>
      <c r="B7" t="s">
        <v>755</v>
      </c>
      <c r="M7" s="269"/>
      <c r="N7" s="269"/>
      <c r="O7" s="581">
        <v>197262.33225550465</v>
      </c>
      <c r="P7" s="581">
        <v>198341.91389294018</v>
      </c>
      <c r="Q7" s="581">
        <v>199375.61634931405</v>
      </c>
      <c r="R7" s="581">
        <v>200362.57595095813</v>
      </c>
      <c r="S7" s="581">
        <v>201302.2215588339</v>
      </c>
      <c r="T7" s="581">
        <v>202194.35814985502</v>
      </c>
      <c r="U7" s="581">
        <v>203039.02403212772</v>
      </c>
      <c r="V7" s="581">
        <v>203837.42068716604</v>
      </c>
      <c r="W7" s="581">
        <v>204590.21328299664</v>
      </c>
      <c r="X7" s="581">
        <v>205297.26251741499</v>
      </c>
      <c r="Y7" s="581">
        <v>205958.58928575178</v>
      </c>
      <c r="Z7" s="581">
        <v>206574.02990791664</v>
      </c>
      <c r="AA7" s="581">
        <v>207143.0271750915</v>
      </c>
      <c r="AB7" s="581">
        <v>207664.97164013152</v>
      </c>
      <c r="AC7" s="581">
        <v>208140.19414577249</v>
      </c>
      <c r="AD7" s="581">
        <v>208568.80961633308</v>
      </c>
      <c r="AE7" s="581">
        <v>208951.00610978945</v>
      </c>
      <c r="AF7" s="581">
        <v>209287.09357354671</v>
      </c>
      <c r="AG7" s="581">
        <v>209577.66055941893</v>
      </c>
      <c r="AH7" s="581">
        <v>209823.52895041285</v>
      </c>
      <c r="AI7" s="581">
        <v>210025.13754847279</v>
      </c>
      <c r="AJ7" s="581">
        <v>210182.63262091344</v>
      </c>
      <c r="AK7" s="581">
        <v>210296.11864438822</v>
      </c>
      <c r="AL7" s="581">
        <v>210366.23292648286</v>
      </c>
      <c r="AM7" s="581">
        <v>210393.61277478308</v>
      </c>
      <c r="AN7" s="581">
        <v>210378.48107281607</v>
      </c>
      <c r="AO7" s="581">
        <v>210320.80996014099</v>
      </c>
      <c r="AP7" s="581">
        <v>210220.81883772998</v>
      </c>
      <c r="AQ7" s="581">
        <v>210079.28779792838</v>
      </c>
      <c r="AR7" s="581">
        <v>209896.66609034577</v>
      </c>
      <c r="AS7" s="581">
        <v>209673.18356361968</v>
      </c>
      <c r="AT7" s="581">
        <v>209408.98996761994</v>
      </c>
      <c r="AU7" s="581">
        <v>209104.49624384989</v>
      </c>
      <c r="AV7" s="581">
        <v>208760.75064139868</v>
      </c>
      <c r="AW7" s="581">
        <v>208378.70041525704</v>
      </c>
    </row>
    <row r="8" spans="1:49">
      <c r="A8" t="s">
        <v>1576</v>
      </c>
      <c r="B8" t="s">
        <v>755</v>
      </c>
      <c r="M8" s="269"/>
      <c r="N8" s="269"/>
      <c r="O8" s="269">
        <v>1550.7419790293711</v>
      </c>
      <c r="P8" s="269">
        <v>1559.228913893307</v>
      </c>
      <c r="Q8" s="269">
        <v>1567.3551779123718</v>
      </c>
      <c r="R8" s="269">
        <v>1575.1139814729684</v>
      </c>
      <c r="S8" s="269">
        <v>1582.5008346693312</v>
      </c>
      <c r="T8" s="269">
        <v>1589.5142043629057</v>
      </c>
      <c r="U8" s="269">
        <v>1596.1543917059082</v>
      </c>
      <c r="V8" s="269">
        <v>1602.4308419269312</v>
      </c>
      <c r="W8" s="269">
        <v>1608.3487841235435</v>
      </c>
      <c r="X8" s="269">
        <v>1613.9071231967778</v>
      </c>
      <c r="Y8" s="269">
        <v>1619.1060234114793</v>
      </c>
      <c r="Z8" s="269">
        <v>1623.9441980263614</v>
      </c>
      <c r="AA8" s="269">
        <v>1628.4172666455552</v>
      </c>
      <c r="AB8" s="269">
        <v>1632.5204382110783</v>
      </c>
      <c r="AC8" s="269">
        <v>1636.2563135829787</v>
      </c>
      <c r="AD8" s="269">
        <v>1639.6257962179038</v>
      </c>
      <c r="AE8" s="269">
        <v>1642.6303644994596</v>
      </c>
      <c r="AF8" s="269">
        <v>1645.2724550228486</v>
      </c>
      <c r="AG8" s="269">
        <v>1647.5566945812072</v>
      </c>
      <c r="AH8" s="269">
        <v>1649.4895442584423</v>
      </c>
      <c r="AI8" s="269">
        <v>1651.0744536163011</v>
      </c>
      <c r="AJ8" s="269">
        <v>1652.3125725086988</v>
      </c>
      <c r="AK8" s="269">
        <v>1653.2047222598612</v>
      </c>
      <c r="AL8" s="269">
        <v>1653.7559129475635</v>
      </c>
      <c r="AM8" s="269">
        <v>1653.9711546495807</v>
      </c>
      <c r="AN8" s="269">
        <v>1653.8521995242606</v>
      </c>
      <c r="AO8" s="269">
        <v>1653.3988285518101</v>
      </c>
      <c r="AP8" s="269">
        <v>1652.6127665131023</v>
      </c>
      <c r="AQ8" s="269">
        <v>1651.5001459623538</v>
      </c>
      <c r="AR8" s="269">
        <v>1650.0644985937342</v>
      </c>
      <c r="AS8" s="269">
        <v>1648.3076313205399</v>
      </c>
      <c r="AT8" s="269">
        <v>1646.2307213741601</v>
      </c>
      <c r="AU8" s="269">
        <v>1643.8369992965484</v>
      </c>
      <c r="AV8" s="269">
        <v>1641.1347057074338</v>
      </c>
      <c r="AW8" s="269">
        <v>1638.1312872797935</v>
      </c>
    </row>
    <row r="9" spans="1:49">
      <c r="N9" s="45"/>
      <c r="O9" s="45"/>
      <c r="P9" s="42"/>
    </row>
    <row r="10" spans="1:49" s="467" customFormat="1">
      <c r="A10" s="467" t="s">
        <v>1337</v>
      </c>
      <c r="N10" s="468"/>
      <c r="O10" s="467">
        <f>SUM(O11,O16,O18,O22)</f>
        <v>72057.989737780314</v>
      </c>
      <c r="P10" s="467">
        <f t="shared" ref="P10:AW10" si="2">SUM(P11,P16,P18,P22)</f>
        <v>72425.694865146957</v>
      </c>
      <c r="Q10" s="467">
        <f t="shared" si="2"/>
        <v>72777.773559522553</v>
      </c>
      <c r="R10" s="467">
        <f t="shared" si="2"/>
        <v>73113.931653958411</v>
      </c>
      <c r="S10" s="467">
        <f t="shared" si="2"/>
        <v>73433.974618698179</v>
      </c>
      <c r="T10" s="467">
        <f t="shared" si="2"/>
        <v>73737.836028946971</v>
      </c>
      <c r="U10" s="467">
        <f t="shared" si="2"/>
        <v>74025.528932432368</v>
      </c>
      <c r="V10" s="467">
        <f t="shared" si="2"/>
        <v>74297.462553336998</v>
      </c>
      <c r="W10" s="467">
        <f t="shared" si="2"/>
        <v>74553.863447657568</v>
      </c>
      <c r="X10" s="467">
        <f t="shared" si="2"/>
        <v>74794.684169112108</v>
      </c>
      <c r="Y10" s="467">
        <f t="shared" si="2"/>
        <v>75019.931834642892</v>
      </c>
      <c r="Z10" s="467">
        <f t="shared" si="2"/>
        <v>75229.550694868522</v>
      </c>
      <c r="AA10" s="467">
        <f t="shared" si="2"/>
        <v>75423.350964660814</v>
      </c>
      <c r="AB10" s="467">
        <f t="shared" si="2"/>
        <v>75601.125066535809</v>
      </c>
      <c r="AC10" s="467">
        <f t="shared" si="2"/>
        <v>75762.985685413412</v>
      </c>
      <c r="AD10" s="467">
        <f t="shared" si="2"/>
        <v>75908.971964476281</v>
      </c>
      <c r="AE10" s="467">
        <f t="shared" si="2"/>
        <v>76039.147956205154</v>
      </c>
      <c r="AF10" s="467">
        <f t="shared" si="2"/>
        <v>76153.61922857762</v>
      </c>
      <c r="AG10" s="467">
        <f t="shared" si="2"/>
        <v>76252.586242135294</v>
      </c>
      <c r="AH10" s="467">
        <f t="shared" si="2"/>
        <v>76336.328929942218</v>
      </c>
      <c r="AI10" s="467">
        <f t="shared" si="2"/>
        <v>76404.996747786849</v>
      </c>
      <c r="AJ10" s="467">
        <f t="shared" si="2"/>
        <v>76458.639514265335</v>
      </c>
      <c r="AK10" s="467">
        <f t="shared" si="2"/>
        <v>76497.292814089189</v>
      </c>
      <c r="AL10" s="467">
        <f t="shared" si="2"/>
        <v>76521.173713998767</v>
      </c>
      <c r="AM10" s="467">
        <f t="shared" si="2"/>
        <v>76530.499280734453</v>
      </c>
      <c r="AN10" s="467">
        <f t="shared" si="2"/>
        <v>76525.345428347457</v>
      </c>
      <c r="AO10" s="467">
        <f t="shared" si="2"/>
        <v>76505.702667581412</v>
      </c>
      <c r="AP10" s="467">
        <f t="shared" si="2"/>
        <v>76471.64572633052</v>
      </c>
      <c r="AQ10" s="467">
        <f t="shared" si="2"/>
        <v>76423.44030377426</v>
      </c>
      <c r="AR10" s="467">
        <f t="shared" si="2"/>
        <v>76361.23941417216</v>
      </c>
      <c r="AS10" s="467">
        <f t="shared" si="2"/>
        <v>76285.121343889638</v>
      </c>
      <c r="AT10" s="467">
        <f t="shared" si="2"/>
        <v>76195.137097679864</v>
      </c>
      <c r="AU10" s="467">
        <f t="shared" si="2"/>
        <v>76091.42664207489</v>
      </c>
      <c r="AV10" s="467">
        <f t="shared" si="2"/>
        <v>75974.347010347075</v>
      </c>
      <c r="AW10" s="467">
        <f t="shared" si="2"/>
        <v>75844.22083721435</v>
      </c>
    </row>
    <row r="11" spans="1:49" s="8" customFormat="1">
      <c r="A11" s="8" t="s">
        <v>1582</v>
      </c>
      <c r="B11" s="8" t="s">
        <v>721</v>
      </c>
      <c r="H11" s="137"/>
      <c r="O11" s="299">
        <f>SUM(O12:O14)</f>
        <v>53543.618396141981</v>
      </c>
      <c r="P11" s="299">
        <f t="shared" ref="P11:AW11" si="3">SUM(P12:P14)</f>
        <v>53720.071018366121</v>
      </c>
      <c r="Q11" s="299">
        <f t="shared" si="3"/>
        <v>53874.545353470676</v>
      </c>
      <c r="R11" s="299">
        <f t="shared" si="3"/>
        <v>54016.225527450581</v>
      </c>
      <c r="S11" s="299">
        <f t="shared" si="3"/>
        <v>54145.038113191491</v>
      </c>
      <c r="T11" s="299">
        <f t="shared" si="3"/>
        <v>54261.005091888786</v>
      </c>
      <c r="U11" s="299">
        <f t="shared" si="3"/>
        <v>54364.207198647331</v>
      </c>
      <c r="V11" s="299">
        <f t="shared" si="3"/>
        <v>54455.015462623647</v>
      </c>
      <c r="W11" s="299">
        <f t="shared" si="3"/>
        <v>54533.664898055751</v>
      </c>
      <c r="X11" s="299">
        <f t="shared" si="3"/>
        <v>54600.189168992292</v>
      </c>
      <c r="Y11" s="299">
        <f t="shared" si="3"/>
        <v>54654.661968883884</v>
      </c>
      <c r="Z11" s="299">
        <f t="shared" si="3"/>
        <v>54697.111241269376</v>
      </c>
      <c r="AA11" s="299">
        <f t="shared" si="3"/>
        <v>54727.467999695931</v>
      </c>
      <c r="AB11" s="299">
        <f t="shared" si="3"/>
        <v>54745.651486276271</v>
      </c>
      <c r="AC11" s="299">
        <f t="shared" si="3"/>
        <v>54751.81360490332</v>
      </c>
      <c r="AD11" s="299">
        <f t="shared" si="3"/>
        <v>54746.052560024749</v>
      </c>
      <c r="AE11" s="299">
        <f t="shared" si="3"/>
        <v>54728.484254836832</v>
      </c>
      <c r="AF11" s="299">
        <f t="shared" si="3"/>
        <v>54699.25403655463</v>
      </c>
      <c r="AG11" s="299">
        <f t="shared" si="3"/>
        <v>54658.57465334775</v>
      </c>
      <c r="AH11" s="299">
        <f t="shared" si="3"/>
        <v>54606.714528280689</v>
      </c>
      <c r="AI11" s="299">
        <f t="shared" si="3"/>
        <v>54543.847298345827</v>
      </c>
      <c r="AJ11" s="299">
        <f t="shared" si="3"/>
        <v>54470.07474153355</v>
      </c>
      <c r="AK11" s="299">
        <f t="shared" si="3"/>
        <v>54385.488224222325</v>
      </c>
      <c r="AL11" s="299">
        <f t="shared" si="3"/>
        <v>54290.30766218646</v>
      </c>
      <c r="AM11" s="299">
        <f t="shared" si="3"/>
        <v>54184.751698564207</v>
      </c>
      <c r="AN11" s="299">
        <f t="shared" si="3"/>
        <v>54068.937972507789</v>
      </c>
      <c r="AO11" s="299">
        <f t="shared" si="3"/>
        <v>53942.923461614904</v>
      </c>
      <c r="AP11" s="299">
        <f t="shared" si="3"/>
        <v>53806.824455818511</v>
      </c>
      <c r="AQ11" s="299">
        <f t="shared" si="3"/>
        <v>53660.890897849371</v>
      </c>
      <c r="AR11" s="299">
        <f t="shared" si="3"/>
        <v>53505.292215869958</v>
      </c>
      <c r="AS11" s="299">
        <f t="shared" si="3"/>
        <v>53340.144689639565</v>
      </c>
      <c r="AT11" s="299">
        <f t="shared" si="3"/>
        <v>53165.545104049976</v>
      </c>
      <c r="AU11" s="299">
        <f t="shared" si="3"/>
        <v>52981.651888099732</v>
      </c>
      <c r="AV11" s="299">
        <f t="shared" si="3"/>
        <v>52788.77347328623</v>
      </c>
      <c r="AW11" s="299">
        <f t="shared" si="3"/>
        <v>52577.36922239096</v>
      </c>
    </row>
    <row r="12" spans="1:49">
      <c r="A12" t="s">
        <v>1583</v>
      </c>
      <c r="B12" t="s">
        <v>721</v>
      </c>
      <c r="O12" s="581">
        <v>0</v>
      </c>
      <c r="P12" s="581">
        <v>0</v>
      </c>
      <c r="Q12" s="581">
        <v>5387.4545353470676</v>
      </c>
      <c r="R12" s="581">
        <v>5350.9823413130734</v>
      </c>
      <c r="S12" s="581">
        <v>5312.9818648569153</v>
      </c>
      <c r="T12" s="581">
        <v>5273.4914323679432</v>
      </c>
      <c r="U12" s="581">
        <v>5232.5549428698068</v>
      </c>
      <c r="V12" s="581">
        <v>5190.2436612813181</v>
      </c>
      <c r="W12" s="581">
        <v>5146.6146247540137</v>
      </c>
      <c r="X12" s="581">
        <v>5101.7051754777203</v>
      </c>
      <c r="Y12" s="581">
        <v>5055.5562321217631</v>
      </c>
      <c r="Z12" s="581">
        <v>5008.20424802873</v>
      </c>
      <c r="AA12" s="581">
        <v>4959.6767874724474</v>
      </c>
      <c r="AB12" s="581">
        <v>4910.0006176754068</v>
      </c>
      <c r="AC12" s="581">
        <v>4859.2234574351742</v>
      </c>
      <c r="AD12" s="581">
        <v>4807.387740427178</v>
      </c>
      <c r="AE12" s="581">
        <v>4754.5370696389555</v>
      </c>
      <c r="AF12" s="581">
        <v>4700.7171437664192</v>
      </c>
      <c r="AG12" s="581">
        <v>4645.9788455345642</v>
      </c>
      <c r="AH12" s="581">
        <v>4590.3769400336014</v>
      </c>
      <c r="AI12" s="581">
        <v>4533.9573066750036</v>
      </c>
      <c r="AJ12" s="581">
        <v>4476.7592678197962</v>
      </c>
      <c r="AK12" s="581">
        <v>4418.8209182180708</v>
      </c>
      <c r="AL12" s="581">
        <v>4360.1903341193583</v>
      </c>
      <c r="AM12" s="581">
        <v>4300.9146660735414</v>
      </c>
      <c r="AN12" s="581">
        <v>4241.032322218588</v>
      </c>
      <c r="AO12" s="581">
        <v>4180.5765682751635</v>
      </c>
      <c r="AP12" s="581">
        <v>4119.5849973986133</v>
      </c>
      <c r="AQ12" s="581">
        <v>4058.1048741498676</v>
      </c>
      <c r="AR12" s="581">
        <v>3996.1765123727964</v>
      </c>
      <c r="AS12" s="581">
        <v>3933.8356708609272</v>
      </c>
      <c r="AT12" s="581">
        <v>3871.1162528886484</v>
      </c>
      <c r="AU12" s="581">
        <v>3808.0562294571782</v>
      </c>
      <c r="AV12" s="581">
        <v>3744.7036182612524</v>
      </c>
      <c r="AW12" s="581">
        <v>3680.4158455673673</v>
      </c>
    </row>
    <row r="13" spans="1:49">
      <c r="A13" t="s">
        <v>1584</v>
      </c>
      <c r="B13" t="s">
        <v>721</v>
      </c>
      <c r="O13" s="581">
        <v>0</v>
      </c>
      <c r="P13" s="581">
        <v>0</v>
      </c>
      <c r="Q13" s="581">
        <v>21549.81814138827</v>
      </c>
      <c r="R13" s="581">
        <v>21724.650704321532</v>
      </c>
      <c r="S13" s="581">
        <v>21894.899787021808</v>
      </c>
      <c r="T13" s="581">
        <v>22060.489882671038</v>
      </c>
      <c r="U13" s="581">
        <v>22221.369692447101</v>
      </c>
      <c r="V13" s="581">
        <v>22377.60791667191</v>
      </c>
      <c r="W13" s="581">
        <v>22529.220311009285</v>
      </c>
      <c r="X13" s="581">
        <v>22676.141064247116</v>
      </c>
      <c r="Y13" s="581">
        <v>22818.321372009028</v>
      </c>
      <c r="Z13" s="581">
        <v>22955.693874070243</v>
      </c>
      <c r="AA13" s="581">
        <v>23088.150562371728</v>
      </c>
      <c r="AB13" s="581">
        <v>23215.577833399038</v>
      </c>
      <c r="AC13" s="581">
        <v>23337.960549090047</v>
      </c>
      <c r="AD13" s="581">
        <v>23455.261893685612</v>
      </c>
      <c r="AE13" s="581">
        <v>23567.453532239124</v>
      </c>
      <c r="AF13" s="581">
        <v>23674.520887696308</v>
      </c>
      <c r="AG13" s="581">
        <v>23776.479974206279</v>
      </c>
      <c r="AH13" s="581">
        <v>23873.373007832724</v>
      </c>
      <c r="AI13" s="581">
        <v>23965.202906710707</v>
      </c>
      <c r="AJ13" s="581">
        <v>24051.942378058422</v>
      </c>
      <c r="AK13" s="581">
        <v>24133.560399498667</v>
      </c>
      <c r="AL13" s="581">
        <v>24210.084073106289</v>
      </c>
      <c r="AM13" s="581">
        <v>24281.541854919098</v>
      </c>
      <c r="AN13" s="581">
        <v>24347.918630744927</v>
      </c>
      <c r="AO13" s="581">
        <v>24409.172866380759</v>
      </c>
      <c r="AP13" s="581">
        <v>24465.290494754991</v>
      </c>
      <c r="AQ13" s="581">
        <v>24516.319528954944</v>
      </c>
      <c r="AR13" s="581">
        <v>24562.273207847818</v>
      </c>
      <c r="AS13" s="581">
        <v>24603.141738096263</v>
      </c>
      <c r="AT13" s="581">
        <v>24638.907309158174</v>
      </c>
      <c r="AU13" s="581">
        <v>24669.581660396452</v>
      </c>
      <c r="AV13" s="581">
        <v>24695.24809047173</v>
      </c>
      <c r="AW13" s="581">
        <v>24711.363534523749</v>
      </c>
    </row>
    <row r="14" spans="1:49">
      <c r="A14" t="s">
        <v>1580</v>
      </c>
      <c r="B14" t="s">
        <v>721</v>
      </c>
      <c r="O14" s="581">
        <v>53543.618396141981</v>
      </c>
      <c r="P14" s="581">
        <v>53720.071018366121</v>
      </c>
      <c r="Q14" s="581">
        <v>26937.272676735338</v>
      </c>
      <c r="R14" s="581">
        <v>26940.592481815976</v>
      </c>
      <c r="S14" s="581">
        <v>26937.156461312763</v>
      </c>
      <c r="T14" s="581">
        <v>26927.023776849808</v>
      </c>
      <c r="U14" s="581">
        <v>26910.282563330424</v>
      </c>
      <c r="V14" s="581">
        <v>26887.163884670419</v>
      </c>
      <c r="W14" s="581">
        <v>26857.82996229245</v>
      </c>
      <c r="X14" s="581">
        <v>26822.342929267455</v>
      </c>
      <c r="Y14" s="581">
        <v>26780.784364753097</v>
      </c>
      <c r="Z14" s="581">
        <v>26733.213119170399</v>
      </c>
      <c r="AA14" s="581">
        <v>26679.640649851757</v>
      </c>
      <c r="AB14" s="581">
        <v>26620.073035201822</v>
      </c>
      <c r="AC14" s="581">
        <v>26554.629598378098</v>
      </c>
      <c r="AD14" s="581">
        <v>26483.40292591196</v>
      </c>
      <c r="AE14" s="581">
        <v>26406.493652958758</v>
      </c>
      <c r="AF14" s="581">
        <v>26324.0160050919</v>
      </c>
      <c r="AG14" s="581">
        <v>26236.115833606902</v>
      </c>
      <c r="AH14" s="581">
        <v>26142.964580414362</v>
      </c>
      <c r="AI14" s="581">
        <v>26044.687084960118</v>
      </c>
      <c r="AJ14" s="581">
        <v>25941.373095655337</v>
      </c>
      <c r="AK14" s="581">
        <v>25833.106906505585</v>
      </c>
      <c r="AL14" s="581">
        <v>25720.033254960817</v>
      </c>
      <c r="AM14" s="581">
        <v>25602.295177571566</v>
      </c>
      <c r="AN14" s="581">
        <v>25479.987019544271</v>
      </c>
      <c r="AO14" s="581">
        <v>25353.174026958986</v>
      </c>
      <c r="AP14" s="581">
        <v>25221.948963664909</v>
      </c>
      <c r="AQ14" s="581">
        <v>25086.46649474456</v>
      </c>
      <c r="AR14" s="581">
        <v>24946.842495649344</v>
      </c>
      <c r="AS14" s="581">
        <v>24803.167280682374</v>
      </c>
      <c r="AT14" s="581">
        <v>24655.521542003153</v>
      </c>
      <c r="AU14" s="581">
        <v>24504.013998246101</v>
      </c>
      <c r="AV14" s="581">
        <v>24348.82176455325</v>
      </c>
      <c r="AW14" s="581">
        <v>24185.589842299843</v>
      </c>
    </row>
    <row r="16" spans="1:49" s="8" customFormat="1" ht="12" customHeight="1">
      <c r="A16" s="8" t="s">
        <v>1581</v>
      </c>
      <c r="B16" s="8" t="s">
        <v>721</v>
      </c>
      <c r="H16" s="137"/>
      <c r="O16" s="536">
        <v>0</v>
      </c>
      <c r="P16" s="536">
        <v>0</v>
      </c>
      <c r="Q16" s="536">
        <v>9.4259675458205976</v>
      </c>
      <c r="R16" s="536">
        <v>18.939011547362277</v>
      </c>
      <c r="S16" s="536">
        <v>28.532870449121919</v>
      </c>
      <c r="T16" s="536">
        <v>38.201248283004212</v>
      </c>
      <c r="U16" s="536">
        <v>47.937866133582283</v>
      </c>
      <c r="V16" s="536">
        <v>57.736759714843657</v>
      </c>
      <c r="W16" s="536">
        <v>67.59201113632416</v>
      </c>
      <c r="X16" s="536">
        <v>77.497535975193983</v>
      </c>
      <c r="Y16" s="536">
        <v>87.447288830044712</v>
      </c>
      <c r="Z16" s="536">
        <v>97.435146563880181</v>
      </c>
      <c r="AA16" s="536">
        <v>107.45476619854608</v>
      </c>
      <c r="AB16" s="536">
        <v>117.49967878122035</v>
      </c>
      <c r="AC16" s="536">
        <v>127.56384705275961</v>
      </c>
      <c r="AD16" s="536">
        <v>137.64115878373053</v>
      </c>
      <c r="AE16" s="536">
        <v>147.72557041625637</v>
      </c>
      <c r="AF16" s="536">
        <v>157.811157607512</v>
      </c>
      <c r="AG16" s="536">
        <v>167.89225963970898</v>
      </c>
      <c r="AH16" s="536">
        <v>177.9635049222843</v>
      </c>
      <c r="AI16" s="536">
        <v>188.01934580739518</v>
      </c>
      <c r="AJ16" s="536">
        <v>198.05405398109002</v>
      </c>
      <c r="AK16" s="536">
        <v>208.06188822469488</v>
      </c>
      <c r="AL16" s="536">
        <v>218.03764286550199</v>
      </c>
      <c r="AM16" s="536">
        <v>227.97622468623899</v>
      </c>
      <c r="AN16" s="536">
        <v>237.87221416451777</v>
      </c>
      <c r="AO16" s="536">
        <v>247.7199545768687</v>
      </c>
      <c r="AP16" s="536">
        <v>257.5140678803678</v>
      </c>
      <c r="AQ16" s="536">
        <v>267.24988256562443</v>
      </c>
      <c r="AR16" s="536">
        <v>276.92245612408459</v>
      </c>
      <c r="AS16" s="536">
        <v>286.5266446413533</v>
      </c>
      <c r="AT16" s="536">
        <v>296.05723875765932</v>
      </c>
      <c r="AU16" s="536">
        <v>305.50941272145786</v>
      </c>
      <c r="AV16" s="536">
        <v>314.8793129369335</v>
      </c>
      <c r="AW16" s="536">
        <v>333.98624871655079</v>
      </c>
    </row>
    <row r="17" spans="1:49">
      <c r="C17" s="35">
        <f>AVERAGE(Q17:AW17)</f>
        <v>0.14259046628535454</v>
      </c>
      <c r="O17" s="103">
        <f t="shared" ref="O17:AV17" si="4">SUM(O30,O35)/SUM(O11,O16,O18)</f>
        <v>3.3148684799999995E-2</v>
      </c>
      <c r="P17" s="103">
        <f t="shared" si="4"/>
        <v>3.4630927732126691E-2</v>
      </c>
      <c r="Q17" s="103">
        <f t="shared" si="4"/>
        <v>0.13103818972443437</v>
      </c>
      <c r="R17" s="103">
        <f t="shared" si="4"/>
        <v>0.13148407741497456</v>
      </c>
      <c r="S17" s="103">
        <f t="shared" si="4"/>
        <v>0.13195325478374717</v>
      </c>
      <c r="T17" s="103">
        <f t="shared" si="4"/>
        <v>0.13244572183075226</v>
      </c>
      <c r="U17" s="103">
        <f t="shared" si="4"/>
        <v>0.13296147855598983</v>
      </c>
      <c r="V17" s="103">
        <f t="shared" si="4"/>
        <v>0.13350052495945988</v>
      </c>
      <c r="W17" s="103">
        <f t="shared" si="4"/>
        <v>0.13406286104116236</v>
      </c>
      <c r="X17" s="103">
        <f t="shared" si="4"/>
        <v>0.13464848680109734</v>
      </c>
      <c r="Y17" s="103">
        <f t="shared" si="4"/>
        <v>0.13525740223926475</v>
      </c>
      <c r="Z17" s="103">
        <f t="shared" si="4"/>
        <v>0.1358896073556646</v>
      </c>
      <c r="AA17" s="103">
        <f t="shared" si="4"/>
        <v>0.136545102150297</v>
      </c>
      <c r="AB17" s="103">
        <f t="shared" si="4"/>
        <v>0.13722388662316182</v>
      </c>
      <c r="AC17" s="103">
        <f t="shared" si="4"/>
        <v>0.13792596077425912</v>
      </c>
      <c r="AD17" s="103">
        <f t="shared" si="4"/>
        <v>0.13865132460358887</v>
      </c>
      <c r="AE17" s="103">
        <f t="shared" si="4"/>
        <v>0.1393999781111511</v>
      </c>
      <c r="AF17" s="103">
        <f t="shared" si="4"/>
        <v>0.14017192129694575</v>
      </c>
      <c r="AG17" s="103">
        <f t="shared" si="4"/>
        <v>0.14096715416097291</v>
      </c>
      <c r="AH17" s="103">
        <f t="shared" si="4"/>
        <v>0.14178567670323253</v>
      </c>
      <c r="AI17" s="103">
        <f t="shared" si="4"/>
        <v>0.14262748892372465</v>
      </c>
      <c r="AJ17" s="103">
        <f t="shared" si="4"/>
        <v>0.1434925908224492</v>
      </c>
      <c r="AK17" s="103">
        <f t="shared" si="4"/>
        <v>0.14438098239940622</v>
      </c>
      <c r="AL17" s="103">
        <f t="shared" si="4"/>
        <v>0.1452926636545957</v>
      </c>
      <c r="AM17" s="103">
        <f t="shared" si="4"/>
        <v>0.1462276345880176</v>
      </c>
      <c r="AN17" s="103">
        <f t="shared" si="4"/>
        <v>0.14718589519967204</v>
      </c>
      <c r="AO17" s="103">
        <f t="shared" si="4"/>
        <v>0.14816744548955896</v>
      </c>
      <c r="AP17" s="103">
        <f t="shared" si="4"/>
        <v>0.15331265861966928</v>
      </c>
      <c r="AQ17" s="103">
        <f t="shared" si="4"/>
        <v>0.15386662730312514</v>
      </c>
      <c r="AR17" s="103">
        <f t="shared" si="4"/>
        <v>0.15442411935169131</v>
      </c>
      <c r="AS17" s="103">
        <f t="shared" si="4"/>
        <v>0.15498513476536782</v>
      </c>
      <c r="AT17" s="103">
        <f t="shared" si="4"/>
        <v>0.15554967354415455</v>
      </c>
      <c r="AU17" s="103">
        <f t="shared" si="4"/>
        <v>0.15611773568805162</v>
      </c>
      <c r="AV17" s="103">
        <f t="shared" si="4"/>
        <v>0.15668932119705903</v>
      </c>
      <c r="AW17" s="103">
        <f>SUM(AW30,AW35)/SUM(AW11,AW16,AW18)</f>
        <v>0.15725280674</v>
      </c>
    </row>
    <row r="18" spans="1:49" s="8" customFormat="1">
      <c r="A18" s="8" t="s">
        <v>1579</v>
      </c>
      <c r="B18" s="8" t="s">
        <v>721</v>
      </c>
      <c r="F18" s="137"/>
      <c r="G18" s="137"/>
      <c r="H18" s="137"/>
      <c r="O18" s="299">
        <f>SUM(O19:O20)</f>
        <v>2661.6135993266644</v>
      </c>
      <c r="P18" s="299">
        <f t="shared" ref="P18:AW18" si="5">SUM(P19:P20)</f>
        <v>2771.9709764485001</v>
      </c>
      <c r="Q18" s="299">
        <f t="shared" si="5"/>
        <v>2882.6920554110884</v>
      </c>
      <c r="R18" s="299">
        <f t="shared" si="5"/>
        <v>2993.7021510896093</v>
      </c>
      <c r="S18" s="299">
        <f t="shared" si="5"/>
        <v>3104.9292189439739</v>
      </c>
      <c r="T18" s="299">
        <f t="shared" si="5"/>
        <v>3216.3057624068506</v>
      </c>
      <c r="U18" s="299">
        <f t="shared" si="5"/>
        <v>3327.7675025163335</v>
      </c>
      <c r="V18" s="299">
        <f t="shared" si="5"/>
        <v>3439.2685692643699</v>
      </c>
      <c r="W18" s="299">
        <f t="shared" si="5"/>
        <v>3550.7565799808299</v>
      </c>
      <c r="X18" s="299">
        <f t="shared" si="5"/>
        <v>3662.1669469399671</v>
      </c>
      <c r="Y18" s="299">
        <f t="shared" si="5"/>
        <v>3773.4375733075267</v>
      </c>
      <c r="Z18" s="299">
        <f t="shared" si="5"/>
        <v>3884.5031541641974</v>
      </c>
      <c r="AA18" s="299">
        <f t="shared" si="5"/>
        <v>3995.2909865409529</v>
      </c>
      <c r="AB18" s="299">
        <f t="shared" si="5"/>
        <v>4105.7263868404498</v>
      </c>
      <c r="AC18" s="299">
        <f t="shared" si="5"/>
        <v>4215.7513826663835</v>
      </c>
      <c r="AD18" s="299">
        <f t="shared" si="5"/>
        <v>4325.3044134830288</v>
      </c>
      <c r="AE18" s="299">
        <f t="shared" si="5"/>
        <v>4434.3255805869276</v>
      </c>
      <c r="AF18" s="299">
        <f t="shared" si="5"/>
        <v>4542.7578041284005</v>
      </c>
      <c r="AG18" s="299">
        <f t="shared" si="5"/>
        <v>4650.5503558780765</v>
      </c>
      <c r="AH18" s="299">
        <f t="shared" si="5"/>
        <v>4757.6585321519615</v>
      </c>
      <c r="AI18" s="299">
        <f t="shared" si="5"/>
        <v>4864.0308191205222</v>
      </c>
      <c r="AJ18" s="299">
        <f t="shared" si="5"/>
        <v>4969.61002561232</v>
      </c>
      <c r="AK18" s="299">
        <f t="shared" si="5"/>
        <v>5074.3382825425597</v>
      </c>
      <c r="AL18" s="299">
        <f t="shared" si="5"/>
        <v>5178.1701918670769</v>
      </c>
      <c r="AM18" s="299">
        <f t="shared" si="5"/>
        <v>5281.0615157224292</v>
      </c>
      <c r="AN18" s="299">
        <f t="shared" si="5"/>
        <v>5382.9592474387127</v>
      </c>
      <c r="AO18" s="299">
        <f t="shared" si="5"/>
        <v>5483.804664521731</v>
      </c>
      <c r="AP18" s="299">
        <f t="shared" si="5"/>
        <v>5583.5451428389379</v>
      </c>
      <c r="AQ18" s="299">
        <f t="shared" si="5"/>
        <v>5682.1426565289303</v>
      </c>
      <c r="AR18" s="299">
        <f t="shared" si="5"/>
        <v>5779.5520710602414</v>
      </c>
      <c r="AS18" s="299">
        <f t="shared" si="5"/>
        <v>5875.723313953009</v>
      </c>
      <c r="AT18" s="299">
        <f t="shared" si="5"/>
        <v>5970.6045933826572</v>
      </c>
      <c r="AU18" s="299">
        <f t="shared" si="5"/>
        <v>6064.1514799972374</v>
      </c>
      <c r="AV18" s="299">
        <f t="shared" si="5"/>
        <v>6156.3378818475558</v>
      </c>
      <c r="AW18" s="299">
        <f t="shared" si="5"/>
        <v>6247.1367819196712</v>
      </c>
    </row>
    <row r="19" spans="1:49">
      <c r="A19" t="s">
        <v>754</v>
      </c>
      <c r="B19" t="s">
        <v>721</v>
      </c>
      <c r="O19" s="581">
        <v>1863.129519528665</v>
      </c>
      <c r="P19" s="581">
        <v>1956.3718237626913</v>
      </c>
      <c r="Q19" s="581">
        <v>2051.146270196351</v>
      </c>
      <c r="R19" s="581">
        <v>2147.4055814546618</v>
      </c>
      <c r="S19" s="581">
        <v>2245.1026660056423</v>
      </c>
      <c r="T19" s="581">
        <v>2344.192084523454</v>
      </c>
      <c r="U19" s="581">
        <v>2444.6292037716134</v>
      </c>
      <c r="V19" s="581">
        <v>2546.3815368591963</v>
      </c>
      <c r="W19" s="581">
        <v>2649.4106789087723</v>
      </c>
      <c r="X19" s="581">
        <v>2753.6678389490899</v>
      </c>
      <c r="Y19" s="581">
        <v>2859.1046228522405</v>
      </c>
      <c r="Z19" s="581">
        <v>2965.6687542368959</v>
      </c>
      <c r="AA19" s="581">
        <v>3073.300758877655</v>
      </c>
      <c r="AB19" s="581">
        <v>3181.9379498013473</v>
      </c>
      <c r="AC19" s="581">
        <v>3291.5289641587519</v>
      </c>
      <c r="AD19" s="581">
        <v>3402.0182790664576</v>
      </c>
      <c r="AE19" s="581">
        <v>3513.3502676957946</v>
      </c>
      <c r="AF19" s="581">
        <v>3625.4701706024716</v>
      </c>
      <c r="AG19" s="581">
        <v>3738.327016840452</v>
      </c>
      <c r="AH19" s="581">
        <v>3851.8735423768744</v>
      </c>
      <c r="AI19" s="581">
        <v>3966.0558986675005</v>
      </c>
      <c r="AJ19" s="581">
        <v>4080.814386416268</v>
      </c>
      <c r="AK19" s="581">
        <v>4196.0874259486527</v>
      </c>
      <c r="AL19" s="581">
        <v>4311.8224866893133</v>
      </c>
      <c r="AM19" s="581">
        <v>4427.9669631826491</v>
      </c>
      <c r="AN19" s="581">
        <v>4544.459826203064</v>
      </c>
      <c r="AO19" s="581">
        <v>4661.2339648434709</v>
      </c>
      <c r="AP19" s="581">
        <v>5025.190628555044</v>
      </c>
      <c r="AQ19" s="581">
        <v>5113.9283908760372</v>
      </c>
      <c r="AR19" s="581">
        <v>5201.596863954217</v>
      </c>
      <c r="AS19" s="581">
        <v>5288.1509825577086</v>
      </c>
      <c r="AT19" s="581">
        <v>5373.5441340443913</v>
      </c>
      <c r="AU19" s="581">
        <v>5457.7363319975138</v>
      </c>
      <c r="AV19" s="581">
        <v>5540.7040936628</v>
      </c>
      <c r="AW19" s="581">
        <v>5622.4231037277041</v>
      </c>
    </row>
    <row r="20" spans="1:49">
      <c r="A20" t="s">
        <v>1580</v>
      </c>
      <c r="B20" t="s">
        <v>721</v>
      </c>
      <c r="O20" s="581">
        <v>798.48407979799936</v>
      </c>
      <c r="P20" s="581">
        <v>815.5991526858088</v>
      </c>
      <c r="Q20" s="581">
        <v>831.54578521473741</v>
      </c>
      <c r="R20" s="581">
        <v>846.29656963494745</v>
      </c>
      <c r="S20" s="581">
        <v>859.82655293833159</v>
      </c>
      <c r="T20" s="581">
        <v>872.11367788339658</v>
      </c>
      <c r="U20" s="581">
        <v>883.13829874472003</v>
      </c>
      <c r="V20" s="581">
        <v>892.88703240517361</v>
      </c>
      <c r="W20" s="581">
        <v>901.34590107205759</v>
      </c>
      <c r="X20" s="581">
        <v>908.49910799087729</v>
      </c>
      <c r="Y20" s="581">
        <v>914.33295045528621</v>
      </c>
      <c r="Z20" s="581">
        <v>918.83439992730155</v>
      </c>
      <c r="AA20" s="581">
        <v>921.9902276632979</v>
      </c>
      <c r="AB20" s="581">
        <v>923.78843703910252</v>
      </c>
      <c r="AC20" s="581">
        <v>924.22241850763157</v>
      </c>
      <c r="AD20" s="581">
        <v>923.28613441657126</v>
      </c>
      <c r="AE20" s="581">
        <v>920.97531289113294</v>
      </c>
      <c r="AF20" s="581">
        <v>917.28763352592887</v>
      </c>
      <c r="AG20" s="581">
        <v>912.22333903762456</v>
      </c>
      <c r="AH20" s="581">
        <v>905.78498977508707</v>
      </c>
      <c r="AI20" s="581">
        <v>897.9749204530217</v>
      </c>
      <c r="AJ20" s="581">
        <v>888.79563919605198</v>
      </c>
      <c r="AK20" s="581">
        <v>878.25085659390697</v>
      </c>
      <c r="AL20" s="581">
        <v>866.3477051777636</v>
      </c>
      <c r="AM20" s="581">
        <v>853.09455253978012</v>
      </c>
      <c r="AN20" s="581">
        <v>838.4994212356487</v>
      </c>
      <c r="AO20" s="581">
        <v>822.5706996782601</v>
      </c>
      <c r="AP20" s="581">
        <v>558.35451428389388</v>
      </c>
      <c r="AQ20" s="581">
        <v>568.21426565289312</v>
      </c>
      <c r="AR20" s="581">
        <v>577.95520710602432</v>
      </c>
      <c r="AS20" s="581">
        <v>587.57233139530035</v>
      </c>
      <c r="AT20" s="581">
        <v>597.0604593382659</v>
      </c>
      <c r="AU20" s="581">
        <v>606.41514799972356</v>
      </c>
      <c r="AV20" s="581">
        <v>615.63378818475576</v>
      </c>
      <c r="AW20" s="581">
        <v>624.71367819196712</v>
      </c>
    </row>
    <row r="21" spans="1:49">
      <c r="O21" s="284"/>
      <c r="P21" s="284"/>
      <c r="Q21" s="284"/>
      <c r="R21" s="284"/>
      <c r="S21" s="284"/>
      <c r="T21" s="284"/>
      <c r="U21" s="284"/>
      <c r="V21" s="284"/>
      <c r="W21" s="284"/>
      <c r="X21" s="284"/>
      <c r="Y21" s="284"/>
      <c r="Z21" s="284"/>
      <c r="AA21" s="284"/>
      <c r="AB21" s="284"/>
      <c r="AC21" s="284"/>
      <c r="AD21" s="284"/>
      <c r="AE21" s="284"/>
      <c r="AF21" s="284"/>
      <c r="AG21" s="284"/>
      <c r="AH21" s="284"/>
      <c r="AI21" s="284"/>
      <c r="AJ21" s="284"/>
      <c r="AK21" s="284"/>
      <c r="AL21" s="284"/>
      <c r="AM21" s="284"/>
      <c r="AN21" s="284"/>
      <c r="AO21" s="284"/>
      <c r="AP21" s="284"/>
      <c r="AQ21" s="284"/>
      <c r="AR21" s="284"/>
      <c r="AS21" s="284"/>
      <c r="AT21" s="284"/>
      <c r="AU21" s="284"/>
      <c r="AV21" s="284"/>
      <c r="AW21" s="284"/>
    </row>
    <row r="22" spans="1:49" s="8" customFormat="1">
      <c r="A22" s="8" t="s">
        <v>753</v>
      </c>
      <c r="B22" s="8" t="s">
        <v>721</v>
      </c>
      <c r="H22" s="137"/>
      <c r="O22" s="536">
        <v>15852.757742311667</v>
      </c>
      <c r="P22" s="536">
        <v>15933.652870332329</v>
      </c>
      <c r="Q22" s="536">
        <v>16011.110183094961</v>
      </c>
      <c r="R22" s="536">
        <v>16085.064963870851</v>
      </c>
      <c r="S22" s="536">
        <v>16155.4744161136</v>
      </c>
      <c r="T22" s="536">
        <v>16222.323926368334</v>
      </c>
      <c r="U22" s="536">
        <v>16285.61636513512</v>
      </c>
      <c r="V22" s="536">
        <v>16345.441761734137</v>
      </c>
      <c r="W22" s="536">
        <v>16401.849958484669</v>
      </c>
      <c r="X22" s="536">
        <v>16454.830517204664</v>
      </c>
      <c r="Y22" s="536">
        <v>16504.385003621435</v>
      </c>
      <c r="Z22" s="536">
        <v>16550.501152871075</v>
      </c>
      <c r="AA22" s="536">
        <v>16593.137212225378</v>
      </c>
      <c r="AB22" s="536">
        <v>16632.247514637878</v>
      </c>
      <c r="AC22" s="536">
        <v>16667.856850790951</v>
      </c>
      <c r="AD22" s="536">
        <v>16699.973832184784</v>
      </c>
      <c r="AE22" s="536">
        <v>16728.612550365135</v>
      </c>
      <c r="AF22" s="536">
        <v>16753.796230287076</v>
      </c>
      <c r="AG22" s="536">
        <v>16775.568973269765</v>
      </c>
      <c r="AH22" s="536">
        <v>16793.992364587291</v>
      </c>
      <c r="AI22" s="536">
        <v>16809.099284513108</v>
      </c>
      <c r="AJ22" s="536">
        <v>16820.900693138374</v>
      </c>
      <c r="AK22" s="536">
        <v>16829.404419099621</v>
      </c>
      <c r="AL22" s="536">
        <v>16834.658217079734</v>
      </c>
      <c r="AM22" s="536">
        <v>16836.709841761582</v>
      </c>
      <c r="AN22" s="536">
        <v>16835.575994236442</v>
      </c>
      <c r="AO22" s="536">
        <v>16831.254586867912</v>
      </c>
      <c r="AP22" s="536">
        <v>16823.762059792716</v>
      </c>
      <c r="AQ22" s="536">
        <v>16813.156866830337</v>
      </c>
      <c r="AR22" s="536">
        <v>16799.472671117877</v>
      </c>
      <c r="AS22" s="536">
        <v>16782.726695655718</v>
      </c>
      <c r="AT22" s="536">
        <v>16762.93016148957</v>
      </c>
      <c r="AU22" s="536">
        <v>16740.113861256476</v>
      </c>
      <c r="AV22" s="536">
        <v>16714.356342276358</v>
      </c>
      <c r="AW22" s="536">
        <v>16685.728584187156</v>
      </c>
    </row>
    <row r="23" spans="1:49">
      <c r="O23" s="284"/>
      <c r="P23" s="284"/>
      <c r="Q23" s="284"/>
      <c r="R23" s="284"/>
      <c r="S23" s="284"/>
      <c r="T23" s="284"/>
      <c r="U23" s="284"/>
      <c r="V23" s="284"/>
      <c r="W23" s="284"/>
      <c r="X23" s="284"/>
      <c r="Y23" s="284"/>
      <c r="Z23" s="284"/>
      <c r="AA23" s="284"/>
      <c r="AB23" s="284"/>
      <c r="AC23" s="284"/>
      <c r="AD23" s="284"/>
      <c r="AE23" s="284"/>
      <c r="AF23" s="284"/>
      <c r="AG23" s="284"/>
      <c r="AH23" s="284"/>
      <c r="AI23" s="284"/>
      <c r="AJ23" s="284"/>
      <c r="AK23" s="284"/>
      <c r="AL23" s="284"/>
      <c r="AM23" s="284"/>
      <c r="AN23" s="284"/>
      <c r="AO23" s="284"/>
      <c r="AP23" s="284"/>
      <c r="AQ23" s="284"/>
      <c r="AR23" s="284"/>
      <c r="AS23" s="284"/>
      <c r="AT23" s="284"/>
      <c r="AU23" s="284"/>
      <c r="AV23" s="284"/>
      <c r="AW23" s="284"/>
    </row>
    <row r="24" spans="1:49" s="28" customFormat="1">
      <c r="A24" s="28" t="s">
        <v>1245</v>
      </c>
    </row>
    <row r="25" spans="1:49">
      <c r="A25" t="s">
        <v>1586</v>
      </c>
      <c r="B25" t="s">
        <v>721</v>
      </c>
      <c r="O25" s="674">
        <f t="shared" ref="O25:AW25" si="6">SUM(O16,O13)</f>
        <v>0</v>
      </c>
      <c r="P25" s="674">
        <f t="shared" si="6"/>
        <v>0</v>
      </c>
      <c r="Q25" s="674">
        <f t="shared" si="6"/>
        <v>21559.24410893409</v>
      </c>
      <c r="R25" s="674">
        <f t="shared" si="6"/>
        <v>21743.589715868893</v>
      </c>
      <c r="S25" s="674">
        <f t="shared" si="6"/>
        <v>21923.43265747093</v>
      </c>
      <c r="T25" s="674">
        <f t="shared" si="6"/>
        <v>22098.691130954041</v>
      </c>
      <c r="U25" s="674">
        <f t="shared" si="6"/>
        <v>22269.307558580684</v>
      </c>
      <c r="V25" s="674">
        <f t="shared" si="6"/>
        <v>22435.344676386754</v>
      </c>
      <c r="W25" s="674">
        <f t="shared" si="6"/>
        <v>22596.812322145608</v>
      </c>
      <c r="X25" s="674">
        <f t="shared" si="6"/>
        <v>22753.638600222312</v>
      </c>
      <c r="Y25" s="674">
        <f t="shared" si="6"/>
        <v>22905.768660839072</v>
      </c>
      <c r="Z25" s="674">
        <f t="shared" si="6"/>
        <v>23053.129020634122</v>
      </c>
      <c r="AA25" s="674">
        <f t="shared" si="6"/>
        <v>23195.605328570273</v>
      </c>
      <c r="AB25" s="674">
        <f t="shared" si="6"/>
        <v>23333.077512180258</v>
      </c>
      <c r="AC25" s="674">
        <f t="shared" si="6"/>
        <v>23465.524396142806</v>
      </c>
      <c r="AD25" s="674">
        <f t="shared" si="6"/>
        <v>23592.903052469344</v>
      </c>
      <c r="AE25" s="674">
        <f t="shared" si="6"/>
        <v>23715.17910265538</v>
      </c>
      <c r="AF25" s="674">
        <f t="shared" si="6"/>
        <v>23832.332045303821</v>
      </c>
      <c r="AG25" s="674">
        <f t="shared" si="6"/>
        <v>23944.372233845988</v>
      </c>
      <c r="AH25" s="674">
        <f t="shared" si="6"/>
        <v>24051.33651275501</v>
      </c>
      <c r="AI25" s="674">
        <f t="shared" si="6"/>
        <v>24153.222252518102</v>
      </c>
      <c r="AJ25" s="674">
        <f t="shared" si="6"/>
        <v>24249.996432039512</v>
      </c>
      <c r="AK25" s="674">
        <f t="shared" si="6"/>
        <v>24341.622287723363</v>
      </c>
      <c r="AL25" s="674">
        <f t="shared" si="6"/>
        <v>24428.121715971793</v>
      </c>
      <c r="AM25" s="674">
        <f t="shared" si="6"/>
        <v>24509.518079605336</v>
      </c>
      <c r="AN25" s="674">
        <f t="shared" si="6"/>
        <v>24585.790844909447</v>
      </c>
      <c r="AO25" s="674">
        <f t="shared" si="6"/>
        <v>24656.892820957626</v>
      </c>
      <c r="AP25" s="674">
        <f t="shared" si="6"/>
        <v>24722.80456263536</v>
      </c>
      <c r="AQ25" s="674">
        <f t="shared" si="6"/>
        <v>24783.56941152057</v>
      </c>
      <c r="AR25" s="674">
        <f t="shared" si="6"/>
        <v>24839.195663971903</v>
      </c>
      <c r="AS25" s="674">
        <f t="shared" si="6"/>
        <v>24889.668382737615</v>
      </c>
      <c r="AT25" s="674">
        <f t="shared" si="6"/>
        <v>24934.964547915832</v>
      </c>
      <c r="AU25" s="674">
        <f t="shared" si="6"/>
        <v>24975.09107311791</v>
      </c>
      <c r="AV25" s="674">
        <f t="shared" si="6"/>
        <v>25010.127403408664</v>
      </c>
      <c r="AW25" s="674">
        <f t="shared" si="6"/>
        <v>25045.349783240301</v>
      </c>
    </row>
    <row r="26" spans="1:49">
      <c r="A26" s="48" t="s">
        <v>1585</v>
      </c>
      <c r="B26" t="s">
        <v>721</v>
      </c>
      <c r="O26" s="581">
        <v>0</v>
      </c>
      <c r="P26" s="581">
        <v>0</v>
      </c>
      <c r="Q26" s="581">
        <v>1077.9622054467045</v>
      </c>
      <c r="R26" s="581">
        <v>1087.1794857934447</v>
      </c>
      <c r="S26" s="581">
        <v>1096.1716328735465</v>
      </c>
      <c r="T26" s="581">
        <v>1104.9345565477022</v>
      </c>
      <c r="U26" s="581">
        <v>1113.4653779290343</v>
      </c>
      <c r="V26" s="581">
        <v>1121.7672338193377</v>
      </c>
      <c r="W26" s="581">
        <v>1129.8406161072805</v>
      </c>
      <c r="X26" s="581">
        <v>1137.6819300111156</v>
      </c>
      <c r="Y26" s="581">
        <v>1145.2884330419536</v>
      </c>
      <c r="Z26" s="581">
        <v>1152.6564510317062</v>
      </c>
      <c r="AA26" s="581">
        <v>1159.7802664285136</v>
      </c>
      <c r="AB26" s="581">
        <v>1166.6538756090129</v>
      </c>
      <c r="AC26" s="581">
        <v>1173.2762198071403</v>
      </c>
      <c r="AD26" s="581">
        <v>1179.6451526234673</v>
      </c>
      <c r="AE26" s="581">
        <v>1185.758955132769</v>
      </c>
      <c r="AF26" s="581">
        <v>1191.6166022651912</v>
      </c>
      <c r="AG26" s="581">
        <v>1197.2186116922994</v>
      </c>
      <c r="AH26" s="581">
        <v>1202.5668256377505</v>
      </c>
      <c r="AI26" s="581">
        <v>1207.6611126259052</v>
      </c>
      <c r="AJ26" s="581">
        <v>1212.4998216019756</v>
      </c>
      <c r="AK26" s="581">
        <v>1217.0811143861681</v>
      </c>
      <c r="AL26" s="581">
        <v>1221.4060857985896</v>
      </c>
      <c r="AM26" s="581">
        <v>1225.4759039802668</v>
      </c>
      <c r="AN26" s="581">
        <v>1229.2895422454724</v>
      </c>
      <c r="AO26" s="581">
        <v>1232.8446410478814</v>
      </c>
      <c r="AP26" s="581">
        <v>1236.140228131768</v>
      </c>
      <c r="AQ26" s="581">
        <v>1239.1784705760285</v>
      </c>
      <c r="AR26" s="581">
        <v>1241.9597831985952</v>
      </c>
      <c r="AS26" s="581">
        <v>1244.4834191368809</v>
      </c>
      <c r="AT26" s="581">
        <v>1246.7482273957917</v>
      </c>
      <c r="AU26" s="581">
        <v>1248.7545536558955</v>
      </c>
      <c r="AV26" s="581">
        <v>1250.5063701704332</v>
      </c>
      <c r="AW26" s="581">
        <v>1252.2674891620152</v>
      </c>
    </row>
    <row r="28" spans="1:49">
      <c r="A28" t="s">
        <v>774</v>
      </c>
      <c r="B28" t="s">
        <v>721</v>
      </c>
      <c r="O28" s="98">
        <v>4755.8273226934998</v>
      </c>
      <c r="P28" s="98">
        <v>4780.0958610996986</v>
      </c>
      <c r="Q28" s="98">
        <v>4803.3330549284883</v>
      </c>
      <c r="R28" s="98">
        <v>4825.5194891612555</v>
      </c>
      <c r="S28" s="98">
        <v>4846.6423248340798</v>
      </c>
      <c r="T28" s="98">
        <v>4866.6971779104997</v>
      </c>
      <c r="U28" s="98">
        <v>4885.684909540536</v>
      </c>
      <c r="V28" s="98">
        <v>4903.6325285202411</v>
      </c>
      <c r="W28" s="98">
        <v>4920.5549875454008</v>
      </c>
      <c r="X28" s="98">
        <v>4936.4491551613992</v>
      </c>
      <c r="Y28" s="98">
        <v>4951.3155010864302</v>
      </c>
      <c r="Z28" s="98">
        <v>4965.1503458613224</v>
      </c>
      <c r="AA28" s="98">
        <v>4977.9411636676132</v>
      </c>
      <c r="AB28" s="98">
        <v>4989.6742543913633</v>
      </c>
      <c r="AC28" s="98">
        <v>5000.3570552372848</v>
      </c>
      <c r="AD28" s="98">
        <v>5009.9921496554352</v>
      </c>
      <c r="AE28" s="98">
        <v>5018.5837651095399</v>
      </c>
      <c r="AF28" s="98">
        <v>5026.1388690861231</v>
      </c>
      <c r="AG28" s="98">
        <v>5032.6706919809294</v>
      </c>
      <c r="AH28" s="98">
        <v>5038.197709376187</v>
      </c>
      <c r="AI28" s="98">
        <v>5042.7297853539321</v>
      </c>
      <c r="AJ28" s="98">
        <v>5046.2702079415121</v>
      </c>
      <c r="AK28" s="98">
        <v>5048.8213257298858</v>
      </c>
      <c r="AL28" s="98">
        <v>5050.3974651239196</v>
      </c>
      <c r="AM28" s="98">
        <v>5051.0129525284747</v>
      </c>
      <c r="AN28" s="98">
        <v>5050.6727982709326</v>
      </c>
      <c r="AO28" s="98">
        <v>5049.3763760603733</v>
      </c>
      <c r="AP28" s="98">
        <v>5047.1286179378149</v>
      </c>
      <c r="AQ28" s="98">
        <v>5043.9470600491013</v>
      </c>
      <c r="AR28" s="98">
        <v>5039.841801335363</v>
      </c>
      <c r="AS28" s="98">
        <v>5034.818008696715</v>
      </c>
      <c r="AT28" s="98">
        <v>5028.8790484468709</v>
      </c>
      <c r="AU28" s="98">
        <v>5022.0341583769423</v>
      </c>
      <c r="AV28" s="98">
        <v>5014.3069026829071</v>
      </c>
      <c r="AW28" s="98">
        <v>5005.7185752561463</v>
      </c>
    </row>
    <row r="30" spans="1:49" s="53" customFormat="1">
      <c r="A30" s="53" t="s">
        <v>1731</v>
      </c>
      <c r="B30" s="53" t="s">
        <v>721</v>
      </c>
      <c r="O30" s="674">
        <f>SUM(O31:O34)</f>
        <v>0</v>
      </c>
      <c r="P30" s="674">
        <f t="shared" ref="P30:AV30" si="7">SUM(P31:P34)</f>
        <v>0</v>
      </c>
      <c r="Q30" s="674">
        <f>SUM(Q31:Q34)</f>
        <v>5387.4545353470685</v>
      </c>
      <c r="R30" s="674">
        <f t="shared" si="7"/>
        <v>5350.9823413130734</v>
      </c>
      <c r="S30" s="674">
        <f t="shared" si="7"/>
        <v>5312.9818648569153</v>
      </c>
      <c r="T30" s="674">
        <f t="shared" si="7"/>
        <v>5273.4914323679432</v>
      </c>
      <c r="U30" s="674">
        <f t="shared" si="7"/>
        <v>5232.5549428698068</v>
      </c>
      <c r="V30" s="674">
        <f t="shared" si="7"/>
        <v>5190.2436612813181</v>
      </c>
      <c r="W30" s="674">
        <f t="shared" si="7"/>
        <v>5146.6146247540137</v>
      </c>
      <c r="X30" s="674">
        <f t="shared" si="7"/>
        <v>5101.7051754777203</v>
      </c>
      <c r="Y30" s="674">
        <f t="shared" si="7"/>
        <v>5055.5562321217631</v>
      </c>
      <c r="Z30" s="674">
        <f t="shared" si="7"/>
        <v>5008.20424802873</v>
      </c>
      <c r="AA30" s="674">
        <f t="shared" si="7"/>
        <v>4959.6767874724474</v>
      </c>
      <c r="AB30" s="674">
        <f t="shared" si="7"/>
        <v>4910.0006176754068</v>
      </c>
      <c r="AC30" s="674">
        <f t="shared" si="7"/>
        <v>4859.2234574351742</v>
      </c>
      <c r="AD30" s="674">
        <f t="shared" si="7"/>
        <v>4807.387740427178</v>
      </c>
      <c r="AE30" s="674">
        <f t="shared" si="7"/>
        <v>4754.5370696389555</v>
      </c>
      <c r="AF30" s="674">
        <f t="shared" si="7"/>
        <v>4700.7171437664192</v>
      </c>
      <c r="AG30" s="674">
        <f t="shared" si="7"/>
        <v>4645.9788455345642</v>
      </c>
      <c r="AH30" s="674">
        <f t="shared" si="7"/>
        <v>4590.3769400336005</v>
      </c>
      <c r="AI30" s="674">
        <f t="shared" si="7"/>
        <v>4533.9573066750036</v>
      </c>
      <c r="AJ30" s="674">
        <f t="shared" si="7"/>
        <v>4476.7592678197962</v>
      </c>
      <c r="AK30" s="674">
        <f t="shared" si="7"/>
        <v>4418.8209182180708</v>
      </c>
      <c r="AL30" s="674">
        <f t="shared" si="7"/>
        <v>4360.1903341193583</v>
      </c>
      <c r="AM30" s="674">
        <f t="shared" si="7"/>
        <v>4300.9146660735414</v>
      </c>
      <c r="AN30" s="674">
        <f t="shared" si="7"/>
        <v>4241.032322218588</v>
      </c>
      <c r="AO30" s="674">
        <f t="shared" si="7"/>
        <v>4180.5765682751635</v>
      </c>
      <c r="AP30" s="674">
        <f t="shared" si="7"/>
        <v>4119.5849973986133</v>
      </c>
      <c r="AQ30" s="674">
        <f t="shared" si="7"/>
        <v>4058.1048741498676</v>
      </c>
      <c r="AR30" s="674">
        <f t="shared" si="7"/>
        <v>3996.1765123727964</v>
      </c>
      <c r="AS30" s="674">
        <f t="shared" si="7"/>
        <v>3933.8356708609267</v>
      </c>
      <c r="AT30" s="674">
        <f t="shared" si="7"/>
        <v>3871.1162528886484</v>
      </c>
      <c r="AU30" s="674">
        <f t="shared" si="7"/>
        <v>3808.0562294571782</v>
      </c>
      <c r="AV30" s="674">
        <f t="shared" si="7"/>
        <v>3744.7036182612528</v>
      </c>
      <c r="AW30" s="674">
        <f>SUM(AW31:AW34)</f>
        <v>3680.4158455673673</v>
      </c>
    </row>
    <row r="31" spans="1:49">
      <c r="A31" s="48" t="s">
        <v>784</v>
      </c>
      <c r="B31" t="s">
        <v>721</v>
      </c>
      <c r="O31" s="581">
        <v>0</v>
      </c>
      <c r="P31" s="581">
        <v>0</v>
      </c>
      <c r="Q31" s="581">
        <v>3407.9731341021225</v>
      </c>
      <c r="R31" s="581">
        <v>3384.9017083306185</v>
      </c>
      <c r="S31" s="581">
        <v>3360.8635281481243</v>
      </c>
      <c r="T31" s="581">
        <v>3335.8828378994185</v>
      </c>
      <c r="U31" s="581">
        <v>3309.9874070426431</v>
      </c>
      <c r="V31" s="581">
        <v>3283.2223160378035</v>
      </c>
      <c r="W31" s="581">
        <v>3255.6236452042435</v>
      </c>
      <c r="X31" s="581">
        <v>3227.2150163059823</v>
      </c>
      <c r="Y31" s="581">
        <v>3198.0223135012666</v>
      </c>
      <c r="Z31" s="581">
        <v>3168.068596290901</v>
      </c>
      <c r="AA31" s="581">
        <v>3137.371301166283</v>
      </c>
      <c r="AB31" s="581">
        <v>3105.9473604234581</v>
      </c>
      <c r="AC31" s="581">
        <v>3073.8269598169472</v>
      </c>
      <c r="AD31" s="581">
        <v>3041.0369418611313</v>
      </c>
      <c r="AE31" s="581">
        <v>3007.6048887488846</v>
      </c>
      <c r="AF31" s="581">
        <v>2973.5597083673938</v>
      </c>
      <c r="AG31" s="581">
        <v>2938.9335878949705</v>
      </c>
      <c r="AH31" s="581">
        <v>2903.7611704000433</v>
      </c>
      <c r="AI31" s="581">
        <v>2868.0714780860817</v>
      </c>
      <c r="AJ31" s="581">
        <v>2831.8893853254012</v>
      </c>
      <c r="AK31" s="581">
        <v>2795.2389899334007</v>
      </c>
      <c r="AL31" s="581">
        <v>2758.1507037800488</v>
      </c>
      <c r="AM31" s="581">
        <v>2720.6543531601569</v>
      </c>
      <c r="AN31" s="581">
        <v>2682.7742341306976</v>
      </c>
      <c r="AO31" s="581">
        <v>2644.5313897801225</v>
      </c>
      <c r="AP31" s="581">
        <v>2605.9496006271529</v>
      </c>
      <c r="AQ31" s="581">
        <v>2567.0587650872267</v>
      </c>
      <c r="AR31" s="581">
        <v>2527.8843847206704</v>
      </c>
      <c r="AS31" s="581">
        <v>2488.4490796733894</v>
      </c>
      <c r="AT31" s="581">
        <v>2448.7742963348646</v>
      </c>
      <c r="AU31" s="581">
        <v>2408.8840542399575</v>
      </c>
      <c r="AV31" s="581">
        <v>2368.8087282182923</v>
      </c>
      <c r="AW31" s="581">
        <v>2328.1418417035998</v>
      </c>
    </row>
    <row r="32" spans="1:49">
      <c r="A32" s="48" t="s">
        <v>787</v>
      </c>
      <c r="B32" t="s">
        <v>721</v>
      </c>
      <c r="O32" s="581">
        <v>0</v>
      </c>
      <c r="P32" s="581">
        <v>0</v>
      </c>
      <c r="Q32" s="581">
        <v>1244.8285100612543</v>
      </c>
      <c r="R32" s="581">
        <v>1236.4012228033994</v>
      </c>
      <c r="S32" s="581">
        <v>1227.6208096828477</v>
      </c>
      <c r="T32" s="581">
        <v>1218.4961264183505</v>
      </c>
      <c r="U32" s="581">
        <v>1209.0373163449174</v>
      </c>
      <c r="V32" s="581">
        <v>1199.2608459778803</v>
      </c>
      <c r="W32" s="581">
        <v>1189.1798943560409</v>
      </c>
      <c r="X32" s="581">
        <v>1178.8030897884125</v>
      </c>
      <c r="Y32" s="581">
        <v>1168.1398869675286</v>
      </c>
      <c r="Z32" s="581">
        <v>1157.1987088248202</v>
      </c>
      <c r="AA32" s="581">
        <v>1145.9859243781034</v>
      </c>
      <c r="AB32" s="581">
        <v>1134.5077184780296</v>
      </c>
      <c r="AC32" s="581">
        <v>1122.7751170588849</v>
      </c>
      <c r="AD32" s="581">
        <v>1110.7979248714312</v>
      </c>
      <c r="AE32" s="581">
        <v>1098.586216848395</v>
      </c>
      <c r="AF32" s="581">
        <v>1086.1505521581498</v>
      </c>
      <c r="AG32" s="581">
        <v>1073.5026877939713</v>
      </c>
      <c r="AH32" s="581">
        <v>1060.6552778107941</v>
      </c>
      <c r="AI32" s="581">
        <v>1047.6189231332394</v>
      </c>
      <c r="AJ32" s="581">
        <v>1034.4027096098771</v>
      </c>
      <c r="AK32" s="581">
        <v>1021.0154394367512</v>
      </c>
      <c r="AL32" s="581">
        <v>1007.4682211412153</v>
      </c>
      <c r="AM32" s="581">
        <v>993.77194935790158</v>
      </c>
      <c r="AN32" s="581">
        <v>979.93549869444644</v>
      </c>
      <c r="AO32" s="581">
        <v>965.96655554842789</v>
      </c>
      <c r="AP32" s="581">
        <v>951.87380621710383</v>
      </c>
      <c r="AQ32" s="581">
        <v>937.66817167856789</v>
      </c>
      <c r="AR32" s="581">
        <v>923.35896687401726</v>
      </c>
      <c r="AS32" s="581">
        <v>908.95445425195658</v>
      </c>
      <c r="AT32" s="581">
        <v>894.4624675235134</v>
      </c>
      <c r="AU32" s="581">
        <v>879.89178029124184</v>
      </c>
      <c r="AV32" s="581">
        <v>865.25348755278935</v>
      </c>
      <c r="AW32" s="581">
        <v>850.39911583185381</v>
      </c>
    </row>
    <row r="33" spans="1:49">
      <c r="A33" s="48" t="s">
        <v>786</v>
      </c>
      <c r="B33" t="s">
        <v>721</v>
      </c>
      <c r="O33" s="581">
        <v>0</v>
      </c>
      <c r="P33" s="581">
        <v>0</v>
      </c>
      <c r="Q33" s="581">
        <v>326.51239608164047</v>
      </c>
      <c r="R33" s="581">
        <v>324.30196007958023</v>
      </c>
      <c r="S33" s="581">
        <v>321.99890090041913</v>
      </c>
      <c r="T33" s="581">
        <v>319.60554135563291</v>
      </c>
      <c r="U33" s="581">
        <v>317.12454199210953</v>
      </c>
      <c r="V33" s="581">
        <v>314.56022189583746</v>
      </c>
      <c r="W33" s="581">
        <v>311.91603786387964</v>
      </c>
      <c r="X33" s="581">
        <v>309.1942530592558</v>
      </c>
      <c r="Y33" s="581">
        <v>306.397347401319</v>
      </c>
      <c r="Z33" s="581">
        <v>303.52753018355941</v>
      </c>
      <c r="AA33" s="581">
        <v>300.58647196802713</v>
      </c>
      <c r="AB33" s="581">
        <v>297.57579501063071</v>
      </c>
      <c r="AC33" s="581">
        <v>294.49839135970751</v>
      </c>
      <c r="AD33" s="581">
        <v>291.35683275316234</v>
      </c>
      <c r="AE33" s="581">
        <v>288.15376179630033</v>
      </c>
      <c r="AF33" s="581">
        <v>284.89194810705573</v>
      </c>
      <c r="AG33" s="581">
        <v>281.5744754869433</v>
      </c>
      <c r="AH33" s="581">
        <v>278.20466303233951</v>
      </c>
      <c r="AI33" s="581">
        <v>274.78529131363661</v>
      </c>
      <c r="AJ33" s="581">
        <v>271.3187435042301</v>
      </c>
      <c r="AK33" s="581">
        <v>267.80732837685281</v>
      </c>
      <c r="AL33" s="581">
        <v>264.25395964359745</v>
      </c>
      <c r="AM33" s="581">
        <v>260.66149491354798</v>
      </c>
      <c r="AN33" s="581">
        <v>257.0322619526417</v>
      </c>
      <c r="AO33" s="581">
        <v>253.36827686516142</v>
      </c>
      <c r="AP33" s="581">
        <v>249.6718180241584</v>
      </c>
      <c r="AQ33" s="581">
        <v>245.94574994847682</v>
      </c>
      <c r="AR33" s="581">
        <v>242.1925159013816</v>
      </c>
      <c r="AS33" s="581">
        <v>238.41428308248044</v>
      </c>
      <c r="AT33" s="581">
        <v>234.61310623567567</v>
      </c>
      <c r="AU33" s="581">
        <v>230.79128663376838</v>
      </c>
      <c r="AV33" s="581">
        <v>226.95173444007591</v>
      </c>
      <c r="AW33" s="581">
        <v>223.05550579196165</v>
      </c>
    </row>
    <row r="34" spans="1:49">
      <c r="A34" s="48" t="s">
        <v>785</v>
      </c>
      <c r="B34" t="s">
        <v>721</v>
      </c>
      <c r="O34" s="581">
        <v>0</v>
      </c>
      <c r="P34" s="581">
        <v>0</v>
      </c>
      <c r="Q34" s="581">
        <v>408.14049510205058</v>
      </c>
      <c r="R34" s="581">
        <v>405.37745009947525</v>
      </c>
      <c r="S34" s="581">
        <v>402.49862612552391</v>
      </c>
      <c r="T34" s="581">
        <v>399.50692669454116</v>
      </c>
      <c r="U34" s="581">
        <v>396.4056774901369</v>
      </c>
      <c r="V34" s="581">
        <v>393.20027736979682</v>
      </c>
      <c r="W34" s="581">
        <v>389.89504732984955</v>
      </c>
      <c r="X34" s="581">
        <v>386.49281632406974</v>
      </c>
      <c r="Y34" s="581">
        <v>382.99668425164873</v>
      </c>
      <c r="Z34" s="581">
        <v>379.40941272944923</v>
      </c>
      <c r="AA34" s="581">
        <v>375.73308996003391</v>
      </c>
      <c r="AB34" s="581">
        <v>371.96974376328842</v>
      </c>
      <c r="AC34" s="581">
        <v>368.12298919963439</v>
      </c>
      <c r="AD34" s="581">
        <v>364.19604094145291</v>
      </c>
      <c r="AE34" s="581">
        <v>360.19220224537543</v>
      </c>
      <c r="AF34" s="581">
        <v>356.11493513381964</v>
      </c>
      <c r="AG34" s="581">
        <v>351.96809435867914</v>
      </c>
      <c r="AH34" s="581">
        <v>347.75582879042435</v>
      </c>
      <c r="AI34" s="581">
        <v>343.48161414204571</v>
      </c>
      <c r="AJ34" s="581">
        <v>339.14842938028761</v>
      </c>
      <c r="AK34" s="581">
        <v>334.75916047106597</v>
      </c>
      <c r="AL34" s="581">
        <v>330.31744955449687</v>
      </c>
      <c r="AM34" s="581">
        <v>325.82686864193494</v>
      </c>
      <c r="AN34" s="581">
        <v>321.29032744080212</v>
      </c>
      <c r="AO34" s="581">
        <v>316.7103460814518</v>
      </c>
      <c r="AP34" s="581">
        <v>312.08977253019799</v>
      </c>
      <c r="AQ34" s="581">
        <v>307.43218743559606</v>
      </c>
      <c r="AR34" s="581">
        <v>302.740644876727</v>
      </c>
      <c r="AS34" s="581">
        <v>298.01785385310058</v>
      </c>
      <c r="AT34" s="581">
        <v>293.26638279459456</v>
      </c>
      <c r="AU34" s="581">
        <v>288.48910829221046</v>
      </c>
      <c r="AV34" s="581">
        <v>283.68966805009489</v>
      </c>
      <c r="AW34" s="581">
        <v>278.81938223995206</v>
      </c>
    </row>
    <row r="35" spans="1:49" s="53" customFormat="1">
      <c r="A35" s="53" t="s">
        <v>1392</v>
      </c>
      <c r="B35" s="53" t="s">
        <v>721</v>
      </c>
      <c r="O35" s="674">
        <f>O19</f>
        <v>1863.129519528665</v>
      </c>
      <c r="P35" s="674">
        <f t="shared" ref="P35:AW35" si="8">P19</f>
        <v>1956.3718237626913</v>
      </c>
      <c r="Q35" s="674">
        <f t="shared" si="8"/>
        <v>2051.146270196351</v>
      </c>
      <c r="R35" s="674">
        <f t="shared" si="8"/>
        <v>2147.4055814546618</v>
      </c>
      <c r="S35" s="674">
        <f t="shared" si="8"/>
        <v>2245.1026660056423</v>
      </c>
      <c r="T35" s="674">
        <f t="shared" si="8"/>
        <v>2344.192084523454</v>
      </c>
      <c r="U35" s="674">
        <f t="shared" si="8"/>
        <v>2444.6292037716134</v>
      </c>
      <c r="V35" s="674">
        <f t="shared" si="8"/>
        <v>2546.3815368591963</v>
      </c>
      <c r="W35" s="674">
        <f t="shared" si="8"/>
        <v>2649.4106789087723</v>
      </c>
      <c r="X35" s="674">
        <f t="shared" si="8"/>
        <v>2753.6678389490899</v>
      </c>
      <c r="Y35" s="674">
        <f t="shared" si="8"/>
        <v>2859.1046228522405</v>
      </c>
      <c r="Z35" s="674">
        <f t="shared" si="8"/>
        <v>2965.6687542368959</v>
      </c>
      <c r="AA35" s="674">
        <f t="shared" si="8"/>
        <v>3073.300758877655</v>
      </c>
      <c r="AB35" s="674">
        <f t="shared" si="8"/>
        <v>3181.9379498013473</v>
      </c>
      <c r="AC35" s="674">
        <f t="shared" si="8"/>
        <v>3291.5289641587519</v>
      </c>
      <c r="AD35" s="674">
        <f t="shared" si="8"/>
        <v>3402.0182790664576</v>
      </c>
      <c r="AE35" s="674">
        <f t="shared" si="8"/>
        <v>3513.3502676957946</v>
      </c>
      <c r="AF35" s="674">
        <f t="shared" si="8"/>
        <v>3625.4701706024716</v>
      </c>
      <c r="AG35" s="674">
        <f t="shared" si="8"/>
        <v>3738.327016840452</v>
      </c>
      <c r="AH35" s="674">
        <f t="shared" si="8"/>
        <v>3851.8735423768744</v>
      </c>
      <c r="AI35" s="674">
        <f t="shared" si="8"/>
        <v>3966.0558986675005</v>
      </c>
      <c r="AJ35" s="674">
        <f t="shared" si="8"/>
        <v>4080.814386416268</v>
      </c>
      <c r="AK35" s="674">
        <f t="shared" si="8"/>
        <v>4196.0874259486527</v>
      </c>
      <c r="AL35" s="674">
        <f t="shared" si="8"/>
        <v>4311.8224866893133</v>
      </c>
      <c r="AM35" s="674">
        <f t="shared" si="8"/>
        <v>4427.9669631826491</v>
      </c>
      <c r="AN35" s="674">
        <f t="shared" si="8"/>
        <v>4544.459826203064</v>
      </c>
      <c r="AO35" s="674">
        <f t="shared" si="8"/>
        <v>4661.2339648434709</v>
      </c>
      <c r="AP35" s="674">
        <f t="shared" si="8"/>
        <v>5025.190628555044</v>
      </c>
      <c r="AQ35" s="674">
        <f t="shared" si="8"/>
        <v>5113.9283908760372</v>
      </c>
      <c r="AR35" s="674">
        <f t="shared" si="8"/>
        <v>5201.596863954217</v>
      </c>
      <c r="AS35" s="674">
        <f t="shared" si="8"/>
        <v>5288.1509825577086</v>
      </c>
      <c r="AT35" s="674">
        <f t="shared" si="8"/>
        <v>5373.5441340443913</v>
      </c>
      <c r="AU35" s="674">
        <f t="shared" si="8"/>
        <v>5457.7363319975138</v>
      </c>
      <c r="AV35" s="674">
        <f t="shared" si="8"/>
        <v>5540.7040936628</v>
      </c>
      <c r="AW35" s="674">
        <f t="shared" si="8"/>
        <v>5622.4231037277041</v>
      </c>
    </row>
    <row r="36" spans="1:49">
      <c r="A36" s="48" t="s">
        <v>784</v>
      </c>
      <c r="B36" t="s">
        <v>721</v>
      </c>
      <c r="O36" s="693"/>
      <c r="P36" s="693"/>
      <c r="Q36" s="693"/>
      <c r="R36" s="693"/>
      <c r="S36" s="693"/>
      <c r="T36" s="693"/>
      <c r="U36" s="693"/>
      <c r="V36" s="693"/>
      <c r="W36" s="693"/>
      <c r="X36" s="693"/>
      <c r="Y36" s="693"/>
      <c r="Z36" s="693"/>
      <c r="AA36" s="693"/>
      <c r="AB36" s="693"/>
      <c r="AC36" s="693"/>
      <c r="AD36" s="693"/>
      <c r="AE36" s="693"/>
      <c r="AF36" s="693"/>
      <c r="AG36" s="693"/>
      <c r="AH36" s="693"/>
      <c r="AI36" s="693"/>
      <c r="AJ36" s="693"/>
      <c r="AK36" s="693"/>
      <c r="AL36" s="693"/>
      <c r="AM36" s="693"/>
      <c r="AN36" s="693"/>
      <c r="AO36" s="693"/>
      <c r="AP36" s="693"/>
      <c r="AQ36" s="693"/>
      <c r="AR36" s="693"/>
      <c r="AS36" s="693"/>
      <c r="AT36" s="693"/>
      <c r="AU36" s="693"/>
      <c r="AV36" s="693"/>
      <c r="AW36" s="693"/>
    </row>
    <row r="37" spans="1:49">
      <c r="A37" s="48" t="s">
        <v>787</v>
      </c>
      <c r="B37" t="s">
        <v>721</v>
      </c>
      <c r="O37" s="693"/>
      <c r="P37" s="693"/>
      <c r="Q37" s="693"/>
      <c r="R37" s="693"/>
      <c r="S37" s="693"/>
      <c r="T37" s="693"/>
      <c r="U37" s="693"/>
      <c r="V37" s="693"/>
      <c r="W37" s="693"/>
      <c r="X37" s="693"/>
      <c r="Y37" s="693"/>
      <c r="Z37" s="693"/>
      <c r="AA37" s="693"/>
      <c r="AB37" s="693"/>
      <c r="AC37" s="693"/>
      <c r="AD37" s="693"/>
      <c r="AE37" s="693"/>
      <c r="AF37" s="693"/>
      <c r="AG37" s="693"/>
      <c r="AH37" s="693"/>
      <c r="AI37" s="693"/>
      <c r="AJ37" s="693"/>
      <c r="AK37" s="693"/>
      <c r="AL37" s="693"/>
      <c r="AM37" s="693"/>
      <c r="AN37" s="693"/>
      <c r="AO37" s="693"/>
      <c r="AP37" s="693"/>
      <c r="AQ37" s="693"/>
      <c r="AR37" s="693"/>
      <c r="AS37" s="693"/>
      <c r="AT37" s="693"/>
      <c r="AU37" s="693"/>
      <c r="AV37" s="693"/>
      <c r="AW37" s="693"/>
    </row>
    <row r="38" spans="1:49">
      <c r="A38" s="48" t="s">
        <v>786</v>
      </c>
      <c r="B38" t="s">
        <v>721</v>
      </c>
      <c r="O38" s="693"/>
      <c r="P38" s="693"/>
      <c r="Q38" s="693"/>
      <c r="R38" s="693"/>
      <c r="S38" s="693"/>
      <c r="T38" s="693"/>
      <c r="U38" s="693"/>
      <c r="V38" s="693"/>
      <c r="W38" s="693"/>
      <c r="X38" s="693"/>
      <c r="Y38" s="693"/>
      <c r="Z38" s="693"/>
      <c r="AA38" s="693"/>
      <c r="AB38" s="693"/>
      <c r="AC38" s="693"/>
      <c r="AD38" s="693"/>
      <c r="AE38" s="693"/>
      <c r="AF38" s="693"/>
      <c r="AG38" s="693"/>
      <c r="AH38" s="693"/>
      <c r="AI38" s="693"/>
      <c r="AJ38" s="693"/>
      <c r="AK38" s="693"/>
      <c r="AL38" s="693"/>
      <c r="AM38" s="693"/>
      <c r="AN38" s="693"/>
      <c r="AO38" s="693"/>
      <c r="AP38" s="693"/>
      <c r="AQ38" s="693"/>
      <c r="AR38" s="693"/>
      <c r="AS38" s="693"/>
      <c r="AT38" s="693"/>
      <c r="AU38" s="693"/>
      <c r="AV38" s="693"/>
      <c r="AW38" s="693"/>
    </row>
    <row r="39" spans="1:49">
      <c r="A39" s="48" t="s">
        <v>785</v>
      </c>
      <c r="B39" t="s">
        <v>721</v>
      </c>
      <c r="O39" s="693"/>
      <c r="P39" s="693"/>
      <c r="Q39" s="693"/>
      <c r="R39" s="693"/>
      <c r="S39" s="693"/>
      <c r="T39" s="693"/>
      <c r="U39" s="693"/>
      <c r="V39" s="693"/>
      <c r="W39" s="693"/>
      <c r="X39" s="693"/>
      <c r="Y39" s="693"/>
      <c r="Z39" s="693"/>
      <c r="AA39" s="693"/>
      <c r="AB39" s="693"/>
      <c r="AC39" s="693"/>
      <c r="AD39" s="693"/>
      <c r="AE39" s="693"/>
      <c r="AF39" s="693"/>
      <c r="AG39" s="693"/>
      <c r="AH39" s="693"/>
      <c r="AI39" s="693"/>
      <c r="AJ39" s="693"/>
      <c r="AK39" s="693"/>
      <c r="AL39" s="693"/>
      <c r="AM39" s="693"/>
      <c r="AN39" s="693"/>
      <c r="AO39" s="693"/>
      <c r="AP39" s="693"/>
      <c r="AQ39" s="693"/>
      <c r="AR39" s="693"/>
      <c r="AS39" s="693"/>
      <c r="AT39" s="693"/>
      <c r="AU39" s="693"/>
      <c r="AV39" s="693"/>
      <c r="AW39" s="693"/>
    </row>
    <row r="41" spans="1:49" s="28" customFormat="1">
      <c r="A41" s="28" t="s">
        <v>1246</v>
      </c>
      <c r="N41" s="229"/>
      <c r="O41" s="229">
        <f>SUM(O43,O48)</f>
        <v>65439.03289555815</v>
      </c>
      <c r="P41" s="229">
        <f t="shared" ref="P41:AW41" si="9">SUM(P43,P48)</f>
        <v>65689.227180284564</v>
      </c>
      <c r="Q41" s="229">
        <f t="shared" si="9"/>
        <v>40054.557795563247</v>
      </c>
      <c r="R41" s="229">
        <f t="shared" si="9"/>
        <v>40133.614011953963</v>
      </c>
      <c r="S41" s="229">
        <f t="shared" si="9"/>
        <v>40201.986738404157</v>
      </c>
      <c r="T41" s="229">
        <f t="shared" si="9"/>
        <v>40259.698759738742</v>
      </c>
      <c r="U41" s="229">
        <f t="shared" si="9"/>
        <v>40306.817695598766</v>
      </c>
      <c r="V41" s="229">
        <f t="shared" si="9"/>
        <v>40343.627384108826</v>
      </c>
      <c r="W41" s="229">
        <f t="shared" si="9"/>
        <v>40370.311450411056</v>
      </c>
      <c r="X41" s="229">
        <f t="shared" si="9"/>
        <v>40386.905329312714</v>
      </c>
      <c r="Y41" s="229">
        <f t="shared" si="9"/>
        <v>40393.475250785341</v>
      </c>
      <c r="Z41" s="229">
        <f t="shared" si="9"/>
        <v>40390.054777139158</v>
      </c>
      <c r="AA41" s="229">
        <f t="shared" si="9"/>
        <v>40376.607192501338</v>
      </c>
      <c r="AB41" s="229">
        <f t="shared" si="9"/>
        <v>40353.088608096456</v>
      </c>
      <c r="AC41" s="229">
        <f t="shared" si="9"/>
        <v>40319.628032246532</v>
      </c>
      <c r="AD41" s="229">
        <f t="shared" si="9"/>
        <v>40276.315895481348</v>
      </c>
      <c r="AE41" s="229">
        <f t="shared" si="9"/>
        <v>40223.256706238259</v>
      </c>
      <c r="AF41" s="229">
        <f t="shared" si="9"/>
        <v>40160.577602083969</v>
      </c>
      <c r="AG41" s="229">
        <f t="shared" si="9"/>
        <v>40088.456065625665</v>
      </c>
      <c r="AH41" s="229">
        <f t="shared" si="9"/>
        <v>40007.111051038301</v>
      </c>
      <c r="AI41" s="229">
        <f t="shared" si="9"/>
        <v>39916.69261719822</v>
      </c>
      <c r="AJ41" s="229">
        <f t="shared" si="9"/>
        <v>39817.299041650222</v>
      </c>
      <c r="AK41" s="229">
        <f t="shared" si="9"/>
        <v>39709.021970855392</v>
      </c>
      <c r="AL41" s="229">
        <f t="shared" si="9"/>
        <v>39592.047797892985</v>
      </c>
      <c r="AM41" s="229">
        <f t="shared" si="9"/>
        <v>39466.562523324719</v>
      </c>
      <c r="AN41" s="229">
        <f t="shared" si="9"/>
        <v>39332.679178990904</v>
      </c>
      <c r="AO41" s="229">
        <f t="shared" si="9"/>
        <v>39190.467578492666</v>
      </c>
      <c r="AP41" s="229">
        <f t="shared" si="9"/>
        <v>38793.077147935473</v>
      </c>
      <c r="AQ41" s="229">
        <f t="shared" si="9"/>
        <v>38663.069037754714</v>
      </c>
      <c r="AR41" s="229">
        <f t="shared" si="9"/>
        <v>38526.388355736475</v>
      </c>
      <c r="AS41" s="229">
        <f t="shared" si="9"/>
        <v>38383.131718173558</v>
      </c>
      <c r="AT41" s="229">
        <f t="shared" si="9"/>
        <v>38233.38134177991</v>
      </c>
      <c r="AU41" s="229">
        <f t="shared" si="9"/>
        <v>38077.263402781253</v>
      </c>
      <c r="AV41" s="229">
        <f t="shared" si="9"/>
        <v>37915.011362501893</v>
      </c>
      <c r="AW41" s="229">
        <f t="shared" si="9"/>
        <v>37742.581018584839</v>
      </c>
    </row>
    <row r="42" spans="1:49" s="53" customFormat="1">
      <c r="A42" s="53" t="s">
        <v>1355</v>
      </c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</row>
    <row r="43" spans="1:49" ht="12" customHeight="1">
      <c r="A43" t="s">
        <v>1367</v>
      </c>
      <c r="B43" t="s">
        <v>721</v>
      </c>
      <c r="O43" s="123">
        <f t="shared" ref="O43:AW43" si="10">SUM(O26,O14,O20)</f>
        <v>54342.102475939981</v>
      </c>
      <c r="P43" s="123">
        <f t="shared" si="10"/>
        <v>54535.670171051926</v>
      </c>
      <c r="Q43" s="123">
        <f t="shared" si="10"/>
        <v>28846.780667396779</v>
      </c>
      <c r="R43" s="123">
        <f t="shared" si="10"/>
        <v>28874.06853724437</v>
      </c>
      <c r="S43" s="123">
        <f t="shared" si="10"/>
        <v>28893.15464712464</v>
      </c>
      <c r="T43" s="123">
        <f t="shared" si="10"/>
        <v>28904.072011280907</v>
      </c>
      <c r="U43" s="123">
        <f t="shared" si="10"/>
        <v>28906.88624000418</v>
      </c>
      <c r="V43" s="123">
        <f t="shared" si="10"/>
        <v>28901.818150894931</v>
      </c>
      <c r="W43" s="123">
        <f t="shared" si="10"/>
        <v>28889.016479471789</v>
      </c>
      <c r="X43" s="123">
        <f t="shared" si="10"/>
        <v>28868.523967269448</v>
      </c>
      <c r="Y43" s="123">
        <f t="shared" si="10"/>
        <v>28840.405748250338</v>
      </c>
      <c r="Z43" s="123">
        <f t="shared" si="10"/>
        <v>28804.703970129409</v>
      </c>
      <c r="AA43" s="123">
        <f t="shared" si="10"/>
        <v>28761.411143943569</v>
      </c>
      <c r="AB43" s="123">
        <f t="shared" si="10"/>
        <v>28710.515347849938</v>
      </c>
      <c r="AC43" s="123">
        <f t="shared" si="10"/>
        <v>28652.128236692868</v>
      </c>
      <c r="AD43" s="123">
        <f t="shared" si="10"/>
        <v>28586.334212951999</v>
      </c>
      <c r="AE43" s="123">
        <f t="shared" si="10"/>
        <v>28513.227920982659</v>
      </c>
      <c r="AF43" s="123">
        <f t="shared" si="10"/>
        <v>28432.920240883021</v>
      </c>
      <c r="AG43" s="123">
        <f t="shared" si="10"/>
        <v>28345.557784336826</v>
      </c>
      <c r="AH43" s="123">
        <f t="shared" si="10"/>
        <v>28251.316395827198</v>
      </c>
      <c r="AI43" s="123">
        <f t="shared" si="10"/>
        <v>28150.323118039043</v>
      </c>
      <c r="AJ43" s="123">
        <f t="shared" si="10"/>
        <v>28042.668556453362</v>
      </c>
      <c r="AK43" s="123">
        <f t="shared" si="10"/>
        <v>27928.43887748566</v>
      </c>
      <c r="AL43" s="123">
        <f t="shared" si="10"/>
        <v>27807.78704593717</v>
      </c>
      <c r="AM43" s="123">
        <f t="shared" si="10"/>
        <v>27680.865634091613</v>
      </c>
      <c r="AN43" s="123">
        <f t="shared" si="10"/>
        <v>27547.775983025393</v>
      </c>
      <c r="AO43" s="123">
        <f t="shared" si="10"/>
        <v>27408.58936768513</v>
      </c>
      <c r="AP43" s="123">
        <f t="shared" si="10"/>
        <v>27016.443706080572</v>
      </c>
      <c r="AQ43" s="123">
        <f t="shared" si="10"/>
        <v>26893.859230973481</v>
      </c>
      <c r="AR43" s="123">
        <f t="shared" si="10"/>
        <v>26766.757485953964</v>
      </c>
      <c r="AS43" s="123">
        <f t="shared" si="10"/>
        <v>26635.223031214555</v>
      </c>
      <c r="AT43" s="123">
        <f t="shared" si="10"/>
        <v>26499.33022873721</v>
      </c>
      <c r="AU43" s="123">
        <f t="shared" si="10"/>
        <v>26359.183699901718</v>
      </c>
      <c r="AV43" s="123">
        <f t="shared" si="10"/>
        <v>26214.961922908442</v>
      </c>
      <c r="AW43" s="123">
        <f t="shared" si="10"/>
        <v>26062.571009653824</v>
      </c>
    </row>
    <row r="44" spans="1:49">
      <c r="A44" s="32" t="s">
        <v>1326</v>
      </c>
      <c r="B44" t="s">
        <v>42</v>
      </c>
      <c r="O44" s="68">
        <f>O45/SUM(O45,O43)</f>
        <v>3.3148684800000008E-2</v>
      </c>
      <c r="P44" s="68">
        <f t="shared" ref="P44:AW44" si="11">P45/SUM(P45,P43)</f>
        <v>3.4630927732126782E-2</v>
      </c>
      <c r="Q44" s="68">
        <f>Q45/SUM(Q45,Q43)</f>
        <v>0.4918358953720815</v>
      </c>
      <c r="R44" s="68">
        <f t="shared" si="11"/>
        <v>0.4936938043297448</v>
      </c>
      <c r="S44" s="68">
        <f t="shared" si="11"/>
        <v>0.49556719283964612</v>
      </c>
      <c r="T44" s="68">
        <f t="shared" si="11"/>
        <v>0.4974560609017854</v>
      </c>
      <c r="U44" s="68">
        <f t="shared" si="11"/>
        <v>0.49936040851616265</v>
      </c>
      <c r="V44" s="68">
        <f t="shared" si="11"/>
        <v>0.50128023568277791</v>
      </c>
      <c r="W44" s="68">
        <f t="shared" si="11"/>
        <v>0.50321554240163113</v>
      </c>
      <c r="X44" s="68">
        <f t="shared" si="11"/>
        <v>0.50516632867272238</v>
      </c>
      <c r="Y44" s="68">
        <f t="shared" si="11"/>
        <v>0.50713259449605153</v>
      </c>
      <c r="Z44" s="68">
        <f t="shared" si="11"/>
        <v>0.50911433987161869</v>
      </c>
      <c r="AA44" s="68">
        <f t="shared" si="11"/>
        <v>0.51111156479942388</v>
      </c>
      <c r="AB44" s="68">
        <f t="shared" si="11"/>
        <v>0.51312426927946708</v>
      </c>
      <c r="AC44" s="68">
        <f t="shared" si="11"/>
        <v>0.5151524533117483</v>
      </c>
      <c r="AD44" s="68">
        <f t="shared" si="11"/>
        <v>0.51719611689626721</v>
      </c>
      <c r="AE44" s="68">
        <f t="shared" si="11"/>
        <v>0.51925526003302436</v>
      </c>
      <c r="AF44" s="68">
        <f t="shared" si="11"/>
        <v>0.52132988272201941</v>
      </c>
      <c r="AG44" s="68">
        <f t="shared" si="11"/>
        <v>0.52341998496325248</v>
      </c>
      <c r="AH44" s="68">
        <f t="shared" si="11"/>
        <v>0.52552556675672357</v>
      </c>
      <c r="AI44" s="68">
        <f t="shared" si="11"/>
        <v>0.52764662810243246</v>
      </c>
      <c r="AJ44" s="68">
        <f t="shared" si="11"/>
        <v>0.52978316900037947</v>
      </c>
      <c r="AK44" s="68">
        <f t="shared" si="11"/>
        <v>0.53193518945056439</v>
      </c>
      <c r="AL44" s="68">
        <f t="shared" si="11"/>
        <v>0.53410268945298733</v>
      </c>
      <c r="AM44" s="68">
        <f t="shared" si="11"/>
        <v>0.5362856690076484</v>
      </c>
      <c r="AN44" s="68">
        <f t="shared" si="11"/>
        <v>0.53848412811454727</v>
      </c>
      <c r="AO44" s="68">
        <f t="shared" si="11"/>
        <v>0.54069806677368404</v>
      </c>
      <c r="AP44" s="68">
        <f t="shared" si="11"/>
        <v>0.54706785814704983</v>
      </c>
      <c r="AQ44" s="68">
        <f t="shared" si="11"/>
        <v>0.54883859494776688</v>
      </c>
      <c r="AR44" s="68">
        <f t="shared" si="11"/>
        <v>0.55060504498759966</v>
      </c>
      <c r="AS44" s="68">
        <f t="shared" si="11"/>
        <v>0.55236720826654817</v>
      </c>
      <c r="AT44" s="68">
        <f t="shared" si="11"/>
        <v>0.55412508478461264</v>
      </c>
      <c r="AU44" s="68">
        <f t="shared" si="11"/>
        <v>0.55587867454179274</v>
      </c>
      <c r="AV44" s="68">
        <f t="shared" si="11"/>
        <v>0.55762797753808857</v>
      </c>
      <c r="AW44" s="68">
        <f t="shared" si="11"/>
        <v>0.55944497540300009</v>
      </c>
    </row>
    <row r="45" spans="1:49">
      <c r="A45" s="32" t="s">
        <v>1366</v>
      </c>
      <c r="B45" t="s">
        <v>721</v>
      </c>
      <c r="O45" s="673">
        <f>SUM(O11,O16,O18)-O43</f>
        <v>1863.1295195286657</v>
      </c>
      <c r="P45" s="673">
        <f t="shared" ref="P45:AW45" si="12">SUM(P11,P16,P18)-P43</f>
        <v>1956.3718237626963</v>
      </c>
      <c r="Q45" s="673">
        <f>SUM(Q11,Q16,Q18)-Q43</f>
        <v>27919.882709030811</v>
      </c>
      <c r="R45" s="673">
        <f t="shared" si="12"/>
        <v>28154.798152843185</v>
      </c>
      <c r="S45" s="673">
        <f t="shared" si="12"/>
        <v>28385.345555459942</v>
      </c>
      <c r="T45" s="673">
        <f t="shared" si="12"/>
        <v>28611.440091297736</v>
      </c>
      <c r="U45" s="673">
        <f t="shared" si="12"/>
        <v>28833.026327293064</v>
      </c>
      <c r="V45" s="673">
        <f t="shared" si="12"/>
        <v>29050.202640707928</v>
      </c>
      <c r="W45" s="673">
        <f t="shared" si="12"/>
        <v>29262.997009701114</v>
      </c>
      <c r="X45" s="673">
        <f t="shared" si="12"/>
        <v>29471.329684638</v>
      </c>
      <c r="Y45" s="673">
        <f t="shared" si="12"/>
        <v>29675.141082771119</v>
      </c>
      <c r="Z45" s="673">
        <f t="shared" si="12"/>
        <v>29874.345571868045</v>
      </c>
      <c r="AA45" s="673">
        <f t="shared" si="12"/>
        <v>30068.802608491864</v>
      </c>
      <c r="AB45" s="673">
        <f t="shared" si="12"/>
        <v>30258.362204048</v>
      </c>
      <c r="AC45" s="673">
        <f t="shared" si="12"/>
        <v>30443.0005979296</v>
      </c>
      <c r="AD45" s="673">
        <f t="shared" si="12"/>
        <v>30622.663919339506</v>
      </c>
      <c r="AE45" s="673">
        <f t="shared" si="12"/>
        <v>30797.30748485736</v>
      </c>
      <c r="AF45" s="673">
        <f t="shared" si="12"/>
        <v>30966.902757407519</v>
      </c>
      <c r="AG45" s="673">
        <f t="shared" si="12"/>
        <v>31131.45948452871</v>
      </c>
      <c r="AH45" s="673">
        <f t="shared" si="12"/>
        <v>31291.020169527736</v>
      </c>
      <c r="AI45" s="673">
        <f t="shared" si="12"/>
        <v>31445.574345234694</v>
      </c>
      <c r="AJ45" s="673">
        <f t="shared" si="12"/>
        <v>31595.070264673595</v>
      </c>
      <c r="AK45" s="673">
        <f t="shared" si="12"/>
        <v>31739.449517503916</v>
      </c>
      <c r="AL45" s="673">
        <f t="shared" si="12"/>
        <v>31878.728450981864</v>
      </c>
      <c r="AM45" s="673">
        <f t="shared" si="12"/>
        <v>32012.923804881262</v>
      </c>
      <c r="AN45" s="673">
        <f t="shared" si="12"/>
        <v>32141.993451085626</v>
      </c>
      <c r="AO45" s="673">
        <f t="shared" si="12"/>
        <v>32265.858713028374</v>
      </c>
      <c r="AP45" s="673">
        <f t="shared" si="12"/>
        <v>32631.439960457239</v>
      </c>
      <c r="AQ45" s="673">
        <f t="shared" si="12"/>
        <v>32716.424205970441</v>
      </c>
      <c r="AR45" s="673">
        <f t="shared" si="12"/>
        <v>32795.009257100319</v>
      </c>
      <c r="AS45" s="673">
        <f t="shared" si="12"/>
        <v>32867.171617019369</v>
      </c>
      <c r="AT45" s="673">
        <f t="shared" si="12"/>
        <v>32932.876707453092</v>
      </c>
      <c r="AU45" s="673">
        <f t="shared" si="12"/>
        <v>32992.129080916704</v>
      </c>
      <c r="AV45" s="673">
        <f t="shared" si="12"/>
        <v>33045.028745162279</v>
      </c>
      <c r="AW45" s="673">
        <f t="shared" si="12"/>
        <v>33095.921243373363</v>
      </c>
    </row>
    <row r="46" spans="1:49">
      <c r="O46" s="284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</row>
    <row r="47" spans="1:49" s="53" customFormat="1">
      <c r="A47" s="53" t="s">
        <v>1374</v>
      </c>
      <c r="O47" s="299"/>
      <c r="P47" s="672"/>
      <c r="Q47" s="672"/>
      <c r="R47" s="672"/>
      <c r="S47" s="672"/>
      <c r="T47" s="672"/>
      <c r="U47" s="672"/>
      <c r="V47" s="672"/>
      <c r="W47" s="672"/>
      <c r="X47" s="672"/>
      <c r="Y47" s="672"/>
      <c r="Z47" s="672"/>
      <c r="AA47" s="672"/>
      <c r="AB47" s="672"/>
      <c r="AC47" s="672"/>
      <c r="AD47" s="672"/>
      <c r="AE47" s="672"/>
      <c r="AF47" s="672"/>
      <c r="AG47" s="672"/>
      <c r="AH47" s="672"/>
      <c r="AI47" s="672"/>
      <c r="AJ47" s="672"/>
      <c r="AK47" s="672"/>
      <c r="AL47" s="672"/>
      <c r="AM47" s="672"/>
      <c r="AN47" s="672"/>
      <c r="AO47" s="672"/>
      <c r="AP47" s="672"/>
      <c r="AQ47" s="672"/>
      <c r="AR47" s="672"/>
      <c r="AS47" s="672"/>
      <c r="AT47" s="672"/>
      <c r="AU47" s="672"/>
      <c r="AV47" s="672"/>
      <c r="AW47" s="672"/>
    </row>
    <row r="48" spans="1:49">
      <c r="A48" t="s">
        <v>1578</v>
      </c>
      <c r="O48" s="289">
        <f>O22-O28</f>
        <v>11096.930419618167</v>
      </c>
      <c r="P48" s="289">
        <f t="shared" ref="P48:AW48" si="13">P22-P28</f>
        <v>11153.557009232631</v>
      </c>
      <c r="Q48" s="289">
        <f t="shared" si="13"/>
        <v>11207.777128166472</v>
      </c>
      <c r="R48" s="289">
        <f t="shared" si="13"/>
        <v>11259.545474709596</v>
      </c>
      <c r="S48" s="289">
        <f t="shared" si="13"/>
        <v>11308.832091279521</v>
      </c>
      <c r="T48" s="289">
        <f t="shared" si="13"/>
        <v>11355.626748457835</v>
      </c>
      <c r="U48" s="289">
        <f t="shared" si="13"/>
        <v>11399.931455594584</v>
      </c>
      <c r="V48" s="289">
        <f t="shared" si="13"/>
        <v>11441.809233213895</v>
      </c>
      <c r="W48" s="289">
        <f t="shared" si="13"/>
        <v>11481.294970939267</v>
      </c>
      <c r="X48" s="289">
        <f t="shared" si="13"/>
        <v>11518.381362043265</v>
      </c>
      <c r="Y48" s="289">
        <f t="shared" si="13"/>
        <v>11553.069502535005</v>
      </c>
      <c r="Z48" s="289">
        <f t="shared" si="13"/>
        <v>11585.350807009752</v>
      </c>
      <c r="AA48" s="289">
        <f t="shared" si="13"/>
        <v>11615.196048557766</v>
      </c>
      <c r="AB48" s="289">
        <f t="shared" si="13"/>
        <v>11642.573260246514</v>
      </c>
      <c r="AC48" s="289">
        <f t="shared" si="13"/>
        <v>11667.499795553667</v>
      </c>
      <c r="AD48" s="289">
        <f t="shared" si="13"/>
        <v>11689.981682529349</v>
      </c>
      <c r="AE48" s="289">
        <f t="shared" si="13"/>
        <v>11710.028785255596</v>
      </c>
      <c r="AF48" s="289">
        <f t="shared" si="13"/>
        <v>11727.657361200952</v>
      </c>
      <c r="AG48" s="289">
        <f t="shared" si="13"/>
        <v>11742.898281288835</v>
      </c>
      <c r="AH48" s="289">
        <f t="shared" si="13"/>
        <v>11755.794655211104</v>
      </c>
      <c r="AI48" s="289">
        <f t="shared" si="13"/>
        <v>11766.369499159176</v>
      </c>
      <c r="AJ48" s="289">
        <f t="shared" si="13"/>
        <v>11774.630485196862</v>
      </c>
      <c r="AK48" s="289">
        <f t="shared" si="13"/>
        <v>11780.583093369736</v>
      </c>
      <c r="AL48" s="289">
        <f t="shared" si="13"/>
        <v>11784.260751955815</v>
      </c>
      <c r="AM48" s="289">
        <f t="shared" si="13"/>
        <v>11785.696889233106</v>
      </c>
      <c r="AN48" s="289">
        <f t="shared" si="13"/>
        <v>11784.903195965509</v>
      </c>
      <c r="AO48" s="289">
        <f t="shared" si="13"/>
        <v>11781.878210807539</v>
      </c>
      <c r="AP48" s="289">
        <f t="shared" si="13"/>
        <v>11776.633441854901</v>
      </c>
      <c r="AQ48" s="289">
        <f t="shared" si="13"/>
        <v>11769.209806781237</v>
      </c>
      <c r="AR48" s="289">
        <f t="shared" si="13"/>
        <v>11759.630869782515</v>
      </c>
      <c r="AS48" s="289">
        <f t="shared" si="13"/>
        <v>11747.908686959003</v>
      </c>
      <c r="AT48" s="289">
        <f t="shared" si="13"/>
        <v>11734.0511130427</v>
      </c>
      <c r="AU48" s="289">
        <f t="shared" si="13"/>
        <v>11718.079702879533</v>
      </c>
      <c r="AV48" s="289">
        <f t="shared" si="13"/>
        <v>11700.049439593451</v>
      </c>
      <c r="AW48" s="289">
        <f t="shared" si="13"/>
        <v>11680.010008931011</v>
      </c>
    </row>
    <row r="49" spans="1:49">
      <c r="A49" s="32" t="s">
        <v>1326</v>
      </c>
      <c r="B49" t="s">
        <v>42</v>
      </c>
      <c r="O49" s="103">
        <f t="shared" ref="O49:AW49" si="14">1-O48/O22</f>
        <v>0.29999999999999993</v>
      </c>
      <c r="P49" s="103">
        <f t="shared" si="14"/>
        <v>0.29999999999999993</v>
      </c>
      <c r="Q49" s="103">
        <f t="shared" si="14"/>
        <v>0.30000000000000004</v>
      </c>
      <c r="R49" s="103">
        <f t="shared" si="14"/>
        <v>0.30000000000000004</v>
      </c>
      <c r="S49" s="103">
        <f t="shared" si="14"/>
        <v>0.29999999999999993</v>
      </c>
      <c r="T49" s="103">
        <f t="shared" si="14"/>
        <v>0.29999999999999993</v>
      </c>
      <c r="U49" s="103">
        <f t="shared" si="14"/>
        <v>0.30000000000000004</v>
      </c>
      <c r="V49" s="103">
        <f t="shared" si="14"/>
        <v>0.30000000000000004</v>
      </c>
      <c r="W49" s="103">
        <f t="shared" si="14"/>
        <v>0.30000000000000004</v>
      </c>
      <c r="X49" s="103">
        <f t="shared" si="14"/>
        <v>0.30000000000000004</v>
      </c>
      <c r="Y49" s="103">
        <f t="shared" si="14"/>
        <v>0.29999999999999993</v>
      </c>
      <c r="Z49" s="103">
        <f t="shared" si="14"/>
        <v>0.30000000000000004</v>
      </c>
      <c r="AA49" s="103">
        <f t="shared" si="14"/>
        <v>0.29999999999999993</v>
      </c>
      <c r="AB49" s="103">
        <f t="shared" si="14"/>
        <v>0.30000000000000004</v>
      </c>
      <c r="AC49" s="103">
        <f t="shared" si="14"/>
        <v>0.29999999999999993</v>
      </c>
      <c r="AD49" s="103">
        <f t="shared" si="14"/>
        <v>0.29999999999999993</v>
      </c>
      <c r="AE49" s="103">
        <f t="shared" si="14"/>
        <v>0.29999999999999993</v>
      </c>
      <c r="AF49" s="103">
        <f t="shared" si="14"/>
        <v>0.30000000000000004</v>
      </c>
      <c r="AG49" s="103">
        <f t="shared" si="14"/>
        <v>0.30000000000000004</v>
      </c>
      <c r="AH49" s="103">
        <f t="shared" si="14"/>
        <v>0.29999999999999993</v>
      </c>
      <c r="AI49" s="103">
        <f t="shared" si="14"/>
        <v>0.29999999999999993</v>
      </c>
      <c r="AJ49" s="103">
        <f t="shared" si="14"/>
        <v>0.30000000000000004</v>
      </c>
      <c r="AK49" s="103">
        <f t="shared" si="14"/>
        <v>0.29999999999999993</v>
      </c>
      <c r="AL49" s="103">
        <f t="shared" si="14"/>
        <v>0.29999999999999993</v>
      </c>
      <c r="AM49" s="103">
        <f t="shared" si="14"/>
        <v>0.30000000000000004</v>
      </c>
      <c r="AN49" s="103">
        <f t="shared" si="14"/>
        <v>0.30000000000000004</v>
      </c>
      <c r="AO49" s="103">
        <f t="shared" si="14"/>
        <v>0.29999999999999993</v>
      </c>
      <c r="AP49" s="103">
        <f t="shared" si="14"/>
        <v>0.30000000000000004</v>
      </c>
      <c r="AQ49" s="103">
        <f t="shared" si="14"/>
        <v>0.29999999999999993</v>
      </c>
      <c r="AR49" s="103">
        <f t="shared" si="14"/>
        <v>0.29999999999999993</v>
      </c>
      <c r="AS49" s="103">
        <f t="shared" si="14"/>
        <v>0.29999999999999993</v>
      </c>
      <c r="AT49" s="103">
        <f t="shared" si="14"/>
        <v>0.29999999999999993</v>
      </c>
      <c r="AU49" s="103">
        <f t="shared" si="14"/>
        <v>0.29999999999999993</v>
      </c>
      <c r="AV49" s="103">
        <f t="shared" si="14"/>
        <v>0.29999999999999993</v>
      </c>
      <c r="AW49" s="103">
        <f t="shared" si="14"/>
        <v>0.29999999999999993</v>
      </c>
    </row>
    <row r="50" spans="1:49">
      <c r="O50" s="284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  <c r="AW50" s="103"/>
    </row>
    <row r="51" spans="1:49" s="28" customFormat="1">
      <c r="A51" s="28" t="s">
        <v>1451</v>
      </c>
      <c r="N51" s="28">
        <f>O51-1</f>
        <v>2007</v>
      </c>
      <c r="O51" s="28">
        <f t="shared" ref="O51:Y51" si="15">P51-1</f>
        <v>2008</v>
      </c>
      <c r="P51" s="28">
        <f t="shared" si="15"/>
        <v>2009</v>
      </c>
      <c r="Q51" s="28">
        <f t="shared" si="15"/>
        <v>2010</v>
      </c>
      <c r="R51" s="28">
        <f t="shared" si="15"/>
        <v>2011</v>
      </c>
      <c r="S51" s="28">
        <f t="shared" si="15"/>
        <v>2012</v>
      </c>
      <c r="T51" s="28">
        <f t="shared" si="15"/>
        <v>2013</v>
      </c>
      <c r="U51" s="28">
        <f t="shared" si="15"/>
        <v>2014</v>
      </c>
      <c r="V51" s="28">
        <f t="shared" si="15"/>
        <v>2015</v>
      </c>
      <c r="W51" s="28">
        <f t="shared" si="15"/>
        <v>2016</v>
      </c>
      <c r="X51" s="28">
        <f t="shared" si="15"/>
        <v>2017</v>
      </c>
      <c r="Y51" s="28">
        <f t="shared" si="15"/>
        <v>2018</v>
      </c>
      <c r="Z51" s="28">
        <f>AA51-1</f>
        <v>2019</v>
      </c>
      <c r="AA51" s="28">
        <v>2020</v>
      </c>
      <c r="AB51" s="28">
        <f>AA51+1</f>
        <v>2021</v>
      </c>
    </row>
    <row r="52" spans="1:49" s="220" customFormat="1" outlineLevel="2">
      <c r="A52" s="570" t="s">
        <v>1452</v>
      </c>
      <c r="F52" s="34">
        <f>((AB52/Q52))^(1/11)-1</f>
        <v>8.9390896602170589E-3</v>
      </c>
      <c r="I52" s="252"/>
      <c r="J52" s="252"/>
      <c r="K52" s="252"/>
      <c r="L52" s="252"/>
      <c r="M52" s="252"/>
      <c r="N52" s="694">
        <f>O52/(1+$F$52)</f>
        <v>41184546.675157465</v>
      </c>
      <c r="O52" s="694">
        <f>P52/(1+$F$52)</f>
        <v>41552699.030502088</v>
      </c>
      <c r="P52" s="694">
        <f>Q52/(1+$F$52)</f>
        <v>41924142.33275976</v>
      </c>
      <c r="Q52" s="571">
        <v>42298906</v>
      </c>
      <c r="R52" s="571">
        <v>42707383</v>
      </c>
      <c r="S52" s="571">
        <v>43119841</v>
      </c>
      <c r="T52" s="571">
        <v>43528708</v>
      </c>
      <c r="U52" s="571">
        <v>43937755</v>
      </c>
      <c r="V52" s="571">
        <v>44356304</v>
      </c>
      <c r="W52" s="571">
        <v>44760305</v>
      </c>
      <c r="X52" s="571">
        <v>45149603</v>
      </c>
      <c r="Y52" s="571">
        <v>45538936</v>
      </c>
      <c r="Z52" s="571">
        <v>45919049</v>
      </c>
      <c r="AA52" s="571">
        <v>46289333</v>
      </c>
      <c r="AB52" s="571">
        <v>46649132</v>
      </c>
    </row>
    <row r="53" spans="1:49" s="252" customFormat="1" outlineLevel="1"/>
    <row r="54" spans="1:49" s="294" customFormat="1" outlineLevel="1">
      <c r="A54" s="294" t="s">
        <v>1453</v>
      </c>
      <c r="C54" s="294" t="s">
        <v>1454</v>
      </c>
      <c r="D54" s="294" t="s">
        <v>1455</v>
      </c>
      <c r="N54" s="294">
        <f t="shared" ref="N54:AB54" si="16">SUM(N55:N57)</f>
        <v>79908</v>
      </c>
      <c r="O54" s="294">
        <f t="shared" si="16"/>
        <v>78883</v>
      </c>
      <c r="P54" s="294">
        <f t="shared" si="16"/>
        <v>78929</v>
      </c>
      <c r="Q54" s="294">
        <f t="shared" si="16"/>
        <v>79921</v>
      </c>
      <c r="R54" s="294">
        <f t="shared" si="16"/>
        <v>89021</v>
      </c>
      <c r="S54" s="294">
        <f t="shared" si="16"/>
        <v>86131</v>
      </c>
      <c r="T54" s="294">
        <f t="shared" si="16"/>
        <v>92628</v>
      </c>
      <c r="U54" s="294">
        <f t="shared" si="16"/>
        <v>91400</v>
      </c>
      <c r="V54" s="294">
        <f t="shared" si="16"/>
        <v>92126</v>
      </c>
      <c r="W54" s="294">
        <f t="shared" si="16"/>
        <v>93876</v>
      </c>
      <c r="X54" s="294">
        <f t="shared" si="16"/>
        <v>88370</v>
      </c>
      <c r="Y54" s="294">
        <f t="shared" si="16"/>
        <v>87667</v>
      </c>
      <c r="Z54" s="294">
        <f t="shared" si="16"/>
        <v>85630</v>
      </c>
      <c r="AA54" s="294">
        <f t="shared" si="16"/>
        <v>0</v>
      </c>
      <c r="AB54" s="294">
        <f t="shared" si="16"/>
        <v>0</v>
      </c>
    </row>
    <row r="55" spans="1:49" s="220" customFormat="1" outlineLevel="2">
      <c r="A55" s="570" t="s">
        <v>1456</v>
      </c>
      <c r="I55" s="252"/>
      <c r="J55" s="252"/>
      <c r="K55" s="252"/>
      <c r="L55" s="252"/>
      <c r="M55" s="252"/>
      <c r="N55" s="571">
        <v>7811</v>
      </c>
      <c r="O55" s="571">
        <v>7646</v>
      </c>
      <c r="P55" s="571">
        <v>7981</v>
      </c>
      <c r="Q55" s="571">
        <v>7305</v>
      </c>
      <c r="R55" s="571">
        <v>8493</v>
      </c>
      <c r="S55" s="571">
        <v>8188</v>
      </c>
      <c r="T55" s="571">
        <v>8252</v>
      </c>
      <c r="U55" s="571">
        <v>8259</v>
      </c>
      <c r="V55" s="571">
        <v>8563</v>
      </c>
      <c r="W55" s="571">
        <v>9528</v>
      </c>
      <c r="X55" s="571">
        <v>9513</v>
      </c>
      <c r="Y55" s="571">
        <v>9226</v>
      </c>
      <c r="Z55" s="571">
        <v>9439</v>
      </c>
      <c r="AA55" s="571"/>
      <c r="AB55" s="571"/>
    </row>
    <row r="56" spans="1:49" s="220" customFormat="1" outlineLevel="2">
      <c r="A56" s="570" t="s">
        <v>1457</v>
      </c>
      <c r="I56" s="252"/>
      <c r="J56" s="252"/>
      <c r="K56" s="252"/>
      <c r="L56" s="252"/>
      <c r="M56" s="252"/>
      <c r="N56" s="571">
        <v>12912</v>
      </c>
      <c r="O56" s="571">
        <v>12308</v>
      </c>
      <c r="P56" s="571">
        <v>15287</v>
      </c>
      <c r="Q56" s="571">
        <v>13845</v>
      </c>
      <c r="R56" s="571">
        <v>15431</v>
      </c>
      <c r="S56" s="571">
        <v>14867</v>
      </c>
      <c r="T56" s="571">
        <v>17610</v>
      </c>
      <c r="U56" s="571">
        <v>17411</v>
      </c>
      <c r="V56" s="571">
        <v>17579</v>
      </c>
      <c r="W56" s="571">
        <v>18120</v>
      </c>
      <c r="X56" s="571">
        <v>17830</v>
      </c>
      <c r="Y56" s="571">
        <v>17416</v>
      </c>
      <c r="Z56" s="571">
        <v>18980</v>
      </c>
      <c r="AA56" s="571"/>
      <c r="AB56" s="571"/>
    </row>
    <row r="57" spans="1:49" s="220" customFormat="1" outlineLevel="2">
      <c r="A57" s="570" t="s">
        <v>1458</v>
      </c>
      <c r="I57" s="252"/>
      <c r="J57" s="252"/>
      <c r="K57" s="252"/>
      <c r="L57" s="252"/>
      <c r="M57" s="252"/>
      <c r="N57" s="571">
        <v>59185</v>
      </c>
      <c r="O57" s="571">
        <v>58929</v>
      </c>
      <c r="P57" s="571">
        <v>55661</v>
      </c>
      <c r="Q57" s="571">
        <v>58771</v>
      </c>
      <c r="R57" s="571">
        <v>65097</v>
      </c>
      <c r="S57" s="571">
        <v>63076</v>
      </c>
      <c r="T57" s="571">
        <v>66766</v>
      </c>
      <c r="U57" s="571">
        <v>65730</v>
      </c>
      <c r="V57" s="571">
        <v>65984</v>
      </c>
      <c r="W57" s="571">
        <v>66228</v>
      </c>
      <c r="X57" s="571">
        <v>61027</v>
      </c>
      <c r="Y57" s="571">
        <v>61025</v>
      </c>
      <c r="Z57" s="571">
        <v>57211</v>
      </c>
      <c r="AA57" s="571"/>
      <c r="AB57" s="571"/>
    </row>
    <row r="58" spans="1:49" s="220" customFormat="1" outlineLevel="1">
      <c r="A58" s="570"/>
      <c r="I58" s="252"/>
      <c r="J58" s="252"/>
      <c r="K58" s="252"/>
      <c r="L58" s="252"/>
      <c r="M58" s="252"/>
      <c r="N58" s="572"/>
      <c r="O58" s="572"/>
      <c r="P58" s="572"/>
      <c r="Q58" s="572"/>
      <c r="R58" s="572"/>
      <c r="S58" s="572"/>
      <c r="T58" s="572"/>
      <c r="U58" s="572"/>
      <c r="V58" s="572"/>
      <c r="W58" s="572"/>
      <c r="X58" s="572"/>
      <c r="Y58" s="572"/>
      <c r="Z58" s="572"/>
      <c r="AA58" s="252"/>
      <c r="AB58" s="252"/>
    </row>
    <row r="59" spans="1:49" s="294" customFormat="1" outlineLevel="1">
      <c r="A59" s="294" t="s">
        <v>1459</v>
      </c>
      <c r="C59" s="294" t="s">
        <v>1460</v>
      </c>
      <c r="D59" s="294" t="s">
        <v>1461</v>
      </c>
      <c r="N59" s="294">
        <f t="shared" ref="N59:AB59" si="17">SUM(N60,N65:N70)</f>
        <v>43832</v>
      </c>
      <c r="O59" s="294">
        <f t="shared" si="17"/>
        <v>50763</v>
      </c>
      <c r="P59" s="294">
        <f t="shared" si="17"/>
        <v>54182</v>
      </c>
      <c r="Q59" s="294">
        <f t="shared" si="17"/>
        <v>59263</v>
      </c>
      <c r="R59" s="294">
        <f t="shared" si="17"/>
        <v>66392</v>
      </c>
      <c r="S59" s="294">
        <f t="shared" si="17"/>
        <v>71536</v>
      </c>
      <c r="T59" s="294">
        <f t="shared" si="17"/>
        <v>73295</v>
      </c>
      <c r="U59" s="294">
        <f t="shared" si="17"/>
        <v>74408</v>
      </c>
      <c r="V59" s="294">
        <f t="shared" si="17"/>
        <v>76506</v>
      </c>
      <c r="W59" s="294">
        <f t="shared" si="17"/>
        <v>77577</v>
      </c>
      <c r="X59" s="294">
        <f t="shared" si="17"/>
        <v>76711</v>
      </c>
      <c r="Y59" s="294">
        <f t="shared" si="17"/>
        <v>80675</v>
      </c>
      <c r="Z59" s="294">
        <f t="shared" si="17"/>
        <v>88369</v>
      </c>
      <c r="AA59" s="294">
        <f t="shared" si="17"/>
        <v>0</v>
      </c>
      <c r="AB59" s="294">
        <f t="shared" si="17"/>
        <v>0</v>
      </c>
    </row>
    <row r="60" spans="1:49" outlineLevel="2">
      <c r="A60" s="570" t="s">
        <v>1462</v>
      </c>
      <c r="B60" s="220"/>
      <c r="I60" s="67"/>
      <c r="J60" s="67"/>
      <c r="K60" s="67"/>
      <c r="L60" s="67"/>
      <c r="M60" s="67"/>
      <c r="N60" s="571">
        <v>11278</v>
      </c>
      <c r="O60" s="571">
        <v>13873</v>
      </c>
      <c r="P60" s="571">
        <v>14463</v>
      </c>
      <c r="Q60" s="571">
        <v>15073</v>
      </c>
      <c r="R60" s="571">
        <v>21267</v>
      </c>
      <c r="S60" s="571">
        <v>23078</v>
      </c>
      <c r="T60" s="571">
        <v>22862</v>
      </c>
      <c r="U60" s="571">
        <v>20953</v>
      </c>
      <c r="V60" s="571">
        <v>20826</v>
      </c>
      <c r="W60" s="571">
        <v>21493</v>
      </c>
      <c r="X60" s="571">
        <v>23096</v>
      </c>
      <c r="Y60" s="571">
        <v>25934</v>
      </c>
      <c r="Z60" s="571">
        <v>23419</v>
      </c>
      <c r="AA60" s="571"/>
      <c r="AB60" s="571"/>
    </row>
    <row r="61" spans="1:49" outlineLevel="2">
      <c r="A61" s="570" t="s">
        <v>1463</v>
      </c>
      <c r="B61" s="220"/>
      <c r="I61" s="67"/>
      <c r="J61" s="67"/>
      <c r="K61" s="67"/>
      <c r="L61" s="67"/>
      <c r="M61" s="67"/>
      <c r="N61" s="571">
        <v>8175</v>
      </c>
      <c r="O61" s="571">
        <v>10683</v>
      </c>
      <c r="P61" s="571">
        <v>10863</v>
      </c>
      <c r="Q61" s="571">
        <v>10818</v>
      </c>
      <c r="R61" s="571">
        <v>16636</v>
      </c>
      <c r="S61" s="571">
        <v>18145</v>
      </c>
      <c r="T61" s="571">
        <v>17621</v>
      </c>
      <c r="U61" s="571">
        <v>15242</v>
      </c>
      <c r="V61" s="571">
        <v>14414</v>
      </c>
      <c r="W61" s="571">
        <v>15016</v>
      </c>
      <c r="X61" s="571">
        <v>15646</v>
      </c>
      <c r="Y61" s="571">
        <v>18167</v>
      </c>
      <c r="Z61" s="571">
        <v>15746</v>
      </c>
      <c r="AA61" s="571"/>
      <c r="AB61" s="571"/>
    </row>
    <row r="62" spans="1:49" outlineLevel="2">
      <c r="A62" s="570" t="s">
        <v>1464</v>
      </c>
      <c r="B62" s="220"/>
      <c r="I62" s="67"/>
      <c r="J62" s="67"/>
      <c r="K62" s="67"/>
      <c r="L62" s="67"/>
      <c r="M62" s="67"/>
      <c r="N62" s="571">
        <v>1076</v>
      </c>
      <c r="O62" s="571">
        <v>1184</v>
      </c>
      <c r="P62" s="571">
        <v>1070</v>
      </c>
      <c r="Q62" s="571">
        <v>1248</v>
      </c>
      <c r="R62" s="571">
        <v>1424</v>
      </c>
      <c r="S62" s="571">
        <v>1701</v>
      </c>
      <c r="T62" s="571">
        <v>1728</v>
      </c>
      <c r="U62" s="571">
        <v>1988</v>
      </c>
      <c r="V62" s="571">
        <v>1948</v>
      </c>
      <c r="W62" s="571">
        <v>1975</v>
      </c>
      <c r="X62" s="571">
        <v>2110</v>
      </c>
      <c r="Y62" s="571">
        <v>1970</v>
      </c>
      <c r="Z62" s="571">
        <v>2382</v>
      </c>
      <c r="AA62" s="571"/>
      <c r="AB62" s="571"/>
    </row>
    <row r="63" spans="1:49" outlineLevel="2">
      <c r="A63" s="570" t="s">
        <v>1465</v>
      </c>
      <c r="B63" s="220"/>
      <c r="I63" s="67"/>
      <c r="J63" s="67"/>
      <c r="K63" s="67"/>
      <c r="L63" s="67"/>
      <c r="M63" s="67"/>
      <c r="N63" s="571">
        <v>987</v>
      </c>
      <c r="O63" s="571">
        <v>938</v>
      </c>
      <c r="P63" s="571">
        <v>1327</v>
      </c>
      <c r="Q63" s="571">
        <v>1807</v>
      </c>
      <c r="R63" s="571">
        <v>1833</v>
      </c>
      <c r="S63" s="571">
        <v>1926</v>
      </c>
      <c r="T63" s="571">
        <v>1911</v>
      </c>
      <c r="U63" s="571">
        <v>1998</v>
      </c>
      <c r="V63" s="571">
        <v>2241</v>
      </c>
      <c r="W63" s="571">
        <v>2219</v>
      </c>
      <c r="X63" s="571">
        <v>2448</v>
      </c>
      <c r="Y63" s="571">
        <v>2456</v>
      </c>
      <c r="Z63" s="571">
        <v>2419</v>
      </c>
      <c r="AA63" s="571"/>
      <c r="AB63" s="571"/>
    </row>
    <row r="64" spans="1:49" outlineLevel="2">
      <c r="A64" s="570" t="s">
        <v>1466</v>
      </c>
      <c r="B64" s="220"/>
      <c r="I64" s="67"/>
      <c r="J64" s="67"/>
      <c r="K64" s="67"/>
      <c r="L64" s="67"/>
      <c r="M64" s="67"/>
      <c r="N64" s="571">
        <v>1040</v>
      </c>
      <c r="O64" s="571">
        <v>1068</v>
      </c>
      <c r="P64" s="571">
        <v>1203</v>
      </c>
      <c r="Q64" s="571">
        <v>1200</v>
      </c>
      <c r="R64" s="571">
        <v>1374</v>
      </c>
      <c r="S64" s="571">
        <v>1306</v>
      </c>
      <c r="T64" s="571">
        <v>1602</v>
      </c>
      <c r="U64" s="571">
        <v>1725</v>
      </c>
      <c r="V64" s="571">
        <v>2223</v>
      </c>
      <c r="W64" s="571">
        <v>2283</v>
      </c>
      <c r="X64" s="571">
        <v>2892</v>
      </c>
      <c r="Y64" s="571">
        <v>3341</v>
      </c>
      <c r="Z64" s="571">
        <v>2872</v>
      </c>
      <c r="AA64" s="571"/>
      <c r="AB64" s="571"/>
    </row>
    <row r="65" spans="1:28" outlineLevel="2">
      <c r="A65" s="570" t="s">
        <v>1467</v>
      </c>
      <c r="B65" s="220"/>
      <c r="I65" s="67"/>
      <c r="J65" s="67"/>
      <c r="K65" s="67"/>
      <c r="L65" s="67"/>
      <c r="M65" s="67"/>
      <c r="N65" s="571">
        <v>3353</v>
      </c>
      <c r="O65" s="571">
        <v>3300</v>
      </c>
      <c r="P65" s="571">
        <v>3450</v>
      </c>
      <c r="Q65" s="571">
        <v>3509</v>
      </c>
      <c r="R65" s="571">
        <v>3838</v>
      </c>
      <c r="S65" s="571">
        <v>4291</v>
      </c>
      <c r="T65" s="571">
        <v>4577</v>
      </c>
      <c r="U65" s="571">
        <v>4555</v>
      </c>
      <c r="V65" s="571">
        <v>4660</v>
      </c>
      <c r="W65" s="571">
        <v>4898</v>
      </c>
      <c r="X65" s="571">
        <v>4900</v>
      </c>
      <c r="Y65" s="571">
        <v>5249</v>
      </c>
      <c r="Z65" s="571">
        <v>5532</v>
      </c>
      <c r="AA65" s="571"/>
      <c r="AB65" s="571"/>
    </row>
    <row r="66" spans="1:28" outlineLevel="2">
      <c r="A66" s="570" t="s">
        <v>1468</v>
      </c>
      <c r="B66" s="220"/>
      <c r="I66" s="67"/>
      <c r="J66" s="67"/>
      <c r="K66" s="67"/>
      <c r="L66" s="67"/>
      <c r="M66" s="67"/>
      <c r="N66" s="571">
        <v>12052</v>
      </c>
      <c r="O66" s="571">
        <v>12758</v>
      </c>
      <c r="P66" s="571">
        <v>13753</v>
      </c>
      <c r="Q66" s="571">
        <v>16564</v>
      </c>
      <c r="R66" s="571">
        <v>16842</v>
      </c>
      <c r="S66" s="571">
        <v>17795</v>
      </c>
      <c r="T66" s="571">
        <v>17997</v>
      </c>
      <c r="U66" s="571">
        <v>18715</v>
      </c>
      <c r="V66" s="571">
        <v>19732</v>
      </c>
      <c r="W66" s="571">
        <v>21100</v>
      </c>
      <c r="X66" s="571">
        <v>20534</v>
      </c>
      <c r="Y66" s="571">
        <v>21784</v>
      </c>
      <c r="Z66" s="571">
        <v>27529</v>
      </c>
      <c r="AA66" s="571"/>
      <c r="AB66" s="571"/>
    </row>
    <row r="67" spans="1:28" outlineLevel="2">
      <c r="A67" s="570" t="s">
        <v>1469</v>
      </c>
      <c r="B67" s="220"/>
      <c r="I67" s="67"/>
      <c r="J67" s="67"/>
      <c r="K67" s="67"/>
      <c r="L67" s="67"/>
      <c r="M67" s="67"/>
      <c r="N67" s="571">
        <v>8131</v>
      </c>
      <c r="O67" s="571">
        <v>11430</v>
      </c>
      <c r="P67" s="571">
        <v>12197</v>
      </c>
      <c r="Q67" s="571">
        <v>12497</v>
      </c>
      <c r="R67" s="571">
        <v>13525</v>
      </c>
      <c r="S67" s="571">
        <v>14473</v>
      </c>
      <c r="T67" s="571">
        <v>15470</v>
      </c>
      <c r="U67" s="571">
        <v>16442</v>
      </c>
      <c r="V67" s="571">
        <v>16657</v>
      </c>
      <c r="W67" s="571">
        <v>15053</v>
      </c>
      <c r="X67" s="571">
        <v>13506</v>
      </c>
      <c r="Y67" s="571">
        <v>12633</v>
      </c>
      <c r="Z67" s="571">
        <v>14091</v>
      </c>
      <c r="AA67" s="571"/>
      <c r="AB67" s="571"/>
    </row>
    <row r="68" spans="1:28" outlineLevel="2">
      <c r="A68" s="570" t="s">
        <v>1470</v>
      </c>
      <c r="B68" s="220"/>
      <c r="I68" s="67"/>
      <c r="J68" s="67"/>
      <c r="K68" s="67"/>
      <c r="L68" s="67"/>
      <c r="M68" s="67"/>
      <c r="N68" s="571">
        <v>1612</v>
      </c>
      <c r="O68" s="571">
        <v>1824</v>
      </c>
      <c r="P68" s="571">
        <v>2320</v>
      </c>
      <c r="Q68" s="571">
        <v>2294</v>
      </c>
      <c r="R68" s="571">
        <v>2653</v>
      </c>
      <c r="S68" s="571">
        <v>2954</v>
      </c>
      <c r="T68" s="571">
        <v>3533</v>
      </c>
      <c r="U68" s="571">
        <v>3947</v>
      </c>
      <c r="V68" s="571">
        <v>4172</v>
      </c>
      <c r="W68" s="571">
        <v>5003</v>
      </c>
      <c r="X68" s="571">
        <v>5197</v>
      </c>
      <c r="Y68" s="571">
        <v>5520</v>
      </c>
      <c r="Z68" s="571">
        <v>7508</v>
      </c>
      <c r="AA68" s="571"/>
      <c r="AB68" s="571"/>
    </row>
    <row r="69" spans="1:28" outlineLevel="2">
      <c r="A69" s="570" t="s">
        <v>1471</v>
      </c>
      <c r="B69" s="220"/>
      <c r="I69" s="67"/>
      <c r="J69" s="67"/>
      <c r="K69" s="67"/>
      <c r="L69" s="67"/>
      <c r="M69" s="67"/>
      <c r="N69" s="571">
        <v>6037</v>
      </c>
      <c r="O69" s="571">
        <v>6150</v>
      </c>
      <c r="P69" s="571">
        <v>6604</v>
      </c>
      <c r="Q69" s="571">
        <v>7754</v>
      </c>
      <c r="R69" s="571">
        <v>6637</v>
      </c>
      <c r="S69" s="571">
        <v>7047</v>
      </c>
      <c r="T69" s="571">
        <v>6974</v>
      </c>
      <c r="U69" s="571">
        <v>7790</v>
      </c>
      <c r="V69" s="571">
        <v>8414</v>
      </c>
      <c r="W69" s="571">
        <v>7691</v>
      </c>
      <c r="X69" s="571">
        <v>6946</v>
      </c>
      <c r="Y69" s="571">
        <v>6884</v>
      </c>
      <c r="Z69" s="571">
        <v>7565</v>
      </c>
      <c r="AA69" s="571"/>
      <c r="AB69" s="571"/>
    </row>
    <row r="70" spans="1:28" outlineLevel="2">
      <c r="A70" s="570" t="s">
        <v>1472</v>
      </c>
      <c r="B70" s="220"/>
      <c r="I70" s="67"/>
      <c r="J70" s="67"/>
      <c r="K70" s="67"/>
      <c r="L70" s="67"/>
      <c r="M70" s="67"/>
      <c r="N70" s="571">
        <v>1369</v>
      </c>
      <c r="O70" s="571">
        <v>1428</v>
      </c>
      <c r="P70" s="571">
        <v>1395</v>
      </c>
      <c r="Q70" s="571">
        <v>1572</v>
      </c>
      <c r="R70" s="571">
        <v>1630</v>
      </c>
      <c r="S70" s="571">
        <v>1898</v>
      </c>
      <c r="T70" s="571">
        <v>1882</v>
      </c>
      <c r="U70" s="571">
        <v>2006</v>
      </c>
      <c r="V70" s="571">
        <v>2045</v>
      </c>
      <c r="W70" s="571">
        <v>2339</v>
      </c>
      <c r="X70" s="571">
        <v>2532</v>
      </c>
      <c r="Y70" s="571">
        <v>2671</v>
      </c>
      <c r="Z70" s="571">
        <v>2725</v>
      </c>
      <c r="AA70" s="571"/>
      <c r="AB70" s="571"/>
    </row>
    <row r="71" spans="1:28" outlineLevel="1"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</row>
    <row r="72" spans="1:28" s="573" customFormat="1" outlineLevel="1">
      <c r="A72" s="573" t="s">
        <v>1473</v>
      </c>
      <c r="D72" s="573">
        <f>1/E72</f>
        <v>503.44147572845469</v>
      </c>
      <c r="E72" s="574">
        <f>AVERAGE(N72:Z72)</f>
        <v>1.9863281994258616E-3</v>
      </c>
      <c r="F72" s="573" t="s">
        <v>1415</v>
      </c>
      <c r="N72" s="575">
        <f>N54/N$52</f>
        <v>1.9402423105509266E-3</v>
      </c>
      <c r="O72" s="575">
        <f t="shared" ref="O72:Z72" si="18">O54/O$52</f>
        <v>1.8983845054708795E-3</v>
      </c>
      <c r="P72" s="575">
        <f t="shared" si="18"/>
        <v>1.8826622468153496E-3</v>
      </c>
      <c r="Q72" s="575">
        <f t="shared" si="18"/>
        <v>1.889434209007675E-3</v>
      </c>
      <c r="R72" s="575">
        <f t="shared" si="18"/>
        <v>2.0844405287020278E-3</v>
      </c>
      <c r="S72" s="575">
        <f t="shared" si="18"/>
        <v>1.9974795361606271E-3</v>
      </c>
      <c r="T72" s="575">
        <f t="shared" si="18"/>
        <v>2.1279749447192416E-3</v>
      </c>
      <c r="U72" s="575">
        <f t="shared" si="18"/>
        <v>2.0802155230734932E-3</v>
      </c>
      <c r="V72" s="575">
        <f t="shared" si="18"/>
        <v>2.076953931959705E-3</v>
      </c>
      <c r="W72" s="575">
        <f t="shared" si="18"/>
        <v>2.0973047435668725E-3</v>
      </c>
      <c r="X72" s="575">
        <f t="shared" si="18"/>
        <v>1.9572708092250556E-3</v>
      </c>
      <c r="Y72" s="575">
        <f t="shared" si="18"/>
        <v>1.9250998749729242E-3</v>
      </c>
      <c r="Z72" s="575">
        <f t="shared" si="18"/>
        <v>1.8648034283114182E-3</v>
      </c>
    </row>
    <row r="73" spans="1:28" s="573" customFormat="1" outlineLevel="1">
      <c r="A73" s="573" t="s">
        <v>1474</v>
      </c>
      <c r="D73" s="573">
        <f>1/E73</f>
        <v>636.52801636905804</v>
      </c>
      <c r="E73" s="574">
        <f>AVERAGE(N73:Z73)</f>
        <v>1.5710227582821765E-3</v>
      </c>
      <c r="F73" s="573" t="s">
        <v>1415</v>
      </c>
      <c r="N73" s="575">
        <f>N59/N$52</f>
        <v>1.0642826870409497E-3</v>
      </c>
      <c r="O73" s="575">
        <f t="shared" ref="O73:Z73" si="19">O59/O$52</f>
        <v>1.2216534950650743E-3</v>
      </c>
      <c r="P73" s="575">
        <f t="shared" si="19"/>
        <v>1.2923818350283073E-3</v>
      </c>
      <c r="Q73" s="575">
        <f t="shared" si="19"/>
        <v>1.4010527837292057E-3</v>
      </c>
      <c r="R73" s="575">
        <f t="shared" si="19"/>
        <v>1.5545789822804174E-3</v>
      </c>
      <c r="S73" s="575">
        <f t="shared" si="19"/>
        <v>1.6590042620982762E-3</v>
      </c>
      <c r="T73" s="575">
        <f t="shared" si="19"/>
        <v>1.6838312775100056E-3</v>
      </c>
      <c r="U73" s="575">
        <f t="shared" si="19"/>
        <v>1.6934866153266138E-3</v>
      </c>
      <c r="V73" s="575">
        <f t="shared" si="19"/>
        <v>1.7248055654050887E-3</v>
      </c>
      <c r="W73" s="575">
        <f t="shared" si="19"/>
        <v>1.7331651337049647E-3</v>
      </c>
      <c r="X73" s="575">
        <f t="shared" si="19"/>
        <v>1.6990404101670617E-3</v>
      </c>
      <c r="Y73" s="575">
        <f t="shared" si="19"/>
        <v>1.7715609341421592E-3</v>
      </c>
      <c r="Z73" s="575">
        <f t="shared" si="19"/>
        <v>1.9244518761701707E-3</v>
      </c>
    </row>
    <row r="74" spans="1:28" s="573" customFormat="1" outlineLevel="1">
      <c r="A74" s="573" t="s">
        <v>1475</v>
      </c>
      <c r="D74" s="573">
        <f>1/E74</f>
        <v>281.10805256175479</v>
      </c>
      <c r="E74" s="574">
        <f>AVERAGE(N74:Z74)</f>
        <v>3.5573509577080382E-3</v>
      </c>
      <c r="F74" s="573" t="s">
        <v>1415</v>
      </c>
      <c r="N74" s="575">
        <f>SUM(N59,N54)/N$52</f>
        <v>3.0045249975918765E-3</v>
      </c>
      <c r="O74" s="575">
        <f t="shared" ref="O74:Z74" si="20">SUM(O59,O54)/O$52</f>
        <v>3.1200380005359536E-3</v>
      </c>
      <c r="P74" s="575">
        <f t="shared" si="20"/>
        <v>3.175044081843657E-3</v>
      </c>
      <c r="Q74" s="575">
        <f t="shared" si="20"/>
        <v>3.2904869927368806E-3</v>
      </c>
      <c r="R74" s="575">
        <f t="shared" si="20"/>
        <v>3.6390195109824454E-3</v>
      </c>
      <c r="S74" s="575">
        <f t="shared" si="20"/>
        <v>3.6564837982589037E-3</v>
      </c>
      <c r="T74" s="575">
        <f t="shared" si="20"/>
        <v>3.8118062222292468E-3</v>
      </c>
      <c r="U74" s="575">
        <f t="shared" si="20"/>
        <v>3.7737021384001072E-3</v>
      </c>
      <c r="V74" s="575">
        <f t="shared" si="20"/>
        <v>3.8017594973647939E-3</v>
      </c>
      <c r="W74" s="575">
        <f t="shared" si="20"/>
        <v>3.8304698772718372E-3</v>
      </c>
      <c r="X74" s="575">
        <f t="shared" si="20"/>
        <v>3.6563112193921175E-3</v>
      </c>
      <c r="Y74" s="575">
        <f t="shared" si="20"/>
        <v>3.6966608091150836E-3</v>
      </c>
      <c r="Z74" s="575">
        <f t="shared" si="20"/>
        <v>3.7892553044815889E-3</v>
      </c>
    </row>
  </sheetData>
  <phoneticPr fontId="71" type="noConversion"/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2AC0A-CF57-45A4-B190-D8A4D0E93824}">
  <sheetPr codeName="Planilha19">
    <tabColor theme="8" tint="0.39997558519241921"/>
  </sheetPr>
  <dimension ref="A1:BM55"/>
  <sheetViews>
    <sheetView showGridLines="0" zoomScale="70" zoomScaleNormal="70" workbookViewId="0"/>
  </sheetViews>
  <sheetFormatPr defaultRowHeight="12.75" outlineLevelRow="2"/>
  <cols>
    <col min="1" max="1" width="48.5703125" customWidth="1"/>
    <col min="2" max="2" width="11.42578125" bestFit="1" customWidth="1"/>
    <col min="5" max="5" width="13.42578125" customWidth="1"/>
    <col min="10" max="10" width="18.5703125" customWidth="1"/>
    <col min="15" max="15" width="11.85546875" bestFit="1" customWidth="1"/>
    <col min="16" max="49" width="11.7109375" bestFit="1" customWidth="1"/>
  </cols>
  <sheetData>
    <row r="1" spans="1:49" s="1" customFormat="1">
      <c r="A1" s="1" t="s">
        <v>790</v>
      </c>
      <c r="B1" s="1" t="s">
        <v>225</v>
      </c>
      <c r="O1" s="228">
        <v>2024</v>
      </c>
      <c r="P1" s="228">
        <f>O1+1</f>
        <v>2025</v>
      </c>
      <c r="Q1" s="228">
        <f t="shared" ref="Q1:AW1" si="0">P1+1</f>
        <v>2026</v>
      </c>
      <c r="R1" s="228">
        <f t="shared" si="0"/>
        <v>2027</v>
      </c>
      <c r="S1" s="228">
        <f t="shared" si="0"/>
        <v>2028</v>
      </c>
      <c r="T1" s="228">
        <f t="shared" si="0"/>
        <v>2029</v>
      </c>
      <c r="U1" s="228">
        <f t="shared" si="0"/>
        <v>2030</v>
      </c>
      <c r="V1" s="228">
        <f t="shared" si="0"/>
        <v>2031</v>
      </c>
      <c r="W1" s="228">
        <f t="shared" si="0"/>
        <v>2032</v>
      </c>
      <c r="X1" s="228">
        <f t="shared" si="0"/>
        <v>2033</v>
      </c>
      <c r="Y1" s="228">
        <f t="shared" si="0"/>
        <v>2034</v>
      </c>
      <c r="Z1" s="228">
        <f t="shared" si="0"/>
        <v>2035</v>
      </c>
      <c r="AA1" s="228">
        <f t="shared" si="0"/>
        <v>2036</v>
      </c>
      <c r="AB1" s="228">
        <f t="shared" si="0"/>
        <v>2037</v>
      </c>
      <c r="AC1" s="228">
        <f t="shared" si="0"/>
        <v>2038</v>
      </c>
      <c r="AD1" s="228">
        <f t="shared" si="0"/>
        <v>2039</v>
      </c>
      <c r="AE1" s="228">
        <f t="shared" si="0"/>
        <v>2040</v>
      </c>
      <c r="AF1" s="228">
        <f t="shared" si="0"/>
        <v>2041</v>
      </c>
      <c r="AG1" s="228">
        <f t="shared" si="0"/>
        <v>2042</v>
      </c>
      <c r="AH1" s="228">
        <f t="shared" si="0"/>
        <v>2043</v>
      </c>
      <c r="AI1" s="228">
        <f t="shared" si="0"/>
        <v>2044</v>
      </c>
      <c r="AJ1" s="228">
        <f t="shared" si="0"/>
        <v>2045</v>
      </c>
      <c r="AK1" s="228">
        <f t="shared" si="0"/>
        <v>2046</v>
      </c>
      <c r="AL1" s="228">
        <f t="shared" si="0"/>
        <v>2047</v>
      </c>
      <c r="AM1" s="228">
        <f t="shared" si="0"/>
        <v>2048</v>
      </c>
      <c r="AN1" s="228">
        <f t="shared" si="0"/>
        <v>2049</v>
      </c>
      <c r="AO1" s="228">
        <f t="shared" si="0"/>
        <v>2050</v>
      </c>
      <c r="AP1" s="228">
        <f t="shared" si="0"/>
        <v>2051</v>
      </c>
      <c r="AQ1" s="228">
        <f t="shared" si="0"/>
        <v>2052</v>
      </c>
      <c r="AR1" s="228">
        <f t="shared" si="0"/>
        <v>2053</v>
      </c>
      <c r="AS1" s="228">
        <f t="shared" si="0"/>
        <v>2054</v>
      </c>
      <c r="AT1" s="228">
        <f t="shared" si="0"/>
        <v>2055</v>
      </c>
      <c r="AU1" s="228">
        <f t="shared" si="0"/>
        <v>2056</v>
      </c>
      <c r="AV1" s="228">
        <f t="shared" si="0"/>
        <v>2057</v>
      </c>
      <c r="AW1" s="228">
        <f t="shared" si="0"/>
        <v>2058</v>
      </c>
    </row>
    <row r="2" spans="1:49" s="28" customFormat="1">
      <c r="A2" s="28" t="s">
        <v>791</v>
      </c>
    </row>
    <row r="3" spans="1:49" s="14" customFormat="1">
      <c r="A3" s="14" t="s">
        <v>827</v>
      </c>
    </row>
    <row r="4" spans="1:49">
      <c r="A4" s="93" t="str">
        <f>MacroEco!A$8</f>
        <v>Índice de inflação brasileira (IPCA)</v>
      </c>
      <c r="B4" s="480">
        <f>MacroEco!B$8</f>
        <v>44985</v>
      </c>
      <c r="D4" s="67"/>
      <c r="E4" s="30">
        <f>Premissas!D$8</f>
        <v>1</v>
      </c>
      <c r="F4" t="s">
        <v>639</v>
      </c>
      <c r="O4" s="93">
        <f>MacroEco!AA$8</f>
        <v>1.071403611055497</v>
      </c>
      <c r="P4" s="93">
        <f>MacroEco!AB$8</f>
        <v>1.1035457193871618</v>
      </c>
      <c r="Q4" s="93">
        <f>MacroEco!AC$8</f>
        <v>1.1366520909687767</v>
      </c>
      <c r="R4" s="93">
        <f>MacroEco!AD$8</f>
        <v>1.17075165369784</v>
      </c>
      <c r="S4" s="93">
        <f>MacroEco!AE$8</f>
        <v>1.2058742033087753</v>
      </c>
      <c r="T4" s="93">
        <f>MacroEco!AF$8</f>
        <v>1.2420504294080386</v>
      </c>
      <c r="U4" s="93">
        <f>MacroEco!AG$8</f>
        <v>1.2793119422902797</v>
      </c>
      <c r="V4" s="93">
        <f>MacroEco!AH$8</f>
        <v>1.3176913005589881</v>
      </c>
      <c r="W4" s="93">
        <f>MacroEco!AI$8</f>
        <v>1.3572220395757577</v>
      </c>
      <c r="X4" s="93">
        <f>MacroEco!AJ$8</f>
        <v>1.3979387007630304</v>
      </c>
      <c r="Y4" s="93">
        <f>MacroEco!AK$8</f>
        <v>1.4398768617859214</v>
      </c>
      <c r="Z4" s="93">
        <f>MacroEco!AL$8</f>
        <v>1.483073167639499</v>
      </c>
      <c r="AA4" s="93">
        <f>MacroEco!AM$8</f>
        <v>1.527565362668684</v>
      </c>
      <c r="AB4" s="93">
        <f>MacroEco!AN$8</f>
        <v>1.5733923235487446</v>
      </c>
      <c r="AC4" s="93">
        <f>MacroEco!AO$8</f>
        <v>1.620594093255207</v>
      </c>
      <c r="AD4" s="93">
        <f>MacroEco!AP$8</f>
        <v>1.6692119160528633</v>
      </c>
      <c r="AE4" s="93">
        <f>MacroEco!AQ$8</f>
        <v>1.7192882735344492</v>
      </c>
      <c r="AF4" s="93">
        <f>MacroEco!AR$8</f>
        <v>1.7708669217404827</v>
      </c>
      <c r="AG4" s="93">
        <f>MacroEco!AS$8</f>
        <v>1.8239929293926971</v>
      </c>
      <c r="AH4" s="93">
        <f>MacroEco!AT$8</f>
        <v>1.878712717274478</v>
      </c>
      <c r="AI4" s="93">
        <f>MacroEco!AU$8</f>
        <v>1.9350740987927124</v>
      </c>
      <c r="AJ4" s="93">
        <f>MacroEco!AV$8</f>
        <v>1.9931263217564938</v>
      </c>
      <c r="AK4" s="93">
        <f>MacroEco!AW$8</f>
        <v>2.0529201114091888</v>
      </c>
      <c r="AL4" s="93">
        <f>MacroEco!AX$8</f>
        <v>2.1145077147514644</v>
      </c>
      <c r="AM4" s="93">
        <f>MacroEco!AY$8</f>
        <v>2.1779429461940083</v>
      </c>
      <c r="AN4" s="93">
        <f>MacroEco!AZ$8</f>
        <v>2.2432812345798285</v>
      </c>
      <c r="AO4" s="93">
        <f>MacroEco!BA$8</f>
        <v>2.3105796716172233</v>
      </c>
      <c r="AP4" s="93">
        <f>MacroEco!BB$8</f>
        <v>2.3798970617657402</v>
      </c>
      <c r="AQ4" s="93">
        <f>MacroEco!BC$8</f>
        <v>2.4512939736187125</v>
      </c>
      <c r="AR4" s="93">
        <f>MacroEco!BD$8</f>
        <v>2.524832792827274</v>
      </c>
      <c r="AS4" s="93">
        <f>MacroEco!BE$8</f>
        <v>2.6005777766120923</v>
      </c>
      <c r="AT4" s="93">
        <f>MacroEco!BF$8</f>
        <v>2.678595109910455</v>
      </c>
      <c r="AU4" s="93">
        <f>MacroEco!BG$8</f>
        <v>2.7589529632077689</v>
      </c>
      <c r="AV4" s="93">
        <f>MacroEco!BH$8</f>
        <v>2.8417215521040022</v>
      </c>
      <c r="AW4" s="93">
        <f>MacroEco!BI$8</f>
        <v>2.9269731986671226</v>
      </c>
    </row>
    <row r="5" spans="1:49">
      <c r="A5" s="93" t="str">
        <f>MacroEco!A$11</f>
        <v>Câmbio (nominal) (média do período)</v>
      </c>
      <c r="B5" s="93" t="str">
        <f>MacroEco!B$11</f>
        <v>R$/US$</v>
      </c>
      <c r="D5" s="67"/>
      <c r="E5" s="30">
        <f>Premissas!D$8</f>
        <v>1</v>
      </c>
      <c r="F5" t="str">
        <f>Premissas!E$8</f>
        <v>[1: Nominais; 2: Reais]</v>
      </c>
      <c r="O5" s="93">
        <f>MacroEco!AA$11</f>
        <v>5.0999999999999996</v>
      </c>
      <c r="P5" s="93">
        <f>MacroEco!AB$11</f>
        <v>5.15</v>
      </c>
      <c r="Q5" s="93">
        <f>MacroEco!AC$11</f>
        <v>5.2002875191668805</v>
      </c>
      <c r="R5" s="93">
        <f>MacroEco!AD$11</f>
        <v>5.2510660741753057</v>
      </c>
      <c r="S5" s="93">
        <f>MacroEco!AE$11</f>
        <v>5.3023404597775654</v>
      </c>
      <c r="T5" s="93">
        <f>MacroEco!AF$11</f>
        <v>5.3541155175446304</v>
      </c>
      <c r="U5" s="93">
        <f>MacroEco!AG$11</f>
        <v>5.4063961363233126</v>
      </c>
      <c r="V5" s="93">
        <f>MacroEco!AH$11</f>
        <v>5.4591872526978955</v>
      </c>
      <c r="W5" s="93">
        <f>MacroEco!AI$11</f>
        <v>5.51249385145627</v>
      </c>
      <c r="X5" s="93">
        <f>MacroEco!AJ$11</f>
        <v>5.5663209660606219</v>
      </c>
      <c r="Y5" s="93">
        <f>MacroEco!AK$11</f>
        <v>5.6206736791227145</v>
      </c>
      <c r="Z5" s="93">
        <f>MacroEco!AL$11</f>
        <v>5.6755571228838138</v>
      </c>
      <c r="AA5" s="93">
        <f>MacroEco!AM$11</f>
        <v>5.7309764796992964</v>
      </c>
      <c r="AB5" s="93">
        <f>MacroEco!AN$11</f>
        <v>5.7869369825279975</v>
      </c>
      <c r="AC5" s="93">
        <f>MacroEco!AO$11</f>
        <v>5.8434439154263274</v>
      </c>
      <c r="AD5" s="93">
        <f>MacroEco!AP$11</f>
        <v>5.9005026140472179</v>
      </c>
      <c r="AE5" s="93">
        <f>MacroEco!AQ$11</f>
        <v>5.958118466143941</v>
      </c>
      <c r="AF5" s="93">
        <f>MacroEco!AR$11</f>
        <v>6.016296912078845</v>
      </c>
      <c r="AG5" s="93">
        <f>MacroEco!AS$11</f>
        <v>6.0750434453370588</v>
      </c>
      <c r="AH5" s="93">
        <f>MacroEco!AT$11</f>
        <v>6.1343636130452168</v>
      </c>
      <c r="AI5" s="93">
        <f>MacroEco!AU$11</f>
        <v>6.1942630164952401</v>
      </c>
      <c r="AJ5" s="93">
        <f>MacroEco!AV$11</f>
        <v>6.2547473116732393</v>
      </c>
      <c r="AK5" s="93">
        <f>MacroEco!AW$11</f>
        <v>6.3158222097935806</v>
      </c>
      <c r="AL5" s="93">
        <f>MacroEco!AX$11</f>
        <v>6.3774934778381622</v>
      </c>
      <c r="AM5" s="93">
        <f>MacroEco!AY$11</f>
        <v>6.4397669391009655</v>
      </c>
      <c r="AN5" s="93">
        <f>MacroEco!AZ$11</f>
        <v>6.5026484737379127</v>
      </c>
      <c r="AO5" s="93">
        <f>MacroEco!BA$11</f>
        <v>6.5661440193221026</v>
      </c>
      <c r="AP5" s="93">
        <f>MacroEco!BB$11</f>
        <v>6.6302595714044612</v>
      </c>
      <c r="AQ5" s="93">
        <f>MacroEco!BC$11</f>
        <v>6.6950011840798762</v>
      </c>
      <c r="AR5" s="93">
        <f>MacroEco!BD$11</f>
        <v>6.7603749705588463</v>
      </c>
      <c r="AS5" s="93">
        <f>MacroEco!BE$11</f>
        <v>6.8263871037447243</v>
      </c>
      <c r="AT5" s="93">
        <f>MacroEco!BF$11</f>
        <v>6.8930438168165882</v>
      </c>
      <c r="AU5" s="93">
        <f>MacroEco!BG$11</f>
        <v>6.9603514038178123</v>
      </c>
      <c r="AV5" s="93">
        <f>MacroEco!BH$11</f>
        <v>7.0283162202503764</v>
      </c>
      <c r="AW5" s="93">
        <f>MacroEco!BI$11</f>
        <v>7.0969446836749839</v>
      </c>
    </row>
    <row r="6" spans="1:49">
      <c r="A6" s="93" t="str">
        <f>MacroEco!A$11</f>
        <v>Câmbio (nominal) (média do período)</v>
      </c>
      <c r="B6" s="93" t="str">
        <f>MacroEco!B$12</f>
        <v>R$/Euro</v>
      </c>
      <c r="D6" s="67"/>
      <c r="E6" s="30">
        <f>Premissas!D$8</f>
        <v>1</v>
      </c>
      <c r="F6" t="str">
        <f>Premissas!E$8</f>
        <v>[1: Nominais; 2: Reais]</v>
      </c>
      <c r="O6" s="93">
        <f>MacroEco!AA$12</f>
        <v>5.4967970085170226</v>
      </c>
      <c r="P6" s="93">
        <f>MacroEco!AB$12</f>
        <v>5.5344095002664062</v>
      </c>
      <c r="Q6" s="93">
        <f>MacroEco!AC$12</f>
        <v>5.5722793599945257</v>
      </c>
      <c r="R6" s="93">
        <f>MacroEco!AD$12</f>
        <v>5.6104083487725926</v>
      </c>
      <c r="S6" s="93">
        <f>MacroEco!AE$12</f>
        <v>5.6487982397221614</v>
      </c>
      <c r="T6" s="93">
        <f>MacroEco!AF$12</f>
        <v>5.6874508180975827</v>
      </c>
      <c r="U6" s="93">
        <f>MacroEco!AG$12</f>
        <v>5.7263678813690229</v>
      </c>
      <c r="V6" s="93">
        <f>MacroEco!AH$12</f>
        <v>5.7655512393060544</v>
      </c>
      <c r="W6" s="93">
        <f>MacroEco!AI$12</f>
        <v>5.805002714061815</v>
      </c>
      <c r="X6" s="93">
        <f>MacroEco!AJ$12</f>
        <v>5.8447241402577417</v>
      </c>
      <c r="Y6" s="93">
        <f>MacroEco!AK$12</f>
        <v>5.88471736506889</v>
      </c>
      <c r="Z6" s="93">
        <f>MacroEco!AL$12</f>
        <v>5.9249842483098307</v>
      </c>
      <c r="AA6" s="93">
        <f>MacroEco!AM$12</f>
        <v>5.9655266625211407</v>
      </c>
      <c r="AB6" s="93">
        <f>MacroEco!AN$12</f>
        <v>6.0063464930564763</v>
      </c>
      <c r="AC6" s="93">
        <f>MacroEco!AO$12</f>
        <v>6.047445638170255</v>
      </c>
      <c r="AD6" s="93">
        <f>MacroEco!AP$12</f>
        <v>6.0888260091059276</v>
      </c>
      <c r="AE6" s="93">
        <f>MacroEco!AQ$12</f>
        <v>6.1304895301848541</v>
      </c>
      <c r="AF6" s="93">
        <f>MacroEco!AR$12</f>
        <v>6.1724381388957967</v>
      </c>
      <c r="AG6" s="93">
        <f>MacroEco!AS$12</f>
        <v>6.2146737859850161</v>
      </c>
      <c r="AH6" s="93">
        <f>MacroEco!AT$12</f>
        <v>6.2571984355469867</v>
      </c>
      <c r="AI6" s="93">
        <f>MacroEco!AU$12</f>
        <v>6.300014065115735</v>
      </c>
      <c r="AJ6" s="93">
        <f>MacroEco!AV$12</f>
        <v>6.3431226657568009</v>
      </c>
      <c r="AK6" s="93">
        <f>MacroEco!AW$12</f>
        <v>6.3865262421598299</v>
      </c>
      <c r="AL6" s="93">
        <f>MacroEco!AX$12</f>
        <v>6.4302268127317941</v>
      </c>
      <c r="AM6" s="93">
        <f>MacroEco!AY$12</f>
        <v>6.4742264096908588</v>
      </c>
      <c r="AN6" s="93">
        <f>MacroEco!AZ$12</f>
        <v>6.5185270791608847</v>
      </c>
      <c r="AO6" s="93">
        <f>MacroEco!BA$12</f>
        <v>6.5631308812665807</v>
      </c>
      <c r="AP6" s="93">
        <f>MacroEco!BB$12</f>
        <v>6.6080398902293052</v>
      </c>
      <c r="AQ6" s="93">
        <f>MacroEco!BC$12</f>
        <v>6.6532561944635242</v>
      </c>
      <c r="AR6" s="93">
        <f>MacroEco!BD$12</f>
        <v>6.6987818966739301</v>
      </c>
      <c r="AS6" s="93">
        <f>MacroEco!BE$12</f>
        <v>6.7446191139532248</v>
      </c>
      <c r="AT6" s="93">
        <f>MacroEco!BF$12</f>
        <v>6.7907699778805695</v>
      </c>
      <c r="AU6" s="93">
        <f>MacroEco!BG$12</f>
        <v>6.8372366346207114</v>
      </c>
      <c r="AV6" s="93">
        <f>MacroEco!BH$12</f>
        <v>6.8840212450237859</v>
      </c>
      <c r="AW6" s="93">
        <f>MacroEco!BI$12</f>
        <v>6.9311259847258064</v>
      </c>
    </row>
    <row r="8" spans="1:49" s="1" customFormat="1">
      <c r="A8" s="1" t="s">
        <v>790</v>
      </c>
      <c r="B8" s="1" t="s">
        <v>225</v>
      </c>
      <c r="O8" s="530">
        <f>SUM(O9,O41)</f>
        <v>0</v>
      </c>
      <c r="P8" s="530">
        <f t="shared" ref="P8:AW8" si="1">SUM(P9,P41)</f>
        <v>0</v>
      </c>
      <c r="Q8" s="530">
        <f t="shared" si="1"/>
        <v>6.7377055021476595</v>
      </c>
      <c r="R8" s="530">
        <f t="shared" si="1"/>
        <v>7.9535868304046931</v>
      </c>
      <c r="S8" s="530">
        <f t="shared" si="1"/>
        <v>8.1618714496193707</v>
      </c>
      <c r="T8" s="530">
        <f t="shared" si="1"/>
        <v>8.3735606542588439</v>
      </c>
      <c r="U8" s="530">
        <f t="shared" si="1"/>
        <v>8.5886704948835728</v>
      </c>
      <c r="V8" s="530">
        <f t="shared" si="1"/>
        <v>8.8072633388841286</v>
      </c>
      <c r="W8" s="530">
        <f t="shared" si="1"/>
        <v>9.0293822451546291</v>
      </c>
      <c r="X8" s="530">
        <f t="shared" si="1"/>
        <v>9.2550372947503678</v>
      </c>
      <c r="Y8" s="530">
        <f t="shared" si="1"/>
        <v>9.4842438758023828</v>
      </c>
      <c r="Z8" s="530">
        <f t="shared" si="1"/>
        <v>9.7170080506393575</v>
      </c>
      <c r="AA8" s="530">
        <f t="shared" si="1"/>
        <v>9.9533161253291773</v>
      </c>
      <c r="AB8" s="530">
        <f t="shared" si="1"/>
        <v>10.193148441752987</v>
      </c>
      <c r="AC8" s="530">
        <f t="shared" si="1"/>
        <v>10.436525994194231</v>
      </c>
      <c r="AD8" s="530">
        <f t="shared" si="1"/>
        <v>10.683459092067652</v>
      </c>
      <c r="AE8" s="530">
        <f t="shared" si="1"/>
        <v>10.93396053563943</v>
      </c>
      <c r="AF8" s="530">
        <f t="shared" si="1"/>
        <v>11.18804843914727</v>
      </c>
      <c r="AG8" s="530">
        <f t="shared" si="1"/>
        <v>11.445754986396821</v>
      </c>
      <c r="AH8" s="530">
        <f t="shared" si="1"/>
        <v>11.707125624058119</v>
      </c>
      <c r="AI8" s="530">
        <f t="shared" si="1"/>
        <v>11.972187200143154</v>
      </c>
      <c r="AJ8" s="530">
        <f t="shared" si="1"/>
        <v>12.240950827670131</v>
      </c>
      <c r="AK8" s="530">
        <f t="shared" si="1"/>
        <v>12.513424296592554</v>
      </c>
      <c r="AL8" s="530">
        <f t="shared" si="1"/>
        <v>12.789644908697111</v>
      </c>
      <c r="AM8" s="530">
        <f t="shared" si="1"/>
        <v>13.069651416800351</v>
      </c>
      <c r="AN8" s="530">
        <f t="shared" si="1"/>
        <v>13.353459167275888</v>
      </c>
      <c r="AO8" s="530">
        <f t="shared" si="1"/>
        <v>13.641067524755289</v>
      </c>
      <c r="AP8" s="530">
        <f t="shared" si="1"/>
        <v>13.956349067364055</v>
      </c>
      <c r="AQ8" s="530">
        <f t="shared" si="1"/>
        <v>14.249732110613913</v>
      </c>
      <c r="AR8" s="530">
        <f t="shared" si="1"/>
        <v>14.546692833319414</v>
      </c>
      <c r="AS8" s="530">
        <f t="shared" si="1"/>
        <v>14.847221667734487</v>
      </c>
      <c r="AT8" s="530">
        <f t="shared" si="1"/>
        <v>15.151301674098065</v>
      </c>
      <c r="AU8" s="530">
        <f t="shared" si="1"/>
        <v>15.458931846623182</v>
      </c>
      <c r="AV8" s="530">
        <f t="shared" si="1"/>
        <v>15.770156051630757</v>
      </c>
      <c r="AW8" s="530">
        <f t="shared" si="1"/>
        <v>16.082799396328767</v>
      </c>
    </row>
    <row r="9" spans="1:49" s="28" customFormat="1">
      <c r="A9" s="28" t="s">
        <v>754</v>
      </c>
      <c r="O9" s="118">
        <f>SUM(O16,O28)</f>
        <v>0</v>
      </c>
      <c r="P9" s="118">
        <f t="shared" ref="P9:AW9" si="2">SUM(P16,P28)</f>
        <v>0</v>
      </c>
      <c r="Q9" s="118">
        <f t="shared" si="2"/>
        <v>6.7377055021476595</v>
      </c>
      <c r="R9" s="118">
        <f t="shared" si="2"/>
        <v>6.8928550977473027</v>
      </c>
      <c r="S9" s="118">
        <f t="shared" si="2"/>
        <v>7.0492220211858054</v>
      </c>
      <c r="T9" s="118">
        <f t="shared" si="2"/>
        <v>7.2067312227916771</v>
      </c>
      <c r="U9" s="118">
        <f t="shared" si="2"/>
        <v>7.3653112159821399</v>
      </c>
      <c r="V9" s="118">
        <f t="shared" si="2"/>
        <v>7.5249267475601265</v>
      </c>
      <c r="W9" s="118">
        <f t="shared" si="2"/>
        <v>7.6855226062400073</v>
      </c>
      <c r="X9" s="118">
        <f t="shared" si="2"/>
        <v>7.8470123595335428</v>
      </c>
      <c r="Y9" s="118">
        <f t="shared" si="2"/>
        <v>8.0093108479329906</v>
      </c>
      <c r="Z9" s="118">
        <f t="shared" si="2"/>
        <v>8.1723218284593937</v>
      </c>
      <c r="AA9" s="118">
        <f t="shared" si="2"/>
        <v>8.3359294172093232</v>
      </c>
      <c r="AB9" s="118">
        <f t="shared" si="2"/>
        <v>8.5000097690846665</v>
      </c>
      <c r="AC9" s="118">
        <f t="shared" si="2"/>
        <v>8.6644694322373912</v>
      </c>
      <c r="AD9" s="118">
        <f t="shared" si="2"/>
        <v>8.8292025311107558</v>
      </c>
      <c r="AE9" s="118">
        <f t="shared" si="2"/>
        <v>8.9941016173493811</v>
      </c>
      <c r="AF9" s="118">
        <f t="shared" si="2"/>
        <v>9.1590598322376504</v>
      </c>
      <c r="AG9" s="118">
        <f t="shared" si="2"/>
        <v>9.3239777744232235</v>
      </c>
      <c r="AH9" s="118">
        <f t="shared" si="2"/>
        <v>9.4887624777763673</v>
      </c>
      <c r="AI9" s="118">
        <f t="shared" si="2"/>
        <v>9.6533016493664991</v>
      </c>
      <c r="AJ9" s="118">
        <f t="shared" si="2"/>
        <v>9.8174662533865984</v>
      </c>
      <c r="AK9" s="118">
        <f t="shared" si="2"/>
        <v>9.9811205670338659</v>
      </c>
      <c r="AL9" s="118">
        <f t="shared" si="2"/>
        <v>10.144147910103355</v>
      </c>
      <c r="AM9" s="118">
        <f t="shared" si="2"/>
        <v>10.306428048650895</v>
      </c>
      <c r="AN9" s="118">
        <f t="shared" si="2"/>
        <v>10.467817850587258</v>
      </c>
      <c r="AO9" s="118">
        <f t="shared" si="2"/>
        <v>10.628157491705274</v>
      </c>
      <c r="AP9" s="118">
        <f t="shared" si="2"/>
        <v>10.787293417761656</v>
      </c>
      <c r="AQ9" s="118">
        <f t="shared" si="2"/>
        <v>10.945094485464162</v>
      </c>
      <c r="AR9" s="118">
        <f t="shared" si="2"/>
        <v>11.101409842988831</v>
      </c>
      <c r="AS9" s="118">
        <f t="shared" si="2"/>
        <v>11.256073288815658</v>
      </c>
      <c r="AT9" s="118">
        <f t="shared" si="2"/>
        <v>11.408909536320069</v>
      </c>
      <c r="AU9" s="118">
        <f t="shared" si="2"/>
        <v>11.559751549346499</v>
      </c>
      <c r="AV9" s="118">
        <f t="shared" si="2"/>
        <v>11.7084612385006</v>
      </c>
      <c r="AW9" s="118">
        <f t="shared" si="2"/>
        <v>11.852678070709215</v>
      </c>
    </row>
    <row r="10" spans="1:49" s="294" customFormat="1" outlineLevel="1">
      <c r="A10" s="294" t="s">
        <v>1247</v>
      </c>
      <c r="B10" s="294" t="s">
        <v>712</v>
      </c>
      <c r="D10" s="389"/>
    </row>
    <row r="11" spans="1:49" outlineLevel="1">
      <c r="A11" s="48" t="s">
        <v>784</v>
      </c>
      <c r="B11" t="s">
        <v>712</v>
      </c>
      <c r="D11" s="67"/>
      <c r="O11" s="101">
        <f>Operacional!O31</f>
        <v>0</v>
      </c>
      <c r="P11" s="101">
        <f>Operacional!P31</f>
        <v>0</v>
      </c>
      <c r="Q11" s="101">
        <f>Operacional!Q31</f>
        <v>3407.9731341021225</v>
      </c>
      <c r="R11" s="101">
        <f>Operacional!R31</f>
        <v>3384.9017083306185</v>
      </c>
      <c r="S11" s="101">
        <f>Operacional!S31</f>
        <v>3360.8635281481243</v>
      </c>
      <c r="T11" s="101">
        <f>Operacional!T31</f>
        <v>3335.8828378994185</v>
      </c>
      <c r="U11" s="101">
        <f>Operacional!U31</f>
        <v>3309.9874070426431</v>
      </c>
      <c r="V11" s="101">
        <f>Operacional!V31</f>
        <v>3283.2223160378035</v>
      </c>
      <c r="W11" s="101">
        <f>Operacional!W31</f>
        <v>3255.6236452042435</v>
      </c>
      <c r="X11" s="101">
        <f>Operacional!X31</f>
        <v>3227.2150163059823</v>
      </c>
      <c r="Y11" s="101">
        <f>Operacional!Y31</f>
        <v>3198.0223135012666</v>
      </c>
      <c r="Z11" s="101">
        <f>Operacional!Z31</f>
        <v>3168.068596290901</v>
      </c>
      <c r="AA11" s="101">
        <f>Operacional!AA31</f>
        <v>3137.371301166283</v>
      </c>
      <c r="AB11" s="101">
        <f>Operacional!AB31</f>
        <v>3105.9473604234581</v>
      </c>
      <c r="AC11" s="101">
        <f>Operacional!AC31</f>
        <v>3073.8269598169472</v>
      </c>
      <c r="AD11" s="101">
        <f>Operacional!AD31</f>
        <v>3041.0369418611313</v>
      </c>
      <c r="AE11" s="101">
        <f>Operacional!AE31</f>
        <v>3007.6048887488846</v>
      </c>
      <c r="AF11" s="101">
        <f>Operacional!AF31</f>
        <v>2973.5597083673938</v>
      </c>
      <c r="AG11" s="101">
        <f>Operacional!AG31</f>
        <v>2938.9335878949705</v>
      </c>
      <c r="AH11" s="101">
        <f>Operacional!AH31</f>
        <v>2903.7611704000433</v>
      </c>
      <c r="AI11" s="101">
        <f>Operacional!AI31</f>
        <v>2868.0714780860817</v>
      </c>
      <c r="AJ11" s="101">
        <f>Operacional!AJ31</f>
        <v>2831.8893853254012</v>
      </c>
      <c r="AK11" s="101">
        <f>Operacional!AK31</f>
        <v>2795.2389899334007</v>
      </c>
      <c r="AL11" s="101">
        <f>Operacional!AL31</f>
        <v>2758.1507037800488</v>
      </c>
      <c r="AM11" s="101">
        <f>Operacional!AM31</f>
        <v>2720.6543531601569</v>
      </c>
      <c r="AN11" s="101">
        <f>Operacional!AN31</f>
        <v>2682.7742341306976</v>
      </c>
      <c r="AO11" s="101">
        <f>Operacional!AO31</f>
        <v>2644.5313897801225</v>
      </c>
      <c r="AP11" s="101">
        <f>Operacional!AP31</f>
        <v>2605.9496006271529</v>
      </c>
      <c r="AQ11" s="101">
        <f>Operacional!AQ31</f>
        <v>2567.0587650872267</v>
      </c>
      <c r="AR11" s="101">
        <f>Operacional!AR31</f>
        <v>2527.8843847206704</v>
      </c>
      <c r="AS11" s="101">
        <f>Operacional!AS31</f>
        <v>2488.4490796733894</v>
      </c>
      <c r="AT11" s="101">
        <f>Operacional!AT31</f>
        <v>2448.7742963348646</v>
      </c>
      <c r="AU11" s="101">
        <f>Operacional!AU31</f>
        <v>2408.8840542399575</v>
      </c>
      <c r="AV11" s="101">
        <f>Operacional!AV31</f>
        <v>2368.8087282182923</v>
      </c>
      <c r="AW11" s="101">
        <f>Operacional!AW31</f>
        <v>2328.1418417035998</v>
      </c>
    </row>
    <row r="12" spans="1:49" outlineLevel="1">
      <c r="A12" s="48" t="s">
        <v>787</v>
      </c>
      <c r="B12" t="s">
        <v>712</v>
      </c>
      <c r="D12" s="67"/>
      <c r="O12" s="101">
        <f>Operacional!O32</f>
        <v>0</v>
      </c>
      <c r="P12" s="101">
        <f>Operacional!P32</f>
        <v>0</v>
      </c>
      <c r="Q12" s="101">
        <f>Operacional!Q32</f>
        <v>1244.8285100612543</v>
      </c>
      <c r="R12" s="101">
        <f>Operacional!R32</f>
        <v>1236.4012228033994</v>
      </c>
      <c r="S12" s="101">
        <f>Operacional!S32</f>
        <v>1227.6208096828477</v>
      </c>
      <c r="T12" s="101">
        <f>Operacional!T32</f>
        <v>1218.4961264183505</v>
      </c>
      <c r="U12" s="101">
        <f>Operacional!U32</f>
        <v>1209.0373163449174</v>
      </c>
      <c r="V12" s="101">
        <f>Operacional!V32</f>
        <v>1199.2608459778803</v>
      </c>
      <c r="W12" s="101">
        <f>Operacional!W32</f>
        <v>1189.1798943560409</v>
      </c>
      <c r="X12" s="101">
        <f>Operacional!X32</f>
        <v>1178.8030897884125</v>
      </c>
      <c r="Y12" s="101">
        <f>Operacional!Y32</f>
        <v>1168.1398869675286</v>
      </c>
      <c r="Z12" s="101">
        <f>Operacional!Z32</f>
        <v>1157.1987088248202</v>
      </c>
      <c r="AA12" s="101">
        <f>Operacional!AA32</f>
        <v>1145.9859243781034</v>
      </c>
      <c r="AB12" s="101">
        <f>Operacional!AB32</f>
        <v>1134.5077184780296</v>
      </c>
      <c r="AC12" s="101">
        <f>Operacional!AC32</f>
        <v>1122.7751170588849</v>
      </c>
      <c r="AD12" s="101">
        <f>Operacional!AD32</f>
        <v>1110.7979248714312</v>
      </c>
      <c r="AE12" s="101">
        <f>Operacional!AE32</f>
        <v>1098.586216848395</v>
      </c>
      <c r="AF12" s="101">
        <f>Operacional!AF32</f>
        <v>1086.1505521581498</v>
      </c>
      <c r="AG12" s="101">
        <f>Operacional!AG32</f>
        <v>1073.5026877939713</v>
      </c>
      <c r="AH12" s="101">
        <f>Operacional!AH32</f>
        <v>1060.6552778107941</v>
      </c>
      <c r="AI12" s="101">
        <f>Operacional!AI32</f>
        <v>1047.6189231332394</v>
      </c>
      <c r="AJ12" s="101">
        <f>Operacional!AJ32</f>
        <v>1034.4027096098771</v>
      </c>
      <c r="AK12" s="101">
        <f>Operacional!AK32</f>
        <v>1021.0154394367512</v>
      </c>
      <c r="AL12" s="101">
        <f>Operacional!AL32</f>
        <v>1007.4682211412153</v>
      </c>
      <c r="AM12" s="101">
        <f>Operacional!AM32</f>
        <v>993.77194935790158</v>
      </c>
      <c r="AN12" s="101">
        <f>Operacional!AN32</f>
        <v>979.93549869444644</v>
      </c>
      <c r="AO12" s="101">
        <f>Operacional!AO32</f>
        <v>965.96655554842789</v>
      </c>
      <c r="AP12" s="101">
        <f>Operacional!AP32</f>
        <v>951.87380621710383</v>
      </c>
      <c r="AQ12" s="101">
        <f>Operacional!AQ32</f>
        <v>937.66817167856789</v>
      </c>
      <c r="AR12" s="101">
        <f>Operacional!AR32</f>
        <v>923.35896687401726</v>
      </c>
      <c r="AS12" s="101">
        <f>Operacional!AS32</f>
        <v>908.95445425195658</v>
      </c>
      <c r="AT12" s="101">
        <f>Operacional!AT32</f>
        <v>894.4624675235134</v>
      </c>
      <c r="AU12" s="101">
        <f>Operacional!AU32</f>
        <v>879.89178029124184</v>
      </c>
      <c r="AV12" s="101">
        <f>Operacional!AV32</f>
        <v>865.25348755278935</v>
      </c>
      <c r="AW12" s="101">
        <f>Operacional!AW32</f>
        <v>850.39911583185381</v>
      </c>
    </row>
    <row r="13" spans="1:49" outlineLevel="1">
      <c r="A13" s="48" t="s">
        <v>786</v>
      </c>
      <c r="B13" t="s">
        <v>712</v>
      </c>
      <c r="D13" s="67"/>
      <c r="O13" s="101">
        <f>Operacional!O33</f>
        <v>0</v>
      </c>
      <c r="P13" s="101">
        <f>Operacional!P33</f>
        <v>0</v>
      </c>
      <c r="Q13" s="101">
        <f>Operacional!Q33</f>
        <v>326.51239608164047</v>
      </c>
      <c r="R13" s="101">
        <f>Operacional!R33</f>
        <v>324.30196007958023</v>
      </c>
      <c r="S13" s="101">
        <f>Operacional!S33</f>
        <v>321.99890090041913</v>
      </c>
      <c r="T13" s="101">
        <f>Operacional!T33</f>
        <v>319.60554135563291</v>
      </c>
      <c r="U13" s="101">
        <f>Operacional!U33</f>
        <v>317.12454199210953</v>
      </c>
      <c r="V13" s="101">
        <f>Operacional!V33</f>
        <v>314.56022189583746</v>
      </c>
      <c r="W13" s="101">
        <f>Operacional!W33</f>
        <v>311.91603786387964</v>
      </c>
      <c r="X13" s="101">
        <f>Operacional!X33</f>
        <v>309.1942530592558</v>
      </c>
      <c r="Y13" s="101">
        <f>Operacional!Y33</f>
        <v>306.397347401319</v>
      </c>
      <c r="Z13" s="101">
        <f>Operacional!Z33</f>
        <v>303.52753018355941</v>
      </c>
      <c r="AA13" s="101">
        <f>Operacional!AA33</f>
        <v>300.58647196802713</v>
      </c>
      <c r="AB13" s="101">
        <f>Operacional!AB33</f>
        <v>297.57579501063071</v>
      </c>
      <c r="AC13" s="101">
        <f>Operacional!AC33</f>
        <v>294.49839135970751</v>
      </c>
      <c r="AD13" s="101">
        <f>Operacional!AD33</f>
        <v>291.35683275316234</v>
      </c>
      <c r="AE13" s="101">
        <f>Operacional!AE33</f>
        <v>288.15376179630033</v>
      </c>
      <c r="AF13" s="101">
        <f>Operacional!AF33</f>
        <v>284.89194810705573</v>
      </c>
      <c r="AG13" s="101">
        <f>Operacional!AG33</f>
        <v>281.5744754869433</v>
      </c>
      <c r="AH13" s="101">
        <f>Operacional!AH33</f>
        <v>278.20466303233951</v>
      </c>
      <c r="AI13" s="101">
        <f>Operacional!AI33</f>
        <v>274.78529131363661</v>
      </c>
      <c r="AJ13" s="101">
        <f>Operacional!AJ33</f>
        <v>271.3187435042301</v>
      </c>
      <c r="AK13" s="101">
        <f>Operacional!AK33</f>
        <v>267.80732837685281</v>
      </c>
      <c r="AL13" s="101">
        <f>Operacional!AL33</f>
        <v>264.25395964359745</v>
      </c>
      <c r="AM13" s="101">
        <f>Operacional!AM33</f>
        <v>260.66149491354798</v>
      </c>
      <c r="AN13" s="101">
        <f>Operacional!AN33</f>
        <v>257.0322619526417</v>
      </c>
      <c r="AO13" s="101">
        <f>Operacional!AO33</f>
        <v>253.36827686516142</v>
      </c>
      <c r="AP13" s="101">
        <f>Operacional!AP33</f>
        <v>249.6718180241584</v>
      </c>
      <c r="AQ13" s="101">
        <f>Operacional!AQ33</f>
        <v>245.94574994847682</v>
      </c>
      <c r="AR13" s="101">
        <f>Operacional!AR33</f>
        <v>242.1925159013816</v>
      </c>
      <c r="AS13" s="101">
        <f>Operacional!AS33</f>
        <v>238.41428308248044</v>
      </c>
      <c r="AT13" s="101">
        <f>Operacional!AT33</f>
        <v>234.61310623567567</v>
      </c>
      <c r="AU13" s="101">
        <f>Operacional!AU33</f>
        <v>230.79128663376838</v>
      </c>
      <c r="AV13" s="101">
        <f>Operacional!AV33</f>
        <v>226.95173444007591</v>
      </c>
      <c r="AW13" s="101">
        <f>Operacional!AW33</f>
        <v>223.05550579196165</v>
      </c>
    </row>
    <row r="14" spans="1:49" outlineLevel="1">
      <c r="A14" s="48" t="s">
        <v>785</v>
      </c>
      <c r="B14" t="s">
        <v>712</v>
      </c>
      <c r="D14" s="67"/>
      <c r="O14" s="101">
        <f>Operacional!O34</f>
        <v>0</v>
      </c>
      <c r="P14" s="101">
        <f>Operacional!P34</f>
        <v>0</v>
      </c>
      <c r="Q14" s="101">
        <f>Operacional!Q34</f>
        <v>408.14049510205058</v>
      </c>
      <c r="R14" s="101">
        <f>Operacional!R34</f>
        <v>405.37745009947525</v>
      </c>
      <c r="S14" s="101">
        <f>Operacional!S34</f>
        <v>402.49862612552391</v>
      </c>
      <c r="T14" s="101">
        <f>Operacional!T34</f>
        <v>399.50692669454116</v>
      </c>
      <c r="U14" s="101">
        <f>Operacional!U34</f>
        <v>396.4056774901369</v>
      </c>
      <c r="V14" s="101">
        <f>Operacional!V34</f>
        <v>393.20027736979682</v>
      </c>
      <c r="W14" s="101">
        <f>Operacional!W34</f>
        <v>389.89504732984955</v>
      </c>
      <c r="X14" s="101">
        <f>Operacional!X34</f>
        <v>386.49281632406974</v>
      </c>
      <c r="Y14" s="101">
        <f>Operacional!Y34</f>
        <v>382.99668425164873</v>
      </c>
      <c r="Z14" s="101">
        <f>Operacional!Z34</f>
        <v>379.40941272944923</v>
      </c>
      <c r="AA14" s="101">
        <f>Operacional!AA34</f>
        <v>375.73308996003391</v>
      </c>
      <c r="AB14" s="101">
        <f>Operacional!AB34</f>
        <v>371.96974376328842</v>
      </c>
      <c r="AC14" s="101">
        <f>Operacional!AC34</f>
        <v>368.12298919963439</v>
      </c>
      <c r="AD14" s="101">
        <f>Operacional!AD34</f>
        <v>364.19604094145291</v>
      </c>
      <c r="AE14" s="101">
        <f>Operacional!AE34</f>
        <v>360.19220224537543</v>
      </c>
      <c r="AF14" s="101">
        <f>Operacional!AF34</f>
        <v>356.11493513381964</v>
      </c>
      <c r="AG14" s="101">
        <f>Operacional!AG34</f>
        <v>351.96809435867914</v>
      </c>
      <c r="AH14" s="101">
        <f>Operacional!AH34</f>
        <v>347.75582879042435</v>
      </c>
      <c r="AI14" s="101">
        <f>Operacional!AI34</f>
        <v>343.48161414204571</v>
      </c>
      <c r="AJ14" s="101">
        <f>Operacional!AJ34</f>
        <v>339.14842938028761</v>
      </c>
      <c r="AK14" s="101">
        <f>Operacional!AK34</f>
        <v>334.75916047106597</v>
      </c>
      <c r="AL14" s="101">
        <f>Operacional!AL34</f>
        <v>330.31744955449687</v>
      </c>
      <c r="AM14" s="101">
        <f>Operacional!AM34</f>
        <v>325.82686864193494</v>
      </c>
      <c r="AN14" s="101">
        <f>Operacional!AN34</f>
        <v>321.29032744080212</v>
      </c>
      <c r="AO14" s="101">
        <f>Operacional!AO34</f>
        <v>316.7103460814518</v>
      </c>
      <c r="AP14" s="101">
        <f>Operacional!AP34</f>
        <v>312.08977253019799</v>
      </c>
      <c r="AQ14" s="101">
        <f>Operacional!AQ34</f>
        <v>307.43218743559606</v>
      </c>
      <c r="AR14" s="101">
        <f>Operacional!AR34</f>
        <v>302.740644876727</v>
      </c>
      <c r="AS14" s="101">
        <f>Operacional!AS34</f>
        <v>298.01785385310058</v>
      </c>
      <c r="AT14" s="101">
        <f>Operacional!AT34</f>
        <v>293.26638279459456</v>
      </c>
      <c r="AU14" s="101">
        <f>Operacional!AU34</f>
        <v>288.48910829221046</v>
      </c>
      <c r="AV14" s="101">
        <f>Operacional!AV34</f>
        <v>283.68966805009489</v>
      </c>
      <c r="AW14" s="101">
        <f>Operacional!AW34</f>
        <v>278.81938223995206</v>
      </c>
    </row>
    <row r="15" spans="1:49" outlineLevel="1">
      <c r="Q15" s="42"/>
      <c r="R15" s="42"/>
      <c r="S15" s="42"/>
    </row>
    <row r="16" spans="1:49" outlineLevel="1">
      <c r="A16" s="470" t="s">
        <v>1393</v>
      </c>
      <c r="B16" s="470" t="s">
        <v>713</v>
      </c>
      <c r="C16" s="470"/>
      <c r="D16" s="470"/>
      <c r="E16" s="117">
        <f>1/1000</f>
        <v>1E-3</v>
      </c>
      <c r="F16" s="470" t="s">
        <v>202</v>
      </c>
      <c r="G16" s="470"/>
      <c r="H16" s="470"/>
      <c r="I16" s="470"/>
      <c r="J16" s="470"/>
      <c r="K16" s="470"/>
      <c r="L16" s="470"/>
      <c r="M16" s="470"/>
      <c r="N16" s="470"/>
      <c r="O16" s="471">
        <f>$E16*O22</f>
        <v>0</v>
      </c>
      <c r="P16" s="471">
        <f t="shared" ref="P16:AW16" si="3">$E16*P22</f>
        <v>0</v>
      </c>
      <c r="Q16" s="471">
        <f t="shared" si="3"/>
        <v>6.0165397523763513</v>
      </c>
      <c r="R16" s="471">
        <f>$E16*R22</f>
        <v>6.1550830159833492</v>
      </c>
      <c r="S16" s="471">
        <f t="shared" si="3"/>
        <v>6.2947133115676044</v>
      </c>
      <c r="T16" s="471">
        <f t="shared" si="3"/>
        <v>6.4353636223484365</v>
      </c>
      <c r="U16" s="471">
        <f t="shared" si="3"/>
        <v>6.5769701132610878</v>
      </c>
      <c r="V16" s="471">
        <f t="shared" si="3"/>
        <v>6.7195013044105867</v>
      </c>
      <c r="W16" s="471">
        <f t="shared" si="3"/>
        <v>6.8629078940139063</v>
      </c>
      <c r="X16" s="471">
        <f t="shared" si="3"/>
        <v>7.0071127008257061</v>
      </c>
      <c r="Y16" s="471">
        <f t="shared" si="3"/>
        <v>7.1520396803285387</v>
      </c>
      <c r="Z16" s="471">
        <f t="shared" si="3"/>
        <v>7.297602890845579</v>
      </c>
      <c r="AA16" s="471">
        <f t="shared" si="3"/>
        <v>7.4436988520286009</v>
      </c>
      <c r="AB16" s="471">
        <f t="shared" si="3"/>
        <v>7.5902169744557737</v>
      </c>
      <c r="AC16" s="471">
        <f t="shared" si="3"/>
        <v>7.7370738088343902</v>
      </c>
      <c r="AD16" s="471">
        <f t="shared" si="3"/>
        <v>7.8841748119262904</v>
      </c>
      <c r="AE16" s="471">
        <f t="shared" si="3"/>
        <v>8.0314240360381177</v>
      </c>
      <c r="AF16" s="471">
        <f t="shared" si="3"/>
        <v>8.1787260600045784</v>
      </c>
      <c r="AG16" s="471">
        <f t="shared" si="3"/>
        <v>8.3259921218298292</v>
      </c>
      <c r="AH16" s="471">
        <f t="shared" si="3"/>
        <v>8.4731392059509307</v>
      </c>
      <c r="AI16" s="471">
        <f t="shared" si="3"/>
        <v>8.6200670386351508</v>
      </c>
      <c r="AJ16" s="471">
        <f t="shared" si="3"/>
        <v>8.7666603953357694</v>
      </c>
      <c r="AK16" s="471">
        <f t="shared" si="3"/>
        <v>8.912798080248356</v>
      </c>
      <c r="AL16" s="471">
        <f t="shared" si="3"/>
        <v>9.0583759019547543</v>
      </c>
      <c r="AM16" s="471">
        <f t="shared" si="3"/>
        <v>9.2032864956696621</v>
      </c>
      <c r="AN16" s="471">
        <f t="shared" si="3"/>
        <v>9.3474020493501779</v>
      </c>
      <c r="AO16" s="471">
        <f t="shared" si="3"/>
        <v>9.4905798454650139</v>
      </c>
      <c r="AP16" s="471">
        <f t="shared" si="3"/>
        <v>9.6326827653454181</v>
      </c>
      <c r="AQ16" s="471">
        <f t="shared" si="3"/>
        <v>9.773593702532704</v>
      </c>
      <c r="AR16" s="471">
        <f t="shared" si="3"/>
        <v>9.9131779515258245</v>
      </c>
      <c r="AS16" s="471">
        <f t="shared" si="3"/>
        <v>10.051287100072017</v>
      </c>
      <c r="AT16" s="471">
        <f t="shared" si="3"/>
        <v>10.187764623231972</v>
      </c>
      <c r="AU16" s="471">
        <f t="shared" si="3"/>
        <v>10.322461363452023</v>
      </c>
      <c r="AV16" s="471">
        <f t="shared" si="3"/>
        <v>10.455254011642715</v>
      </c>
      <c r="AW16" s="471">
        <f t="shared" si="3"/>
        <v>10.584034692791267</v>
      </c>
    </row>
    <row r="17" spans="1:49" s="53" customFormat="1" outlineLevel="2">
      <c r="A17" s="294" t="s">
        <v>1394</v>
      </c>
      <c r="B17" s="294"/>
      <c r="C17" s="294"/>
      <c r="D17" s="294"/>
      <c r="E17" s="462">
        <f>Controle!$B$12</f>
        <v>0</v>
      </c>
      <c r="F17" s="294" t="s">
        <v>925</v>
      </c>
      <c r="G17" s="294"/>
      <c r="H17" s="294"/>
      <c r="I17" s="51">
        <v>44105</v>
      </c>
      <c r="J17" s="294"/>
      <c r="K17" s="294"/>
      <c r="L17" s="294"/>
      <c r="M17" s="294"/>
      <c r="N17" s="294"/>
      <c r="O17" s="526"/>
      <c r="P17" s="526"/>
      <c r="Q17" s="526"/>
      <c r="R17" s="526"/>
      <c r="S17" s="526"/>
      <c r="T17" s="526"/>
      <c r="U17" s="526"/>
      <c r="V17" s="526"/>
      <c r="W17" s="526"/>
      <c r="X17" s="526"/>
      <c r="Y17" s="526"/>
      <c r="Z17" s="526"/>
      <c r="AA17" s="526"/>
      <c r="AB17" s="526"/>
      <c r="AC17" s="526"/>
      <c r="AD17" s="526"/>
      <c r="AE17" s="526"/>
      <c r="AF17" s="526"/>
      <c r="AG17" s="526"/>
      <c r="AH17" s="526"/>
      <c r="AI17" s="526"/>
      <c r="AJ17" s="526"/>
      <c r="AK17" s="526"/>
      <c r="AL17" s="526"/>
      <c r="AM17" s="526"/>
      <c r="AN17" s="526"/>
      <c r="AO17" s="526"/>
      <c r="AP17" s="526"/>
      <c r="AQ17" s="526"/>
      <c r="AR17" s="526"/>
      <c r="AS17" s="526"/>
      <c r="AT17" s="526"/>
      <c r="AU17" s="526"/>
      <c r="AV17" s="526"/>
      <c r="AW17" s="526"/>
    </row>
    <row r="18" spans="1:49" s="469" customFormat="1" outlineLevel="2">
      <c r="A18" s="475" t="s">
        <v>784</v>
      </c>
      <c r="B18" s="527" t="s">
        <v>713</v>
      </c>
      <c r="C18" s="527"/>
      <c r="D18" s="472"/>
      <c r="E18" s="473">
        <f>I18*(1+$E$17)/INDEX(MacroEco!$55:$55,MATCH($I$17,MacroEco!$51:$51,0))</f>
        <v>1193.9880094132225</v>
      </c>
      <c r="F18" s="472" t="s">
        <v>713</v>
      </c>
      <c r="G18" s="472"/>
      <c r="H18" s="472"/>
      <c r="I18" s="485">
        <v>989.33333333333599</v>
      </c>
      <c r="J18" s="472" t="s">
        <v>713</v>
      </c>
      <c r="K18" s="472" t="s">
        <v>1042</v>
      </c>
      <c r="L18" s="472"/>
      <c r="M18" s="472"/>
      <c r="N18" s="472"/>
      <c r="O18" s="528">
        <f>$E18*O$4</f>
        <v>1279.2430648422912</v>
      </c>
      <c r="P18" s="528">
        <f t="shared" ref="P18:AE21" si="4">$E18*P$4</f>
        <v>1317.62035678756</v>
      </c>
      <c r="Q18" s="528">
        <f t="shared" si="4"/>
        <v>1357.1489674911868</v>
      </c>
      <c r="R18" s="528">
        <f t="shared" si="4"/>
        <v>1397.8634365159223</v>
      </c>
      <c r="S18" s="528">
        <f t="shared" si="4"/>
        <v>1439.7993396114</v>
      </c>
      <c r="T18" s="528">
        <f t="shared" si="4"/>
        <v>1482.9933197997423</v>
      </c>
      <c r="U18" s="528">
        <f t="shared" si="4"/>
        <v>1527.4831193937343</v>
      </c>
      <c r="V18" s="528">
        <f t="shared" si="4"/>
        <v>1573.3076129755464</v>
      </c>
      <c r="W18" s="528">
        <f t="shared" si="4"/>
        <v>1620.5068413648128</v>
      </c>
      <c r="X18" s="528">
        <f t="shared" si="4"/>
        <v>1669.1220466057571</v>
      </c>
      <c r="Y18" s="528">
        <f t="shared" si="4"/>
        <v>1719.1957080039299</v>
      </c>
      <c r="Z18" s="528">
        <f t="shared" si="4"/>
        <v>1770.7715792440479</v>
      </c>
      <c r="AA18" s="528">
        <f t="shared" si="4"/>
        <v>1823.8947266213693</v>
      </c>
      <c r="AB18" s="528">
        <f t="shared" si="4"/>
        <v>1878.6115684200104</v>
      </c>
      <c r="AC18" s="528">
        <f t="shared" si="4"/>
        <v>1934.9699154726109</v>
      </c>
      <c r="AD18" s="528">
        <f t="shared" si="4"/>
        <v>1993.0190129367893</v>
      </c>
      <c r="AE18" s="528">
        <f t="shared" si="4"/>
        <v>2052.8095833248931</v>
      </c>
      <c r="AF18" s="528">
        <f t="shared" ref="AF18:AU21" si="5">$E18*AF$4</f>
        <v>2114.3938708246396</v>
      </c>
      <c r="AG18" s="528">
        <f t="shared" si="5"/>
        <v>2177.8256869493789</v>
      </c>
      <c r="AH18" s="528">
        <f t="shared" si="5"/>
        <v>2243.1604575578604</v>
      </c>
      <c r="AI18" s="528">
        <f t="shared" si="5"/>
        <v>2310.4552712845962</v>
      </c>
      <c r="AJ18" s="528">
        <f t="shared" si="5"/>
        <v>2379.7689294231341</v>
      </c>
      <c r="AK18" s="528">
        <f t="shared" si="5"/>
        <v>2451.1619973058282</v>
      </c>
      <c r="AL18" s="528">
        <f t="shared" si="5"/>
        <v>2524.696857225003</v>
      </c>
      <c r="AM18" s="528">
        <f t="shared" si="5"/>
        <v>2600.4377629417531</v>
      </c>
      <c r="AN18" s="528">
        <f t="shared" si="5"/>
        <v>2678.4508958300057</v>
      </c>
      <c r="AO18" s="528">
        <f t="shared" si="5"/>
        <v>2758.8044227049058</v>
      </c>
      <c r="AP18" s="528">
        <f t="shared" si="5"/>
        <v>2841.568555386053</v>
      </c>
      <c r="AQ18" s="528">
        <f t="shared" si="5"/>
        <v>2926.8156120476347</v>
      </c>
      <c r="AR18" s="528">
        <f t="shared" si="5"/>
        <v>3014.620080409064</v>
      </c>
      <c r="AS18" s="528">
        <f t="shared" si="5"/>
        <v>3105.0586828213359</v>
      </c>
      <c r="AT18" s="528">
        <f t="shared" si="5"/>
        <v>3198.2104433059762</v>
      </c>
      <c r="AU18" s="528">
        <f t="shared" si="5"/>
        <v>3294.1567566051558</v>
      </c>
      <c r="AV18" s="528">
        <f t="shared" ref="AV18:AW21" si="6">$E18*AV$4</f>
        <v>3392.9814593033107</v>
      </c>
      <c r="AW18" s="528">
        <f t="shared" si="6"/>
        <v>3494.7709030824103</v>
      </c>
    </row>
    <row r="19" spans="1:49" s="469" customFormat="1" outlineLevel="2">
      <c r="A19" s="475" t="s">
        <v>787</v>
      </c>
      <c r="B19" s="527" t="s">
        <v>713</v>
      </c>
      <c r="C19" s="527"/>
      <c r="D19" s="472"/>
      <c r="E19" s="473">
        <f>I19*(1+$E$17)/INDEX(MacroEco!$55:$55,MATCH($I$17,MacroEco!$51:$51,0))</f>
        <v>318.61135561161376</v>
      </c>
      <c r="F19" s="472" t="s">
        <v>713</v>
      </c>
      <c r="G19" s="472"/>
      <c r="H19" s="472"/>
      <c r="I19" s="485">
        <v>264</v>
      </c>
      <c r="J19" s="472" t="s">
        <v>713</v>
      </c>
      <c r="K19" s="472" t="s">
        <v>1042</v>
      </c>
      <c r="L19" s="472"/>
      <c r="M19" s="472"/>
      <c r="N19" s="472"/>
      <c r="O19" s="528">
        <f>$E19*O$4</f>
        <v>341.36135692557008</v>
      </c>
      <c r="P19" s="528">
        <f t="shared" si="4"/>
        <v>351.60219763333714</v>
      </c>
      <c r="Q19" s="528">
        <f t="shared" si="4"/>
        <v>362.15026356233727</v>
      </c>
      <c r="R19" s="528">
        <f t="shared" si="4"/>
        <v>373.01477146920735</v>
      </c>
      <c r="S19" s="528">
        <f t="shared" si="4"/>
        <v>384.2052146132836</v>
      </c>
      <c r="T19" s="528">
        <f t="shared" si="4"/>
        <v>395.73137105168217</v>
      </c>
      <c r="U19" s="528">
        <f t="shared" si="4"/>
        <v>407.60331218323262</v>
      </c>
      <c r="V19" s="528">
        <f t="shared" si="4"/>
        <v>419.83141154872959</v>
      </c>
      <c r="W19" s="528">
        <f t="shared" si="4"/>
        <v>432.42635389519148</v>
      </c>
      <c r="X19" s="528">
        <f t="shared" si="4"/>
        <v>445.3991445120472</v>
      </c>
      <c r="Y19" s="528">
        <f t="shared" si="4"/>
        <v>458.76111884740868</v>
      </c>
      <c r="Z19" s="528">
        <f t="shared" si="4"/>
        <v>472.52395241283091</v>
      </c>
      <c r="AA19" s="528">
        <f t="shared" si="4"/>
        <v>486.69967098521585</v>
      </c>
      <c r="AB19" s="528">
        <f t="shared" si="4"/>
        <v>501.30066111477231</v>
      </c>
      <c r="AC19" s="528">
        <f t="shared" si="4"/>
        <v>516.33968094821546</v>
      </c>
      <c r="AD19" s="528">
        <f t="shared" si="4"/>
        <v>531.82987137666203</v>
      </c>
      <c r="AE19" s="528">
        <f t="shared" si="4"/>
        <v>547.78476751796188</v>
      </c>
      <c r="AF19" s="528">
        <f t="shared" si="5"/>
        <v>564.21831054350071</v>
      </c>
      <c r="AG19" s="528">
        <f t="shared" si="5"/>
        <v>581.14485985980571</v>
      </c>
      <c r="AH19" s="528">
        <f t="shared" si="5"/>
        <v>598.57920565559994</v>
      </c>
      <c r="AI19" s="528">
        <f t="shared" si="5"/>
        <v>616.53658182526794</v>
      </c>
      <c r="AJ19" s="528">
        <f t="shared" si="5"/>
        <v>635.03267928002595</v>
      </c>
      <c r="AK19" s="528">
        <f t="shared" si="5"/>
        <v>654.08365965842677</v>
      </c>
      <c r="AL19" s="528">
        <f t="shared" si="5"/>
        <v>673.70616944817959</v>
      </c>
      <c r="AM19" s="528">
        <f t="shared" si="5"/>
        <v>693.91735453162494</v>
      </c>
      <c r="AN19" s="528">
        <f t="shared" si="5"/>
        <v>714.7348751675737</v>
      </c>
      <c r="AO19" s="528">
        <f t="shared" si="5"/>
        <v>736.17692142260091</v>
      </c>
      <c r="AP19" s="528">
        <f t="shared" si="5"/>
        <v>758.26222906527903</v>
      </c>
      <c r="AQ19" s="528">
        <f t="shared" si="5"/>
        <v>781.01009593723734</v>
      </c>
      <c r="AR19" s="528">
        <f t="shared" si="5"/>
        <v>804.44039881535457</v>
      </c>
      <c r="AS19" s="528">
        <f t="shared" si="5"/>
        <v>828.57361077981523</v>
      </c>
      <c r="AT19" s="528">
        <f t="shared" si="5"/>
        <v>853.43081910320961</v>
      </c>
      <c r="AU19" s="528">
        <f t="shared" si="5"/>
        <v>879.03374367630602</v>
      </c>
      <c r="AV19" s="528">
        <f t="shared" si="6"/>
        <v>905.40475598659521</v>
      </c>
      <c r="AW19" s="528">
        <f t="shared" si="6"/>
        <v>932.5668986661932</v>
      </c>
    </row>
    <row r="20" spans="1:49" s="469" customFormat="1" outlineLevel="2">
      <c r="A20" s="475" t="s">
        <v>786</v>
      </c>
      <c r="B20" s="527" t="s">
        <v>713</v>
      </c>
      <c r="C20" s="527"/>
      <c r="D20" s="472"/>
      <c r="E20" s="473">
        <f>I20*(1+$E$17)/INDEX(MacroEco!$55:$55,MATCH($I$17,MacroEco!$51:$51,0))</f>
        <v>96.548895639882957</v>
      </c>
      <c r="F20" s="472" t="s">
        <v>713</v>
      </c>
      <c r="G20" s="472"/>
      <c r="H20" s="472"/>
      <c r="I20" s="485">
        <v>80</v>
      </c>
      <c r="J20" s="472" t="s">
        <v>713</v>
      </c>
      <c r="K20" s="472" t="s">
        <v>1042</v>
      </c>
      <c r="L20" s="472"/>
      <c r="M20" s="472"/>
      <c r="N20" s="472"/>
      <c r="O20" s="528">
        <f>$E20*O$4</f>
        <v>103.44283543199093</v>
      </c>
      <c r="P20" s="528">
        <f t="shared" si="4"/>
        <v>106.54612049495066</v>
      </c>
      <c r="Q20" s="528">
        <f t="shared" si="4"/>
        <v>109.74250410979917</v>
      </c>
      <c r="R20" s="528">
        <f t="shared" si="4"/>
        <v>113.03477923309315</v>
      </c>
      <c r="S20" s="528">
        <f t="shared" si="4"/>
        <v>116.42582261008594</v>
      </c>
      <c r="T20" s="528">
        <f t="shared" si="4"/>
        <v>119.91859728838853</v>
      </c>
      <c r="U20" s="528">
        <f t="shared" si="4"/>
        <v>123.51615520704019</v>
      </c>
      <c r="V20" s="528">
        <f t="shared" si="4"/>
        <v>127.22163986325138</v>
      </c>
      <c r="W20" s="528">
        <f t="shared" si="4"/>
        <v>131.03828905914892</v>
      </c>
      <c r="X20" s="528">
        <f t="shared" si="4"/>
        <v>134.9694377309234</v>
      </c>
      <c r="Y20" s="528">
        <f t="shared" si="4"/>
        <v>139.01852086285112</v>
      </c>
      <c r="Z20" s="528">
        <f t="shared" si="4"/>
        <v>143.18907648873665</v>
      </c>
      <c r="AA20" s="528">
        <f t="shared" si="4"/>
        <v>147.48474878339874</v>
      </c>
      <c r="AB20" s="528">
        <f t="shared" si="4"/>
        <v>151.90929124690069</v>
      </c>
      <c r="AC20" s="528">
        <f t="shared" si="4"/>
        <v>156.46656998430774</v>
      </c>
      <c r="AD20" s="528">
        <f t="shared" si="4"/>
        <v>161.16056708383698</v>
      </c>
      <c r="AE20" s="528">
        <f t="shared" si="4"/>
        <v>165.9953840963521</v>
      </c>
      <c r="AF20" s="528">
        <f t="shared" si="5"/>
        <v>170.97524561924263</v>
      </c>
      <c r="AG20" s="528">
        <f t="shared" si="5"/>
        <v>176.10450298781993</v>
      </c>
      <c r="AH20" s="528">
        <f t="shared" si="5"/>
        <v>181.38763807745451</v>
      </c>
      <c r="AI20" s="528">
        <f t="shared" si="5"/>
        <v>186.82926721977816</v>
      </c>
      <c r="AJ20" s="528">
        <f t="shared" si="5"/>
        <v>192.43414523637151</v>
      </c>
      <c r="AK20" s="528">
        <f t="shared" si="5"/>
        <v>198.20716959346268</v>
      </c>
      <c r="AL20" s="528">
        <f t="shared" si="5"/>
        <v>204.15338468126654</v>
      </c>
      <c r="AM20" s="528">
        <f t="shared" si="5"/>
        <v>210.27798622170454</v>
      </c>
      <c r="AN20" s="528">
        <f t="shared" si="5"/>
        <v>216.58632580835567</v>
      </c>
      <c r="AO20" s="528">
        <f t="shared" si="5"/>
        <v>223.08391558260632</v>
      </c>
      <c r="AP20" s="528">
        <f t="shared" si="5"/>
        <v>229.77643305008453</v>
      </c>
      <c r="AQ20" s="528">
        <f t="shared" si="5"/>
        <v>236.66972604158707</v>
      </c>
      <c r="AR20" s="528">
        <f t="shared" si="5"/>
        <v>243.76981782283471</v>
      </c>
      <c r="AS20" s="528">
        <f t="shared" si="5"/>
        <v>251.08291235751975</v>
      </c>
      <c r="AT20" s="528">
        <f t="shared" si="5"/>
        <v>258.61539972824534</v>
      </c>
      <c r="AU20" s="528">
        <f t="shared" si="5"/>
        <v>266.37386172009275</v>
      </c>
      <c r="AV20" s="528">
        <f t="shared" si="6"/>
        <v>274.36507757169551</v>
      </c>
      <c r="AW20" s="528">
        <f t="shared" si="6"/>
        <v>282.59602989884644</v>
      </c>
    </row>
    <row r="21" spans="1:49" s="469" customFormat="1" outlineLevel="2">
      <c r="A21" s="475" t="s">
        <v>785</v>
      </c>
      <c r="B21" s="527" t="s">
        <v>713</v>
      </c>
      <c r="C21" s="527"/>
      <c r="D21" s="472"/>
      <c r="E21" s="473">
        <f>I21*(1+$E$17)/INDEX(MacroEco!$55:$55,MATCH($I$17,MacroEco!$51:$51,0))</f>
        <v>1950.2876919256357</v>
      </c>
      <c r="F21" s="472" t="s">
        <v>713</v>
      </c>
      <c r="G21" s="472"/>
      <c r="H21" s="472"/>
      <c r="I21" s="485">
        <v>1616</v>
      </c>
      <c r="J21" s="472" t="s">
        <v>713</v>
      </c>
      <c r="K21" s="472" t="s">
        <v>1042</v>
      </c>
      <c r="L21" s="472"/>
      <c r="M21" s="472"/>
      <c r="N21" s="472"/>
      <c r="O21" s="528">
        <f>$E21*O$4</f>
        <v>2089.5452757262169</v>
      </c>
      <c r="P21" s="528">
        <f t="shared" si="4"/>
        <v>2152.231633998003</v>
      </c>
      <c r="Q21" s="528">
        <f t="shared" si="4"/>
        <v>2216.7985830179432</v>
      </c>
      <c r="R21" s="528">
        <f t="shared" si="4"/>
        <v>2283.3025405084813</v>
      </c>
      <c r="S21" s="528">
        <f t="shared" si="4"/>
        <v>2351.8016167237361</v>
      </c>
      <c r="T21" s="528">
        <f t="shared" si="4"/>
        <v>2422.3556652254483</v>
      </c>
      <c r="U21" s="528">
        <f t="shared" si="4"/>
        <v>2495.0263351822118</v>
      </c>
      <c r="V21" s="528">
        <f t="shared" si="4"/>
        <v>2569.8771252376782</v>
      </c>
      <c r="W21" s="528">
        <f t="shared" si="4"/>
        <v>2646.9734389948085</v>
      </c>
      <c r="X21" s="528">
        <f t="shared" si="4"/>
        <v>2726.3826421646527</v>
      </c>
      <c r="Y21" s="528">
        <f t="shared" si="4"/>
        <v>2808.1741214295926</v>
      </c>
      <c r="Z21" s="528">
        <f t="shared" si="4"/>
        <v>2892.4193450724802</v>
      </c>
      <c r="AA21" s="528">
        <f t="shared" si="4"/>
        <v>2979.1919254246545</v>
      </c>
      <c r="AB21" s="528">
        <f t="shared" si="4"/>
        <v>3068.5676831873943</v>
      </c>
      <c r="AC21" s="528">
        <f t="shared" si="4"/>
        <v>3160.6247136830161</v>
      </c>
      <c r="AD21" s="528">
        <f t="shared" si="4"/>
        <v>3255.4434550935071</v>
      </c>
      <c r="AE21" s="528">
        <f t="shared" si="4"/>
        <v>3353.1067587463122</v>
      </c>
      <c r="AF21" s="528">
        <f t="shared" si="5"/>
        <v>3453.6999615087011</v>
      </c>
      <c r="AG21" s="528">
        <f t="shared" si="5"/>
        <v>3557.3109603539624</v>
      </c>
      <c r="AH21" s="528">
        <f t="shared" si="5"/>
        <v>3664.0302891645811</v>
      </c>
      <c r="AI21" s="528">
        <f t="shared" si="5"/>
        <v>3773.9511978395185</v>
      </c>
      <c r="AJ21" s="528">
        <f t="shared" si="5"/>
        <v>3887.1697337747046</v>
      </c>
      <c r="AK21" s="528">
        <f t="shared" si="5"/>
        <v>4003.7848257879459</v>
      </c>
      <c r="AL21" s="528">
        <f t="shared" si="5"/>
        <v>4123.8983705615838</v>
      </c>
      <c r="AM21" s="528">
        <f t="shared" si="5"/>
        <v>4247.6153216784314</v>
      </c>
      <c r="AN21" s="528">
        <f t="shared" si="5"/>
        <v>4375.0437813287845</v>
      </c>
      <c r="AO21" s="528">
        <f t="shared" si="5"/>
        <v>4506.2950947686477</v>
      </c>
      <c r="AP21" s="528">
        <f t="shared" si="5"/>
        <v>4641.4839476117077</v>
      </c>
      <c r="AQ21" s="528">
        <f t="shared" si="5"/>
        <v>4780.7284660400592</v>
      </c>
      <c r="AR21" s="528">
        <f t="shared" si="5"/>
        <v>4924.150320021261</v>
      </c>
      <c r="AS21" s="528">
        <f t="shared" si="5"/>
        <v>5071.8748296218992</v>
      </c>
      <c r="AT21" s="528">
        <f t="shared" si="5"/>
        <v>5224.0310745105562</v>
      </c>
      <c r="AU21" s="528">
        <f t="shared" si="5"/>
        <v>5380.7520067458727</v>
      </c>
      <c r="AV21" s="528">
        <f t="shared" si="6"/>
        <v>5542.1745669482498</v>
      </c>
      <c r="AW21" s="528">
        <f t="shared" si="6"/>
        <v>5708.4398039566977</v>
      </c>
    </row>
    <row r="22" spans="1:49" s="53" customFormat="1" outlineLevel="2">
      <c r="A22" s="294" t="s">
        <v>196</v>
      </c>
      <c r="B22" s="294"/>
      <c r="C22" s="294"/>
      <c r="D22" s="294"/>
      <c r="E22" s="294"/>
      <c r="F22" s="294"/>
      <c r="G22" s="294"/>
      <c r="H22" s="294"/>
      <c r="I22" s="294"/>
      <c r="J22" s="294"/>
      <c r="K22" s="294"/>
      <c r="L22" s="294"/>
      <c r="M22" s="294"/>
      <c r="N22" s="294"/>
      <c r="O22" s="294">
        <f>SUM(O23:O26)</f>
        <v>0</v>
      </c>
      <c r="P22" s="294">
        <f t="shared" ref="P22:AW22" si="7">SUM(P23:P26)</f>
        <v>0</v>
      </c>
      <c r="Q22" s="294">
        <f t="shared" si="7"/>
        <v>6016.5397523763513</v>
      </c>
      <c r="R22" s="294">
        <f t="shared" si="7"/>
        <v>6155.0830159833495</v>
      </c>
      <c r="S22" s="294">
        <f t="shared" si="7"/>
        <v>6294.7133115676043</v>
      </c>
      <c r="T22" s="294">
        <f t="shared" si="7"/>
        <v>6435.3636223484364</v>
      </c>
      <c r="U22" s="294">
        <f t="shared" si="7"/>
        <v>6576.970113261088</v>
      </c>
      <c r="V22" s="294">
        <f t="shared" si="7"/>
        <v>6719.5013044105863</v>
      </c>
      <c r="W22" s="294">
        <f t="shared" si="7"/>
        <v>6862.9078940139061</v>
      </c>
      <c r="X22" s="294">
        <f t="shared" si="7"/>
        <v>7007.1127008257063</v>
      </c>
      <c r="Y22" s="294">
        <f t="shared" si="7"/>
        <v>7152.0396803285385</v>
      </c>
      <c r="Z22" s="294">
        <f t="shared" si="7"/>
        <v>7297.6028908455792</v>
      </c>
      <c r="AA22" s="294">
        <f t="shared" si="7"/>
        <v>7443.6988520286004</v>
      </c>
      <c r="AB22" s="294">
        <f t="shared" si="7"/>
        <v>7590.2169744557732</v>
      </c>
      <c r="AC22" s="294">
        <f t="shared" si="7"/>
        <v>7737.0738088343896</v>
      </c>
      <c r="AD22" s="294">
        <f t="shared" si="7"/>
        <v>7884.1748119262902</v>
      </c>
      <c r="AE22" s="294">
        <f t="shared" si="7"/>
        <v>8031.4240360381173</v>
      </c>
      <c r="AF22" s="294">
        <f t="shared" si="7"/>
        <v>8178.7260600045774</v>
      </c>
      <c r="AG22" s="294">
        <f t="shared" si="7"/>
        <v>8325.9921218298296</v>
      </c>
      <c r="AH22" s="294">
        <f t="shared" si="7"/>
        <v>8473.1392059509308</v>
      </c>
      <c r="AI22" s="294">
        <f t="shared" si="7"/>
        <v>8620.0670386351503</v>
      </c>
      <c r="AJ22" s="294">
        <f t="shared" si="7"/>
        <v>8766.6603953357699</v>
      </c>
      <c r="AK22" s="294">
        <f t="shared" si="7"/>
        <v>8912.7980802483562</v>
      </c>
      <c r="AL22" s="294">
        <f t="shared" si="7"/>
        <v>9058.3759019547542</v>
      </c>
      <c r="AM22" s="294">
        <f t="shared" si="7"/>
        <v>9203.2864956696612</v>
      </c>
      <c r="AN22" s="294">
        <f t="shared" si="7"/>
        <v>9347.4020493501775</v>
      </c>
      <c r="AO22" s="294">
        <f t="shared" si="7"/>
        <v>9490.5798454650139</v>
      </c>
      <c r="AP22" s="294">
        <f t="shared" si="7"/>
        <v>9632.6827653454184</v>
      </c>
      <c r="AQ22" s="294">
        <f t="shared" si="7"/>
        <v>9773.5937025327039</v>
      </c>
      <c r="AR22" s="294">
        <f t="shared" si="7"/>
        <v>9913.177951525824</v>
      </c>
      <c r="AS22" s="294">
        <f t="shared" si="7"/>
        <v>10051.287100072017</v>
      </c>
      <c r="AT22" s="294">
        <f t="shared" si="7"/>
        <v>10187.764623231971</v>
      </c>
      <c r="AU22" s="294">
        <f t="shared" si="7"/>
        <v>10322.461363452023</v>
      </c>
      <c r="AV22" s="294">
        <f t="shared" si="7"/>
        <v>10455.254011642715</v>
      </c>
      <c r="AW22" s="294">
        <f t="shared" si="7"/>
        <v>10584.034692791267</v>
      </c>
    </row>
    <row r="23" spans="1:49" s="469" customFormat="1" outlineLevel="2">
      <c r="A23" s="475" t="s">
        <v>784</v>
      </c>
      <c r="B23" s="527" t="s">
        <v>909</v>
      </c>
      <c r="C23" s="472"/>
      <c r="D23" s="472"/>
      <c r="E23" s="472"/>
      <c r="F23" s="472"/>
      <c r="G23" s="472"/>
      <c r="H23" s="472"/>
      <c r="I23" s="472"/>
      <c r="J23" s="472"/>
      <c r="K23" s="472"/>
      <c r="L23" s="472"/>
      <c r="M23" s="472"/>
      <c r="N23" s="472"/>
      <c r="O23" s="528">
        <f>PRODUCT(O18,O11)*$E$16</f>
        <v>0</v>
      </c>
      <c r="P23" s="528">
        <f t="shared" ref="P23:AW23" si="8">PRODUCT(P18,P11)*$E$16</f>
        <v>0</v>
      </c>
      <c r="Q23" s="528">
        <f>PRODUCT(Q18,Q11)*$E$16</f>
        <v>4625.1272201843994</v>
      </c>
      <c r="R23" s="528">
        <f t="shared" si="8"/>
        <v>4731.6303342756546</v>
      </c>
      <c r="S23" s="528">
        <f t="shared" si="8"/>
        <v>4838.9690883517087</v>
      </c>
      <c r="T23" s="528">
        <f t="shared" si="8"/>
        <v>4947.0919642394447</v>
      </c>
      <c r="U23" s="528">
        <f t="shared" si="8"/>
        <v>5055.949889663475</v>
      </c>
      <c r="V23" s="528">
        <f t="shared" si="8"/>
        <v>5165.5186649134812</v>
      </c>
      <c r="W23" s="528">
        <f t="shared" si="8"/>
        <v>5275.7603899625274</v>
      </c>
      <c r="X23" s="528">
        <f t="shared" si="8"/>
        <v>5386.6157328534737</v>
      </c>
      <c r="Y23" s="528">
        <f t="shared" si="8"/>
        <v>5498.0262354721763</v>
      </c>
      <c r="Z23" s="528">
        <f t="shared" si="8"/>
        <v>5609.9258314075123</v>
      </c>
      <c r="AA23" s="528">
        <f t="shared" si="8"/>
        <v>5722.2349716504077</v>
      </c>
      <c r="AB23" s="528">
        <f t="shared" si="8"/>
        <v>5834.8686421951043</v>
      </c>
      <c r="AC23" s="528">
        <f t="shared" si="8"/>
        <v>5947.7626926144303</v>
      </c>
      <c r="AD23" s="528">
        <f t="shared" si="8"/>
        <v>6060.8444441723841</v>
      </c>
      <c r="AE23" s="528">
        <f t="shared" si="8"/>
        <v>6174.0401384785091</v>
      </c>
      <c r="AF23" s="528">
        <f t="shared" si="8"/>
        <v>6287.2764219031205</v>
      </c>
      <c r="AG23" s="528">
        <f t="shared" si="8"/>
        <v>6400.4850599559668</v>
      </c>
      <c r="AH23" s="528">
        <f t="shared" si="8"/>
        <v>6513.6022356333087</v>
      </c>
      <c r="AI23" s="528">
        <f t="shared" si="8"/>
        <v>6626.550864964991</v>
      </c>
      <c r="AJ23" s="528">
        <f t="shared" si="8"/>
        <v>6739.2423707605676</v>
      </c>
      <c r="AK23" s="528">
        <f t="shared" si="8"/>
        <v>6851.5835855122805</v>
      </c>
      <c r="AL23" s="528">
        <f t="shared" si="8"/>
        <v>6963.4944135864189</v>
      </c>
      <c r="AM23" s="528">
        <f t="shared" si="8"/>
        <v>7074.8923198695411</v>
      </c>
      <c r="AN23" s="528">
        <f t="shared" si="8"/>
        <v>7185.6790507170244</v>
      </c>
      <c r="AO23" s="528">
        <f t="shared" si="8"/>
        <v>7295.7448941073535</v>
      </c>
      <c r="AP23" s="528">
        <f t="shared" si="8"/>
        <v>7404.9844420629615</v>
      </c>
      <c r="AQ23" s="528">
        <f t="shared" si="8"/>
        <v>7513.3076707010168</v>
      </c>
      <c r="AR23" s="528">
        <f t="shared" si="8"/>
        <v>7620.6110271314446</v>
      </c>
      <c r="AS23" s="528">
        <f t="shared" si="8"/>
        <v>7726.7804215986198</v>
      </c>
      <c r="AT23" s="528">
        <f t="shared" si="8"/>
        <v>7831.695527837408</v>
      </c>
      <c r="AU23" s="528">
        <f t="shared" si="8"/>
        <v>7935.2416831529763</v>
      </c>
      <c r="AV23" s="528">
        <f t="shared" si="8"/>
        <v>8037.3240954805215</v>
      </c>
      <c r="AW23" s="528">
        <f t="shared" si="8"/>
        <v>8136.3223666344356</v>
      </c>
    </row>
    <row r="24" spans="1:49" s="469" customFormat="1" outlineLevel="2">
      <c r="A24" s="475" t="s">
        <v>787</v>
      </c>
      <c r="B24" s="527" t="s">
        <v>909</v>
      </c>
      <c r="C24" s="472"/>
      <c r="D24" s="472"/>
      <c r="E24" s="472"/>
      <c r="F24" s="472"/>
      <c r="G24" s="472"/>
      <c r="H24" s="472"/>
      <c r="I24" s="472"/>
      <c r="J24" s="472"/>
      <c r="K24" s="472"/>
      <c r="L24" s="472"/>
      <c r="M24" s="472"/>
      <c r="N24" s="472"/>
      <c r="O24" s="528">
        <f t="shared" ref="O24:AW24" si="9">PRODUCT(O19,O12)*$E$16</f>
        <v>0</v>
      </c>
      <c r="P24" s="528">
        <f t="shared" si="9"/>
        <v>0</v>
      </c>
      <c r="Q24" s="528">
        <f t="shared" si="9"/>
        <v>450.8149730085949</v>
      </c>
      <c r="R24" s="528">
        <f t="shared" si="9"/>
        <v>461.19591956825855</v>
      </c>
      <c r="S24" s="528">
        <f t="shared" si="9"/>
        <v>471.65831664793149</v>
      </c>
      <c r="T24" s="528">
        <f t="shared" si="9"/>
        <v>482.19714272869771</v>
      </c>
      <c r="U24" s="528">
        <f t="shared" si="9"/>
        <v>492.80761469531512</v>
      </c>
      <c r="V24" s="528">
        <f t="shared" si="9"/>
        <v>503.48737378201713</v>
      </c>
      <c r="W24" s="528">
        <f t="shared" si="9"/>
        <v>514.23272584185179</v>
      </c>
      <c r="X24" s="528">
        <f t="shared" si="9"/>
        <v>525.03788773991687</v>
      </c>
      <c r="Y24" s="528">
        <f t="shared" si="9"/>
        <v>535.89716151550886</v>
      </c>
      <c r="Z24" s="528">
        <f t="shared" si="9"/>
        <v>546.80410762092868</v>
      </c>
      <c r="AA24" s="528">
        <f t="shared" si="9"/>
        <v>557.75097234851137</v>
      </c>
      <c r="AB24" s="528">
        <f t="shared" si="9"/>
        <v>568.72946931284821</v>
      </c>
      <c r="AC24" s="528">
        <f t="shared" si="9"/>
        <v>579.73334571878001</v>
      </c>
      <c r="AD24" s="528">
        <f t="shared" si="9"/>
        <v>590.75551750983641</v>
      </c>
      <c r="AE24" s="528">
        <f t="shared" si="9"/>
        <v>601.7887953947353</v>
      </c>
      <c r="AF24" s="528">
        <f t="shared" si="9"/>
        <v>612.82602953456183</v>
      </c>
      <c r="AG24" s="528">
        <f t="shared" si="9"/>
        <v>623.86056905715225</v>
      </c>
      <c r="AH24" s="528">
        <f t="shared" si="9"/>
        <v>634.88619366640478</v>
      </c>
      <c r="AI24" s="528">
        <f t="shared" si="9"/>
        <v>645.8953899240355</v>
      </c>
      <c r="AJ24" s="528">
        <f t="shared" si="9"/>
        <v>656.87952413807898</v>
      </c>
      <c r="AK24" s="528">
        <f t="shared" si="9"/>
        <v>667.82951519454707</v>
      </c>
      <c r="AL24" s="528">
        <f t="shared" si="9"/>
        <v>678.73755610581964</v>
      </c>
      <c r="AM24" s="528">
        <f t="shared" si="9"/>
        <v>689.59560210617099</v>
      </c>
      <c r="AN24" s="528">
        <f t="shared" si="9"/>
        <v>700.39407633164922</v>
      </c>
      <c r="AO24" s="528">
        <f t="shared" si="9"/>
        <v>711.12228506083545</v>
      </c>
      <c r="AP24" s="528">
        <f t="shared" si="9"/>
        <v>721.76995409103267</v>
      </c>
      <c r="AQ24" s="528">
        <f t="shared" si="9"/>
        <v>732.32830871997226</v>
      </c>
      <c r="AR24" s="528">
        <f t="shared" si="9"/>
        <v>742.78725556186816</v>
      </c>
      <c r="AS24" s="528">
        <f t="shared" si="9"/>
        <v>753.13567419394008</v>
      </c>
      <c r="AT24" s="528">
        <f t="shared" si="9"/>
        <v>763.36183631567008</v>
      </c>
      <c r="AU24" s="528">
        <f t="shared" si="9"/>
        <v>773.45456565942015</v>
      </c>
      <c r="AV24" s="528">
        <f t="shared" si="9"/>
        <v>783.40462276428377</v>
      </c>
      <c r="AW24" s="528">
        <f t="shared" si="9"/>
        <v>793.05406607978466</v>
      </c>
    </row>
    <row r="25" spans="1:49" s="469" customFormat="1" outlineLevel="2">
      <c r="A25" s="475" t="s">
        <v>786</v>
      </c>
      <c r="B25" s="527" t="s">
        <v>909</v>
      </c>
      <c r="C25" s="472"/>
      <c r="D25" s="472"/>
      <c r="E25" s="472"/>
      <c r="F25" s="472"/>
      <c r="G25" s="472"/>
      <c r="H25" s="472"/>
      <c r="I25" s="472"/>
      <c r="J25" s="472"/>
      <c r="K25" s="472"/>
      <c r="L25" s="472"/>
      <c r="M25" s="472"/>
      <c r="N25" s="472"/>
      <c r="O25" s="528">
        <f t="shared" ref="O25:AW25" si="10">PRODUCT(O20,O13)*$E$16</f>
        <v>0</v>
      </c>
      <c r="P25" s="528">
        <f t="shared" si="10"/>
        <v>0</v>
      </c>
      <c r="Q25" s="528">
        <f t="shared" si="10"/>
        <v>35.832287968889801</v>
      </c>
      <c r="R25" s="528">
        <f t="shared" si="10"/>
        <v>36.657400462454738</v>
      </c>
      <c r="S25" s="528">
        <f t="shared" si="10"/>
        <v>37.488986916874843</v>
      </c>
      <c r="T25" s="528">
        <f t="shared" si="10"/>
        <v>38.326648204963547</v>
      </c>
      <c r="U25" s="528">
        <f t="shared" si="10"/>
        <v>39.170004148658933</v>
      </c>
      <c r="V25" s="528">
        <f t="shared" si="10"/>
        <v>40.018867265336674</v>
      </c>
      <c r="W25" s="528">
        <f t="shared" si="10"/>
        <v>40.872943931791504</v>
      </c>
      <c r="X25" s="528">
        <f t="shared" si="10"/>
        <v>41.731774485040603</v>
      </c>
      <c r="Y25" s="528">
        <f t="shared" si="10"/>
        <v>42.594906032032512</v>
      </c>
      <c r="Z25" s="528">
        <f t="shared" si="10"/>
        <v>43.461826735891009</v>
      </c>
      <c r="AA25" s="528">
        <f t="shared" si="10"/>
        <v>44.331920305892609</v>
      </c>
      <c r="AB25" s="528">
        <f t="shared" si="10"/>
        <v>45.204528112297922</v>
      </c>
      <c r="AC25" s="528">
        <f t="shared" si="10"/>
        <v>46.079153161949726</v>
      </c>
      <c r="AD25" s="528">
        <f t="shared" si="10"/>
        <v>46.955232390250295</v>
      </c>
      <c r="AE25" s="528">
        <f t="shared" si="10"/>
        <v>47.832194368185625</v>
      </c>
      <c r="AF25" s="528">
        <f t="shared" si="10"/>
        <v>48.709470802548381</v>
      </c>
      <c r="AG25" s="528">
        <f t="shared" si="10"/>
        <v>49.586533059684236</v>
      </c>
      <c r="AH25" s="528">
        <f t="shared" si="10"/>
        <v>50.462886729570187</v>
      </c>
      <c r="AI25" s="528">
        <f t="shared" si="10"/>
        <v>51.3379346189</v>
      </c>
      <c r="AJ25" s="528">
        <f t="shared" si="10"/>
        <v>52.210990492842846</v>
      </c>
      <c r="AK25" s="528">
        <f t="shared" si="10"/>
        <v>53.081332553963016</v>
      </c>
      <c r="AL25" s="528">
        <f t="shared" si="10"/>
        <v>53.948340276667238</v>
      </c>
      <c r="AM25" s="528">
        <f t="shared" si="10"/>
        <v>54.811374235959953</v>
      </c>
      <c r="AN25" s="528">
        <f t="shared" si="10"/>
        <v>55.669673230533476</v>
      </c>
      <c r="AO25" s="528">
        <f t="shared" si="10"/>
        <v>56.522387287498098</v>
      </c>
      <c r="AP25" s="528">
        <f t="shared" si="10"/>
        <v>57.368699778720917</v>
      </c>
      <c r="AQ25" s="528">
        <f t="shared" si="10"/>
        <v>58.207913261398687</v>
      </c>
      <c r="AR25" s="528">
        <f t="shared" si="10"/>
        <v>59.039225479333794</v>
      </c>
      <c r="AS25" s="528">
        <f t="shared" si="10"/>
        <v>59.861752543979343</v>
      </c>
      <c r="AT25" s="528">
        <f t="shared" si="10"/>
        <v>60.674562250624547</v>
      </c>
      <c r="AU25" s="528">
        <f t="shared" si="10"/>
        <v>61.47676627198571</v>
      </c>
      <c r="AV25" s="528">
        <f t="shared" si="10"/>
        <v>62.267630224682271</v>
      </c>
      <c r="AW25" s="528">
        <f t="shared" si="10"/>
        <v>63.034600383887515</v>
      </c>
    </row>
    <row r="26" spans="1:49" s="469" customFormat="1" outlineLevel="2">
      <c r="A26" s="475" t="s">
        <v>785</v>
      </c>
      <c r="B26" s="527" t="s">
        <v>909</v>
      </c>
      <c r="C26" s="472"/>
      <c r="D26" s="472"/>
      <c r="E26" s="472"/>
      <c r="F26" s="472"/>
      <c r="G26" s="472"/>
      <c r="H26" s="472"/>
      <c r="I26" s="472"/>
      <c r="J26" s="472"/>
      <c r="K26" s="472"/>
      <c r="L26" s="472"/>
      <c r="M26" s="472"/>
      <c r="N26" s="472"/>
      <c r="O26" s="528">
        <f t="shared" ref="O26:AW26" si="11">PRODUCT(O21,O14)*$E$16</f>
        <v>0</v>
      </c>
      <c r="P26" s="528">
        <f t="shared" si="11"/>
        <v>0</v>
      </c>
      <c r="Q26" s="528">
        <f t="shared" si="11"/>
        <v>904.76527121446748</v>
      </c>
      <c r="R26" s="528">
        <f t="shared" si="11"/>
        <v>925.59936167698208</v>
      </c>
      <c r="S26" s="528">
        <f t="shared" si="11"/>
        <v>946.59691965108971</v>
      </c>
      <c r="T26" s="528">
        <f t="shared" si="11"/>
        <v>967.7478671753297</v>
      </c>
      <c r="U26" s="528">
        <f t="shared" si="11"/>
        <v>989.0426047536381</v>
      </c>
      <c r="V26" s="528">
        <f t="shared" si="11"/>
        <v>1010.4763984497512</v>
      </c>
      <c r="W26" s="528">
        <f t="shared" si="11"/>
        <v>1032.0418342777355</v>
      </c>
      <c r="X26" s="528">
        <f t="shared" si="11"/>
        <v>1053.7273057472751</v>
      </c>
      <c r="Y26" s="528">
        <f t="shared" si="11"/>
        <v>1075.5213773088208</v>
      </c>
      <c r="Z26" s="528">
        <f t="shared" si="11"/>
        <v>1097.411125081248</v>
      </c>
      <c r="AA26" s="528">
        <f t="shared" si="11"/>
        <v>1119.3809877237882</v>
      </c>
      <c r="AB26" s="528">
        <f t="shared" si="11"/>
        <v>1141.4143348355226</v>
      </c>
      <c r="AC26" s="528">
        <f t="shared" si="11"/>
        <v>1163.4986173392303</v>
      </c>
      <c r="AD26" s="528">
        <f t="shared" si="11"/>
        <v>1185.6196178538198</v>
      </c>
      <c r="AE26" s="528">
        <f t="shared" si="11"/>
        <v>1207.7629077966869</v>
      </c>
      <c r="AF26" s="528">
        <f t="shared" si="11"/>
        <v>1229.9141377643466</v>
      </c>
      <c r="AG26" s="528">
        <f t="shared" si="11"/>
        <v>1252.0599597570269</v>
      </c>
      <c r="AH26" s="528">
        <f t="shared" si="11"/>
        <v>1274.187889921647</v>
      </c>
      <c r="AI26" s="528">
        <f t="shared" si="11"/>
        <v>1296.2828491272246</v>
      </c>
      <c r="AJ26" s="528">
        <f t="shared" si="11"/>
        <v>1318.3275099442817</v>
      </c>
      <c r="AK26" s="528">
        <f t="shared" si="11"/>
        <v>1340.3036469875658</v>
      </c>
      <c r="AL26" s="528">
        <f t="shared" si="11"/>
        <v>1362.1955919858478</v>
      </c>
      <c r="AM26" s="528">
        <f t="shared" si="11"/>
        <v>1383.9871994579885</v>
      </c>
      <c r="AN26" s="528">
        <f t="shared" si="11"/>
        <v>1405.6592490709702</v>
      </c>
      <c r="AO26" s="528">
        <f t="shared" si="11"/>
        <v>1427.190279009327</v>
      </c>
      <c r="AP26" s="528">
        <f t="shared" si="11"/>
        <v>1448.5596694127032</v>
      </c>
      <c r="AQ26" s="528">
        <f t="shared" si="11"/>
        <v>1469.7498098503172</v>
      </c>
      <c r="AR26" s="528">
        <f t="shared" si="11"/>
        <v>1490.7404433531783</v>
      </c>
      <c r="AS26" s="528">
        <f t="shared" si="11"/>
        <v>1511.5092517354788</v>
      </c>
      <c r="AT26" s="528">
        <f t="shared" si="11"/>
        <v>1532.03269682827</v>
      </c>
      <c r="AU26" s="528">
        <f t="shared" si="11"/>
        <v>1552.2883483676389</v>
      </c>
      <c r="AV26" s="528">
        <f t="shared" si="11"/>
        <v>1572.2576631732275</v>
      </c>
      <c r="AW26" s="528">
        <f t="shared" si="11"/>
        <v>1591.6236596931594</v>
      </c>
    </row>
    <row r="27" spans="1:49" outlineLevel="1"/>
    <row r="28" spans="1:49" outlineLevel="1">
      <c r="A28" s="470" t="s">
        <v>1395</v>
      </c>
      <c r="B28" s="470" t="s">
        <v>713</v>
      </c>
      <c r="C28" s="470"/>
      <c r="D28" s="470"/>
      <c r="E28" s="117">
        <f>1/1000</f>
        <v>1E-3</v>
      </c>
      <c r="F28" s="470" t="s">
        <v>202</v>
      </c>
      <c r="G28" s="470"/>
      <c r="H28" s="470"/>
      <c r="I28" s="470"/>
      <c r="J28" s="470"/>
      <c r="K28" s="470"/>
      <c r="L28" s="470"/>
      <c r="M28" s="470"/>
      <c r="N28" s="470"/>
      <c r="O28" s="471">
        <f>$E28*O34</f>
        <v>0</v>
      </c>
      <c r="P28" s="471">
        <f t="shared" ref="P28:AW28" si="12">$E28*P34</f>
        <v>0</v>
      </c>
      <c r="Q28" s="471">
        <f t="shared" si="12"/>
        <v>0.72116574977130854</v>
      </c>
      <c r="R28" s="471">
        <f t="shared" si="12"/>
        <v>0.73777208176395304</v>
      </c>
      <c r="S28" s="471">
        <f t="shared" si="12"/>
        <v>0.7545087096182006</v>
      </c>
      <c r="T28" s="471">
        <f t="shared" si="12"/>
        <v>0.77136760044324026</v>
      </c>
      <c r="U28" s="471">
        <f t="shared" si="12"/>
        <v>0.78834110272105218</v>
      </c>
      <c r="V28" s="471">
        <f t="shared" si="12"/>
        <v>0.80542544314954001</v>
      </c>
      <c r="W28" s="471">
        <f t="shared" si="12"/>
        <v>0.82261471222610116</v>
      </c>
      <c r="X28" s="471">
        <f t="shared" si="12"/>
        <v>0.83989965870783645</v>
      </c>
      <c r="Y28" s="471">
        <f t="shared" si="12"/>
        <v>0.85727116760445288</v>
      </c>
      <c r="Z28" s="471">
        <f t="shared" si="12"/>
        <v>0.87471893761381403</v>
      </c>
      <c r="AA28" s="471">
        <f t="shared" si="12"/>
        <v>0.89223056518072208</v>
      </c>
      <c r="AB28" s="471">
        <f t="shared" si="12"/>
        <v>0.9097927946288934</v>
      </c>
      <c r="AC28" s="471">
        <f t="shared" si="12"/>
        <v>0.92739562340300163</v>
      </c>
      <c r="AD28" s="471">
        <f t="shared" si="12"/>
        <v>0.94502771918446482</v>
      </c>
      <c r="AE28" s="471">
        <f t="shared" si="12"/>
        <v>0.96267758131126402</v>
      </c>
      <c r="AF28" s="471">
        <f t="shared" si="12"/>
        <v>0.98033377223307194</v>
      </c>
      <c r="AG28" s="471">
        <f t="shared" si="12"/>
        <v>0.99798565259339511</v>
      </c>
      <c r="AH28" s="471">
        <f t="shared" si="12"/>
        <v>1.015623271825437</v>
      </c>
      <c r="AI28" s="471">
        <f t="shared" si="12"/>
        <v>1.0332346107313481</v>
      </c>
      <c r="AJ28" s="471">
        <f t="shared" si="12"/>
        <v>1.0508058580508295</v>
      </c>
      <c r="AK28" s="471">
        <f t="shared" si="12"/>
        <v>1.0683224867855108</v>
      </c>
      <c r="AL28" s="471">
        <f t="shared" si="12"/>
        <v>1.0857720081486002</v>
      </c>
      <c r="AM28" s="471">
        <f t="shared" si="12"/>
        <v>1.1031415529812325</v>
      </c>
      <c r="AN28" s="471">
        <f t="shared" si="12"/>
        <v>1.1204158012370791</v>
      </c>
      <c r="AO28" s="471">
        <f t="shared" si="12"/>
        <v>1.1375776462402598</v>
      </c>
      <c r="AP28" s="471">
        <f t="shared" si="12"/>
        <v>1.1546106524162381</v>
      </c>
      <c r="AQ28" s="471">
        <f t="shared" si="12"/>
        <v>1.1715007829314581</v>
      </c>
      <c r="AR28" s="471">
        <f t="shared" si="12"/>
        <v>1.1882318914630072</v>
      </c>
      <c r="AS28" s="471">
        <f t="shared" si="12"/>
        <v>1.2047861887436417</v>
      </c>
      <c r="AT28" s="471">
        <f t="shared" si="12"/>
        <v>1.2211449130880965</v>
      </c>
      <c r="AU28" s="471">
        <f t="shared" si="12"/>
        <v>1.237290185894476</v>
      </c>
      <c r="AV28" s="471">
        <f t="shared" si="12"/>
        <v>1.253207226857886</v>
      </c>
      <c r="AW28" s="471">
        <f t="shared" si="12"/>
        <v>1.2686433779179491</v>
      </c>
    </row>
    <row r="29" spans="1:49" s="53" customFormat="1" outlineLevel="2">
      <c r="A29" s="294" t="s">
        <v>1394</v>
      </c>
      <c r="B29" s="294"/>
      <c r="C29" s="294"/>
      <c r="D29" s="294"/>
      <c r="E29" s="462">
        <f>Controle!$B$13</f>
        <v>0</v>
      </c>
      <c r="F29" s="294" t="s">
        <v>925</v>
      </c>
      <c r="G29" s="294"/>
      <c r="H29" s="294"/>
      <c r="I29" s="51">
        <v>44287</v>
      </c>
      <c r="J29" s="294"/>
      <c r="K29" s="294"/>
      <c r="L29" s="294"/>
      <c r="M29" s="294"/>
      <c r="N29" s="294"/>
      <c r="O29" s="526"/>
      <c r="P29" s="526"/>
      <c r="Q29" s="526"/>
      <c r="R29" s="526"/>
      <c r="S29" s="526"/>
      <c r="T29" s="526"/>
      <c r="U29" s="526"/>
      <c r="V29" s="526"/>
      <c r="W29" s="526"/>
      <c r="X29" s="526"/>
      <c r="Y29" s="526"/>
      <c r="Z29" s="526"/>
      <c r="AA29" s="526"/>
      <c r="AB29" s="526"/>
      <c r="AC29" s="526"/>
      <c r="AD29" s="526"/>
      <c r="AE29" s="526"/>
      <c r="AF29" s="526"/>
      <c r="AG29" s="526"/>
      <c r="AH29" s="526"/>
      <c r="AI29" s="526"/>
      <c r="AJ29" s="526"/>
      <c r="AK29" s="526"/>
      <c r="AL29" s="526"/>
      <c r="AM29" s="526"/>
      <c r="AN29" s="526"/>
      <c r="AO29" s="526"/>
      <c r="AP29" s="526"/>
      <c r="AQ29" s="526"/>
      <c r="AR29" s="526"/>
      <c r="AS29" s="526"/>
      <c r="AT29" s="526"/>
      <c r="AU29" s="526"/>
      <c r="AV29" s="526"/>
      <c r="AW29" s="526"/>
    </row>
    <row r="30" spans="1:49" s="469" customFormat="1" outlineLevel="2">
      <c r="A30" s="475" t="s">
        <v>784</v>
      </c>
      <c r="B30" s="527" t="s">
        <v>713</v>
      </c>
      <c r="C30" s="527"/>
      <c r="D30" s="472"/>
      <c r="E30" s="477">
        <v>152.31</v>
      </c>
      <c r="F30" s="114" t="s">
        <v>713</v>
      </c>
      <c r="G30" s="114" t="s">
        <v>795</v>
      </c>
      <c r="H30" s="724" t="s">
        <v>783</v>
      </c>
      <c r="I30" s="114" t="s">
        <v>1699</v>
      </c>
      <c r="J30" s="472"/>
      <c r="K30" s="472"/>
      <c r="L30" s="472"/>
      <c r="M30" s="472"/>
      <c r="N30" s="472"/>
      <c r="O30" s="528">
        <f t="shared" ref="O30:X33" si="13">$E30*O$4*(1+$E$29)</f>
        <v>163.18548399986275</v>
      </c>
      <c r="P30" s="528">
        <f t="shared" si="13"/>
        <v>168.08104851985863</v>
      </c>
      <c r="Q30" s="528">
        <f t="shared" si="13"/>
        <v>173.12347997545439</v>
      </c>
      <c r="R30" s="528">
        <f t="shared" si="13"/>
        <v>178.31718437471801</v>
      </c>
      <c r="S30" s="528">
        <f t="shared" si="13"/>
        <v>183.66669990595958</v>
      </c>
      <c r="T30" s="528">
        <f t="shared" si="13"/>
        <v>189.17670090313837</v>
      </c>
      <c r="U30" s="528">
        <f t="shared" si="13"/>
        <v>194.85200193023249</v>
      </c>
      <c r="V30" s="528">
        <f t="shared" si="13"/>
        <v>200.69756198813948</v>
      </c>
      <c r="W30" s="528">
        <f t="shared" si="13"/>
        <v>206.71848884778365</v>
      </c>
      <c r="X30" s="528">
        <f t="shared" si="13"/>
        <v>212.92004351321717</v>
      </c>
      <c r="Y30" s="528">
        <f t="shared" ref="Y30:AH33" si="14">$E30*Y$4*(1+$E$29)</f>
        <v>219.30764481861371</v>
      </c>
      <c r="Z30" s="528">
        <f t="shared" si="14"/>
        <v>225.88687416317211</v>
      </c>
      <c r="AA30" s="528">
        <f t="shared" si="14"/>
        <v>232.66348038806726</v>
      </c>
      <c r="AB30" s="528">
        <f t="shared" si="14"/>
        <v>239.64338479970928</v>
      </c>
      <c r="AC30" s="528">
        <f t="shared" si="14"/>
        <v>246.83268634370057</v>
      </c>
      <c r="AD30" s="528">
        <f t="shared" si="14"/>
        <v>254.23766693401163</v>
      </c>
      <c r="AE30" s="528">
        <f t="shared" si="14"/>
        <v>261.86479694203194</v>
      </c>
      <c r="AF30" s="528">
        <f t="shared" si="14"/>
        <v>269.72074085029294</v>
      </c>
      <c r="AG30" s="528">
        <f t="shared" si="14"/>
        <v>277.81236307580167</v>
      </c>
      <c r="AH30" s="528">
        <f t="shared" si="14"/>
        <v>286.14673396807575</v>
      </c>
      <c r="AI30" s="528">
        <f t="shared" ref="AI30:AW33" si="15">$E30*AI$4*(1+$E$29)</f>
        <v>294.73113598711802</v>
      </c>
      <c r="AJ30" s="528">
        <f t="shared" si="15"/>
        <v>303.57307006673159</v>
      </c>
      <c r="AK30" s="528">
        <f t="shared" si="15"/>
        <v>312.68026216873358</v>
      </c>
      <c r="AL30" s="528">
        <f t="shared" si="15"/>
        <v>322.06067003379553</v>
      </c>
      <c r="AM30" s="528">
        <f t="shared" si="15"/>
        <v>331.72249013480939</v>
      </c>
      <c r="AN30" s="528">
        <f t="shared" si="15"/>
        <v>341.6741648388537</v>
      </c>
      <c r="AO30" s="528">
        <f t="shared" si="15"/>
        <v>351.9243897840193</v>
      </c>
      <c r="AP30" s="528">
        <f t="shared" si="15"/>
        <v>362.48212147753992</v>
      </c>
      <c r="AQ30" s="528">
        <f t="shared" si="15"/>
        <v>373.35658512186609</v>
      </c>
      <c r="AR30" s="528">
        <f t="shared" si="15"/>
        <v>384.55728267552212</v>
      </c>
      <c r="AS30" s="528">
        <f t="shared" si="15"/>
        <v>396.09400115578779</v>
      </c>
      <c r="AT30" s="528">
        <f t="shared" si="15"/>
        <v>407.97682119046141</v>
      </c>
      <c r="AU30" s="528">
        <f t="shared" si="15"/>
        <v>420.2161258261753</v>
      </c>
      <c r="AV30" s="528">
        <f t="shared" si="15"/>
        <v>432.82260960096056</v>
      </c>
      <c r="AW30" s="528">
        <f t="shared" si="15"/>
        <v>445.80728788898944</v>
      </c>
    </row>
    <row r="31" spans="1:49" s="469" customFormat="1" outlineLevel="2">
      <c r="A31" s="475" t="s">
        <v>787</v>
      </c>
      <c r="B31" s="527" t="s">
        <v>713</v>
      </c>
      <c r="C31" s="527"/>
      <c r="D31" s="472"/>
      <c r="E31" s="477">
        <v>45.62</v>
      </c>
      <c r="F31" s="114" t="s">
        <v>713</v>
      </c>
      <c r="G31" s="114" t="s">
        <v>795</v>
      </c>
      <c r="H31" s="114" t="s">
        <v>783</v>
      </c>
      <c r="I31" s="114" t="s">
        <v>1699</v>
      </c>
      <c r="J31" s="472"/>
      <c r="K31" s="472"/>
      <c r="L31" s="472"/>
      <c r="M31" s="472"/>
      <c r="N31" s="472"/>
      <c r="O31" s="528">
        <f t="shared" si="13"/>
        <v>48.877432736351771</v>
      </c>
      <c r="P31" s="528">
        <f t="shared" si="13"/>
        <v>50.343755718442317</v>
      </c>
      <c r="Q31" s="528">
        <f t="shared" si="13"/>
        <v>51.854068389995589</v>
      </c>
      <c r="R31" s="528">
        <f t="shared" si="13"/>
        <v>53.409690441695453</v>
      </c>
      <c r="S31" s="528">
        <f t="shared" si="13"/>
        <v>55.011981154946326</v>
      </c>
      <c r="T31" s="528">
        <f t="shared" si="13"/>
        <v>56.662340589594713</v>
      </c>
      <c r="U31" s="528">
        <f t="shared" si="13"/>
        <v>58.362210807282558</v>
      </c>
      <c r="V31" s="528">
        <f t="shared" si="13"/>
        <v>60.113077131501036</v>
      </c>
      <c r="W31" s="528">
        <f t="shared" si="13"/>
        <v>61.916469445446062</v>
      </c>
      <c r="X31" s="528">
        <f t="shared" si="13"/>
        <v>63.773963528809446</v>
      </c>
      <c r="Y31" s="528">
        <f t="shared" si="14"/>
        <v>65.68718243467373</v>
      </c>
      <c r="Z31" s="528">
        <f t="shared" si="14"/>
        <v>67.657797907713942</v>
      </c>
      <c r="AA31" s="528">
        <f t="shared" si="14"/>
        <v>69.687531844945369</v>
      </c>
      <c r="AB31" s="528">
        <f t="shared" si="14"/>
        <v>71.778157800293727</v>
      </c>
      <c r="AC31" s="528">
        <f t="shared" si="14"/>
        <v>73.931502534302538</v>
      </c>
      <c r="AD31" s="528">
        <f t="shared" si="14"/>
        <v>76.14944761033162</v>
      </c>
      <c r="AE31" s="528">
        <f t="shared" si="14"/>
        <v>78.433931038641575</v>
      </c>
      <c r="AF31" s="528">
        <f t="shared" si="14"/>
        <v>80.786948969800818</v>
      </c>
      <c r="AG31" s="528">
        <f t="shared" si="14"/>
        <v>83.210557438894838</v>
      </c>
      <c r="AH31" s="528">
        <f t="shared" si="14"/>
        <v>85.706874162061681</v>
      </c>
      <c r="AI31" s="528">
        <f t="shared" si="15"/>
        <v>88.278080386923534</v>
      </c>
      <c r="AJ31" s="528">
        <f t="shared" si="15"/>
        <v>90.926422798531249</v>
      </c>
      <c r="AK31" s="528">
        <f t="shared" si="15"/>
        <v>93.654215482487189</v>
      </c>
      <c r="AL31" s="528">
        <f t="shared" si="15"/>
        <v>96.463841946961793</v>
      </c>
      <c r="AM31" s="528">
        <f t="shared" si="15"/>
        <v>99.357757205370646</v>
      </c>
      <c r="AN31" s="528">
        <f t="shared" si="15"/>
        <v>102.33848992153177</v>
      </c>
      <c r="AO31" s="528">
        <f t="shared" si="15"/>
        <v>105.40864461917772</v>
      </c>
      <c r="AP31" s="528">
        <f t="shared" si="15"/>
        <v>108.57090395775306</v>
      </c>
      <c r="AQ31" s="528">
        <f t="shared" si="15"/>
        <v>111.82803107648566</v>
      </c>
      <c r="AR31" s="528">
        <f t="shared" si="15"/>
        <v>115.18287200878024</v>
      </c>
      <c r="AS31" s="528">
        <f t="shared" si="15"/>
        <v>118.63835816904364</v>
      </c>
      <c r="AT31" s="528">
        <f t="shared" si="15"/>
        <v>122.19750891411495</v>
      </c>
      <c r="AU31" s="528">
        <f t="shared" si="15"/>
        <v>125.86343418153841</v>
      </c>
      <c r="AV31" s="528">
        <f t="shared" si="15"/>
        <v>129.63933720698458</v>
      </c>
      <c r="AW31" s="528">
        <f t="shared" si="15"/>
        <v>133.52851732319414</v>
      </c>
    </row>
    <row r="32" spans="1:49" s="469" customFormat="1" outlineLevel="2">
      <c r="A32" s="475" t="s">
        <v>786</v>
      </c>
      <c r="B32" s="527" t="s">
        <v>713</v>
      </c>
      <c r="C32" s="527"/>
      <c r="D32" s="472"/>
      <c r="E32" s="477">
        <v>122.47</v>
      </c>
      <c r="F32" s="114" t="s">
        <v>713</v>
      </c>
      <c r="G32" s="114" t="s">
        <v>795</v>
      </c>
      <c r="H32" s="114" t="s">
        <v>783</v>
      </c>
      <c r="I32" s="114" t="s">
        <v>1699</v>
      </c>
      <c r="J32" s="472"/>
      <c r="K32" s="472"/>
      <c r="L32" s="472"/>
      <c r="M32" s="472"/>
      <c r="N32" s="472"/>
      <c r="O32" s="528">
        <f t="shared" si="13"/>
        <v>131.2148002459667</v>
      </c>
      <c r="P32" s="528">
        <f t="shared" si="13"/>
        <v>135.15124425334571</v>
      </c>
      <c r="Q32" s="528">
        <f t="shared" si="13"/>
        <v>139.20578158094608</v>
      </c>
      <c r="R32" s="528">
        <f t="shared" si="13"/>
        <v>143.38195502837445</v>
      </c>
      <c r="S32" s="528">
        <f t="shared" si="13"/>
        <v>147.68341367922571</v>
      </c>
      <c r="T32" s="528">
        <f t="shared" si="13"/>
        <v>152.11391608960247</v>
      </c>
      <c r="U32" s="528">
        <f t="shared" si="13"/>
        <v>156.67733357229054</v>
      </c>
      <c r="V32" s="528">
        <f t="shared" si="13"/>
        <v>161.37765357945926</v>
      </c>
      <c r="W32" s="528">
        <f t="shared" si="13"/>
        <v>166.21898318684305</v>
      </c>
      <c r="X32" s="528">
        <f t="shared" si="13"/>
        <v>171.20555268244834</v>
      </c>
      <c r="Y32" s="528">
        <f t="shared" si="14"/>
        <v>176.3417192629218</v>
      </c>
      <c r="Z32" s="528">
        <f t="shared" si="14"/>
        <v>181.63197084080946</v>
      </c>
      <c r="AA32" s="528">
        <f t="shared" si="14"/>
        <v>187.08092996603372</v>
      </c>
      <c r="AB32" s="528">
        <f t="shared" si="14"/>
        <v>192.69335786501475</v>
      </c>
      <c r="AC32" s="528">
        <f t="shared" si="14"/>
        <v>198.47415860096521</v>
      </c>
      <c r="AD32" s="528">
        <f t="shared" si="14"/>
        <v>204.42838335899418</v>
      </c>
      <c r="AE32" s="528">
        <f t="shared" si="14"/>
        <v>210.561234859764</v>
      </c>
      <c r="AF32" s="528">
        <f t="shared" si="14"/>
        <v>216.87807190555691</v>
      </c>
      <c r="AG32" s="528">
        <f t="shared" si="14"/>
        <v>223.38441406272361</v>
      </c>
      <c r="AH32" s="528">
        <f t="shared" si="14"/>
        <v>230.0859464846053</v>
      </c>
      <c r="AI32" s="528">
        <f t="shared" si="15"/>
        <v>236.98852487914348</v>
      </c>
      <c r="AJ32" s="528">
        <f t="shared" si="15"/>
        <v>244.09818062551781</v>
      </c>
      <c r="AK32" s="528">
        <f t="shared" si="15"/>
        <v>251.42112604428337</v>
      </c>
      <c r="AL32" s="528">
        <f t="shared" si="15"/>
        <v>258.96375982561182</v>
      </c>
      <c r="AM32" s="528">
        <f t="shared" si="15"/>
        <v>266.73267262038019</v>
      </c>
      <c r="AN32" s="528">
        <f t="shared" si="15"/>
        <v>274.73465279899159</v>
      </c>
      <c r="AO32" s="528">
        <f t="shared" si="15"/>
        <v>282.97669238296135</v>
      </c>
      <c r="AP32" s="528">
        <f t="shared" si="15"/>
        <v>291.46599315445019</v>
      </c>
      <c r="AQ32" s="528">
        <f t="shared" si="15"/>
        <v>300.20997294908369</v>
      </c>
      <c r="AR32" s="528">
        <f t="shared" si="15"/>
        <v>309.21627213755625</v>
      </c>
      <c r="AS32" s="528">
        <f t="shared" si="15"/>
        <v>318.49276030168295</v>
      </c>
      <c r="AT32" s="528">
        <f t="shared" si="15"/>
        <v>328.04754311073344</v>
      </c>
      <c r="AU32" s="528">
        <f t="shared" si="15"/>
        <v>337.88896940405544</v>
      </c>
      <c r="AV32" s="528">
        <f t="shared" si="15"/>
        <v>348.02563848617717</v>
      </c>
      <c r="AW32" s="528">
        <f t="shared" si="15"/>
        <v>358.4664076407625</v>
      </c>
    </row>
    <row r="33" spans="1:65" s="469" customFormat="1" outlineLevel="2">
      <c r="A33" s="475" t="s">
        <v>785</v>
      </c>
      <c r="B33" s="527" t="s">
        <v>713</v>
      </c>
      <c r="C33" s="527"/>
      <c r="D33" s="472"/>
      <c r="E33" s="477">
        <v>45.62</v>
      </c>
      <c r="F33" s="114" t="s">
        <v>713</v>
      </c>
      <c r="G33" s="114" t="s">
        <v>795</v>
      </c>
      <c r="H33" s="114" t="s">
        <v>783</v>
      </c>
      <c r="I33" s="114" t="s">
        <v>1699</v>
      </c>
      <c r="J33" s="472"/>
      <c r="K33" s="472"/>
      <c r="L33" s="472"/>
      <c r="M33" s="472"/>
      <c r="N33" s="472"/>
      <c r="O33" s="528">
        <f t="shared" si="13"/>
        <v>48.877432736351771</v>
      </c>
      <c r="P33" s="528">
        <f t="shared" si="13"/>
        <v>50.343755718442317</v>
      </c>
      <c r="Q33" s="528">
        <f t="shared" si="13"/>
        <v>51.854068389995589</v>
      </c>
      <c r="R33" s="528">
        <f t="shared" si="13"/>
        <v>53.409690441695453</v>
      </c>
      <c r="S33" s="528">
        <f t="shared" si="13"/>
        <v>55.011981154946326</v>
      </c>
      <c r="T33" s="528">
        <f t="shared" si="13"/>
        <v>56.662340589594713</v>
      </c>
      <c r="U33" s="528">
        <f t="shared" si="13"/>
        <v>58.362210807282558</v>
      </c>
      <c r="V33" s="528">
        <f t="shared" si="13"/>
        <v>60.113077131501036</v>
      </c>
      <c r="W33" s="528">
        <f t="shared" si="13"/>
        <v>61.916469445446062</v>
      </c>
      <c r="X33" s="528">
        <f t="shared" si="13"/>
        <v>63.773963528809446</v>
      </c>
      <c r="Y33" s="528">
        <f t="shared" si="14"/>
        <v>65.68718243467373</v>
      </c>
      <c r="Z33" s="528">
        <f t="shared" si="14"/>
        <v>67.657797907713942</v>
      </c>
      <c r="AA33" s="528">
        <f t="shared" si="14"/>
        <v>69.687531844945369</v>
      </c>
      <c r="AB33" s="528">
        <f t="shared" si="14"/>
        <v>71.778157800293727</v>
      </c>
      <c r="AC33" s="528">
        <f t="shared" si="14"/>
        <v>73.931502534302538</v>
      </c>
      <c r="AD33" s="528">
        <f t="shared" si="14"/>
        <v>76.14944761033162</v>
      </c>
      <c r="AE33" s="528">
        <f t="shared" si="14"/>
        <v>78.433931038641575</v>
      </c>
      <c r="AF33" s="528">
        <f t="shared" si="14"/>
        <v>80.786948969800818</v>
      </c>
      <c r="AG33" s="528">
        <f t="shared" si="14"/>
        <v>83.210557438894838</v>
      </c>
      <c r="AH33" s="528">
        <f t="shared" si="14"/>
        <v>85.706874162061681</v>
      </c>
      <c r="AI33" s="528">
        <f t="shared" si="15"/>
        <v>88.278080386923534</v>
      </c>
      <c r="AJ33" s="528">
        <f t="shared" si="15"/>
        <v>90.926422798531249</v>
      </c>
      <c r="AK33" s="528">
        <f t="shared" si="15"/>
        <v>93.654215482487189</v>
      </c>
      <c r="AL33" s="528">
        <f t="shared" si="15"/>
        <v>96.463841946961793</v>
      </c>
      <c r="AM33" s="528">
        <f t="shared" si="15"/>
        <v>99.357757205370646</v>
      </c>
      <c r="AN33" s="528">
        <f t="shared" si="15"/>
        <v>102.33848992153177</v>
      </c>
      <c r="AO33" s="528">
        <f t="shared" si="15"/>
        <v>105.40864461917772</v>
      </c>
      <c r="AP33" s="528">
        <f t="shared" si="15"/>
        <v>108.57090395775306</v>
      </c>
      <c r="AQ33" s="528">
        <f t="shared" si="15"/>
        <v>111.82803107648566</v>
      </c>
      <c r="AR33" s="528">
        <f t="shared" si="15"/>
        <v>115.18287200878024</v>
      </c>
      <c r="AS33" s="528">
        <f t="shared" si="15"/>
        <v>118.63835816904364</v>
      </c>
      <c r="AT33" s="528">
        <f t="shared" si="15"/>
        <v>122.19750891411495</v>
      </c>
      <c r="AU33" s="528">
        <f t="shared" si="15"/>
        <v>125.86343418153841</v>
      </c>
      <c r="AV33" s="528">
        <f t="shared" si="15"/>
        <v>129.63933720698458</v>
      </c>
      <c r="AW33" s="528">
        <f t="shared" si="15"/>
        <v>133.52851732319414</v>
      </c>
    </row>
    <row r="34" spans="1:65" s="53" customFormat="1" outlineLevel="2">
      <c r="A34" s="294" t="s">
        <v>1394</v>
      </c>
      <c r="B34" s="294"/>
      <c r="C34" s="294"/>
      <c r="D34" s="294"/>
      <c r="E34" s="294"/>
      <c r="F34" s="294"/>
      <c r="G34" s="294"/>
      <c r="H34" s="294"/>
      <c r="I34" s="294"/>
      <c r="J34" s="294"/>
      <c r="K34" s="294"/>
      <c r="L34" s="294"/>
      <c r="M34" s="294"/>
      <c r="N34" s="294"/>
      <c r="O34" s="294">
        <f t="shared" ref="O34:AW34" si="16">SUM(O35:O38)</f>
        <v>0</v>
      </c>
      <c r="P34" s="294">
        <f t="shared" si="16"/>
        <v>0</v>
      </c>
      <c r="Q34" s="294">
        <f t="shared" si="16"/>
        <v>721.16574977130847</v>
      </c>
      <c r="R34" s="294">
        <f t="shared" si="16"/>
        <v>737.772081763953</v>
      </c>
      <c r="S34" s="294">
        <f t="shared" si="16"/>
        <v>754.50870961820056</v>
      </c>
      <c r="T34" s="294">
        <f t="shared" si="16"/>
        <v>771.36760044324024</v>
      </c>
      <c r="U34" s="294">
        <f t="shared" si="16"/>
        <v>788.34110272105215</v>
      </c>
      <c r="V34" s="294">
        <f t="shared" si="16"/>
        <v>805.42544314954</v>
      </c>
      <c r="W34" s="294">
        <f t="shared" si="16"/>
        <v>822.61471222610112</v>
      </c>
      <c r="X34" s="294">
        <f t="shared" si="16"/>
        <v>839.89965870783647</v>
      </c>
      <c r="Y34" s="294">
        <f t="shared" si="16"/>
        <v>857.2711676044529</v>
      </c>
      <c r="Z34" s="294">
        <f t="shared" si="16"/>
        <v>874.71893761381398</v>
      </c>
      <c r="AA34" s="294">
        <f t="shared" si="16"/>
        <v>892.23056518072201</v>
      </c>
      <c r="AB34" s="294">
        <f t="shared" si="16"/>
        <v>909.79279462889338</v>
      </c>
      <c r="AC34" s="294">
        <f t="shared" si="16"/>
        <v>927.39562340300165</v>
      </c>
      <c r="AD34" s="294">
        <f t="shared" si="16"/>
        <v>945.02771918446479</v>
      </c>
      <c r="AE34" s="294">
        <f t="shared" si="16"/>
        <v>962.67758131126402</v>
      </c>
      <c r="AF34" s="294">
        <f t="shared" si="16"/>
        <v>980.33377223307195</v>
      </c>
      <c r="AG34" s="294">
        <f t="shared" si="16"/>
        <v>997.98565259339512</v>
      </c>
      <c r="AH34" s="294">
        <f t="shared" si="16"/>
        <v>1015.6232718254369</v>
      </c>
      <c r="AI34" s="294">
        <f t="shared" si="16"/>
        <v>1033.2346107313481</v>
      </c>
      <c r="AJ34" s="294">
        <f t="shared" si="16"/>
        <v>1050.8058580508296</v>
      </c>
      <c r="AK34" s="294">
        <f t="shared" si="16"/>
        <v>1068.3224867855108</v>
      </c>
      <c r="AL34" s="294">
        <f t="shared" si="16"/>
        <v>1085.7720081486002</v>
      </c>
      <c r="AM34" s="294">
        <f t="shared" si="16"/>
        <v>1103.1415529812325</v>
      </c>
      <c r="AN34" s="294">
        <f t="shared" si="16"/>
        <v>1120.415801237079</v>
      </c>
      <c r="AO34" s="294">
        <f t="shared" si="16"/>
        <v>1137.5776462402598</v>
      </c>
      <c r="AP34" s="294">
        <f t="shared" si="16"/>
        <v>1154.6106524162381</v>
      </c>
      <c r="AQ34" s="294">
        <f t="shared" si="16"/>
        <v>1171.5007829314582</v>
      </c>
      <c r="AR34" s="294">
        <f t="shared" si="16"/>
        <v>1188.2318914630073</v>
      </c>
      <c r="AS34" s="294">
        <f t="shared" si="16"/>
        <v>1204.7861887436418</v>
      </c>
      <c r="AT34" s="294">
        <f t="shared" si="16"/>
        <v>1221.1449130880965</v>
      </c>
      <c r="AU34" s="294">
        <f t="shared" si="16"/>
        <v>1237.2901858944761</v>
      </c>
      <c r="AV34" s="294">
        <f t="shared" si="16"/>
        <v>1253.2072268578859</v>
      </c>
      <c r="AW34" s="294">
        <f t="shared" si="16"/>
        <v>1268.643377917949</v>
      </c>
    </row>
    <row r="35" spans="1:65" s="469" customFormat="1" outlineLevel="2">
      <c r="A35" s="475" t="s">
        <v>784</v>
      </c>
      <c r="B35" s="527" t="s">
        <v>909</v>
      </c>
      <c r="C35" s="472"/>
      <c r="D35" s="472"/>
      <c r="E35" s="472"/>
      <c r="F35" s="472"/>
      <c r="G35" s="472"/>
      <c r="H35" s="472"/>
      <c r="I35" s="472"/>
      <c r="J35" s="472"/>
      <c r="K35" s="472"/>
      <c r="L35" s="472"/>
      <c r="M35" s="472"/>
      <c r="N35" s="472"/>
      <c r="O35" s="528">
        <f>PRODUCT(O30,O11)*$E$16</f>
        <v>0</v>
      </c>
      <c r="P35" s="528">
        <f t="shared" ref="P35:AW35" si="17">PRODUCT(P30,P11)*$E$16</f>
        <v>0</v>
      </c>
      <c r="Q35" s="528">
        <f t="shared" si="17"/>
        <v>590.00016863861526</v>
      </c>
      <c r="R35" s="528">
        <f t="shared" si="17"/>
        <v>603.58614201468879</v>
      </c>
      <c r="S35" s="528">
        <f t="shared" si="17"/>
        <v>617.278713049266</v>
      </c>
      <c r="T35" s="528">
        <f t="shared" si="17"/>
        <v>631.07130987321079</v>
      </c>
      <c r="U35" s="528">
        <f t="shared" si="17"/>
        <v>644.95767262611832</v>
      </c>
      <c r="V35" s="528">
        <f t="shared" si="17"/>
        <v>658.93471429383999</v>
      </c>
      <c r="W35" s="528">
        <f t="shared" si="17"/>
        <v>672.99760019373423</v>
      </c>
      <c r="X35" s="528">
        <f t="shared" si="17"/>
        <v>687.13876169837761</v>
      </c>
      <c r="Y35" s="528">
        <f t="shared" si="17"/>
        <v>701.3507416513371</v>
      </c>
      <c r="Z35" s="528">
        <f t="shared" si="17"/>
        <v>715.62511235066006</v>
      </c>
      <c r="AA35" s="528">
        <f t="shared" si="17"/>
        <v>729.95172619898653</v>
      </c>
      <c r="AB35" s="528">
        <f t="shared" si="17"/>
        <v>744.3197384616002</v>
      </c>
      <c r="AC35" s="528">
        <f t="shared" si="17"/>
        <v>758.7209658473073</v>
      </c>
      <c r="AD35" s="528">
        <f t="shared" si="17"/>
        <v>773.14613715891551</v>
      </c>
      <c r="AE35" s="528">
        <f t="shared" si="17"/>
        <v>787.5858434740893</v>
      </c>
      <c r="AF35" s="528">
        <f t="shared" si="17"/>
        <v>802.03072750343449</v>
      </c>
      <c r="AG35" s="528">
        <f t="shared" si="17"/>
        <v>816.47208497594602</v>
      </c>
      <c r="AH35" s="528">
        <f t="shared" si="17"/>
        <v>830.90177513328956</v>
      </c>
      <c r="AI35" s="528">
        <f t="shared" si="17"/>
        <v>845.30996482856347</v>
      </c>
      <c r="AJ35" s="528">
        <f t="shared" si="17"/>
        <v>859.68535479262152</v>
      </c>
      <c r="AK35" s="528">
        <f t="shared" si="17"/>
        <v>874.01606019664177</v>
      </c>
      <c r="AL35" s="528">
        <f t="shared" si="17"/>
        <v>888.2918637135873</v>
      </c>
      <c r="AM35" s="528">
        <f t="shared" si="17"/>
        <v>902.50223682639648</v>
      </c>
      <c r="AN35" s="528">
        <f t="shared" si="17"/>
        <v>916.63464589780142</v>
      </c>
      <c r="AO35" s="528">
        <f t="shared" si="17"/>
        <v>930.67509561305417</v>
      </c>
      <c r="AP35" s="528">
        <f t="shared" si="17"/>
        <v>944.61013969887836</v>
      </c>
      <c r="AQ35" s="528">
        <f t="shared" si="17"/>
        <v>958.42829434012162</v>
      </c>
      <c r="AR35" s="528">
        <f t="shared" si="17"/>
        <v>972.11634990606512</v>
      </c>
      <c r="AS35" s="528">
        <f t="shared" si="17"/>
        <v>985.65975264027065</v>
      </c>
      <c r="AT35" s="528">
        <f t="shared" si="17"/>
        <v>999.04315323160711</v>
      </c>
      <c r="AU35" s="528">
        <f t="shared" si="17"/>
        <v>1012.2519248371653</v>
      </c>
      <c r="AV35" s="528">
        <f t="shared" si="17"/>
        <v>1025.2739753929739</v>
      </c>
      <c r="AW35" s="528">
        <f t="shared" si="17"/>
        <v>1037.9026002707587</v>
      </c>
    </row>
    <row r="36" spans="1:65" s="469" customFormat="1" outlineLevel="2">
      <c r="A36" s="475" t="s">
        <v>787</v>
      </c>
      <c r="B36" s="527" t="s">
        <v>909</v>
      </c>
      <c r="C36" s="472"/>
      <c r="D36" s="472"/>
      <c r="E36" s="472"/>
      <c r="F36" s="472"/>
      <c r="G36" s="472"/>
      <c r="H36" s="472"/>
      <c r="I36" s="472"/>
      <c r="J36" s="472"/>
      <c r="K36" s="472"/>
      <c r="L36" s="472"/>
      <c r="M36" s="472"/>
      <c r="N36" s="472"/>
      <c r="O36" s="528">
        <f t="shared" ref="O36:AW36" si="18">PRODUCT(O31,O12)*$E$16</f>
        <v>0</v>
      </c>
      <c r="P36" s="528">
        <f t="shared" si="18"/>
        <v>0</v>
      </c>
      <c r="Q36" s="528">
        <f t="shared" si="18"/>
        <v>64.549422694532595</v>
      </c>
      <c r="R36" s="528">
        <f t="shared" si="18"/>
        <v>66.035806571663286</v>
      </c>
      <c r="S36" s="528">
        <f t="shared" si="18"/>
        <v>67.533852847692771</v>
      </c>
      <c r="T36" s="528">
        <f t="shared" si="18"/>
        <v>69.042842522218436</v>
      </c>
      <c r="U36" s="528">
        <f t="shared" si="18"/>
        <v>70.562090730393237</v>
      </c>
      <c r="V36" s="528">
        <f t="shared" si="18"/>
        <v>72.091259735057506</v>
      </c>
      <c r="W36" s="528">
        <f t="shared" si="18"/>
        <v>73.629820594034584</v>
      </c>
      <c r="X36" s="528">
        <f t="shared" si="18"/>
        <v>75.176945255814104</v>
      </c>
      <c r="Y36" s="528">
        <f t="shared" si="18"/>
        <v>76.731817864455195</v>
      </c>
      <c r="Z36" s="528">
        <f t="shared" si="18"/>
        <v>78.293516380737202</v>
      </c>
      <c r="AA36" s="528">
        <f t="shared" si="18"/>
        <v>79.860930598958234</v>
      </c>
      <c r="AB36" s="528">
        <f t="shared" si="18"/>
        <v>81.432874042567221</v>
      </c>
      <c r="AC36" s="528">
        <f t="shared" si="18"/>
        <v>83.008451412290782</v>
      </c>
      <c r="AD36" s="528">
        <f t="shared" si="18"/>
        <v>84.58664838566213</v>
      </c>
      <c r="AE36" s="528">
        <f t="shared" si="18"/>
        <v>86.166435572289146</v>
      </c>
      <c r="AF36" s="528">
        <f t="shared" si="18"/>
        <v>87.746789230721433</v>
      </c>
      <c r="AG36" s="528">
        <f t="shared" si="18"/>
        <v>89.326757063488245</v>
      </c>
      <c r="AH36" s="528">
        <f t="shared" si="18"/>
        <v>90.905448424656313</v>
      </c>
      <c r="AI36" s="528">
        <f t="shared" si="18"/>
        <v>92.481787511218371</v>
      </c>
      <c r="AJ36" s="528">
        <f t="shared" si="18"/>
        <v>94.05453811793403</v>
      </c>
      <c r="AK36" s="528">
        <f t="shared" si="18"/>
        <v>95.622399975955858</v>
      </c>
      <c r="AL36" s="528">
        <f t="shared" si="18"/>
        <v>97.184255250752955</v>
      </c>
      <c r="AM36" s="528">
        <f t="shared" si="18"/>
        <v>98.738952061810281</v>
      </c>
      <c r="AN36" s="528">
        <f t="shared" si="18"/>
        <v>100.28511915689282</v>
      </c>
      <c r="AO36" s="528">
        <f t="shared" si="18"/>
        <v>101.82122536781544</v>
      </c>
      <c r="AP36" s="528">
        <f t="shared" si="18"/>
        <v>103.34579959469802</v>
      </c>
      <c r="AQ36" s="528">
        <f t="shared" si="18"/>
        <v>104.85758544190239</v>
      </c>
      <c r="AR36" s="528">
        <f t="shared" si="18"/>
        <v>106.35513769960949</v>
      </c>
      <c r="AS36" s="528">
        <f t="shared" si="18"/>
        <v>107.83686410289123</v>
      </c>
      <c r="AT36" s="528">
        <f t="shared" si="18"/>
        <v>109.30108534854578</v>
      </c>
      <c r="AU36" s="528">
        <f t="shared" si="18"/>
        <v>110.74620117556337</v>
      </c>
      <c r="AV36" s="528">
        <f t="shared" si="18"/>
        <v>112.17088864237549</v>
      </c>
      <c r="AW36" s="528">
        <f t="shared" si="18"/>
        <v>113.55253306998267</v>
      </c>
    </row>
    <row r="37" spans="1:65" s="469" customFormat="1" outlineLevel="2">
      <c r="A37" s="475" t="s">
        <v>786</v>
      </c>
      <c r="B37" s="527" t="s">
        <v>909</v>
      </c>
      <c r="C37" s="472"/>
      <c r="D37" s="472"/>
      <c r="E37" s="472"/>
      <c r="F37" s="472"/>
      <c r="G37" s="472"/>
      <c r="H37" s="472"/>
      <c r="I37" s="472"/>
      <c r="J37" s="472"/>
      <c r="K37" s="472"/>
      <c r="L37" s="472"/>
      <c r="M37" s="472"/>
      <c r="N37" s="472"/>
      <c r="O37" s="528">
        <f t="shared" ref="O37:AW37" si="19">PRODUCT(O32,O13)*$E$16</f>
        <v>0</v>
      </c>
      <c r="P37" s="528">
        <f t="shared" si="19"/>
        <v>0</v>
      </c>
      <c r="Q37" s="528">
        <f t="shared" si="19"/>
        <v>45.452413292412203</v>
      </c>
      <c r="R37" s="528">
        <f t="shared" si="19"/>
        <v>46.499049055744059</v>
      </c>
      <c r="S37" s="528">
        <f t="shared" si="19"/>
        <v>47.553896885932609</v>
      </c>
      <c r="T37" s="528">
        <f t="shared" si="19"/>
        <v>48.616450499542722</v>
      </c>
      <c r="U37" s="528">
        <f t="shared" si="19"/>
        <v>49.686227649657603</v>
      </c>
      <c r="V37" s="528">
        <f t="shared" si="19"/>
        <v>50.762990518984289</v>
      </c>
      <c r="W37" s="528">
        <f t="shared" si="19"/>
        <v>51.84636665340291</v>
      </c>
      <c r="X37" s="528">
        <f t="shared" si="19"/>
        <v>52.935772981246686</v>
      </c>
      <c r="Y37" s="528">
        <f t="shared" si="19"/>
        <v>54.030635018347319</v>
      </c>
      <c r="Z37" s="528">
        <f t="shared" si="19"/>
        <v>55.130303511683174</v>
      </c>
      <c r="AA37" s="528">
        <f t="shared" si="19"/>
        <v>56.23399671098764</v>
      </c>
      <c r="AB37" s="528">
        <f t="shared" si="19"/>
        <v>57.340879159949736</v>
      </c>
      <c r="AC37" s="528">
        <f t="shared" si="19"/>
        <v>58.450320434455712</v>
      </c>
      <c r="AD37" s="528">
        <f t="shared" si="19"/>
        <v>59.561606300325828</v>
      </c>
      <c r="AE37" s="528">
        <f t="shared" si="19"/>
        <v>60.674011913315283</v>
      </c>
      <c r="AF37" s="528">
        <f t="shared" si="19"/>
        <v>61.78681640687622</v>
      </c>
      <c r="AG37" s="528">
        <f t="shared" si="19"/>
        <v>62.89934922166956</v>
      </c>
      <c r="AH37" s="528">
        <f t="shared" si="19"/>
        <v>64.010983210226527</v>
      </c>
      <c r="AI37" s="528">
        <f t="shared" si="19"/>
        <v>65.120960846904467</v>
      </c>
      <c r="AJ37" s="528">
        <f t="shared" si="19"/>
        <v>66.228411658984101</v>
      </c>
      <c r="AK37" s="528">
        <f t="shared" si="19"/>
        <v>67.332420063419505</v>
      </c>
      <c r="AL37" s="528">
        <f t="shared" si="19"/>
        <v>68.432198938111483</v>
      </c>
      <c r="AM37" s="528">
        <f t="shared" si="19"/>
        <v>69.526937187514278</v>
      </c>
      <c r="AN37" s="528">
        <f t="shared" si="19"/>
        <v>70.61566924569847</v>
      </c>
      <c r="AO37" s="528">
        <f t="shared" si="19"/>
        <v>71.697316942073769</v>
      </c>
      <c r="AP37" s="528">
        <f t="shared" si="19"/>
        <v>72.770844403088489</v>
      </c>
      <c r="AQ37" s="528">
        <f t="shared" si="19"/>
        <v>73.835366938974332</v>
      </c>
      <c r="AR37" s="528">
        <f t="shared" si="19"/>
        <v>74.889866906641032</v>
      </c>
      <c r="AS37" s="528">
        <f t="shared" si="19"/>
        <v>75.933223114286022</v>
      </c>
      <c r="AT37" s="528">
        <f t="shared" si="19"/>
        <v>76.964253082190908</v>
      </c>
      <c r="AU37" s="528">
        <f t="shared" si="19"/>
        <v>77.981829988119955</v>
      </c>
      <c r="AV37" s="528">
        <f t="shared" si="19"/>
        <v>78.985022284052746</v>
      </c>
      <c r="AW37" s="528">
        <f t="shared" si="19"/>
        <v>79.957905865737786</v>
      </c>
    </row>
    <row r="38" spans="1:65" s="469" customFormat="1" outlineLevel="2">
      <c r="A38" s="475" t="s">
        <v>785</v>
      </c>
      <c r="B38" s="527" t="s">
        <v>909</v>
      </c>
      <c r="C38" s="472"/>
      <c r="D38" s="472"/>
      <c r="E38" s="472"/>
      <c r="F38" s="472"/>
      <c r="G38" s="472"/>
      <c r="H38" s="472"/>
      <c r="I38" s="472"/>
      <c r="J38" s="472"/>
      <c r="K38" s="472"/>
      <c r="L38" s="472"/>
      <c r="M38" s="472"/>
      <c r="N38" s="472"/>
      <c r="O38" s="528">
        <f t="shared" ref="O38:AW38" si="20">PRODUCT(O33,O14)*$E$16</f>
        <v>0</v>
      </c>
      <c r="P38" s="528">
        <f t="shared" si="20"/>
        <v>0</v>
      </c>
      <c r="Q38" s="528">
        <f t="shared" si="20"/>
        <v>21.163745145748393</v>
      </c>
      <c r="R38" s="528">
        <f t="shared" si="20"/>
        <v>21.651084121856822</v>
      </c>
      <c r="S38" s="528">
        <f t="shared" si="20"/>
        <v>22.142246835309109</v>
      </c>
      <c r="T38" s="528">
        <f t="shared" si="20"/>
        <v>22.63699754826834</v>
      </c>
      <c r="U38" s="528">
        <f t="shared" si="20"/>
        <v>23.135111714883031</v>
      </c>
      <c r="V38" s="528">
        <f t="shared" si="20"/>
        <v>23.636478601658197</v>
      </c>
      <c r="W38" s="528">
        <f t="shared" si="20"/>
        <v>24.140924784929375</v>
      </c>
      <c r="X38" s="528">
        <f t="shared" si="20"/>
        <v>24.648178772398072</v>
      </c>
      <c r="Y38" s="528">
        <f t="shared" si="20"/>
        <v>25.157973070313183</v>
      </c>
      <c r="Z38" s="528">
        <f t="shared" si="20"/>
        <v>25.670005370733506</v>
      </c>
      <c r="AA38" s="528">
        <f t="shared" si="20"/>
        <v>26.183911671789584</v>
      </c>
      <c r="AB38" s="528">
        <f t="shared" si="20"/>
        <v>26.699302964776141</v>
      </c>
      <c r="AC38" s="528">
        <f t="shared" si="20"/>
        <v>27.215885708947798</v>
      </c>
      <c r="AD38" s="528">
        <f t="shared" si="20"/>
        <v>27.73332733956136</v>
      </c>
      <c r="AE38" s="528">
        <f t="shared" si="20"/>
        <v>28.251290351570216</v>
      </c>
      <c r="AF38" s="528">
        <f t="shared" si="20"/>
        <v>28.769439092039814</v>
      </c>
      <c r="AG38" s="528">
        <f t="shared" si="20"/>
        <v>29.28746133229123</v>
      </c>
      <c r="AH38" s="528">
        <f t="shared" si="20"/>
        <v>29.805065057264365</v>
      </c>
      <c r="AI38" s="528">
        <f t="shared" si="20"/>
        <v>30.321897544661763</v>
      </c>
      <c r="AJ38" s="528">
        <f t="shared" si="20"/>
        <v>30.837553481289849</v>
      </c>
      <c r="AK38" s="528">
        <f t="shared" si="20"/>
        <v>31.35160654949372</v>
      </c>
      <c r="AL38" s="528">
        <f t="shared" si="20"/>
        <v>31.863690246148511</v>
      </c>
      <c r="AM38" s="528">
        <f t="shared" si="20"/>
        <v>32.373426905511565</v>
      </c>
      <c r="AN38" s="528">
        <f t="shared" si="20"/>
        <v>32.880366936686173</v>
      </c>
      <c r="AO38" s="528">
        <f t="shared" si="20"/>
        <v>33.384008317316543</v>
      </c>
      <c r="AP38" s="528">
        <f t="shared" si="20"/>
        <v>33.88386871957313</v>
      </c>
      <c r="AQ38" s="528">
        <f t="shared" si="20"/>
        <v>34.379536210459804</v>
      </c>
      <c r="AR38" s="528">
        <f t="shared" si="20"/>
        <v>34.870536950691637</v>
      </c>
      <c r="AS38" s="528">
        <f t="shared" si="20"/>
        <v>35.35634888619385</v>
      </c>
      <c r="AT38" s="528">
        <f t="shared" si="20"/>
        <v>35.836421425752711</v>
      </c>
      <c r="AU38" s="528">
        <f t="shared" si="20"/>
        <v>36.310229893627337</v>
      </c>
      <c r="AV38" s="528">
        <f t="shared" si="20"/>
        <v>36.77734053848377</v>
      </c>
      <c r="AW38" s="528">
        <f t="shared" si="20"/>
        <v>37.230338711469727</v>
      </c>
    </row>
    <row r="39" spans="1:65" s="469" customFormat="1" outlineLevel="1">
      <c r="A39" s="475"/>
      <c r="B39" s="527"/>
      <c r="C39" s="472"/>
      <c r="D39" s="472"/>
      <c r="E39" s="472"/>
      <c r="F39" s="472"/>
      <c r="G39" s="472"/>
      <c r="H39" s="472"/>
      <c r="I39" s="472"/>
      <c r="J39" s="472"/>
      <c r="K39" s="472"/>
      <c r="L39" s="472"/>
      <c r="M39" s="472"/>
      <c r="N39" s="472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  <c r="AA39" s="528"/>
      <c r="AB39" s="528"/>
      <c r="AC39" s="528"/>
      <c r="AD39" s="528"/>
      <c r="AE39" s="528"/>
      <c r="AF39" s="528"/>
      <c r="AG39" s="528"/>
      <c r="AH39" s="528"/>
      <c r="AI39" s="528"/>
      <c r="AJ39" s="528"/>
      <c r="AK39" s="528"/>
      <c r="AL39" s="528"/>
      <c r="AM39" s="528"/>
      <c r="AN39" s="528"/>
      <c r="AO39" s="528"/>
      <c r="AP39" s="528"/>
      <c r="AQ39" s="528"/>
      <c r="AR39" s="528"/>
      <c r="AS39" s="528"/>
      <c r="AT39" s="528"/>
      <c r="AU39" s="528"/>
      <c r="AV39" s="528"/>
      <c r="AW39" s="528"/>
    </row>
    <row r="40" spans="1:65">
      <c r="Q40" s="567"/>
      <c r="R40" s="567"/>
      <c r="S40" s="567"/>
      <c r="T40" s="567"/>
      <c r="U40" s="567"/>
      <c r="V40" s="567"/>
      <c r="W40" s="567"/>
    </row>
    <row r="41" spans="1:65" s="28" customFormat="1">
      <c r="A41" s="28" t="s">
        <v>792</v>
      </c>
      <c r="E41" s="117">
        <f>1/1000</f>
        <v>1E-3</v>
      </c>
      <c r="F41" s="28" t="s">
        <v>202</v>
      </c>
      <c r="O41" s="483">
        <f>O42*$E$41</f>
        <v>0</v>
      </c>
      <c r="P41" s="483">
        <f t="shared" ref="P41:AW41" si="21">P42*$E$41</f>
        <v>0</v>
      </c>
      <c r="Q41" s="483">
        <f t="shared" si="21"/>
        <v>0</v>
      </c>
      <c r="R41" s="483">
        <f>R42*$E$41</f>
        <v>1.0607317326573902</v>
      </c>
      <c r="S41" s="483">
        <f t="shared" si="21"/>
        <v>1.1126494284335653</v>
      </c>
      <c r="T41" s="483">
        <f t="shared" si="21"/>
        <v>1.1668294314671666</v>
      </c>
      <c r="U41" s="483">
        <f t="shared" si="21"/>
        <v>1.2233592789014327</v>
      </c>
      <c r="V41" s="483">
        <f t="shared" si="21"/>
        <v>1.2823365913240026</v>
      </c>
      <c r="W41" s="483">
        <f t="shared" si="21"/>
        <v>1.3438596389146227</v>
      </c>
      <c r="X41" s="483">
        <f t="shared" si="21"/>
        <v>1.4080249352168257</v>
      </c>
      <c r="Y41" s="483">
        <f t="shared" si="21"/>
        <v>1.4749330278693928</v>
      </c>
      <c r="Z41" s="483">
        <f t="shared" si="21"/>
        <v>1.5446862221799631</v>
      </c>
      <c r="AA41" s="483">
        <f t="shared" si="21"/>
        <v>1.6173867081198547</v>
      </c>
      <c r="AB41" s="483">
        <f t="shared" si="21"/>
        <v>1.6931386726683209</v>
      </c>
      <c r="AC41" s="483">
        <f t="shared" si="21"/>
        <v>1.77205656195684</v>
      </c>
      <c r="AD41" s="483">
        <f t="shared" si="21"/>
        <v>1.8542565609568957</v>
      </c>
      <c r="AE41" s="483">
        <f t="shared" si="21"/>
        <v>1.939858918290049</v>
      </c>
      <c r="AF41" s="483">
        <f t="shared" si="21"/>
        <v>2.028988606909619</v>
      </c>
      <c r="AG41" s="483">
        <f t="shared" si="21"/>
        <v>2.1217772119735967</v>
      </c>
      <c r="AH41" s="483">
        <f t="shared" si="21"/>
        <v>2.2183631462817517</v>
      </c>
      <c r="AI41" s="483">
        <f t="shared" si="21"/>
        <v>2.3188855507766553</v>
      </c>
      <c r="AJ41" s="483">
        <f t="shared" si="21"/>
        <v>2.4234845742835329</v>
      </c>
      <c r="AK41" s="483">
        <f t="shared" si="21"/>
        <v>2.5323037295586874</v>
      </c>
      <c r="AL41" s="483">
        <f t="shared" si="21"/>
        <v>2.6454969985937571</v>
      </c>
      <c r="AM41" s="483">
        <f t="shared" si="21"/>
        <v>2.7632233681494558</v>
      </c>
      <c r="AN41" s="483">
        <f t="shared" si="21"/>
        <v>2.8856413166886301</v>
      </c>
      <c r="AO41" s="483">
        <f t="shared" si="21"/>
        <v>3.0129100330500158</v>
      </c>
      <c r="AP41" s="483">
        <f t="shared" si="21"/>
        <v>3.1690556496023978</v>
      </c>
      <c r="AQ41" s="483">
        <f t="shared" si="21"/>
        <v>3.3046376251497507</v>
      </c>
      <c r="AR41" s="483">
        <f t="shared" si="21"/>
        <v>3.4452829903305822</v>
      </c>
      <c r="AS41" s="483">
        <f t="shared" si="21"/>
        <v>3.5911483789188292</v>
      </c>
      <c r="AT41" s="483">
        <f t="shared" si="21"/>
        <v>3.7423921377779958</v>
      </c>
      <c r="AU41" s="483">
        <f t="shared" si="21"/>
        <v>3.8991802972766822</v>
      </c>
      <c r="AV41" s="483">
        <f t="shared" si="21"/>
        <v>4.0616948131301562</v>
      </c>
      <c r="AW41" s="483">
        <f t="shared" si="21"/>
        <v>4.2301213256195531</v>
      </c>
    </row>
    <row r="42" spans="1:65" outlineLevel="1">
      <c r="A42" t="s">
        <v>802</v>
      </c>
      <c r="B42" t="s">
        <v>203</v>
      </c>
      <c r="O42" s="289">
        <f>PRODUCT(O43,O45)*$E$41</f>
        <v>0</v>
      </c>
      <c r="P42" s="289">
        <f t="shared" ref="P42:AW42" si="22">PRODUCT(P43,P45)*$E$41</f>
        <v>0</v>
      </c>
      <c r="Q42" s="289">
        <f t="shared" si="22"/>
        <v>0</v>
      </c>
      <c r="R42" s="289">
        <f>PRODUCT(R43,R45)*$E$41</f>
        <v>1060.7317326573902</v>
      </c>
      <c r="S42" s="289">
        <f t="shared" si="22"/>
        <v>1112.6494284335652</v>
      </c>
      <c r="T42" s="289">
        <f t="shared" si="22"/>
        <v>1166.8294314671666</v>
      </c>
      <c r="U42" s="289">
        <f t="shared" si="22"/>
        <v>1223.3592789014326</v>
      </c>
      <c r="V42" s="289">
        <f t="shared" si="22"/>
        <v>1282.3365913240025</v>
      </c>
      <c r="W42" s="289">
        <f t="shared" si="22"/>
        <v>1343.8596389146226</v>
      </c>
      <c r="X42" s="289">
        <f t="shared" si="22"/>
        <v>1408.0249352168257</v>
      </c>
      <c r="Y42" s="289">
        <f t="shared" si="22"/>
        <v>1474.9330278693928</v>
      </c>
      <c r="Z42" s="289">
        <f t="shared" si="22"/>
        <v>1544.6862221799631</v>
      </c>
      <c r="AA42" s="289">
        <f t="shared" si="22"/>
        <v>1617.3867081198548</v>
      </c>
      <c r="AB42" s="289">
        <f t="shared" si="22"/>
        <v>1693.1386726683209</v>
      </c>
      <c r="AC42" s="289">
        <f t="shared" si="22"/>
        <v>1772.0565619568399</v>
      </c>
      <c r="AD42" s="289">
        <f t="shared" si="22"/>
        <v>1854.2565609568958</v>
      </c>
      <c r="AE42" s="289">
        <f t="shared" si="22"/>
        <v>1939.8589182900489</v>
      </c>
      <c r="AF42" s="289">
        <f t="shared" si="22"/>
        <v>2028.988606909619</v>
      </c>
      <c r="AG42" s="289">
        <f t="shared" si="22"/>
        <v>2121.7772119735969</v>
      </c>
      <c r="AH42" s="289">
        <f t="shared" si="22"/>
        <v>2218.3631462817516</v>
      </c>
      <c r="AI42" s="289">
        <f t="shared" si="22"/>
        <v>2318.8855507766552</v>
      </c>
      <c r="AJ42" s="289">
        <f t="shared" si="22"/>
        <v>2423.4845742835328</v>
      </c>
      <c r="AK42" s="289">
        <f t="shared" si="22"/>
        <v>2532.3037295586873</v>
      </c>
      <c r="AL42" s="289">
        <f t="shared" si="22"/>
        <v>2645.4969985937569</v>
      </c>
      <c r="AM42" s="289">
        <f t="shared" si="22"/>
        <v>2763.2233681494558</v>
      </c>
      <c r="AN42" s="289">
        <f t="shared" si="22"/>
        <v>2885.64131668863</v>
      </c>
      <c r="AO42" s="289">
        <f t="shared" si="22"/>
        <v>3012.910033050016</v>
      </c>
      <c r="AP42" s="289">
        <f t="shared" si="22"/>
        <v>3169.0556496023978</v>
      </c>
      <c r="AQ42" s="289">
        <f t="shared" si="22"/>
        <v>3304.6376251497504</v>
      </c>
      <c r="AR42" s="289">
        <f t="shared" si="22"/>
        <v>3445.2829903305819</v>
      </c>
      <c r="AS42" s="289">
        <f t="shared" si="22"/>
        <v>3591.1483789188292</v>
      </c>
      <c r="AT42" s="289">
        <f t="shared" si="22"/>
        <v>3742.3921377779957</v>
      </c>
      <c r="AU42" s="289">
        <f t="shared" si="22"/>
        <v>3899.1802972766823</v>
      </c>
      <c r="AV42" s="289">
        <f t="shared" si="22"/>
        <v>4061.694813130156</v>
      </c>
      <c r="AW42" s="289">
        <f t="shared" si="22"/>
        <v>4230.1213256195533</v>
      </c>
    </row>
    <row r="43" spans="1:65" outlineLevel="1">
      <c r="A43" t="s">
        <v>794</v>
      </c>
      <c r="B43" t="s">
        <v>801</v>
      </c>
      <c r="E43" s="99">
        <v>3</v>
      </c>
      <c r="F43" t="s">
        <v>796</v>
      </c>
      <c r="G43" t="s">
        <v>1715</v>
      </c>
      <c r="O43" s="47">
        <f t="shared" ref="O43:AW43" si="23">$E$43*O$4*O$5</f>
        <v>16.392475249149104</v>
      </c>
      <c r="P43" s="47">
        <f t="shared" si="23"/>
        <v>17.04978136453165</v>
      </c>
      <c r="Q43" s="47">
        <f t="shared" si="23"/>
        <v>17.732753046899603</v>
      </c>
      <c r="R43" s="47">
        <f t="shared" si="23"/>
        <v>18.443082870052091</v>
      </c>
      <c r="S43" s="47">
        <f t="shared" si="23"/>
        <v>19.18186673281847</v>
      </c>
      <c r="T43" s="47">
        <f t="shared" si="23"/>
        <v>19.95024443299965</v>
      </c>
      <c r="U43" s="47">
        <f t="shared" si="23"/>
        <v>20.749401425851325</v>
      </c>
      <c r="V43" s="47">
        <f t="shared" si="23"/>
        <v>21.580570653007616</v>
      </c>
      <c r="W43" s="47">
        <f t="shared" si="23"/>
        <v>22.445034444666906</v>
      </c>
      <c r="X43" s="47">
        <f t="shared" si="23"/>
        <v>23.344126497974404</v>
      </c>
      <c r="Y43" s="47">
        <f t="shared" si="23"/>
        <v>24.279233934653828</v>
      </c>
      <c r="Z43" s="47">
        <f t="shared" si="23"/>
        <v>25.251799441062659</v>
      </c>
      <c r="AA43" s="47">
        <f t="shared" si="23"/>
        <v>26.263323493972663</v>
      </c>
      <c r="AB43" s="47">
        <f t="shared" si="23"/>
        <v>27.315366675509662</v>
      </c>
      <c r="AC43" s="47">
        <f t="shared" si="23"/>
        <v>28.409552080823957</v>
      </c>
      <c r="AD43" s="47">
        <f t="shared" si="23"/>
        <v>29.547567822206055</v>
      </c>
      <c r="AE43" s="47">
        <f t="shared" si="23"/>
        <v>30.731169633511012</v>
      </c>
      <c r="AF43" s="47">
        <f t="shared" si="23"/>
        <v>31.962183578909507</v>
      </c>
      <c r="AG43" s="47">
        <f t="shared" si="23"/>
        <v>33.242508870144739</v>
      </c>
      <c r="AH43" s="47">
        <f t="shared" si="23"/>
        <v>34.574120796641587</v>
      </c>
      <c r="AI43" s="47">
        <f t="shared" si="23"/>
        <v>35.95907377298866</v>
      </c>
      <c r="AJ43" s="47">
        <f t="shared" si="23"/>
        <v>37.399504508494807</v>
      </c>
      <c r="AK43" s="47">
        <f t="shared" si="23"/>
        <v>38.897635303710203</v>
      </c>
      <c r="AL43" s="47">
        <f t="shared" si="23"/>
        <v>40.455777478997824</v>
      </c>
      <c r="AM43" s="47">
        <f t="shared" si="23"/>
        <v>42.07633494044498</v>
      </c>
      <c r="AN43" s="47">
        <f t="shared" si="23"/>
        <v>43.761807888616268</v>
      </c>
      <c r="AO43" s="47">
        <f t="shared" si="23"/>
        <v>45.514796675869981</v>
      </c>
      <c r="AP43" s="47">
        <f t="shared" si="23"/>
        <v>47.338005818188954</v>
      </c>
      <c r="AQ43" s="47">
        <f t="shared" si="23"/>
        <v>49.234248167715435</v>
      </c>
      <c r="AR43" s="47">
        <f t="shared" si="23"/>
        <v>51.206449252427078</v>
      </c>
      <c r="AS43" s="47">
        <f t="shared" si="23"/>
        <v>53.257651789649749</v>
      </c>
      <c r="AT43" s="47">
        <f t="shared" si="23"/>
        <v>55.391020380370229</v>
      </c>
      <c r="AU43" s="47">
        <f t="shared" si="23"/>
        <v>57.609846391591525</v>
      </c>
      <c r="AV43" s="47">
        <f t="shared" si="23"/>
        <v>59.917553034262909</v>
      </c>
      <c r="AW43" s="47">
        <f t="shared" si="23"/>
        <v>62.3177006446194</v>
      </c>
    </row>
    <row r="44" spans="1:65" outlineLevel="1"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</row>
    <row r="45" spans="1:65" s="53" customFormat="1" outlineLevel="1">
      <c r="A45" s="290" t="s">
        <v>794</v>
      </c>
      <c r="B45" s="53" t="s">
        <v>763</v>
      </c>
      <c r="E45" s="183">
        <v>1</v>
      </c>
      <c r="F45" s="53" t="s">
        <v>793</v>
      </c>
      <c r="O45" s="299">
        <f>O46*$E$45</f>
        <v>0</v>
      </c>
      <c r="P45" s="299">
        <f>P46*$E$45</f>
        <v>0</v>
      </c>
      <c r="Q45" s="299">
        <f>Q46*$E$45</f>
        <v>0</v>
      </c>
      <c r="R45" s="299">
        <f>R46*$E$45</f>
        <v>57513.797456270615</v>
      </c>
      <c r="S45" s="299">
        <f t="shared" ref="S45:AW45" si="24">S46*$E$45</f>
        <v>58005.273622818</v>
      </c>
      <c r="T45" s="299">
        <f t="shared" si="24"/>
        <v>58486.97420153494</v>
      </c>
      <c r="U45" s="299">
        <f t="shared" si="24"/>
        <v>58958.774462634385</v>
      </c>
      <c r="V45" s="299">
        <f t="shared" si="24"/>
        <v>59420.884273293639</v>
      </c>
      <c r="W45" s="299">
        <f t="shared" si="24"/>
        <v>59873.360507759564</v>
      </c>
      <c r="X45" s="299">
        <f t="shared" si="24"/>
        <v>60316.025760869728</v>
      </c>
      <c r="Y45" s="299">
        <f t="shared" si="24"/>
        <v>60748.746514782586</v>
      </c>
      <c r="Z45" s="299">
        <f t="shared" si="24"/>
        <v>61171.332592959909</v>
      </c>
      <c r="AA45" s="299">
        <f t="shared" si="24"/>
        <v>61583.474326508571</v>
      </c>
      <c r="AB45" s="299">
        <f t="shared" si="24"/>
        <v>61984.841455060916</v>
      </c>
      <c r="AC45" s="299">
        <f t="shared" si="24"/>
        <v>62375.378426080599</v>
      </c>
      <c r="AD45" s="299">
        <f t="shared" si="24"/>
        <v>62754.964202615542</v>
      </c>
      <c r="AE45" s="299">
        <f t="shared" si="24"/>
        <v>63123.497784956307</v>
      </c>
      <c r="AF45" s="299">
        <f t="shared" si="24"/>
        <v>63480.913370651644</v>
      </c>
      <c r="AG45" s="299">
        <f t="shared" si="24"/>
        <v>63827.228572364933</v>
      </c>
      <c r="AH45" s="299">
        <f t="shared" si="24"/>
        <v>64162.532413470239</v>
      </c>
      <c r="AI45" s="299">
        <f t="shared" si="24"/>
        <v>64486.798670507749</v>
      </c>
      <c r="AJ45" s="299">
        <f t="shared" si="24"/>
        <v>64799.911285805138</v>
      </c>
      <c r="AK45" s="299">
        <f t="shared" si="24"/>
        <v>65101.739727534201</v>
      </c>
      <c r="AL45" s="299">
        <f t="shared" si="24"/>
        <v>65392.316337688426</v>
      </c>
      <c r="AM45" s="299">
        <f t="shared" si="24"/>
        <v>65671.674399886149</v>
      </c>
      <c r="AN45" s="299">
        <f t="shared" si="24"/>
        <v>65939.719036134018</v>
      </c>
      <c r="AO45" s="299">
        <f t="shared" si="24"/>
        <v>66196.275784910482</v>
      </c>
      <c r="AP45" s="299">
        <f t="shared" si="24"/>
        <v>66945.271454268426</v>
      </c>
      <c r="AQ45" s="299">
        <f t="shared" si="24"/>
        <v>67120.70861512034</v>
      </c>
      <c r="AR45" s="299">
        <f t="shared" si="24"/>
        <v>67282.208405951576</v>
      </c>
      <c r="AS45" s="299">
        <f t="shared" si="24"/>
        <v>67429.716824592397</v>
      </c>
      <c r="AT45" s="299">
        <f t="shared" si="24"/>
        <v>67563.155762052818</v>
      </c>
      <c r="AU45" s="299">
        <f t="shared" si="24"/>
        <v>67682.532440249473</v>
      </c>
      <c r="AV45" s="299">
        <f t="shared" si="24"/>
        <v>67788.062219555926</v>
      </c>
      <c r="AW45" s="299">
        <f t="shared" si="24"/>
        <v>67879.932697497366</v>
      </c>
    </row>
    <row r="46" spans="1:65" outlineLevel="2">
      <c r="A46" t="s">
        <v>1427</v>
      </c>
      <c r="B46" t="s">
        <v>1428</v>
      </c>
      <c r="C46" t="s">
        <v>1449</v>
      </c>
      <c r="E46" s="115">
        <v>0</v>
      </c>
      <c r="O46" s="426">
        <v>0</v>
      </c>
      <c r="P46" s="426">
        <v>0</v>
      </c>
      <c r="Q46" s="426">
        <v>0</v>
      </c>
      <c r="R46" s="426">
        <v>57513.797456270615</v>
      </c>
      <c r="S46" s="426">
        <v>58005.273622818</v>
      </c>
      <c r="T46" s="426">
        <v>58486.97420153494</v>
      </c>
      <c r="U46" s="426">
        <v>58958.774462634385</v>
      </c>
      <c r="V46" s="426">
        <v>59420.884273293639</v>
      </c>
      <c r="W46" s="426">
        <v>59873.360507759564</v>
      </c>
      <c r="X46" s="426">
        <v>60316.025760869728</v>
      </c>
      <c r="Y46" s="426">
        <v>60748.746514782586</v>
      </c>
      <c r="Z46" s="426">
        <v>61171.332592959909</v>
      </c>
      <c r="AA46" s="426">
        <v>61583.474326508571</v>
      </c>
      <c r="AB46" s="426">
        <v>61984.841455060916</v>
      </c>
      <c r="AC46" s="426">
        <v>62375.378426080599</v>
      </c>
      <c r="AD46" s="426">
        <v>62754.964202615542</v>
      </c>
      <c r="AE46" s="426">
        <v>63123.497784956307</v>
      </c>
      <c r="AF46" s="426">
        <v>63480.913370651644</v>
      </c>
      <c r="AG46" s="426">
        <v>63827.228572364933</v>
      </c>
      <c r="AH46" s="426">
        <v>64162.532413470239</v>
      </c>
      <c r="AI46" s="426">
        <v>64486.798670507749</v>
      </c>
      <c r="AJ46" s="426">
        <v>64799.911285805138</v>
      </c>
      <c r="AK46" s="426">
        <v>65101.739727534201</v>
      </c>
      <c r="AL46" s="426">
        <v>65392.316337688426</v>
      </c>
      <c r="AM46" s="426">
        <v>65671.674399886149</v>
      </c>
      <c r="AN46" s="426">
        <v>65939.719036134018</v>
      </c>
      <c r="AO46" s="426">
        <v>66196.275784910482</v>
      </c>
      <c r="AP46" s="426">
        <v>66945.271454268426</v>
      </c>
      <c r="AQ46" s="426">
        <v>67120.70861512034</v>
      </c>
      <c r="AR46" s="426">
        <v>67282.208405951576</v>
      </c>
      <c r="AS46" s="426">
        <v>67429.716824592397</v>
      </c>
      <c r="AT46" s="426">
        <v>67563.155762052818</v>
      </c>
      <c r="AU46" s="426">
        <v>67682.532440249473</v>
      </c>
      <c r="AV46" s="426">
        <v>67788.062219555926</v>
      </c>
      <c r="AW46" s="426">
        <v>67879.932697497366</v>
      </c>
    </row>
    <row r="47" spans="1:65" s="728" customFormat="1" ht="15" outlineLevel="1"/>
    <row r="48" spans="1:65" s="53" customFormat="1" outlineLevel="1">
      <c r="A48" s="294" t="s">
        <v>806</v>
      </c>
      <c r="B48" s="294"/>
      <c r="C48" s="294"/>
      <c r="D48" s="294"/>
      <c r="G48" s="294"/>
      <c r="H48" s="294"/>
      <c r="I48" s="294"/>
      <c r="J48" s="294"/>
      <c r="K48" s="294"/>
      <c r="L48" s="294"/>
      <c r="M48" s="294"/>
      <c r="N48" s="294"/>
      <c r="O48" s="294"/>
      <c r="P48" s="294"/>
      <c r="Q48" s="294"/>
      <c r="R48" s="294"/>
      <c r="S48" s="294"/>
      <c r="T48" s="294"/>
      <c r="U48" s="294"/>
      <c r="V48" s="294"/>
      <c r="W48" s="294"/>
      <c r="X48" s="294"/>
      <c r="Y48" s="294"/>
      <c r="Z48" s="294"/>
      <c r="AA48" s="294"/>
      <c r="AB48" s="294"/>
      <c r="AC48" s="294"/>
      <c r="AD48" s="294"/>
      <c r="AE48" s="526"/>
      <c r="AF48" s="526"/>
      <c r="AG48" s="526"/>
      <c r="AH48" s="526"/>
      <c r="AI48" s="526"/>
      <c r="AJ48" s="526"/>
      <c r="AK48" s="526"/>
      <c r="AL48" s="526"/>
      <c r="AM48" s="526"/>
      <c r="AN48" s="526"/>
      <c r="AO48" s="526"/>
      <c r="AP48" s="526"/>
      <c r="AQ48" s="526"/>
      <c r="AR48" s="526"/>
      <c r="AS48" s="526"/>
      <c r="AT48" s="526"/>
      <c r="AU48" s="526"/>
      <c r="AV48" s="526"/>
      <c r="AW48" s="529"/>
      <c r="AX48" s="526"/>
      <c r="AY48" s="526"/>
      <c r="AZ48" s="526"/>
      <c r="BA48" s="526"/>
      <c r="BB48" s="526"/>
      <c r="BC48" s="526"/>
      <c r="BD48" s="526"/>
      <c r="BE48" s="526"/>
      <c r="BF48" s="526"/>
      <c r="BG48" s="526"/>
      <c r="BH48" s="526"/>
      <c r="BI48" s="526"/>
      <c r="BJ48" s="526"/>
      <c r="BK48" s="526"/>
      <c r="BL48" s="526"/>
      <c r="BM48" s="526"/>
    </row>
    <row r="49" spans="1:65" outlineLevel="2">
      <c r="A49" t="s">
        <v>802</v>
      </c>
      <c r="B49" t="s">
        <v>203</v>
      </c>
      <c r="D49" s="67"/>
      <c r="O49" s="303">
        <f t="shared" ref="O49:AW49" si="25">O42</f>
        <v>0</v>
      </c>
      <c r="P49" s="303">
        <f t="shared" si="25"/>
        <v>0</v>
      </c>
      <c r="Q49" s="303">
        <f t="shared" si="25"/>
        <v>0</v>
      </c>
      <c r="R49" s="303">
        <f t="shared" si="25"/>
        <v>1060.7317326573902</v>
      </c>
      <c r="S49" s="303">
        <f>S42</f>
        <v>1112.6494284335652</v>
      </c>
      <c r="T49" s="303">
        <f t="shared" si="25"/>
        <v>1166.8294314671666</v>
      </c>
      <c r="U49" s="303">
        <f t="shared" si="25"/>
        <v>1223.3592789014326</v>
      </c>
      <c r="V49" s="303">
        <f t="shared" si="25"/>
        <v>1282.3365913240025</v>
      </c>
      <c r="W49" s="303">
        <f t="shared" si="25"/>
        <v>1343.8596389146226</v>
      </c>
      <c r="X49" s="303">
        <f t="shared" si="25"/>
        <v>1408.0249352168257</v>
      </c>
      <c r="Y49" s="303">
        <f t="shared" si="25"/>
        <v>1474.9330278693928</v>
      </c>
      <c r="Z49" s="303">
        <f t="shared" si="25"/>
        <v>1544.6862221799631</v>
      </c>
      <c r="AA49" s="303">
        <f t="shared" si="25"/>
        <v>1617.3867081198548</v>
      </c>
      <c r="AB49" s="303">
        <f t="shared" si="25"/>
        <v>1693.1386726683209</v>
      </c>
      <c r="AC49" s="303">
        <f t="shared" si="25"/>
        <v>1772.0565619568399</v>
      </c>
      <c r="AD49" s="303">
        <f t="shared" si="25"/>
        <v>1854.2565609568958</v>
      </c>
      <c r="AE49" s="303">
        <f t="shared" si="25"/>
        <v>1939.8589182900489</v>
      </c>
      <c r="AF49" s="303">
        <f t="shared" si="25"/>
        <v>2028.988606909619</v>
      </c>
      <c r="AG49" s="303">
        <f t="shared" si="25"/>
        <v>2121.7772119735969</v>
      </c>
      <c r="AH49" s="303">
        <f t="shared" si="25"/>
        <v>2218.3631462817516</v>
      </c>
      <c r="AI49" s="303">
        <f t="shared" si="25"/>
        <v>2318.8855507766552</v>
      </c>
      <c r="AJ49" s="303">
        <f t="shared" si="25"/>
        <v>2423.4845742835328</v>
      </c>
      <c r="AK49" s="303">
        <f t="shared" si="25"/>
        <v>2532.3037295586873</v>
      </c>
      <c r="AL49" s="303">
        <f t="shared" si="25"/>
        <v>2645.4969985937569</v>
      </c>
      <c r="AM49" s="303">
        <f t="shared" si="25"/>
        <v>2763.2233681494558</v>
      </c>
      <c r="AN49" s="303">
        <f t="shared" si="25"/>
        <v>2885.64131668863</v>
      </c>
      <c r="AO49" s="303">
        <f t="shared" si="25"/>
        <v>3012.910033050016</v>
      </c>
      <c r="AP49" s="303">
        <f t="shared" si="25"/>
        <v>3169.0556496023978</v>
      </c>
      <c r="AQ49" s="303">
        <f t="shared" si="25"/>
        <v>3304.6376251497504</v>
      </c>
      <c r="AR49" s="303">
        <f t="shared" si="25"/>
        <v>3445.2829903305819</v>
      </c>
      <c r="AS49" s="303">
        <f t="shared" si="25"/>
        <v>3591.1483789188292</v>
      </c>
      <c r="AT49" s="303">
        <f t="shared" si="25"/>
        <v>3742.3921377779957</v>
      </c>
      <c r="AU49" s="303">
        <f t="shared" si="25"/>
        <v>3899.1802972766823</v>
      </c>
      <c r="AV49" s="303">
        <f t="shared" si="25"/>
        <v>4061.694813130156</v>
      </c>
      <c r="AW49" s="303">
        <f t="shared" si="25"/>
        <v>4230.1213256195533</v>
      </c>
    </row>
    <row r="50" spans="1:65" outlineLevel="2">
      <c r="A50" t="s">
        <v>803</v>
      </c>
      <c r="B50" t="s">
        <v>203</v>
      </c>
      <c r="D50" s="67"/>
      <c r="O50" s="303">
        <f>-MF!AE313</f>
        <v>0</v>
      </c>
      <c r="P50" s="303">
        <f>-MF!AF313</f>
        <v>0</v>
      </c>
      <c r="Q50" s="303">
        <f>-MF!AG313</f>
        <v>0</v>
      </c>
      <c r="R50" s="303">
        <f>-MF!AH313</f>
        <v>-1083.7851506205373</v>
      </c>
      <c r="S50" s="303">
        <f>-MF!AI313</f>
        <v>-306.52830346396377</v>
      </c>
      <c r="T50" s="303">
        <f>-MF!AJ313</f>
        <v>-317.88453288848416</v>
      </c>
      <c r="U50" s="303">
        <f>-MF!AK313</f>
        <v>-329.66148674622957</v>
      </c>
      <c r="V50" s="303">
        <f>-MF!AL313</f>
        <v>-341.87475199323063</v>
      </c>
      <c r="W50" s="303">
        <f>-MF!AM313</f>
        <v>-354.54049304948035</v>
      </c>
      <c r="X50" s="303">
        <f>-MF!AN313</f>
        <v>-367.67547319276019</v>
      </c>
      <c r="Y50" s="303">
        <f>-MF!AO313</f>
        <v>-381.29707674506295</v>
      </c>
      <c r="Z50" s="303">
        <f>-MF!AP313</f>
        <v>-395.42333208097489</v>
      </c>
      <c r="AA50" s="303">
        <f>-MF!AQ313</f>
        <v>-410.0729354884715</v>
      </c>
      <c r="AB50" s="303">
        <f>-MF!AR313</f>
        <v>-425.26527591370422</v>
      </c>
      <c r="AC50" s="303">
        <f>-MF!AS313</f>
        <v>-441.02046062253066</v>
      </c>
      <c r="AD50" s="303">
        <f>-MF!AT313</f>
        <v>-457.35934181274962</v>
      </c>
      <c r="AE50" s="303">
        <f>-MF!AU313</f>
        <v>-474.30354421226406</v>
      </c>
      <c r="AF50" s="303">
        <f>-MF!AV313</f>
        <v>-491.87549369969787</v>
      </c>
      <c r="AG50" s="303">
        <f>-MF!AW313</f>
        <v>-510.09844698534664</v>
      </c>
      <c r="AH50" s="303">
        <f>-MF!AX313</f>
        <v>-528.99652239174418</v>
      </c>
      <c r="AI50" s="303">
        <f>-MF!AY313</f>
        <v>-548.59473177458597</v>
      </c>
      <c r="AJ50" s="303">
        <f>-MF!AZ313</f>
        <v>-568.91901362625435</v>
      </c>
      <c r="AK50" s="303">
        <f>-MF!BA313</f>
        <v>-589.99626740576093</v>
      </c>
      <c r="AL50" s="303">
        <f>-MF!BB313</f>
        <v>-611.85438914053941</v>
      </c>
      <c r="AM50" s="303">
        <f>-MF!BC313</f>
        <v>-634.5223083472124</v>
      </c>
      <c r="AN50" s="303">
        <f>-MF!BD313</f>
        <v>-658.03002632019331</v>
      </c>
      <c r="AO50" s="303">
        <f>-MF!BE313</f>
        <v>-682.40865583880077</v>
      </c>
      <c r="AP50" s="303">
        <f>-MF!BF313</f>
        <v>-707.69046234543873</v>
      </c>
      <c r="AQ50" s="303">
        <f>-MF!BG313</f>
        <v>-733.90890664934125</v>
      </c>
      <c r="AR50" s="303">
        <f>-MF!BH313</f>
        <v>-761.09868921240104</v>
      </c>
      <c r="AS50" s="303">
        <f>-MF!BI313</f>
        <v>-789.29579607569531</v>
      </c>
      <c r="AT50" s="303">
        <f>-MF!BJ313</f>
        <v>-818.53754648749305</v>
      </c>
      <c r="AU50" s="303">
        <f>-MF!BK313</f>
        <v>-848.86264229577864</v>
      </c>
      <c r="AV50" s="303">
        <f>-MF!BL313</f>
        <v>-880.31121917066639</v>
      </c>
      <c r="AW50" s="303">
        <f>-MF!BM313</f>
        <v>-912.92489972449664</v>
      </c>
    </row>
    <row r="51" spans="1:65" outlineLevel="2">
      <c r="A51" t="s">
        <v>805</v>
      </c>
      <c r="B51" t="s">
        <v>203</v>
      </c>
      <c r="D51" s="67"/>
      <c r="O51" s="123">
        <f>SUM(O49:O50)</f>
        <v>0</v>
      </c>
      <c r="P51" s="123">
        <f t="shared" ref="P51:AW51" si="26">SUM(P49:P50)</f>
        <v>0</v>
      </c>
      <c r="Q51" s="123">
        <f t="shared" si="26"/>
        <v>0</v>
      </c>
      <c r="R51" s="123">
        <f>SUM(R49:R50)</f>
        <v>-23.053417963147012</v>
      </c>
      <c r="S51" s="123">
        <f t="shared" si="26"/>
        <v>806.1211249696014</v>
      </c>
      <c r="T51" s="123">
        <f t="shared" si="26"/>
        <v>848.94489857868246</v>
      </c>
      <c r="U51" s="123">
        <f t="shared" si="26"/>
        <v>893.69779215520305</v>
      </c>
      <c r="V51" s="123">
        <f t="shared" si="26"/>
        <v>940.46183933077191</v>
      </c>
      <c r="W51" s="123">
        <f t="shared" si="26"/>
        <v>989.31914586514222</v>
      </c>
      <c r="X51" s="123">
        <f t="shared" si="26"/>
        <v>1040.3494620240656</v>
      </c>
      <c r="Y51" s="123">
        <f t="shared" si="26"/>
        <v>1093.6359511243299</v>
      </c>
      <c r="Z51" s="123">
        <f t="shared" si="26"/>
        <v>1149.2628900989882</v>
      </c>
      <c r="AA51" s="123">
        <f t="shared" si="26"/>
        <v>1207.3137726313832</v>
      </c>
      <c r="AB51" s="123">
        <f t="shared" si="26"/>
        <v>1267.8733967546166</v>
      </c>
      <c r="AC51" s="123">
        <f t="shared" si="26"/>
        <v>1331.0361013343093</v>
      </c>
      <c r="AD51" s="123">
        <f t="shared" si="26"/>
        <v>1396.8972191441462</v>
      </c>
      <c r="AE51" s="123">
        <f t="shared" si="26"/>
        <v>1465.5553740777848</v>
      </c>
      <c r="AF51" s="123">
        <f t="shared" si="26"/>
        <v>1537.113113209921</v>
      </c>
      <c r="AG51" s="123">
        <f t="shared" si="26"/>
        <v>1611.6787649882504</v>
      </c>
      <c r="AH51" s="123">
        <f t="shared" si="26"/>
        <v>1689.3666238900073</v>
      </c>
      <c r="AI51" s="123">
        <f t="shared" si="26"/>
        <v>1770.2908190020694</v>
      </c>
      <c r="AJ51" s="123">
        <f t="shared" si="26"/>
        <v>1854.5655606572784</v>
      </c>
      <c r="AK51" s="123">
        <f t="shared" si="26"/>
        <v>1942.3074621529263</v>
      </c>
      <c r="AL51" s="123">
        <f t="shared" si="26"/>
        <v>2033.6426094532176</v>
      </c>
      <c r="AM51" s="123">
        <f t="shared" si="26"/>
        <v>2128.7010598022434</v>
      </c>
      <c r="AN51" s="123">
        <f t="shared" si="26"/>
        <v>2227.6112903684366</v>
      </c>
      <c r="AO51" s="123">
        <f t="shared" si="26"/>
        <v>2330.5013772112152</v>
      </c>
      <c r="AP51" s="123">
        <f t="shared" si="26"/>
        <v>2461.365187256959</v>
      </c>
      <c r="AQ51" s="123">
        <f t="shared" si="26"/>
        <v>2570.7287185004093</v>
      </c>
      <c r="AR51" s="123">
        <f t="shared" si="26"/>
        <v>2684.1843011181809</v>
      </c>
      <c r="AS51" s="123">
        <f t="shared" si="26"/>
        <v>2801.8525828431339</v>
      </c>
      <c r="AT51" s="123">
        <f t="shared" si="26"/>
        <v>2923.8545912905029</v>
      </c>
      <c r="AU51" s="123">
        <f t="shared" si="26"/>
        <v>3050.3176549809036</v>
      </c>
      <c r="AV51" s="123">
        <f t="shared" si="26"/>
        <v>3181.3835939594896</v>
      </c>
      <c r="AW51" s="123">
        <f t="shared" si="26"/>
        <v>3317.1964258950566</v>
      </c>
    </row>
    <row r="52" spans="1:65" outlineLevel="2">
      <c r="D52" t="s">
        <v>68</v>
      </c>
      <c r="E52" s="160">
        <f>MF!$E$47</f>
        <v>8.6047959075244013E-2</v>
      </c>
      <c r="F52" t="s">
        <v>69</v>
      </c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</row>
    <row r="53" spans="1:65" outlineLevel="2">
      <c r="D53" t="s">
        <v>68</v>
      </c>
      <c r="O53" s="45">
        <f>MF!AE47</f>
        <v>0.85956124524280086</v>
      </c>
      <c r="P53" s="45">
        <f>MF!AF47</f>
        <v>0.791457907599869</v>
      </c>
      <c r="Q53" s="45">
        <f>MF!AG47</f>
        <v>0.72875042118193856</v>
      </c>
      <c r="R53" s="45">
        <f>MF!AH47</f>
        <v>0.67101127081207368</v>
      </c>
      <c r="S53" s="45">
        <f>MF!AI47</f>
        <v>0.61784681349010706</v>
      </c>
      <c r="T53" s="45">
        <f>MF!AJ47</f>
        <v>0.56889459468824533</v>
      </c>
      <c r="U53" s="45">
        <f>MF!AK47</f>
        <v>0.52382087727751159</v>
      </c>
      <c r="V53" s="45">
        <f>MF!AL47</f>
        <v>0.48231836623820767</v>
      </c>
      <c r="W53" s="45">
        <f>MF!AM47</f>
        <v>0.44410411364236219</v>
      </c>
      <c r="X53" s="45">
        <f>MF!AN47</f>
        <v>0.40891758962514985</v>
      </c>
      <c r="Y53" s="45">
        <f>MF!AO47</f>
        <v>0.3765189061939197</v>
      </c>
      <c r="Z53" s="45">
        <f>MF!AP47</f>
        <v>0.34668718176545421</v>
      </c>
      <c r="AA53" s="45">
        <f>MF!AQ47</f>
        <v>0.3192190352815118</v>
      </c>
      <c r="AB53" s="45">
        <f>MF!AR47</f>
        <v>0.29392719963612174</v>
      </c>
      <c r="AC53" s="45">
        <f>MF!AS47</f>
        <v>0.27063924496151803</v>
      </c>
      <c r="AD53" s="45">
        <f>MF!AT47</f>
        <v>0.24919640306857521</v>
      </c>
      <c r="AE53" s="45">
        <f>MF!AU47</f>
        <v>0.22945248502723831</v>
      </c>
      <c r="AF53" s="45">
        <f>MF!AV47</f>
        <v>0.21127288450743389</v>
      </c>
      <c r="AG53" s="45">
        <f>MF!AW47</f>
        <v>0.19453366008562831</v>
      </c>
      <c r="AH53" s="45">
        <f>MF!AX47</f>
        <v>0.17912069026055832</v>
      </c>
      <c r="AI53" s="45">
        <f>MF!AY47</f>
        <v>0.16492889541736008</v>
      </c>
      <c r="AJ53" s="45">
        <f>MF!AZ47</f>
        <v>0.15186152143575218</v>
      </c>
      <c r="AK53" s="45">
        <f>MF!BA47</f>
        <v>0.13982948005819221</v>
      </c>
      <c r="AL53" s="45">
        <f>MF!BB47</f>
        <v>0.12875074152089494</v>
      </c>
      <c r="AM53" s="45">
        <f>MF!BC47</f>
        <v>0.11854977530690682</v>
      </c>
      <c r="AN53" s="45">
        <f>MF!BD47</f>
        <v>0.10915703520850997</v>
      </c>
      <c r="AO53" s="45">
        <f>MF!BE47</f>
        <v>0.10050848518831138</v>
      </c>
      <c r="AP53" s="45">
        <f>MF!BF47</f>
        <v>9.2545162806523806E-2</v>
      </c>
      <c r="AQ53" s="45">
        <f>MF!BG47</f>
        <v>8.5212777238055717E-2</v>
      </c>
      <c r="AR53" s="45">
        <f>MF!BH47</f>
        <v>7.8461339138847314E-2</v>
      </c>
      <c r="AS53" s="45">
        <f>MF!BI47</f>
        <v>7.2244819838026428E-2</v>
      </c>
      <c r="AT53" s="45">
        <f>MF!BJ47</f>
        <v>6.6520837532388521E-2</v>
      </c>
      <c r="AU53" s="45">
        <f>MF!BK47</f>
        <v>6.1250368343797774E-2</v>
      </c>
      <c r="AV53" s="45">
        <f>MF!BL47</f>
        <v>5.6397480269611389E-2</v>
      </c>
      <c r="AW53" s="45">
        <f>MF!BM47</f>
        <v>5.192908821230427E-2</v>
      </c>
    </row>
    <row r="54" spans="1:65" outlineLevel="2">
      <c r="D54" t="s">
        <v>807</v>
      </c>
      <c r="O54" s="123">
        <f>O53*O51</f>
        <v>0</v>
      </c>
      <c r="P54" s="123">
        <f t="shared" ref="P54:AW54" si="27">P53*P51</f>
        <v>0</v>
      </c>
      <c r="Q54" s="123">
        <f t="shared" si="27"/>
        <v>0</v>
      </c>
      <c r="R54" s="123">
        <f>R53*R51</f>
        <v>-15.469103284013164</v>
      </c>
      <c r="S54" s="123">
        <f t="shared" si="27"/>
        <v>498.0593683495286</v>
      </c>
      <c r="T54" s="123">
        <f t="shared" si="27"/>
        <v>482.96016398957312</v>
      </c>
      <c r="U54" s="123">
        <f t="shared" si="27"/>
        <v>468.13756150771366</v>
      </c>
      <c r="V54" s="123">
        <f t="shared" si="27"/>
        <v>453.60201785539766</v>
      </c>
      <c r="W54" s="123">
        <f t="shared" si="27"/>
        <v>439.36070238385781</v>
      </c>
      <c r="X54" s="123">
        <f t="shared" si="27"/>
        <v>425.41719437870228</v>
      </c>
      <c r="Y54" s="123">
        <f t="shared" si="27"/>
        <v>411.77461209167973</v>
      </c>
      <c r="Z54" s="123">
        <f t="shared" si="27"/>
        <v>398.43471247603918</v>
      </c>
      <c r="AA54" s="123">
        <f t="shared" si="27"/>
        <v>385.39753778147264</v>
      </c>
      <c r="AB54" s="123">
        <f t="shared" si="27"/>
        <v>372.66247700122199</v>
      </c>
      <c r="AC54" s="123">
        <f t="shared" si="27"/>
        <v>360.23060548164005</v>
      </c>
      <c r="AD54" s="123">
        <f t="shared" si="27"/>
        <v>348.10176246721647</v>
      </c>
      <c r="AE54" s="123">
        <f t="shared" si="27"/>
        <v>336.27532252717157</v>
      </c>
      <c r="AF54" s="123">
        <f t="shared" si="27"/>
        <v>324.75032124206183</v>
      </c>
      <c r="AG54" s="123">
        <f t="shared" si="27"/>
        <v>313.52576903544951</v>
      </c>
      <c r="AH54" s="123">
        <f t="shared" si="27"/>
        <v>302.60051577432711</v>
      </c>
      <c r="AI54" s="123">
        <f t="shared" si="27"/>
        <v>291.97210934550503</v>
      </c>
      <c r="AJ54" s="123">
        <f t="shared" si="27"/>
        <v>281.63714764376306</v>
      </c>
      <c r="AK54" s="123">
        <f t="shared" si="27"/>
        <v>271.59184254599052</v>
      </c>
      <c r="AL54" s="123">
        <f t="shared" si="27"/>
        <v>261.83299395558953</v>
      </c>
      <c r="AM54" s="123">
        <f t="shared" si="27"/>
        <v>252.35703233513036</v>
      </c>
      <c r="AN54" s="123">
        <f t="shared" si="27"/>
        <v>243.15944405362177</v>
      </c>
      <c r="AO54" s="123">
        <f t="shared" si="27"/>
        <v>234.23516315277269</v>
      </c>
      <c r="AP54" s="123">
        <f t="shared" si="27"/>
        <v>227.78744198100523</v>
      </c>
      <c r="AQ54" s="123">
        <f t="shared" si="27"/>
        <v>219.05893362904783</v>
      </c>
      <c r="AR54" s="123">
        <f t="shared" si="27"/>
        <v>210.60469476120346</v>
      </c>
      <c r="AS54" s="123">
        <f t="shared" si="27"/>
        <v>202.41933506021121</v>
      </c>
      <c r="AT54" s="123">
        <f t="shared" si="27"/>
        <v>194.49725623556378</v>
      </c>
      <c r="AU54" s="123">
        <f t="shared" si="27"/>
        <v>186.83307993316981</v>
      </c>
      <c r="AV54" s="123">
        <f t="shared" si="27"/>
        <v>179.4220184703957</v>
      </c>
      <c r="AW54" s="123">
        <f t="shared" si="27"/>
        <v>172.25898581784483</v>
      </c>
    </row>
    <row r="55" spans="1:65" ht="15" outlineLevel="2">
      <c r="D55" t="s">
        <v>694</v>
      </c>
      <c r="E55" s="478">
        <f>SUM(O54:AR54)</f>
        <v>8800.0583444626718</v>
      </c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  <c r="AR55" s="123"/>
      <c r="AS55" s="123"/>
      <c r="AT55" s="123"/>
      <c r="AU55" s="123"/>
      <c r="AV55" s="123"/>
      <c r="AW55" s="123"/>
      <c r="AX55" s="123"/>
      <c r="AY55" s="123"/>
      <c r="AZ55" s="123"/>
      <c r="BA55" s="123"/>
      <c r="BB55" s="123"/>
      <c r="BC55" s="123"/>
      <c r="BD55" s="123"/>
      <c r="BE55" s="123"/>
      <c r="BF55" s="123"/>
      <c r="BG55" s="123"/>
      <c r="BH55" s="123"/>
      <c r="BI55" s="123"/>
      <c r="BJ55" s="123"/>
      <c r="BK55" s="123"/>
      <c r="BL55" s="123"/>
      <c r="BM55" s="123"/>
    </row>
  </sheetData>
  <hyperlinks>
    <hyperlink ref="H30" r:id="rId1" xr:uid="{D8A882B6-7631-4FA3-8F05-EF2E7A912B02}"/>
  </hyperlink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F5C64-C45B-4CDD-AF68-F089700F1480}">
  <sheetPr codeName="Planilha10">
    <tabColor theme="8" tint="0.39997558519241921"/>
  </sheetPr>
  <dimension ref="A1:BA36"/>
  <sheetViews>
    <sheetView showGridLines="0" zoomScale="70" zoomScaleNormal="70" workbookViewId="0"/>
  </sheetViews>
  <sheetFormatPr defaultRowHeight="12.75" outlineLevelRow="1"/>
  <cols>
    <col min="1" max="1" width="53.5703125" bestFit="1" customWidth="1"/>
    <col min="2" max="2" width="15.28515625" customWidth="1"/>
    <col min="3" max="3" width="8.85546875" bestFit="1" customWidth="1"/>
    <col min="5" max="5" width="17" bestFit="1" customWidth="1"/>
    <col min="6" max="6" width="11.5703125" bestFit="1" customWidth="1"/>
    <col min="7" max="7" width="8.85546875" bestFit="1" customWidth="1"/>
    <col min="9" max="9" width="8.85546875" bestFit="1" customWidth="1"/>
    <col min="11" max="11" width="13" bestFit="1" customWidth="1"/>
    <col min="12" max="12" width="10" bestFit="1" customWidth="1"/>
    <col min="13" max="14" width="10" customWidth="1"/>
    <col min="15" max="15" width="16.42578125" bestFit="1" customWidth="1"/>
    <col min="16" max="49" width="13.5703125" bestFit="1" customWidth="1"/>
  </cols>
  <sheetData>
    <row r="1" spans="1:53" s="1" customFormat="1">
      <c r="A1" s="9"/>
      <c r="B1" s="9" t="s">
        <v>20</v>
      </c>
      <c r="C1" s="9" t="s">
        <v>21</v>
      </c>
      <c r="D1" s="10"/>
      <c r="E1" s="9" t="s">
        <v>22</v>
      </c>
      <c r="F1" s="9" t="s">
        <v>23</v>
      </c>
      <c r="G1" s="9" t="s">
        <v>1084</v>
      </c>
      <c r="H1" s="9"/>
      <c r="I1" s="9" t="s">
        <v>1085</v>
      </c>
      <c r="J1" s="9" t="s">
        <v>1086</v>
      </c>
      <c r="K1" s="9" t="s">
        <v>1087</v>
      </c>
      <c r="O1" s="174">
        <f>YEAR(Premissas!$D$13)</f>
        <v>2024</v>
      </c>
      <c r="P1" s="9">
        <f>O1+1</f>
        <v>2025</v>
      </c>
      <c r="Q1" s="9">
        <f t="shared" ref="Q1:AW1" si="0">P1+1</f>
        <v>2026</v>
      </c>
      <c r="R1" s="9">
        <f t="shared" si="0"/>
        <v>2027</v>
      </c>
      <c r="S1" s="9">
        <f t="shared" si="0"/>
        <v>2028</v>
      </c>
      <c r="T1" s="9">
        <f t="shared" si="0"/>
        <v>2029</v>
      </c>
      <c r="U1" s="9">
        <f t="shared" si="0"/>
        <v>2030</v>
      </c>
      <c r="V1" s="9">
        <f t="shared" si="0"/>
        <v>2031</v>
      </c>
      <c r="W1" s="9">
        <f t="shared" si="0"/>
        <v>2032</v>
      </c>
      <c r="X1" s="9">
        <f t="shared" si="0"/>
        <v>2033</v>
      </c>
      <c r="Y1" s="9">
        <f t="shared" si="0"/>
        <v>2034</v>
      </c>
      <c r="Z1" s="9">
        <f t="shared" si="0"/>
        <v>2035</v>
      </c>
      <c r="AA1" s="9">
        <f t="shared" si="0"/>
        <v>2036</v>
      </c>
      <c r="AB1" s="9">
        <f t="shared" si="0"/>
        <v>2037</v>
      </c>
      <c r="AC1" s="9">
        <f t="shared" si="0"/>
        <v>2038</v>
      </c>
      <c r="AD1" s="9">
        <f t="shared" si="0"/>
        <v>2039</v>
      </c>
      <c r="AE1" s="9">
        <f t="shared" si="0"/>
        <v>2040</v>
      </c>
      <c r="AF1" s="9">
        <f t="shared" si="0"/>
        <v>2041</v>
      </c>
      <c r="AG1" s="9">
        <f t="shared" si="0"/>
        <v>2042</v>
      </c>
      <c r="AH1" s="9">
        <f t="shared" si="0"/>
        <v>2043</v>
      </c>
      <c r="AI1" s="9">
        <f t="shared" si="0"/>
        <v>2044</v>
      </c>
      <c r="AJ1" s="9">
        <f t="shared" si="0"/>
        <v>2045</v>
      </c>
      <c r="AK1" s="9">
        <f t="shared" si="0"/>
        <v>2046</v>
      </c>
      <c r="AL1" s="9">
        <f t="shared" si="0"/>
        <v>2047</v>
      </c>
      <c r="AM1" s="9">
        <f t="shared" si="0"/>
        <v>2048</v>
      </c>
      <c r="AN1" s="9">
        <f t="shared" si="0"/>
        <v>2049</v>
      </c>
      <c r="AO1" s="9">
        <f t="shared" si="0"/>
        <v>2050</v>
      </c>
      <c r="AP1" s="9">
        <f t="shared" si="0"/>
        <v>2051</v>
      </c>
      <c r="AQ1" s="9">
        <f t="shared" si="0"/>
        <v>2052</v>
      </c>
      <c r="AR1" s="9">
        <f t="shared" si="0"/>
        <v>2053</v>
      </c>
      <c r="AS1" s="9">
        <f t="shared" si="0"/>
        <v>2054</v>
      </c>
      <c r="AT1" s="9">
        <f t="shared" si="0"/>
        <v>2055</v>
      </c>
      <c r="AU1" s="9">
        <f t="shared" si="0"/>
        <v>2056</v>
      </c>
      <c r="AV1" s="9">
        <f t="shared" si="0"/>
        <v>2057</v>
      </c>
      <c r="AW1" s="9">
        <f t="shared" si="0"/>
        <v>2058</v>
      </c>
      <c r="AX1" s="9"/>
      <c r="AY1" s="9"/>
      <c r="AZ1" s="9"/>
      <c r="BA1" s="9"/>
    </row>
    <row r="2" spans="1:53" s="28" customFormat="1">
      <c r="A2" s="28" t="s">
        <v>791</v>
      </c>
    </row>
    <row r="3" spans="1:53" s="14" customFormat="1">
      <c r="A3" s="14" t="s">
        <v>827</v>
      </c>
    </row>
    <row r="4" spans="1:53">
      <c r="A4" s="93" t="str">
        <f>MacroEco!A$8</f>
        <v>Índice de inflação brasileira (IPCA)</v>
      </c>
      <c r="B4" s="480">
        <f>MacroEco!B$8</f>
        <v>44985</v>
      </c>
      <c r="D4" s="67"/>
      <c r="E4" s="30">
        <f>Premissas!D$8</f>
        <v>1</v>
      </c>
      <c r="F4" t="s">
        <v>639</v>
      </c>
      <c r="O4" s="93">
        <f>MacroEco!AA$8</f>
        <v>1.071403611055497</v>
      </c>
      <c r="P4" s="93">
        <f>MacroEco!AB$8</f>
        <v>1.1035457193871618</v>
      </c>
      <c r="Q4" s="93">
        <f>MacroEco!AC$8</f>
        <v>1.1366520909687767</v>
      </c>
      <c r="R4" s="93">
        <f>MacroEco!AD$8</f>
        <v>1.17075165369784</v>
      </c>
      <c r="S4" s="93">
        <f>MacroEco!AE$8</f>
        <v>1.2058742033087753</v>
      </c>
      <c r="T4" s="93">
        <f>MacroEco!AF$8</f>
        <v>1.2420504294080386</v>
      </c>
      <c r="U4" s="93">
        <f>MacroEco!AG$8</f>
        <v>1.2793119422902797</v>
      </c>
      <c r="V4" s="93">
        <f>MacroEco!AH$8</f>
        <v>1.3176913005589881</v>
      </c>
      <c r="W4" s="93">
        <f>MacroEco!AI$8</f>
        <v>1.3572220395757577</v>
      </c>
      <c r="X4" s="93">
        <f>MacroEco!AJ$8</f>
        <v>1.3979387007630304</v>
      </c>
      <c r="Y4" s="93">
        <f>MacroEco!AK$8</f>
        <v>1.4398768617859214</v>
      </c>
      <c r="Z4" s="93">
        <f>MacroEco!AL$8</f>
        <v>1.483073167639499</v>
      </c>
      <c r="AA4" s="93">
        <f>MacroEco!AM$8</f>
        <v>1.527565362668684</v>
      </c>
      <c r="AB4" s="93">
        <f>MacroEco!AN$8</f>
        <v>1.5733923235487446</v>
      </c>
      <c r="AC4" s="93">
        <f>MacroEco!AO$8</f>
        <v>1.620594093255207</v>
      </c>
      <c r="AD4" s="93">
        <f>MacroEco!AP$8</f>
        <v>1.6692119160528633</v>
      </c>
      <c r="AE4" s="93">
        <f>MacroEco!AQ$8</f>
        <v>1.7192882735344492</v>
      </c>
      <c r="AF4" s="93">
        <f>MacroEco!AR$8</f>
        <v>1.7708669217404827</v>
      </c>
      <c r="AG4" s="93">
        <f>MacroEco!AS$8</f>
        <v>1.8239929293926971</v>
      </c>
      <c r="AH4" s="93">
        <f>MacroEco!AT$8</f>
        <v>1.878712717274478</v>
      </c>
      <c r="AI4" s="93">
        <f>MacroEco!AU$8</f>
        <v>1.9350740987927124</v>
      </c>
      <c r="AJ4" s="93">
        <f>MacroEco!AV$8</f>
        <v>1.9931263217564938</v>
      </c>
      <c r="AK4" s="93">
        <f>MacroEco!AW$8</f>
        <v>2.0529201114091888</v>
      </c>
      <c r="AL4" s="93">
        <f>MacroEco!AX$8</f>
        <v>2.1145077147514644</v>
      </c>
      <c r="AM4" s="93">
        <f>MacroEco!AY$8</f>
        <v>2.1779429461940083</v>
      </c>
      <c r="AN4" s="93">
        <f>MacroEco!AZ$8</f>
        <v>2.2432812345798285</v>
      </c>
      <c r="AO4" s="93">
        <f>MacroEco!BA$8</f>
        <v>2.3105796716172233</v>
      </c>
      <c r="AP4" s="93">
        <f>MacroEco!BB$8</f>
        <v>2.3798970617657402</v>
      </c>
      <c r="AQ4" s="93">
        <f>MacroEco!BC$8</f>
        <v>2.4512939736187125</v>
      </c>
      <c r="AR4" s="93">
        <f>MacroEco!BD$8</f>
        <v>2.524832792827274</v>
      </c>
      <c r="AS4" s="93">
        <f>MacroEco!BE$8</f>
        <v>2.6005777766120923</v>
      </c>
      <c r="AT4" s="93">
        <f>MacroEco!BF$8</f>
        <v>2.678595109910455</v>
      </c>
      <c r="AU4" s="93">
        <f>MacroEco!BG$8</f>
        <v>2.7589529632077689</v>
      </c>
      <c r="AV4" s="93">
        <f>MacroEco!BH$8</f>
        <v>2.8417215521040022</v>
      </c>
      <c r="AW4" s="93">
        <f>MacroEco!BI$8</f>
        <v>2.9269731986671226</v>
      </c>
    </row>
    <row r="5" spans="1:53">
      <c r="A5" t="s">
        <v>1250</v>
      </c>
      <c r="O5" s="269">
        <v>12</v>
      </c>
      <c r="P5" s="269">
        <v>12</v>
      </c>
      <c r="Q5" s="269">
        <v>12</v>
      </c>
      <c r="R5" s="269">
        <v>12</v>
      </c>
      <c r="S5" s="269">
        <v>12</v>
      </c>
      <c r="T5" s="269">
        <v>12</v>
      </c>
      <c r="U5" s="269">
        <v>12</v>
      </c>
      <c r="V5" s="269">
        <v>12</v>
      </c>
      <c r="W5" s="269">
        <v>12</v>
      </c>
      <c r="X5" s="269">
        <v>12</v>
      </c>
      <c r="Y5" s="269">
        <v>12</v>
      </c>
      <c r="Z5" s="269">
        <v>12</v>
      </c>
      <c r="AA5" s="269">
        <v>12</v>
      </c>
      <c r="AB5" s="269">
        <v>12</v>
      </c>
      <c r="AC5" s="269">
        <v>12</v>
      </c>
      <c r="AD5" s="269">
        <v>12</v>
      </c>
      <c r="AE5" s="269">
        <v>12</v>
      </c>
      <c r="AF5" s="269">
        <v>12</v>
      </c>
      <c r="AG5" s="269">
        <v>12</v>
      </c>
      <c r="AH5" s="269">
        <v>12</v>
      </c>
      <c r="AI5" s="269">
        <v>12</v>
      </c>
      <c r="AJ5" s="269">
        <v>12</v>
      </c>
      <c r="AK5" s="269">
        <v>12</v>
      </c>
      <c r="AL5" s="269">
        <v>12</v>
      </c>
      <c r="AM5" s="269">
        <v>12</v>
      </c>
      <c r="AN5" s="269">
        <v>12</v>
      </c>
      <c r="AO5" s="269">
        <v>12</v>
      </c>
      <c r="AP5" s="269">
        <v>12</v>
      </c>
      <c r="AQ5" s="269">
        <v>12</v>
      </c>
      <c r="AR5" s="269">
        <v>12</v>
      </c>
      <c r="AS5" s="269">
        <v>12</v>
      </c>
      <c r="AT5" s="269">
        <v>12</v>
      </c>
      <c r="AU5" s="269">
        <v>12</v>
      </c>
      <c r="AV5" s="269">
        <v>12</v>
      </c>
      <c r="AW5" s="269">
        <v>12</v>
      </c>
    </row>
    <row r="6" spans="1:53"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</row>
    <row r="7" spans="1:53" s="28" customFormat="1">
      <c r="A7" s="28" t="s">
        <v>1159</v>
      </c>
      <c r="B7" s="28" t="s">
        <v>358</v>
      </c>
      <c r="O7" s="697">
        <f>SUM(O8,O12)</f>
        <v>18.706680047257063</v>
      </c>
      <c r="P7" s="697">
        <f t="shared" ref="P7:AW7" si="1">SUM(P8,P12)</f>
        <v>19.370806280930392</v>
      </c>
      <c r="Q7" s="697">
        <f t="shared" si="1"/>
        <v>19.455467433338892</v>
      </c>
      <c r="R7" s="697">
        <f t="shared" si="1"/>
        <v>22.414484567306083</v>
      </c>
      <c r="S7" s="697">
        <f t="shared" si="1"/>
        <v>23.200893536236638</v>
      </c>
      <c r="T7" s="697">
        <f t="shared" si="1"/>
        <v>24.009920600242946</v>
      </c>
      <c r="U7" s="697">
        <f t="shared" si="1"/>
        <v>24.842071601805973</v>
      </c>
      <c r="V7" s="697">
        <f t="shared" si="1"/>
        <v>25.697980265984608</v>
      </c>
      <c r="W7" s="697">
        <f t="shared" si="1"/>
        <v>26.578242189417633</v>
      </c>
      <c r="X7" s="697">
        <f t="shared" si="1"/>
        <v>27.483376533115983</v>
      </c>
      <c r="Y7" s="697">
        <f t="shared" si="1"/>
        <v>28.413923855064997</v>
      </c>
      <c r="Z7" s="697">
        <f t="shared" si="1"/>
        <v>29.370407353288044</v>
      </c>
      <c r="AA7" s="697">
        <f t="shared" si="1"/>
        <v>30.353303342917634</v>
      </c>
      <c r="AB7" s="697">
        <f t="shared" si="1"/>
        <v>31.36307634655148</v>
      </c>
      <c r="AC7" s="697">
        <f t="shared" si="1"/>
        <v>32.400306697610276</v>
      </c>
      <c r="AD7" s="697">
        <f t="shared" si="1"/>
        <v>33.465552497140507</v>
      </c>
      <c r="AE7" s="697">
        <f t="shared" si="1"/>
        <v>34.559385069813352</v>
      </c>
      <c r="AF7" s="697">
        <f t="shared" si="1"/>
        <v>35.682397041908416</v>
      </c>
      <c r="AG7" s="697">
        <f t="shared" si="1"/>
        <v>36.835227805667699</v>
      </c>
      <c r="AH7" s="697">
        <f t="shared" si="1"/>
        <v>38.018562743540379</v>
      </c>
      <c r="AI7" s="697">
        <f t="shared" si="1"/>
        <v>39.233041915412826</v>
      </c>
      <c r="AJ7" s="697">
        <f t="shared" si="1"/>
        <v>40.479265755162857</v>
      </c>
      <c r="AK7" s="697">
        <f t="shared" si="1"/>
        <v>41.757829447889563</v>
      </c>
      <c r="AL7" s="697">
        <f t="shared" si="1"/>
        <v>43.069420315240137</v>
      </c>
      <c r="AM7" s="697">
        <f t="shared" si="1"/>
        <v>44.41473665920266</v>
      </c>
      <c r="AN7" s="697">
        <f t="shared" si="1"/>
        <v>45.794411855131841</v>
      </c>
      <c r="AO7" s="697">
        <f t="shared" si="1"/>
        <v>47.209033542923194</v>
      </c>
      <c r="AP7" s="697">
        <f t="shared" si="1"/>
        <v>48.737930820501632</v>
      </c>
      <c r="AQ7" s="697">
        <f t="shared" si="1"/>
        <v>50.217465242063071</v>
      </c>
      <c r="AR7" s="697">
        <f t="shared" si="1"/>
        <v>51.733126865165026</v>
      </c>
      <c r="AS7" s="697">
        <f t="shared" si="1"/>
        <v>53.285511023486215</v>
      </c>
      <c r="AT7" s="697">
        <f t="shared" si="1"/>
        <v>54.875192447695753</v>
      </c>
      <c r="AU7" s="697">
        <f t="shared" si="1"/>
        <v>56.502799373666264</v>
      </c>
      <c r="AV7" s="697">
        <f t="shared" si="1"/>
        <v>58.169109979939954</v>
      </c>
      <c r="AW7" s="697">
        <f t="shared" si="1"/>
        <v>59.876806674784909</v>
      </c>
    </row>
    <row r="8" spans="1:53" s="14" customFormat="1">
      <c r="A8" s="14" t="s">
        <v>1612</v>
      </c>
      <c r="B8" s="14" t="s">
        <v>358</v>
      </c>
      <c r="D8" s="119"/>
      <c r="E8" s="119"/>
      <c r="F8" s="119"/>
      <c r="G8" s="119"/>
      <c r="O8" s="395">
        <f>O9</f>
        <v>0</v>
      </c>
      <c r="P8" s="395">
        <f>P9</f>
        <v>0</v>
      </c>
      <c r="Q8" s="121">
        <f>Q9</f>
        <v>0</v>
      </c>
      <c r="R8" s="395">
        <f t="shared" ref="R8:AW8" si="2">R9</f>
        <v>3.3414324357240766</v>
      </c>
      <c r="S8" s="395">
        <f t="shared" si="2"/>
        <v>3.441675408795799</v>
      </c>
      <c r="T8" s="395">
        <f t="shared" si="2"/>
        <v>3.5449256710596733</v>
      </c>
      <c r="U8" s="395">
        <f t="shared" si="2"/>
        <v>3.6512734411914631</v>
      </c>
      <c r="V8" s="395">
        <f t="shared" si="2"/>
        <v>3.7608116444272071</v>
      </c>
      <c r="W8" s="395">
        <f t="shared" si="2"/>
        <v>3.8736359937600233</v>
      </c>
      <c r="X8" s="395">
        <f t="shared" si="2"/>
        <v>3.9898450735728237</v>
      </c>
      <c r="Y8" s="395">
        <f t="shared" si="2"/>
        <v>4.1095404257800086</v>
      </c>
      <c r="Z8" s="395">
        <f t="shared" si="2"/>
        <v>4.2328266385534095</v>
      </c>
      <c r="AA8" s="395">
        <f>AA9</f>
        <v>4.359811437710011</v>
      </c>
      <c r="AB8" s="395">
        <f t="shared" si="2"/>
        <v>4.490605780841312</v>
      </c>
      <c r="AC8" s="395">
        <f t="shared" si="2"/>
        <v>4.625323954266551</v>
      </c>
      <c r="AD8" s="395">
        <f t="shared" si="2"/>
        <v>4.7640836728945484</v>
      </c>
      <c r="AE8" s="395">
        <f t="shared" si="2"/>
        <v>4.9070061830813847</v>
      </c>
      <c r="AF8" s="395">
        <f t="shared" si="2"/>
        <v>5.0542163685738259</v>
      </c>
      <c r="AG8" s="395">
        <f t="shared" si="2"/>
        <v>5.2058428596310407</v>
      </c>
      <c r="AH8" s="395">
        <f t="shared" si="2"/>
        <v>5.362018145419972</v>
      </c>
      <c r="AI8" s="395">
        <f t="shared" si="2"/>
        <v>5.522878689782571</v>
      </c>
      <c r="AJ8" s="395">
        <f t="shared" si="2"/>
        <v>5.6885650504760488</v>
      </c>
      <c r="AK8" s="395">
        <f t="shared" si="2"/>
        <v>5.8592220019903305</v>
      </c>
      <c r="AL8" s="395">
        <f t="shared" si="2"/>
        <v>6.0349986620500404</v>
      </c>
      <c r="AM8" s="395">
        <f t="shared" si="2"/>
        <v>6.2160486219115416</v>
      </c>
      <c r="AN8" s="395">
        <f t="shared" si="2"/>
        <v>6.4025300805688881</v>
      </c>
      <c r="AO8" s="395">
        <f t="shared" si="2"/>
        <v>6.5946059829859545</v>
      </c>
      <c r="AP8" s="395">
        <f t="shared" si="2"/>
        <v>6.7924441624755332</v>
      </c>
      <c r="AQ8" s="395">
        <f t="shared" si="2"/>
        <v>6.9962174873497993</v>
      </c>
      <c r="AR8" s="395">
        <f t="shared" si="2"/>
        <v>7.2061040119702939</v>
      </c>
      <c r="AS8" s="395">
        <f t="shared" si="2"/>
        <v>7.4222871323294033</v>
      </c>
      <c r="AT8" s="395">
        <f t="shared" si="2"/>
        <v>7.644955746299285</v>
      </c>
      <c r="AU8" s="395">
        <f t="shared" si="2"/>
        <v>7.874304418688264</v>
      </c>
      <c r="AV8" s="395">
        <f t="shared" si="2"/>
        <v>8.1105335512489134</v>
      </c>
      <c r="AW8" s="395">
        <f t="shared" si="2"/>
        <v>8.3538495577863809</v>
      </c>
    </row>
    <row r="9" spans="1:53">
      <c r="A9" t="s">
        <v>1411</v>
      </c>
      <c r="B9" t="s">
        <v>358</v>
      </c>
      <c r="O9" s="298">
        <f>-MF!AE1461</f>
        <v>0</v>
      </c>
      <c r="P9" s="298">
        <f>-MF!AF1461</f>
        <v>0</v>
      </c>
      <c r="Q9" s="298">
        <f>-MF!AG1461</f>
        <v>0</v>
      </c>
      <c r="R9" s="298">
        <f>-MF!AH1461</f>
        <v>3.3414324357240766</v>
      </c>
      <c r="S9" s="298">
        <f>-MF!AI1461</f>
        <v>3.441675408795799</v>
      </c>
      <c r="T9" s="298">
        <f>-MF!AJ1461</f>
        <v>3.5449256710596733</v>
      </c>
      <c r="U9" s="298">
        <f>-MF!AK1461</f>
        <v>3.6512734411914631</v>
      </c>
      <c r="V9" s="298">
        <f>-MF!AL1461</f>
        <v>3.7608116444272071</v>
      </c>
      <c r="W9" s="298">
        <f>-MF!AM1461</f>
        <v>3.8736359937600233</v>
      </c>
      <c r="X9" s="298">
        <f>-MF!AN1461</f>
        <v>3.9898450735728237</v>
      </c>
      <c r="Y9" s="298">
        <f>-MF!AO1461</f>
        <v>4.1095404257800086</v>
      </c>
      <c r="Z9" s="298">
        <f>-MF!AP1461</f>
        <v>4.2328266385534095</v>
      </c>
      <c r="AA9" s="298">
        <f>-MF!AQ1461</f>
        <v>4.359811437710011</v>
      </c>
      <c r="AB9" s="298">
        <f>-MF!AR1461</f>
        <v>4.490605780841312</v>
      </c>
      <c r="AC9" s="298">
        <f>-MF!AS1461</f>
        <v>4.625323954266551</v>
      </c>
      <c r="AD9" s="298">
        <f>-MF!AT1461</f>
        <v>4.7640836728945484</v>
      </c>
      <c r="AE9" s="298">
        <f>-MF!AU1461</f>
        <v>4.9070061830813847</v>
      </c>
      <c r="AF9" s="298">
        <f>-MF!AV1461</f>
        <v>5.0542163685738259</v>
      </c>
      <c r="AG9" s="298">
        <f>-MF!AW1461</f>
        <v>5.2058428596310407</v>
      </c>
      <c r="AH9" s="298">
        <f>-MF!AX1461</f>
        <v>5.362018145419972</v>
      </c>
      <c r="AI9" s="298">
        <f>-MF!AY1461</f>
        <v>5.522878689782571</v>
      </c>
      <c r="AJ9" s="298">
        <f>-MF!AZ1461</f>
        <v>5.6885650504760488</v>
      </c>
      <c r="AK9" s="298">
        <f>-MF!BA1461</f>
        <v>5.8592220019903305</v>
      </c>
      <c r="AL9" s="298">
        <f>-MF!BB1461</f>
        <v>6.0349986620500404</v>
      </c>
      <c r="AM9" s="298">
        <f>-MF!BC1461</f>
        <v>6.2160486219115416</v>
      </c>
      <c r="AN9" s="298">
        <f>-MF!BD1461</f>
        <v>6.4025300805688881</v>
      </c>
      <c r="AO9" s="298">
        <f>-MF!BE1461</f>
        <v>6.5946059829859545</v>
      </c>
      <c r="AP9" s="298">
        <f>-MF!BF1461</f>
        <v>6.7924441624755332</v>
      </c>
      <c r="AQ9" s="298">
        <f>-MF!BG1461</f>
        <v>6.9962174873497993</v>
      </c>
      <c r="AR9" s="298">
        <f>-MF!BH1461</f>
        <v>7.2061040119702939</v>
      </c>
      <c r="AS9" s="298">
        <f>-MF!BI1461</f>
        <v>7.4222871323294033</v>
      </c>
      <c r="AT9" s="298">
        <f>-MF!BJ1461</f>
        <v>7.644955746299285</v>
      </c>
      <c r="AU9" s="298">
        <f>-MF!BK1461</f>
        <v>7.874304418688264</v>
      </c>
      <c r="AV9" s="298">
        <f>-MF!BL1461</f>
        <v>8.1105335512489134</v>
      </c>
      <c r="AW9" s="298">
        <f>-MF!BM1461</f>
        <v>8.3538495577863809</v>
      </c>
    </row>
    <row r="10" spans="1:53" s="696" customFormat="1">
      <c r="A10" s="695" t="s">
        <v>1619</v>
      </c>
      <c r="O10" s="699">
        <f>O8/O$7</f>
        <v>0</v>
      </c>
      <c r="P10" s="699">
        <f t="shared" ref="P10:AW10" si="3">P8/P$7</f>
        <v>0</v>
      </c>
      <c r="Q10" s="699">
        <f t="shared" si="3"/>
        <v>0</v>
      </c>
      <c r="R10" s="699">
        <f t="shared" si="3"/>
        <v>0.14907469434286758</v>
      </c>
      <c r="S10" s="699">
        <f t="shared" si="3"/>
        <v>0.148342364634378</v>
      </c>
      <c r="T10" s="699">
        <f t="shared" si="3"/>
        <v>0.14764420632960376</v>
      </c>
      <c r="U10" s="699">
        <f t="shared" si="3"/>
        <v>0.14697942666448247</v>
      </c>
      <c r="V10" s="699">
        <f t="shared" si="3"/>
        <v>0.14634658465378478</v>
      </c>
      <c r="W10" s="699">
        <f t="shared" si="3"/>
        <v>0.14574462698298182</v>
      </c>
      <c r="X10" s="699">
        <f t="shared" si="3"/>
        <v>0.14517303100531612</v>
      </c>
      <c r="Y10" s="699">
        <f t="shared" si="3"/>
        <v>0.14463121836822448</v>
      </c>
      <c r="Z10" s="699">
        <f t="shared" si="3"/>
        <v>0.14411875830110135</v>
      </c>
      <c r="AA10" s="699">
        <f t="shared" si="3"/>
        <v>0.14363548469353962</v>
      </c>
      <c r="AB10" s="699">
        <f t="shared" si="3"/>
        <v>0.14318129163165066</v>
      </c>
      <c r="AC10" s="699">
        <f t="shared" si="3"/>
        <v>0.14275556084806126</v>
      </c>
      <c r="AD10" s="699">
        <f t="shared" si="3"/>
        <v>0.14235783716111125</v>
      </c>
      <c r="AE10" s="699">
        <f t="shared" si="3"/>
        <v>0.14198765901559737</v>
      </c>
      <c r="AF10" s="699">
        <f t="shared" si="3"/>
        <v>0.14164453028863863</v>
      </c>
      <c r="AG10" s="699">
        <f t="shared" si="3"/>
        <v>0.14132783125695877</v>
      </c>
      <c r="AH10" s="699">
        <f t="shared" si="3"/>
        <v>0.14103684512195339</v>
      </c>
      <c r="AI10" s="699">
        <f t="shared" si="3"/>
        <v>0.14077110568408133</v>
      </c>
      <c r="AJ10" s="699">
        <f t="shared" si="3"/>
        <v>0.14053034175281479</v>
      </c>
      <c r="AK10" s="699">
        <f t="shared" si="3"/>
        <v>0.14031433337075558</v>
      </c>
      <c r="AL10" s="699">
        <f t="shared" si="3"/>
        <v>0.14012258855303314</v>
      </c>
      <c r="AM10" s="699">
        <f t="shared" si="3"/>
        <v>0.13995464319889392</v>
      </c>
      <c r="AN10" s="699">
        <f t="shared" si="3"/>
        <v>0.13981029171906276</v>
      </c>
      <c r="AO10" s="699">
        <f t="shared" si="3"/>
        <v>0.13968949347353268</v>
      </c>
      <c r="AP10" s="699">
        <f t="shared" si="3"/>
        <v>0.13936669136594301</v>
      </c>
      <c r="AQ10" s="699">
        <f t="shared" si="3"/>
        <v>0.13931841150535887</v>
      </c>
      <c r="AR10" s="699">
        <f t="shared" si="3"/>
        <v>0.13929380357680621</v>
      </c>
      <c r="AS10" s="699">
        <f t="shared" si="3"/>
        <v>0.13929278315559257</v>
      </c>
      <c r="AT10" s="699">
        <f t="shared" si="3"/>
        <v>0.13931533367442983</v>
      </c>
      <c r="AU10" s="699">
        <f t="shared" si="3"/>
        <v>0.139361314943241</v>
      </c>
      <c r="AV10" s="699">
        <f t="shared" si="3"/>
        <v>0.13943025007681725</v>
      </c>
      <c r="AW10" s="699">
        <f t="shared" si="3"/>
        <v>0.13951728593609722</v>
      </c>
    </row>
    <row r="12" spans="1:53" s="14" customFormat="1">
      <c r="A12" s="14" t="s">
        <v>1624</v>
      </c>
      <c r="B12" s="14" t="s">
        <v>358</v>
      </c>
      <c r="D12" s="119"/>
      <c r="E12" s="481">
        <v>1E-3</v>
      </c>
      <c r="F12" s="119" t="s">
        <v>202</v>
      </c>
      <c r="G12" s="119"/>
      <c r="O12" s="121">
        <f>SUM(O13,O20,O25)</f>
        <v>18.706680047257063</v>
      </c>
      <c r="P12" s="121">
        <f t="shared" ref="P12:AW12" si="4">SUM(P13,P20,P25)</f>
        <v>19.370806280930392</v>
      </c>
      <c r="Q12" s="121">
        <f t="shared" si="4"/>
        <v>19.455467433338892</v>
      </c>
      <c r="R12" s="121">
        <f t="shared" si="4"/>
        <v>19.073052131582006</v>
      </c>
      <c r="S12" s="121">
        <f t="shared" si="4"/>
        <v>19.759218127440839</v>
      </c>
      <c r="T12" s="121">
        <f t="shared" si="4"/>
        <v>20.464994929183273</v>
      </c>
      <c r="U12" s="121">
        <f t="shared" si="4"/>
        <v>21.190798160614509</v>
      </c>
      <c r="V12" s="121">
        <f t="shared" si="4"/>
        <v>21.937168621557401</v>
      </c>
      <c r="W12" s="121">
        <f t="shared" si="4"/>
        <v>22.704606195657611</v>
      </c>
      <c r="X12" s="121">
        <f t="shared" si="4"/>
        <v>23.49353145954316</v>
      </c>
      <c r="Y12" s="121">
        <f t="shared" si="4"/>
        <v>24.304383429284989</v>
      </c>
      <c r="Z12" s="121">
        <f t="shared" si="4"/>
        <v>25.137580714734636</v>
      </c>
      <c r="AA12" s="121">
        <f t="shared" si="4"/>
        <v>25.993491905207623</v>
      </c>
      <c r="AB12" s="121">
        <f t="shared" si="4"/>
        <v>26.87247056571017</v>
      </c>
      <c r="AC12" s="121">
        <f t="shared" si="4"/>
        <v>27.774982743343724</v>
      </c>
      <c r="AD12" s="121">
        <f t="shared" si="4"/>
        <v>28.701468824245957</v>
      </c>
      <c r="AE12" s="121">
        <f t="shared" si="4"/>
        <v>29.65237888673197</v>
      </c>
      <c r="AF12" s="121">
        <f t="shared" si="4"/>
        <v>30.628180673334594</v>
      </c>
      <c r="AG12" s="121">
        <f t="shared" si="4"/>
        <v>31.629384946036655</v>
      </c>
      <c r="AH12" s="121">
        <f t="shared" si="4"/>
        <v>32.656544598120405</v>
      </c>
      <c r="AI12" s="121">
        <f t="shared" si="4"/>
        <v>33.710163225630254</v>
      </c>
      <c r="AJ12" s="121">
        <f t="shared" si="4"/>
        <v>34.790700704686806</v>
      </c>
      <c r="AK12" s="121">
        <f t="shared" si="4"/>
        <v>35.898607445899231</v>
      </c>
      <c r="AL12" s="121">
        <f t="shared" si="4"/>
        <v>37.034421653190094</v>
      </c>
      <c r="AM12" s="121">
        <f t="shared" si="4"/>
        <v>38.19868803729112</v>
      </c>
      <c r="AN12" s="121">
        <f t="shared" si="4"/>
        <v>39.391881774562954</v>
      </c>
      <c r="AO12" s="121">
        <f t="shared" si="4"/>
        <v>40.614427559937241</v>
      </c>
      <c r="AP12" s="121">
        <f t="shared" si="4"/>
        <v>41.945486658026098</v>
      </c>
      <c r="AQ12" s="121">
        <f t="shared" si="4"/>
        <v>43.221247754713268</v>
      </c>
      <c r="AR12" s="121">
        <f t="shared" si="4"/>
        <v>44.52702285319473</v>
      </c>
      <c r="AS12" s="121">
        <f t="shared" si="4"/>
        <v>45.863223891156814</v>
      </c>
      <c r="AT12" s="121">
        <f t="shared" si="4"/>
        <v>47.230236701396471</v>
      </c>
      <c r="AU12" s="121">
        <f t="shared" si="4"/>
        <v>48.628494954978002</v>
      </c>
      <c r="AV12" s="121">
        <f t="shared" si="4"/>
        <v>50.05857642869104</v>
      </c>
      <c r="AW12" s="121">
        <f t="shared" si="4"/>
        <v>51.522957116998526</v>
      </c>
    </row>
    <row r="13" spans="1:53" s="53" customFormat="1">
      <c r="A13" s="53" t="s">
        <v>1613</v>
      </c>
      <c r="D13" s="65"/>
      <c r="E13" s="691"/>
      <c r="F13" s="65"/>
      <c r="G13" s="65"/>
      <c r="O13" s="692">
        <f>O14*O15*$E12^2</f>
        <v>6.6240337372172773</v>
      </c>
      <c r="P13" s="692">
        <f t="shared" ref="P13:AW13" si="5">P14*P15*$E12^2</f>
        <v>6.8575706235099201</v>
      </c>
      <c r="Q13" s="692">
        <f t="shared" si="5"/>
        <v>7.0976341286550806</v>
      </c>
      <c r="R13" s="692">
        <f t="shared" si="5"/>
        <v>6.3683956179465584</v>
      </c>
      <c r="S13" s="692">
        <f t="shared" si="5"/>
        <v>6.6059522535926138</v>
      </c>
      <c r="T13" s="692">
        <f t="shared" si="5"/>
        <v>6.8508391534419282</v>
      </c>
      <c r="U13" s="692">
        <f t="shared" si="5"/>
        <v>7.1032371921093072</v>
      </c>
      <c r="V13" s="692">
        <f t="shared" si="5"/>
        <v>7.3633689289212683</v>
      </c>
      <c r="W13" s="692">
        <f t="shared" si="5"/>
        <v>7.6314457114841394</v>
      </c>
      <c r="X13" s="692">
        <f t="shared" si="5"/>
        <v>7.9076552737149468</v>
      </c>
      <c r="Y13" s="692">
        <f t="shared" si="5"/>
        <v>8.1921929928661079</v>
      </c>
      <c r="Z13" s="692">
        <f t="shared" si="5"/>
        <v>8.4852494504377098</v>
      </c>
      <c r="AA13" s="692">
        <f t="shared" si="5"/>
        <v>8.7870008494093366</v>
      </c>
      <c r="AB13" s="692">
        <f t="shared" si="5"/>
        <v>9.0976202169455647</v>
      </c>
      <c r="AC13" s="692">
        <f t="shared" si="5"/>
        <v>9.4173186656832772</v>
      </c>
      <c r="AD13" s="692">
        <f t="shared" si="5"/>
        <v>9.746300926922741</v>
      </c>
      <c r="AE13" s="692">
        <f t="shared" si="5"/>
        <v>10.08477679264166</v>
      </c>
      <c r="AF13" s="692">
        <f t="shared" si="5"/>
        <v>10.432963764139068</v>
      </c>
      <c r="AG13" s="692">
        <f t="shared" si="5"/>
        <v>10.791095393844039</v>
      </c>
      <c r="AH13" s="692">
        <f t="shared" si="5"/>
        <v>11.159421145578454</v>
      </c>
      <c r="AI13" s="692">
        <f t="shared" si="5"/>
        <v>11.538176643430489</v>
      </c>
      <c r="AJ13" s="692">
        <f t="shared" si="5"/>
        <v>11.927585392958441</v>
      </c>
      <c r="AK13" s="692">
        <f t="shared" si="5"/>
        <v>12.32786993045012</v>
      </c>
      <c r="AL13" s="692">
        <f t="shared" si="5"/>
        <v>12.739283802168243</v>
      </c>
      <c r="AM13" s="692">
        <f t="shared" si="5"/>
        <v>13.162085078440054</v>
      </c>
      <c r="AN13" s="692">
        <f t="shared" si="5"/>
        <v>13.59651131910441</v>
      </c>
      <c r="AO13" s="692">
        <f t="shared" si="5"/>
        <v>14.042785701952099</v>
      </c>
      <c r="AP13" s="692">
        <f t="shared" si="5"/>
        <v>14.581961996082931</v>
      </c>
      <c r="AQ13" s="692">
        <f t="shared" si="5"/>
        <v>15.045530390740508</v>
      </c>
      <c r="AR13" s="692">
        <f t="shared" si="5"/>
        <v>15.520809588311415</v>
      </c>
      <c r="AS13" s="692">
        <f t="shared" si="5"/>
        <v>16.007991604384475</v>
      </c>
      <c r="AT13" s="692">
        <f t="shared" si="5"/>
        <v>16.507260863219621</v>
      </c>
      <c r="AU13" s="692">
        <f t="shared" si="5"/>
        <v>17.018818897260179</v>
      </c>
      <c r="AV13" s="692">
        <f t="shared" si="5"/>
        <v>17.542916724686602</v>
      </c>
      <c r="AW13" s="692">
        <f t="shared" si="5"/>
        <v>18.081516574575456</v>
      </c>
    </row>
    <row r="14" spans="1:53" outlineLevel="1">
      <c r="A14" t="s">
        <v>1422</v>
      </c>
      <c r="B14" t="s">
        <v>713</v>
      </c>
      <c r="E14" s="388">
        <f>Controle!B9*(1+Controle!$I$167)</f>
        <v>110</v>
      </c>
      <c r="F14" t="s">
        <v>713</v>
      </c>
      <c r="G14" s="99">
        <v>0</v>
      </c>
      <c r="H14" t="s">
        <v>713</v>
      </c>
      <c r="I14" t="s">
        <v>1419</v>
      </c>
      <c r="O14" s="289">
        <f>MAX($E14*O17,$G$14)*O$4</f>
        <v>117.85439721610467</v>
      </c>
      <c r="P14" s="289">
        <f>MAX($E14*P17,$G$14)*P$4</f>
        <v>121.3900291325878</v>
      </c>
      <c r="Q14" s="289">
        <f>MAX($E14*Q17,$G$14)*Q$4</f>
        <v>125.03173000656544</v>
      </c>
      <c r="R14" s="289">
        <f>MAX($E14*R17,$G$14)*R$4</f>
        <v>111.66968567961176</v>
      </c>
      <c r="S14" s="289">
        <f t="shared" ref="S14:AW14" si="6">MAX($E14*S17,$G$14)*S$4</f>
        <v>115.33039849556907</v>
      </c>
      <c r="T14" s="289">
        <f t="shared" si="6"/>
        <v>119.11289499124148</v>
      </c>
      <c r="U14" s="289">
        <f t="shared" si="6"/>
        <v>123.02126685471363</v>
      </c>
      <c r="V14" s="289">
        <f t="shared" si="6"/>
        <v>127.05974404930858</v>
      </c>
      <c r="W14" s="289">
        <f t="shared" si="6"/>
        <v>131.23269949896076</v>
      </c>
      <c r="X14" s="289">
        <f t="shared" si="6"/>
        <v>135.54465393240497</v>
      </c>
      <c r="Y14" s="289">
        <f t="shared" si="6"/>
        <v>140.00028089155779</v>
      </c>
      <c r="Z14" s="289">
        <f t="shared" si="6"/>
        <v>144.60441190964914</v>
      </c>
      <c r="AA14" s="289">
        <f t="shared" si="6"/>
        <v>149.36204186485003</v>
      </c>
      <c r="AB14" s="289">
        <f t="shared" si="6"/>
        <v>154.27833451533542</v>
      </c>
      <c r="AC14" s="289">
        <f t="shared" si="6"/>
        <v>159.35862822192357</v>
      </c>
      <c r="AD14" s="289">
        <f t="shared" si="6"/>
        <v>164.6084418646376</v>
      </c>
      <c r="AE14" s="289">
        <f t="shared" si="6"/>
        <v>170.03348095975309</v>
      </c>
      <c r="AF14" s="289">
        <f t="shared" si="6"/>
        <v>175.63964398411281</v>
      </c>
      <c r="AG14" s="289">
        <f t="shared" si="6"/>
        <v>181.43302891372224</v>
      </c>
      <c r="AH14" s="289">
        <f t="shared" si="6"/>
        <v>187.41993998387412</v>
      </c>
      <c r="AI14" s="289">
        <f t="shared" si="6"/>
        <v>193.60689467829471</v>
      </c>
      <c r="AJ14" s="289">
        <f t="shared" si="6"/>
        <v>200.00063095505956</v>
      </c>
      <c r="AK14" s="289">
        <f t="shared" si="6"/>
        <v>206.60811471728428</v>
      </c>
      <c r="AL14" s="289">
        <f t="shared" si="6"/>
        <v>213.43654753686928</v>
      </c>
      <c r="AM14" s="289">
        <f t="shared" si="6"/>
        <v>220.49337463985484</v>
      </c>
      <c r="AN14" s="289">
        <f t="shared" si="6"/>
        <v>227.78629316223137</v>
      </c>
      <c r="AO14" s="289">
        <f t="shared" si="6"/>
        <v>235.32326068534954</v>
      </c>
      <c r="AP14" s="289">
        <f t="shared" si="6"/>
        <v>244.46738257477097</v>
      </c>
      <c r="AQ14" s="289">
        <f t="shared" si="6"/>
        <v>252.3982360636777</v>
      </c>
      <c r="AR14" s="289">
        <f t="shared" si="6"/>
        <v>260.5834319063639</v>
      </c>
      <c r="AS14" s="289">
        <f t="shared" si="6"/>
        <v>269.0310482295792</v>
      </c>
      <c r="AT14" s="289">
        <f t="shared" si="6"/>
        <v>277.74941760016969</v>
      </c>
      <c r="AU14" s="289">
        <f t="shared" si="6"/>
        <v>286.74713498098799</v>
      </c>
      <c r="AV14" s="289">
        <f t="shared" si="6"/>
        <v>296.0330659339561</v>
      </c>
      <c r="AW14" s="289">
        <f t="shared" si="6"/>
        <v>305.6453247192116</v>
      </c>
    </row>
    <row r="15" spans="1:53" outlineLevel="1">
      <c r="A15" t="s">
        <v>1418</v>
      </c>
      <c r="B15" t="s">
        <v>712</v>
      </c>
      <c r="O15" s="482">
        <f>SUM(Operacional!O11,Operacional!O16,Operacional!O18)</f>
        <v>56205.231995468646</v>
      </c>
      <c r="P15" s="482">
        <f>SUM(Operacional!P11,Operacional!P16,Operacional!P18)</f>
        <v>56492.041994814623</v>
      </c>
      <c r="Q15" s="482">
        <f>SUM(Operacional!Q11,Operacional!Q16,Operacional!Q18)</f>
        <v>56766.66337642759</v>
      </c>
      <c r="R15" s="482">
        <f>SUM(Operacional!R11,Operacional!R16,Operacional!R18)</f>
        <v>57028.866690087554</v>
      </c>
      <c r="S15" s="482">
        <f>SUM(Operacional!S11,Operacional!S16,Operacional!S18)</f>
        <v>57278.500202584582</v>
      </c>
      <c r="T15" s="482">
        <f>SUM(Operacional!T11,Operacional!T16,Operacional!T18)</f>
        <v>57515.512102578643</v>
      </c>
      <c r="U15" s="482">
        <f>SUM(Operacional!U11,Operacional!U16,Operacional!U18)</f>
        <v>57739.912567297244</v>
      </c>
      <c r="V15" s="482">
        <f>SUM(Operacional!V11,Operacional!V16,Operacional!V18)</f>
        <v>57952.020791602859</v>
      </c>
      <c r="W15" s="482">
        <f>SUM(Operacional!W11,Operacional!W16,Operacional!W18)</f>
        <v>58152.013489172903</v>
      </c>
      <c r="X15" s="482">
        <f>SUM(Operacional!X11,Operacional!X16,Operacional!X18)</f>
        <v>58339.853651907448</v>
      </c>
      <c r="Y15" s="482">
        <f>SUM(Operacional!Y11,Operacional!Y16,Operacional!Y18)</f>
        <v>58515.546831021456</v>
      </c>
      <c r="Z15" s="482">
        <f>SUM(Operacional!Z11,Operacional!Z16,Operacional!Z18)</f>
        <v>58679.049541997454</v>
      </c>
      <c r="AA15" s="482">
        <f>SUM(Operacional!AA11,Operacional!AA16,Operacional!AA18)</f>
        <v>58830.213752435433</v>
      </c>
      <c r="AB15" s="482">
        <f>SUM(Operacional!AB11,Operacional!AB16,Operacional!AB18)</f>
        <v>58968.877551897938</v>
      </c>
      <c r="AC15" s="482">
        <f>SUM(Operacional!AC11,Operacional!AC16,Operacional!AC18)</f>
        <v>59095.128834622468</v>
      </c>
      <c r="AD15" s="482">
        <f>SUM(Operacional!AD11,Operacional!AD16,Operacional!AD18)</f>
        <v>59208.998132291505</v>
      </c>
      <c r="AE15" s="482">
        <f>SUM(Operacional!AE11,Operacional!AE16,Operacional!AE18)</f>
        <v>59310.535405840019</v>
      </c>
      <c r="AF15" s="482">
        <f>SUM(Operacional!AF11,Operacional!AF16,Operacional!AF18)</f>
        <v>59399.82299829054</v>
      </c>
      <c r="AG15" s="482">
        <f>SUM(Operacional!AG11,Operacional!AG16,Operacional!AG18)</f>
        <v>59477.017268865537</v>
      </c>
      <c r="AH15" s="482">
        <f>SUM(Operacional!AH11,Operacional!AH16,Operacional!AH18)</f>
        <v>59542.336565354934</v>
      </c>
      <c r="AI15" s="482">
        <f>SUM(Operacional!AI11,Operacional!AI16,Operacional!AI18)</f>
        <v>59595.897463273737</v>
      </c>
      <c r="AJ15" s="482">
        <f>SUM(Operacional!AJ11,Operacional!AJ16,Operacional!AJ18)</f>
        <v>59637.738821126957</v>
      </c>
      <c r="AK15" s="482">
        <f>SUM(Operacional!AK11,Operacional!AK16,Operacional!AK18)</f>
        <v>59667.888394989575</v>
      </c>
      <c r="AL15" s="482">
        <f>SUM(Operacional!AL11,Operacional!AL16,Operacional!AL18)</f>
        <v>59686.515496919033</v>
      </c>
      <c r="AM15" s="482">
        <f>SUM(Operacional!AM11,Operacional!AM16,Operacional!AM18)</f>
        <v>59693.789438972875</v>
      </c>
      <c r="AN15" s="482">
        <f>SUM(Operacional!AN11,Operacional!AN16,Operacional!AN18)</f>
        <v>59689.769434111018</v>
      </c>
      <c r="AO15" s="482">
        <f>SUM(Operacional!AO11,Operacional!AO16,Operacional!AO18)</f>
        <v>59674.448080713504</v>
      </c>
      <c r="AP15" s="482">
        <f>SUM(Operacional!AP11,Operacional!AP16,Operacional!AP18)</f>
        <v>59647.883666537811</v>
      </c>
      <c r="AQ15" s="482">
        <f>SUM(Operacional!AQ11,Operacional!AQ16,Operacional!AQ18)</f>
        <v>59610.283436943922</v>
      </c>
      <c r="AR15" s="482">
        <f>SUM(Operacional!AR11,Operacional!AR16,Operacional!AR18)</f>
        <v>59561.766743054286</v>
      </c>
      <c r="AS15" s="482">
        <f>SUM(Operacional!AS11,Operacional!AS16,Operacional!AS18)</f>
        <v>59502.394648233923</v>
      </c>
      <c r="AT15" s="482">
        <f>SUM(Operacional!AT11,Operacional!AT16,Operacional!AT18)</f>
        <v>59432.206936190298</v>
      </c>
      <c r="AU15" s="482">
        <f>SUM(Operacional!AU11,Operacional!AU16,Operacional!AU18)</f>
        <v>59351.312780818422</v>
      </c>
      <c r="AV15" s="482">
        <f>SUM(Operacional!AV11,Operacional!AV16,Operacional!AV18)</f>
        <v>59259.990668070721</v>
      </c>
      <c r="AW15" s="482">
        <f>SUM(Operacional!AW11,Operacional!AW16,Operacional!AW18)</f>
        <v>59158.492253027187</v>
      </c>
    </row>
    <row r="16" spans="1:53" outlineLevel="1">
      <c r="A16" s="32" t="s">
        <v>1368</v>
      </c>
      <c r="B16" t="s">
        <v>42</v>
      </c>
      <c r="G16">
        <f>0.8*1.25</f>
        <v>1</v>
      </c>
      <c r="O16" s="268">
        <f>Operacional!O44</f>
        <v>3.3148684800000008E-2</v>
      </c>
      <c r="P16" s="268">
        <f>Operacional!P44</f>
        <v>3.4630927732126782E-2</v>
      </c>
      <c r="Q16" s="268">
        <f>Operacional!Q44</f>
        <v>0.4918358953720815</v>
      </c>
      <c r="R16" s="268">
        <f>Operacional!R44</f>
        <v>0.4936938043297448</v>
      </c>
      <c r="S16" s="268">
        <f>Operacional!S44</f>
        <v>0.49556719283964612</v>
      </c>
      <c r="T16" s="268">
        <f>Operacional!T44</f>
        <v>0.4974560609017854</v>
      </c>
      <c r="U16" s="268">
        <f>Operacional!U44</f>
        <v>0.49936040851616265</v>
      </c>
      <c r="V16" s="268">
        <f>Operacional!V44</f>
        <v>0.50128023568277791</v>
      </c>
      <c r="W16" s="268">
        <f>Operacional!W44</f>
        <v>0.50321554240163113</v>
      </c>
      <c r="X16" s="268">
        <f>Operacional!X44</f>
        <v>0.50516632867272238</v>
      </c>
      <c r="Y16" s="268">
        <f>Operacional!Y44</f>
        <v>0.50713259449605153</v>
      </c>
      <c r="Z16" s="268">
        <f>Operacional!Z44</f>
        <v>0.50911433987161869</v>
      </c>
      <c r="AA16" s="268">
        <f>Operacional!AA44</f>
        <v>0.51111156479942388</v>
      </c>
      <c r="AB16" s="268">
        <f>Operacional!AB44</f>
        <v>0.51312426927946708</v>
      </c>
      <c r="AC16" s="268">
        <f>Operacional!AC44</f>
        <v>0.5151524533117483</v>
      </c>
      <c r="AD16" s="268">
        <f>Operacional!AD44</f>
        <v>0.51719611689626721</v>
      </c>
      <c r="AE16" s="268">
        <f>Operacional!AE44</f>
        <v>0.51925526003302436</v>
      </c>
      <c r="AF16" s="268">
        <f>Operacional!AF44</f>
        <v>0.52132988272201941</v>
      </c>
      <c r="AG16" s="268">
        <f>Operacional!AG44</f>
        <v>0.52341998496325248</v>
      </c>
      <c r="AH16" s="268">
        <f>Operacional!AH44</f>
        <v>0.52552556675672357</v>
      </c>
      <c r="AI16" s="268">
        <f>Operacional!AI44</f>
        <v>0.52764662810243246</v>
      </c>
      <c r="AJ16" s="268">
        <f>Operacional!AJ44</f>
        <v>0.52978316900037947</v>
      </c>
      <c r="AK16" s="268">
        <f>Operacional!AK44</f>
        <v>0.53193518945056439</v>
      </c>
      <c r="AL16" s="268">
        <f>Operacional!AL44</f>
        <v>0.53410268945298733</v>
      </c>
      <c r="AM16" s="268">
        <f>Operacional!AM44</f>
        <v>0.5362856690076484</v>
      </c>
      <c r="AN16" s="268">
        <f>Operacional!AN44</f>
        <v>0.53848412811454727</v>
      </c>
      <c r="AO16" s="268">
        <f>Operacional!AO44</f>
        <v>0.54069806677368404</v>
      </c>
      <c r="AP16" s="268">
        <f>Operacional!AP44</f>
        <v>0.54706785814704983</v>
      </c>
      <c r="AQ16" s="268">
        <f>Operacional!AQ44</f>
        <v>0.54883859494776688</v>
      </c>
      <c r="AR16" s="268">
        <f>Operacional!AR44</f>
        <v>0.55060504498759966</v>
      </c>
      <c r="AS16" s="268">
        <f>Operacional!AS44</f>
        <v>0.55236720826654817</v>
      </c>
      <c r="AT16" s="268">
        <f>Operacional!AT44</f>
        <v>0.55412508478461264</v>
      </c>
      <c r="AU16" s="268">
        <f>Operacional!AU44</f>
        <v>0.55587867454179274</v>
      </c>
      <c r="AV16" s="268">
        <f>Operacional!AV44</f>
        <v>0.55762797753808857</v>
      </c>
      <c r="AW16" s="268">
        <f>Operacional!AW44</f>
        <v>0.55944497540300009</v>
      </c>
    </row>
    <row r="17" spans="1:50" outlineLevel="1">
      <c r="A17" t="s">
        <v>1158</v>
      </c>
      <c r="B17" t="s">
        <v>42</v>
      </c>
      <c r="E17" s="131">
        <v>1.2</v>
      </c>
      <c r="F17" t="s">
        <v>1251</v>
      </c>
      <c r="I17" s="103"/>
      <c r="O17" s="182">
        <v>1</v>
      </c>
      <c r="P17" s="182">
        <v>1</v>
      </c>
      <c r="Q17" s="182">
        <v>1</v>
      </c>
      <c r="R17" s="103">
        <f t="shared" ref="R17:AW17" si="7">MIN(((R16-60%)*1.25+100%),$E$17)</f>
        <v>0.8671172554121811</v>
      </c>
      <c r="S17" s="103">
        <f t="shared" si="7"/>
        <v>0.86945899104955771</v>
      </c>
      <c r="T17" s="103">
        <f t="shared" si="7"/>
        <v>0.87182007612723178</v>
      </c>
      <c r="U17" s="103">
        <f t="shared" si="7"/>
        <v>0.87420051064520332</v>
      </c>
      <c r="V17" s="103">
        <f t="shared" si="7"/>
        <v>0.87660029460347244</v>
      </c>
      <c r="W17" s="103">
        <f t="shared" si="7"/>
        <v>0.87901942800203892</v>
      </c>
      <c r="X17" s="103">
        <f t="shared" si="7"/>
        <v>0.88145791084090297</v>
      </c>
      <c r="Y17" s="103">
        <f t="shared" si="7"/>
        <v>0.88391574312006438</v>
      </c>
      <c r="Z17" s="103">
        <f t="shared" si="7"/>
        <v>0.88639292483952337</v>
      </c>
      <c r="AA17" s="103">
        <f t="shared" si="7"/>
        <v>0.88888945599927993</v>
      </c>
      <c r="AB17" s="103">
        <f t="shared" si="7"/>
        <v>0.89140533659933385</v>
      </c>
      <c r="AC17" s="103">
        <f t="shared" si="7"/>
        <v>0.89394056663968535</v>
      </c>
      <c r="AD17" s="103">
        <f t="shared" si="7"/>
        <v>0.8964951461203341</v>
      </c>
      <c r="AE17" s="103">
        <f t="shared" si="7"/>
        <v>0.89906907504128042</v>
      </c>
      <c r="AF17" s="103">
        <f t="shared" si="7"/>
        <v>0.90166235340252432</v>
      </c>
      <c r="AG17" s="103">
        <f t="shared" si="7"/>
        <v>0.90427498120406558</v>
      </c>
      <c r="AH17" s="103">
        <f t="shared" si="7"/>
        <v>0.90690695844590452</v>
      </c>
      <c r="AI17" s="103">
        <f t="shared" si="7"/>
        <v>0.9095582851280406</v>
      </c>
      <c r="AJ17" s="103">
        <f t="shared" si="7"/>
        <v>0.91222896125047437</v>
      </c>
      <c r="AK17" s="103">
        <f t="shared" si="7"/>
        <v>0.91491898681320549</v>
      </c>
      <c r="AL17" s="103">
        <f t="shared" si="7"/>
        <v>0.91762836181623419</v>
      </c>
      <c r="AM17" s="103">
        <f t="shared" si="7"/>
        <v>0.92035708625956048</v>
      </c>
      <c r="AN17" s="103">
        <f t="shared" si="7"/>
        <v>0.92310516014318411</v>
      </c>
      <c r="AO17" s="103">
        <f t="shared" si="7"/>
        <v>0.9258725834671051</v>
      </c>
      <c r="AP17" s="103">
        <f t="shared" si="7"/>
        <v>0.93383482268381235</v>
      </c>
      <c r="AQ17" s="103">
        <f t="shared" si="7"/>
        <v>0.93604824368470863</v>
      </c>
      <c r="AR17" s="103">
        <f t="shared" si="7"/>
        <v>0.93825630623449963</v>
      </c>
      <c r="AS17" s="103">
        <f t="shared" si="7"/>
        <v>0.94045901033318524</v>
      </c>
      <c r="AT17" s="103">
        <f t="shared" si="7"/>
        <v>0.9426563559807658</v>
      </c>
      <c r="AU17" s="103">
        <f t="shared" si="7"/>
        <v>0.94484834317724098</v>
      </c>
      <c r="AV17" s="103">
        <f t="shared" si="7"/>
        <v>0.94703497192261077</v>
      </c>
      <c r="AW17" s="103">
        <f t="shared" si="7"/>
        <v>0.94930621925375014</v>
      </c>
    </row>
    <row r="18" spans="1:50" s="696" customFormat="1">
      <c r="A18" s="695" t="s">
        <v>1618</v>
      </c>
      <c r="O18" s="699">
        <f>O13/O$7</f>
        <v>0.35409991085984022</v>
      </c>
      <c r="P18" s="699">
        <f t="shared" ref="P18:AW18" si="8">P13/P$7</f>
        <v>0.35401575567150562</v>
      </c>
      <c r="Q18" s="699">
        <f t="shared" si="8"/>
        <v>0.364814371742751</v>
      </c>
      <c r="R18" s="699">
        <f t="shared" si="8"/>
        <v>0.28411965480730006</v>
      </c>
      <c r="S18" s="699">
        <f t="shared" si="8"/>
        <v>0.28472835510731581</v>
      </c>
      <c r="T18" s="699">
        <f t="shared" si="8"/>
        <v>0.28533368633349865</v>
      </c>
      <c r="U18" s="699">
        <f t="shared" si="8"/>
        <v>0.28593578289150873</v>
      </c>
      <c r="V18" s="699">
        <f t="shared" si="8"/>
        <v>0.28653492814249942</v>
      </c>
      <c r="W18" s="699">
        <f t="shared" si="8"/>
        <v>0.28713131805694314</v>
      </c>
      <c r="X18" s="699">
        <f t="shared" si="8"/>
        <v>0.28772502767942831</v>
      </c>
      <c r="Y18" s="699">
        <f t="shared" si="8"/>
        <v>0.28831614509327219</v>
      </c>
      <c r="Z18" s="699">
        <f t="shared" si="8"/>
        <v>0.28890472469009792</v>
      </c>
      <c r="AA18" s="699">
        <f t="shared" si="8"/>
        <v>0.28949075987340983</v>
      </c>
      <c r="AB18" s="699">
        <f t="shared" si="8"/>
        <v>0.29007422984977338</v>
      </c>
      <c r="AC18" s="699">
        <f t="shared" si="8"/>
        <v>0.29065523217339984</v>
      </c>
      <c r="AD18" s="699">
        <f t="shared" si="8"/>
        <v>0.29123382701527256</v>
      </c>
      <c r="AE18" s="699">
        <f t="shared" si="8"/>
        <v>0.291810076257706</v>
      </c>
      <c r="AF18" s="699">
        <f t="shared" si="8"/>
        <v>0.29238405009298324</v>
      </c>
      <c r="AG18" s="699">
        <f t="shared" si="8"/>
        <v>0.29295584788493295</v>
      </c>
      <c r="AH18" s="699">
        <f t="shared" si="8"/>
        <v>0.29352559224439695</v>
      </c>
      <c r="AI18" s="699">
        <f t="shared" si="8"/>
        <v>0.29409334785477542</v>
      </c>
      <c r="AJ18" s="699">
        <f t="shared" si="8"/>
        <v>0.2946591340144839</v>
      </c>
      <c r="AK18" s="699">
        <f t="shared" si="8"/>
        <v>0.29522295802836968</v>
      </c>
      <c r="AL18" s="699">
        <f t="shared" si="8"/>
        <v>0.29578489120412982</v>
      </c>
      <c r="AM18" s="699">
        <f t="shared" si="8"/>
        <v>0.29634499872043912</v>
      </c>
      <c r="AN18" s="699">
        <f t="shared" si="8"/>
        <v>0.29690328510203912</v>
      </c>
      <c r="AO18" s="699">
        <f t="shared" si="8"/>
        <v>0.2974597158229087</v>
      </c>
      <c r="AP18" s="699">
        <f t="shared" si="8"/>
        <v>0.29919124079738368</v>
      </c>
      <c r="AQ18" s="699">
        <f t="shared" si="8"/>
        <v>0.29960752336296925</v>
      </c>
      <c r="AR18" s="699">
        <f t="shared" si="8"/>
        <v>0.30001684662835437</v>
      </c>
      <c r="AS18" s="699">
        <f t="shared" si="8"/>
        <v>0.30041921897546903</v>
      </c>
      <c r="AT18" s="699">
        <f t="shared" si="8"/>
        <v>0.30081463274964371</v>
      </c>
      <c r="AU18" s="699">
        <f t="shared" si="8"/>
        <v>0.3012031100390396</v>
      </c>
      <c r="AV18" s="699">
        <f t="shared" si="8"/>
        <v>0.30158475401697576</v>
      </c>
      <c r="AW18" s="699">
        <f t="shared" si="8"/>
        <v>0.30197863878719294</v>
      </c>
    </row>
    <row r="19" spans="1:50" ht="12" customHeight="1">
      <c r="O19" s="238">
        <f>O13/O20</f>
        <v>0.54822706609504868</v>
      </c>
      <c r="P19" s="238">
        <f t="shared" ref="P19:AW19" si="9">P13/P20</f>
        <v>0.54802537179448974</v>
      </c>
      <c r="Q19" s="238">
        <f t="shared" si="9"/>
        <v>0.54783429594196464</v>
      </c>
      <c r="R19" s="238">
        <f t="shared" si="9"/>
        <v>0.47487997342625893</v>
      </c>
      <c r="S19" s="238">
        <f t="shared" si="9"/>
        <v>0.4760143712019595</v>
      </c>
      <c r="T19" s="238">
        <f t="shared" si="9"/>
        <v>0.47716734507967906</v>
      </c>
      <c r="U19" s="238">
        <f t="shared" si="9"/>
        <v>0.47833873676682948</v>
      </c>
      <c r="V19" s="238">
        <f t="shared" si="9"/>
        <v>0.47952822323910532</v>
      </c>
      <c r="W19" s="238">
        <f t="shared" si="9"/>
        <v>0.48073558109422582</v>
      </c>
      <c r="X19" s="238">
        <f t="shared" si="9"/>
        <v>0.48196072435609932</v>
      </c>
      <c r="Y19" s="238">
        <f t="shared" si="9"/>
        <v>0.48320355431835066</v>
      </c>
      <c r="Z19" s="238">
        <f t="shared" si="9"/>
        <v>0.48446401196734379</v>
      </c>
      <c r="AA19" s="238">
        <f t="shared" si="9"/>
        <v>0.48574210886017394</v>
      </c>
      <c r="AB19" s="238">
        <f t="shared" si="9"/>
        <v>0.48703787469160009</v>
      </c>
      <c r="AC19" s="238">
        <f t="shared" si="9"/>
        <v>0.48835120763712714</v>
      </c>
      <c r="AD19" s="238">
        <f t="shared" si="9"/>
        <v>0.48968204960395578</v>
      </c>
      <c r="AE19" s="238">
        <f t="shared" si="9"/>
        <v>0.49103034214248997</v>
      </c>
      <c r="AF19" s="238">
        <f t="shared" si="9"/>
        <v>0.49239601887191425</v>
      </c>
      <c r="AG19" s="238">
        <f t="shared" si="9"/>
        <v>0.49377898161615835</v>
      </c>
      <c r="AH19" s="238">
        <f t="shared" si="9"/>
        <v>0.49517910678744509</v>
      </c>
      <c r="AI19" s="238">
        <f t="shared" si="9"/>
        <v>0.49659633765555605</v>
      </c>
      <c r="AJ19" s="238">
        <f t="shared" si="9"/>
        <v>0.49803067051592048</v>
      </c>
      <c r="AK19" s="238">
        <f t="shared" si="9"/>
        <v>0.49948211688992439</v>
      </c>
      <c r="AL19" s="238">
        <f t="shared" si="9"/>
        <v>0.50095061642957728</v>
      </c>
      <c r="AM19" s="238">
        <f t="shared" si="9"/>
        <v>0.50243611678255318</v>
      </c>
      <c r="AN19" s="238">
        <f t="shared" si="9"/>
        <v>0.50393863643686188</v>
      </c>
      <c r="AO19" s="238">
        <f t="shared" si="9"/>
        <v>0.50545824048709165</v>
      </c>
      <c r="AP19" s="238">
        <f t="shared" si="9"/>
        <v>0.50982047394848107</v>
      </c>
      <c r="AQ19" s="238">
        <f t="shared" si="9"/>
        <v>0.51105080281958437</v>
      </c>
      <c r="AR19" s="238">
        <f t="shared" si="9"/>
        <v>0.51228473473328673</v>
      </c>
      <c r="AS19" s="238">
        <f t="shared" si="9"/>
        <v>0.51352231218919786</v>
      </c>
      <c r="AT19" s="238">
        <f t="shared" si="9"/>
        <v>0.5147635974363487</v>
      </c>
      <c r="AU19" s="238">
        <f t="shared" si="9"/>
        <v>0.51600861895956462</v>
      </c>
      <c r="AV19" s="238">
        <f t="shared" si="9"/>
        <v>0.51725731071238135</v>
      </c>
      <c r="AW19" s="238">
        <f t="shared" si="9"/>
        <v>0.5185587770300486</v>
      </c>
    </row>
    <row r="20" spans="1:50" s="53" customFormat="1">
      <c r="A20" s="53" t="s">
        <v>1623</v>
      </c>
      <c r="B20" s="53" t="s">
        <v>358</v>
      </c>
      <c r="D20" s="65"/>
      <c r="E20" s="691"/>
      <c r="F20" s="65"/>
      <c r="G20" s="65"/>
      <c r="O20" s="692">
        <f>$E$21*O4*O5*O21/10^6+$E$22*O4*O5*O22/10^6</f>
        <v>12.082646310039785</v>
      </c>
      <c r="P20" s="692">
        <f t="shared" ref="P20:AW20" si="10">$E$21*P4*P5*P21/10^6+$E$22*P4*P5*P22/10^6</f>
        <v>12.513235657420472</v>
      </c>
      <c r="Q20" s="692">
        <f t="shared" si="10"/>
        <v>12.955804667999418</v>
      </c>
      <c r="R20" s="692">
        <f t="shared" si="10"/>
        <v>13.410537344833864</v>
      </c>
      <c r="S20" s="692">
        <f t="shared" si="10"/>
        <v>13.877631965001944</v>
      </c>
      <c r="T20" s="692">
        <f t="shared" si="10"/>
        <v>14.357309283806819</v>
      </c>
      <c r="U20" s="692">
        <f t="shared" si="10"/>
        <v>14.849805474926118</v>
      </c>
      <c r="V20" s="692">
        <f t="shared" si="10"/>
        <v>15.355444313962099</v>
      </c>
      <c r="W20" s="692">
        <f t="shared" si="10"/>
        <v>15.874518158430945</v>
      </c>
      <c r="X20" s="692">
        <f t="shared" si="10"/>
        <v>16.407260745737307</v>
      </c>
      <c r="Y20" s="692">
        <f t="shared" si="10"/>
        <v>16.953917080396344</v>
      </c>
      <c r="Z20" s="692">
        <f t="shared" si="10"/>
        <v>17.51471572879117</v>
      </c>
      <c r="AA20" s="692">
        <f t="shared" si="10"/>
        <v>18.08984786192125</v>
      </c>
      <c r="AB20" s="692">
        <f t="shared" si="10"/>
        <v>18.679492272970183</v>
      </c>
      <c r="AC20" s="692">
        <f t="shared" si="10"/>
        <v>19.283905759645183</v>
      </c>
      <c r="AD20" s="692">
        <f t="shared" si="10"/>
        <v>19.903324891744219</v>
      </c>
      <c r="AE20" s="692">
        <f t="shared" si="10"/>
        <v>20.53799109162831</v>
      </c>
      <c r="AF20" s="692">
        <f t="shared" si="10"/>
        <v>21.188156208169847</v>
      </c>
      <c r="AG20" s="692">
        <f t="shared" si="10"/>
        <v>21.854100307235338</v>
      </c>
      <c r="AH20" s="692">
        <f t="shared" si="10"/>
        <v>22.536130851677108</v>
      </c>
      <c r="AI20" s="692">
        <f t="shared" si="10"/>
        <v>23.23451819621247</v>
      </c>
      <c r="AJ20" s="692">
        <f t="shared" si="10"/>
        <v>23.949499697684089</v>
      </c>
      <c r="AK20" s="692">
        <f t="shared" si="10"/>
        <v>24.681303921771697</v>
      </c>
      <c r="AL20" s="692">
        <f t="shared" si="10"/>
        <v>25.430218836668718</v>
      </c>
      <c r="AM20" s="692">
        <f t="shared" si="10"/>
        <v>26.196534522092101</v>
      </c>
      <c r="AN20" s="692">
        <f t="shared" si="10"/>
        <v>26.98048995655428</v>
      </c>
      <c r="AO20" s="692">
        <f t="shared" si="10"/>
        <v>27.782286600807176</v>
      </c>
      <c r="AP20" s="692">
        <f t="shared" si="10"/>
        <v>28.602150641671727</v>
      </c>
      <c r="AQ20" s="692">
        <f t="shared" si="10"/>
        <v>29.440381088789742</v>
      </c>
      <c r="AR20" s="692">
        <f t="shared" si="10"/>
        <v>30.297232253840416</v>
      </c>
      <c r="AS20" s="692">
        <f t="shared" si="10"/>
        <v>31.172923209783772</v>
      </c>
      <c r="AT20" s="692">
        <f t="shared" si="10"/>
        <v>32.067653861753051</v>
      </c>
      <c r="AU20" s="692">
        <f t="shared" si="10"/>
        <v>32.981656259105634</v>
      </c>
      <c r="AV20" s="692">
        <f t="shared" si="10"/>
        <v>33.915261053586661</v>
      </c>
      <c r="AW20" s="692">
        <f t="shared" si="10"/>
        <v>34.86878898884725</v>
      </c>
    </row>
    <row r="21" spans="1:50">
      <c r="A21" t="s">
        <v>1103</v>
      </c>
      <c r="B21" t="s">
        <v>758</v>
      </c>
      <c r="E21" s="264">
        <f>Controle!B10</f>
        <v>4.7269691734633774</v>
      </c>
      <c r="F21" t="s">
        <v>1616</v>
      </c>
      <c r="O21" s="305">
        <f>Operacional!O6</f>
        <v>198813.07423453403</v>
      </c>
      <c r="P21" s="305">
        <f>Operacional!P6</f>
        <v>199901.14280683349</v>
      </c>
      <c r="Q21" s="305">
        <f>Operacional!Q6</f>
        <v>200942.97152722641</v>
      </c>
      <c r="R21" s="305">
        <f>Operacional!R6</f>
        <v>201937.68993243109</v>
      </c>
      <c r="S21" s="305">
        <f>Operacional!S6</f>
        <v>202884.72239350324</v>
      </c>
      <c r="T21" s="305">
        <f>Operacional!T6</f>
        <v>203783.87235421792</v>
      </c>
      <c r="U21" s="305">
        <f>Operacional!U6</f>
        <v>204635.17842383363</v>
      </c>
      <c r="V21" s="305">
        <f>Operacional!V6</f>
        <v>205439.85152909296</v>
      </c>
      <c r="W21" s="305">
        <f>Operacional!W6</f>
        <v>206198.56206712019</v>
      </c>
      <c r="X21" s="305">
        <f>Operacional!X6</f>
        <v>206911.16964061177</v>
      </c>
      <c r="Y21" s="305">
        <f>Operacional!Y6</f>
        <v>207577.69530916325</v>
      </c>
      <c r="Z21" s="305">
        <f>Operacional!Z6</f>
        <v>208197.97410594299</v>
      </c>
      <c r="AA21" s="305">
        <f>Operacional!AA6</f>
        <v>208771.44444173705</v>
      </c>
      <c r="AB21" s="305">
        <f>Operacional!AB6</f>
        <v>209297.49207834259</v>
      </c>
      <c r="AC21" s="305">
        <f>Operacional!AC6</f>
        <v>209776.45045935546</v>
      </c>
      <c r="AD21" s="305">
        <f>Operacional!AD6</f>
        <v>210208.43541255099</v>
      </c>
      <c r="AE21" s="305">
        <f>Operacional!AE6</f>
        <v>210593.63647428891</v>
      </c>
      <c r="AF21" s="305">
        <f>Operacional!AF6</f>
        <v>210932.36602856955</v>
      </c>
      <c r="AG21" s="305">
        <f>Operacional!AG6</f>
        <v>211225.21725400013</v>
      </c>
      <c r="AH21" s="305">
        <f>Operacional!AH6</f>
        <v>211473.0184946713</v>
      </c>
      <c r="AI21" s="305">
        <f>Operacional!AI6</f>
        <v>211676.2120020891</v>
      </c>
      <c r="AJ21" s="305">
        <f>Operacional!AJ6</f>
        <v>211834.94519342214</v>
      </c>
      <c r="AK21" s="305">
        <f>Operacional!AK6</f>
        <v>211949.32336664808</v>
      </c>
      <c r="AL21" s="305">
        <f>Operacional!AL6</f>
        <v>212019.98883943041</v>
      </c>
      <c r="AM21" s="305">
        <f>Operacional!AM6</f>
        <v>212047.58392943264</v>
      </c>
      <c r="AN21" s="305">
        <f>Operacional!AN6</f>
        <v>212032.33327234033</v>
      </c>
      <c r="AO21" s="305">
        <f>Operacional!AO6</f>
        <v>211974.20878869281</v>
      </c>
      <c r="AP21" s="305">
        <f>Operacional!AP6</f>
        <v>211873.43160424309</v>
      </c>
      <c r="AQ21" s="305">
        <f>Operacional!AQ6</f>
        <v>211730.78794389073</v>
      </c>
      <c r="AR21" s="305">
        <f>Operacional!AR6</f>
        <v>211546.73058893951</v>
      </c>
      <c r="AS21" s="305">
        <f>Operacional!AS6</f>
        <v>211321.49119494023</v>
      </c>
      <c r="AT21" s="305">
        <f>Operacional!AT6</f>
        <v>211055.2206889941</v>
      </c>
      <c r="AU21" s="305">
        <f>Operacional!AU6</f>
        <v>210748.33324314645</v>
      </c>
      <c r="AV21" s="305">
        <f>Operacional!AV6</f>
        <v>210401.88534710612</v>
      </c>
      <c r="AW21" s="305">
        <f>Operacional!AW6</f>
        <v>210016.83170253685</v>
      </c>
    </row>
    <row r="22" spans="1:50">
      <c r="E22" s="264"/>
      <c r="O22" s="305"/>
      <c r="P22" s="305"/>
      <c r="Q22" s="305"/>
      <c r="R22" s="305"/>
      <c r="S22" s="305"/>
      <c r="T22" s="305"/>
      <c r="U22" s="305"/>
      <c r="V22" s="305"/>
      <c r="W22" s="305"/>
      <c r="X22" s="305"/>
      <c r="Y22" s="305"/>
      <c r="Z22" s="305"/>
      <c r="AA22" s="305"/>
      <c r="AB22" s="305"/>
      <c r="AC22" s="305"/>
      <c r="AD22" s="305"/>
      <c r="AE22" s="305"/>
      <c r="AF22" s="305"/>
      <c r="AG22" s="305"/>
      <c r="AH22" s="305"/>
      <c r="AI22" s="305"/>
      <c r="AJ22" s="305"/>
      <c r="AK22" s="305"/>
      <c r="AL22" s="305"/>
      <c r="AM22" s="305"/>
      <c r="AN22" s="305"/>
      <c r="AO22" s="305"/>
      <c r="AP22" s="305"/>
      <c r="AQ22" s="305"/>
      <c r="AR22" s="305"/>
      <c r="AS22" s="305"/>
      <c r="AT22" s="305"/>
      <c r="AU22" s="305"/>
      <c r="AV22" s="305"/>
      <c r="AW22" s="305"/>
    </row>
    <row r="23" spans="1:50" s="696" customFormat="1">
      <c r="A23" s="695" t="s">
        <v>1617</v>
      </c>
      <c r="O23" s="699">
        <f>O20/O$7</f>
        <v>0.64590008914015973</v>
      </c>
      <c r="P23" s="699">
        <f t="shared" ref="P23:AW23" si="11">P20/P$7</f>
        <v>0.64598424432849433</v>
      </c>
      <c r="Q23" s="699">
        <f t="shared" si="11"/>
        <v>0.66592101744100729</v>
      </c>
      <c r="R23" s="699">
        <f t="shared" si="11"/>
        <v>0.59829782409516408</v>
      </c>
      <c r="S23" s="699">
        <f t="shared" si="11"/>
        <v>0.59815075412190366</v>
      </c>
      <c r="T23" s="699">
        <f t="shared" si="11"/>
        <v>0.59797404259893905</v>
      </c>
      <c r="U23" s="699">
        <f t="shared" si="11"/>
        <v>0.59776840325371916</v>
      </c>
      <c r="V23" s="699">
        <f t="shared" si="11"/>
        <v>0.59753506520850941</v>
      </c>
      <c r="W23" s="699">
        <f t="shared" si="11"/>
        <v>0.59727494562268413</v>
      </c>
      <c r="X23" s="699">
        <f t="shared" si="11"/>
        <v>0.59698853690584364</v>
      </c>
      <c r="Y23" s="699">
        <f t="shared" si="11"/>
        <v>0.59667637482509062</v>
      </c>
      <c r="Z23" s="699">
        <f t="shared" si="11"/>
        <v>0.59633887668331509</v>
      </c>
      <c r="AA23" s="699">
        <f t="shared" si="11"/>
        <v>0.59597624869855137</v>
      </c>
      <c r="AB23" s="699">
        <f t="shared" si="11"/>
        <v>0.59558864910342513</v>
      </c>
      <c r="AC23" s="699">
        <f t="shared" si="11"/>
        <v>0.59517664260466685</v>
      </c>
      <c r="AD23" s="699">
        <f t="shared" si="11"/>
        <v>0.59474066335659259</v>
      </c>
      <c r="AE23" s="699">
        <f t="shared" si="11"/>
        <v>0.59428114968306156</v>
      </c>
      <c r="AF23" s="699">
        <f t="shared" si="11"/>
        <v>0.59379856637110695</v>
      </c>
      <c r="AG23" s="699">
        <f t="shared" si="11"/>
        <v>0.59329347499984053</v>
      </c>
      <c r="AH23" s="699">
        <f t="shared" si="11"/>
        <v>0.59276651260327184</v>
      </c>
      <c r="AI23" s="699">
        <f t="shared" si="11"/>
        <v>0.59221811671668301</v>
      </c>
      <c r="AJ23" s="699">
        <f t="shared" si="11"/>
        <v>0.59164856997509874</v>
      </c>
      <c r="AK23" s="699">
        <f t="shared" si="11"/>
        <v>0.59105811408545539</v>
      </c>
      <c r="AL23" s="699">
        <f t="shared" si="11"/>
        <v>0.59044720478093415</v>
      </c>
      <c r="AM23" s="699">
        <f t="shared" si="11"/>
        <v>0.5898162747896023</v>
      </c>
      <c r="AN23" s="699">
        <f t="shared" si="11"/>
        <v>0.58916555238018142</v>
      </c>
      <c r="AO23" s="699">
        <f t="shared" si="11"/>
        <v>0.58849513569361855</v>
      </c>
      <c r="AP23" s="699">
        <f t="shared" si="11"/>
        <v>0.58685607206041301</v>
      </c>
      <c r="AQ23" s="699">
        <f t="shared" si="11"/>
        <v>0.58625780785386872</v>
      </c>
      <c r="AR23" s="699">
        <f t="shared" si="11"/>
        <v>0.58564471335370483</v>
      </c>
      <c r="AS23" s="699">
        <f t="shared" si="11"/>
        <v>0.58501687627700405</v>
      </c>
      <c r="AT23" s="699">
        <f t="shared" si="11"/>
        <v>0.58437433075643996</v>
      </c>
      <c r="AU23" s="699">
        <f t="shared" si="11"/>
        <v>0.58371720737215527</v>
      </c>
      <c r="AV23" s="699">
        <f t="shared" si="11"/>
        <v>0.58304589953813268</v>
      </c>
      <c r="AW23" s="699">
        <f t="shared" si="11"/>
        <v>0.58234216093442837</v>
      </c>
      <c r="AX23" s="700"/>
    </row>
    <row r="25" spans="1:50" s="692" customFormat="1">
      <c r="A25" s="53" t="s">
        <v>1413</v>
      </c>
      <c r="B25" s="53" t="s">
        <v>358</v>
      </c>
      <c r="E25" s="692">
        <v>1E-3</v>
      </c>
      <c r="F25" s="692" t="s">
        <v>202</v>
      </c>
      <c r="O25" s="692">
        <f>-SUM(O30)</f>
        <v>0</v>
      </c>
      <c r="P25" s="692">
        <f t="shared" ref="P25:AW25" si="12">-SUM(P30)</f>
        <v>0</v>
      </c>
      <c r="Q25" s="692">
        <f t="shared" si="12"/>
        <v>-0.59797136331560485</v>
      </c>
      <c r="R25" s="692">
        <f t="shared" si="12"/>
        <v>-0.7058808311984166</v>
      </c>
      <c r="S25" s="692">
        <f t="shared" si="12"/>
        <v>-0.72436609115371919</v>
      </c>
      <c r="T25" s="692">
        <f t="shared" si="12"/>
        <v>-0.74315350806547242</v>
      </c>
      <c r="U25" s="692">
        <f t="shared" si="12"/>
        <v>-0.76224450642091712</v>
      </c>
      <c r="V25" s="692">
        <f t="shared" si="12"/>
        <v>-0.78164462132596646</v>
      </c>
      <c r="W25" s="692">
        <f t="shared" si="12"/>
        <v>-0.80135767425747328</v>
      </c>
      <c r="X25" s="692">
        <f t="shared" si="12"/>
        <v>-0.8213845599090952</v>
      </c>
      <c r="Y25" s="692">
        <f t="shared" si="12"/>
        <v>-0.84172664397746155</v>
      </c>
      <c r="Z25" s="692">
        <f t="shared" si="12"/>
        <v>-0.86238446449424311</v>
      </c>
      <c r="AA25" s="692">
        <f t="shared" si="12"/>
        <v>-0.88335680612296452</v>
      </c>
      <c r="AB25" s="692">
        <f t="shared" si="12"/>
        <v>-0.90464192420557765</v>
      </c>
      <c r="AC25" s="692">
        <f t="shared" si="12"/>
        <v>-0.926241681984738</v>
      </c>
      <c r="AD25" s="692">
        <f t="shared" si="12"/>
        <v>-0.94815699442100421</v>
      </c>
      <c r="AE25" s="692">
        <f t="shared" si="12"/>
        <v>-0.97038899753799945</v>
      </c>
      <c r="AF25" s="692">
        <f t="shared" si="12"/>
        <v>-0.99293929897432032</v>
      </c>
      <c r="AG25" s="692">
        <f t="shared" si="12"/>
        <v>-1.015810755042718</v>
      </c>
      <c r="AH25" s="692">
        <f t="shared" si="12"/>
        <v>-1.039007399135158</v>
      </c>
      <c r="AI25" s="692">
        <f t="shared" si="12"/>
        <v>-1.062531614012705</v>
      </c>
      <c r="AJ25" s="692">
        <f t="shared" si="12"/>
        <v>-1.0863843859557243</v>
      </c>
      <c r="AK25" s="692">
        <f t="shared" si="12"/>
        <v>-1.1105664063225891</v>
      </c>
      <c r="AL25" s="692">
        <f t="shared" si="12"/>
        <v>-1.1350809856468687</v>
      </c>
      <c r="AM25" s="692">
        <f t="shared" si="12"/>
        <v>-1.1599315632410312</v>
      </c>
      <c r="AN25" s="692">
        <f t="shared" si="12"/>
        <v>-1.1851195010957352</v>
      </c>
      <c r="AO25" s="692">
        <f t="shared" si="12"/>
        <v>-1.2106447428220319</v>
      </c>
      <c r="AP25" s="692">
        <f t="shared" si="12"/>
        <v>-1.2386259797285601</v>
      </c>
      <c r="AQ25" s="692">
        <f t="shared" si="12"/>
        <v>-1.2646637248169847</v>
      </c>
      <c r="AR25" s="692">
        <f t="shared" si="12"/>
        <v>-1.291018988957098</v>
      </c>
      <c r="AS25" s="692">
        <f t="shared" si="12"/>
        <v>-1.317690923011436</v>
      </c>
      <c r="AT25" s="692">
        <f t="shared" si="12"/>
        <v>-1.3446780235762033</v>
      </c>
      <c r="AU25" s="692">
        <f t="shared" si="12"/>
        <v>-1.3719802013878075</v>
      </c>
      <c r="AV25" s="692">
        <f t="shared" si="12"/>
        <v>-1.3996013495822297</v>
      </c>
      <c r="AW25" s="692">
        <f t="shared" si="12"/>
        <v>-1.4273484464241781</v>
      </c>
    </row>
    <row r="26" spans="1:50" outlineLevel="1">
      <c r="A26" s="114" t="s">
        <v>1425</v>
      </c>
      <c r="B26" t="s">
        <v>358</v>
      </c>
      <c r="O26" s="392">
        <f t="shared" ref="O26:AW26" si="13">SUM(O27:O28)</f>
        <v>0</v>
      </c>
      <c r="P26" s="392">
        <f t="shared" si="13"/>
        <v>0</v>
      </c>
      <c r="Q26" s="392">
        <f t="shared" si="13"/>
        <v>5.9797136331560479</v>
      </c>
      <c r="R26" s="392">
        <f t="shared" si="13"/>
        <v>7.0588083119841656</v>
      </c>
      <c r="S26" s="392">
        <f t="shared" si="13"/>
        <v>7.2436609115371917</v>
      </c>
      <c r="T26" s="392">
        <f t="shared" si="13"/>
        <v>7.431535080654724</v>
      </c>
      <c r="U26" s="392">
        <f t="shared" si="13"/>
        <v>7.6224450642091712</v>
      </c>
      <c r="V26" s="392">
        <f t="shared" si="13"/>
        <v>7.8164462132596642</v>
      </c>
      <c r="W26" s="392">
        <f t="shared" si="13"/>
        <v>8.0135767425747328</v>
      </c>
      <c r="X26" s="392">
        <f t="shared" si="13"/>
        <v>8.213845599090952</v>
      </c>
      <c r="Y26" s="392">
        <f t="shared" si="13"/>
        <v>8.4172664397746146</v>
      </c>
      <c r="Z26" s="392">
        <f t="shared" si="13"/>
        <v>8.6238446449424302</v>
      </c>
      <c r="AA26" s="392">
        <f t="shared" si="13"/>
        <v>8.833568061229645</v>
      </c>
      <c r="AB26" s="392">
        <f t="shared" si="13"/>
        <v>9.0464192420557765</v>
      </c>
      <c r="AC26" s="392">
        <f t="shared" si="13"/>
        <v>9.2624168198473793</v>
      </c>
      <c r="AD26" s="392">
        <f t="shared" si="13"/>
        <v>9.4815699442100421</v>
      </c>
      <c r="AE26" s="392">
        <f t="shared" si="13"/>
        <v>9.7038899753799939</v>
      </c>
      <c r="AF26" s="392">
        <f t="shared" si="13"/>
        <v>9.9293929897432029</v>
      </c>
      <c r="AG26" s="392">
        <f t="shared" si="13"/>
        <v>10.158107550427179</v>
      </c>
      <c r="AH26" s="392">
        <f t="shared" si="13"/>
        <v>10.39007399135158</v>
      </c>
      <c r="AI26" s="392">
        <f t="shared" si="13"/>
        <v>10.625316140127049</v>
      </c>
      <c r="AJ26" s="392">
        <f t="shared" si="13"/>
        <v>10.863843859557242</v>
      </c>
      <c r="AK26" s="392">
        <f t="shared" si="13"/>
        <v>11.105664063225891</v>
      </c>
      <c r="AL26" s="392">
        <f t="shared" si="13"/>
        <v>11.350809856468686</v>
      </c>
      <c r="AM26" s="392">
        <f t="shared" si="13"/>
        <v>11.599315632410311</v>
      </c>
      <c r="AN26" s="392">
        <f t="shared" si="13"/>
        <v>11.851195010957351</v>
      </c>
      <c r="AO26" s="392">
        <f t="shared" si="13"/>
        <v>12.106447428220319</v>
      </c>
      <c r="AP26" s="392">
        <f t="shared" si="13"/>
        <v>12.3862597972856</v>
      </c>
      <c r="AQ26" s="392">
        <f t="shared" si="13"/>
        <v>12.646637248169847</v>
      </c>
      <c r="AR26" s="392">
        <f t="shared" si="13"/>
        <v>12.910189889570979</v>
      </c>
      <c r="AS26" s="392">
        <f t="shared" si="13"/>
        <v>13.176909230114358</v>
      </c>
      <c r="AT26" s="392">
        <f t="shared" si="13"/>
        <v>13.446780235762033</v>
      </c>
      <c r="AU26" s="392">
        <f t="shared" si="13"/>
        <v>13.719802013878073</v>
      </c>
      <c r="AV26" s="392">
        <f t="shared" si="13"/>
        <v>13.996013495822297</v>
      </c>
      <c r="AW26" s="392">
        <f t="shared" si="13"/>
        <v>14.273484464241781</v>
      </c>
    </row>
    <row r="27" spans="1:50" outlineLevel="1">
      <c r="A27" s="32" t="s">
        <v>1414</v>
      </c>
      <c r="B27" t="s">
        <v>358</v>
      </c>
      <c r="O27" s="133">
        <f>'Receita Acessórias'!O8</f>
        <v>0</v>
      </c>
      <c r="P27" s="133">
        <f>'Receita Acessórias'!P8</f>
        <v>0</v>
      </c>
      <c r="Q27" s="133">
        <f>'Receita Acessórias'!Q8</f>
        <v>6.7377055021476595</v>
      </c>
      <c r="R27" s="133">
        <f>'Receita Acessórias'!R8</f>
        <v>7.9535868304046931</v>
      </c>
      <c r="S27" s="133">
        <f>'Receita Acessórias'!S8</f>
        <v>8.1618714496193707</v>
      </c>
      <c r="T27" s="133">
        <f>'Receita Acessórias'!T8</f>
        <v>8.3735606542588439</v>
      </c>
      <c r="U27" s="133">
        <f>'Receita Acessórias'!U8</f>
        <v>8.5886704948835728</v>
      </c>
      <c r="V27" s="133">
        <f>'Receita Acessórias'!V8</f>
        <v>8.8072633388841286</v>
      </c>
      <c r="W27" s="133">
        <f>'Receita Acessórias'!W8</f>
        <v>9.0293822451546291</v>
      </c>
      <c r="X27" s="133">
        <f>'Receita Acessórias'!X8</f>
        <v>9.2550372947503678</v>
      </c>
      <c r="Y27" s="133">
        <f>'Receita Acessórias'!Y8</f>
        <v>9.4842438758023828</v>
      </c>
      <c r="Z27" s="133">
        <f>'Receita Acessórias'!Z8</f>
        <v>9.7170080506393575</v>
      </c>
      <c r="AA27" s="133">
        <f>'Receita Acessórias'!AA8</f>
        <v>9.9533161253291773</v>
      </c>
      <c r="AB27" s="133">
        <f>'Receita Acessórias'!AB8</f>
        <v>10.193148441752987</v>
      </c>
      <c r="AC27" s="133">
        <f>'Receita Acessórias'!AC8</f>
        <v>10.436525994194231</v>
      </c>
      <c r="AD27" s="133">
        <f>'Receita Acessórias'!AD8</f>
        <v>10.683459092067652</v>
      </c>
      <c r="AE27" s="133">
        <f>'Receita Acessórias'!AE8</f>
        <v>10.93396053563943</v>
      </c>
      <c r="AF27" s="133">
        <f>'Receita Acessórias'!AF8</f>
        <v>11.18804843914727</v>
      </c>
      <c r="AG27" s="133">
        <f>'Receita Acessórias'!AG8</f>
        <v>11.445754986396821</v>
      </c>
      <c r="AH27" s="133">
        <f>'Receita Acessórias'!AH8</f>
        <v>11.707125624058119</v>
      </c>
      <c r="AI27" s="133">
        <f>'Receita Acessórias'!AI8</f>
        <v>11.972187200143154</v>
      </c>
      <c r="AJ27" s="133">
        <f>'Receita Acessórias'!AJ8</f>
        <v>12.240950827670131</v>
      </c>
      <c r="AK27" s="133">
        <f>'Receita Acessórias'!AK8</f>
        <v>12.513424296592554</v>
      </c>
      <c r="AL27" s="133">
        <f>'Receita Acessórias'!AL8</f>
        <v>12.789644908697111</v>
      </c>
      <c r="AM27" s="133">
        <f>'Receita Acessórias'!AM8</f>
        <v>13.069651416800351</v>
      </c>
      <c r="AN27" s="133">
        <f>'Receita Acessórias'!AN8</f>
        <v>13.353459167275888</v>
      </c>
      <c r="AO27" s="133">
        <f>'Receita Acessórias'!AO8</f>
        <v>13.641067524755289</v>
      </c>
      <c r="AP27" s="133">
        <f>'Receita Acessórias'!AP8</f>
        <v>13.956349067364055</v>
      </c>
      <c r="AQ27" s="133">
        <f>'Receita Acessórias'!AQ8</f>
        <v>14.249732110613913</v>
      </c>
      <c r="AR27" s="133">
        <f>'Receita Acessórias'!AR8</f>
        <v>14.546692833319414</v>
      </c>
      <c r="AS27" s="133">
        <f>'Receita Acessórias'!AS8</f>
        <v>14.847221667734487</v>
      </c>
      <c r="AT27" s="133">
        <f>'Receita Acessórias'!AT8</f>
        <v>15.151301674098065</v>
      </c>
      <c r="AU27" s="133">
        <f>'Receita Acessórias'!AU8</f>
        <v>15.458931846623182</v>
      </c>
      <c r="AV27" s="133">
        <f>'Receita Acessórias'!AV8</f>
        <v>15.770156051630757</v>
      </c>
      <c r="AW27" s="133">
        <f>'Receita Acessórias'!AW8</f>
        <v>16.082799396328767</v>
      </c>
    </row>
    <row r="28" spans="1:50" outlineLevel="1">
      <c r="A28" s="32" t="s">
        <v>1424</v>
      </c>
      <c r="B28" t="s">
        <v>358</v>
      </c>
      <c r="O28" s="133">
        <f>SUM(MF!AE270:AE272,MF!AE277:AE279)</f>
        <v>0</v>
      </c>
      <c r="P28" s="133">
        <f>SUM(MF!AF270:AF272,MF!AF277:AF279)</f>
        <v>0</v>
      </c>
      <c r="Q28" s="133">
        <f>SUM(MF!AG270:AG272,MF!AG277:AG279)</f>
        <v>-0.75799186899161175</v>
      </c>
      <c r="R28" s="133">
        <f>SUM(MF!AH270:AH272,MF!AH277:AH279)</f>
        <v>-0.8947785184205278</v>
      </c>
      <c r="S28" s="133">
        <f>SUM(MF!AI270:AI272,MF!AI277:AI279)</f>
        <v>-0.91821053808217912</v>
      </c>
      <c r="T28" s="133">
        <f>SUM(MF!AJ270:AJ272,MF!AJ277:AJ279)</f>
        <v>-0.94202557360411987</v>
      </c>
      <c r="U28" s="133">
        <f>SUM(MF!AK270:AK272,MF!AK277:AK279)</f>
        <v>-0.96622543067440192</v>
      </c>
      <c r="V28" s="133">
        <f>SUM(MF!AL270:AL272,MF!AL277:AL279)</f>
        <v>-0.99081712562446445</v>
      </c>
      <c r="W28" s="133">
        <f>SUM(MF!AM270:AM272,MF!AM277:AM279)</f>
        <v>-1.015805502579896</v>
      </c>
      <c r="X28" s="133">
        <f>SUM(MF!AN270:AN272,MF!AN277:AN279)</f>
        <v>-1.0411916956594165</v>
      </c>
      <c r="Y28" s="133">
        <f>SUM(MF!AO270:AO272,MF!AO277:AO279)</f>
        <v>-1.0669774360277682</v>
      </c>
      <c r="Z28" s="133">
        <f>SUM(MF!AP270:AP272,MF!AP277:AP279)</f>
        <v>-1.0931634056969277</v>
      </c>
      <c r="AA28" s="133">
        <f>SUM(MF!AQ270:AQ272,MF!AQ277:AQ279)</f>
        <v>-1.1197480640995325</v>
      </c>
      <c r="AB28" s="133">
        <f>SUM(MF!AR270:AR272,MF!AR277:AR279)</f>
        <v>-1.1467291996972111</v>
      </c>
      <c r="AC28" s="133">
        <f>SUM(MF!AS270:AS272,MF!AS277:AS279)</f>
        <v>-1.174109174346851</v>
      </c>
      <c r="AD28" s="133">
        <f>SUM(MF!AT270:AT272,MF!AT277:AT279)</f>
        <v>-1.2018891478576106</v>
      </c>
      <c r="AE28" s="133">
        <f>SUM(MF!AU270:AU272,MF!AU277:AU279)</f>
        <v>-1.230070560259436</v>
      </c>
      <c r="AF28" s="133">
        <f>SUM(MF!AV270:AV272,MF!AV277:AV279)</f>
        <v>-1.2586554494040678</v>
      </c>
      <c r="AG28" s="133">
        <f>SUM(MF!AW270:AW272,MF!AW277:AW279)</f>
        <v>-1.2876474359696424</v>
      </c>
      <c r="AH28" s="133">
        <f>SUM(MF!AX270:AX272,MF!AX277:AX279)</f>
        <v>-1.3170516327065385</v>
      </c>
      <c r="AI28" s="133">
        <f>SUM(MF!AY270:AY272,MF!AY277:AY279)</f>
        <v>-1.3468710600161049</v>
      </c>
      <c r="AJ28" s="133">
        <f>SUM(MF!AZ270:AZ272,MF!AZ277:AZ279)</f>
        <v>-1.3771069681128898</v>
      </c>
      <c r="AK28" s="133">
        <f>SUM(MF!BA270:BA272,MF!BA277:BA279)</f>
        <v>-1.4077602333666621</v>
      </c>
      <c r="AL28" s="133">
        <f>SUM(MF!BB270:BB272,MF!BB277:BB279)</f>
        <v>-1.438835052228425</v>
      </c>
      <c r="AM28" s="133">
        <f>SUM(MF!BC270:BC272,MF!BC277:BC279)</f>
        <v>-1.4703357843900395</v>
      </c>
      <c r="AN28" s="133">
        <f>SUM(MF!BD270:BD272,MF!BD277:BD279)</f>
        <v>-1.5022641563185375</v>
      </c>
      <c r="AO28" s="133">
        <f>SUM(MF!BE270:BE272,MF!BE277:BE279)</f>
        <v>-1.5346200965349701</v>
      </c>
      <c r="AP28" s="133">
        <f>SUM(MF!BF270:BF272,MF!BF277:BF279)</f>
        <v>-1.5700892700784559</v>
      </c>
      <c r="AQ28" s="133">
        <f>SUM(MF!BG270:BG272,MF!BG277:BG279)</f>
        <v>-1.6030948624440653</v>
      </c>
      <c r="AR28" s="133">
        <f>SUM(MF!BH270:BH272,MF!BH277:BH279)</f>
        <v>-1.636502943748434</v>
      </c>
      <c r="AS28" s="133">
        <f>SUM(MF!BI270:BI272,MF!BI277:BI279)</f>
        <v>-1.6703124376201299</v>
      </c>
      <c r="AT28" s="133">
        <f>SUM(MF!BJ270:BJ272,MF!BJ277:BJ279)</f>
        <v>-1.7045214383360323</v>
      </c>
      <c r="AU28" s="133">
        <f>SUM(MF!BK270:BK272,MF!BK277:BK279)</f>
        <v>-1.7391298327451079</v>
      </c>
      <c r="AV28" s="133">
        <f>SUM(MF!BL270:BL272,MF!BL277:BL279)</f>
        <v>-1.7741425558084603</v>
      </c>
      <c r="AW28" s="133">
        <f>SUM(MF!BM270:BM272,MF!BM277:BM279)</f>
        <v>-1.8093149320869863</v>
      </c>
    </row>
    <row r="29" spans="1:50" outlineLevel="1">
      <c r="A29" s="114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2"/>
      <c r="AM29" s="172"/>
      <c r="AN29" s="172"/>
      <c r="AO29" s="172"/>
      <c r="AP29" s="172"/>
      <c r="AQ29" s="172"/>
      <c r="AR29" s="172"/>
      <c r="AS29" s="172"/>
      <c r="AT29" s="172"/>
      <c r="AU29" s="172"/>
      <c r="AV29" s="172"/>
      <c r="AW29" s="172"/>
    </row>
    <row r="30" spans="1:50" outlineLevel="1">
      <c r="A30" s="114" t="s">
        <v>1698</v>
      </c>
      <c r="B30" t="s">
        <v>358</v>
      </c>
      <c r="E30" s="542">
        <v>0.1</v>
      </c>
      <c r="F30" t="s">
        <v>1423</v>
      </c>
      <c r="O30" s="37">
        <f>O26*$E$30</f>
        <v>0</v>
      </c>
      <c r="P30" s="37">
        <f t="shared" ref="P30:AW30" si="14">P26*$E$30</f>
        <v>0</v>
      </c>
      <c r="Q30" s="37">
        <f t="shared" si="14"/>
        <v>0.59797136331560485</v>
      </c>
      <c r="R30" s="37">
        <f t="shared" si="14"/>
        <v>0.7058808311984166</v>
      </c>
      <c r="S30" s="37">
        <f t="shared" si="14"/>
        <v>0.72436609115371919</v>
      </c>
      <c r="T30" s="37">
        <f t="shared" si="14"/>
        <v>0.74315350806547242</v>
      </c>
      <c r="U30" s="37">
        <f t="shared" si="14"/>
        <v>0.76224450642091712</v>
      </c>
      <c r="V30" s="37">
        <f t="shared" si="14"/>
        <v>0.78164462132596646</v>
      </c>
      <c r="W30" s="37">
        <f t="shared" si="14"/>
        <v>0.80135767425747328</v>
      </c>
      <c r="X30" s="37">
        <f t="shared" si="14"/>
        <v>0.8213845599090952</v>
      </c>
      <c r="Y30" s="37">
        <f t="shared" si="14"/>
        <v>0.84172664397746155</v>
      </c>
      <c r="Z30" s="37">
        <f t="shared" si="14"/>
        <v>0.86238446449424311</v>
      </c>
      <c r="AA30" s="37">
        <f t="shared" si="14"/>
        <v>0.88335680612296452</v>
      </c>
      <c r="AB30" s="37">
        <f t="shared" si="14"/>
        <v>0.90464192420557765</v>
      </c>
      <c r="AC30" s="37">
        <f t="shared" si="14"/>
        <v>0.926241681984738</v>
      </c>
      <c r="AD30" s="37">
        <f t="shared" si="14"/>
        <v>0.94815699442100421</v>
      </c>
      <c r="AE30" s="37">
        <f t="shared" si="14"/>
        <v>0.97038899753799945</v>
      </c>
      <c r="AF30" s="37">
        <f t="shared" si="14"/>
        <v>0.99293929897432032</v>
      </c>
      <c r="AG30" s="37">
        <f t="shared" si="14"/>
        <v>1.015810755042718</v>
      </c>
      <c r="AH30" s="37">
        <f t="shared" si="14"/>
        <v>1.039007399135158</v>
      </c>
      <c r="AI30" s="37">
        <f t="shared" si="14"/>
        <v>1.062531614012705</v>
      </c>
      <c r="AJ30" s="37">
        <f t="shared" si="14"/>
        <v>1.0863843859557243</v>
      </c>
      <c r="AK30" s="37">
        <f t="shared" si="14"/>
        <v>1.1105664063225891</v>
      </c>
      <c r="AL30" s="37">
        <f t="shared" si="14"/>
        <v>1.1350809856468687</v>
      </c>
      <c r="AM30" s="37">
        <f t="shared" si="14"/>
        <v>1.1599315632410312</v>
      </c>
      <c r="AN30" s="37">
        <f t="shared" si="14"/>
        <v>1.1851195010957352</v>
      </c>
      <c r="AO30" s="37">
        <f t="shared" si="14"/>
        <v>1.2106447428220319</v>
      </c>
      <c r="AP30" s="37">
        <f t="shared" si="14"/>
        <v>1.2386259797285601</v>
      </c>
      <c r="AQ30" s="37">
        <f t="shared" si="14"/>
        <v>1.2646637248169847</v>
      </c>
      <c r="AR30" s="37">
        <f t="shared" si="14"/>
        <v>1.291018988957098</v>
      </c>
      <c r="AS30" s="37">
        <f t="shared" si="14"/>
        <v>1.317690923011436</v>
      </c>
      <c r="AT30" s="37">
        <f t="shared" si="14"/>
        <v>1.3446780235762033</v>
      </c>
      <c r="AU30" s="37">
        <f t="shared" si="14"/>
        <v>1.3719802013878075</v>
      </c>
      <c r="AV30" s="37">
        <f t="shared" si="14"/>
        <v>1.3996013495822297</v>
      </c>
      <c r="AW30" s="37">
        <f t="shared" si="14"/>
        <v>1.4273484464241781</v>
      </c>
    </row>
    <row r="32" spans="1:50">
      <c r="L32" s="428" t="s">
        <v>709</v>
      </c>
      <c r="N32">
        <f>AVERAGE(O32:Q32)*3</f>
        <v>4.3441403659357043</v>
      </c>
      <c r="O32" s="37">
        <f>O7/12/O4</f>
        <v>1.4549978998132578</v>
      </c>
      <c r="P32" s="37">
        <f t="shared" ref="P32:T32" si="15">P7/12/P4</f>
        <v>1.4627702580738031</v>
      </c>
      <c r="Q32" s="37">
        <f t="shared" si="15"/>
        <v>1.426372208048643</v>
      </c>
      <c r="R32" s="37">
        <f t="shared" si="15"/>
        <v>1.5954482814886155</v>
      </c>
      <c r="S32" s="37">
        <f t="shared" si="15"/>
        <v>1.6033246165987678</v>
      </c>
      <c r="T32" s="37">
        <f t="shared" si="15"/>
        <v>1.6109061832863794</v>
      </c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</row>
    <row r="33" spans="17:22">
      <c r="Q33" s="178"/>
      <c r="R33" s="178"/>
      <c r="S33" s="178"/>
      <c r="T33" s="178"/>
      <c r="U33" s="178"/>
      <c r="V33" s="178"/>
    </row>
    <row r="34" spans="17:22">
      <c r="Q34" s="289"/>
    </row>
    <row r="35" spans="17:22">
      <c r="Q35" s="289"/>
    </row>
    <row r="36" spans="17:22">
      <c r="Q36" s="392"/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20620-F27B-4B4C-A677-1CD7FDA4B814}">
  <sheetPr codeName="Planilha9">
    <tabColor theme="8" tint="0.39997558519241921"/>
    <outlinePr summaryBelow="0"/>
  </sheetPr>
  <dimension ref="A1:BL448"/>
  <sheetViews>
    <sheetView showGridLines="0" zoomScale="70" zoomScaleNormal="70" workbookViewId="0">
      <pane xSplit="2" ySplit="2" topLeftCell="I139" activePane="bottomRight" state="frozen"/>
      <selection activeCell="E127" sqref="E127:AN127"/>
      <selection pane="topRight" activeCell="E127" sqref="E127:AN127"/>
      <selection pane="bottomLeft" activeCell="E127" sqref="E127:AN127"/>
      <selection pane="bottomRight" activeCell="AG163" sqref="AG163"/>
    </sheetView>
  </sheetViews>
  <sheetFormatPr defaultColWidth="9.140625" defaultRowHeight="12.75" outlineLevelRow="2" outlineLevelCol="1"/>
  <cols>
    <col min="1" max="1" width="38.7109375" style="102" bestFit="1" customWidth="1"/>
    <col min="2" max="2" width="19.85546875" style="102" bestFit="1" customWidth="1"/>
    <col min="3" max="3" width="9.140625" style="102"/>
    <col min="4" max="4" width="12.85546875" style="102" bestFit="1" customWidth="1"/>
    <col min="5" max="6" width="17.140625" style="102" customWidth="1"/>
    <col min="7" max="7" width="17.28515625" style="102" bestFit="1" customWidth="1"/>
    <col min="8" max="8" width="15.7109375" style="102" bestFit="1" customWidth="1"/>
    <col min="9" max="9" width="15.28515625" style="102" bestFit="1" customWidth="1"/>
    <col min="10" max="10" width="14.28515625" style="102" bestFit="1" customWidth="1"/>
    <col min="11" max="11" width="9.140625" style="102" customWidth="1"/>
    <col min="12" max="12" width="20.5703125" style="233" customWidth="1"/>
    <col min="13" max="27" width="10" style="102" hidden="1" customWidth="1" outlineLevel="1"/>
    <col min="28" max="28" width="13.7109375" style="102" hidden="1" customWidth="1" outlineLevel="1"/>
    <col min="29" max="29" width="11" style="102" customWidth="1" collapsed="1"/>
    <col min="30" max="30" width="16" style="102" bestFit="1" customWidth="1"/>
    <col min="31" max="59" width="14.28515625" style="102" bestFit="1" customWidth="1"/>
    <col min="60" max="60" width="12.85546875" style="102" bestFit="1" customWidth="1"/>
    <col min="61" max="61" width="10.7109375" style="102" bestFit="1" customWidth="1"/>
    <col min="62" max="63" width="9.7109375" style="102" bestFit="1" customWidth="1"/>
    <col min="64" max="64" width="9.7109375" style="102" customWidth="1"/>
  </cols>
  <sheetData>
    <row r="1" spans="1:64">
      <c r="A1" s="226"/>
      <c r="B1" s="226" t="s">
        <v>604</v>
      </c>
      <c r="C1" s="226"/>
      <c r="D1" s="226"/>
      <c r="E1" s="226"/>
      <c r="F1" s="226"/>
      <c r="G1" s="226"/>
      <c r="H1" s="226"/>
      <c r="I1" s="226"/>
      <c r="J1" s="226"/>
      <c r="K1" s="226"/>
      <c r="L1" s="227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8"/>
      <c r="AB1" s="228"/>
      <c r="AC1" s="9">
        <f>AD1-1</f>
        <v>2023</v>
      </c>
      <c r="AD1" s="174">
        <f>YEAR(Premissas!$D$13)</f>
        <v>2024</v>
      </c>
      <c r="AE1" s="228">
        <f t="shared" ref="AE1:BG1" si="0">AD1+1</f>
        <v>2025</v>
      </c>
      <c r="AF1" s="228">
        <f t="shared" si="0"/>
        <v>2026</v>
      </c>
      <c r="AG1" s="228">
        <f t="shared" si="0"/>
        <v>2027</v>
      </c>
      <c r="AH1" s="228">
        <f t="shared" si="0"/>
        <v>2028</v>
      </c>
      <c r="AI1" s="228">
        <f t="shared" si="0"/>
        <v>2029</v>
      </c>
      <c r="AJ1" s="228">
        <f t="shared" si="0"/>
        <v>2030</v>
      </c>
      <c r="AK1" s="228">
        <f t="shared" si="0"/>
        <v>2031</v>
      </c>
      <c r="AL1" s="228">
        <f t="shared" si="0"/>
        <v>2032</v>
      </c>
      <c r="AM1" s="228">
        <f t="shared" si="0"/>
        <v>2033</v>
      </c>
      <c r="AN1" s="228">
        <f t="shared" si="0"/>
        <v>2034</v>
      </c>
      <c r="AO1" s="228">
        <f t="shared" si="0"/>
        <v>2035</v>
      </c>
      <c r="AP1" s="228">
        <f t="shared" si="0"/>
        <v>2036</v>
      </c>
      <c r="AQ1" s="228">
        <f t="shared" si="0"/>
        <v>2037</v>
      </c>
      <c r="AR1" s="228">
        <f t="shared" si="0"/>
        <v>2038</v>
      </c>
      <c r="AS1" s="228">
        <f t="shared" si="0"/>
        <v>2039</v>
      </c>
      <c r="AT1" s="228">
        <f t="shared" si="0"/>
        <v>2040</v>
      </c>
      <c r="AU1" s="228">
        <f t="shared" si="0"/>
        <v>2041</v>
      </c>
      <c r="AV1" s="228">
        <f t="shared" si="0"/>
        <v>2042</v>
      </c>
      <c r="AW1" s="228">
        <f t="shared" si="0"/>
        <v>2043</v>
      </c>
      <c r="AX1" s="228">
        <f t="shared" si="0"/>
        <v>2044</v>
      </c>
      <c r="AY1" s="228">
        <f t="shared" si="0"/>
        <v>2045</v>
      </c>
      <c r="AZ1" s="228">
        <f t="shared" si="0"/>
        <v>2046</v>
      </c>
      <c r="BA1" s="228">
        <f t="shared" si="0"/>
        <v>2047</v>
      </c>
      <c r="BB1" s="228">
        <f t="shared" si="0"/>
        <v>2048</v>
      </c>
      <c r="BC1" s="228">
        <f t="shared" si="0"/>
        <v>2049</v>
      </c>
      <c r="BD1" s="228">
        <f t="shared" si="0"/>
        <v>2050</v>
      </c>
      <c r="BE1" s="228">
        <f t="shared" si="0"/>
        <v>2051</v>
      </c>
      <c r="BF1" s="228">
        <f t="shared" si="0"/>
        <v>2052</v>
      </c>
      <c r="BG1" s="228">
        <f t="shared" si="0"/>
        <v>2053</v>
      </c>
      <c r="BH1" s="228">
        <f t="shared" ref="BH1:BL2" si="1">BG1+1</f>
        <v>2054</v>
      </c>
      <c r="BI1" s="228">
        <f t="shared" si="1"/>
        <v>2055</v>
      </c>
      <c r="BJ1" s="228">
        <f t="shared" si="1"/>
        <v>2056</v>
      </c>
      <c r="BK1" s="228">
        <f t="shared" si="1"/>
        <v>2057</v>
      </c>
      <c r="BL1" s="228">
        <f t="shared" si="1"/>
        <v>2058</v>
      </c>
    </row>
    <row r="2" spans="1:64">
      <c r="A2" s="226"/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7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8"/>
      <c r="AB2" s="228"/>
      <c r="AC2" s="228"/>
      <c r="AD2" s="228">
        <v>1</v>
      </c>
      <c r="AE2" s="228">
        <f>AD2+1</f>
        <v>2</v>
      </c>
      <c r="AF2" s="228">
        <f t="shared" ref="AF2:BG2" si="2">AE2+1</f>
        <v>3</v>
      </c>
      <c r="AG2" s="228">
        <f t="shared" si="2"/>
        <v>4</v>
      </c>
      <c r="AH2" s="228">
        <f t="shared" si="2"/>
        <v>5</v>
      </c>
      <c r="AI2" s="228">
        <f t="shared" si="2"/>
        <v>6</v>
      </c>
      <c r="AJ2" s="228">
        <f t="shared" si="2"/>
        <v>7</v>
      </c>
      <c r="AK2" s="228">
        <f t="shared" si="2"/>
        <v>8</v>
      </c>
      <c r="AL2" s="228">
        <f t="shared" si="2"/>
        <v>9</v>
      </c>
      <c r="AM2" s="228">
        <f t="shared" si="2"/>
        <v>10</v>
      </c>
      <c r="AN2" s="228">
        <f t="shared" si="2"/>
        <v>11</v>
      </c>
      <c r="AO2" s="228">
        <f t="shared" si="2"/>
        <v>12</v>
      </c>
      <c r="AP2" s="228">
        <f t="shared" si="2"/>
        <v>13</v>
      </c>
      <c r="AQ2" s="228">
        <f t="shared" si="2"/>
        <v>14</v>
      </c>
      <c r="AR2" s="228">
        <f t="shared" si="2"/>
        <v>15</v>
      </c>
      <c r="AS2" s="228">
        <f t="shared" si="2"/>
        <v>16</v>
      </c>
      <c r="AT2" s="228">
        <f t="shared" si="2"/>
        <v>17</v>
      </c>
      <c r="AU2" s="228">
        <f t="shared" si="2"/>
        <v>18</v>
      </c>
      <c r="AV2" s="228">
        <f t="shared" si="2"/>
        <v>19</v>
      </c>
      <c r="AW2" s="228">
        <f t="shared" si="2"/>
        <v>20</v>
      </c>
      <c r="AX2" s="228">
        <f t="shared" si="2"/>
        <v>21</v>
      </c>
      <c r="AY2" s="228">
        <f t="shared" si="2"/>
        <v>22</v>
      </c>
      <c r="AZ2" s="228">
        <f t="shared" si="2"/>
        <v>23</v>
      </c>
      <c r="BA2" s="228">
        <f t="shared" si="2"/>
        <v>24</v>
      </c>
      <c r="BB2" s="228">
        <f t="shared" si="2"/>
        <v>25</v>
      </c>
      <c r="BC2" s="228">
        <f t="shared" si="2"/>
        <v>26</v>
      </c>
      <c r="BD2" s="228">
        <f t="shared" si="2"/>
        <v>27</v>
      </c>
      <c r="BE2" s="228">
        <f t="shared" si="2"/>
        <v>28</v>
      </c>
      <c r="BF2" s="228">
        <f t="shared" si="2"/>
        <v>29</v>
      </c>
      <c r="BG2" s="228">
        <f t="shared" si="2"/>
        <v>30</v>
      </c>
      <c r="BH2" s="228">
        <f t="shared" si="1"/>
        <v>31</v>
      </c>
      <c r="BI2" s="228">
        <f t="shared" si="1"/>
        <v>32</v>
      </c>
      <c r="BJ2" s="228">
        <f t="shared" si="1"/>
        <v>33</v>
      </c>
      <c r="BK2" s="228">
        <f t="shared" si="1"/>
        <v>34</v>
      </c>
      <c r="BL2" s="228">
        <f t="shared" si="1"/>
        <v>35</v>
      </c>
    </row>
    <row r="3" spans="1:64">
      <c r="A3" s="229" t="s">
        <v>195</v>
      </c>
      <c r="B3" s="229"/>
      <c r="C3" s="229"/>
      <c r="D3" s="230"/>
      <c r="E3" s="229"/>
      <c r="F3" s="229"/>
      <c r="G3" s="229"/>
      <c r="H3" s="229"/>
      <c r="I3" s="230"/>
      <c r="J3" s="229"/>
      <c r="K3" s="229"/>
      <c r="L3" s="231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  <c r="AU3" s="229"/>
      <c r="AV3" s="229"/>
      <c r="AW3" s="229"/>
      <c r="AX3" s="229"/>
      <c r="AY3" s="229"/>
      <c r="AZ3" s="229"/>
      <c r="BA3" s="229"/>
      <c r="BB3" s="229"/>
      <c r="BC3" s="229"/>
      <c r="BD3" s="229"/>
      <c r="BE3" s="229"/>
      <c r="BF3" s="229"/>
      <c r="BG3" s="229"/>
      <c r="BH3" s="229"/>
      <c r="BI3" s="229"/>
      <c r="BJ3" s="229"/>
      <c r="BK3" s="229"/>
      <c r="BL3" s="229"/>
    </row>
    <row r="4" spans="1:64">
      <c r="A4" s="133" t="s">
        <v>63</v>
      </c>
      <c r="B4" s="486">
        <f>MacroEco!B8</f>
        <v>44985</v>
      </c>
      <c r="C4" s="133"/>
      <c r="D4" s="232">
        <f>Premissas!D$8</f>
        <v>1</v>
      </c>
      <c r="E4" s="102" t="str">
        <f>Premissas!E8</f>
        <v>[1: Nominais; 2: Reais]</v>
      </c>
      <c r="I4" s="102">
        <f>SUM(I8,I18,I24)</f>
        <v>160822.41533660158</v>
      </c>
      <c r="AD4" s="133">
        <f>MacroEco!AA8</f>
        <v>1.071403611055497</v>
      </c>
      <c r="AE4" s="133">
        <f>MacroEco!AB8</f>
        <v>1.1035457193871618</v>
      </c>
      <c r="AF4" s="133">
        <f>MacroEco!AC8</f>
        <v>1.1366520909687767</v>
      </c>
      <c r="AG4" s="133">
        <f>MacroEco!AD8</f>
        <v>1.17075165369784</v>
      </c>
      <c r="AH4" s="133">
        <f>MacroEco!AE8</f>
        <v>1.2058742033087753</v>
      </c>
      <c r="AI4" s="133">
        <f>MacroEco!AF8</f>
        <v>1.2420504294080386</v>
      </c>
      <c r="AJ4" s="133">
        <f>MacroEco!AG8</f>
        <v>1.2793119422902797</v>
      </c>
      <c r="AK4" s="133">
        <f>MacroEco!AH8</f>
        <v>1.3176913005589881</v>
      </c>
      <c r="AL4" s="133">
        <f>MacroEco!AI8</f>
        <v>1.3572220395757577</v>
      </c>
      <c r="AM4" s="133">
        <f>MacroEco!AJ8</f>
        <v>1.3979387007630304</v>
      </c>
      <c r="AN4" s="133">
        <f>MacroEco!AK8</f>
        <v>1.4398768617859214</v>
      </c>
      <c r="AO4" s="133">
        <f>MacroEco!AL8</f>
        <v>1.483073167639499</v>
      </c>
      <c r="AP4" s="133">
        <f>MacroEco!AM8</f>
        <v>1.527565362668684</v>
      </c>
      <c r="AQ4" s="133">
        <f>MacroEco!AN8</f>
        <v>1.5733923235487446</v>
      </c>
      <c r="AR4" s="133">
        <f>MacroEco!AO8</f>
        <v>1.620594093255207</v>
      </c>
      <c r="AS4" s="133">
        <f>MacroEco!AP8</f>
        <v>1.6692119160528633</v>
      </c>
      <c r="AT4" s="133">
        <f>MacroEco!AQ8</f>
        <v>1.7192882735344492</v>
      </c>
      <c r="AU4" s="133">
        <f>MacroEco!AR8</f>
        <v>1.7708669217404827</v>
      </c>
      <c r="AV4" s="133">
        <f>MacroEco!AS8</f>
        <v>1.8239929293926971</v>
      </c>
      <c r="AW4" s="133">
        <f>MacroEco!AT8</f>
        <v>1.878712717274478</v>
      </c>
      <c r="AX4" s="133">
        <f>MacroEco!AU8</f>
        <v>1.9350740987927124</v>
      </c>
      <c r="AY4" s="133">
        <f>MacroEco!AV8</f>
        <v>1.9931263217564938</v>
      </c>
      <c r="AZ4" s="133">
        <f>MacroEco!AW8</f>
        <v>2.0529201114091888</v>
      </c>
      <c r="BA4" s="133">
        <f>MacroEco!AX8</f>
        <v>2.1145077147514644</v>
      </c>
      <c r="BB4" s="133">
        <f>MacroEco!AY8</f>
        <v>2.1779429461940083</v>
      </c>
      <c r="BC4" s="133">
        <f>MacroEco!AZ8</f>
        <v>2.2432812345798285</v>
      </c>
      <c r="BD4" s="133">
        <f>MacroEco!BA8</f>
        <v>2.3105796716172233</v>
      </c>
      <c r="BE4" s="133">
        <f>MacroEco!BB8</f>
        <v>2.3798970617657402</v>
      </c>
      <c r="BF4" s="133">
        <f>MacroEco!BC8</f>
        <v>2.4512939736187125</v>
      </c>
      <c r="BG4" s="133">
        <f>MacroEco!BD8</f>
        <v>2.524832792827274</v>
      </c>
      <c r="BH4" s="133">
        <f>MacroEco!BE8</f>
        <v>2.6005777766120923</v>
      </c>
      <c r="BI4" s="133">
        <f>MacroEco!BF8</f>
        <v>2.678595109910455</v>
      </c>
      <c r="BJ4" s="133">
        <f>MacroEco!BG8</f>
        <v>2.7589529632077689</v>
      </c>
      <c r="BK4" s="133">
        <f>MacroEco!BH8</f>
        <v>2.8417215521040022</v>
      </c>
      <c r="BL4" s="133">
        <f>MacroEco!BI8</f>
        <v>2.9269731986671226</v>
      </c>
    </row>
    <row r="5" spans="1:64">
      <c r="L5" s="234"/>
    </row>
    <row r="6" spans="1:64">
      <c r="A6" s="226" t="s">
        <v>502</v>
      </c>
      <c r="B6" s="226" t="s">
        <v>203</v>
      </c>
      <c r="C6" s="226"/>
      <c r="D6" s="226"/>
      <c r="E6" s="226"/>
      <c r="F6" s="226">
        <f>SUM(AD6:BL6)</f>
        <v>160822.41533660158</v>
      </c>
      <c r="G6" s="226"/>
      <c r="H6" s="226"/>
      <c r="I6" s="235">
        <f>0.001</f>
        <v>1E-3</v>
      </c>
      <c r="J6" s="226"/>
      <c r="K6" s="226"/>
      <c r="L6" s="227">
        <f>SUM(AD6:BL6)</f>
        <v>160822.41533660158</v>
      </c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>
        <f t="shared" ref="AD6:BL6" si="3">SUM(AD8,AD18,AD24)</f>
        <v>13359.924278829767</v>
      </c>
      <c r="AE6" s="226">
        <f t="shared" si="3"/>
        <v>9734.9404857725058</v>
      </c>
      <c r="AF6" s="226">
        <f t="shared" si="3"/>
        <v>18441.258626808361</v>
      </c>
      <c r="AG6" s="226">
        <f t="shared" si="3"/>
        <v>0</v>
      </c>
      <c r="AH6" s="226">
        <f t="shared" si="3"/>
        <v>0</v>
      </c>
      <c r="AI6" s="226">
        <f t="shared" si="3"/>
        <v>8757.3766748671351</v>
      </c>
      <c r="AJ6" s="226">
        <f t="shared" si="3"/>
        <v>45.227963343438788</v>
      </c>
      <c r="AK6" s="226">
        <f t="shared" si="3"/>
        <v>140.43797552617366</v>
      </c>
      <c r="AL6" s="226">
        <f t="shared" si="3"/>
        <v>0</v>
      </c>
      <c r="AM6" s="226">
        <f t="shared" si="3"/>
        <v>0</v>
      </c>
      <c r="AN6" s="226">
        <f t="shared" si="3"/>
        <v>20653.218773515393</v>
      </c>
      <c r="AO6" s="226">
        <f t="shared" si="3"/>
        <v>52.431605337439329</v>
      </c>
      <c r="AP6" s="226">
        <f t="shared" si="3"/>
        <v>162.80610407467103</v>
      </c>
      <c r="AQ6" s="226">
        <f t="shared" si="3"/>
        <v>0</v>
      </c>
      <c r="AR6" s="226">
        <f t="shared" si="3"/>
        <v>1819.099169308749</v>
      </c>
      <c r="AS6" s="226">
        <f t="shared" si="3"/>
        <v>23571.62869938631</v>
      </c>
      <c r="AT6" s="226">
        <f t="shared" si="3"/>
        <v>60.782600741622936</v>
      </c>
      <c r="AU6" s="226">
        <f t="shared" si="3"/>
        <v>188.73689559155375</v>
      </c>
      <c r="AV6" s="226">
        <f t="shared" si="3"/>
        <v>0</v>
      </c>
      <c r="AW6" s="226">
        <f t="shared" si="3"/>
        <v>0</v>
      </c>
      <c r="AX6" s="226">
        <f t="shared" si="3"/>
        <v>22437.840229114405</v>
      </c>
      <c r="AY6" s="226">
        <f t="shared" si="3"/>
        <v>70.463693208291417</v>
      </c>
      <c r="AZ6" s="226">
        <f t="shared" si="3"/>
        <v>218.79778992315423</v>
      </c>
      <c r="BA6" s="226">
        <f t="shared" si="3"/>
        <v>0</v>
      </c>
      <c r="BB6" s="226">
        <f t="shared" si="3"/>
        <v>2444.7171692853144</v>
      </c>
      <c r="BC6" s="226">
        <f t="shared" si="3"/>
        <v>15816.796398709414</v>
      </c>
      <c r="BD6" s="226">
        <f t="shared" si="3"/>
        <v>81.686732715801242</v>
      </c>
      <c r="BE6" s="226">
        <f t="shared" si="3"/>
        <v>253.64660537205049</v>
      </c>
      <c r="BF6" s="226">
        <f t="shared" si="3"/>
        <v>0</v>
      </c>
      <c r="BG6" s="226">
        <f t="shared" si="3"/>
        <v>0</v>
      </c>
      <c r="BH6" s="226">
        <f t="shared" si="3"/>
        <v>22121.853620076276</v>
      </c>
      <c r="BI6" s="226">
        <f t="shared" si="3"/>
        <v>94.697311451702021</v>
      </c>
      <c r="BJ6" s="226">
        <f t="shared" si="3"/>
        <v>294.04593364202128</v>
      </c>
      <c r="BK6" s="226">
        <f t="shared" si="3"/>
        <v>0</v>
      </c>
      <c r="BL6" s="226">
        <f t="shared" si="3"/>
        <v>0</v>
      </c>
    </row>
    <row r="7" spans="1:64">
      <c r="A7"/>
      <c r="B7"/>
      <c r="C7"/>
      <c r="D7"/>
      <c r="E7"/>
      <c r="F7"/>
      <c r="G7"/>
      <c r="H7"/>
      <c r="I7" s="102">
        <f>SUM(I8,I18,I24)</f>
        <v>160822.41533660158</v>
      </c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</row>
    <row r="8" spans="1:64">
      <c r="A8" s="141" t="s">
        <v>810</v>
      </c>
      <c r="B8" s="141"/>
      <c r="C8" s="141"/>
      <c r="D8" s="141"/>
      <c r="E8" s="141"/>
      <c r="F8" s="141"/>
      <c r="G8" s="141"/>
      <c r="H8" s="141"/>
      <c r="I8" s="141">
        <f>SUM(AD8:BL8)</f>
        <v>48883.699464008343</v>
      </c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>
        <f>SUM(AD9:AD16)</f>
        <v>1009.9737044506674</v>
      </c>
      <c r="AE8" s="141">
        <f t="shared" ref="AE8:BL8" si="4">SUM(AE9:AE16)</f>
        <v>9691.3161749368774</v>
      </c>
      <c r="AF8" s="141">
        <f t="shared" si="4"/>
        <v>18158.788104474101</v>
      </c>
      <c r="AG8" s="141">
        <f t="shared" si="4"/>
        <v>0</v>
      </c>
      <c r="AH8" s="141">
        <f t="shared" si="4"/>
        <v>0</v>
      </c>
      <c r="AI8" s="141">
        <f t="shared" si="4"/>
        <v>0</v>
      </c>
      <c r="AJ8" s="141">
        <f t="shared" si="4"/>
        <v>0</v>
      </c>
      <c r="AK8" s="141">
        <f t="shared" si="4"/>
        <v>0</v>
      </c>
      <c r="AL8" s="141">
        <f t="shared" si="4"/>
        <v>0</v>
      </c>
      <c r="AM8" s="141">
        <f t="shared" si="4"/>
        <v>0</v>
      </c>
      <c r="AN8" s="141">
        <f t="shared" si="4"/>
        <v>3957.3583956064308</v>
      </c>
      <c r="AO8" s="141">
        <f t="shared" si="4"/>
        <v>0</v>
      </c>
      <c r="AP8" s="141">
        <f t="shared" si="4"/>
        <v>0</v>
      </c>
      <c r="AQ8" s="141">
        <f t="shared" si="4"/>
        <v>0</v>
      </c>
      <c r="AR8" s="141">
        <f t="shared" si="4"/>
        <v>1819.099169308749</v>
      </c>
      <c r="AS8" s="141">
        <f t="shared" si="4"/>
        <v>11802.446745946201</v>
      </c>
      <c r="AT8" s="141">
        <f t="shared" si="4"/>
        <v>0</v>
      </c>
      <c r="AU8" s="141">
        <f t="shared" si="4"/>
        <v>0</v>
      </c>
      <c r="AV8" s="141">
        <f t="shared" si="4"/>
        <v>0</v>
      </c>
      <c r="AW8" s="141">
        <f t="shared" si="4"/>
        <v>0</v>
      </c>
      <c r="AX8" s="141">
        <f t="shared" si="4"/>
        <v>0</v>
      </c>
      <c r="AY8" s="141">
        <f t="shared" si="4"/>
        <v>0</v>
      </c>
      <c r="AZ8" s="141">
        <f t="shared" si="4"/>
        <v>0</v>
      </c>
      <c r="BA8" s="141">
        <f t="shared" si="4"/>
        <v>0</v>
      </c>
      <c r="BB8" s="141">
        <f t="shared" si="4"/>
        <v>2444.7171692853144</v>
      </c>
      <c r="BC8" s="141">
        <f t="shared" si="4"/>
        <v>0</v>
      </c>
      <c r="BD8" s="141">
        <f t="shared" si="4"/>
        <v>0</v>
      </c>
      <c r="BE8" s="141">
        <f t="shared" si="4"/>
        <v>0</v>
      </c>
      <c r="BF8" s="141">
        <f t="shared" si="4"/>
        <v>0</v>
      </c>
      <c r="BG8" s="141">
        <f t="shared" si="4"/>
        <v>0</v>
      </c>
      <c r="BH8" s="141">
        <f t="shared" si="4"/>
        <v>0</v>
      </c>
      <c r="BI8" s="141">
        <f t="shared" si="4"/>
        <v>0</v>
      </c>
      <c r="BJ8" s="141">
        <f t="shared" si="4"/>
        <v>0</v>
      </c>
      <c r="BK8" s="141">
        <f t="shared" si="4"/>
        <v>0</v>
      </c>
      <c r="BL8" s="141">
        <f t="shared" si="4"/>
        <v>0</v>
      </c>
    </row>
    <row r="9" spans="1:64">
      <c r="A9" s="104" t="str">
        <f>A50</f>
        <v>Aterro sanitário / Implementação</v>
      </c>
      <c r="B9"/>
      <c r="C9"/>
      <c r="D9"/>
      <c r="E9"/>
      <c r="F9"/>
      <c r="G9"/>
      <c r="H9" s="99">
        <v>2</v>
      </c>
      <c r="I9" s="102">
        <f t="shared" ref="I9:I14" si="5">SUM(AD9:BL9)</f>
        <v>17097.952235611891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 s="102">
        <f>AD50*$I$6</f>
        <v>0</v>
      </c>
      <c r="AE9" s="102">
        <f t="shared" ref="AE9:BL9" si="6">AE50*$I$6</f>
        <v>2080.7487189256144</v>
      </c>
      <c r="AF9" s="102">
        <f t="shared" si="6"/>
        <v>3214.7567707400735</v>
      </c>
      <c r="AG9" s="102">
        <f t="shared" si="6"/>
        <v>0</v>
      </c>
      <c r="AH9" s="102">
        <f t="shared" si="6"/>
        <v>0</v>
      </c>
      <c r="AI9" s="102">
        <f t="shared" si="6"/>
        <v>0</v>
      </c>
      <c r="AJ9" s="102">
        <f t="shared" si="6"/>
        <v>0</v>
      </c>
      <c r="AK9" s="102">
        <f t="shared" si="6"/>
        <v>0</v>
      </c>
      <c r="AL9" s="102">
        <f t="shared" si="6"/>
        <v>0</v>
      </c>
      <c r="AM9" s="102">
        <f t="shared" si="6"/>
        <v>0</v>
      </c>
      <c r="AN9" s="102">
        <f t="shared" si="6"/>
        <v>0</v>
      </c>
      <c r="AO9" s="102">
        <f t="shared" si="6"/>
        <v>0</v>
      </c>
      <c r="AP9" s="102">
        <f t="shared" si="6"/>
        <v>0</v>
      </c>
      <c r="AQ9" s="102">
        <f t="shared" si="6"/>
        <v>0</v>
      </c>
      <c r="AR9" s="102">
        <f t="shared" si="6"/>
        <v>0</v>
      </c>
      <c r="AS9" s="102">
        <f t="shared" si="6"/>
        <v>11802.446745946201</v>
      </c>
      <c r="AT9" s="102">
        <f t="shared" si="6"/>
        <v>0</v>
      </c>
      <c r="AU9" s="102">
        <f t="shared" si="6"/>
        <v>0</v>
      </c>
      <c r="AV9" s="102">
        <f t="shared" si="6"/>
        <v>0</v>
      </c>
      <c r="AW9" s="102">
        <f t="shared" si="6"/>
        <v>0</v>
      </c>
      <c r="AX9" s="102">
        <f t="shared" si="6"/>
        <v>0</v>
      </c>
      <c r="AY9" s="102">
        <f t="shared" si="6"/>
        <v>0</v>
      </c>
      <c r="AZ9" s="102">
        <f t="shared" si="6"/>
        <v>0</v>
      </c>
      <c r="BA9" s="102">
        <f t="shared" si="6"/>
        <v>0</v>
      </c>
      <c r="BB9" s="102">
        <f t="shared" si="6"/>
        <v>0</v>
      </c>
      <c r="BC9" s="102">
        <f t="shared" si="6"/>
        <v>0</v>
      </c>
      <c r="BD9" s="102">
        <f t="shared" si="6"/>
        <v>0</v>
      </c>
      <c r="BE9" s="102">
        <f t="shared" si="6"/>
        <v>0</v>
      </c>
      <c r="BF9" s="102">
        <f t="shared" si="6"/>
        <v>0</v>
      </c>
      <c r="BG9" s="102">
        <f t="shared" si="6"/>
        <v>0</v>
      </c>
      <c r="BH9" s="102">
        <f t="shared" si="6"/>
        <v>0</v>
      </c>
      <c r="BI9" s="102">
        <f t="shared" si="6"/>
        <v>0</v>
      </c>
      <c r="BJ9" s="102">
        <f t="shared" si="6"/>
        <v>0</v>
      </c>
      <c r="BK9" s="102">
        <f t="shared" si="6"/>
        <v>0</v>
      </c>
      <c r="BL9" s="102">
        <f t="shared" si="6"/>
        <v>0</v>
      </c>
    </row>
    <row r="10" spans="1:64">
      <c r="A10" s="104" t="str">
        <f>A55</f>
        <v>UTR</v>
      </c>
      <c r="B10"/>
      <c r="C10"/>
      <c r="D10"/>
      <c r="E10"/>
      <c r="F10"/>
      <c r="G10"/>
      <c r="H10" s="99">
        <v>2</v>
      </c>
      <c r="I10" s="102">
        <f>SUM(AD10:BL10)</f>
        <v>3957.3583956064308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 s="102">
        <f t="shared" ref="AD10:BL10" si="7">AD55*$I$6</f>
        <v>0</v>
      </c>
      <c r="AE10" s="102">
        <f t="shared" si="7"/>
        <v>0</v>
      </c>
      <c r="AF10" s="102">
        <f t="shared" si="7"/>
        <v>0</v>
      </c>
      <c r="AG10" s="102">
        <f t="shared" si="7"/>
        <v>0</v>
      </c>
      <c r="AH10" s="102">
        <f t="shared" si="7"/>
        <v>0</v>
      </c>
      <c r="AI10" s="102">
        <f t="shared" si="7"/>
        <v>0</v>
      </c>
      <c r="AJ10" s="102">
        <f t="shared" si="7"/>
        <v>0</v>
      </c>
      <c r="AK10" s="102">
        <f t="shared" si="7"/>
        <v>0</v>
      </c>
      <c r="AL10" s="102">
        <f t="shared" si="7"/>
        <v>0</v>
      </c>
      <c r="AM10" s="102">
        <f t="shared" si="7"/>
        <v>0</v>
      </c>
      <c r="AN10" s="102">
        <f t="shared" si="7"/>
        <v>3957.3583956064308</v>
      </c>
      <c r="AO10" s="102">
        <f t="shared" si="7"/>
        <v>0</v>
      </c>
      <c r="AP10" s="102">
        <f t="shared" si="7"/>
        <v>0</v>
      </c>
      <c r="AQ10" s="102">
        <f t="shared" si="7"/>
        <v>0</v>
      </c>
      <c r="AR10" s="102">
        <f t="shared" si="7"/>
        <v>0</v>
      </c>
      <c r="AS10" s="102">
        <f t="shared" si="7"/>
        <v>0</v>
      </c>
      <c r="AT10" s="102">
        <f t="shared" si="7"/>
        <v>0</v>
      </c>
      <c r="AU10" s="102">
        <f t="shared" si="7"/>
        <v>0</v>
      </c>
      <c r="AV10" s="102">
        <f t="shared" si="7"/>
        <v>0</v>
      </c>
      <c r="AW10" s="102">
        <f t="shared" si="7"/>
        <v>0</v>
      </c>
      <c r="AX10" s="102">
        <f t="shared" si="7"/>
        <v>0</v>
      </c>
      <c r="AY10" s="102">
        <f t="shared" si="7"/>
        <v>0</v>
      </c>
      <c r="AZ10" s="102">
        <f t="shared" si="7"/>
        <v>0</v>
      </c>
      <c r="BA10" s="102">
        <f t="shared" si="7"/>
        <v>0</v>
      </c>
      <c r="BB10" s="102">
        <f t="shared" si="7"/>
        <v>0</v>
      </c>
      <c r="BC10" s="102">
        <f t="shared" si="7"/>
        <v>0</v>
      </c>
      <c r="BD10" s="102">
        <f t="shared" si="7"/>
        <v>0</v>
      </c>
      <c r="BE10" s="102">
        <f t="shared" si="7"/>
        <v>0</v>
      </c>
      <c r="BF10" s="102">
        <f t="shared" si="7"/>
        <v>0</v>
      </c>
      <c r="BG10" s="102">
        <f t="shared" si="7"/>
        <v>0</v>
      </c>
      <c r="BH10" s="102">
        <f t="shared" si="7"/>
        <v>0</v>
      </c>
      <c r="BI10" s="102">
        <f t="shared" si="7"/>
        <v>0</v>
      </c>
      <c r="BJ10" s="102">
        <f t="shared" si="7"/>
        <v>0</v>
      </c>
      <c r="BK10" s="102">
        <f t="shared" si="7"/>
        <v>0</v>
      </c>
      <c r="BL10" s="102">
        <f t="shared" si="7"/>
        <v>0</v>
      </c>
    </row>
    <row r="11" spans="1:64">
      <c r="A11" s="104" t="str">
        <f>A$59&amp;"-"&amp;A60</f>
        <v>UTMB-Investimentos Iniciais</v>
      </c>
      <c r="B11"/>
      <c r="C11"/>
      <c r="D11"/>
      <c r="E11"/>
      <c r="F11"/>
      <c r="G11"/>
      <c r="H11" s="99">
        <v>3</v>
      </c>
      <c r="I11" s="102">
        <f t="shared" si="5"/>
        <v>387.4808354653934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 s="102">
        <f t="shared" ref="AD11:BL11" si="8">AD60*$I$6</f>
        <v>387.4808354653934</v>
      </c>
      <c r="AE11" s="102">
        <f t="shared" si="8"/>
        <v>0</v>
      </c>
      <c r="AF11" s="102">
        <f t="shared" si="8"/>
        <v>0</v>
      </c>
      <c r="AG11" s="102">
        <f t="shared" si="8"/>
        <v>0</v>
      </c>
      <c r="AH11" s="102">
        <f t="shared" si="8"/>
        <v>0</v>
      </c>
      <c r="AI11" s="102">
        <f t="shared" si="8"/>
        <v>0</v>
      </c>
      <c r="AJ11" s="102">
        <f t="shared" si="8"/>
        <v>0</v>
      </c>
      <c r="AK11" s="102">
        <f t="shared" si="8"/>
        <v>0</v>
      </c>
      <c r="AL11" s="102">
        <f t="shared" si="8"/>
        <v>0</v>
      </c>
      <c r="AM11" s="102">
        <f t="shared" si="8"/>
        <v>0</v>
      </c>
      <c r="AN11" s="102">
        <f t="shared" si="8"/>
        <v>0</v>
      </c>
      <c r="AO11" s="102">
        <f t="shared" si="8"/>
        <v>0</v>
      </c>
      <c r="AP11" s="102">
        <f t="shared" si="8"/>
        <v>0</v>
      </c>
      <c r="AQ11" s="102">
        <f t="shared" si="8"/>
        <v>0</v>
      </c>
      <c r="AR11" s="102">
        <f t="shared" si="8"/>
        <v>0</v>
      </c>
      <c r="AS11" s="102">
        <f t="shared" si="8"/>
        <v>0</v>
      </c>
      <c r="AT11" s="102">
        <f t="shared" si="8"/>
        <v>0</v>
      </c>
      <c r="AU11" s="102">
        <f t="shared" si="8"/>
        <v>0</v>
      </c>
      <c r="AV11" s="102">
        <f t="shared" si="8"/>
        <v>0</v>
      </c>
      <c r="AW11" s="102">
        <f t="shared" si="8"/>
        <v>0</v>
      </c>
      <c r="AX11" s="102">
        <f t="shared" si="8"/>
        <v>0</v>
      </c>
      <c r="AY11" s="102">
        <f t="shared" si="8"/>
        <v>0</v>
      </c>
      <c r="AZ11" s="102">
        <f t="shared" si="8"/>
        <v>0</v>
      </c>
      <c r="BA11" s="102">
        <f t="shared" si="8"/>
        <v>0</v>
      </c>
      <c r="BB11" s="102">
        <f t="shared" si="8"/>
        <v>0</v>
      </c>
      <c r="BC11" s="102">
        <f t="shared" si="8"/>
        <v>0</v>
      </c>
      <c r="BD11" s="102">
        <f t="shared" si="8"/>
        <v>0</v>
      </c>
      <c r="BE11" s="102">
        <f t="shared" si="8"/>
        <v>0</v>
      </c>
      <c r="BF11" s="102">
        <f t="shared" si="8"/>
        <v>0</v>
      </c>
      <c r="BG11" s="102">
        <f t="shared" si="8"/>
        <v>0</v>
      </c>
      <c r="BH11" s="102">
        <f t="shared" si="8"/>
        <v>0</v>
      </c>
      <c r="BI11" s="102">
        <f t="shared" si="8"/>
        <v>0</v>
      </c>
      <c r="BJ11" s="102">
        <f t="shared" si="8"/>
        <v>0</v>
      </c>
      <c r="BK11" s="102">
        <f t="shared" si="8"/>
        <v>0</v>
      </c>
      <c r="BL11" s="102">
        <f t="shared" si="8"/>
        <v>0</v>
      </c>
    </row>
    <row r="12" spans="1:64">
      <c r="A12" s="104" t="str">
        <f>A$59&amp;"-"&amp;A61</f>
        <v>UTMB-Triagem Mecanizada de Resíduos Mistos - implantação</v>
      </c>
      <c r="B12"/>
      <c r="C12"/>
      <c r="D12"/>
      <c r="E12"/>
      <c r="F12"/>
      <c r="G12"/>
      <c r="H12" s="99">
        <v>3</v>
      </c>
      <c r="I12" s="102">
        <f t="shared" si="5"/>
        <v>18772.752586849085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 s="102">
        <f t="shared" ref="AD12:BL12" si="9">AD61*$I$6</f>
        <v>0</v>
      </c>
      <c r="AE12" s="102">
        <f t="shared" si="9"/>
        <v>7376.327146109661</v>
      </c>
      <c r="AF12" s="102">
        <f t="shared" si="9"/>
        <v>11396.425440739426</v>
      </c>
      <c r="AG12" s="102">
        <f t="shared" si="9"/>
        <v>0</v>
      </c>
      <c r="AH12" s="102">
        <f t="shared" si="9"/>
        <v>0</v>
      </c>
      <c r="AI12" s="102">
        <f t="shared" si="9"/>
        <v>0</v>
      </c>
      <c r="AJ12" s="102">
        <f t="shared" si="9"/>
        <v>0</v>
      </c>
      <c r="AK12" s="102">
        <f t="shared" si="9"/>
        <v>0</v>
      </c>
      <c r="AL12" s="102">
        <f t="shared" si="9"/>
        <v>0</v>
      </c>
      <c r="AM12" s="102">
        <f t="shared" si="9"/>
        <v>0</v>
      </c>
      <c r="AN12" s="102">
        <f t="shared" si="9"/>
        <v>0</v>
      </c>
      <c r="AO12" s="102">
        <f t="shared" si="9"/>
        <v>0</v>
      </c>
      <c r="AP12" s="102">
        <f t="shared" si="9"/>
        <v>0</v>
      </c>
      <c r="AQ12" s="102">
        <f t="shared" si="9"/>
        <v>0</v>
      </c>
      <c r="AR12" s="102">
        <f t="shared" si="9"/>
        <v>0</v>
      </c>
      <c r="AS12" s="102">
        <f t="shared" si="9"/>
        <v>0</v>
      </c>
      <c r="AT12" s="102">
        <f t="shared" si="9"/>
        <v>0</v>
      </c>
      <c r="AU12" s="102">
        <f t="shared" si="9"/>
        <v>0</v>
      </c>
      <c r="AV12" s="102">
        <f t="shared" si="9"/>
        <v>0</v>
      </c>
      <c r="AW12" s="102">
        <f t="shared" si="9"/>
        <v>0</v>
      </c>
      <c r="AX12" s="102">
        <f t="shared" si="9"/>
        <v>0</v>
      </c>
      <c r="AY12" s="102">
        <f t="shared" si="9"/>
        <v>0</v>
      </c>
      <c r="AZ12" s="102">
        <f t="shared" si="9"/>
        <v>0</v>
      </c>
      <c r="BA12" s="102">
        <f t="shared" si="9"/>
        <v>0</v>
      </c>
      <c r="BB12" s="102">
        <f t="shared" si="9"/>
        <v>0</v>
      </c>
      <c r="BC12" s="102">
        <f t="shared" si="9"/>
        <v>0</v>
      </c>
      <c r="BD12" s="102">
        <f t="shared" si="9"/>
        <v>0</v>
      </c>
      <c r="BE12" s="102">
        <f t="shared" si="9"/>
        <v>0</v>
      </c>
      <c r="BF12" s="102">
        <f t="shared" si="9"/>
        <v>0</v>
      </c>
      <c r="BG12" s="102">
        <f t="shared" si="9"/>
        <v>0</v>
      </c>
      <c r="BH12" s="102">
        <f t="shared" si="9"/>
        <v>0</v>
      </c>
      <c r="BI12" s="102">
        <f t="shared" si="9"/>
        <v>0</v>
      </c>
      <c r="BJ12" s="102">
        <f t="shared" si="9"/>
        <v>0</v>
      </c>
      <c r="BK12" s="102">
        <f t="shared" si="9"/>
        <v>0</v>
      </c>
      <c r="BL12" s="102">
        <f t="shared" si="9"/>
        <v>0</v>
      </c>
    </row>
    <row r="13" spans="1:64">
      <c r="A13" s="104" t="str">
        <f>A$59&amp;"-"&amp;A62</f>
        <v>UTMB-Triagem Mecanizada de Resíduos Mistos - reinvestimento</v>
      </c>
      <c r="B13"/>
      <c r="C13"/>
      <c r="D13"/>
      <c r="E13"/>
      <c r="F13"/>
      <c r="G13"/>
      <c r="H13" s="99">
        <v>2</v>
      </c>
      <c r="I13" s="102">
        <f t="shared" si="5"/>
        <v>4263.8163385940634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 s="102">
        <f t="shared" ref="AD13:BL13" si="10">AD62*$I$6</f>
        <v>0</v>
      </c>
      <c r="AE13" s="102">
        <f t="shared" si="10"/>
        <v>0</v>
      </c>
      <c r="AF13" s="102">
        <f t="shared" si="10"/>
        <v>0</v>
      </c>
      <c r="AG13" s="102">
        <f t="shared" si="10"/>
        <v>0</v>
      </c>
      <c r="AH13" s="102">
        <f t="shared" si="10"/>
        <v>0</v>
      </c>
      <c r="AI13" s="102">
        <f t="shared" si="10"/>
        <v>0</v>
      </c>
      <c r="AJ13" s="102">
        <f t="shared" si="10"/>
        <v>0</v>
      </c>
      <c r="AK13" s="102">
        <f t="shared" si="10"/>
        <v>0</v>
      </c>
      <c r="AL13" s="102">
        <f t="shared" si="10"/>
        <v>0</v>
      </c>
      <c r="AM13" s="102">
        <f t="shared" si="10"/>
        <v>0</v>
      </c>
      <c r="AN13" s="102">
        <f t="shared" si="10"/>
        <v>0</v>
      </c>
      <c r="AO13" s="102">
        <f t="shared" si="10"/>
        <v>0</v>
      </c>
      <c r="AP13" s="102">
        <f t="shared" si="10"/>
        <v>0</v>
      </c>
      <c r="AQ13" s="102">
        <f t="shared" si="10"/>
        <v>0</v>
      </c>
      <c r="AR13" s="102">
        <f t="shared" si="10"/>
        <v>1819.099169308749</v>
      </c>
      <c r="AS13" s="102">
        <f t="shared" si="10"/>
        <v>0</v>
      </c>
      <c r="AT13" s="102">
        <f t="shared" si="10"/>
        <v>0</v>
      </c>
      <c r="AU13" s="102">
        <f t="shared" si="10"/>
        <v>0</v>
      </c>
      <c r="AV13" s="102">
        <f t="shared" si="10"/>
        <v>0</v>
      </c>
      <c r="AW13" s="102">
        <f t="shared" si="10"/>
        <v>0</v>
      </c>
      <c r="AX13" s="102">
        <f t="shared" si="10"/>
        <v>0</v>
      </c>
      <c r="AY13" s="102">
        <f t="shared" si="10"/>
        <v>0</v>
      </c>
      <c r="AZ13" s="102">
        <f t="shared" si="10"/>
        <v>0</v>
      </c>
      <c r="BA13" s="102">
        <f t="shared" si="10"/>
        <v>0</v>
      </c>
      <c r="BB13" s="102">
        <f t="shared" si="10"/>
        <v>2444.7171692853144</v>
      </c>
      <c r="BC13" s="102">
        <f t="shared" si="10"/>
        <v>0</v>
      </c>
      <c r="BD13" s="102">
        <f t="shared" si="10"/>
        <v>0</v>
      </c>
      <c r="BE13" s="102">
        <f t="shared" si="10"/>
        <v>0</v>
      </c>
      <c r="BF13" s="102">
        <f t="shared" si="10"/>
        <v>0</v>
      </c>
      <c r="BG13" s="102">
        <f t="shared" si="10"/>
        <v>0</v>
      </c>
      <c r="BH13" s="102">
        <f t="shared" si="10"/>
        <v>0</v>
      </c>
      <c r="BI13" s="102">
        <f t="shared" si="10"/>
        <v>0</v>
      </c>
      <c r="BJ13" s="102">
        <f t="shared" si="10"/>
        <v>0</v>
      </c>
      <c r="BK13" s="102">
        <f t="shared" si="10"/>
        <v>0</v>
      </c>
      <c r="BL13" s="102">
        <f t="shared" si="10"/>
        <v>0</v>
      </c>
    </row>
    <row r="14" spans="1:64">
      <c r="A14" s="104" t="str">
        <f>A$59&amp;"-"&amp;A63</f>
        <v>UTMB-Compostagem</v>
      </c>
      <c r="B14"/>
      <c r="C14"/>
      <c r="D14"/>
      <c r="E14"/>
      <c r="F14"/>
      <c r="G14"/>
      <c r="H14" s="99">
        <v>2</v>
      </c>
      <c r="I14" s="102">
        <f t="shared" si="5"/>
        <v>3547.6058929946016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 s="102">
        <f t="shared" ref="AD14:BL14" si="11">AD63*$I$6</f>
        <v>0</v>
      </c>
      <c r="AE14" s="102">
        <f t="shared" si="11"/>
        <v>0</v>
      </c>
      <c r="AF14" s="102">
        <f t="shared" si="11"/>
        <v>3547.6058929946016</v>
      </c>
      <c r="AG14" s="102">
        <f t="shared" si="11"/>
        <v>0</v>
      </c>
      <c r="AH14" s="102">
        <f t="shared" si="11"/>
        <v>0</v>
      </c>
      <c r="AI14" s="102">
        <f t="shared" si="11"/>
        <v>0</v>
      </c>
      <c r="AJ14" s="102">
        <f t="shared" si="11"/>
        <v>0</v>
      </c>
      <c r="AK14" s="102">
        <f t="shared" si="11"/>
        <v>0</v>
      </c>
      <c r="AL14" s="102">
        <f t="shared" si="11"/>
        <v>0</v>
      </c>
      <c r="AM14" s="102">
        <f t="shared" si="11"/>
        <v>0</v>
      </c>
      <c r="AN14" s="102">
        <f t="shared" si="11"/>
        <v>0</v>
      </c>
      <c r="AO14" s="102">
        <f t="shared" si="11"/>
        <v>0</v>
      </c>
      <c r="AP14" s="102">
        <f t="shared" si="11"/>
        <v>0</v>
      </c>
      <c r="AQ14" s="102">
        <f t="shared" si="11"/>
        <v>0</v>
      </c>
      <c r="AR14" s="102">
        <f t="shared" si="11"/>
        <v>0</v>
      </c>
      <c r="AS14" s="102">
        <f t="shared" si="11"/>
        <v>0</v>
      </c>
      <c r="AT14" s="102">
        <f t="shared" si="11"/>
        <v>0</v>
      </c>
      <c r="AU14" s="102">
        <f t="shared" si="11"/>
        <v>0</v>
      </c>
      <c r="AV14" s="102">
        <f t="shared" si="11"/>
        <v>0</v>
      </c>
      <c r="AW14" s="102">
        <f t="shared" si="11"/>
        <v>0</v>
      </c>
      <c r="AX14" s="102">
        <f t="shared" si="11"/>
        <v>0</v>
      </c>
      <c r="AY14" s="102">
        <f t="shared" si="11"/>
        <v>0</v>
      </c>
      <c r="AZ14" s="102">
        <f t="shared" si="11"/>
        <v>0</v>
      </c>
      <c r="BA14" s="102">
        <f t="shared" si="11"/>
        <v>0</v>
      </c>
      <c r="BB14" s="102">
        <f t="shared" si="11"/>
        <v>0</v>
      </c>
      <c r="BC14" s="102">
        <f t="shared" si="11"/>
        <v>0</v>
      </c>
      <c r="BD14" s="102">
        <f t="shared" si="11"/>
        <v>0</v>
      </c>
      <c r="BE14" s="102">
        <f t="shared" si="11"/>
        <v>0</v>
      </c>
      <c r="BF14" s="102">
        <f t="shared" si="11"/>
        <v>0</v>
      </c>
      <c r="BG14" s="102">
        <f t="shared" si="11"/>
        <v>0</v>
      </c>
      <c r="BH14" s="102">
        <f t="shared" si="11"/>
        <v>0</v>
      </c>
      <c r="BI14" s="102">
        <f t="shared" si="11"/>
        <v>0</v>
      </c>
      <c r="BJ14" s="102">
        <f t="shared" si="11"/>
        <v>0</v>
      </c>
      <c r="BK14" s="102">
        <f t="shared" si="11"/>
        <v>0</v>
      </c>
      <c r="BL14" s="102">
        <f t="shared" si="11"/>
        <v>0</v>
      </c>
    </row>
    <row r="15" spans="1:64">
      <c r="A15" s="104" t="str">
        <f>A67</f>
        <v>Aterro de Inertes</v>
      </c>
      <c r="B15"/>
      <c r="C15"/>
      <c r="D15"/>
      <c r="E15"/>
      <c r="F15"/>
      <c r="G15"/>
      <c r="H15" s="99">
        <v>3</v>
      </c>
      <c r="I15" s="102">
        <f>SUM(AD15:BL15)</f>
        <v>36.906043069247467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 s="102">
        <f t="shared" ref="AD15:BL15" si="12">AD67*$I$6</f>
        <v>36.906043069247467</v>
      </c>
      <c r="AE15" s="102">
        <f t="shared" si="12"/>
        <v>0</v>
      </c>
      <c r="AF15" s="102">
        <f t="shared" si="12"/>
        <v>0</v>
      </c>
      <c r="AG15" s="102">
        <f t="shared" si="12"/>
        <v>0</v>
      </c>
      <c r="AH15" s="102">
        <f t="shared" si="12"/>
        <v>0</v>
      </c>
      <c r="AI15" s="102">
        <f t="shared" si="12"/>
        <v>0</v>
      </c>
      <c r="AJ15" s="102">
        <f t="shared" si="12"/>
        <v>0</v>
      </c>
      <c r="AK15" s="102">
        <f t="shared" si="12"/>
        <v>0</v>
      </c>
      <c r="AL15" s="102">
        <f t="shared" si="12"/>
        <v>0</v>
      </c>
      <c r="AM15" s="102">
        <f t="shared" si="12"/>
        <v>0</v>
      </c>
      <c r="AN15" s="102">
        <f t="shared" si="12"/>
        <v>0</v>
      </c>
      <c r="AO15" s="102">
        <f t="shared" si="12"/>
        <v>0</v>
      </c>
      <c r="AP15" s="102">
        <f t="shared" si="12"/>
        <v>0</v>
      </c>
      <c r="AQ15" s="102">
        <f t="shared" si="12"/>
        <v>0</v>
      </c>
      <c r="AR15" s="102">
        <f t="shared" si="12"/>
        <v>0</v>
      </c>
      <c r="AS15" s="102">
        <f t="shared" si="12"/>
        <v>0</v>
      </c>
      <c r="AT15" s="102">
        <f t="shared" si="12"/>
        <v>0</v>
      </c>
      <c r="AU15" s="102">
        <f t="shared" si="12"/>
        <v>0</v>
      </c>
      <c r="AV15" s="102">
        <f t="shared" si="12"/>
        <v>0</v>
      </c>
      <c r="AW15" s="102">
        <f t="shared" si="12"/>
        <v>0</v>
      </c>
      <c r="AX15" s="102">
        <f t="shared" si="12"/>
        <v>0</v>
      </c>
      <c r="AY15" s="102">
        <f t="shared" si="12"/>
        <v>0</v>
      </c>
      <c r="AZ15" s="102">
        <f t="shared" si="12"/>
        <v>0</v>
      </c>
      <c r="BA15" s="102">
        <f t="shared" si="12"/>
        <v>0</v>
      </c>
      <c r="BB15" s="102">
        <f t="shared" si="12"/>
        <v>0</v>
      </c>
      <c r="BC15" s="102">
        <f t="shared" si="12"/>
        <v>0</v>
      </c>
      <c r="BD15" s="102">
        <f t="shared" si="12"/>
        <v>0</v>
      </c>
      <c r="BE15" s="102">
        <f t="shared" si="12"/>
        <v>0</v>
      </c>
      <c r="BF15" s="102">
        <f t="shared" si="12"/>
        <v>0</v>
      </c>
      <c r="BG15" s="102">
        <f t="shared" si="12"/>
        <v>0</v>
      </c>
      <c r="BH15" s="102">
        <f t="shared" si="12"/>
        <v>0</v>
      </c>
      <c r="BI15" s="102">
        <f t="shared" si="12"/>
        <v>0</v>
      </c>
      <c r="BJ15" s="102">
        <f t="shared" si="12"/>
        <v>0</v>
      </c>
      <c r="BK15" s="102">
        <f t="shared" si="12"/>
        <v>0</v>
      </c>
      <c r="BL15" s="102">
        <f t="shared" si="12"/>
        <v>0</v>
      </c>
    </row>
    <row r="16" spans="1:64">
      <c r="A16" s="104" t="str">
        <f>A71</f>
        <v>Ecopontos (UDCs)</v>
      </c>
      <c r="B16"/>
      <c r="C16"/>
      <c r="D16"/>
      <c r="E16"/>
      <c r="F16"/>
      <c r="G16"/>
      <c r="H16" s="99">
        <v>3</v>
      </c>
      <c r="I16" s="102">
        <f>SUM(AD16:BL16)</f>
        <v>819.8271358176271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 s="102">
        <f t="shared" ref="AD16:BL16" si="13">AD71*$I$6</f>
        <v>585.58682591602644</v>
      </c>
      <c r="AE16" s="102">
        <f t="shared" si="13"/>
        <v>234.24030990160065</v>
      </c>
      <c r="AF16" s="102">
        <f t="shared" si="13"/>
        <v>0</v>
      </c>
      <c r="AG16" s="102">
        <f t="shared" si="13"/>
        <v>0</v>
      </c>
      <c r="AH16" s="102">
        <f t="shared" si="13"/>
        <v>0</v>
      </c>
      <c r="AI16" s="102">
        <f t="shared" si="13"/>
        <v>0</v>
      </c>
      <c r="AJ16" s="102">
        <f t="shared" si="13"/>
        <v>0</v>
      </c>
      <c r="AK16" s="102">
        <f t="shared" si="13"/>
        <v>0</v>
      </c>
      <c r="AL16" s="102">
        <f t="shared" si="13"/>
        <v>0</v>
      </c>
      <c r="AM16" s="102">
        <f t="shared" si="13"/>
        <v>0</v>
      </c>
      <c r="AN16" s="102">
        <f t="shared" si="13"/>
        <v>0</v>
      </c>
      <c r="AO16" s="102">
        <f t="shared" si="13"/>
        <v>0</v>
      </c>
      <c r="AP16" s="102">
        <f t="shared" si="13"/>
        <v>0</v>
      </c>
      <c r="AQ16" s="102">
        <f t="shared" si="13"/>
        <v>0</v>
      </c>
      <c r="AR16" s="102">
        <f t="shared" si="13"/>
        <v>0</v>
      </c>
      <c r="AS16" s="102">
        <f t="shared" si="13"/>
        <v>0</v>
      </c>
      <c r="AT16" s="102">
        <f t="shared" si="13"/>
        <v>0</v>
      </c>
      <c r="AU16" s="102">
        <f t="shared" si="13"/>
        <v>0</v>
      </c>
      <c r="AV16" s="102">
        <f t="shared" si="13"/>
        <v>0</v>
      </c>
      <c r="AW16" s="102">
        <f t="shared" si="13"/>
        <v>0</v>
      </c>
      <c r="AX16" s="102">
        <f t="shared" si="13"/>
        <v>0</v>
      </c>
      <c r="AY16" s="102">
        <f t="shared" si="13"/>
        <v>0</v>
      </c>
      <c r="AZ16" s="102">
        <f t="shared" si="13"/>
        <v>0</v>
      </c>
      <c r="BA16" s="102">
        <f t="shared" si="13"/>
        <v>0</v>
      </c>
      <c r="BB16" s="102">
        <f t="shared" si="13"/>
        <v>0</v>
      </c>
      <c r="BC16" s="102">
        <f t="shared" si="13"/>
        <v>0</v>
      </c>
      <c r="BD16" s="102">
        <f t="shared" si="13"/>
        <v>0</v>
      </c>
      <c r="BE16" s="102">
        <f t="shared" si="13"/>
        <v>0</v>
      </c>
      <c r="BF16" s="102">
        <f t="shared" si="13"/>
        <v>0</v>
      </c>
      <c r="BG16" s="102">
        <f t="shared" si="13"/>
        <v>0</v>
      </c>
      <c r="BH16" s="102">
        <f t="shared" si="13"/>
        <v>0</v>
      </c>
      <c r="BI16" s="102">
        <f t="shared" si="13"/>
        <v>0</v>
      </c>
      <c r="BJ16" s="102">
        <f t="shared" si="13"/>
        <v>0</v>
      </c>
      <c r="BK16" s="102">
        <f t="shared" si="13"/>
        <v>0</v>
      </c>
      <c r="BL16" s="102">
        <f t="shared" si="13"/>
        <v>0</v>
      </c>
    </row>
    <row r="17" spans="1:64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</row>
    <row r="18" spans="1:64">
      <c r="A18" s="141" t="s">
        <v>814</v>
      </c>
      <c r="B18" s="141"/>
      <c r="C18" s="141"/>
      <c r="D18" s="141"/>
      <c r="E18" s="141"/>
      <c r="F18" s="141"/>
      <c r="G18" s="141"/>
      <c r="H18" s="141"/>
      <c r="I18" s="141">
        <f>SUM(AD18:BL18)</f>
        <v>107333.15260558945</v>
      </c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>
        <f t="shared" ref="AD18:BL18" si="14">SUM(AD19:AD22)</f>
        <v>11637.434356791955</v>
      </c>
      <c r="AE18" s="141">
        <f t="shared" si="14"/>
        <v>0</v>
      </c>
      <c r="AF18" s="141">
        <f t="shared" si="14"/>
        <v>0</v>
      </c>
      <c r="AG18" s="141">
        <f t="shared" si="14"/>
        <v>0</v>
      </c>
      <c r="AH18" s="141">
        <f t="shared" si="14"/>
        <v>0</v>
      </c>
      <c r="AI18" s="141">
        <f t="shared" si="14"/>
        <v>8747.5466826195734</v>
      </c>
      <c r="AJ18" s="141">
        <f t="shared" si="14"/>
        <v>0</v>
      </c>
      <c r="AK18" s="141">
        <f t="shared" si="14"/>
        <v>0</v>
      </c>
      <c r="AL18" s="141">
        <f t="shared" si="14"/>
        <v>0</v>
      </c>
      <c r="AM18" s="141">
        <f t="shared" si="14"/>
        <v>0</v>
      </c>
      <c r="AN18" s="141">
        <f t="shared" si="14"/>
        <v>16193.697093174682</v>
      </c>
      <c r="AO18" s="141">
        <f t="shared" si="14"/>
        <v>0</v>
      </c>
      <c r="AP18" s="141">
        <f t="shared" si="14"/>
        <v>0</v>
      </c>
      <c r="AQ18" s="141">
        <f t="shared" si="14"/>
        <v>0</v>
      </c>
      <c r="AR18" s="141">
        <f t="shared" si="14"/>
        <v>0</v>
      </c>
      <c r="AS18" s="141">
        <f t="shared" si="14"/>
        <v>11755.971265849787</v>
      </c>
      <c r="AT18" s="141">
        <f t="shared" si="14"/>
        <v>0</v>
      </c>
      <c r="AU18" s="141">
        <f t="shared" si="14"/>
        <v>0</v>
      </c>
      <c r="AV18" s="141">
        <f t="shared" si="14"/>
        <v>0</v>
      </c>
      <c r="AW18" s="141">
        <f t="shared" si="14"/>
        <v>0</v>
      </c>
      <c r="AX18" s="141">
        <f t="shared" si="14"/>
        <v>21762.974765654759</v>
      </c>
      <c r="AY18" s="141">
        <f t="shared" si="14"/>
        <v>0</v>
      </c>
      <c r="AZ18" s="141">
        <f t="shared" si="14"/>
        <v>0</v>
      </c>
      <c r="BA18" s="141">
        <f t="shared" si="14"/>
        <v>0</v>
      </c>
      <c r="BB18" s="141">
        <f t="shared" si="14"/>
        <v>0</v>
      </c>
      <c r="BC18" s="141">
        <f t="shared" si="14"/>
        <v>15799.04233927438</v>
      </c>
      <c r="BD18" s="141">
        <f t="shared" si="14"/>
        <v>0</v>
      </c>
      <c r="BE18" s="141">
        <f t="shared" si="14"/>
        <v>0</v>
      </c>
      <c r="BF18" s="141">
        <f t="shared" si="14"/>
        <v>0</v>
      </c>
      <c r="BG18" s="141">
        <f t="shared" si="14"/>
        <v>0</v>
      </c>
      <c r="BH18" s="141">
        <f t="shared" si="14"/>
        <v>21436.486102224309</v>
      </c>
      <c r="BI18" s="141">
        <f t="shared" si="14"/>
        <v>0</v>
      </c>
      <c r="BJ18" s="141">
        <f t="shared" si="14"/>
        <v>0</v>
      </c>
      <c r="BK18" s="141">
        <f t="shared" si="14"/>
        <v>0</v>
      </c>
      <c r="BL18" s="141">
        <f t="shared" si="14"/>
        <v>0</v>
      </c>
    </row>
    <row r="19" spans="1:64">
      <c r="A19" s="104" t="str">
        <f>A77</f>
        <v>Manejo de Resíduos Sólidos Urbanos - Frota</v>
      </c>
      <c r="B19"/>
      <c r="C19"/>
      <c r="D19"/>
      <c r="E19"/>
      <c r="F19"/>
      <c r="G19"/>
      <c r="H19" s="99">
        <v>4</v>
      </c>
      <c r="I19" s="102">
        <f>SUM(AD19:BL19)</f>
        <v>79524.439633269838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 s="102">
        <f t="shared" ref="AD19:BL19" si="15">AD77*$I$6</f>
        <v>7063.1493572809904</v>
      </c>
      <c r="AE19" s="102">
        <f t="shared" si="15"/>
        <v>0</v>
      </c>
      <c r="AF19" s="102">
        <f t="shared" si="15"/>
        <v>0</v>
      </c>
      <c r="AG19" s="102">
        <f t="shared" si="15"/>
        <v>0</v>
      </c>
      <c r="AH19" s="102">
        <f t="shared" si="15"/>
        <v>0</v>
      </c>
      <c r="AI19" s="102">
        <f t="shared" si="15"/>
        <v>8747.5466826195734</v>
      </c>
      <c r="AJ19" s="102">
        <f t="shared" si="15"/>
        <v>0</v>
      </c>
      <c r="AK19" s="102">
        <f t="shared" si="15"/>
        <v>0</v>
      </c>
      <c r="AL19" s="102">
        <f t="shared" si="15"/>
        <v>0</v>
      </c>
      <c r="AM19" s="102">
        <f t="shared" si="15"/>
        <v>0</v>
      </c>
      <c r="AN19" s="102">
        <f t="shared" si="15"/>
        <v>10046.240558543775</v>
      </c>
      <c r="AO19" s="102">
        <f t="shared" si="15"/>
        <v>0</v>
      </c>
      <c r="AP19" s="102">
        <f t="shared" si="15"/>
        <v>0</v>
      </c>
      <c r="AQ19" s="102">
        <f t="shared" si="15"/>
        <v>0</v>
      </c>
      <c r="AR19" s="102">
        <f t="shared" si="15"/>
        <v>0</v>
      </c>
      <c r="AS19" s="102">
        <f t="shared" si="15"/>
        <v>11755.971265849787</v>
      </c>
      <c r="AT19" s="102">
        <f t="shared" si="15"/>
        <v>0</v>
      </c>
      <c r="AU19" s="102">
        <f t="shared" si="15"/>
        <v>0</v>
      </c>
      <c r="AV19" s="102">
        <f t="shared" si="15"/>
        <v>0</v>
      </c>
      <c r="AW19" s="102">
        <f t="shared" si="15"/>
        <v>0</v>
      </c>
      <c r="AX19" s="102">
        <f t="shared" si="15"/>
        <v>13501.307237458223</v>
      </c>
      <c r="AY19" s="102">
        <f t="shared" si="15"/>
        <v>0</v>
      </c>
      <c r="AZ19" s="102">
        <f t="shared" si="15"/>
        <v>0</v>
      </c>
      <c r="BA19" s="102">
        <f t="shared" si="15"/>
        <v>0</v>
      </c>
      <c r="BB19" s="102">
        <f t="shared" si="15"/>
        <v>0</v>
      </c>
      <c r="BC19" s="102">
        <f t="shared" si="15"/>
        <v>15799.04233927438</v>
      </c>
      <c r="BD19" s="102">
        <f t="shared" si="15"/>
        <v>0</v>
      </c>
      <c r="BE19" s="102">
        <f t="shared" si="15"/>
        <v>0</v>
      </c>
      <c r="BF19" s="102">
        <f t="shared" si="15"/>
        <v>0</v>
      </c>
      <c r="BG19" s="102">
        <f t="shared" si="15"/>
        <v>0</v>
      </c>
      <c r="BH19" s="102">
        <f t="shared" si="15"/>
        <v>12611.182192243117</v>
      </c>
      <c r="BI19" s="102">
        <f t="shared" si="15"/>
        <v>0</v>
      </c>
      <c r="BJ19" s="102">
        <f t="shared" si="15"/>
        <v>0</v>
      </c>
      <c r="BK19" s="102">
        <f t="shared" si="15"/>
        <v>0</v>
      </c>
      <c r="BL19" s="102">
        <f t="shared" si="15"/>
        <v>0</v>
      </c>
    </row>
    <row r="20" spans="1:64">
      <c r="A20" s="104" t="str">
        <f>A95</f>
        <v>Manejo de Resíduos Sólidos Urbanos - outros equipamentos</v>
      </c>
      <c r="B20"/>
      <c r="C20"/>
      <c r="D20"/>
      <c r="E20"/>
      <c r="F20"/>
      <c r="G20"/>
      <c r="H20" s="99">
        <v>4</v>
      </c>
      <c r="I20" s="102">
        <f>SUM(AD20:BL20)</f>
        <v>17729.751949604713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 s="102">
        <f t="shared" ref="AD20:BL20" si="16">AD95*$I$6</f>
        <v>2990.4965397151213</v>
      </c>
      <c r="AE20" s="102">
        <f t="shared" si="16"/>
        <v>0</v>
      </c>
      <c r="AF20" s="102">
        <f t="shared" si="16"/>
        <v>0</v>
      </c>
      <c r="AG20" s="102">
        <f t="shared" si="16"/>
        <v>0</v>
      </c>
      <c r="AH20" s="102">
        <f t="shared" si="16"/>
        <v>0</v>
      </c>
      <c r="AI20" s="102">
        <f t="shared" si="16"/>
        <v>0</v>
      </c>
      <c r="AJ20" s="102">
        <f t="shared" si="16"/>
        <v>0</v>
      </c>
      <c r="AK20" s="102">
        <f t="shared" si="16"/>
        <v>0</v>
      </c>
      <c r="AL20" s="102">
        <f t="shared" si="16"/>
        <v>0</v>
      </c>
      <c r="AM20" s="102">
        <f t="shared" si="16"/>
        <v>0</v>
      </c>
      <c r="AN20" s="102">
        <f t="shared" si="16"/>
        <v>4018.9772820950716</v>
      </c>
      <c r="AO20" s="102">
        <f t="shared" si="16"/>
        <v>0</v>
      </c>
      <c r="AP20" s="102">
        <f t="shared" si="16"/>
        <v>0</v>
      </c>
      <c r="AQ20" s="102">
        <f t="shared" si="16"/>
        <v>0</v>
      </c>
      <c r="AR20" s="102">
        <f t="shared" si="16"/>
        <v>0</v>
      </c>
      <c r="AS20" s="102">
        <f t="shared" si="16"/>
        <v>0</v>
      </c>
      <c r="AT20" s="102">
        <f t="shared" si="16"/>
        <v>0</v>
      </c>
      <c r="AU20" s="102">
        <f t="shared" si="16"/>
        <v>0</v>
      </c>
      <c r="AV20" s="102">
        <f t="shared" si="16"/>
        <v>0</v>
      </c>
      <c r="AW20" s="102">
        <f t="shared" si="16"/>
        <v>0</v>
      </c>
      <c r="AX20" s="102">
        <f t="shared" si="16"/>
        <v>5401.1693976194892</v>
      </c>
      <c r="AY20" s="102">
        <f t="shared" si="16"/>
        <v>0</v>
      </c>
      <c r="AZ20" s="102">
        <f t="shared" si="16"/>
        <v>0</v>
      </c>
      <c r="BA20" s="102">
        <f t="shared" si="16"/>
        <v>0</v>
      </c>
      <c r="BB20" s="102">
        <f t="shared" si="16"/>
        <v>0</v>
      </c>
      <c r="BC20" s="102">
        <f t="shared" si="16"/>
        <v>0</v>
      </c>
      <c r="BD20" s="102">
        <f t="shared" si="16"/>
        <v>0</v>
      </c>
      <c r="BE20" s="102">
        <f t="shared" si="16"/>
        <v>0</v>
      </c>
      <c r="BF20" s="102">
        <f t="shared" si="16"/>
        <v>0</v>
      </c>
      <c r="BG20" s="102">
        <f t="shared" si="16"/>
        <v>0</v>
      </c>
      <c r="BH20" s="102">
        <f t="shared" si="16"/>
        <v>5319.1087301750313</v>
      </c>
      <c r="BI20" s="102">
        <f t="shared" si="16"/>
        <v>0</v>
      </c>
      <c r="BJ20" s="102">
        <f t="shared" si="16"/>
        <v>0</v>
      </c>
      <c r="BK20" s="102">
        <f t="shared" si="16"/>
        <v>0</v>
      </c>
      <c r="BL20" s="102">
        <f t="shared" si="16"/>
        <v>0</v>
      </c>
    </row>
    <row r="21" spans="1:64">
      <c r="A21" s="104" t="str">
        <f>A106</f>
        <v>Ecopontos</v>
      </c>
      <c r="B21"/>
      <c r="C21"/>
      <c r="D21"/>
      <c r="E21"/>
      <c r="F21"/>
      <c r="G21"/>
      <c r="H21" s="99">
        <v>2</v>
      </c>
      <c r="I21" s="102">
        <f t="shared" ref="I21:I27" si="17">SUM(AD21:BL21)</f>
        <v>6026.9749224733014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 s="102">
        <f t="shared" ref="AD21:BL21" si="18">AD106*$I$6</f>
        <v>967.7313834389339</v>
      </c>
      <c r="AE21" s="102">
        <f t="shared" si="18"/>
        <v>0</v>
      </c>
      <c r="AF21" s="102">
        <f t="shared" si="18"/>
        <v>0</v>
      </c>
      <c r="AG21" s="102">
        <f t="shared" si="18"/>
        <v>0</v>
      </c>
      <c r="AH21" s="102">
        <f t="shared" si="18"/>
        <v>0</v>
      </c>
      <c r="AI21" s="102">
        <f t="shared" si="18"/>
        <v>0</v>
      </c>
      <c r="AJ21" s="102">
        <f t="shared" si="18"/>
        <v>0</v>
      </c>
      <c r="AK21" s="102">
        <f t="shared" si="18"/>
        <v>0</v>
      </c>
      <c r="AL21" s="102">
        <f t="shared" si="18"/>
        <v>0</v>
      </c>
      <c r="AM21" s="102">
        <f t="shared" si="18"/>
        <v>0</v>
      </c>
      <c r="AN21" s="102">
        <f t="shared" si="18"/>
        <v>1300.5500570089303</v>
      </c>
      <c r="AO21" s="102">
        <f t="shared" si="18"/>
        <v>0</v>
      </c>
      <c r="AP21" s="102">
        <f t="shared" si="18"/>
        <v>0</v>
      </c>
      <c r="AQ21" s="102">
        <f t="shared" si="18"/>
        <v>0</v>
      </c>
      <c r="AR21" s="102">
        <f t="shared" si="18"/>
        <v>0</v>
      </c>
      <c r="AS21" s="102">
        <f t="shared" si="18"/>
        <v>0</v>
      </c>
      <c r="AT21" s="102">
        <f t="shared" si="18"/>
        <v>0</v>
      </c>
      <c r="AU21" s="102">
        <f t="shared" si="18"/>
        <v>0</v>
      </c>
      <c r="AV21" s="102">
        <f t="shared" si="18"/>
        <v>0</v>
      </c>
      <c r="AW21" s="102">
        <f t="shared" si="18"/>
        <v>0</v>
      </c>
      <c r="AX21" s="102">
        <f t="shared" si="18"/>
        <v>1747.8305237712332</v>
      </c>
      <c r="AY21" s="102">
        <f t="shared" si="18"/>
        <v>0</v>
      </c>
      <c r="AZ21" s="102">
        <f t="shared" si="18"/>
        <v>0</v>
      </c>
      <c r="BA21" s="102">
        <f t="shared" si="18"/>
        <v>0</v>
      </c>
      <c r="BB21" s="102">
        <f t="shared" si="18"/>
        <v>0</v>
      </c>
      <c r="BC21" s="102">
        <f t="shared" si="18"/>
        <v>0</v>
      </c>
      <c r="BD21" s="102">
        <f t="shared" si="18"/>
        <v>0</v>
      </c>
      <c r="BE21" s="102">
        <f t="shared" si="18"/>
        <v>0</v>
      </c>
      <c r="BF21" s="102">
        <f t="shared" si="18"/>
        <v>0</v>
      </c>
      <c r="BG21" s="102">
        <f t="shared" si="18"/>
        <v>0</v>
      </c>
      <c r="BH21" s="102">
        <f t="shared" si="18"/>
        <v>2010.8629582542044</v>
      </c>
      <c r="BI21" s="102">
        <f t="shared" si="18"/>
        <v>0</v>
      </c>
      <c r="BJ21" s="102">
        <f t="shared" si="18"/>
        <v>0</v>
      </c>
      <c r="BK21" s="102">
        <f t="shared" si="18"/>
        <v>0</v>
      </c>
      <c r="BL21" s="102">
        <f t="shared" si="18"/>
        <v>0</v>
      </c>
    </row>
    <row r="22" spans="1:64">
      <c r="A22" s="104" t="str">
        <f>A109</f>
        <v>RCC</v>
      </c>
      <c r="B22"/>
      <c r="C22"/>
      <c r="D22"/>
      <c r="E22"/>
      <c r="F22"/>
      <c r="G22"/>
      <c r="H22" s="99">
        <v>2</v>
      </c>
      <c r="I22" s="102">
        <f t="shared" si="17"/>
        <v>4051.9861002415782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 s="102">
        <f t="shared" ref="AD22:BL22" si="19">AD109*$I$6</f>
        <v>616.05707635691078</v>
      </c>
      <c r="AE22" s="102">
        <f t="shared" si="19"/>
        <v>0</v>
      </c>
      <c r="AF22" s="102">
        <f t="shared" si="19"/>
        <v>0</v>
      </c>
      <c r="AG22" s="102">
        <f t="shared" si="19"/>
        <v>0</v>
      </c>
      <c r="AH22" s="102">
        <f t="shared" si="19"/>
        <v>0</v>
      </c>
      <c r="AI22" s="102">
        <f t="shared" si="19"/>
        <v>0</v>
      </c>
      <c r="AJ22" s="102">
        <f t="shared" si="19"/>
        <v>0</v>
      </c>
      <c r="AK22" s="102">
        <f t="shared" si="19"/>
        <v>0</v>
      </c>
      <c r="AL22" s="102">
        <f t="shared" si="19"/>
        <v>0</v>
      </c>
      <c r="AM22" s="102">
        <f t="shared" si="19"/>
        <v>0</v>
      </c>
      <c r="AN22" s="102">
        <f t="shared" si="19"/>
        <v>827.92919552690478</v>
      </c>
      <c r="AO22" s="102">
        <f t="shared" si="19"/>
        <v>0</v>
      </c>
      <c r="AP22" s="102">
        <f t="shared" si="19"/>
        <v>0</v>
      </c>
      <c r="AQ22" s="102">
        <f t="shared" si="19"/>
        <v>0</v>
      </c>
      <c r="AR22" s="102">
        <f t="shared" si="19"/>
        <v>0</v>
      </c>
      <c r="AS22" s="102">
        <f t="shared" si="19"/>
        <v>0</v>
      </c>
      <c r="AT22" s="102">
        <f t="shared" si="19"/>
        <v>0</v>
      </c>
      <c r="AU22" s="102">
        <f t="shared" si="19"/>
        <v>0</v>
      </c>
      <c r="AV22" s="102">
        <f t="shared" si="19"/>
        <v>0</v>
      </c>
      <c r="AW22" s="102">
        <f t="shared" si="19"/>
        <v>0</v>
      </c>
      <c r="AX22" s="102">
        <f t="shared" si="19"/>
        <v>1112.6676068058098</v>
      </c>
      <c r="AY22" s="102">
        <f t="shared" si="19"/>
        <v>0</v>
      </c>
      <c r="AZ22" s="102">
        <f t="shared" si="19"/>
        <v>0</v>
      </c>
      <c r="BA22" s="102">
        <f t="shared" si="19"/>
        <v>0</v>
      </c>
      <c r="BB22" s="102">
        <f t="shared" si="19"/>
        <v>0</v>
      </c>
      <c r="BC22" s="102">
        <f t="shared" si="19"/>
        <v>0</v>
      </c>
      <c r="BD22" s="102">
        <f t="shared" si="19"/>
        <v>0</v>
      </c>
      <c r="BE22" s="102">
        <f t="shared" si="19"/>
        <v>0</v>
      </c>
      <c r="BF22" s="102">
        <f t="shared" si="19"/>
        <v>0</v>
      </c>
      <c r="BG22" s="102">
        <f t="shared" si="19"/>
        <v>0</v>
      </c>
      <c r="BH22" s="102">
        <f t="shared" si="19"/>
        <v>1495.3322215519531</v>
      </c>
      <c r="BI22" s="102">
        <f t="shared" si="19"/>
        <v>0</v>
      </c>
      <c r="BJ22" s="102">
        <f t="shared" si="19"/>
        <v>0</v>
      </c>
      <c r="BK22" s="102">
        <f t="shared" si="19"/>
        <v>0</v>
      </c>
      <c r="BL22" s="102">
        <f t="shared" si="19"/>
        <v>0</v>
      </c>
    </row>
    <row r="23" spans="1:64">
      <c r="A23"/>
      <c r="B23"/>
      <c r="C23"/>
      <c r="D23"/>
      <c r="E23"/>
      <c r="F23"/>
      <c r="G23"/>
      <c r="H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</row>
    <row r="24" spans="1:64">
      <c r="A24" s="141" t="s">
        <v>766</v>
      </c>
      <c r="B24" s="141"/>
      <c r="C24" s="141"/>
      <c r="D24" s="141"/>
      <c r="E24" s="141"/>
      <c r="F24" s="141"/>
      <c r="G24" s="141"/>
      <c r="H24" s="141"/>
      <c r="I24" s="141">
        <f>SUM(AD24:BL24)</f>
        <v>4605.563267003763</v>
      </c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>
        <f t="shared" ref="AD24:BL24" si="20">SUM(AD25:AD27)</f>
        <v>712.51621758714384</v>
      </c>
      <c r="AE24" s="141">
        <f t="shared" si="20"/>
        <v>43.624310835628698</v>
      </c>
      <c r="AF24" s="141">
        <f t="shared" si="20"/>
        <v>282.47052233426217</v>
      </c>
      <c r="AG24" s="141">
        <f t="shared" si="20"/>
        <v>0</v>
      </c>
      <c r="AH24" s="141">
        <f t="shared" si="20"/>
        <v>0</v>
      </c>
      <c r="AI24" s="141">
        <f t="shared" si="20"/>
        <v>9.8299922475609307</v>
      </c>
      <c r="AJ24" s="141">
        <f t="shared" si="20"/>
        <v>45.227963343438788</v>
      </c>
      <c r="AK24" s="141">
        <f t="shared" si="20"/>
        <v>140.43797552617366</v>
      </c>
      <c r="AL24" s="141">
        <f t="shared" si="20"/>
        <v>0</v>
      </c>
      <c r="AM24" s="141">
        <f t="shared" si="20"/>
        <v>0</v>
      </c>
      <c r="AN24" s="141">
        <f t="shared" si="20"/>
        <v>502.16328473428081</v>
      </c>
      <c r="AO24" s="141">
        <f t="shared" si="20"/>
        <v>52.431605337439329</v>
      </c>
      <c r="AP24" s="141">
        <f t="shared" si="20"/>
        <v>162.80610407467103</v>
      </c>
      <c r="AQ24" s="141">
        <f t="shared" si="20"/>
        <v>0</v>
      </c>
      <c r="AR24" s="141">
        <f t="shared" si="20"/>
        <v>0</v>
      </c>
      <c r="AS24" s="141">
        <f t="shared" si="20"/>
        <v>13.210687590322875</v>
      </c>
      <c r="AT24" s="141">
        <f t="shared" si="20"/>
        <v>60.782600741622936</v>
      </c>
      <c r="AU24" s="141">
        <f t="shared" si="20"/>
        <v>188.73689559155375</v>
      </c>
      <c r="AV24" s="141">
        <f t="shared" si="20"/>
        <v>0</v>
      </c>
      <c r="AW24" s="141">
        <f t="shared" si="20"/>
        <v>0</v>
      </c>
      <c r="AX24" s="141">
        <f t="shared" si="20"/>
        <v>674.86546345964621</v>
      </c>
      <c r="AY24" s="141">
        <f t="shared" si="20"/>
        <v>70.463693208291417</v>
      </c>
      <c r="AZ24" s="141">
        <f t="shared" si="20"/>
        <v>218.79778992315423</v>
      </c>
      <c r="BA24" s="141">
        <f t="shared" si="20"/>
        <v>0</v>
      </c>
      <c r="BB24" s="141">
        <f t="shared" si="20"/>
        <v>0</v>
      </c>
      <c r="BC24" s="141">
        <f t="shared" si="20"/>
        <v>17.754059435033039</v>
      </c>
      <c r="BD24" s="141">
        <f t="shared" si="20"/>
        <v>81.686732715801242</v>
      </c>
      <c r="BE24" s="141">
        <f t="shared" si="20"/>
        <v>253.64660537205049</v>
      </c>
      <c r="BF24" s="141">
        <f t="shared" si="20"/>
        <v>0</v>
      </c>
      <c r="BG24" s="141">
        <f t="shared" si="20"/>
        <v>0</v>
      </c>
      <c r="BH24" s="141">
        <f t="shared" si="20"/>
        <v>685.36751785196441</v>
      </c>
      <c r="BI24" s="141">
        <f t="shared" si="20"/>
        <v>94.697311451702021</v>
      </c>
      <c r="BJ24" s="141">
        <f t="shared" si="20"/>
        <v>294.04593364202128</v>
      </c>
      <c r="BK24" s="141">
        <f t="shared" si="20"/>
        <v>0</v>
      </c>
      <c r="BL24" s="141">
        <f t="shared" si="20"/>
        <v>0</v>
      </c>
    </row>
    <row r="25" spans="1:64" ht="11.25" customHeight="1">
      <c r="A25" s="104" t="str">
        <f>A114</f>
        <v>Licenciamento Ambiental</v>
      </c>
      <c r="H25" s="99">
        <v>2</v>
      </c>
      <c r="I25" s="102">
        <f>SUM(AD25:BL25)</f>
        <v>2094.3102926550009</v>
      </c>
      <c r="L25" s="102"/>
      <c r="AD25" s="102">
        <f t="shared" ref="AD25:BL25" si="21">AD114*$I$6</f>
        <v>16.36722567735227</v>
      </c>
      <c r="AE25" s="102">
        <f t="shared" si="21"/>
        <v>43.624310835628698</v>
      </c>
      <c r="AF25" s="102">
        <f t="shared" si="21"/>
        <v>282.47052233426217</v>
      </c>
      <c r="AG25" s="102">
        <f t="shared" si="21"/>
        <v>0</v>
      </c>
      <c r="AH25" s="102">
        <f t="shared" si="21"/>
        <v>0</v>
      </c>
      <c r="AI25" s="102">
        <f t="shared" si="21"/>
        <v>9.8299922475609307</v>
      </c>
      <c r="AJ25" s="102">
        <f t="shared" si="21"/>
        <v>45.227963343438788</v>
      </c>
      <c r="AK25" s="102">
        <f t="shared" si="21"/>
        <v>140.43797552617366</v>
      </c>
      <c r="AL25" s="102">
        <f t="shared" si="21"/>
        <v>0</v>
      </c>
      <c r="AM25" s="102">
        <f t="shared" si="21"/>
        <v>0</v>
      </c>
      <c r="AN25" s="102">
        <f t="shared" si="21"/>
        <v>11.395655163167374</v>
      </c>
      <c r="AO25" s="102">
        <f t="shared" si="21"/>
        <v>52.431605337439329</v>
      </c>
      <c r="AP25" s="102">
        <f t="shared" si="21"/>
        <v>162.80610407467103</v>
      </c>
      <c r="AQ25" s="102">
        <f t="shared" si="21"/>
        <v>0</v>
      </c>
      <c r="AR25" s="102">
        <f t="shared" si="21"/>
        <v>0</v>
      </c>
      <c r="AS25" s="102">
        <f t="shared" si="21"/>
        <v>13.210687590322875</v>
      </c>
      <c r="AT25" s="102">
        <f t="shared" si="21"/>
        <v>60.782600741622936</v>
      </c>
      <c r="AU25" s="102">
        <f t="shared" si="21"/>
        <v>188.73689559155375</v>
      </c>
      <c r="AV25" s="102">
        <f t="shared" si="21"/>
        <v>0</v>
      </c>
      <c r="AW25" s="102">
        <f t="shared" si="21"/>
        <v>0</v>
      </c>
      <c r="AX25" s="102">
        <f t="shared" si="21"/>
        <v>15.314807627138048</v>
      </c>
      <c r="AY25" s="102">
        <f t="shared" si="21"/>
        <v>70.463693208291417</v>
      </c>
      <c r="AZ25" s="102">
        <f t="shared" si="21"/>
        <v>218.79778992315423</v>
      </c>
      <c r="BA25" s="102">
        <f t="shared" si="21"/>
        <v>0</v>
      </c>
      <c r="BB25" s="102">
        <f t="shared" si="21"/>
        <v>0</v>
      </c>
      <c r="BC25" s="102">
        <f t="shared" si="21"/>
        <v>17.754059435033039</v>
      </c>
      <c r="BD25" s="102">
        <f t="shared" si="21"/>
        <v>81.686732715801242</v>
      </c>
      <c r="BE25" s="102">
        <f t="shared" si="21"/>
        <v>253.64660537205049</v>
      </c>
      <c r="BF25" s="102">
        <f t="shared" si="21"/>
        <v>0</v>
      </c>
      <c r="BG25" s="102">
        <f t="shared" si="21"/>
        <v>0</v>
      </c>
      <c r="BH25" s="102">
        <f t="shared" si="21"/>
        <v>20.581820816615114</v>
      </c>
      <c r="BI25" s="102">
        <f t="shared" si="21"/>
        <v>94.697311451702021</v>
      </c>
      <c r="BJ25" s="102">
        <f t="shared" si="21"/>
        <v>294.04593364202128</v>
      </c>
      <c r="BK25" s="102">
        <f t="shared" si="21"/>
        <v>0</v>
      </c>
      <c r="BL25" s="102">
        <f t="shared" si="21"/>
        <v>0</v>
      </c>
    </row>
    <row r="26" spans="1:64" ht="11.25" customHeight="1">
      <c r="A26" s="104" t="str">
        <f>A115</f>
        <v>Administração</v>
      </c>
      <c r="H26" s="99">
        <v>4</v>
      </c>
      <c r="I26" s="102">
        <f>SUM(AD26:BL26)</f>
        <v>2180.2811892311265</v>
      </c>
      <c r="L26" s="102"/>
      <c r="AD26" s="102">
        <f t="shared" ref="AD26:BL26" si="22">AD115*$I$6</f>
        <v>365.17720679215557</v>
      </c>
      <c r="AE26" s="102">
        <f t="shared" si="22"/>
        <v>0</v>
      </c>
      <c r="AF26" s="102">
        <f t="shared" si="22"/>
        <v>0</v>
      </c>
      <c r="AG26" s="102">
        <f t="shared" si="22"/>
        <v>0</v>
      </c>
      <c r="AH26" s="102">
        <f t="shared" si="22"/>
        <v>0</v>
      </c>
      <c r="AI26" s="102">
        <f t="shared" si="22"/>
        <v>0</v>
      </c>
      <c r="AJ26" s="102">
        <f t="shared" si="22"/>
        <v>0</v>
      </c>
      <c r="AK26" s="102">
        <f t="shared" si="22"/>
        <v>0</v>
      </c>
      <c r="AL26" s="102">
        <f t="shared" si="22"/>
        <v>0</v>
      </c>
      <c r="AM26" s="102">
        <f t="shared" si="22"/>
        <v>0</v>
      </c>
      <c r="AN26" s="102">
        <f t="shared" si="22"/>
        <v>490.76762957111345</v>
      </c>
      <c r="AO26" s="102">
        <f t="shared" si="22"/>
        <v>0</v>
      </c>
      <c r="AP26" s="102">
        <f t="shared" si="22"/>
        <v>0</v>
      </c>
      <c r="AQ26" s="102">
        <f t="shared" si="22"/>
        <v>0</v>
      </c>
      <c r="AR26" s="102">
        <f t="shared" si="22"/>
        <v>0</v>
      </c>
      <c r="AS26" s="102">
        <f t="shared" si="22"/>
        <v>0</v>
      </c>
      <c r="AT26" s="102">
        <f t="shared" si="22"/>
        <v>0</v>
      </c>
      <c r="AU26" s="102">
        <f t="shared" si="22"/>
        <v>0</v>
      </c>
      <c r="AV26" s="102">
        <f t="shared" si="22"/>
        <v>0</v>
      </c>
      <c r="AW26" s="102">
        <f t="shared" si="22"/>
        <v>0</v>
      </c>
      <c r="AX26" s="102">
        <f t="shared" si="22"/>
        <v>659.55065583250814</v>
      </c>
      <c r="AY26" s="102">
        <f t="shared" si="22"/>
        <v>0</v>
      </c>
      <c r="AZ26" s="102">
        <f t="shared" si="22"/>
        <v>0</v>
      </c>
      <c r="BA26" s="102">
        <f t="shared" si="22"/>
        <v>0</v>
      </c>
      <c r="BB26" s="102">
        <f t="shared" si="22"/>
        <v>0</v>
      </c>
      <c r="BC26" s="102">
        <f t="shared" si="22"/>
        <v>0</v>
      </c>
      <c r="BD26" s="102">
        <f t="shared" si="22"/>
        <v>0</v>
      </c>
      <c r="BE26" s="102">
        <f t="shared" si="22"/>
        <v>0</v>
      </c>
      <c r="BF26" s="102">
        <f t="shared" si="22"/>
        <v>0</v>
      </c>
      <c r="BG26" s="102">
        <f t="shared" si="22"/>
        <v>0</v>
      </c>
      <c r="BH26" s="102">
        <f t="shared" si="22"/>
        <v>664.78569703534924</v>
      </c>
      <c r="BI26" s="102">
        <f t="shared" si="22"/>
        <v>0</v>
      </c>
      <c r="BJ26" s="102">
        <f t="shared" si="22"/>
        <v>0</v>
      </c>
      <c r="BK26" s="102">
        <f t="shared" si="22"/>
        <v>0</v>
      </c>
      <c r="BL26" s="102">
        <f t="shared" si="22"/>
        <v>0</v>
      </c>
    </row>
    <row r="27" spans="1:64" ht="11.25" customHeight="1">
      <c r="A27" s="104" t="str">
        <f>A116</f>
        <v>Planos Iniciais de Operação da Concessão</v>
      </c>
      <c r="H27" s="99">
        <v>2</v>
      </c>
      <c r="I27" s="102">
        <f t="shared" si="17"/>
        <v>330.97178511763599</v>
      </c>
      <c r="L27" s="102"/>
      <c r="AD27" s="102">
        <f t="shared" ref="AD27:BL27" si="23">AD116*$I$6</f>
        <v>330.97178511763599</v>
      </c>
      <c r="AE27" s="102">
        <f t="shared" si="23"/>
        <v>0</v>
      </c>
      <c r="AF27" s="102">
        <f t="shared" si="23"/>
        <v>0</v>
      </c>
      <c r="AG27" s="102">
        <f t="shared" si="23"/>
        <v>0</v>
      </c>
      <c r="AH27" s="102">
        <f t="shared" si="23"/>
        <v>0</v>
      </c>
      <c r="AI27" s="102">
        <f t="shared" si="23"/>
        <v>0</v>
      </c>
      <c r="AJ27" s="102">
        <f t="shared" si="23"/>
        <v>0</v>
      </c>
      <c r="AK27" s="102">
        <f t="shared" si="23"/>
        <v>0</v>
      </c>
      <c r="AL27" s="102">
        <f t="shared" si="23"/>
        <v>0</v>
      </c>
      <c r="AM27" s="102">
        <f t="shared" si="23"/>
        <v>0</v>
      </c>
      <c r="AN27" s="102">
        <f t="shared" si="23"/>
        <v>0</v>
      </c>
      <c r="AO27" s="102">
        <f t="shared" si="23"/>
        <v>0</v>
      </c>
      <c r="AP27" s="102">
        <f t="shared" si="23"/>
        <v>0</v>
      </c>
      <c r="AQ27" s="102">
        <f t="shared" si="23"/>
        <v>0</v>
      </c>
      <c r="AR27" s="102">
        <f t="shared" si="23"/>
        <v>0</v>
      </c>
      <c r="AS27" s="102">
        <f t="shared" si="23"/>
        <v>0</v>
      </c>
      <c r="AT27" s="102">
        <f t="shared" si="23"/>
        <v>0</v>
      </c>
      <c r="AU27" s="102">
        <f t="shared" si="23"/>
        <v>0</v>
      </c>
      <c r="AV27" s="102">
        <f t="shared" si="23"/>
        <v>0</v>
      </c>
      <c r="AW27" s="102">
        <f t="shared" si="23"/>
        <v>0</v>
      </c>
      <c r="AX27" s="102">
        <f t="shared" si="23"/>
        <v>0</v>
      </c>
      <c r="AY27" s="102">
        <f t="shared" si="23"/>
        <v>0</v>
      </c>
      <c r="AZ27" s="102">
        <f t="shared" si="23"/>
        <v>0</v>
      </c>
      <c r="BA27" s="102">
        <f t="shared" si="23"/>
        <v>0</v>
      </c>
      <c r="BB27" s="102">
        <f t="shared" si="23"/>
        <v>0</v>
      </c>
      <c r="BC27" s="102">
        <f t="shared" si="23"/>
        <v>0</v>
      </c>
      <c r="BD27" s="102">
        <f t="shared" si="23"/>
        <v>0</v>
      </c>
      <c r="BE27" s="102">
        <f t="shared" si="23"/>
        <v>0</v>
      </c>
      <c r="BF27" s="102">
        <f t="shared" si="23"/>
        <v>0</v>
      </c>
      <c r="BG27" s="102">
        <f t="shared" si="23"/>
        <v>0</v>
      </c>
      <c r="BH27" s="102">
        <f t="shared" si="23"/>
        <v>0</v>
      </c>
      <c r="BI27" s="102">
        <f t="shared" si="23"/>
        <v>0</v>
      </c>
      <c r="BJ27" s="102">
        <f t="shared" si="23"/>
        <v>0</v>
      </c>
      <c r="BK27" s="102">
        <f t="shared" si="23"/>
        <v>0</v>
      </c>
      <c r="BL27" s="102">
        <f t="shared" si="23"/>
        <v>0</v>
      </c>
    </row>
    <row r="28" spans="1:64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</row>
    <row r="29" spans="1:64" s="560" customFormat="1">
      <c r="A29" s="560" t="s">
        <v>1439</v>
      </c>
      <c r="AD29" s="561"/>
    </row>
    <row r="30" spans="1:64" s="53" customFormat="1">
      <c r="A30" s="53" t="s">
        <v>1437</v>
      </c>
      <c r="B30" s="53" t="s">
        <v>1438</v>
      </c>
      <c r="I30" s="137">
        <f>SUM(I31:I34)</f>
        <v>103280.3128679498</v>
      </c>
      <c r="AD30" s="137">
        <f>SUM(AD31:AD34)</f>
        <v>12469.553155293355</v>
      </c>
      <c r="AE30" s="137">
        <f t="shared" ref="AE30:BL30" si="24">SUM(AE31:AE34)</f>
        <v>8821.5108035384928</v>
      </c>
      <c r="AF30" s="137">
        <f t="shared" si="24"/>
        <v>16224.189242541881</v>
      </c>
      <c r="AG30" s="137">
        <f t="shared" si="24"/>
        <v>0</v>
      </c>
      <c r="AH30" s="137">
        <f t="shared" si="24"/>
        <v>0</v>
      </c>
      <c r="AI30" s="137">
        <f t="shared" si="24"/>
        <v>7050.7416345734864</v>
      </c>
      <c r="AJ30" s="137">
        <f t="shared" si="24"/>
        <v>35.353350381823006</v>
      </c>
      <c r="AK30" s="137">
        <f t="shared" si="24"/>
        <v>106.57881361635869</v>
      </c>
      <c r="AL30" s="137">
        <f t="shared" si="24"/>
        <v>0</v>
      </c>
      <c r="AM30" s="137">
        <f t="shared" si="24"/>
        <v>0</v>
      </c>
      <c r="AN30" s="137">
        <f t="shared" si="24"/>
        <v>14343.739608329146</v>
      </c>
      <c r="AO30" s="137">
        <f t="shared" si="24"/>
        <v>35.353350381822999</v>
      </c>
      <c r="AP30" s="137">
        <f t="shared" si="24"/>
        <v>106.57881361635867</v>
      </c>
      <c r="AQ30" s="137">
        <f t="shared" si="24"/>
        <v>0</v>
      </c>
      <c r="AR30" s="137">
        <f t="shared" si="24"/>
        <v>1122.4890778509593</v>
      </c>
      <c r="AS30" s="137">
        <f t="shared" si="24"/>
        <v>14121.41171093809</v>
      </c>
      <c r="AT30" s="137">
        <f t="shared" si="24"/>
        <v>35.353350381823006</v>
      </c>
      <c r="AU30" s="137">
        <f t="shared" si="24"/>
        <v>106.57881361635869</v>
      </c>
      <c r="AV30" s="137">
        <f t="shared" si="24"/>
        <v>0</v>
      </c>
      <c r="AW30" s="137">
        <f t="shared" si="24"/>
        <v>0</v>
      </c>
      <c r="AX30" s="137">
        <f t="shared" si="24"/>
        <v>11595.339032811875</v>
      </c>
      <c r="AY30" s="137">
        <f t="shared" si="24"/>
        <v>35.353350381822999</v>
      </c>
      <c r="AZ30" s="137">
        <f t="shared" si="24"/>
        <v>106.57881361635867</v>
      </c>
      <c r="BA30" s="137">
        <f t="shared" si="24"/>
        <v>0</v>
      </c>
      <c r="BB30" s="137">
        <f t="shared" si="24"/>
        <v>1122.4890778509596</v>
      </c>
      <c r="BC30" s="137">
        <f t="shared" si="24"/>
        <v>7050.7416345734882</v>
      </c>
      <c r="BD30" s="137">
        <f t="shared" si="24"/>
        <v>35.353350381823006</v>
      </c>
      <c r="BE30" s="137">
        <f t="shared" si="24"/>
        <v>106.57881361635867</v>
      </c>
      <c r="BF30" s="137">
        <f t="shared" si="24"/>
        <v>0</v>
      </c>
      <c r="BG30" s="137">
        <f t="shared" si="24"/>
        <v>0</v>
      </c>
      <c r="BH30" s="137">
        <f t="shared" si="24"/>
        <v>8506.5149056589871</v>
      </c>
      <c r="BI30" s="137">
        <f t="shared" si="24"/>
        <v>35.353350381823006</v>
      </c>
      <c r="BJ30" s="137">
        <f t="shared" si="24"/>
        <v>106.57881361635867</v>
      </c>
      <c r="BK30" s="137">
        <f t="shared" si="24"/>
        <v>0</v>
      </c>
      <c r="BL30" s="137">
        <f t="shared" si="24"/>
        <v>0</v>
      </c>
    </row>
    <row r="31" spans="1:64">
      <c r="A31" t="s">
        <v>1349</v>
      </c>
      <c r="B31" t="s">
        <v>1438</v>
      </c>
      <c r="D31"/>
      <c r="F31"/>
      <c r="G31"/>
      <c r="H31" s="99">
        <v>1</v>
      </c>
      <c r="I31" s="102">
        <f>SUM(AD31:BL31)</f>
        <v>0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 s="102">
        <f t="shared" ref="AD31:AM34" si="25">SUMIF($H$9:$H$27,$H31,AD$9:AD$27)/AD$4</f>
        <v>0</v>
      </c>
      <c r="AE31" s="102">
        <f t="shared" si="25"/>
        <v>0</v>
      </c>
      <c r="AF31" s="102">
        <f t="shared" si="25"/>
        <v>0</v>
      </c>
      <c r="AG31" s="102">
        <f t="shared" si="25"/>
        <v>0</v>
      </c>
      <c r="AH31" s="102">
        <f t="shared" si="25"/>
        <v>0</v>
      </c>
      <c r="AI31" s="102">
        <f t="shared" si="25"/>
        <v>0</v>
      </c>
      <c r="AJ31" s="102">
        <f t="shared" si="25"/>
        <v>0</v>
      </c>
      <c r="AK31" s="102">
        <f t="shared" si="25"/>
        <v>0</v>
      </c>
      <c r="AL31" s="102">
        <f t="shared" si="25"/>
        <v>0</v>
      </c>
      <c r="AM31" s="102">
        <f t="shared" si="25"/>
        <v>0</v>
      </c>
      <c r="AN31" s="102">
        <f t="shared" ref="AN31:AW34" si="26">SUMIF($H$9:$H$27,$H31,AN$9:AN$27)/AN$4</f>
        <v>0</v>
      </c>
      <c r="AO31" s="102">
        <f t="shared" si="26"/>
        <v>0</v>
      </c>
      <c r="AP31" s="102">
        <f t="shared" si="26"/>
        <v>0</v>
      </c>
      <c r="AQ31" s="102">
        <f t="shared" si="26"/>
        <v>0</v>
      </c>
      <c r="AR31" s="102">
        <f t="shared" si="26"/>
        <v>0</v>
      </c>
      <c r="AS31" s="102">
        <f t="shared" si="26"/>
        <v>0</v>
      </c>
      <c r="AT31" s="102">
        <f t="shared" si="26"/>
        <v>0</v>
      </c>
      <c r="AU31" s="102">
        <f t="shared" si="26"/>
        <v>0</v>
      </c>
      <c r="AV31" s="102">
        <f t="shared" si="26"/>
        <v>0</v>
      </c>
      <c r="AW31" s="102">
        <f t="shared" si="26"/>
        <v>0</v>
      </c>
      <c r="AX31" s="102">
        <f t="shared" ref="AX31:BL34" si="27">SUMIF($H$9:$H$27,$H31,AX$9:AX$27)/AX$4</f>
        <v>0</v>
      </c>
      <c r="AY31" s="102">
        <f t="shared" si="27"/>
        <v>0</v>
      </c>
      <c r="AZ31" s="102">
        <f t="shared" si="27"/>
        <v>0</v>
      </c>
      <c r="BA31" s="102">
        <f t="shared" si="27"/>
        <v>0</v>
      </c>
      <c r="BB31" s="102">
        <f t="shared" si="27"/>
        <v>0</v>
      </c>
      <c r="BC31" s="102">
        <f t="shared" si="27"/>
        <v>0</v>
      </c>
      <c r="BD31" s="102">
        <f t="shared" si="27"/>
        <v>0</v>
      </c>
      <c r="BE31" s="102">
        <f t="shared" si="27"/>
        <v>0</v>
      </c>
      <c r="BF31" s="102">
        <f t="shared" si="27"/>
        <v>0</v>
      </c>
      <c r="BG31" s="102">
        <f t="shared" si="27"/>
        <v>0</v>
      </c>
      <c r="BH31" s="102">
        <f t="shared" si="27"/>
        <v>0</v>
      </c>
      <c r="BI31" s="102">
        <f t="shared" si="27"/>
        <v>0</v>
      </c>
      <c r="BJ31" s="102">
        <f t="shared" si="27"/>
        <v>0</v>
      </c>
      <c r="BK31" s="102">
        <f t="shared" si="27"/>
        <v>0</v>
      </c>
      <c r="BL31" s="102">
        <f t="shared" si="27"/>
        <v>0</v>
      </c>
    </row>
    <row r="32" spans="1:64">
      <c r="A32" t="s">
        <v>1350</v>
      </c>
      <c r="B32" t="s">
        <v>1438</v>
      </c>
      <c r="D32"/>
      <c r="F32"/>
      <c r="G32"/>
      <c r="H32" s="99">
        <v>2</v>
      </c>
      <c r="I32" s="102">
        <f>SUM(AD32:BL32)</f>
        <v>27193.189372652439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 s="102">
        <f t="shared" si="25"/>
        <v>1802.427629199771</v>
      </c>
      <c r="AE32" s="102">
        <f t="shared" si="25"/>
        <v>1925.0430611438401</v>
      </c>
      <c r="AF32" s="102">
        <f t="shared" si="25"/>
        <v>6197.8799335727927</v>
      </c>
      <c r="AG32" s="102">
        <f t="shared" si="25"/>
        <v>0</v>
      </c>
      <c r="AH32" s="102">
        <f t="shared" si="25"/>
        <v>0</v>
      </c>
      <c r="AI32" s="102">
        <f t="shared" si="25"/>
        <v>7.9143261938614735</v>
      </c>
      <c r="AJ32" s="102">
        <f t="shared" si="25"/>
        <v>35.353350381823006</v>
      </c>
      <c r="AK32" s="102">
        <f t="shared" si="25"/>
        <v>106.57881361635869</v>
      </c>
      <c r="AL32" s="102">
        <f t="shared" si="25"/>
        <v>0</v>
      </c>
      <c r="AM32" s="102">
        <f t="shared" si="25"/>
        <v>0</v>
      </c>
      <c r="AN32" s="102">
        <f t="shared" si="26"/>
        <v>4234.5519017111337</v>
      </c>
      <c r="AO32" s="102">
        <f t="shared" si="26"/>
        <v>35.353350381822999</v>
      </c>
      <c r="AP32" s="102">
        <f t="shared" si="26"/>
        <v>106.57881361635867</v>
      </c>
      <c r="AQ32" s="102">
        <f t="shared" si="26"/>
        <v>0</v>
      </c>
      <c r="AR32" s="102">
        <f t="shared" si="26"/>
        <v>1122.4890778509593</v>
      </c>
      <c r="AS32" s="102">
        <f t="shared" si="26"/>
        <v>7078.584402558462</v>
      </c>
      <c r="AT32" s="102">
        <f t="shared" si="26"/>
        <v>35.353350381823006</v>
      </c>
      <c r="AU32" s="102">
        <f t="shared" si="26"/>
        <v>106.57881361635869</v>
      </c>
      <c r="AV32" s="102">
        <f t="shared" si="26"/>
        <v>0</v>
      </c>
      <c r="AW32" s="102">
        <f t="shared" si="26"/>
        <v>0</v>
      </c>
      <c r="AX32" s="102">
        <f t="shared" si="27"/>
        <v>1486.1513261938617</v>
      </c>
      <c r="AY32" s="102">
        <f t="shared" si="27"/>
        <v>35.353350381822999</v>
      </c>
      <c r="AZ32" s="102">
        <f t="shared" si="27"/>
        <v>106.57881361635867</v>
      </c>
      <c r="BA32" s="102">
        <f t="shared" si="27"/>
        <v>0</v>
      </c>
      <c r="BB32" s="102">
        <f t="shared" si="27"/>
        <v>1122.4890778509596</v>
      </c>
      <c r="BC32" s="102">
        <f t="shared" si="27"/>
        <v>7.9143261938614726</v>
      </c>
      <c r="BD32" s="102">
        <f t="shared" si="27"/>
        <v>35.353350381823006</v>
      </c>
      <c r="BE32" s="102">
        <f t="shared" si="27"/>
        <v>106.57881361635867</v>
      </c>
      <c r="BF32" s="102">
        <f t="shared" si="27"/>
        <v>0</v>
      </c>
      <c r="BG32" s="102">
        <f t="shared" si="27"/>
        <v>0</v>
      </c>
      <c r="BH32" s="102">
        <f t="shared" si="27"/>
        <v>1356.1513261938615</v>
      </c>
      <c r="BI32" s="102">
        <f t="shared" si="27"/>
        <v>35.353350381823006</v>
      </c>
      <c r="BJ32" s="102">
        <f t="shared" si="27"/>
        <v>106.57881361635867</v>
      </c>
      <c r="BK32" s="102">
        <f t="shared" si="27"/>
        <v>0</v>
      </c>
      <c r="BL32" s="102">
        <f t="shared" si="27"/>
        <v>0</v>
      </c>
    </row>
    <row r="33" spans="1:64">
      <c r="A33" t="s">
        <v>1351</v>
      </c>
      <c r="B33" t="s">
        <v>1438</v>
      </c>
      <c r="D33"/>
      <c r="F33"/>
      <c r="G33"/>
      <c r="H33" s="99">
        <v>3</v>
      </c>
      <c r="I33" s="102">
        <f>SUM(AD33:BL33)</f>
        <v>17865.441136148453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 s="102">
        <f t="shared" si="25"/>
        <v>942.66408478471362</v>
      </c>
      <c r="AE33" s="102">
        <f t="shared" si="25"/>
        <v>6896.4677423946523</v>
      </c>
      <c r="AF33" s="102">
        <f t="shared" si="25"/>
        <v>10026.309308969088</v>
      </c>
      <c r="AG33" s="102">
        <f t="shared" si="25"/>
        <v>0</v>
      </c>
      <c r="AH33" s="102">
        <f t="shared" si="25"/>
        <v>0</v>
      </c>
      <c r="AI33" s="102">
        <f t="shared" si="25"/>
        <v>0</v>
      </c>
      <c r="AJ33" s="102">
        <f t="shared" si="25"/>
        <v>0</v>
      </c>
      <c r="AK33" s="102">
        <f t="shared" si="25"/>
        <v>0</v>
      </c>
      <c r="AL33" s="102">
        <f t="shared" si="25"/>
        <v>0</v>
      </c>
      <c r="AM33" s="102">
        <f t="shared" si="25"/>
        <v>0</v>
      </c>
      <c r="AN33" s="102">
        <f t="shared" si="26"/>
        <v>0</v>
      </c>
      <c r="AO33" s="102">
        <f t="shared" si="26"/>
        <v>0</v>
      </c>
      <c r="AP33" s="102">
        <f t="shared" si="26"/>
        <v>0</v>
      </c>
      <c r="AQ33" s="102">
        <f t="shared" si="26"/>
        <v>0</v>
      </c>
      <c r="AR33" s="102">
        <f t="shared" si="26"/>
        <v>0</v>
      </c>
      <c r="AS33" s="102">
        <f t="shared" si="26"/>
        <v>0</v>
      </c>
      <c r="AT33" s="102">
        <f t="shared" si="26"/>
        <v>0</v>
      </c>
      <c r="AU33" s="102">
        <f t="shared" si="26"/>
        <v>0</v>
      </c>
      <c r="AV33" s="102">
        <f t="shared" si="26"/>
        <v>0</v>
      </c>
      <c r="AW33" s="102">
        <f t="shared" si="26"/>
        <v>0</v>
      </c>
      <c r="AX33" s="102">
        <f t="shared" si="27"/>
        <v>0</v>
      </c>
      <c r="AY33" s="102">
        <f t="shared" si="27"/>
        <v>0</v>
      </c>
      <c r="AZ33" s="102">
        <f t="shared" si="27"/>
        <v>0</v>
      </c>
      <c r="BA33" s="102">
        <f t="shared" si="27"/>
        <v>0</v>
      </c>
      <c r="BB33" s="102">
        <f t="shared" si="27"/>
        <v>0</v>
      </c>
      <c r="BC33" s="102">
        <f t="shared" si="27"/>
        <v>0</v>
      </c>
      <c r="BD33" s="102">
        <f t="shared" si="27"/>
        <v>0</v>
      </c>
      <c r="BE33" s="102">
        <f t="shared" si="27"/>
        <v>0</v>
      </c>
      <c r="BF33" s="102">
        <f t="shared" si="27"/>
        <v>0</v>
      </c>
      <c r="BG33" s="102">
        <f t="shared" si="27"/>
        <v>0</v>
      </c>
      <c r="BH33" s="102">
        <f t="shared" si="27"/>
        <v>0</v>
      </c>
      <c r="BI33" s="102">
        <f t="shared" si="27"/>
        <v>0</v>
      </c>
      <c r="BJ33" s="102">
        <f t="shared" si="27"/>
        <v>0</v>
      </c>
      <c r="BK33" s="102">
        <f t="shared" si="27"/>
        <v>0</v>
      </c>
      <c r="BL33" s="102">
        <f t="shared" si="27"/>
        <v>0</v>
      </c>
    </row>
    <row r="34" spans="1:64">
      <c r="A34" t="s">
        <v>1352</v>
      </c>
      <c r="B34" t="s">
        <v>1438</v>
      </c>
      <c r="D34"/>
      <c r="F34"/>
      <c r="G34"/>
      <c r="H34" s="99">
        <v>4</v>
      </c>
      <c r="I34" s="102">
        <f>SUM(AD34:BL34)</f>
        <v>58221.682359148901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 s="102">
        <f t="shared" si="25"/>
        <v>9724.4614413088711</v>
      </c>
      <c r="AE34" s="102">
        <f t="shared" si="25"/>
        <v>0</v>
      </c>
      <c r="AF34" s="102">
        <f t="shared" si="25"/>
        <v>0</v>
      </c>
      <c r="AG34" s="102">
        <f t="shared" si="25"/>
        <v>0</v>
      </c>
      <c r="AH34" s="102">
        <f t="shared" si="25"/>
        <v>0</v>
      </c>
      <c r="AI34" s="102">
        <f t="shared" si="25"/>
        <v>7042.8273083796248</v>
      </c>
      <c r="AJ34" s="102">
        <f t="shared" si="25"/>
        <v>0</v>
      </c>
      <c r="AK34" s="102">
        <f t="shared" si="25"/>
        <v>0</v>
      </c>
      <c r="AL34" s="102">
        <f t="shared" si="25"/>
        <v>0</v>
      </c>
      <c r="AM34" s="102">
        <f t="shared" si="25"/>
        <v>0</v>
      </c>
      <c r="AN34" s="102">
        <f t="shared" si="26"/>
        <v>10109.187706618013</v>
      </c>
      <c r="AO34" s="102">
        <f t="shared" si="26"/>
        <v>0</v>
      </c>
      <c r="AP34" s="102">
        <f t="shared" si="26"/>
        <v>0</v>
      </c>
      <c r="AQ34" s="102">
        <f t="shared" si="26"/>
        <v>0</v>
      </c>
      <c r="AR34" s="102">
        <f t="shared" si="26"/>
        <v>0</v>
      </c>
      <c r="AS34" s="102">
        <f t="shared" si="26"/>
        <v>7042.8273083796266</v>
      </c>
      <c r="AT34" s="102">
        <f t="shared" si="26"/>
        <v>0</v>
      </c>
      <c r="AU34" s="102">
        <f t="shared" si="26"/>
        <v>0</v>
      </c>
      <c r="AV34" s="102">
        <f t="shared" si="26"/>
        <v>0</v>
      </c>
      <c r="AW34" s="102">
        <f t="shared" si="26"/>
        <v>0</v>
      </c>
      <c r="AX34" s="102">
        <f t="shared" si="27"/>
        <v>10109.187706618013</v>
      </c>
      <c r="AY34" s="102">
        <f t="shared" si="27"/>
        <v>0</v>
      </c>
      <c r="AZ34" s="102">
        <f t="shared" si="27"/>
        <v>0</v>
      </c>
      <c r="BA34" s="102">
        <f t="shared" si="27"/>
        <v>0</v>
      </c>
      <c r="BB34" s="102">
        <f t="shared" si="27"/>
        <v>0</v>
      </c>
      <c r="BC34" s="102">
        <f t="shared" si="27"/>
        <v>7042.8273083796266</v>
      </c>
      <c r="BD34" s="102">
        <f t="shared" si="27"/>
        <v>0</v>
      </c>
      <c r="BE34" s="102">
        <f t="shared" si="27"/>
        <v>0</v>
      </c>
      <c r="BF34" s="102">
        <f t="shared" si="27"/>
        <v>0</v>
      </c>
      <c r="BG34" s="102">
        <f t="shared" si="27"/>
        <v>0</v>
      </c>
      <c r="BH34" s="102">
        <f t="shared" si="27"/>
        <v>7150.3635794651254</v>
      </c>
      <c r="BI34" s="102">
        <f t="shared" si="27"/>
        <v>0</v>
      </c>
      <c r="BJ34" s="102">
        <f t="shared" si="27"/>
        <v>0</v>
      </c>
      <c r="BK34" s="102">
        <f t="shared" si="27"/>
        <v>0</v>
      </c>
      <c r="BL34" s="102">
        <f t="shared" si="27"/>
        <v>0</v>
      </c>
    </row>
    <row r="35" spans="1:64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</row>
    <row r="36" spans="1:64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</row>
    <row r="37" spans="1:64" s="28" customFormat="1">
      <c r="A37" s="229" t="s">
        <v>1064</v>
      </c>
      <c r="B37" s="229"/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>
        <f t="shared" ref="AD37:BL37" si="28">AD38+AD39+AD44</f>
        <v>13359.924278829767</v>
      </c>
      <c r="AE37" s="229">
        <f t="shared" si="28"/>
        <v>23495.662492967167</v>
      </c>
      <c r="AF37" s="229">
        <f t="shared" si="28"/>
        <v>42641.790994564544</v>
      </c>
      <c r="AG37" s="229">
        <f t="shared" si="28"/>
        <v>43921.044724401479</v>
      </c>
      <c r="AH37" s="229">
        <f t="shared" si="28"/>
        <v>45238.676066133528</v>
      </c>
      <c r="AI37" s="229">
        <f t="shared" si="28"/>
        <v>55353.213022984666</v>
      </c>
      <c r="AJ37" s="229">
        <f t="shared" si="28"/>
        <v>57059.037377017645</v>
      </c>
      <c r="AK37" s="229">
        <f t="shared" si="28"/>
        <v>58911.246473854349</v>
      </c>
      <c r="AL37" s="229">
        <f t="shared" si="28"/>
        <v>60678.583868069974</v>
      </c>
      <c r="AM37" s="229">
        <f t="shared" si="28"/>
        <v>62498.941384112069</v>
      </c>
      <c r="AN37" s="229">
        <f t="shared" si="28"/>
        <v>85027.128399150839</v>
      </c>
      <c r="AO37" s="229">
        <f t="shared" si="28"/>
        <v>87630.373856462786</v>
      </c>
      <c r="AP37" s="229">
        <f t="shared" si="28"/>
        <v>90422.091176231348</v>
      </c>
      <c r="AQ37" s="229">
        <f t="shared" si="28"/>
        <v>93134.753911518303</v>
      </c>
      <c r="AR37" s="229">
        <f t="shared" si="28"/>
        <v>97747.895698172593</v>
      </c>
      <c r="AS37" s="229">
        <f t="shared" si="28"/>
        <v>124251.96126850409</v>
      </c>
      <c r="AT37" s="229">
        <f t="shared" si="28"/>
        <v>128040.30270730086</v>
      </c>
      <c r="AU37" s="229">
        <f t="shared" si="28"/>
        <v>132070.24868411143</v>
      </c>
      <c r="AV37" s="229">
        <f t="shared" si="28"/>
        <v>136032.35614463474</v>
      </c>
      <c r="AW37" s="229">
        <f t="shared" si="28"/>
        <v>140113.3268289738</v>
      </c>
      <c r="AX37" s="229">
        <f t="shared" si="28"/>
        <v>166754.56686295744</v>
      </c>
      <c r="AY37" s="229">
        <f t="shared" si="28"/>
        <v>171827.66756205444</v>
      </c>
      <c r="AZ37" s="229">
        <f t="shared" si="28"/>
        <v>177201.29537883928</v>
      </c>
      <c r="BA37" s="229">
        <f t="shared" si="28"/>
        <v>182517.33424020439</v>
      </c>
      <c r="BB37" s="229">
        <f t="shared" si="28"/>
        <v>190437.57143669584</v>
      </c>
      <c r="BC37" s="229">
        <f t="shared" si="28"/>
        <v>211967.49497850615</v>
      </c>
      <c r="BD37" s="229">
        <f t="shared" si="28"/>
        <v>218408.20656057712</v>
      </c>
      <c r="BE37" s="229">
        <f t="shared" si="28"/>
        <v>225214.09936276654</v>
      </c>
      <c r="BF37" s="229">
        <f t="shared" si="28"/>
        <v>231970.52234364953</v>
      </c>
      <c r="BG37" s="229">
        <f t="shared" si="28"/>
        <v>238929.63801395905</v>
      </c>
      <c r="BH37" s="229">
        <f t="shared" si="28"/>
        <v>268219.38077445404</v>
      </c>
      <c r="BI37" s="229">
        <f t="shared" si="28"/>
        <v>276360.65950913937</v>
      </c>
      <c r="BJ37" s="229">
        <f t="shared" si="28"/>
        <v>284945.5252280556</v>
      </c>
      <c r="BK37" s="229">
        <f t="shared" si="28"/>
        <v>293493.89098489733</v>
      </c>
      <c r="BL37" s="229">
        <f t="shared" si="28"/>
        <v>302298.7077144442</v>
      </c>
    </row>
    <row r="38" spans="1:64" s="54" customFormat="1">
      <c r="A38" s="54" t="s">
        <v>810</v>
      </c>
      <c r="AD38" s="281" cm="1">
        <f t="array" ref="AD38">SUMPRODUCT($AD$8:AD8/$AD$4:AD4)*AD$4</f>
        <v>1009.9737044506674</v>
      </c>
      <c r="AE38" s="281" cm="1">
        <f t="array" ref="AE38">SUMPRODUCT($AD$8:AE8/$AD$4:AE4)*AE$4</f>
        <v>10731.589090521065</v>
      </c>
      <c r="AF38" s="281" cm="1">
        <f t="array" ref="AF38">SUMPRODUCT($AD$8:AF8/$AD$4:AF4)*AF$4</f>
        <v>29212.324867710799</v>
      </c>
      <c r="AG38" s="281" cm="1">
        <f t="array" ref="AG38">SUMPRODUCT($AD$8:AG8/$AD$4:AG4)*AG$4</f>
        <v>30088.694613742122</v>
      </c>
      <c r="AH38" s="281" cm="1">
        <f t="array" ref="AH38">SUMPRODUCT($AD$8:AH8/$AD$4:AH4)*AH$4</f>
        <v>30991.355452154388</v>
      </c>
      <c r="AI38" s="281" cm="1">
        <f t="array" ref="AI38">SUMPRODUCT($AD$8:AI8/$AD$4:AI4)*AI$4</f>
        <v>31921.096115719021</v>
      </c>
      <c r="AJ38" s="281" cm="1">
        <f t="array" ref="AJ38">SUMPRODUCT($AD$8:AJ8/$AD$4:AJ4)*AJ$4</f>
        <v>32878.728999190593</v>
      </c>
      <c r="AK38" s="281" cm="1">
        <f t="array" ref="AK38">SUMPRODUCT($AD$8:AK8/$AD$4:AK4)*AK$4</f>
        <v>33865.090869166306</v>
      </c>
      <c r="AL38" s="281" cm="1">
        <f t="array" ref="AL38">SUMPRODUCT($AD$8:AL8/$AD$4:AL4)*AL$4</f>
        <v>34881.043595241295</v>
      </c>
      <c r="AM38" s="281" cm="1">
        <f t="array" ref="AM38">SUMPRODUCT($AD$8:AM8/$AD$4:AM4)*AM$4</f>
        <v>35927.474903098533</v>
      </c>
      <c r="AN38" s="281" cm="1">
        <f t="array" ref="AN38">SUMPRODUCT($AD$8:AN8/$AD$4:AN4)*AN$4</f>
        <v>40962.657545797927</v>
      </c>
      <c r="AO38" s="281" cm="1">
        <f t="array" ref="AO38">SUMPRODUCT($AD$8:AO8/$AD$4:AO4)*AO$4</f>
        <v>42191.537272171867</v>
      </c>
      <c r="AP38" s="281" cm="1">
        <f t="array" ref="AP38">SUMPRODUCT($AD$8:AP8/$AD$4:AP4)*AP$4</f>
        <v>43457.283390337019</v>
      </c>
      <c r="AQ38" s="281" cm="1">
        <f t="array" ref="AQ38">SUMPRODUCT($AD$8:AQ8/$AD$4:AQ4)*AQ$4</f>
        <v>44761.001892047134</v>
      </c>
      <c r="AR38" s="281" cm="1">
        <f t="array" ref="AR38">SUMPRODUCT($AD$8:AR8/$AD$4:AR4)*AR$4</f>
        <v>47922.931118117296</v>
      </c>
      <c r="AS38" s="281" cm="1">
        <f t="array" ref="AS38">SUMPRODUCT($AD$8:AS8/$AD$4:AS4)*AS$4</f>
        <v>61163.065797607022</v>
      </c>
      <c r="AT38" s="281" cm="1">
        <f t="array" ref="AT38">SUMPRODUCT($AD$8:AT8/$AD$4:AT4)*AT$4</f>
        <v>62997.957771535235</v>
      </c>
      <c r="AU38" s="281" cm="1">
        <f t="array" ref="AU38">SUMPRODUCT($AD$8:AU8/$AD$4:AU4)*AU$4</f>
        <v>64887.896504681288</v>
      </c>
      <c r="AV38" s="281" cm="1">
        <f t="array" ref="AV38">SUMPRODUCT($AD$8:AV8/$AD$4:AV4)*AV$4</f>
        <v>66834.533399821725</v>
      </c>
      <c r="AW38" s="281" cm="1">
        <f t="array" ref="AW38">SUMPRODUCT($AD$8:AW8/$AD$4:AW4)*AW$4</f>
        <v>68839.569401816378</v>
      </c>
      <c r="AX38" s="281" cm="1">
        <f t="array" ref="AX38">SUMPRODUCT($AD$8:AX8/$AD$4:AX4)*AX$4</f>
        <v>70904.756483870879</v>
      </c>
      <c r="AY38" s="281" cm="1">
        <f t="array" ref="AY38">SUMPRODUCT($AD$8:AY8/$AD$4:AY4)*AY$4</f>
        <v>73031.899178387001</v>
      </c>
      <c r="AZ38" s="281" cm="1">
        <f t="array" ref="AZ38">SUMPRODUCT($AD$8:AZ8/$AD$4:AZ4)*AZ$4</f>
        <v>75222.856153738612</v>
      </c>
      <c r="BA38" s="281" cm="1">
        <f t="array" ref="BA38">SUMPRODUCT($AD$8:BA8/$AD$4:BA4)*BA$4</f>
        <v>77479.541838350764</v>
      </c>
      <c r="BB38" s="281" cm="1">
        <f t="array" ref="BB38">SUMPRODUCT($AD$8:BB8/$AD$4:BB4)*BB$4</f>
        <v>82248.645262786609</v>
      </c>
      <c r="BC38" s="281" cm="1">
        <f t="array" ref="BC38">SUMPRODUCT($AD$8:BC8/$AD$4:BC4)*BC$4</f>
        <v>84716.104620670201</v>
      </c>
      <c r="BD38" s="281" cm="1">
        <f t="array" ref="BD38">SUMPRODUCT($AD$8:BD8/$AD$4:BD4)*BD$4</f>
        <v>87257.587759290298</v>
      </c>
      <c r="BE38" s="281" cm="1">
        <f t="array" ref="BE38">SUMPRODUCT($AD$8:BE8/$AD$4:BE4)*BE$4</f>
        <v>89875.315392069024</v>
      </c>
      <c r="BF38" s="281" cm="1">
        <f t="array" ref="BF38">SUMPRODUCT($AD$8:BF8/$AD$4:BF4)*BF$4</f>
        <v>92571.574853831087</v>
      </c>
      <c r="BG38" s="281" cm="1">
        <f t="array" ref="BG38">SUMPRODUCT($AD$8:BG8/$AD$4:BG4)*BG$4</f>
        <v>95348.722099446037</v>
      </c>
      <c r="BH38" s="281" cm="1">
        <f t="array" ref="BH38">SUMPRODUCT($AD$8:BH8/$AD$4:BH4)*BH$4</f>
        <v>98209.183762429413</v>
      </c>
      <c r="BI38" s="281" cm="1">
        <f t="array" ref="BI38">SUMPRODUCT($AD$8:BI8/$AD$4:BI4)*BI$4</f>
        <v>101155.4592753023</v>
      </c>
      <c r="BJ38" s="281" cm="1">
        <f t="array" ref="BJ38">SUMPRODUCT($AD$8:BJ8/$AD$4:BJ4)*BJ$4</f>
        <v>104190.12305356137</v>
      </c>
      <c r="BK38" s="281" cm="1">
        <f t="array" ref="BK38">SUMPRODUCT($AD$8:BK8/$AD$4:BK4)*BK$4</f>
        <v>107315.82674516822</v>
      </c>
      <c r="BL38" s="281" cm="1">
        <f t="array" ref="BL38">SUMPRODUCT($AD$8:BL8/$AD$4:BL4)*BL$4</f>
        <v>110535.30154752328</v>
      </c>
    </row>
    <row r="39" spans="1:64" s="54" customFormat="1">
      <c r="A39" s="54" t="s">
        <v>814</v>
      </c>
      <c r="AD39" s="281">
        <f>SUM(AD40:AD43)</f>
        <v>11637.434356791955</v>
      </c>
      <c r="AE39" s="281">
        <f t="shared" ref="AE39:BL39" si="29">SUM(AE40:AE43)</f>
        <v>11986.557387495714</v>
      </c>
      <c r="AF39" s="281">
        <f t="shared" si="29"/>
        <v>12346.154109120585</v>
      </c>
      <c r="AG39" s="281">
        <f t="shared" si="29"/>
        <v>12716.538732394203</v>
      </c>
      <c r="AH39" s="281">
        <f t="shared" si="29"/>
        <v>13098.034894366032</v>
      </c>
      <c r="AI39" s="281">
        <f t="shared" si="29"/>
        <v>22238.522623816581</v>
      </c>
      <c r="AJ39" s="281">
        <f t="shared" si="29"/>
        <v>22905.67830253108</v>
      </c>
      <c r="AK39" s="281">
        <f t="shared" si="29"/>
        <v>23592.848651607012</v>
      </c>
      <c r="AL39" s="281">
        <f t="shared" si="29"/>
        <v>24300.634111155221</v>
      </c>
      <c r="AM39" s="281">
        <f t="shared" si="29"/>
        <v>25029.653134489879</v>
      </c>
      <c r="AN39" s="281">
        <f t="shared" si="29"/>
        <v>41974.239821699259</v>
      </c>
      <c r="AO39" s="281">
        <f t="shared" si="29"/>
        <v>43233.467016350231</v>
      </c>
      <c r="AP39" s="281">
        <f t="shared" si="29"/>
        <v>44530.471026840743</v>
      </c>
      <c r="AQ39" s="281">
        <f t="shared" si="29"/>
        <v>45866.385157645971</v>
      </c>
      <c r="AR39" s="281">
        <f t="shared" si="29"/>
        <v>47242.376712375335</v>
      </c>
      <c r="AS39" s="281">
        <f t="shared" si="29"/>
        <v>60415.619279596394</v>
      </c>
      <c r="AT39" s="281">
        <f t="shared" si="29"/>
        <v>62228.087857984297</v>
      </c>
      <c r="AU39" s="281">
        <f t="shared" si="29"/>
        <v>64094.930493723827</v>
      </c>
      <c r="AV39" s="281">
        <f t="shared" si="29"/>
        <v>66017.778408535523</v>
      </c>
      <c r="AW39" s="281">
        <f t="shared" si="29"/>
        <v>67998.311760791592</v>
      </c>
      <c r="AX39" s="281">
        <f t="shared" si="29"/>
        <v>91801.235879270112</v>
      </c>
      <c r="AY39" s="281">
        <f t="shared" si="29"/>
        <v>94555.272955648223</v>
      </c>
      <c r="AZ39" s="281">
        <f t="shared" si="29"/>
        <v>97391.93114431767</v>
      </c>
      <c r="BA39" s="281">
        <f t="shared" si="29"/>
        <v>100313.68907864719</v>
      </c>
      <c r="BB39" s="281">
        <f t="shared" si="29"/>
        <v>103323.09975100659</v>
      </c>
      <c r="BC39" s="281">
        <f t="shared" si="29"/>
        <v>122221.8350828112</v>
      </c>
      <c r="BD39" s="281">
        <f t="shared" si="29"/>
        <v>125888.49013529552</v>
      </c>
      <c r="BE39" s="281">
        <f t="shared" si="29"/>
        <v>129665.1448393544</v>
      </c>
      <c r="BF39" s="281">
        <f t="shared" si="29"/>
        <v>133555.09918453504</v>
      </c>
      <c r="BG39" s="281">
        <f t="shared" si="29"/>
        <v>137561.7521600711</v>
      </c>
      <c r="BH39" s="281">
        <f t="shared" si="29"/>
        <v>163125.09082709753</v>
      </c>
      <c r="BI39" s="281">
        <f t="shared" si="29"/>
        <v>168018.84355191045</v>
      </c>
      <c r="BJ39" s="281">
        <f t="shared" si="29"/>
        <v>173059.4088584678</v>
      </c>
      <c r="BK39" s="281">
        <f t="shared" si="29"/>
        <v>178251.19112422183</v>
      </c>
      <c r="BL39" s="281">
        <f t="shared" si="29"/>
        <v>183598.7268579485</v>
      </c>
    </row>
    <row r="40" spans="1:64">
      <c r="A40" s="667" t="str">
        <f>A19</f>
        <v>Manejo de Resíduos Sólidos Urbanos - Frota</v>
      </c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 s="102" cm="1">
        <f t="array" ref="AD40">SUMPRODUCT($AD19:AD19/$AD$4:AD$4)*AD$4</f>
        <v>7063.1493572809904</v>
      </c>
      <c r="AE40" s="102" cm="1">
        <f t="array" ref="AE40">SUMPRODUCT($AD19:AE19/$AD$4:AE$4)*AE$4</f>
        <v>7275.0438379994193</v>
      </c>
      <c r="AF40" s="102" cm="1">
        <f t="array" ref="AF40">SUMPRODUCT($AD19:AF19/$AD$4:AF$4)*AF$4</f>
        <v>7493.2951531394028</v>
      </c>
      <c r="AG40" s="102" cm="1">
        <f t="array" ref="AG40">SUMPRODUCT($AD19:AG19/$AD$4:AG$4)*AG$4</f>
        <v>7718.0940077335845</v>
      </c>
      <c r="AH40" s="102" cm="1">
        <f t="array" ref="AH40">SUMPRODUCT($AD19:AH19/$AD$4:AH$4)*AH$4</f>
        <v>7949.6368279655926</v>
      </c>
      <c r="AI40" s="102" cm="1">
        <f t="array" ref="AI40">SUMPRODUCT($AD19:AI19/$AD$4:AI$4)*AI$4</f>
        <v>16935.672615424133</v>
      </c>
      <c r="AJ40" s="102" cm="1">
        <f t="array" ref="AJ40">SUMPRODUCT($AD19:AJ19/$AD$4:AJ$4)*AJ$4</f>
        <v>17443.742793886857</v>
      </c>
      <c r="AK40" s="102" cm="1">
        <f t="array" ref="AK40">SUMPRODUCT($AD19:AK19/$AD$4:AK$4)*AK$4</f>
        <v>17967.055077703462</v>
      </c>
      <c r="AL40" s="102" cm="1">
        <f t="array" ref="AL40">SUMPRODUCT($AD19:AL19/$AD$4:AL$4)*AL$4</f>
        <v>18506.066730034567</v>
      </c>
      <c r="AM40" s="102" cm="1">
        <f t="array" ref="AM40">SUMPRODUCT($AD19:AM19/$AD$4:AM$4)*AM$4</f>
        <v>19061.248731935604</v>
      </c>
      <c r="AN40" s="102" cm="1">
        <f t="array" ref="AN40">SUMPRODUCT($AD19:AN19/$AD$4:AN$4)*AN$4</f>
        <v>29679.326752437446</v>
      </c>
      <c r="AO40" s="102" cm="1">
        <f t="array" ref="AO40">SUMPRODUCT($AD19:AO19/$AD$4:AO$4)*AO$4</f>
        <v>30569.706555010569</v>
      </c>
      <c r="AP40" s="102" cm="1">
        <f t="array" ref="AP40">SUMPRODUCT($AD19:AP19/$AD$4:AP$4)*AP$4</f>
        <v>31486.797751660888</v>
      </c>
      <c r="AQ40" s="102" cm="1">
        <f t="array" ref="AQ40">SUMPRODUCT($AD19:AQ19/$AD$4:AQ$4)*AQ$4</f>
        <v>32431.401684210716</v>
      </c>
      <c r="AR40" s="102" cm="1">
        <f t="array" ref="AR40">SUMPRODUCT($AD19:AR19/$AD$4:AR$4)*AR$4</f>
        <v>33404.343734737035</v>
      </c>
      <c r="AS40" s="102" cm="1">
        <f t="array" ref="AS40">SUMPRODUCT($AD19:AS19/$AD$4:AS$4)*AS$4</f>
        <v>46162.445312628937</v>
      </c>
      <c r="AT40" s="102" cm="1">
        <f t="array" ref="AT40">SUMPRODUCT($AD19:AT19/$AD$4:AT$4)*AT$4</f>
        <v>47547.318672007808</v>
      </c>
      <c r="AU40" s="102" cm="1">
        <f t="array" ref="AU40">SUMPRODUCT($AD19:AU19/$AD$4:AU$4)*AU$4</f>
        <v>48973.738232168042</v>
      </c>
      <c r="AV40" s="102" cm="1">
        <f t="array" ref="AV40">SUMPRODUCT($AD19:AV19/$AD$4:AV$4)*AV$4</f>
        <v>50442.950379133079</v>
      </c>
      <c r="AW40" s="102" cm="1">
        <f t="array" ref="AW40">SUMPRODUCT($AD19:AW19/$AD$4:AW$4)*AW$4</f>
        <v>51956.238890507069</v>
      </c>
      <c r="AX40" s="102" cm="1">
        <f t="array" ref="AX40">SUMPRODUCT($AD19:AX19/$AD$4:AX$4)*AX$4</f>
        <v>67016.233294680511</v>
      </c>
      <c r="AY40" s="102" cm="1">
        <f t="array" ref="AY40">SUMPRODUCT($AD19:AY19/$AD$4:AY$4)*AY$4</f>
        <v>69026.720293520935</v>
      </c>
      <c r="AZ40" s="102" cm="1">
        <f t="array" ref="AZ40">SUMPRODUCT($AD19:AZ19/$AD$4:AZ$4)*AZ$4</f>
        <v>71097.521902326567</v>
      </c>
      <c r="BA40" s="102" cm="1">
        <f t="array" ref="BA40">SUMPRODUCT($AD19:BA19/$AD$4:BA$4)*BA$4</f>
        <v>73230.447559396358</v>
      </c>
      <c r="BB40" s="102" cm="1">
        <f t="array" ref="BB40">SUMPRODUCT($AD19:BB19/$AD$4:BB$4)*BB$4</f>
        <v>75427.360986178246</v>
      </c>
      <c r="BC40" s="102" cm="1">
        <f t="array" ref="BC40">SUMPRODUCT($AD19:BC19/$AD$4:BC$4)*BC$4</f>
        <v>93489.224155037984</v>
      </c>
      <c r="BD40" s="102" cm="1">
        <f t="array" ref="BD40">SUMPRODUCT($AD19:BD19/$AD$4:BD$4)*BD$4</f>
        <v>96293.900879689114</v>
      </c>
      <c r="BE40" s="102" cm="1">
        <f t="array" ref="BE40">SUMPRODUCT($AD19:BE19/$AD$4:BE$4)*BE$4</f>
        <v>99182.717906079793</v>
      </c>
      <c r="BF40" s="102" cm="1">
        <f t="array" ref="BF40">SUMPRODUCT($AD19:BF19/$AD$4:BF$4)*BF$4</f>
        <v>102158.1994432622</v>
      </c>
      <c r="BG40" s="102" cm="1">
        <f t="array" ref="BG40">SUMPRODUCT($AD19:BG19/$AD$4:BG$4)*BG$4</f>
        <v>105222.94542656007</v>
      </c>
      <c r="BH40" s="102" cm="1">
        <f t="array" ref="BH40">SUMPRODUCT($AD19:BH19/$AD$4:BH$4)*BH$4</f>
        <v>120990.8159816</v>
      </c>
      <c r="BI40" s="102" cm="1">
        <f t="array" ref="BI40">SUMPRODUCT($AD19:BI19/$AD$4:BI$4)*BI$4</f>
        <v>124620.54046104799</v>
      </c>
      <c r="BJ40" s="102" cm="1">
        <f t="array" ref="BJ40">SUMPRODUCT($AD19:BJ19/$AD$4:BJ$4)*BJ$4</f>
        <v>128359.15667487944</v>
      </c>
      <c r="BK40" s="102" cm="1">
        <f t="array" ref="BK40">SUMPRODUCT($AD19:BK19/$AD$4:BK$4)*BK$4</f>
        <v>132209.93137512583</v>
      </c>
      <c r="BL40" s="102" cm="1">
        <f t="array" ref="BL40">SUMPRODUCT($AD19:BL19/$AD$4:BL$4)*BL$4</f>
        <v>136176.22931637961</v>
      </c>
    </row>
    <row r="41" spans="1:64">
      <c r="A41" s="667" t="str">
        <f>A20</f>
        <v>Manejo de Resíduos Sólidos Urbanos - outros equipamentos</v>
      </c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 s="102" cm="1">
        <f t="array" ref="AD41">SUMPRODUCT($AD20:AD20/$AD$4:AD$4)*AD$4</f>
        <v>2990.4965397151213</v>
      </c>
      <c r="AE41" s="102" cm="1">
        <f t="array" ref="AE41">SUMPRODUCT($AD20:AE20/$AD$4:AE$4)*AE$4</f>
        <v>3080.2114359065749</v>
      </c>
      <c r="AF41" s="102" cm="1">
        <f t="array" ref="AF41">SUMPRODUCT($AD20:AF20/$AD$4:AF$4)*AF$4</f>
        <v>3172.617778983772</v>
      </c>
      <c r="AG41" s="102" cm="1">
        <f t="array" ref="AG41">SUMPRODUCT($AD20:AG20/$AD$4:AG$4)*AG$4</f>
        <v>3267.796312353285</v>
      </c>
      <c r="AH41" s="102" cm="1">
        <f t="array" ref="AH41">SUMPRODUCT($AD20:AH20/$AD$4:AH$4)*AH$4</f>
        <v>3365.8302017238839</v>
      </c>
      <c r="AI41" s="102" cm="1">
        <f t="array" ref="AI41">SUMPRODUCT($AD20:AI20/$AD$4:AI$4)*AI$4</f>
        <v>3466.8051077756004</v>
      </c>
      <c r="AJ41" s="102" cm="1">
        <f t="array" ref="AJ41">SUMPRODUCT($AD20:AJ20/$AD$4:AJ$4)*AJ$4</f>
        <v>3570.8092610088684</v>
      </c>
      <c r="AK41" s="102" cm="1">
        <f t="array" ref="AK41">SUMPRODUCT($AD20:AK20/$AD$4:AK$4)*AK$4</f>
        <v>3677.9335388391346</v>
      </c>
      <c r="AL41" s="102" cm="1">
        <f t="array" ref="AL41">SUMPRODUCT($AD20:AL20/$AD$4:AL$4)*AL$4</f>
        <v>3788.2715450043083</v>
      </c>
      <c r="AM41" s="102" cm="1">
        <f t="array" ref="AM41">SUMPRODUCT($AD20:AM20/$AD$4:AM$4)*AM$4</f>
        <v>3901.9196913544374</v>
      </c>
      <c r="AN41" s="102" cm="1">
        <f t="array" ref="AN41">SUMPRODUCT($AD20:AN20/$AD$4:AN$4)*AN$4</f>
        <v>8037.9545641901423</v>
      </c>
      <c r="AO41" s="102" cm="1">
        <f t="array" ref="AO41">SUMPRODUCT($AD20:AO20/$AD$4:AO$4)*AO$4</f>
        <v>8279.0932011158457</v>
      </c>
      <c r="AP41" s="102" cm="1">
        <f t="array" ref="AP41">SUMPRODUCT($AD20:AP20/$AD$4:AP$4)*AP$4</f>
        <v>8527.465997149322</v>
      </c>
      <c r="AQ41" s="102" cm="1">
        <f t="array" ref="AQ41">SUMPRODUCT($AD20:AQ20/$AD$4:AQ$4)*AQ$4</f>
        <v>8783.2899770638014</v>
      </c>
      <c r="AR41" s="102" cm="1">
        <f t="array" ref="AR41">SUMPRODUCT($AD20:AR20/$AD$4:AR$4)*AR$4</f>
        <v>9046.788676375716</v>
      </c>
      <c r="AS41" s="102" cm="1">
        <f t="array" ref="AS41">SUMPRODUCT($AD20:AS20/$AD$4:AS$4)*AS$4</f>
        <v>9318.1923366669889</v>
      </c>
      <c r="AT41" s="102" cm="1">
        <f t="array" ref="AT41">SUMPRODUCT($AD20:AT20/$AD$4:AT$4)*AT$4</f>
        <v>9597.7381067669976</v>
      </c>
      <c r="AU41" s="102" cm="1">
        <f t="array" ref="AU41">SUMPRODUCT($AD20:AU20/$AD$4:AU$4)*AU$4</f>
        <v>9885.6702499700077</v>
      </c>
      <c r="AV41" s="102" cm="1">
        <f t="array" ref="AV41">SUMPRODUCT($AD20:AV20/$AD$4:AV$4)*AV$4</f>
        <v>10182.240357469107</v>
      </c>
      <c r="AW41" s="102" cm="1">
        <f t="array" ref="AW41">SUMPRODUCT($AD20:AW20/$AD$4:AW$4)*AW$4</f>
        <v>10487.70756819318</v>
      </c>
      <c r="AX41" s="102" cm="1">
        <f t="array" ref="AX41">SUMPRODUCT($AD20:AX20/$AD$4:AX$4)*AX$4</f>
        <v>16203.508192858464</v>
      </c>
      <c r="AY41" s="102" cm="1">
        <f t="array" ref="AY41">SUMPRODUCT($AD20:AY20/$AD$4:AY$4)*AY$4</f>
        <v>16689.613438644221</v>
      </c>
      <c r="AZ41" s="102" cm="1">
        <f t="array" ref="AZ41">SUMPRODUCT($AD20:AZ20/$AD$4:AZ$4)*AZ$4</f>
        <v>17190.301841803546</v>
      </c>
      <c r="BA41" s="102" cm="1">
        <f t="array" ref="BA41">SUMPRODUCT($AD20:BA20/$AD$4:BA$4)*BA$4</f>
        <v>17706.010897057651</v>
      </c>
      <c r="BB41" s="102" cm="1">
        <f t="array" ref="BB41">SUMPRODUCT($AD20:BB20/$AD$4:BB$4)*BB$4</f>
        <v>18237.191223969381</v>
      </c>
      <c r="BC41" s="102" cm="1">
        <f t="array" ref="BC41">SUMPRODUCT($AD20:BC20/$AD$4:BC$4)*BC$4</f>
        <v>18784.306960688464</v>
      </c>
      <c r="BD41" s="102" cm="1">
        <f t="array" ref="BD41">SUMPRODUCT($AD20:BD20/$AD$4:BD$4)*BD$4</f>
        <v>19347.836169509115</v>
      </c>
      <c r="BE41" s="102" cm="1">
        <f t="array" ref="BE41">SUMPRODUCT($AD20:BE20/$AD$4:BE$4)*BE$4</f>
        <v>19928.27125459439</v>
      </c>
      <c r="BF41" s="102" cm="1">
        <f t="array" ref="BF41">SUMPRODUCT($AD20:BF20/$AD$4:BF$4)*BF$4</f>
        <v>20526.119392232224</v>
      </c>
      <c r="BG41" s="102" cm="1">
        <f t="array" ref="BG41">SUMPRODUCT($AD20:BG20/$AD$4:BG$4)*BG$4</f>
        <v>21141.902973999193</v>
      </c>
      <c r="BH41" s="102" cm="1">
        <f t="array" ref="BH41">SUMPRODUCT($AD20:BH20/$AD$4:BH$4)*BH$4</f>
        <v>27095.2687933942</v>
      </c>
      <c r="BI41" s="102" cm="1">
        <f t="array" ref="BI41">SUMPRODUCT($AD20:BI20/$AD$4:BI$4)*BI$4</f>
        <v>27908.126857196025</v>
      </c>
      <c r="BJ41" s="102" cm="1">
        <f t="array" ref="BJ41">SUMPRODUCT($AD20:BJ20/$AD$4:BJ$4)*BJ$4</f>
        <v>28745.370662911908</v>
      </c>
      <c r="BK41" s="102" cm="1">
        <f t="array" ref="BK41">SUMPRODUCT($AD20:BK20/$AD$4:BK$4)*BK$4</f>
        <v>29607.73178279927</v>
      </c>
      <c r="BL41" s="102" cm="1">
        <f t="array" ref="BL41">SUMPRODUCT($AD20:BL20/$AD$4:BL$4)*BL$4</f>
        <v>30495.963736283251</v>
      </c>
    </row>
    <row r="42" spans="1:64">
      <c r="A42" s="667" t="str">
        <f>A21</f>
        <v>Ecopontos</v>
      </c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 s="102" cm="1">
        <f t="array" ref="AD42">SUMPRODUCT($AD21:AD21/$AD$4:AD$4)*AD$4</f>
        <v>967.7313834389339</v>
      </c>
      <c r="AE42" s="102" cm="1">
        <f t="array" ref="AE42">SUMPRODUCT($AD21:AE21/$AD$4:AE$4)*AE$4</f>
        <v>996.76332494210192</v>
      </c>
      <c r="AF42" s="102" cm="1">
        <f t="array" ref="AF42">SUMPRODUCT($AD21:AF21/$AD$4:AF$4)*AF$4</f>
        <v>1026.666224690365</v>
      </c>
      <c r="AG42" s="102" cm="1">
        <f t="array" ref="AG42">SUMPRODUCT($AD21:AG21/$AD$4:AG$4)*AG$4</f>
        <v>1057.4662114310759</v>
      </c>
      <c r="AH42" s="102" cm="1">
        <f t="array" ref="AH42">SUMPRODUCT($AD21:AH21/$AD$4:AH$4)*AH$4</f>
        <v>1089.1901977740083</v>
      </c>
      <c r="AI42" s="102" cm="1">
        <f t="array" ref="AI42">SUMPRODUCT($AD21:AI21/$AD$4:AI$4)*AI$4</f>
        <v>1121.8659037072284</v>
      </c>
      <c r="AJ42" s="102" cm="1">
        <f t="array" ref="AJ42">SUMPRODUCT($AD21:AJ21/$AD$4:AJ$4)*AJ$4</f>
        <v>1155.5218808184452</v>
      </c>
      <c r="AK42" s="102" cm="1">
        <f t="array" ref="AK42">SUMPRODUCT($AD21:AK21/$AD$4:AK$4)*AK$4</f>
        <v>1190.1875372429986</v>
      </c>
      <c r="AL42" s="102" cm="1">
        <f t="array" ref="AL42">SUMPRODUCT($AD21:AL21/$AD$4:AL$4)*AL$4</f>
        <v>1225.8931633602886</v>
      </c>
      <c r="AM42" s="102" cm="1">
        <f t="array" ref="AM42">SUMPRODUCT($AD21:AM21/$AD$4:AM$4)*AM$4</f>
        <v>1262.6699582610972</v>
      </c>
      <c r="AN42" s="102" cm="1">
        <f t="array" ref="AN42">SUMPRODUCT($AD21:AN21/$AD$4:AN$4)*AN$4</f>
        <v>2601.1001140178605</v>
      </c>
      <c r="AO42" s="102" cm="1">
        <f t="array" ref="AO42">SUMPRODUCT($AD21:AO21/$AD$4:AO$4)*AO$4</f>
        <v>2679.1331174383963</v>
      </c>
      <c r="AP42" s="102" cm="1">
        <f t="array" ref="AP42">SUMPRODUCT($AD21:AP21/$AD$4:AP$4)*AP$4</f>
        <v>2759.5071109615483</v>
      </c>
      <c r="AQ42" s="102" cm="1">
        <f t="array" ref="AQ42">SUMPRODUCT($AD21:AQ21/$AD$4:AQ$4)*AQ$4</f>
        <v>2842.2923242903948</v>
      </c>
      <c r="AR42" s="102" cm="1">
        <f t="array" ref="AR42">SUMPRODUCT($AD21:AR21/$AD$4:AR$4)*AR$4</f>
        <v>2927.5610940191068</v>
      </c>
      <c r="AS42" s="102" cm="1">
        <f t="array" ref="AS42">SUMPRODUCT($AD21:AS21/$AD$4:AS$4)*AS$4</f>
        <v>3015.3879268396799</v>
      </c>
      <c r="AT42" s="102" cm="1">
        <f t="array" ref="AT42">SUMPRODUCT($AD21:AT21/$AD$4:AT$4)*AT$4</f>
        <v>3105.8495646448705</v>
      </c>
      <c r="AU42" s="102" cm="1">
        <f t="array" ref="AU42">SUMPRODUCT($AD21:AU21/$AD$4:AU$4)*AU$4</f>
        <v>3199.0250515842167</v>
      </c>
      <c r="AV42" s="102" cm="1">
        <f t="array" ref="AV42">SUMPRODUCT($AD21:AV21/$AD$4:AV$4)*AV$4</f>
        <v>3294.9958031317428</v>
      </c>
      <c r="AW42" s="102" cm="1">
        <f t="array" ref="AW42">SUMPRODUCT($AD21:AW21/$AD$4:AW$4)*AW$4</f>
        <v>3393.845677225695</v>
      </c>
      <c r="AX42" s="102" cm="1">
        <f t="array" ref="AX42">SUMPRODUCT($AD21:AX21/$AD$4:AX$4)*AX$4</f>
        <v>5243.4915713136988</v>
      </c>
      <c r="AY42" s="102" cm="1">
        <f t="array" ref="AY42">SUMPRODUCT($AD21:AY21/$AD$4:AY$4)*AY$4</f>
        <v>5400.79631845311</v>
      </c>
      <c r="AZ42" s="102" cm="1">
        <f t="array" ref="AZ42">SUMPRODUCT($AD21:AZ21/$AD$4:AZ$4)*AZ$4</f>
        <v>5562.820208006704</v>
      </c>
      <c r="BA42" s="102" cm="1">
        <f t="array" ref="BA42">SUMPRODUCT($AD21:BA21/$AD$4:BA$4)*BA$4</f>
        <v>5729.7048142469048</v>
      </c>
      <c r="BB42" s="102" cm="1">
        <f t="array" ref="BB42">SUMPRODUCT($AD21:BB21/$AD$4:BB$4)*BB$4</f>
        <v>5901.595958674312</v>
      </c>
      <c r="BC42" s="102" cm="1">
        <f t="array" ref="BC42">SUMPRODUCT($AD21:BC21/$AD$4:BC$4)*BC$4</f>
        <v>6078.6438374345416</v>
      </c>
      <c r="BD42" s="102" cm="1">
        <f t="array" ref="BD42">SUMPRODUCT($AD21:BD21/$AD$4:BD$4)*BD$4</f>
        <v>6261.0031525575778</v>
      </c>
      <c r="BE42" s="102" cm="1">
        <f t="array" ref="BE42">SUMPRODUCT($AD21:BE21/$AD$4:BE$4)*BE$4</f>
        <v>6448.8332471343056</v>
      </c>
      <c r="BF42" s="102" cm="1">
        <f t="array" ref="BF42">SUMPRODUCT($AD21:BF21/$AD$4:BF$4)*BF$4</f>
        <v>6642.2982445483349</v>
      </c>
      <c r="BG42" s="102" cm="1">
        <f t="array" ref="BG42">SUMPRODUCT($AD21:BG21/$AD$4:BG$4)*BG$4</f>
        <v>6841.5671918847847</v>
      </c>
      <c r="BH42" s="102" cm="1">
        <f t="array" ref="BH42">SUMPRODUCT($AD21:BH21/$AD$4:BH$4)*BH$4</f>
        <v>9057.6771658955331</v>
      </c>
      <c r="BI42" s="102" cm="1">
        <f t="array" ref="BI42">SUMPRODUCT($AD21:BI21/$AD$4:BI$4)*BI$4</f>
        <v>9329.4074808723999</v>
      </c>
      <c r="BJ42" s="102" cm="1">
        <f t="array" ref="BJ42">SUMPRODUCT($AD21:BJ21/$AD$4:BJ$4)*BJ$4</f>
        <v>9609.2897052985718</v>
      </c>
      <c r="BK42" s="102" cm="1">
        <f t="array" ref="BK42">SUMPRODUCT($AD21:BK21/$AD$4:BK$4)*BK$4</f>
        <v>9897.5683964575292</v>
      </c>
      <c r="BL42" s="102" cm="1">
        <f t="array" ref="BL42">SUMPRODUCT($AD21:BL21/$AD$4:BL$4)*BL$4</f>
        <v>10194.495448351257</v>
      </c>
    </row>
    <row r="43" spans="1:64">
      <c r="A43" s="667" t="str">
        <f>A22</f>
        <v>RCC</v>
      </c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 s="102" cm="1">
        <f t="array" ref="AD43">SUMPRODUCT($AD22:AD22/$AD$4:AD$4)*AD$4</f>
        <v>616.05707635691078</v>
      </c>
      <c r="AE43" s="102" cm="1">
        <f t="array" ref="AE43">SUMPRODUCT($AD22:AE22/$AD$4:AE$4)*AE$4</f>
        <v>634.53878864761805</v>
      </c>
      <c r="AF43" s="102" cm="1">
        <f t="array" ref="AF43">SUMPRODUCT($AD22:AF22/$AD$4:AF$4)*AF$4</f>
        <v>653.5749523070466</v>
      </c>
      <c r="AG43" s="102" cm="1">
        <f t="array" ref="AG43">SUMPRODUCT($AD22:AG22/$AD$4:AG$4)*AG$4</f>
        <v>673.18220087625798</v>
      </c>
      <c r="AH43" s="102" cm="1">
        <f t="array" ref="AH43">SUMPRODUCT($AD22:AH22/$AD$4:AH$4)*AH$4</f>
        <v>693.3776669025458</v>
      </c>
      <c r="AI43" s="102" cm="1">
        <f t="array" ref="AI43">SUMPRODUCT($AD22:AI22/$AD$4:AI$4)*AI$4</f>
        <v>714.17899690962213</v>
      </c>
      <c r="AJ43" s="102" cm="1">
        <f t="array" ref="AJ43">SUMPRODUCT($AD22:AJ22/$AD$4:AJ$4)*AJ$4</f>
        <v>735.60436681691078</v>
      </c>
      <c r="AK43" s="102" cm="1">
        <f t="array" ref="AK43">SUMPRODUCT($AD22:AK22/$AD$4:AK$4)*AK$4</f>
        <v>757.67249782141812</v>
      </c>
      <c r="AL43" s="102" cm="1">
        <f t="array" ref="AL43">SUMPRODUCT($AD22:AL22/$AD$4:AL$4)*AL$4</f>
        <v>780.40267275606072</v>
      </c>
      <c r="AM43" s="102" cm="1">
        <f t="array" ref="AM43">SUMPRODUCT($AD22:AM22/$AD$4:AM$4)*AM$4</f>
        <v>803.81475293874246</v>
      </c>
      <c r="AN43" s="102" cm="1">
        <f t="array" ref="AN43">SUMPRODUCT($AD22:AN22/$AD$4:AN$4)*AN$4</f>
        <v>1655.8583910538096</v>
      </c>
      <c r="AO43" s="102" cm="1">
        <f t="array" ref="AO43">SUMPRODUCT($AD22:AO22/$AD$4:AO$4)*AO$4</f>
        <v>1705.5341427854239</v>
      </c>
      <c r="AP43" s="102" cm="1">
        <f t="array" ref="AP43">SUMPRODUCT($AD22:AP22/$AD$4:AP$4)*AP$4</f>
        <v>1756.7001670689867</v>
      </c>
      <c r="AQ43" s="102" cm="1">
        <f t="array" ref="AQ43">SUMPRODUCT($AD22:AQ22/$AD$4:AQ$4)*AQ$4</f>
        <v>1809.4011720810563</v>
      </c>
      <c r="AR43" s="102" cm="1">
        <f t="array" ref="AR43">SUMPRODUCT($AD22:AR22/$AD$4:AR$4)*AR$4</f>
        <v>1863.6832072434879</v>
      </c>
      <c r="AS43" s="102" cm="1">
        <f t="array" ref="AS43">SUMPRODUCT($AD22:AS22/$AD$4:AS$4)*AS$4</f>
        <v>1919.5937034607928</v>
      </c>
      <c r="AT43" s="102" cm="1">
        <f t="array" ref="AT43">SUMPRODUCT($AD22:AT22/$AD$4:AT$4)*AT$4</f>
        <v>1977.1815145646167</v>
      </c>
      <c r="AU43" s="102" cm="1">
        <f t="array" ref="AU43">SUMPRODUCT($AD22:AU22/$AD$4:AU$4)*AU$4</f>
        <v>2036.496960001555</v>
      </c>
      <c r="AV43" s="102" cm="1">
        <f t="array" ref="AV43">SUMPRODUCT($AD22:AV22/$AD$4:AV$4)*AV$4</f>
        <v>2097.5918688016018</v>
      </c>
      <c r="AW43" s="102" cm="1">
        <f t="array" ref="AW43">SUMPRODUCT($AD22:AW22/$AD$4:AW$4)*AW$4</f>
        <v>2160.5196248656498</v>
      </c>
      <c r="AX43" s="102" cm="1">
        <f t="array" ref="AX43">SUMPRODUCT($AD22:AX22/$AD$4:AX$4)*AX$4</f>
        <v>3338.0028204174291</v>
      </c>
      <c r="AY43" s="102" cm="1">
        <f t="array" ref="AY43">SUMPRODUCT($AD22:AY22/$AD$4:AY$4)*AY$4</f>
        <v>3438.1429050299521</v>
      </c>
      <c r="AZ43" s="102" cm="1">
        <f t="array" ref="AZ43">SUMPRODUCT($AD22:AZ22/$AD$4:AZ$4)*AZ$4</f>
        <v>3541.2871921808505</v>
      </c>
      <c r="BA43" s="102" cm="1">
        <f t="array" ref="BA43">SUMPRODUCT($AD22:BA22/$AD$4:BA$4)*BA$4</f>
        <v>3647.525807946276</v>
      </c>
      <c r="BB43" s="102" cm="1">
        <f t="array" ref="BB43">SUMPRODUCT($AD22:BB22/$AD$4:BB$4)*BB$4</f>
        <v>3756.9515821846644</v>
      </c>
      <c r="BC43" s="102" cm="1">
        <f t="array" ref="BC43">SUMPRODUCT($AD22:BC22/$AD$4:BC$4)*BC$4</f>
        <v>3869.660129650204</v>
      </c>
      <c r="BD43" s="102" cm="1">
        <f t="array" ref="BD43">SUMPRODUCT($AD22:BD22/$AD$4:BD$4)*BD$4</f>
        <v>3985.7499335397101</v>
      </c>
      <c r="BE43" s="102" cm="1">
        <f t="array" ref="BE43">SUMPRODUCT($AD22:BE22/$AD$4:BE$4)*BE$4</f>
        <v>4105.322431545902</v>
      </c>
      <c r="BF43" s="102" cm="1">
        <f t="array" ref="BF43">SUMPRODUCT($AD22:BF22/$AD$4:BF$4)*BF$4</f>
        <v>4228.4821044922792</v>
      </c>
      <c r="BG43" s="102" cm="1">
        <f t="array" ref="BG43">SUMPRODUCT($AD22:BG22/$AD$4:BG$4)*BG$4</f>
        <v>4355.3365676270478</v>
      </c>
      <c r="BH43" s="102" cm="1">
        <f t="array" ref="BH43">SUMPRODUCT($AD22:BH22/$AD$4:BH$4)*BH$4</f>
        <v>5981.3288862078125</v>
      </c>
      <c r="BI43" s="102" cm="1">
        <f t="array" ref="BI43">SUMPRODUCT($AD22:BI22/$AD$4:BI$4)*BI$4</f>
        <v>6160.7687527940461</v>
      </c>
      <c r="BJ43" s="102" cm="1">
        <f t="array" ref="BJ43">SUMPRODUCT($AD22:BJ22/$AD$4:BJ$4)*BJ$4</f>
        <v>6345.5918153778684</v>
      </c>
      <c r="BK43" s="102" cm="1">
        <f t="array" ref="BK43">SUMPRODUCT($AD22:BK22/$AD$4:BK$4)*BK$4</f>
        <v>6535.959569839205</v>
      </c>
      <c r="BL43" s="102" cm="1">
        <f t="array" ref="BL43">SUMPRODUCT($AD22:BL22/$AD$4:BL$4)*BL$4</f>
        <v>6732.0383569343821</v>
      </c>
    </row>
    <row r="44" spans="1:64" s="54" customFormat="1">
      <c r="A44" s="487" t="s">
        <v>766</v>
      </c>
      <c r="AD44" s="102" cm="1">
        <f t="array" ref="AD44">SUMPRODUCT($AD24:AD24/$AD$4:AD$4)*AD$4</f>
        <v>712.51621758714384</v>
      </c>
      <c r="AE44" s="102" cm="1">
        <f t="array" ref="AE44">SUMPRODUCT($AD24:AE24/$AD$4:AE$4)*AE$4</f>
        <v>777.51601495038688</v>
      </c>
      <c r="AF44" s="102" cm="1">
        <f t="array" ref="AF44">SUMPRODUCT($AD24:AF24/$AD$4:AF$4)*AF$4</f>
        <v>1083.3120177331607</v>
      </c>
      <c r="AG44" s="102" cm="1">
        <f t="array" ref="AG44">SUMPRODUCT($AD24:AG24/$AD$4:AG$4)*AG$4</f>
        <v>1115.8113782651553</v>
      </c>
      <c r="AH44" s="102" cm="1">
        <f t="array" ref="AH44">SUMPRODUCT($AD24:AH24/$AD$4:AH$4)*AH$4</f>
        <v>1149.2857196131101</v>
      </c>
      <c r="AI44" s="102" cm="1">
        <f t="array" ref="AI44">SUMPRODUCT($AD24:AI24/$AD$4:AI$4)*AI$4</f>
        <v>1193.5942834490645</v>
      </c>
      <c r="AJ44" s="102" cm="1">
        <f t="array" ref="AJ44">SUMPRODUCT($AD24:AJ24/$AD$4:AJ$4)*AJ$4</f>
        <v>1274.6300752959751</v>
      </c>
      <c r="AK44" s="102" cm="1">
        <f t="array" ref="AK44">SUMPRODUCT($AD24:AK24/$AD$4:AK$4)*AK$4</f>
        <v>1453.3069530810283</v>
      </c>
      <c r="AL44" s="102" cm="1">
        <f t="array" ref="AL44">SUMPRODUCT($AD24:AL24/$AD$4:AL$4)*AL$4</f>
        <v>1496.9061616734589</v>
      </c>
      <c r="AM44" s="102" cm="1">
        <f t="array" ref="AM44">SUMPRODUCT($AD24:AM24/$AD$4:AM$4)*AM$4</f>
        <v>1541.8133465236626</v>
      </c>
      <c r="AN44" s="102" cm="1">
        <f t="array" ref="AN44">SUMPRODUCT($AD24:AN24/$AD$4:AN$4)*AN$4</f>
        <v>2090.2310316536536</v>
      </c>
      <c r="AO44" s="102" cm="1">
        <f t="array" ref="AO44">SUMPRODUCT($AD24:AO24/$AD$4:AO$4)*AO$4</f>
        <v>2205.3695679407024</v>
      </c>
      <c r="AP44" s="102" cm="1">
        <f t="array" ref="AP44">SUMPRODUCT($AD24:AP24/$AD$4:AP$4)*AP$4</f>
        <v>2434.336759053595</v>
      </c>
      <c r="AQ44" s="102" cm="1">
        <f t="array" ref="AQ44">SUMPRODUCT($AD24:AQ24/$AD$4:AQ$4)*AQ$4</f>
        <v>2507.3668618252027</v>
      </c>
      <c r="AR44" s="102" cm="1">
        <f t="array" ref="AR44">SUMPRODUCT($AD24:AR24/$AD$4:AR$4)*AR$4</f>
        <v>2582.5878676799589</v>
      </c>
      <c r="AS44" s="102" cm="1">
        <f t="array" ref="AS44">SUMPRODUCT($AD24:AS24/$AD$4:AS$4)*AS$4</f>
        <v>2673.2761913006807</v>
      </c>
      <c r="AT44" s="102" cm="1">
        <f t="array" ref="AT44">SUMPRODUCT($AD24:AT24/$AD$4:AT$4)*AT$4</f>
        <v>2814.2570777813239</v>
      </c>
      <c r="AU44" s="102" cm="1">
        <f t="array" ref="AU44">SUMPRODUCT($AD24:AU24/$AD$4:AU$4)*AU$4</f>
        <v>3087.4216857063175</v>
      </c>
      <c r="AV44" s="102" cm="1">
        <f t="array" ref="AV44">SUMPRODUCT($AD24:AV24/$AD$4:AV$4)*AV$4</f>
        <v>3180.0443362775068</v>
      </c>
      <c r="AW44" s="102" cm="1">
        <f t="array" ref="AW44">SUMPRODUCT($AD24:AW24/$AD$4:AW$4)*AW$4</f>
        <v>3275.445666365832</v>
      </c>
      <c r="AX44" s="102" cm="1">
        <f t="array" ref="AX44">SUMPRODUCT($AD24:AX24/$AD$4:AX$4)*AX$4</f>
        <v>4048.5744998164532</v>
      </c>
      <c r="AY44" s="102" cm="1">
        <f t="array" ref="AY44">SUMPRODUCT($AD24:AY24/$AD$4:AY$4)*AY$4</f>
        <v>4240.4954280192387</v>
      </c>
      <c r="AZ44" s="102" cm="1">
        <f t="array" ref="AZ44">SUMPRODUCT($AD24:AZ24/$AD$4:AZ$4)*AZ$4</f>
        <v>4586.50808078297</v>
      </c>
      <c r="BA44" s="102" cm="1">
        <f t="array" ref="BA44">SUMPRODUCT($AD24:BA24/$AD$4:BA$4)*BA$4</f>
        <v>4724.1033232064592</v>
      </c>
      <c r="BB44" s="102" cm="1">
        <f t="array" ref="BB44">SUMPRODUCT($AD24:BB24/$AD$4:BB$4)*BB$4</f>
        <v>4865.8264229026527</v>
      </c>
      <c r="BC44" s="102" cm="1">
        <f t="array" ref="BC44">SUMPRODUCT($AD24:BC24/$AD$4:BC$4)*BC$4</f>
        <v>5029.5552750247662</v>
      </c>
      <c r="BD44" s="102" cm="1">
        <f t="array" ref="BD44">SUMPRODUCT($AD24:BD24/$AD$4:BD$4)*BD$4</f>
        <v>5262.1286659913103</v>
      </c>
      <c r="BE44" s="102" cm="1">
        <f t="array" ref="BE44">SUMPRODUCT($AD24:BE24/$AD$4:BE$4)*BE$4</f>
        <v>5673.6391313431004</v>
      </c>
      <c r="BF44" s="102" cm="1">
        <f t="array" ref="BF44">SUMPRODUCT($AD24:BF24/$AD$4:BF$4)*BF$4</f>
        <v>5843.8483052833935</v>
      </c>
      <c r="BG44" s="102" cm="1">
        <f t="array" ref="BG44">SUMPRODUCT($AD24:BG24/$AD$4:BG$4)*BG$4</f>
        <v>6019.1637544418954</v>
      </c>
      <c r="BH44" s="102" cm="1">
        <f t="array" ref="BH44">SUMPRODUCT($AD24:BH24/$AD$4:BH$4)*BH$4</f>
        <v>6885.1061849271173</v>
      </c>
      <c r="BI44" s="102" cm="1">
        <f t="array" ref="BI44">SUMPRODUCT($AD24:BI24/$AD$4:BI$4)*BI$4</f>
        <v>7186.3566819266325</v>
      </c>
      <c r="BJ44" s="102" cm="1">
        <f t="array" ref="BJ44">SUMPRODUCT($AD24:BJ24/$AD$4:BJ$4)*BJ$4</f>
        <v>7695.9933160264536</v>
      </c>
      <c r="BK44" s="102" cm="1">
        <f t="array" ref="BK44">SUMPRODUCT($AD24:BK24/$AD$4:BK$4)*BK$4</f>
        <v>7926.8731155072483</v>
      </c>
      <c r="BL44" s="102" cm="1">
        <f t="array" ref="BL44">SUMPRODUCT($AD24:BL24/$AD$4:BL$4)*BL$4</f>
        <v>8164.6793089724661</v>
      </c>
    </row>
    <row r="45" spans="1:64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</row>
    <row r="46" spans="1:64">
      <c r="A46" s="28" t="s">
        <v>859</v>
      </c>
      <c r="B46" s="28"/>
      <c r="C46" s="28"/>
      <c r="D46" s="28"/>
      <c r="E46" s="28"/>
      <c r="F46" s="28"/>
      <c r="G46" s="28"/>
      <c r="H46" s="28"/>
      <c r="I46" s="229">
        <f>SUM(I48,I75,I113)</f>
        <v>143092663.38699684</v>
      </c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29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</row>
    <row r="47" spans="1:64" outlineLevel="1">
      <c r="A47"/>
      <c r="B47"/>
      <c r="C47"/>
      <c r="D47" s="390">
        <f>Controle!$B$18</f>
        <v>1</v>
      </c>
      <c r="E47" s="456" t="s">
        <v>1193</v>
      </c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</row>
    <row r="48" spans="1:64" outlineLevel="1">
      <c r="A48" s="14" t="s">
        <v>810</v>
      </c>
      <c r="B48" s="14"/>
      <c r="C48" s="14"/>
      <c r="D48" s="14"/>
      <c r="E48" s="14"/>
      <c r="F48" s="14"/>
      <c r="G48" s="14"/>
      <c r="H48" s="14"/>
      <c r="I48" s="141">
        <f>SUM(AD48:BL48)</f>
        <v>48883699.464008339</v>
      </c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1">
        <f t="shared" ref="AD48:BL48" si="30">SUM(AD50,AD55,AD59,AD66,AD70)</f>
        <v>1009973.7044506674</v>
      </c>
      <c r="AE48" s="141">
        <f t="shared" si="30"/>
        <v>9691316.1749368757</v>
      </c>
      <c r="AF48" s="141">
        <f t="shared" si="30"/>
        <v>18158788.104474101</v>
      </c>
      <c r="AG48" s="141">
        <f t="shared" si="30"/>
        <v>0</v>
      </c>
      <c r="AH48" s="141">
        <f t="shared" si="30"/>
        <v>0</v>
      </c>
      <c r="AI48" s="141">
        <f t="shared" si="30"/>
        <v>0</v>
      </c>
      <c r="AJ48" s="141">
        <f t="shared" si="30"/>
        <v>0</v>
      </c>
      <c r="AK48" s="141">
        <f t="shared" si="30"/>
        <v>0</v>
      </c>
      <c r="AL48" s="141">
        <f t="shared" si="30"/>
        <v>0</v>
      </c>
      <c r="AM48" s="141">
        <f t="shared" si="30"/>
        <v>0</v>
      </c>
      <c r="AN48" s="141">
        <f t="shared" si="30"/>
        <v>3957358.3956064307</v>
      </c>
      <c r="AO48" s="141">
        <f t="shared" si="30"/>
        <v>0</v>
      </c>
      <c r="AP48" s="141">
        <f t="shared" si="30"/>
        <v>0</v>
      </c>
      <c r="AQ48" s="141">
        <f t="shared" si="30"/>
        <v>0</v>
      </c>
      <c r="AR48" s="141">
        <f t="shared" si="30"/>
        <v>1819099.169308749</v>
      </c>
      <c r="AS48" s="141">
        <f t="shared" si="30"/>
        <v>11802446.745946201</v>
      </c>
      <c r="AT48" s="141">
        <f t="shared" si="30"/>
        <v>0</v>
      </c>
      <c r="AU48" s="141">
        <f t="shared" si="30"/>
        <v>0</v>
      </c>
      <c r="AV48" s="141">
        <f t="shared" si="30"/>
        <v>0</v>
      </c>
      <c r="AW48" s="141">
        <f t="shared" si="30"/>
        <v>0</v>
      </c>
      <c r="AX48" s="141">
        <f t="shared" si="30"/>
        <v>0</v>
      </c>
      <c r="AY48" s="141">
        <f t="shared" si="30"/>
        <v>0</v>
      </c>
      <c r="AZ48" s="141">
        <f t="shared" si="30"/>
        <v>0</v>
      </c>
      <c r="BA48" s="141">
        <f t="shared" si="30"/>
        <v>0</v>
      </c>
      <c r="BB48" s="141">
        <f t="shared" si="30"/>
        <v>2444717.1692853142</v>
      </c>
      <c r="BC48" s="141">
        <f t="shared" si="30"/>
        <v>0</v>
      </c>
      <c r="BD48" s="141">
        <f t="shared" si="30"/>
        <v>0</v>
      </c>
      <c r="BE48" s="141">
        <f t="shared" si="30"/>
        <v>0</v>
      </c>
      <c r="BF48" s="141">
        <f t="shared" si="30"/>
        <v>0</v>
      </c>
      <c r="BG48" s="141">
        <f t="shared" si="30"/>
        <v>0</v>
      </c>
      <c r="BH48" s="141">
        <f t="shared" si="30"/>
        <v>0</v>
      </c>
      <c r="BI48" s="141">
        <f t="shared" si="30"/>
        <v>0</v>
      </c>
      <c r="BJ48" s="141">
        <f t="shared" si="30"/>
        <v>0</v>
      </c>
      <c r="BK48" s="141">
        <f t="shared" si="30"/>
        <v>0</v>
      </c>
      <c r="BL48" s="141">
        <f t="shared" si="30"/>
        <v>0</v>
      </c>
    </row>
    <row r="49" spans="1:64" outlineLevel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</row>
    <row r="50" spans="1:64" outlineLevel="1">
      <c r="A50" s="53" t="s">
        <v>1709</v>
      </c>
      <c r="B50" s="53"/>
      <c r="C50" s="53"/>
      <c r="D50" s="53"/>
      <c r="E50" s="53"/>
      <c r="F50" s="53"/>
      <c r="G50" s="53"/>
      <c r="H50" s="53"/>
      <c r="I50" s="137">
        <f>SUM(AD50:BL50)</f>
        <v>17097952.23561189</v>
      </c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137">
        <f t="shared" ref="AD50:BL50" si="31">SUM(AD51:AD52)</f>
        <v>0</v>
      </c>
      <c r="AE50" s="137">
        <f t="shared" si="31"/>
        <v>2080748.7189256141</v>
      </c>
      <c r="AF50" s="137">
        <f t="shared" si="31"/>
        <v>3214756.7707400736</v>
      </c>
      <c r="AG50" s="137">
        <f t="shared" si="31"/>
        <v>0</v>
      </c>
      <c r="AH50" s="137">
        <f t="shared" si="31"/>
        <v>0</v>
      </c>
      <c r="AI50" s="137">
        <f t="shared" si="31"/>
        <v>0</v>
      </c>
      <c r="AJ50" s="137">
        <f t="shared" si="31"/>
        <v>0</v>
      </c>
      <c r="AK50" s="137">
        <f t="shared" si="31"/>
        <v>0</v>
      </c>
      <c r="AL50" s="137">
        <f t="shared" si="31"/>
        <v>0</v>
      </c>
      <c r="AM50" s="137">
        <f t="shared" si="31"/>
        <v>0</v>
      </c>
      <c r="AN50" s="137">
        <f t="shared" si="31"/>
        <v>0</v>
      </c>
      <c r="AO50" s="137">
        <f t="shared" si="31"/>
        <v>0</v>
      </c>
      <c r="AP50" s="137">
        <f t="shared" si="31"/>
        <v>0</v>
      </c>
      <c r="AQ50" s="137">
        <f t="shared" si="31"/>
        <v>0</v>
      </c>
      <c r="AR50" s="137">
        <f t="shared" si="31"/>
        <v>0</v>
      </c>
      <c r="AS50" s="137">
        <f t="shared" si="31"/>
        <v>11802446.745946201</v>
      </c>
      <c r="AT50" s="137">
        <f t="shared" si="31"/>
        <v>0</v>
      </c>
      <c r="AU50" s="137">
        <f t="shared" si="31"/>
        <v>0</v>
      </c>
      <c r="AV50" s="137">
        <f t="shared" si="31"/>
        <v>0</v>
      </c>
      <c r="AW50" s="137">
        <f t="shared" si="31"/>
        <v>0</v>
      </c>
      <c r="AX50" s="137">
        <f t="shared" si="31"/>
        <v>0</v>
      </c>
      <c r="AY50" s="137">
        <f t="shared" si="31"/>
        <v>0</v>
      </c>
      <c r="AZ50" s="137">
        <f t="shared" si="31"/>
        <v>0</v>
      </c>
      <c r="BA50" s="137">
        <f t="shared" si="31"/>
        <v>0</v>
      </c>
      <c r="BB50" s="137">
        <f t="shared" si="31"/>
        <v>0</v>
      </c>
      <c r="BC50" s="137">
        <f t="shared" si="31"/>
        <v>0</v>
      </c>
      <c r="BD50" s="137">
        <f t="shared" si="31"/>
        <v>0</v>
      </c>
      <c r="BE50" s="137">
        <f t="shared" si="31"/>
        <v>0</v>
      </c>
      <c r="BF50" s="137">
        <f t="shared" si="31"/>
        <v>0</v>
      </c>
      <c r="BG50" s="137">
        <f t="shared" si="31"/>
        <v>0</v>
      </c>
      <c r="BH50" s="137">
        <f t="shared" si="31"/>
        <v>0</v>
      </c>
      <c r="BI50" s="137">
        <f t="shared" si="31"/>
        <v>0</v>
      </c>
      <c r="BJ50" s="137">
        <f t="shared" si="31"/>
        <v>0</v>
      </c>
      <c r="BK50" s="137">
        <f t="shared" si="31"/>
        <v>0</v>
      </c>
      <c r="BL50" s="137">
        <f t="shared" si="31"/>
        <v>0</v>
      </c>
    </row>
    <row r="51" spans="1:64" outlineLevel="1">
      <c r="A51" s="32" t="s">
        <v>1521</v>
      </c>
      <c r="B51" s="99" t="s">
        <v>849</v>
      </c>
      <c r="C51"/>
      <c r="D51"/>
      <c r="E51"/>
      <c r="F51"/>
      <c r="G51"/>
      <c r="H51"/>
      <c r="I51" s="289">
        <f>SUM(AD51:BL51)</f>
        <v>17097952.23561189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 s="101">
        <f>IFERROR(INDEX(CAPEX_Input!$G:$BW,MATCH($B51,CAPEX_Input!$B:$B,0),MATCH(AD$2,CAPEX_Input!$G$2:$BW$2,0)),0)*AD$4*$D$47</f>
        <v>0</v>
      </c>
      <c r="AE51" s="101">
        <f>IFERROR(INDEX(CAPEX_Input!$G:$BW,MATCH($B51,CAPEX_Input!$B:$B,0),MATCH(AE$2,CAPEX_Input!$G$2:$BW$2,0)),0)*AE$4*$D$47</f>
        <v>2080748.7189256141</v>
      </c>
      <c r="AF51" s="101">
        <f>IFERROR(INDEX(CAPEX_Input!$G:$BW,MATCH($B51,CAPEX_Input!$B:$B,0),MATCH(AF$2,CAPEX_Input!$G$2:$BW$2,0)),0)*AF$4*$D$47</f>
        <v>3214756.7707400736</v>
      </c>
      <c r="AG51" s="101">
        <f>IFERROR(INDEX(CAPEX_Input!$G:$BW,MATCH($B51,CAPEX_Input!$B:$B,0),MATCH(AG$2,CAPEX_Input!$G$2:$BW$2,0)),0)*AG$4*$D$47</f>
        <v>0</v>
      </c>
      <c r="AH51" s="101">
        <f>IFERROR(INDEX(CAPEX_Input!$G:$BW,MATCH($B51,CAPEX_Input!$B:$B,0),MATCH(AH$2,CAPEX_Input!$G$2:$BW$2,0)),0)*AH$4*$D$47</f>
        <v>0</v>
      </c>
      <c r="AI51" s="101">
        <f>IFERROR(INDEX(CAPEX_Input!$G:$BW,MATCH($B51,CAPEX_Input!$B:$B,0),MATCH(AI$2,CAPEX_Input!$G$2:$BW$2,0)),0)*AI$4*$D$47</f>
        <v>0</v>
      </c>
      <c r="AJ51" s="101">
        <f>IFERROR(INDEX(CAPEX_Input!$G:$BW,MATCH($B51,CAPEX_Input!$B:$B,0),MATCH(AJ$2,CAPEX_Input!$G$2:$BW$2,0)),0)*AJ$4*$D$47</f>
        <v>0</v>
      </c>
      <c r="AK51" s="101">
        <f>IFERROR(INDEX(CAPEX_Input!$G:$BW,MATCH($B51,CAPEX_Input!$B:$B,0),MATCH(AK$2,CAPEX_Input!$G$2:$BW$2,0)),0)*AK$4*$D$47</f>
        <v>0</v>
      </c>
      <c r="AL51" s="101">
        <f>IFERROR(INDEX(CAPEX_Input!$G:$BW,MATCH($B51,CAPEX_Input!$B:$B,0),MATCH(AL$2,CAPEX_Input!$G$2:$BW$2,0)),0)*AL$4*$D$47</f>
        <v>0</v>
      </c>
      <c r="AM51" s="101">
        <f>IFERROR(INDEX(CAPEX_Input!$G:$BW,MATCH($B51,CAPEX_Input!$B:$B,0),MATCH(AM$2,CAPEX_Input!$G$2:$BW$2,0)),0)*AM$4*$D$47</f>
        <v>0</v>
      </c>
      <c r="AN51" s="101">
        <f>IFERROR(INDEX(CAPEX_Input!$G:$BW,MATCH($B51,CAPEX_Input!$B:$B,0),MATCH(AN$2,CAPEX_Input!$G$2:$BW$2,0)),0)*AN$4*$D$47</f>
        <v>0</v>
      </c>
      <c r="AO51" s="101">
        <f>IFERROR(INDEX(CAPEX_Input!$G:$BW,MATCH($B51,CAPEX_Input!$B:$B,0),MATCH(AO$2,CAPEX_Input!$G$2:$BW$2,0)),0)*AO$4*$D$47</f>
        <v>0</v>
      </c>
      <c r="AP51" s="101">
        <f>IFERROR(INDEX(CAPEX_Input!$G:$BW,MATCH($B51,CAPEX_Input!$B:$B,0),MATCH(AP$2,CAPEX_Input!$G$2:$BW$2,0)),0)*AP$4*$D$47</f>
        <v>0</v>
      </c>
      <c r="AQ51" s="101">
        <f>IFERROR(INDEX(CAPEX_Input!$G:$BW,MATCH($B51,CAPEX_Input!$B:$B,0),MATCH(AQ$2,CAPEX_Input!$G$2:$BW$2,0)),0)*AQ$4*$D$47</f>
        <v>0</v>
      </c>
      <c r="AR51" s="101">
        <f>IFERROR(INDEX(CAPEX_Input!$G:$BW,MATCH($B51,CAPEX_Input!$B:$B,0),MATCH(AR$2,CAPEX_Input!$G$2:$BW$2,0)),0)*AR$4*$D$47</f>
        <v>0</v>
      </c>
      <c r="AS51" s="101">
        <f>IFERROR(INDEX(CAPEX_Input!$G:$BW,MATCH($B51,CAPEX_Input!$B:$B,0),MATCH(AS$2,CAPEX_Input!$G$2:$BW$2,0)),0)*AS$4*$D$47</f>
        <v>11802446.745946201</v>
      </c>
      <c r="AT51" s="101">
        <f>IFERROR(INDEX(CAPEX_Input!$G:$BW,MATCH($B51,CAPEX_Input!$B:$B,0),MATCH(AT$2,CAPEX_Input!$G$2:$BW$2,0)),0)*AT$4*$D$47</f>
        <v>0</v>
      </c>
      <c r="AU51" s="101">
        <f>IFERROR(INDEX(CAPEX_Input!$G:$BW,MATCH($B51,CAPEX_Input!$B:$B,0),MATCH(AU$2,CAPEX_Input!$G$2:$BW$2,0)),0)*AU$4*$D$47</f>
        <v>0</v>
      </c>
      <c r="AV51" s="101">
        <f>IFERROR(INDEX(CAPEX_Input!$G:$BW,MATCH($B51,CAPEX_Input!$B:$B,0),MATCH(AV$2,CAPEX_Input!$G$2:$BW$2,0)),0)*AV$4*$D$47</f>
        <v>0</v>
      </c>
      <c r="AW51" s="101">
        <f>IFERROR(INDEX(CAPEX_Input!$G:$BW,MATCH($B51,CAPEX_Input!$B:$B,0),MATCH(AW$2,CAPEX_Input!$G$2:$BW$2,0)),0)*AW$4*$D$47</f>
        <v>0</v>
      </c>
      <c r="AX51" s="101">
        <f>IFERROR(INDEX(CAPEX_Input!$G:$BW,MATCH($B51,CAPEX_Input!$B:$B,0),MATCH(AX$2,CAPEX_Input!$G$2:$BW$2,0)),0)*AX$4*$D$47</f>
        <v>0</v>
      </c>
      <c r="AY51" s="101">
        <f>IFERROR(INDEX(CAPEX_Input!$G:$BW,MATCH($B51,CAPEX_Input!$B:$B,0),MATCH(AY$2,CAPEX_Input!$G$2:$BW$2,0)),0)*AY$4*$D$47</f>
        <v>0</v>
      </c>
      <c r="AZ51" s="101">
        <f>IFERROR(INDEX(CAPEX_Input!$G:$BW,MATCH($B51,CAPEX_Input!$B:$B,0),MATCH(AZ$2,CAPEX_Input!$G$2:$BW$2,0)),0)*AZ$4*$D$47</f>
        <v>0</v>
      </c>
      <c r="BA51" s="101">
        <f>IFERROR(INDEX(CAPEX_Input!$G:$BW,MATCH($B51,CAPEX_Input!$B:$B,0),MATCH(BA$2,CAPEX_Input!$G$2:$BW$2,0)),0)*BA$4*$D$47</f>
        <v>0</v>
      </c>
      <c r="BB51" s="101">
        <f>IFERROR(INDEX(CAPEX_Input!$G:$BW,MATCH($B51,CAPEX_Input!$B:$B,0),MATCH(BB$2,CAPEX_Input!$G$2:$BW$2,0)),0)*BB$4*$D$47</f>
        <v>0</v>
      </c>
      <c r="BC51" s="101">
        <f>IFERROR(INDEX(CAPEX_Input!$G:$BW,MATCH($B51,CAPEX_Input!$B:$B,0),MATCH(BC$2,CAPEX_Input!$G$2:$BW$2,0)),0)*BC$4*$D$47</f>
        <v>0</v>
      </c>
      <c r="BD51" s="101">
        <f>IFERROR(INDEX(CAPEX_Input!$G:$BW,MATCH($B51,CAPEX_Input!$B:$B,0),MATCH(BD$2,CAPEX_Input!$G$2:$BW$2,0)),0)*BD$4*$D$47</f>
        <v>0</v>
      </c>
      <c r="BE51" s="101">
        <f>IFERROR(INDEX(CAPEX_Input!$G:$BW,MATCH($B51,CAPEX_Input!$B:$B,0),MATCH(BE$2,CAPEX_Input!$G$2:$BW$2,0)),0)*BE$4*$D$47</f>
        <v>0</v>
      </c>
      <c r="BF51" s="101">
        <f>IFERROR(INDEX(CAPEX_Input!$G:$BW,MATCH($B51,CAPEX_Input!$B:$B,0),MATCH(BF$2,CAPEX_Input!$G$2:$BW$2,0)),0)*BF$4*$D$47</f>
        <v>0</v>
      </c>
      <c r="BG51" s="101">
        <f>IFERROR(INDEX(CAPEX_Input!$G:$BW,MATCH($B51,CAPEX_Input!$B:$B,0),MATCH(BG$2,CAPEX_Input!$G$2:$BW$2,0)),0)*BG$4*$D$47</f>
        <v>0</v>
      </c>
      <c r="BH51" s="101">
        <f>IFERROR(INDEX(CAPEX_Input!$G:$BW,MATCH($B51,CAPEX_Input!$B:$B,0),MATCH(BH$2,CAPEX_Input!$G$2:$BW$2,0)),0)*BH$4*$D$47</f>
        <v>0</v>
      </c>
      <c r="BI51" s="101">
        <f>IFERROR(INDEX(CAPEX_Input!$G:$BW,MATCH($B51,CAPEX_Input!$B:$B,0),MATCH(BI$2,CAPEX_Input!$G$2:$BW$2,0)),0)*BI$4*$D$47</f>
        <v>0</v>
      </c>
      <c r="BJ51" s="101">
        <f>IFERROR(INDEX(CAPEX_Input!$G:$BW,MATCH($B51,CAPEX_Input!$B:$B,0),MATCH(BJ$2,CAPEX_Input!$G$2:$BW$2,0)),0)*BJ$4*$D$47</f>
        <v>0</v>
      </c>
      <c r="BK51" s="101">
        <f>IFERROR(INDEX(CAPEX_Input!$G:$BW,MATCH($B51,CAPEX_Input!$B:$B,0),MATCH(BK$2,CAPEX_Input!$G$2:$BW$2,0)),0)*BK$4*$D$47</f>
        <v>0</v>
      </c>
      <c r="BL51" s="101">
        <f>IFERROR(INDEX(CAPEX_Input!$G:$BW,MATCH($B51,CAPEX_Input!$B:$B,0),MATCH(BL$2,CAPEX_Input!$G$2:$BW$2,0)),0)*BL$4*$D$47</f>
        <v>0</v>
      </c>
    </row>
    <row r="52" spans="1:64" outlineLevel="1">
      <c r="A52" s="32"/>
      <c r="B52" s="99"/>
      <c r="C52"/>
      <c r="D52"/>
      <c r="E52"/>
      <c r="F52"/>
      <c r="G52"/>
      <c r="H52"/>
      <c r="I52" s="289">
        <f>SUM(AD52:BL52)</f>
        <v>0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</row>
    <row r="53" spans="1:64" outlineLevel="1" collapsed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</row>
    <row r="54" spans="1:64" outlineLevel="1" collapsed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</row>
    <row r="55" spans="1:64" outlineLevel="1">
      <c r="A55" s="53" t="s">
        <v>1558</v>
      </c>
      <c r="B55" s="53"/>
      <c r="C55" s="53"/>
      <c r="D55" s="53"/>
      <c r="E55" s="53"/>
      <c r="F55" s="53"/>
      <c r="G55" s="53"/>
      <c r="H55" s="53"/>
      <c r="I55" s="137">
        <f>SUM(AD55:BL55)</f>
        <v>3957358.3956064307</v>
      </c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137">
        <f t="shared" ref="AD55:BL55" si="32">SUBTOTAL(9,AD56:AD57)</f>
        <v>0</v>
      </c>
      <c r="AE55" s="137">
        <f t="shared" si="32"/>
        <v>0</v>
      </c>
      <c r="AF55" s="137">
        <f t="shared" si="32"/>
        <v>0</v>
      </c>
      <c r="AG55" s="137">
        <f t="shared" si="32"/>
        <v>0</v>
      </c>
      <c r="AH55" s="137">
        <f t="shared" si="32"/>
        <v>0</v>
      </c>
      <c r="AI55" s="137">
        <f t="shared" si="32"/>
        <v>0</v>
      </c>
      <c r="AJ55" s="137">
        <f t="shared" si="32"/>
        <v>0</v>
      </c>
      <c r="AK55" s="137">
        <f t="shared" si="32"/>
        <v>0</v>
      </c>
      <c r="AL55" s="137">
        <f t="shared" si="32"/>
        <v>0</v>
      </c>
      <c r="AM55" s="137">
        <f t="shared" si="32"/>
        <v>0</v>
      </c>
      <c r="AN55" s="137">
        <f t="shared" si="32"/>
        <v>3957358.3956064307</v>
      </c>
      <c r="AO55" s="137">
        <f t="shared" si="32"/>
        <v>0</v>
      </c>
      <c r="AP55" s="137">
        <f t="shared" si="32"/>
        <v>0</v>
      </c>
      <c r="AQ55" s="137">
        <f t="shared" si="32"/>
        <v>0</v>
      </c>
      <c r="AR55" s="137">
        <f t="shared" si="32"/>
        <v>0</v>
      </c>
      <c r="AS55" s="137">
        <f t="shared" si="32"/>
        <v>0</v>
      </c>
      <c r="AT55" s="137">
        <f t="shared" si="32"/>
        <v>0</v>
      </c>
      <c r="AU55" s="137">
        <f t="shared" si="32"/>
        <v>0</v>
      </c>
      <c r="AV55" s="137">
        <f t="shared" si="32"/>
        <v>0</v>
      </c>
      <c r="AW55" s="137">
        <f t="shared" si="32"/>
        <v>0</v>
      </c>
      <c r="AX55" s="137">
        <f t="shared" si="32"/>
        <v>0</v>
      </c>
      <c r="AY55" s="137">
        <f t="shared" si="32"/>
        <v>0</v>
      </c>
      <c r="AZ55" s="137">
        <f t="shared" si="32"/>
        <v>0</v>
      </c>
      <c r="BA55" s="137">
        <f t="shared" si="32"/>
        <v>0</v>
      </c>
      <c r="BB55" s="137">
        <f t="shared" si="32"/>
        <v>0</v>
      </c>
      <c r="BC55" s="137">
        <f t="shared" si="32"/>
        <v>0</v>
      </c>
      <c r="BD55" s="137">
        <f t="shared" si="32"/>
        <v>0</v>
      </c>
      <c r="BE55" s="137">
        <f t="shared" si="32"/>
        <v>0</v>
      </c>
      <c r="BF55" s="137">
        <f t="shared" si="32"/>
        <v>0</v>
      </c>
      <c r="BG55" s="137">
        <f t="shared" si="32"/>
        <v>0</v>
      </c>
      <c r="BH55" s="137">
        <f t="shared" si="32"/>
        <v>0</v>
      </c>
      <c r="BI55" s="137">
        <f t="shared" si="32"/>
        <v>0</v>
      </c>
      <c r="BJ55" s="137">
        <f t="shared" si="32"/>
        <v>0</v>
      </c>
      <c r="BK55" s="137">
        <f t="shared" si="32"/>
        <v>0</v>
      </c>
      <c r="BL55" s="137">
        <f t="shared" si="32"/>
        <v>0</v>
      </c>
    </row>
    <row r="56" spans="1:64" outlineLevel="2">
      <c r="A56" s="32" t="s">
        <v>1513</v>
      </c>
      <c r="B56" s="99">
        <v>3</v>
      </c>
      <c r="C56"/>
      <c r="D56" s="54"/>
      <c r="E56" s="54"/>
      <c r="F56" s="54"/>
      <c r="G56" s="54"/>
      <c r="H56" s="54"/>
      <c r="I56" s="289">
        <f>SUM(AD56:BL56)</f>
        <v>3957358.3956064307</v>
      </c>
      <c r="J56" s="54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 s="101">
        <f>IFERROR(INDEX(CAPEX_Input!$G:$BW,MATCH($B56,CAPEX_Input!$B:$B,0),MATCH(AD$2,CAPEX_Input!$G$2:$BW$2,0)),0)*AD$4*$D$47</f>
        <v>0</v>
      </c>
      <c r="AE56" s="101">
        <f>IFERROR(INDEX(CAPEX_Input!$G:$BW,MATCH($B56,CAPEX_Input!$B:$B,0),MATCH(AE$2,CAPEX_Input!$G$2:$BW$2,0)),0)*AE$4*$D$47</f>
        <v>0</v>
      </c>
      <c r="AF56" s="101">
        <f>IFERROR(INDEX(CAPEX_Input!$G:$BW,MATCH($B56,CAPEX_Input!$B:$B,0),MATCH(AF$2,CAPEX_Input!$G$2:$BW$2,0)),0)*AF$4*$D$47</f>
        <v>0</v>
      </c>
      <c r="AG56" s="101">
        <f>IFERROR(INDEX(CAPEX_Input!$G:$BW,MATCH($B56,CAPEX_Input!$B:$B,0),MATCH(AG$2,CAPEX_Input!$G$2:$BW$2,0)),0)*AG$4*$D$47</f>
        <v>0</v>
      </c>
      <c r="AH56" s="101">
        <f>IFERROR(INDEX(CAPEX_Input!$G:$BW,MATCH($B56,CAPEX_Input!$B:$B,0),MATCH(AH$2,CAPEX_Input!$G$2:$BW$2,0)),0)*AH$4*$D$47</f>
        <v>0</v>
      </c>
      <c r="AI56" s="101">
        <f>IFERROR(INDEX(CAPEX_Input!$G:$BW,MATCH($B56,CAPEX_Input!$B:$B,0),MATCH(AI$2,CAPEX_Input!$G$2:$BW$2,0)),0)*AI$4*$D$47</f>
        <v>0</v>
      </c>
      <c r="AJ56" s="101">
        <f>IFERROR(INDEX(CAPEX_Input!$G:$BW,MATCH($B56,CAPEX_Input!$B:$B,0),MATCH(AJ$2,CAPEX_Input!$G$2:$BW$2,0)),0)*AJ$4*$D$47</f>
        <v>0</v>
      </c>
      <c r="AK56" s="101">
        <f>IFERROR(INDEX(CAPEX_Input!$G:$BW,MATCH($B56,CAPEX_Input!$B:$B,0),MATCH(AK$2,CAPEX_Input!$G$2:$BW$2,0)),0)*AK$4*$D$47</f>
        <v>0</v>
      </c>
      <c r="AL56" s="101">
        <f>IFERROR(INDEX(CAPEX_Input!$G:$BW,MATCH($B56,CAPEX_Input!$B:$B,0),MATCH(AL$2,CAPEX_Input!$G$2:$BW$2,0)),0)*AL$4*$D$47</f>
        <v>0</v>
      </c>
      <c r="AM56" s="101">
        <f>IFERROR(INDEX(CAPEX_Input!$G:$BW,MATCH($B56,CAPEX_Input!$B:$B,0),MATCH(AM$2,CAPEX_Input!$G$2:$BW$2,0)),0)*AM$4*$D$47</f>
        <v>0</v>
      </c>
      <c r="AN56" s="101">
        <f>IFERROR(INDEX(CAPEX_Input!$G:$BW,MATCH($B56,CAPEX_Input!$B:$B,0),MATCH(AN$2,CAPEX_Input!$G$2:$BW$2,0)),0)*AN$4*$D$47</f>
        <v>3957358.3956064307</v>
      </c>
      <c r="AO56" s="101">
        <f>IFERROR(INDEX(CAPEX_Input!$G:$BW,MATCH($B56,CAPEX_Input!$B:$B,0),MATCH(AO$2,CAPEX_Input!$G$2:$BW$2,0)),0)*AO$4*$D$47</f>
        <v>0</v>
      </c>
      <c r="AP56" s="101">
        <f>IFERROR(INDEX(CAPEX_Input!$G:$BW,MATCH($B56,CAPEX_Input!$B:$B,0),MATCH(AP$2,CAPEX_Input!$G$2:$BW$2,0)),0)*AP$4*$D$47</f>
        <v>0</v>
      </c>
      <c r="AQ56" s="101">
        <f>IFERROR(INDEX(CAPEX_Input!$G:$BW,MATCH($B56,CAPEX_Input!$B:$B,0),MATCH(AQ$2,CAPEX_Input!$G$2:$BW$2,0)),0)*AQ$4*$D$47</f>
        <v>0</v>
      </c>
      <c r="AR56" s="101">
        <f>IFERROR(INDEX(CAPEX_Input!$G:$BW,MATCH($B56,CAPEX_Input!$B:$B,0),MATCH(AR$2,CAPEX_Input!$G$2:$BW$2,0)),0)*AR$4*$D$47</f>
        <v>0</v>
      </c>
      <c r="AS56" s="101">
        <f>IFERROR(INDEX(CAPEX_Input!$G:$BW,MATCH($B56,CAPEX_Input!$B:$B,0),MATCH(AS$2,CAPEX_Input!$G$2:$BW$2,0)),0)*AS$4*$D$47</f>
        <v>0</v>
      </c>
      <c r="AT56" s="101">
        <f>IFERROR(INDEX(CAPEX_Input!$G:$BW,MATCH($B56,CAPEX_Input!$B:$B,0),MATCH(AT$2,CAPEX_Input!$G$2:$BW$2,0)),0)*AT$4*$D$47</f>
        <v>0</v>
      </c>
      <c r="AU56" s="101">
        <f>IFERROR(INDEX(CAPEX_Input!$G:$BW,MATCH($B56,CAPEX_Input!$B:$B,0),MATCH(AU$2,CAPEX_Input!$G$2:$BW$2,0)),0)*AU$4*$D$47</f>
        <v>0</v>
      </c>
      <c r="AV56" s="101">
        <f>IFERROR(INDEX(CAPEX_Input!$G:$BW,MATCH($B56,CAPEX_Input!$B:$B,0),MATCH(AV$2,CAPEX_Input!$G$2:$BW$2,0)),0)*AV$4*$D$47</f>
        <v>0</v>
      </c>
      <c r="AW56" s="101">
        <f>IFERROR(INDEX(CAPEX_Input!$G:$BW,MATCH($B56,CAPEX_Input!$B:$B,0),MATCH(AW$2,CAPEX_Input!$G$2:$BW$2,0)),0)*AW$4*$D$47</f>
        <v>0</v>
      </c>
      <c r="AX56" s="101">
        <f>IFERROR(INDEX(CAPEX_Input!$G:$BW,MATCH($B56,CAPEX_Input!$B:$B,0),MATCH(AX$2,CAPEX_Input!$G$2:$BW$2,0)),0)*AX$4*$D$47</f>
        <v>0</v>
      </c>
      <c r="AY56" s="101">
        <f>IFERROR(INDEX(CAPEX_Input!$G:$BW,MATCH($B56,CAPEX_Input!$B:$B,0),MATCH(AY$2,CAPEX_Input!$G$2:$BW$2,0)),0)*AY$4*$D$47</f>
        <v>0</v>
      </c>
      <c r="AZ56" s="101">
        <f>IFERROR(INDEX(CAPEX_Input!$G:$BW,MATCH($B56,CAPEX_Input!$B:$B,0),MATCH(AZ$2,CAPEX_Input!$G$2:$BW$2,0)),0)*AZ$4*$D$47</f>
        <v>0</v>
      </c>
      <c r="BA56" s="101">
        <f>IFERROR(INDEX(CAPEX_Input!$G:$BW,MATCH($B56,CAPEX_Input!$B:$B,0),MATCH(BA$2,CAPEX_Input!$G$2:$BW$2,0)),0)*BA$4*$D$47</f>
        <v>0</v>
      </c>
      <c r="BB56" s="101">
        <f>IFERROR(INDEX(CAPEX_Input!$G:$BW,MATCH($B56,CAPEX_Input!$B:$B,0),MATCH(BB$2,CAPEX_Input!$G$2:$BW$2,0)),0)*BB$4*$D$47</f>
        <v>0</v>
      </c>
      <c r="BC56" s="101">
        <f>IFERROR(INDEX(CAPEX_Input!$G:$BW,MATCH($B56,CAPEX_Input!$B:$B,0),MATCH(BC$2,CAPEX_Input!$G$2:$BW$2,0)),0)*BC$4*$D$47</f>
        <v>0</v>
      </c>
      <c r="BD56" s="101">
        <f>IFERROR(INDEX(CAPEX_Input!$G:$BW,MATCH($B56,CAPEX_Input!$B:$B,0),MATCH(BD$2,CAPEX_Input!$G$2:$BW$2,0)),0)*BD$4*$D$47</f>
        <v>0</v>
      </c>
      <c r="BE56" s="101">
        <f>IFERROR(INDEX(CAPEX_Input!$G:$BW,MATCH($B56,CAPEX_Input!$B:$B,0),MATCH(BE$2,CAPEX_Input!$G$2:$BW$2,0)),0)*BE$4*$D$47</f>
        <v>0</v>
      </c>
      <c r="BF56" s="101">
        <f>IFERROR(INDEX(CAPEX_Input!$G:$BW,MATCH($B56,CAPEX_Input!$B:$B,0),MATCH(BF$2,CAPEX_Input!$G$2:$BW$2,0)),0)*BF$4*$D$47</f>
        <v>0</v>
      </c>
      <c r="BG56" s="101">
        <f>IFERROR(INDEX(CAPEX_Input!$G:$BW,MATCH($B56,CAPEX_Input!$B:$B,0),MATCH(BG$2,CAPEX_Input!$G$2:$BW$2,0)),0)*BG$4*$D$47</f>
        <v>0</v>
      </c>
      <c r="BH56" s="101">
        <f>IFERROR(INDEX(CAPEX_Input!$G:$BW,MATCH($B56,CAPEX_Input!$B:$B,0),MATCH(BH$2,CAPEX_Input!$G$2:$BW$2,0)),0)*BH$4*$D$47</f>
        <v>0</v>
      </c>
      <c r="BI56" s="101">
        <f>IFERROR(INDEX(CAPEX_Input!$G:$BW,MATCH($B56,CAPEX_Input!$B:$B,0),MATCH(BI$2,CAPEX_Input!$G$2:$BW$2,0)),0)*BI$4*$D$47</f>
        <v>0</v>
      </c>
      <c r="BJ56" s="101">
        <f>IFERROR(INDEX(CAPEX_Input!$G:$BW,MATCH($B56,CAPEX_Input!$B:$B,0),MATCH(BJ$2,CAPEX_Input!$G$2:$BW$2,0)),0)*BJ$4*$D$47</f>
        <v>0</v>
      </c>
      <c r="BK56" s="101">
        <f>IFERROR(INDEX(CAPEX_Input!$G:$BW,MATCH($B56,CAPEX_Input!$B:$B,0),MATCH(BK$2,CAPEX_Input!$G$2:$BW$2,0)),0)*BK$4*$D$47</f>
        <v>0</v>
      </c>
      <c r="BL56" s="101">
        <f>IFERROR(INDEX(CAPEX_Input!$G:$BW,MATCH($B56,CAPEX_Input!$B:$B,0),MATCH(BL$2,CAPEX_Input!$G$2:$BW$2,0)),0)*BL$4*$D$47</f>
        <v>0</v>
      </c>
    </row>
    <row r="57" spans="1:64" outlineLevel="2">
      <c r="A57" s="32"/>
      <c r="B57" s="99"/>
      <c r="C57"/>
      <c r="D57" s="54"/>
      <c r="E57" s="54"/>
      <c r="F57" s="54"/>
      <c r="G57" s="54"/>
      <c r="H57" s="54"/>
      <c r="I57" s="289">
        <f>SUM(AD57:BL57)</f>
        <v>0</v>
      </c>
      <c r="J57" s="54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 s="101">
        <f>IFERROR(INDEX(CAPEX_Input!$G:$BW,MATCH($B57,CAPEX_Input!$B:$B,0),MATCH(AD$2,CAPEX_Input!$G$2:$BW$2,0)),0)*AD$4*$D$47</f>
        <v>0</v>
      </c>
      <c r="AE57" s="101">
        <f>IFERROR(INDEX(CAPEX_Input!$G:$BW,MATCH($B57,CAPEX_Input!$B:$B,0),MATCH(AE$2,CAPEX_Input!$G$2:$BW$2,0)),0)*AE$4*$D$47</f>
        <v>0</v>
      </c>
      <c r="AF57" s="101">
        <f>IFERROR(INDEX(CAPEX_Input!$G:$BW,MATCH($B57,CAPEX_Input!$B:$B,0),MATCH(AF$2,CAPEX_Input!$G$2:$BW$2,0)),0)*AF$4*$D$47</f>
        <v>0</v>
      </c>
      <c r="AG57" s="101">
        <f>IFERROR(INDEX(CAPEX_Input!$G:$BW,MATCH($B57,CAPEX_Input!$B:$B,0),MATCH(AG$2,CAPEX_Input!$G$2:$BW$2,0)),0)*AG$4*$D$47</f>
        <v>0</v>
      </c>
      <c r="AH57" s="101">
        <f>IFERROR(INDEX(CAPEX_Input!$G:$BW,MATCH($B57,CAPEX_Input!$B:$B,0),MATCH(AH$2,CAPEX_Input!$G$2:$BW$2,0)),0)*AH$4*$D$47</f>
        <v>0</v>
      </c>
      <c r="AI57" s="101">
        <f>IFERROR(INDEX(CAPEX_Input!$G:$BW,MATCH($B57,CAPEX_Input!$B:$B,0),MATCH(AI$2,CAPEX_Input!$G$2:$BW$2,0)),0)*AI$4*$D$47</f>
        <v>0</v>
      </c>
      <c r="AJ57" s="101">
        <f>IFERROR(INDEX(CAPEX_Input!$G:$BW,MATCH($B57,CAPEX_Input!$B:$B,0),MATCH(AJ$2,CAPEX_Input!$G$2:$BW$2,0)),0)*AJ$4*$D$47</f>
        <v>0</v>
      </c>
      <c r="AK57" s="101">
        <f>IFERROR(INDEX(CAPEX_Input!$G:$BW,MATCH($B57,CAPEX_Input!$B:$B,0),MATCH(AK$2,CAPEX_Input!$G$2:$BW$2,0)),0)*AK$4*$D$47</f>
        <v>0</v>
      </c>
      <c r="AL57" s="101">
        <f>IFERROR(INDEX(CAPEX_Input!$G:$BW,MATCH($B57,CAPEX_Input!$B:$B,0),MATCH(AL$2,CAPEX_Input!$G$2:$BW$2,0)),0)*AL$4*$D$47</f>
        <v>0</v>
      </c>
      <c r="AM57" s="101">
        <f>IFERROR(INDEX(CAPEX_Input!$G:$BW,MATCH($B57,CAPEX_Input!$B:$B,0),MATCH(AM$2,CAPEX_Input!$G$2:$BW$2,0)),0)*AM$4*$D$47</f>
        <v>0</v>
      </c>
      <c r="AN57" s="101">
        <f>IFERROR(INDEX(CAPEX_Input!$G:$BW,MATCH($B57,CAPEX_Input!$B:$B,0),MATCH(AN$2,CAPEX_Input!$G$2:$BW$2,0)),0)*AN$4*$D$47</f>
        <v>0</v>
      </c>
      <c r="AO57" s="101">
        <f>IFERROR(INDEX(CAPEX_Input!$G:$BW,MATCH($B57,CAPEX_Input!$B:$B,0),MATCH(AO$2,CAPEX_Input!$G$2:$BW$2,0)),0)*AO$4*$D$47</f>
        <v>0</v>
      </c>
      <c r="AP57" s="101">
        <f>IFERROR(INDEX(CAPEX_Input!$G:$BW,MATCH($B57,CAPEX_Input!$B:$B,0),MATCH(AP$2,CAPEX_Input!$G$2:$BW$2,0)),0)*AP$4*$D$47</f>
        <v>0</v>
      </c>
      <c r="AQ57" s="101">
        <f>IFERROR(INDEX(CAPEX_Input!$G:$BW,MATCH($B57,CAPEX_Input!$B:$B,0),MATCH(AQ$2,CAPEX_Input!$G$2:$BW$2,0)),0)*AQ$4*$D$47</f>
        <v>0</v>
      </c>
      <c r="AR57" s="101">
        <f>IFERROR(INDEX(CAPEX_Input!$G:$BW,MATCH($B57,CAPEX_Input!$B:$B,0),MATCH(AR$2,CAPEX_Input!$G$2:$BW$2,0)),0)*AR$4*$D$47</f>
        <v>0</v>
      </c>
      <c r="AS57" s="101">
        <f>IFERROR(INDEX(CAPEX_Input!$G:$BW,MATCH($B57,CAPEX_Input!$B:$B,0),MATCH(AS$2,CAPEX_Input!$G$2:$BW$2,0)),0)*AS$4*$D$47</f>
        <v>0</v>
      </c>
      <c r="AT57" s="101">
        <f>IFERROR(INDEX(CAPEX_Input!$G:$BW,MATCH($B57,CAPEX_Input!$B:$B,0),MATCH(AT$2,CAPEX_Input!$G$2:$BW$2,0)),0)*AT$4*$D$47</f>
        <v>0</v>
      </c>
      <c r="AU57" s="101">
        <f>IFERROR(INDEX(CAPEX_Input!$G:$BW,MATCH($B57,CAPEX_Input!$B:$B,0),MATCH(AU$2,CAPEX_Input!$G$2:$BW$2,0)),0)*AU$4*$D$47</f>
        <v>0</v>
      </c>
      <c r="AV57" s="101">
        <f>IFERROR(INDEX(CAPEX_Input!$G:$BW,MATCH($B57,CAPEX_Input!$B:$B,0),MATCH(AV$2,CAPEX_Input!$G$2:$BW$2,0)),0)*AV$4*$D$47</f>
        <v>0</v>
      </c>
      <c r="AW57" s="101">
        <f>IFERROR(INDEX(CAPEX_Input!$G:$BW,MATCH($B57,CAPEX_Input!$B:$B,0),MATCH(AW$2,CAPEX_Input!$G$2:$BW$2,0)),0)*AW$4*$D$47</f>
        <v>0</v>
      </c>
      <c r="AX57" s="101">
        <f>IFERROR(INDEX(CAPEX_Input!$G:$BW,MATCH($B57,CAPEX_Input!$B:$B,0),MATCH(AX$2,CAPEX_Input!$G$2:$BW$2,0)),0)*AX$4*$D$47</f>
        <v>0</v>
      </c>
      <c r="AY57" s="101">
        <f>IFERROR(INDEX(CAPEX_Input!$G:$BW,MATCH($B57,CAPEX_Input!$B:$B,0),MATCH(AY$2,CAPEX_Input!$G$2:$BW$2,0)),0)*AY$4*$D$47</f>
        <v>0</v>
      </c>
      <c r="AZ57" s="101">
        <f>IFERROR(INDEX(CAPEX_Input!$G:$BW,MATCH($B57,CAPEX_Input!$B:$B,0),MATCH(AZ$2,CAPEX_Input!$G$2:$BW$2,0)),0)*AZ$4*$D$47</f>
        <v>0</v>
      </c>
      <c r="BA57" s="101">
        <f>IFERROR(INDEX(CAPEX_Input!$G:$BW,MATCH($B57,CAPEX_Input!$B:$B,0),MATCH(BA$2,CAPEX_Input!$G$2:$BW$2,0)),0)*BA$4*$D$47</f>
        <v>0</v>
      </c>
      <c r="BB57" s="101">
        <f>IFERROR(INDEX(CAPEX_Input!$G:$BW,MATCH($B57,CAPEX_Input!$B:$B,0),MATCH(BB$2,CAPEX_Input!$G$2:$BW$2,0)),0)*BB$4*$D$47</f>
        <v>0</v>
      </c>
      <c r="BC57" s="101">
        <f>IFERROR(INDEX(CAPEX_Input!$G:$BW,MATCH($B57,CAPEX_Input!$B:$B,0),MATCH(BC$2,CAPEX_Input!$G$2:$BW$2,0)),0)*BC$4*$D$47</f>
        <v>0</v>
      </c>
      <c r="BD57" s="101">
        <f>IFERROR(INDEX(CAPEX_Input!$G:$BW,MATCH($B57,CAPEX_Input!$B:$B,0),MATCH(BD$2,CAPEX_Input!$G$2:$BW$2,0)),0)*BD$4*$D$47</f>
        <v>0</v>
      </c>
      <c r="BE57" s="101">
        <f>IFERROR(INDEX(CAPEX_Input!$G:$BW,MATCH($B57,CAPEX_Input!$B:$B,0),MATCH(BE$2,CAPEX_Input!$G$2:$BW$2,0)),0)*BE$4*$D$47</f>
        <v>0</v>
      </c>
      <c r="BF57" s="101">
        <f>IFERROR(INDEX(CAPEX_Input!$G:$BW,MATCH($B57,CAPEX_Input!$B:$B,0),MATCH(BF$2,CAPEX_Input!$G$2:$BW$2,0)),0)*BF$4*$D$47</f>
        <v>0</v>
      </c>
      <c r="BG57" s="101">
        <f>IFERROR(INDEX(CAPEX_Input!$G:$BW,MATCH($B57,CAPEX_Input!$B:$B,0),MATCH(BG$2,CAPEX_Input!$G$2:$BW$2,0)),0)*BG$4*$D$47</f>
        <v>0</v>
      </c>
      <c r="BH57" s="101">
        <f>IFERROR(INDEX(CAPEX_Input!$G:$BW,MATCH($B57,CAPEX_Input!$B:$B,0),MATCH(BH$2,CAPEX_Input!$G$2:$BW$2,0)),0)*BH$4*$D$47</f>
        <v>0</v>
      </c>
      <c r="BI57" s="101">
        <f>IFERROR(INDEX(CAPEX_Input!$G:$BW,MATCH($B57,CAPEX_Input!$B:$B,0),MATCH(BI$2,CAPEX_Input!$G$2:$BW$2,0)),0)*BI$4*$D$47</f>
        <v>0</v>
      </c>
      <c r="BJ57" s="101">
        <f>IFERROR(INDEX(CAPEX_Input!$G:$BW,MATCH($B57,CAPEX_Input!$B:$B,0),MATCH(BJ$2,CAPEX_Input!$G$2:$BW$2,0)),0)*BJ$4*$D$47</f>
        <v>0</v>
      </c>
      <c r="BK57" s="101">
        <f>IFERROR(INDEX(CAPEX_Input!$G:$BW,MATCH($B57,CAPEX_Input!$B:$B,0),MATCH(BK$2,CAPEX_Input!$G$2:$BW$2,0)),0)*BK$4*$D$47</f>
        <v>0</v>
      </c>
      <c r="BL57" s="101">
        <f>IFERROR(INDEX(CAPEX_Input!$G:$BW,MATCH($B57,CAPEX_Input!$B:$B,0),MATCH(BL$2,CAPEX_Input!$G$2:$BW$2,0)),0)*BL$4*$D$47</f>
        <v>0</v>
      </c>
    </row>
    <row r="58" spans="1:64" outlineLevel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</row>
    <row r="59" spans="1:64" outlineLevel="1">
      <c r="A59" s="53" t="s">
        <v>1557</v>
      </c>
      <c r="B59" s="53"/>
      <c r="C59" s="53"/>
      <c r="D59" s="53"/>
      <c r="E59" s="53"/>
      <c r="F59" s="53"/>
      <c r="G59" s="53"/>
      <c r="H59" s="53"/>
      <c r="I59" s="137">
        <f t="shared" ref="I59:I64" si="33">SUM(AD59:BL59)</f>
        <v>26971655.653903142</v>
      </c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137">
        <f t="shared" ref="AD59:BL59" si="34">SUBTOTAL(9,AD60:AD64)</f>
        <v>387480.83546539338</v>
      </c>
      <c r="AE59" s="137">
        <f t="shared" si="34"/>
        <v>7376327.1461096611</v>
      </c>
      <c r="AF59" s="137">
        <f t="shared" si="34"/>
        <v>14944031.333734026</v>
      </c>
      <c r="AG59" s="137">
        <f t="shared" si="34"/>
        <v>0</v>
      </c>
      <c r="AH59" s="137">
        <f t="shared" si="34"/>
        <v>0</v>
      </c>
      <c r="AI59" s="137">
        <f t="shared" si="34"/>
        <v>0</v>
      </c>
      <c r="AJ59" s="137">
        <f t="shared" si="34"/>
        <v>0</v>
      </c>
      <c r="AK59" s="137">
        <f t="shared" si="34"/>
        <v>0</v>
      </c>
      <c r="AL59" s="137">
        <f t="shared" si="34"/>
        <v>0</v>
      </c>
      <c r="AM59" s="137">
        <f t="shared" si="34"/>
        <v>0</v>
      </c>
      <c r="AN59" s="137">
        <f t="shared" si="34"/>
        <v>0</v>
      </c>
      <c r="AO59" s="137">
        <f t="shared" si="34"/>
        <v>0</v>
      </c>
      <c r="AP59" s="137">
        <f t="shared" si="34"/>
        <v>0</v>
      </c>
      <c r="AQ59" s="137">
        <f t="shared" si="34"/>
        <v>0</v>
      </c>
      <c r="AR59" s="137">
        <f t="shared" si="34"/>
        <v>1819099.169308749</v>
      </c>
      <c r="AS59" s="137">
        <f t="shared" si="34"/>
        <v>0</v>
      </c>
      <c r="AT59" s="137">
        <f t="shared" si="34"/>
        <v>0</v>
      </c>
      <c r="AU59" s="137">
        <f t="shared" si="34"/>
        <v>0</v>
      </c>
      <c r="AV59" s="137">
        <f t="shared" si="34"/>
        <v>0</v>
      </c>
      <c r="AW59" s="137">
        <f t="shared" si="34"/>
        <v>0</v>
      </c>
      <c r="AX59" s="137">
        <f t="shared" si="34"/>
        <v>0</v>
      </c>
      <c r="AY59" s="137">
        <f t="shared" si="34"/>
        <v>0</v>
      </c>
      <c r="AZ59" s="137">
        <f t="shared" si="34"/>
        <v>0</v>
      </c>
      <c r="BA59" s="137">
        <f t="shared" si="34"/>
        <v>0</v>
      </c>
      <c r="BB59" s="137">
        <f t="shared" si="34"/>
        <v>2444717.1692853142</v>
      </c>
      <c r="BC59" s="137">
        <f t="shared" si="34"/>
        <v>0</v>
      </c>
      <c r="BD59" s="137">
        <f t="shared" si="34"/>
        <v>0</v>
      </c>
      <c r="BE59" s="137">
        <f t="shared" si="34"/>
        <v>0</v>
      </c>
      <c r="BF59" s="137">
        <f t="shared" si="34"/>
        <v>0</v>
      </c>
      <c r="BG59" s="137">
        <f t="shared" si="34"/>
        <v>0</v>
      </c>
      <c r="BH59" s="137">
        <f t="shared" si="34"/>
        <v>0</v>
      </c>
      <c r="BI59" s="137">
        <f t="shared" si="34"/>
        <v>0</v>
      </c>
      <c r="BJ59" s="137">
        <f t="shared" si="34"/>
        <v>0</v>
      </c>
      <c r="BK59" s="137">
        <f t="shared" si="34"/>
        <v>0</v>
      </c>
      <c r="BL59" s="137">
        <f t="shared" si="34"/>
        <v>0</v>
      </c>
    </row>
    <row r="60" spans="1:64" outlineLevel="2">
      <c r="A60" s="32" t="s">
        <v>1515</v>
      </c>
      <c r="B60" s="99" t="s">
        <v>847</v>
      </c>
      <c r="C60"/>
      <c r="D60" s="54"/>
      <c r="E60" s="54"/>
      <c r="F60" s="54"/>
      <c r="G60" s="54"/>
      <c r="H60" s="54"/>
      <c r="I60" s="289">
        <f t="shared" si="33"/>
        <v>387480.83546539338</v>
      </c>
      <c r="J60" s="54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 s="101">
        <f>IFERROR(INDEX(CAPEX_Input!$G:$BW,MATCH($B60,CAPEX_Input!$B:$B,0),MATCH(AD$2,CAPEX_Input!$G$2:$BW$2,0)),0)*AD$4*$D$47</f>
        <v>387480.83546539338</v>
      </c>
      <c r="AE60" s="101">
        <f>IFERROR(INDEX(CAPEX_Input!$G:$BW,MATCH($B60,CAPEX_Input!$B:$B,0),MATCH(AE$2,CAPEX_Input!$G$2:$BW$2,0)),0)*AE$4*$D$47</f>
        <v>0</v>
      </c>
      <c r="AF60" s="101">
        <f>IFERROR(INDEX(CAPEX_Input!$G:$BW,MATCH($B60,CAPEX_Input!$B:$B,0),MATCH(AF$2,CAPEX_Input!$G$2:$BW$2,0)),0)*AF$4*$D$47</f>
        <v>0</v>
      </c>
      <c r="AG60" s="101">
        <f>IFERROR(INDEX(CAPEX_Input!$G:$BW,MATCH($B60,CAPEX_Input!$B:$B,0),MATCH(AG$2,CAPEX_Input!$G$2:$BW$2,0)),0)*AG$4*$D$47</f>
        <v>0</v>
      </c>
      <c r="AH60" s="101">
        <f>IFERROR(INDEX(CAPEX_Input!$G:$BW,MATCH($B60,CAPEX_Input!$B:$B,0),MATCH(AH$2,CAPEX_Input!$G$2:$BW$2,0)),0)*AH$4*$D$47</f>
        <v>0</v>
      </c>
      <c r="AI60" s="101">
        <f>IFERROR(INDEX(CAPEX_Input!$G:$BW,MATCH($B60,CAPEX_Input!$B:$B,0),MATCH(AI$2,CAPEX_Input!$G$2:$BW$2,0)),0)*AI$4*$D$47</f>
        <v>0</v>
      </c>
      <c r="AJ60" s="101">
        <f>IFERROR(INDEX(CAPEX_Input!$G:$BW,MATCH($B60,CAPEX_Input!$B:$B,0),MATCH(AJ$2,CAPEX_Input!$G$2:$BW$2,0)),0)*AJ$4*$D$47</f>
        <v>0</v>
      </c>
      <c r="AK60" s="101">
        <f>IFERROR(INDEX(CAPEX_Input!$G:$BW,MATCH($B60,CAPEX_Input!$B:$B,0),MATCH(AK$2,CAPEX_Input!$G$2:$BW$2,0)),0)*AK$4*$D$47</f>
        <v>0</v>
      </c>
      <c r="AL60" s="101">
        <f>IFERROR(INDEX(CAPEX_Input!$G:$BW,MATCH($B60,CAPEX_Input!$B:$B,0),MATCH(AL$2,CAPEX_Input!$G$2:$BW$2,0)),0)*AL$4*$D$47</f>
        <v>0</v>
      </c>
      <c r="AM60" s="101">
        <f>IFERROR(INDEX(CAPEX_Input!$G:$BW,MATCH($B60,CAPEX_Input!$B:$B,0),MATCH(AM$2,CAPEX_Input!$G$2:$BW$2,0)),0)*AM$4*$D$47</f>
        <v>0</v>
      </c>
      <c r="AN60" s="101">
        <f>IFERROR(INDEX(CAPEX_Input!$G:$BW,MATCH($B60,CAPEX_Input!$B:$B,0),MATCH(AN$2,CAPEX_Input!$G$2:$BW$2,0)),0)*AN$4*$D$47</f>
        <v>0</v>
      </c>
      <c r="AO60" s="101">
        <f>IFERROR(INDEX(CAPEX_Input!$G:$BW,MATCH($B60,CAPEX_Input!$B:$B,0),MATCH(AO$2,CAPEX_Input!$G$2:$BW$2,0)),0)*AO$4*$D$47</f>
        <v>0</v>
      </c>
      <c r="AP60" s="101">
        <f>IFERROR(INDEX(CAPEX_Input!$G:$BW,MATCH($B60,CAPEX_Input!$B:$B,0),MATCH(AP$2,CAPEX_Input!$G$2:$BW$2,0)),0)*AP$4*$D$47</f>
        <v>0</v>
      </c>
      <c r="AQ60" s="101">
        <f>IFERROR(INDEX(CAPEX_Input!$G:$BW,MATCH($B60,CAPEX_Input!$B:$B,0),MATCH(AQ$2,CAPEX_Input!$G$2:$BW$2,0)),0)*AQ$4*$D$47</f>
        <v>0</v>
      </c>
      <c r="AR60" s="101">
        <f>IFERROR(INDEX(CAPEX_Input!$G:$BW,MATCH($B60,CAPEX_Input!$B:$B,0),MATCH(AR$2,CAPEX_Input!$G$2:$BW$2,0)),0)*AR$4*$D$47</f>
        <v>0</v>
      </c>
      <c r="AS60" s="101">
        <f>IFERROR(INDEX(CAPEX_Input!$G:$BW,MATCH($B60,CAPEX_Input!$B:$B,0),MATCH(AS$2,CAPEX_Input!$G$2:$BW$2,0)),0)*AS$4*$D$47</f>
        <v>0</v>
      </c>
      <c r="AT60" s="101">
        <f>IFERROR(INDEX(CAPEX_Input!$G:$BW,MATCH($B60,CAPEX_Input!$B:$B,0),MATCH(AT$2,CAPEX_Input!$G$2:$BW$2,0)),0)*AT$4*$D$47</f>
        <v>0</v>
      </c>
      <c r="AU60" s="101">
        <f>IFERROR(INDEX(CAPEX_Input!$G:$BW,MATCH($B60,CAPEX_Input!$B:$B,0),MATCH(AU$2,CAPEX_Input!$G$2:$BW$2,0)),0)*AU$4*$D$47</f>
        <v>0</v>
      </c>
      <c r="AV60" s="101">
        <f>IFERROR(INDEX(CAPEX_Input!$G:$BW,MATCH($B60,CAPEX_Input!$B:$B,0),MATCH(AV$2,CAPEX_Input!$G$2:$BW$2,0)),0)*AV$4*$D$47</f>
        <v>0</v>
      </c>
      <c r="AW60" s="101">
        <f>IFERROR(INDEX(CAPEX_Input!$G:$BW,MATCH($B60,CAPEX_Input!$B:$B,0),MATCH(AW$2,CAPEX_Input!$G$2:$BW$2,0)),0)*AW$4*$D$47</f>
        <v>0</v>
      </c>
      <c r="AX60" s="101">
        <f>IFERROR(INDEX(CAPEX_Input!$G:$BW,MATCH($B60,CAPEX_Input!$B:$B,0),MATCH(AX$2,CAPEX_Input!$G$2:$BW$2,0)),0)*AX$4*$D$47</f>
        <v>0</v>
      </c>
      <c r="AY60" s="101">
        <f>IFERROR(INDEX(CAPEX_Input!$G:$BW,MATCH($B60,CAPEX_Input!$B:$B,0),MATCH(AY$2,CAPEX_Input!$G$2:$BW$2,0)),0)*AY$4*$D$47</f>
        <v>0</v>
      </c>
      <c r="AZ60" s="101">
        <f>IFERROR(INDEX(CAPEX_Input!$G:$BW,MATCH($B60,CAPEX_Input!$B:$B,0),MATCH(AZ$2,CAPEX_Input!$G$2:$BW$2,0)),0)*AZ$4*$D$47</f>
        <v>0</v>
      </c>
      <c r="BA60" s="101">
        <f>IFERROR(INDEX(CAPEX_Input!$G:$BW,MATCH($B60,CAPEX_Input!$B:$B,0),MATCH(BA$2,CAPEX_Input!$G$2:$BW$2,0)),0)*BA$4*$D$47</f>
        <v>0</v>
      </c>
      <c r="BB60" s="101">
        <f>IFERROR(INDEX(CAPEX_Input!$G:$BW,MATCH($B60,CAPEX_Input!$B:$B,0),MATCH(BB$2,CAPEX_Input!$G$2:$BW$2,0)),0)*BB$4*$D$47</f>
        <v>0</v>
      </c>
      <c r="BC60" s="101">
        <f>IFERROR(INDEX(CAPEX_Input!$G:$BW,MATCH($B60,CAPEX_Input!$B:$B,0),MATCH(BC$2,CAPEX_Input!$G$2:$BW$2,0)),0)*BC$4*$D$47</f>
        <v>0</v>
      </c>
      <c r="BD60" s="101">
        <f>IFERROR(INDEX(CAPEX_Input!$G:$BW,MATCH($B60,CAPEX_Input!$B:$B,0),MATCH(BD$2,CAPEX_Input!$G$2:$BW$2,0)),0)*BD$4*$D$47</f>
        <v>0</v>
      </c>
      <c r="BE60" s="101">
        <f>IFERROR(INDEX(CAPEX_Input!$G:$BW,MATCH($B60,CAPEX_Input!$B:$B,0),MATCH(BE$2,CAPEX_Input!$G$2:$BW$2,0)),0)*BE$4*$D$47</f>
        <v>0</v>
      </c>
      <c r="BF60" s="101">
        <f>IFERROR(INDEX(CAPEX_Input!$G:$BW,MATCH($B60,CAPEX_Input!$B:$B,0),MATCH(BF$2,CAPEX_Input!$G$2:$BW$2,0)),0)*BF$4*$D$47</f>
        <v>0</v>
      </c>
      <c r="BG60" s="101">
        <f>IFERROR(INDEX(CAPEX_Input!$G:$BW,MATCH($B60,CAPEX_Input!$B:$B,0),MATCH(BG$2,CAPEX_Input!$G$2:$BW$2,0)),0)*BG$4*$D$47</f>
        <v>0</v>
      </c>
      <c r="BH60" s="101">
        <f>IFERROR(INDEX(CAPEX_Input!$G:$BW,MATCH($B60,CAPEX_Input!$B:$B,0),MATCH(BH$2,CAPEX_Input!$G$2:$BW$2,0)),0)*BH$4*$D$47</f>
        <v>0</v>
      </c>
      <c r="BI60" s="101">
        <f>IFERROR(INDEX(CAPEX_Input!$G:$BW,MATCH($B60,CAPEX_Input!$B:$B,0),MATCH(BI$2,CAPEX_Input!$G$2:$BW$2,0)),0)*BI$4*$D$47</f>
        <v>0</v>
      </c>
      <c r="BJ60" s="101">
        <f>IFERROR(INDEX(CAPEX_Input!$G:$BW,MATCH($B60,CAPEX_Input!$B:$B,0),MATCH(BJ$2,CAPEX_Input!$G$2:$BW$2,0)),0)*BJ$4*$D$47</f>
        <v>0</v>
      </c>
      <c r="BK60" s="101">
        <f>IFERROR(INDEX(CAPEX_Input!$G:$BW,MATCH($B60,CAPEX_Input!$B:$B,0),MATCH(BK$2,CAPEX_Input!$G$2:$BW$2,0)),0)*BK$4*$D$47</f>
        <v>0</v>
      </c>
      <c r="BL60" s="101">
        <f>IFERROR(INDEX(CAPEX_Input!$G:$BW,MATCH($B60,CAPEX_Input!$B:$B,0),MATCH(BL$2,CAPEX_Input!$G$2:$BW$2,0)),0)*BL$4*$D$47</f>
        <v>0</v>
      </c>
    </row>
    <row r="61" spans="1:64" outlineLevel="2">
      <c r="A61" s="32" t="s">
        <v>1571</v>
      </c>
      <c r="B61" s="99" t="s">
        <v>1004</v>
      </c>
      <c r="C61"/>
      <c r="D61" s="54"/>
      <c r="E61" s="54"/>
      <c r="F61" s="54"/>
      <c r="G61" s="54"/>
      <c r="H61" s="54"/>
      <c r="I61" s="289">
        <f t="shared" si="33"/>
        <v>18772752.586849086</v>
      </c>
      <c r="J61" s="54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 s="101">
        <f>IFERROR(INDEX(CAPEX_Input!$G:$BW,MATCH($B61,CAPEX_Input!$B:$B,0),MATCH(AD$2,CAPEX_Input!$G$2:$BW$2,0)),0)*AD$4*$D$47</f>
        <v>0</v>
      </c>
      <c r="AE61" s="101">
        <f>IFERROR(INDEX(CAPEX_Input!$G:$BW,MATCH($B61,CAPEX_Input!$B:$B,0),MATCH(AE$2,CAPEX_Input!$G$2:$BW$2,0)),0)*AE$4*$D$47</f>
        <v>7376327.1461096611</v>
      </c>
      <c r="AF61" s="101">
        <f>IFERROR(INDEX(CAPEX_Input!$G:$BW,MATCH($B61,CAPEX_Input!$B:$B,0),MATCH(AF$2,CAPEX_Input!$G$2:$BW$2,0)),0)*AF$4*$D$47</f>
        <v>11396425.440739425</v>
      </c>
      <c r="AG61" s="101">
        <f>IFERROR(INDEX(CAPEX_Input!$G:$BW,MATCH($B61,CAPEX_Input!$B:$B,0),MATCH(AG$2,CAPEX_Input!$G$2:$BW$2,0)),0)*AG$4*$D$47</f>
        <v>0</v>
      </c>
      <c r="AH61" s="101">
        <f>IFERROR(INDEX(CAPEX_Input!$G:$BW,MATCH($B61,CAPEX_Input!$B:$B,0),MATCH(AH$2,CAPEX_Input!$G$2:$BW$2,0)),0)*AH$4*$D$47</f>
        <v>0</v>
      </c>
      <c r="AI61" s="101">
        <f>IFERROR(INDEX(CAPEX_Input!$G:$BW,MATCH($B61,CAPEX_Input!$B:$B,0),MATCH(AI$2,CAPEX_Input!$G$2:$BW$2,0)),0)*AI$4*$D$47</f>
        <v>0</v>
      </c>
      <c r="AJ61" s="101">
        <f>IFERROR(INDEX(CAPEX_Input!$G:$BW,MATCH($B61,CAPEX_Input!$B:$B,0),MATCH(AJ$2,CAPEX_Input!$G$2:$BW$2,0)),0)*AJ$4*$D$47</f>
        <v>0</v>
      </c>
      <c r="AK61" s="101">
        <f>IFERROR(INDEX(CAPEX_Input!$G:$BW,MATCH($B61,CAPEX_Input!$B:$B,0),MATCH(AK$2,CAPEX_Input!$G$2:$BW$2,0)),0)*AK$4*$D$47</f>
        <v>0</v>
      </c>
      <c r="AL61" s="101">
        <f>IFERROR(INDEX(CAPEX_Input!$G:$BW,MATCH($B61,CAPEX_Input!$B:$B,0),MATCH(AL$2,CAPEX_Input!$G$2:$BW$2,0)),0)*AL$4*$D$47</f>
        <v>0</v>
      </c>
      <c r="AM61" s="101">
        <f>IFERROR(INDEX(CAPEX_Input!$G:$BW,MATCH($B61,CAPEX_Input!$B:$B,0),MATCH(AM$2,CAPEX_Input!$G$2:$BW$2,0)),0)*AM$4*$D$47</f>
        <v>0</v>
      </c>
      <c r="AN61" s="101">
        <f>IFERROR(INDEX(CAPEX_Input!$G:$BW,MATCH($B61,CAPEX_Input!$B:$B,0),MATCH(AN$2,CAPEX_Input!$G$2:$BW$2,0)),0)*AN$4*$D$47</f>
        <v>0</v>
      </c>
      <c r="AO61" s="101">
        <f>IFERROR(INDEX(CAPEX_Input!$G:$BW,MATCH($B61,CAPEX_Input!$B:$B,0),MATCH(AO$2,CAPEX_Input!$G$2:$BW$2,0)),0)*AO$4*$D$47</f>
        <v>0</v>
      </c>
      <c r="AP61" s="101">
        <f>IFERROR(INDEX(CAPEX_Input!$G:$BW,MATCH($B61,CAPEX_Input!$B:$B,0),MATCH(AP$2,CAPEX_Input!$G$2:$BW$2,0)),0)*AP$4*$D$47</f>
        <v>0</v>
      </c>
      <c r="AQ61" s="101">
        <f>IFERROR(INDEX(CAPEX_Input!$G:$BW,MATCH($B61,CAPEX_Input!$B:$B,0),MATCH(AQ$2,CAPEX_Input!$G$2:$BW$2,0)),0)*AQ$4*$D$47</f>
        <v>0</v>
      </c>
      <c r="AR61" s="101">
        <f>IFERROR(INDEX(CAPEX_Input!$G:$BW,MATCH($B61,CAPEX_Input!$B:$B,0),MATCH(AR$2,CAPEX_Input!$G$2:$BW$2,0)),0)*AR$4*$D$47</f>
        <v>0</v>
      </c>
      <c r="AS61" s="101">
        <f>IFERROR(INDEX(CAPEX_Input!$G:$BW,MATCH($B61,CAPEX_Input!$B:$B,0),MATCH(AS$2,CAPEX_Input!$G$2:$BW$2,0)),0)*AS$4*$D$47</f>
        <v>0</v>
      </c>
      <c r="AT61" s="101">
        <f>IFERROR(INDEX(CAPEX_Input!$G:$BW,MATCH($B61,CAPEX_Input!$B:$B,0),MATCH(AT$2,CAPEX_Input!$G$2:$BW$2,0)),0)*AT$4*$D$47</f>
        <v>0</v>
      </c>
      <c r="AU61" s="101">
        <f>IFERROR(INDEX(CAPEX_Input!$G:$BW,MATCH($B61,CAPEX_Input!$B:$B,0),MATCH(AU$2,CAPEX_Input!$G$2:$BW$2,0)),0)*AU$4*$D$47</f>
        <v>0</v>
      </c>
      <c r="AV61" s="101">
        <f>IFERROR(INDEX(CAPEX_Input!$G:$BW,MATCH($B61,CAPEX_Input!$B:$B,0),MATCH(AV$2,CAPEX_Input!$G$2:$BW$2,0)),0)*AV$4*$D$47</f>
        <v>0</v>
      </c>
      <c r="AW61" s="101">
        <f>IFERROR(INDEX(CAPEX_Input!$G:$BW,MATCH($B61,CAPEX_Input!$B:$B,0),MATCH(AW$2,CAPEX_Input!$G$2:$BW$2,0)),0)*AW$4*$D$47</f>
        <v>0</v>
      </c>
      <c r="AX61" s="101">
        <f>IFERROR(INDEX(CAPEX_Input!$G:$BW,MATCH($B61,CAPEX_Input!$B:$B,0),MATCH(AX$2,CAPEX_Input!$G$2:$BW$2,0)),0)*AX$4*$D$47</f>
        <v>0</v>
      </c>
      <c r="AY61" s="101">
        <f>IFERROR(INDEX(CAPEX_Input!$G:$BW,MATCH($B61,CAPEX_Input!$B:$B,0),MATCH(AY$2,CAPEX_Input!$G$2:$BW$2,0)),0)*AY$4*$D$47</f>
        <v>0</v>
      </c>
      <c r="AZ61" s="101">
        <f>IFERROR(INDEX(CAPEX_Input!$G:$BW,MATCH($B61,CAPEX_Input!$B:$B,0),MATCH(AZ$2,CAPEX_Input!$G$2:$BW$2,0)),0)*AZ$4*$D$47</f>
        <v>0</v>
      </c>
      <c r="BA61" s="101">
        <f>IFERROR(INDEX(CAPEX_Input!$G:$BW,MATCH($B61,CAPEX_Input!$B:$B,0),MATCH(BA$2,CAPEX_Input!$G$2:$BW$2,0)),0)*BA$4*$D$47</f>
        <v>0</v>
      </c>
      <c r="BB61" s="101">
        <f>IFERROR(INDEX(CAPEX_Input!$G:$BW,MATCH($B61,CAPEX_Input!$B:$B,0),MATCH(BB$2,CAPEX_Input!$G$2:$BW$2,0)),0)*BB$4*$D$47</f>
        <v>0</v>
      </c>
      <c r="BC61" s="101">
        <f>IFERROR(INDEX(CAPEX_Input!$G:$BW,MATCH($B61,CAPEX_Input!$B:$B,0),MATCH(BC$2,CAPEX_Input!$G$2:$BW$2,0)),0)*BC$4*$D$47</f>
        <v>0</v>
      </c>
      <c r="BD61" s="101">
        <f>IFERROR(INDEX(CAPEX_Input!$G:$BW,MATCH($B61,CAPEX_Input!$B:$B,0),MATCH(BD$2,CAPEX_Input!$G$2:$BW$2,0)),0)*BD$4*$D$47</f>
        <v>0</v>
      </c>
      <c r="BE61" s="101">
        <f>IFERROR(INDEX(CAPEX_Input!$G:$BW,MATCH($B61,CAPEX_Input!$B:$B,0),MATCH(BE$2,CAPEX_Input!$G$2:$BW$2,0)),0)*BE$4*$D$47</f>
        <v>0</v>
      </c>
      <c r="BF61" s="101">
        <f>IFERROR(INDEX(CAPEX_Input!$G:$BW,MATCH($B61,CAPEX_Input!$B:$B,0),MATCH(BF$2,CAPEX_Input!$G$2:$BW$2,0)),0)*BF$4*$D$47</f>
        <v>0</v>
      </c>
      <c r="BG61" s="101">
        <f>IFERROR(INDEX(CAPEX_Input!$G:$BW,MATCH($B61,CAPEX_Input!$B:$B,0),MATCH(BG$2,CAPEX_Input!$G$2:$BW$2,0)),0)*BG$4*$D$47</f>
        <v>0</v>
      </c>
      <c r="BH61" s="101">
        <f>IFERROR(INDEX(CAPEX_Input!$G:$BW,MATCH($B61,CAPEX_Input!$B:$B,0),MATCH(BH$2,CAPEX_Input!$G$2:$BW$2,0)),0)*BH$4*$D$47</f>
        <v>0</v>
      </c>
      <c r="BI61" s="101">
        <f>IFERROR(INDEX(CAPEX_Input!$G:$BW,MATCH($B61,CAPEX_Input!$B:$B,0),MATCH(BI$2,CAPEX_Input!$G$2:$BW$2,0)),0)*BI$4*$D$47</f>
        <v>0</v>
      </c>
      <c r="BJ61" s="101">
        <f>IFERROR(INDEX(CAPEX_Input!$G:$BW,MATCH($B61,CAPEX_Input!$B:$B,0),MATCH(BJ$2,CAPEX_Input!$G$2:$BW$2,0)),0)*BJ$4*$D$47</f>
        <v>0</v>
      </c>
      <c r="BK61" s="101">
        <f>IFERROR(INDEX(CAPEX_Input!$G:$BW,MATCH($B61,CAPEX_Input!$B:$B,0),MATCH(BK$2,CAPEX_Input!$G$2:$BW$2,0)),0)*BK$4*$D$47</f>
        <v>0</v>
      </c>
      <c r="BL61" s="101">
        <f>IFERROR(INDEX(CAPEX_Input!$G:$BW,MATCH($B61,CAPEX_Input!$B:$B,0),MATCH(BL$2,CAPEX_Input!$G$2:$BW$2,0)),0)*BL$4*$D$47</f>
        <v>0</v>
      </c>
    </row>
    <row r="62" spans="1:64" outlineLevel="2">
      <c r="A62" s="32" t="s">
        <v>1572</v>
      </c>
      <c r="B62" s="99" t="s">
        <v>1518</v>
      </c>
      <c r="C62"/>
      <c r="D62" s="54"/>
      <c r="E62" s="54"/>
      <c r="F62" s="54"/>
      <c r="G62" s="54"/>
      <c r="H62" s="54"/>
      <c r="I62" s="289">
        <f t="shared" si="33"/>
        <v>4263816.3385940632</v>
      </c>
      <c r="J62" s="54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 s="101">
        <f>IFERROR(INDEX(CAPEX_Input!$G:$BW,MATCH($B62,CAPEX_Input!$B:$B,0),MATCH(AD$2,CAPEX_Input!$G$2:$BW$2,0)),0)*AD$4*$D$47</f>
        <v>0</v>
      </c>
      <c r="AE62" s="101">
        <f>IFERROR(INDEX(CAPEX_Input!$G:$BW,MATCH($B62,CAPEX_Input!$B:$B,0),MATCH(AE$2,CAPEX_Input!$G$2:$BW$2,0)),0)*AE$4*$D$47</f>
        <v>0</v>
      </c>
      <c r="AF62" s="101">
        <f>IFERROR(INDEX(CAPEX_Input!$G:$BW,MATCH($B62,CAPEX_Input!$B:$B,0),MATCH(AF$2,CAPEX_Input!$G$2:$BW$2,0)),0)*AF$4*$D$47</f>
        <v>0</v>
      </c>
      <c r="AG62" s="101">
        <f>IFERROR(INDEX(CAPEX_Input!$G:$BW,MATCH($B62,CAPEX_Input!$B:$B,0),MATCH(AG$2,CAPEX_Input!$G$2:$BW$2,0)),0)*AG$4*$D$47</f>
        <v>0</v>
      </c>
      <c r="AH62" s="101">
        <f>IFERROR(INDEX(CAPEX_Input!$G:$BW,MATCH($B62,CAPEX_Input!$B:$B,0),MATCH(AH$2,CAPEX_Input!$G$2:$BW$2,0)),0)*AH$4*$D$47</f>
        <v>0</v>
      </c>
      <c r="AI62" s="101">
        <f>IFERROR(INDEX(CAPEX_Input!$G:$BW,MATCH($B62,CAPEX_Input!$B:$B,0),MATCH(AI$2,CAPEX_Input!$G$2:$BW$2,0)),0)*AI$4*$D$47</f>
        <v>0</v>
      </c>
      <c r="AJ62" s="101">
        <f>IFERROR(INDEX(CAPEX_Input!$G:$BW,MATCH($B62,CAPEX_Input!$B:$B,0),MATCH(AJ$2,CAPEX_Input!$G$2:$BW$2,0)),0)*AJ$4*$D$47</f>
        <v>0</v>
      </c>
      <c r="AK62" s="101">
        <f>IFERROR(INDEX(CAPEX_Input!$G:$BW,MATCH($B62,CAPEX_Input!$B:$B,0),MATCH(AK$2,CAPEX_Input!$G$2:$BW$2,0)),0)*AK$4*$D$47</f>
        <v>0</v>
      </c>
      <c r="AL62" s="101">
        <f>IFERROR(INDEX(CAPEX_Input!$G:$BW,MATCH($B62,CAPEX_Input!$B:$B,0),MATCH(AL$2,CAPEX_Input!$G$2:$BW$2,0)),0)*AL$4*$D$47</f>
        <v>0</v>
      </c>
      <c r="AM62" s="101">
        <f>IFERROR(INDEX(CAPEX_Input!$G:$BW,MATCH($B62,CAPEX_Input!$B:$B,0),MATCH(AM$2,CAPEX_Input!$G$2:$BW$2,0)),0)*AM$4*$D$47</f>
        <v>0</v>
      </c>
      <c r="AN62" s="101">
        <f>IFERROR(INDEX(CAPEX_Input!$G:$BW,MATCH($B62,CAPEX_Input!$B:$B,0),MATCH(AN$2,CAPEX_Input!$G$2:$BW$2,0)),0)*AN$4*$D$47</f>
        <v>0</v>
      </c>
      <c r="AO62" s="101">
        <f>IFERROR(INDEX(CAPEX_Input!$G:$BW,MATCH($B62,CAPEX_Input!$B:$B,0),MATCH(AO$2,CAPEX_Input!$G$2:$BW$2,0)),0)*AO$4*$D$47</f>
        <v>0</v>
      </c>
      <c r="AP62" s="101">
        <f>IFERROR(INDEX(CAPEX_Input!$G:$BW,MATCH($B62,CAPEX_Input!$B:$B,0),MATCH(AP$2,CAPEX_Input!$G$2:$BW$2,0)),0)*AP$4*$D$47</f>
        <v>0</v>
      </c>
      <c r="AQ62" s="101">
        <f>IFERROR(INDEX(CAPEX_Input!$G:$BW,MATCH($B62,CAPEX_Input!$B:$B,0),MATCH(AQ$2,CAPEX_Input!$G$2:$BW$2,0)),0)*AQ$4*$D$47</f>
        <v>0</v>
      </c>
      <c r="AR62" s="101">
        <f>IFERROR(INDEX(CAPEX_Input!$G:$BW,MATCH($B62,CAPEX_Input!$B:$B,0),MATCH(AR$2,CAPEX_Input!$G$2:$BW$2,0)),0)*AR$4*$D$47</f>
        <v>1819099.169308749</v>
      </c>
      <c r="AS62" s="101">
        <f>IFERROR(INDEX(CAPEX_Input!$G:$BW,MATCH($B62,CAPEX_Input!$B:$B,0),MATCH(AS$2,CAPEX_Input!$G$2:$BW$2,0)),0)*AS$4*$D$47</f>
        <v>0</v>
      </c>
      <c r="AT62" s="101">
        <f>IFERROR(INDEX(CAPEX_Input!$G:$BW,MATCH($B62,CAPEX_Input!$B:$B,0),MATCH(AT$2,CAPEX_Input!$G$2:$BW$2,0)),0)*AT$4*$D$47</f>
        <v>0</v>
      </c>
      <c r="AU62" s="101">
        <f>IFERROR(INDEX(CAPEX_Input!$G:$BW,MATCH($B62,CAPEX_Input!$B:$B,0),MATCH(AU$2,CAPEX_Input!$G$2:$BW$2,0)),0)*AU$4*$D$47</f>
        <v>0</v>
      </c>
      <c r="AV62" s="101">
        <f>IFERROR(INDEX(CAPEX_Input!$G:$BW,MATCH($B62,CAPEX_Input!$B:$B,0),MATCH(AV$2,CAPEX_Input!$G$2:$BW$2,0)),0)*AV$4*$D$47</f>
        <v>0</v>
      </c>
      <c r="AW62" s="101">
        <f>IFERROR(INDEX(CAPEX_Input!$G:$BW,MATCH($B62,CAPEX_Input!$B:$B,0),MATCH(AW$2,CAPEX_Input!$G$2:$BW$2,0)),0)*AW$4*$D$47</f>
        <v>0</v>
      </c>
      <c r="AX62" s="101">
        <f>IFERROR(INDEX(CAPEX_Input!$G:$BW,MATCH($B62,CAPEX_Input!$B:$B,0),MATCH(AX$2,CAPEX_Input!$G$2:$BW$2,0)),0)*AX$4*$D$47</f>
        <v>0</v>
      </c>
      <c r="AY62" s="101">
        <f>IFERROR(INDEX(CAPEX_Input!$G:$BW,MATCH($B62,CAPEX_Input!$B:$B,0),MATCH(AY$2,CAPEX_Input!$G$2:$BW$2,0)),0)*AY$4*$D$47</f>
        <v>0</v>
      </c>
      <c r="AZ62" s="101">
        <f>IFERROR(INDEX(CAPEX_Input!$G:$BW,MATCH($B62,CAPEX_Input!$B:$B,0),MATCH(AZ$2,CAPEX_Input!$G$2:$BW$2,0)),0)*AZ$4*$D$47</f>
        <v>0</v>
      </c>
      <c r="BA62" s="101">
        <f>IFERROR(INDEX(CAPEX_Input!$G:$BW,MATCH($B62,CAPEX_Input!$B:$B,0),MATCH(BA$2,CAPEX_Input!$G$2:$BW$2,0)),0)*BA$4*$D$47</f>
        <v>0</v>
      </c>
      <c r="BB62" s="101">
        <f>IFERROR(INDEX(CAPEX_Input!$G:$BW,MATCH($B62,CAPEX_Input!$B:$B,0),MATCH(BB$2,CAPEX_Input!$G$2:$BW$2,0)),0)*BB$4*$D$47</f>
        <v>2444717.1692853142</v>
      </c>
      <c r="BC62" s="101">
        <f>IFERROR(INDEX(CAPEX_Input!$G:$BW,MATCH($B62,CAPEX_Input!$B:$B,0),MATCH(BC$2,CAPEX_Input!$G$2:$BW$2,0)),0)*BC$4*$D$47</f>
        <v>0</v>
      </c>
      <c r="BD62" s="101">
        <f>IFERROR(INDEX(CAPEX_Input!$G:$BW,MATCH($B62,CAPEX_Input!$B:$B,0),MATCH(BD$2,CAPEX_Input!$G$2:$BW$2,0)),0)*BD$4*$D$47</f>
        <v>0</v>
      </c>
      <c r="BE62" s="101">
        <f>IFERROR(INDEX(CAPEX_Input!$G:$BW,MATCH($B62,CAPEX_Input!$B:$B,0),MATCH(BE$2,CAPEX_Input!$G$2:$BW$2,0)),0)*BE$4*$D$47</f>
        <v>0</v>
      </c>
      <c r="BF62" s="101">
        <f>IFERROR(INDEX(CAPEX_Input!$G:$BW,MATCH($B62,CAPEX_Input!$B:$B,0),MATCH(BF$2,CAPEX_Input!$G$2:$BW$2,0)),0)*BF$4*$D$47</f>
        <v>0</v>
      </c>
      <c r="BG62" s="101">
        <f>IFERROR(INDEX(CAPEX_Input!$G:$BW,MATCH($B62,CAPEX_Input!$B:$B,0),MATCH(BG$2,CAPEX_Input!$G$2:$BW$2,0)),0)*BG$4*$D$47</f>
        <v>0</v>
      </c>
      <c r="BH62" s="101">
        <f>IFERROR(INDEX(CAPEX_Input!$G:$BW,MATCH($B62,CAPEX_Input!$B:$B,0),MATCH(BH$2,CAPEX_Input!$G$2:$BW$2,0)),0)*BH$4*$D$47</f>
        <v>0</v>
      </c>
      <c r="BI62" s="101">
        <f>IFERROR(INDEX(CAPEX_Input!$G:$BW,MATCH($B62,CAPEX_Input!$B:$B,0),MATCH(BI$2,CAPEX_Input!$G$2:$BW$2,0)),0)*BI$4*$D$47</f>
        <v>0</v>
      </c>
      <c r="BJ62" s="101">
        <f>IFERROR(INDEX(CAPEX_Input!$G:$BW,MATCH($B62,CAPEX_Input!$B:$B,0),MATCH(BJ$2,CAPEX_Input!$G$2:$BW$2,0)),0)*BJ$4*$D$47</f>
        <v>0</v>
      </c>
      <c r="BK62" s="101">
        <f>IFERROR(INDEX(CAPEX_Input!$G:$BW,MATCH($B62,CAPEX_Input!$B:$B,0),MATCH(BK$2,CAPEX_Input!$G$2:$BW$2,0)),0)*BK$4*$D$47</f>
        <v>0</v>
      </c>
      <c r="BL62" s="101">
        <f>IFERROR(INDEX(CAPEX_Input!$G:$BW,MATCH($B62,CAPEX_Input!$B:$B,0),MATCH(BL$2,CAPEX_Input!$G$2:$BW$2,0)),0)*BL$4*$D$47</f>
        <v>0</v>
      </c>
    </row>
    <row r="63" spans="1:64" outlineLevel="2">
      <c r="A63" s="32" t="s">
        <v>773</v>
      </c>
      <c r="B63" s="99" t="s">
        <v>1519</v>
      </c>
      <c r="C63"/>
      <c r="D63" s="54"/>
      <c r="E63" s="54"/>
      <c r="F63" s="54"/>
      <c r="G63" s="54"/>
      <c r="H63" s="54"/>
      <c r="I63" s="289">
        <f t="shared" si="33"/>
        <v>3547605.8929946017</v>
      </c>
      <c r="J63" s="54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 s="101">
        <f>IFERROR(INDEX(CAPEX_Input!$G:$BW,MATCH($B63,CAPEX_Input!$B:$B,0),MATCH(AD$2,CAPEX_Input!$G$2:$BW$2,0)),0)*AD$4*$D$47</f>
        <v>0</v>
      </c>
      <c r="AE63" s="101">
        <f>IFERROR(INDEX(CAPEX_Input!$G:$BW,MATCH($B63,CAPEX_Input!$B:$B,0),MATCH(AE$2,CAPEX_Input!$G$2:$BW$2,0)),0)*AE$4*$D$47</f>
        <v>0</v>
      </c>
      <c r="AF63" s="101">
        <f>IFERROR(INDEX(CAPEX_Input!$G:$BW,MATCH($B63,CAPEX_Input!$B:$B,0),MATCH(AF$2,CAPEX_Input!$G$2:$BW$2,0)),0)*AF$4*$D$47</f>
        <v>3547605.8929946017</v>
      </c>
      <c r="AG63" s="101">
        <f>IFERROR(INDEX(CAPEX_Input!$G:$BW,MATCH($B63,CAPEX_Input!$B:$B,0),MATCH(AG$2,CAPEX_Input!$G$2:$BW$2,0)),0)*AG$4*$D$47</f>
        <v>0</v>
      </c>
      <c r="AH63" s="101">
        <f>IFERROR(INDEX(CAPEX_Input!$G:$BW,MATCH($B63,CAPEX_Input!$B:$B,0),MATCH(AH$2,CAPEX_Input!$G$2:$BW$2,0)),0)*AH$4*$D$47</f>
        <v>0</v>
      </c>
      <c r="AI63" s="101">
        <f>IFERROR(INDEX(CAPEX_Input!$G:$BW,MATCH($B63,CAPEX_Input!$B:$B,0),MATCH(AI$2,CAPEX_Input!$G$2:$BW$2,0)),0)*AI$4*$D$47</f>
        <v>0</v>
      </c>
      <c r="AJ63" s="101">
        <f>IFERROR(INDEX(CAPEX_Input!$G:$BW,MATCH($B63,CAPEX_Input!$B:$B,0),MATCH(AJ$2,CAPEX_Input!$G$2:$BW$2,0)),0)*AJ$4*$D$47</f>
        <v>0</v>
      </c>
      <c r="AK63" s="101">
        <f>IFERROR(INDEX(CAPEX_Input!$G:$BW,MATCH($B63,CAPEX_Input!$B:$B,0),MATCH(AK$2,CAPEX_Input!$G$2:$BW$2,0)),0)*AK$4*$D$47</f>
        <v>0</v>
      </c>
      <c r="AL63" s="101">
        <f>IFERROR(INDEX(CAPEX_Input!$G:$BW,MATCH($B63,CAPEX_Input!$B:$B,0),MATCH(AL$2,CAPEX_Input!$G$2:$BW$2,0)),0)*AL$4*$D$47</f>
        <v>0</v>
      </c>
      <c r="AM63" s="101">
        <f>IFERROR(INDEX(CAPEX_Input!$G:$BW,MATCH($B63,CAPEX_Input!$B:$B,0),MATCH(AM$2,CAPEX_Input!$G$2:$BW$2,0)),0)*AM$4*$D$47</f>
        <v>0</v>
      </c>
      <c r="AN63" s="101">
        <f>IFERROR(INDEX(CAPEX_Input!$G:$BW,MATCH($B63,CAPEX_Input!$B:$B,0),MATCH(AN$2,CAPEX_Input!$G$2:$BW$2,0)),0)*AN$4*$D$47</f>
        <v>0</v>
      </c>
      <c r="AO63" s="101">
        <f>IFERROR(INDEX(CAPEX_Input!$G:$BW,MATCH($B63,CAPEX_Input!$B:$B,0),MATCH(AO$2,CAPEX_Input!$G$2:$BW$2,0)),0)*AO$4*$D$47</f>
        <v>0</v>
      </c>
      <c r="AP63" s="101">
        <f>IFERROR(INDEX(CAPEX_Input!$G:$BW,MATCH($B63,CAPEX_Input!$B:$B,0),MATCH(AP$2,CAPEX_Input!$G$2:$BW$2,0)),0)*AP$4*$D$47</f>
        <v>0</v>
      </c>
      <c r="AQ63" s="101">
        <f>IFERROR(INDEX(CAPEX_Input!$G:$BW,MATCH($B63,CAPEX_Input!$B:$B,0),MATCH(AQ$2,CAPEX_Input!$G$2:$BW$2,0)),0)*AQ$4*$D$47</f>
        <v>0</v>
      </c>
      <c r="AR63" s="101">
        <f>IFERROR(INDEX(CAPEX_Input!$G:$BW,MATCH($B63,CAPEX_Input!$B:$B,0),MATCH(AR$2,CAPEX_Input!$G$2:$BW$2,0)),0)*AR$4*$D$47</f>
        <v>0</v>
      </c>
      <c r="AS63" s="101">
        <f>IFERROR(INDEX(CAPEX_Input!$G:$BW,MATCH($B63,CAPEX_Input!$B:$B,0),MATCH(AS$2,CAPEX_Input!$G$2:$BW$2,0)),0)*AS$4*$D$47</f>
        <v>0</v>
      </c>
      <c r="AT63" s="101">
        <f>IFERROR(INDEX(CAPEX_Input!$G:$BW,MATCH($B63,CAPEX_Input!$B:$B,0),MATCH(AT$2,CAPEX_Input!$G$2:$BW$2,0)),0)*AT$4*$D$47</f>
        <v>0</v>
      </c>
      <c r="AU63" s="101">
        <f>IFERROR(INDEX(CAPEX_Input!$G:$BW,MATCH($B63,CAPEX_Input!$B:$B,0),MATCH(AU$2,CAPEX_Input!$G$2:$BW$2,0)),0)*AU$4*$D$47</f>
        <v>0</v>
      </c>
      <c r="AV63" s="101">
        <f>IFERROR(INDEX(CAPEX_Input!$G:$BW,MATCH($B63,CAPEX_Input!$B:$B,0),MATCH(AV$2,CAPEX_Input!$G$2:$BW$2,0)),0)*AV$4*$D$47</f>
        <v>0</v>
      </c>
      <c r="AW63" s="101">
        <f>IFERROR(INDEX(CAPEX_Input!$G:$BW,MATCH($B63,CAPEX_Input!$B:$B,0),MATCH(AW$2,CAPEX_Input!$G$2:$BW$2,0)),0)*AW$4*$D$47</f>
        <v>0</v>
      </c>
      <c r="AX63" s="101">
        <f>IFERROR(INDEX(CAPEX_Input!$G:$BW,MATCH($B63,CAPEX_Input!$B:$B,0),MATCH(AX$2,CAPEX_Input!$G$2:$BW$2,0)),0)*AX$4*$D$47</f>
        <v>0</v>
      </c>
      <c r="AY63" s="101">
        <f>IFERROR(INDEX(CAPEX_Input!$G:$BW,MATCH($B63,CAPEX_Input!$B:$B,0),MATCH(AY$2,CAPEX_Input!$G$2:$BW$2,0)),0)*AY$4*$D$47</f>
        <v>0</v>
      </c>
      <c r="AZ63" s="101">
        <f>IFERROR(INDEX(CAPEX_Input!$G:$BW,MATCH($B63,CAPEX_Input!$B:$B,0),MATCH(AZ$2,CAPEX_Input!$G$2:$BW$2,0)),0)*AZ$4*$D$47</f>
        <v>0</v>
      </c>
      <c r="BA63" s="101">
        <f>IFERROR(INDEX(CAPEX_Input!$G:$BW,MATCH($B63,CAPEX_Input!$B:$B,0),MATCH(BA$2,CAPEX_Input!$G$2:$BW$2,0)),0)*BA$4*$D$47</f>
        <v>0</v>
      </c>
      <c r="BB63" s="101">
        <f>IFERROR(INDEX(CAPEX_Input!$G:$BW,MATCH($B63,CAPEX_Input!$B:$B,0),MATCH(BB$2,CAPEX_Input!$G$2:$BW$2,0)),0)*BB$4*$D$47</f>
        <v>0</v>
      </c>
      <c r="BC63" s="101">
        <f>IFERROR(INDEX(CAPEX_Input!$G:$BW,MATCH($B63,CAPEX_Input!$B:$B,0),MATCH(BC$2,CAPEX_Input!$G$2:$BW$2,0)),0)*BC$4*$D$47</f>
        <v>0</v>
      </c>
      <c r="BD63" s="101">
        <f>IFERROR(INDEX(CAPEX_Input!$G:$BW,MATCH($B63,CAPEX_Input!$B:$B,0),MATCH(BD$2,CAPEX_Input!$G$2:$BW$2,0)),0)*BD$4*$D$47</f>
        <v>0</v>
      </c>
      <c r="BE63" s="101">
        <f>IFERROR(INDEX(CAPEX_Input!$G:$BW,MATCH($B63,CAPEX_Input!$B:$B,0),MATCH(BE$2,CAPEX_Input!$G$2:$BW$2,0)),0)*BE$4*$D$47</f>
        <v>0</v>
      </c>
      <c r="BF63" s="101">
        <f>IFERROR(INDEX(CAPEX_Input!$G:$BW,MATCH($B63,CAPEX_Input!$B:$B,0),MATCH(BF$2,CAPEX_Input!$G$2:$BW$2,0)),0)*BF$4*$D$47</f>
        <v>0</v>
      </c>
      <c r="BG63" s="101">
        <f>IFERROR(INDEX(CAPEX_Input!$G:$BW,MATCH($B63,CAPEX_Input!$B:$B,0),MATCH(BG$2,CAPEX_Input!$G$2:$BW$2,0)),0)*BG$4*$D$47</f>
        <v>0</v>
      </c>
      <c r="BH63" s="101">
        <f>IFERROR(INDEX(CAPEX_Input!$G:$BW,MATCH($B63,CAPEX_Input!$B:$B,0),MATCH(BH$2,CAPEX_Input!$G$2:$BW$2,0)),0)*BH$4*$D$47</f>
        <v>0</v>
      </c>
      <c r="BI63" s="101">
        <f>IFERROR(INDEX(CAPEX_Input!$G:$BW,MATCH($B63,CAPEX_Input!$B:$B,0),MATCH(BI$2,CAPEX_Input!$G$2:$BW$2,0)),0)*BI$4*$D$47</f>
        <v>0</v>
      </c>
      <c r="BJ63" s="101">
        <f>IFERROR(INDEX(CAPEX_Input!$G:$BW,MATCH($B63,CAPEX_Input!$B:$B,0),MATCH(BJ$2,CAPEX_Input!$G$2:$BW$2,0)),0)*BJ$4*$D$47</f>
        <v>0</v>
      </c>
      <c r="BK63" s="101">
        <f>IFERROR(INDEX(CAPEX_Input!$G:$BW,MATCH($B63,CAPEX_Input!$B:$B,0),MATCH(BK$2,CAPEX_Input!$G$2:$BW$2,0)),0)*BK$4*$D$47</f>
        <v>0</v>
      </c>
      <c r="BL63" s="101">
        <f>IFERROR(INDEX(CAPEX_Input!$G:$BW,MATCH($B63,CAPEX_Input!$B:$B,0),MATCH(BL$2,CAPEX_Input!$G$2:$BW$2,0)),0)*BL$4*$D$47</f>
        <v>0</v>
      </c>
    </row>
    <row r="64" spans="1:64" outlineLevel="2">
      <c r="A64" s="32"/>
      <c r="B64" s="99"/>
      <c r="C64"/>
      <c r="D64" s="54"/>
      <c r="E64" s="54"/>
      <c r="F64" s="54"/>
      <c r="G64" s="54"/>
      <c r="H64" s="54"/>
      <c r="I64" s="289">
        <f t="shared" si="33"/>
        <v>0</v>
      </c>
      <c r="J64" s="5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 s="101">
        <f>IFERROR(INDEX(CAPEX_Input!$G:$BW,MATCH($B64,CAPEX_Input!$B:$B,0),MATCH(AD$2,CAPEX_Input!$G$2:$BW$2,0)),0)*AD$4*$D$47</f>
        <v>0</v>
      </c>
      <c r="AE64" s="101">
        <f>IFERROR(INDEX(CAPEX_Input!$G:$BW,MATCH($B64,CAPEX_Input!$B:$B,0),MATCH(AE$2,CAPEX_Input!$G$2:$BW$2,0)),0)*AE$4*$D$47</f>
        <v>0</v>
      </c>
      <c r="AF64" s="101">
        <f>IFERROR(INDEX(CAPEX_Input!$G:$BW,MATCH($B64,CAPEX_Input!$B:$B,0),MATCH(AF$2,CAPEX_Input!$G$2:$BW$2,0)),0)*AF$4*$D$47</f>
        <v>0</v>
      </c>
      <c r="AG64" s="101">
        <f>IFERROR(INDEX(CAPEX_Input!$G:$BW,MATCH($B64,CAPEX_Input!$B:$B,0),MATCH(AG$2,CAPEX_Input!$G$2:$BW$2,0)),0)*AG$4*$D$47</f>
        <v>0</v>
      </c>
      <c r="AH64" s="101">
        <f>IFERROR(INDEX(CAPEX_Input!$G:$BW,MATCH($B64,CAPEX_Input!$B:$B,0),MATCH(AH$2,CAPEX_Input!$G$2:$BW$2,0)),0)*AH$4*$D$47</f>
        <v>0</v>
      </c>
      <c r="AI64" s="101">
        <f>IFERROR(INDEX(CAPEX_Input!$G:$BW,MATCH($B64,CAPEX_Input!$B:$B,0),MATCH(AI$2,CAPEX_Input!$G$2:$BW$2,0)),0)*AI$4*$D$47</f>
        <v>0</v>
      </c>
      <c r="AJ64" s="101">
        <f>IFERROR(INDEX(CAPEX_Input!$G:$BW,MATCH($B64,CAPEX_Input!$B:$B,0),MATCH(AJ$2,CAPEX_Input!$G$2:$BW$2,0)),0)*AJ$4*$D$47</f>
        <v>0</v>
      </c>
      <c r="AK64" s="101">
        <f>IFERROR(INDEX(CAPEX_Input!$G:$BW,MATCH($B64,CAPEX_Input!$B:$B,0),MATCH(AK$2,CAPEX_Input!$G$2:$BW$2,0)),0)*AK$4*$D$47</f>
        <v>0</v>
      </c>
      <c r="AL64" s="101">
        <f>IFERROR(INDEX(CAPEX_Input!$G:$BW,MATCH($B64,CAPEX_Input!$B:$B,0),MATCH(AL$2,CAPEX_Input!$G$2:$BW$2,0)),0)*AL$4*$D$47</f>
        <v>0</v>
      </c>
      <c r="AM64" s="101">
        <f>IFERROR(INDEX(CAPEX_Input!$G:$BW,MATCH($B64,CAPEX_Input!$B:$B,0),MATCH(AM$2,CAPEX_Input!$G$2:$BW$2,0)),0)*AM$4*$D$47</f>
        <v>0</v>
      </c>
      <c r="AN64" s="101">
        <f>IFERROR(INDEX(CAPEX_Input!$G:$BW,MATCH($B64,CAPEX_Input!$B:$B,0),MATCH(AN$2,CAPEX_Input!$G$2:$BW$2,0)),0)*AN$4*$D$47</f>
        <v>0</v>
      </c>
      <c r="AO64" s="101">
        <f>IFERROR(INDEX(CAPEX_Input!$G:$BW,MATCH($B64,CAPEX_Input!$B:$B,0),MATCH(AO$2,CAPEX_Input!$G$2:$BW$2,0)),0)*AO$4*$D$47</f>
        <v>0</v>
      </c>
      <c r="AP64" s="101">
        <f>IFERROR(INDEX(CAPEX_Input!$G:$BW,MATCH($B64,CAPEX_Input!$B:$B,0),MATCH(AP$2,CAPEX_Input!$G$2:$BW$2,0)),0)*AP$4*$D$47</f>
        <v>0</v>
      </c>
      <c r="AQ64" s="101">
        <f>IFERROR(INDEX(CAPEX_Input!$G:$BW,MATCH($B64,CAPEX_Input!$B:$B,0),MATCH(AQ$2,CAPEX_Input!$G$2:$BW$2,0)),0)*AQ$4*$D$47</f>
        <v>0</v>
      </c>
      <c r="AR64" s="101">
        <f>IFERROR(INDEX(CAPEX_Input!$G:$BW,MATCH($B64,CAPEX_Input!$B:$B,0),MATCH(AR$2,CAPEX_Input!$G$2:$BW$2,0)),0)*AR$4*$D$47</f>
        <v>0</v>
      </c>
      <c r="AS64" s="101">
        <f>IFERROR(INDEX(CAPEX_Input!$G:$BW,MATCH($B64,CAPEX_Input!$B:$B,0),MATCH(AS$2,CAPEX_Input!$G$2:$BW$2,0)),0)*AS$4*$D$47</f>
        <v>0</v>
      </c>
      <c r="AT64" s="101">
        <f>IFERROR(INDEX(CAPEX_Input!$G:$BW,MATCH($B64,CAPEX_Input!$B:$B,0),MATCH(AT$2,CAPEX_Input!$G$2:$BW$2,0)),0)*AT$4*$D$47</f>
        <v>0</v>
      </c>
      <c r="AU64" s="101">
        <f>IFERROR(INDEX(CAPEX_Input!$G:$BW,MATCH($B64,CAPEX_Input!$B:$B,0),MATCH(AU$2,CAPEX_Input!$G$2:$BW$2,0)),0)*AU$4*$D$47</f>
        <v>0</v>
      </c>
      <c r="AV64" s="101">
        <f>IFERROR(INDEX(CAPEX_Input!$G:$BW,MATCH($B64,CAPEX_Input!$B:$B,0),MATCH(AV$2,CAPEX_Input!$G$2:$BW$2,0)),0)*AV$4*$D$47</f>
        <v>0</v>
      </c>
      <c r="AW64" s="101">
        <f>IFERROR(INDEX(CAPEX_Input!$G:$BW,MATCH($B64,CAPEX_Input!$B:$B,0),MATCH(AW$2,CAPEX_Input!$G$2:$BW$2,0)),0)*AW$4*$D$47</f>
        <v>0</v>
      </c>
      <c r="AX64" s="101">
        <f>IFERROR(INDEX(CAPEX_Input!$G:$BW,MATCH($B64,CAPEX_Input!$B:$B,0),MATCH(AX$2,CAPEX_Input!$G$2:$BW$2,0)),0)*AX$4*$D$47</f>
        <v>0</v>
      </c>
      <c r="AY64" s="101">
        <f>IFERROR(INDEX(CAPEX_Input!$G:$BW,MATCH($B64,CAPEX_Input!$B:$B,0),MATCH(AY$2,CAPEX_Input!$G$2:$BW$2,0)),0)*AY$4*$D$47</f>
        <v>0</v>
      </c>
      <c r="AZ64" s="101">
        <f>IFERROR(INDEX(CAPEX_Input!$G:$BW,MATCH($B64,CAPEX_Input!$B:$B,0),MATCH(AZ$2,CAPEX_Input!$G$2:$BW$2,0)),0)*AZ$4*$D$47</f>
        <v>0</v>
      </c>
      <c r="BA64" s="101">
        <f>IFERROR(INDEX(CAPEX_Input!$G:$BW,MATCH($B64,CAPEX_Input!$B:$B,0),MATCH(BA$2,CAPEX_Input!$G$2:$BW$2,0)),0)*BA$4*$D$47</f>
        <v>0</v>
      </c>
      <c r="BB64" s="101">
        <f>IFERROR(INDEX(CAPEX_Input!$G:$BW,MATCH($B64,CAPEX_Input!$B:$B,0),MATCH(BB$2,CAPEX_Input!$G$2:$BW$2,0)),0)*BB$4*$D$47</f>
        <v>0</v>
      </c>
      <c r="BC64" s="101">
        <f>IFERROR(INDEX(CAPEX_Input!$G:$BW,MATCH($B64,CAPEX_Input!$B:$B,0),MATCH(BC$2,CAPEX_Input!$G$2:$BW$2,0)),0)*BC$4*$D$47</f>
        <v>0</v>
      </c>
      <c r="BD64" s="101">
        <f>IFERROR(INDEX(CAPEX_Input!$G:$BW,MATCH($B64,CAPEX_Input!$B:$B,0),MATCH(BD$2,CAPEX_Input!$G$2:$BW$2,0)),0)*BD$4*$D$47</f>
        <v>0</v>
      </c>
      <c r="BE64" s="101">
        <f>IFERROR(INDEX(CAPEX_Input!$G:$BW,MATCH($B64,CAPEX_Input!$B:$B,0),MATCH(BE$2,CAPEX_Input!$G$2:$BW$2,0)),0)*BE$4*$D$47</f>
        <v>0</v>
      </c>
      <c r="BF64" s="101">
        <f>IFERROR(INDEX(CAPEX_Input!$G:$BW,MATCH($B64,CAPEX_Input!$B:$B,0),MATCH(BF$2,CAPEX_Input!$G$2:$BW$2,0)),0)*BF$4*$D$47</f>
        <v>0</v>
      </c>
      <c r="BG64" s="101">
        <f>IFERROR(INDEX(CAPEX_Input!$G:$BW,MATCH($B64,CAPEX_Input!$B:$B,0),MATCH(BG$2,CAPEX_Input!$G$2:$BW$2,0)),0)*BG$4*$D$47</f>
        <v>0</v>
      </c>
      <c r="BH64" s="101">
        <f>IFERROR(INDEX(CAPEX_Input!$G:$BW,MATCH($B64,CAPEX_Input!$B:$B,0),MATCH(BH$2,CAPEX_Input!$G$2:$BW$2,0)),0)*BH$4*$D$47</f>
        <v>0</v>
      </c>
      <c r="BI64" s="101">
        <f>IFERROR(INDEX(CAPEX_Input!$G:$BW,MATCH($B64,CAPEX_Input!$B:$B,0),MATCH(BI$2,CAPEX_Input!$G$2:$BW$2,0)),0)*BI$4*$D$47</f>
        <v>0</v>
      </c>
      <c r="BJ64" s="101">
        <f>IFERROR(INDEX(CAPEX_Input!$G:$BW,MATCH($B64,CAPEX_Input!$B:$B,0),MATCH(BJ$2,CAPEX_Input!$G$2:$BW$2,0)),0)*BJ$4*$D$47</f>
        <v>0</v>
      </c>
      <c r="BK64" s="101">
        <f>IFERROR(INDEX(CAPEX_Input!$G:$BW,MATCH($B64,CAPEX_Input!$B:$B,0),MATCH(BK$2,CAPEX_Input!$G$2:$BW$2,0)),0)*BK$4*$D$47</f>
        <v>0</v>
      </c>
      <c r="BL64" s="101">
        <f>IFERROR(INDEX(CAPEX_Input!$G:$BW,MATCH($B64,CAPEX_Input!$B:$B,0),MATCH(BL$2,CAPEX_Input!$G$2:$BW$2,0)),0)*BL$4*$D$47</f>
        <v>0</v>
      </c>
    </row>
    <row r="65" spans="1:64" outlineLevel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</row>
    <row r="66" spans="1:64" outlineLevel="1">
      <c r="A66" s="53" t="s">
        <v>764</v>
      </c>
      <c r="B66" s="53"/>
      <c r="C66" s="53"/>
      <c r="D66" s="53"/>
      <c r="E66" s="53"/>
      <c r="F66" s="53"/>
      <c r="G66" s="53"/>
      <c r="H66" s="53"/>
      <c r="I66" s="137">
        <f>SUM(AD66:BL66)</f>
        <v>36906.043069247469</v>
      </c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137">
        <f>SUM(AD67:AD68)</f>
        <v>36906.043069247469</v>
      </c>
      <c r="AE66" s="137">
        <f t="shared" ref="AE66:BL66" si="35">SUM(AE67:AE68)</f>
        <v>0</v>
      </c>
      <c r="AF66" s="137">
        <f t="shared" si="35"/>
        <v>0</v>
      </c>
      <c r="AG66" s="137">
        <f t="shared" si="35"/>
        <v>0</v>
      </c>
      <c r="AH66" s="137">
        <f t="shared" si="35"/>
        <v>0</v>
      </c>
      <c r="AI66" s="137">
        <f t="shared" si="35"/>
        <v>0</v>
      </c>
      <c r="AJ66" s="137">
        <f t="shared" si="35"/>
        <v>0</v>
      </c>
      <c r="AK66" s="137">
        <f t="shared" si="35"/>
        <v>0</v>
      </c>
      <c r="AL66" s="137">
        <f t="shared" si="35"/>
        <v>0</v>
      </c>
      <c r="AM66" s="137">
        <f t="shared" si="35"/>
        <v>0</v>
      </c>
      <c r="AN66" s="137">
        <f t="shared" si="35"/>
        <v>0</v>
      </c>
      <c r="AO66" s="137">
        <f t="shared" si="35"/>
        <v>0</v>
      </c>
      <c r="AP66" s="137">
        <f t="shared" si="35"/>
        <v>0</v>
      </c>
      <c r="AQ66" s="137">
        <f t="shared" si="35"/>
        <v>0</v>
      </c>
      <c r="AR66" s="137">
        <f t="shared" si="35"/>
        <v>0</v>
      </c>
      <c r="AS66" s="137">
        <f t="shared" si="35"/>
        <v>0</v>
      </c>
      <c r="AT66" s="137">
        <f t="shared" si="35"/>
        <v>0</v>
      </c>
      <c r="AU66" s="137">
        <f t="shared" si="35"/>
        <v>0</v>
      </c>
      <c r="AV66" s="137">
        <f t="shared" si="35"/>
        <v>0</v>
      </c>
      <c r="AW66" s="137">
        <f t="shared" si="35"/>
        <v>0</v>
      </c>
      <c r="AX66" s="137">
        <f t="shared" si="35"/>
        <v>0</v>
      </c>
      <c r="AY66" s="137">
        <f t="shared" si="35"/>
        <v>0</v>
      </c>
      <c r="AZ66" s="137">
        <f t="shared" si="35"/>
        <v>0</v>
      </c>
      <c r="BA66" s="137">
        <f t="shared" si="35"/>
        <v>0</v>
      </c>
      <c r="BB66" s="137">
        <f t="shared" si="35"/>
        <v>0</v>
      </c>
      <c r="BC66" s="137">
        <f t="shared" si="35"/>
        <v>0</v>
      </c>
      <c r="BD66" s="137">
        <f t="shared" si="35"/>
        <v>0</v>
      </c>
      <c r="BE66" s="137">
        <f t="shared" si="35"/>
        <v>0</v>
      </c>
      <c r="BF66" s="137">
        <f t="shared" si="35"/>
        <v>0</v>
      </c>
      <c r="BG66" s="137">
        <f t="shared" si="35"/>
        <v>0</v>
      </c>
      <c r="BH66" s="137">
        <f t="shared" si="35"/>
        <v>0</v>
      </c>
      <c r="BI66" s="137">
        <f t="shared" si="35"/>
        <v>0</v>
      </c>
      <c r="BJ66" s="137">
        <f t="shared" si="35"/>
        <v>0</v>
      </c>
      <c r="BK66" s="137">
        <f t="shared" si="35"/>
        <v>0</v>
      </c>
      <c r="BL66" s="137">
        <f t="shared" si="35"/>
        <v>0</v>
      </c>
    </row>
    <row r="67" spans="1:64" outlineLevel="2">
      <c r="A67" s="32" t="s">
        <v>1151</v>
      </c>
      <c r="B67" s="99" t="s">
        <v>1401</v>
      </c>
      <c r="C67"/>
      <c r="D67"/>
      <c r="E67"/>
      <c r="F67"/>
      <c r="G67"/>
      <c r="H67"/>
      <c r="I67" s="289">
        <f>SUM(AD67:BL67)</f>
        <v>36906.043069247469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 s="101">
        <f>IFERROR(INDEX(CAPEX_Input!$G:$BW,MATCH($B67,CAPEX_Input!$B:$B,0),MATCH(AD$2,CAPEX_Input!$G$2:$BW$2,0)),0)*AD$4*$D$47</f>
        <v>36906.043069247469</v>
      </c>
      <c r="AE67" s="101">
        <f>IFERROR(INDEX(CAPEX_Input!$G:$BW,MATCH($B67,CAPEX_Input!$B:$B,0),MATCH(AE$2,CAPEX_Input!$G$2:$BW$2,0)),0)*AE$4*$D$47</f>
        <v>0</v>
      </c>
      <c r="AF67" s="101">
        <f>IFERROR(INDEX(CAPEX_Input!$G:$BW,MATCH($B67,CAPEX_Input!$B:$B,0),MATCH(AF$2,CAPEX_Input!$G$2:$BW$2,0)),0)*AF$4*$D$47</f>
        <v>0</v>
      </c>
      <c r="AG67" s="101">
        <f>IFERROR(INDEX(CAPEX_Input!$G:$BW,MATCH($B67,CAPEX_Input!$B:$B,0),MATCH(AG$2,CAPEX_Input!$G$2:$BW$2,0)),0)*AG$4*$D$47</f>
        <v>0</v>
      </c>
      <c r="AH67" s="101">
        <f>IFERROR(INDEX(CAPEX_Input!$G:$BW,MATCH($B67,CAPEX_Input!$B:$B,0),MATCH(AH$2,CAPEX_Input!$G$2:$BW$2,0)),0)*AH$4*$D$47</f>
        <v>0</v>
      </c>
      <c r="AI67" s="101">
        <f>IFERROR(INDEX(CAPEX_Input!$G:$BW,MATCH($B67,CAPEX_Input!$B:$B,0),MATCH(AI$2,CAPEX_Input!$G$2:$BW$2,0)),0)*AI$4*$D$47</f>
        <v>0</v>
      </c>
      <c r="AJ67" s="101">
        <f>IFERROR(INDEX(CAPEX_Input!$G:$BW,MATCH($B67,CAPEX_Input!$B:$B,0),MATCH(AJ$2,CAPEX_Input!$G$2:$BW$2,0)),0)*AJ$4*$D$47</f>
        <v>0</v>
      </c>
      <c r="AK67" s="101">
        <f>IFERROR(INDEX(CAPEX_Input!$G:$BW,MATCH($B67,CAPEX_Input!$B:$B,0),MATCH(AK$2,CAPEX_Input!$G$2:$BW$2,0)),0)*AK$4*$D$47</f>
        <v>0</v>
      </c>
      <c r="AL67" s="101">
        <f>IFERROR(INDEX(CAPEX_Input!$G:$BW,MATCH($B67,CAPEX_Input!$B:$B,0),MATCH(AL$2,CAPEX_Input!$G$2:$BW$2,0)),0)*AL$4*$D$47</f>
        <v>0</v>
      </c>
      <c r="AM67" s="101">
        <f>IFERROR(INDEX(CAPEX_Input!$G:$BW,MATCH($B67,CAPEX_Input!$B:$B,0),MATCH(AM$2,CAPEX_Input!$G$2:$BW$2,0)),0)*AM$4*$D$47</f>
        <v>0</v>
      </c>
      <c r="AN67" s="101">
        <f>IFERROR(INDEX(CAPEX_Input!$G:$BW,MATCH($B67,CAPEX_Input!$B:$B,0),MATCH(AN$2,CAPEX_Input!$G$2:$BW$2,0)),0)*AN$4*$D$47</f>
        <v>0</v>
      </c>
      <c r="AO67" s="101">
        <f>IFERROR(INDEX(CAPEX_Input!$G:$BW,MATCH($B67,CAPEX_Input!$B:$B,0),MATCH(AO$2,CAPEX_Input!$G$2:$BW$2,0)),0)*AO$4*$D$47</f>
        <v>0</v>
      </c>
      <c r="AP67" s="101">
        <f>IFERROR(INDEX(CAPEX_Input!$G:$BW,MATCH($B67,CAPEX_Input!$B:$B,0),MATCH(AP$2,CAPEX_Input!$G$2:$BW$2,0)),0)*AP$4*$D$47</f>
        <v>0</v>
      </c>
      <c r="AQ67" s="101">
        <f>IFERROR(INDEX(CAPEX_Input!$G:$BW,MATCH($B67,CAPEX_Input!$B:$B,0),MATCH(AQ$2,CAPEX_Input!$G$2:$BW$2,0)),0)*AQ$4*$D$47</f>
        <v>0</v>
      </c>
      <c r="AR67" s="101">
        <f>IFERROR(INDEX(CAPEX_Input!$G:$BW,MATCH($B67,CAPEX_Input!$B:$B,0),MATCH(AR$2,CAPEX_Input!$G$2:$BW$2,0)),0)*AR$4*$D$47</f>
        <v>0</v>
      </c>
      <c r="AS67" s="101">
        <f>IFERROR(INDEX(CAPEX_Input!$G:$BW,MATCH($B67,CAPEX_Input!$B:$B,0),MATCH(AS$2,CAPEX_Input!$G$2:$BW$2,0)),0)*AS$4*$D$47</f>
        <v>0</v>
      </c>
      <c r="AT67" s="101">
        <f>IFERROR(INDEX(CAPEX_Input!$G:$BW,MATCH($B67,CAPEX_Input!$B:$B,0),MATCH(AT$2,CAPEX_Input!$G$2:$BW$2,0)),0)*AT$4*$D$47</f>
        <v>0</v>
      </c>
      <c r="AU67" s="101">
        <f>IFERROR(INDEX(CAPEX_Input!$G:$BW,MATCH($B67,CAPEX_Input!$B:$B,0),MATCH(AU$2,CAPEX_Input!$G$2:$BW$2,0)),0)*AU$4*$D$47</f>
        <v>0</v>
      </c>
      <c r="AV67" s="101">
        <f>IFERROR(INDEX(CAPEX_Input!$G:$BW,MATCH($B67,CAPEX_Input!$B:$B,0),MATCH(AV$2,CAPEX_Input!$G$2:$BW$2,0)),0)*AV$4*$D$47</f>
        <v>0</v>
      </c>
      <c r="AW67" s="101">
        <f>IFERROR(INDEX(CAPEX_Input!$G:$BW,MATCH($B67,CAPEX_Input!$B:$B,0),MATCH(AW$2,CAPEX_Input!$G$2:$BW$2,0)),0)*AW$4*$D$47</f>
        <v>0</v>
      </c>
      <c r="AX67" s="101">
        <f>IFERROR(INDEX(CAPEX_Input!$G:$BW,MATCH($B67,CAPEX_Input!$B:$B,0),MATCH(AX$2,CAPEX_Input!$G$2:$BW$2,0)),0)*AX$4*$D$47</f>
        <v>0</v>
      </c>
      <c r="AY67" s="101">
        <f>IFERROR(INDEX(CAPEX_Input!$G:$BW,MATCH($B67,CAPEX_Input!$B:$B,0),MATCH(AY$2,CAPEX_Input!$G$2:$BW$2,0)),0)*AY$4*$D$47</f>
        <v>0</v>
      </c>
      <c r="AZ67" s="101">
        <f>IFERROR(INDEX(CAPEX_Input!$G:$BW,MATCH($B67,CAPEX_Input!$B:$B,0),MATCH(AZ$2,CAPEX_Input!$G$2:$BW$2,0)),0)*AZ$4*$D$47</f>
        <v>0</v>
      </c>
      <c r="BA67" s="101">
        <f>IFERROR(INDEX(CAPEX_Input!$G:$BW,MATCH($B67,CAPEX_Input!$B:$B,0),MATCH(BA$2,CAPEX_Input!$G$2:$BW$2,0)),0)*BA$4*$D$47</f>
        <v>0</v>
      </c>
      <c r="BB67" s="101">
        <f>IFERROR(INDEX(CAPEX_Input!$G:$BW,MATCH($B67,CAPEX_Input!$B:$B,0),MATCH(BB$2,CAPEX_Input!$G$2:$BW$2,0)),0)*BB$4*$D$47</f>
        <v>0</v>
      </c>
      <c r="BC67" s="101">
        <f>IFERROR(INDEX(CAPEX_Input!$G:$BW,MATCH($B67,CAPEX_Input!$B:$B,0),MATCH(BC$2,CAPEX_Input!$G$2:$BW$2,0)),0)*BC$4*$D$47</f>
        <v>0</v>
      </c>
      <c r="BD67" s="101">
        <f>IFERROR(INDEX(CAPEX_Input!$G:$BW,MATCH($B67,CAPEX_Input!$B:$B,0),MATCH(BD$2,CAPEX_Input!$G$2:$BW$2,0)),0)*BD$4*$D$47</f>
        <v>0</v>
      </c>
      <c r="BE67" s="101">
        <f>IFERROR(INDEX(CAPEX_Input!$G:$BW,MATCH($B67,CAPEX_Input!$B:$B,0),MATCH(BE$2,CAPEX_Input!$G$2:$BW$2,0)),0)*BE$4*$D$47</f>
        <v>0</v>
      </c>
      <c r="BF67" s="101">
        <f>IFERROR(INDEX(CAPEX_Input!$G:$BW,MATCH($B67,CAPEX_Input!$B:$B,0),MATCH(BF$2,CAPEX_Input!$G$2:$BW$2,0)),0)*BF$4*$D$47</f>
        <v>0</v>
      </c>
      <c r="BG67" s="101">
        <f>IFERROR(INDEX(CAPEX_Input!$G:$BW,MATCH($B67,CAPEX_Input!$B:$B,0),MATCH(BG$2,CAPEX_Input!$G$2:$BW$2,0)),0)*BG$4*$D$47</f>
        <v>0</v>
      </c>
      <c r="BH67" s="101">
        <f>IFERROR(INDEX(CAPEX_Input!$G:$BW,MATCH($B67,CAPEX_Input!$B:$B,0),MATCH(BH$2,CAPEX_Input!$G$2:$BW$2,0)),0)*BH$4*$D$47</f>
        <v>0</v>
      </c>
      <c r="BI67" s="101">
        <f>IFERROR(INDEX(CAPEX_Input!$G:$BW,MATCH($B67,CAPEX_Input!$B:$B,0),MATCH(BI$2,CAPEX_Input!$G$2:$BW$2,0)),0)*BI$4*$D$47</f>
        <v>0</v>
      </c>
      <c r="BJ67" s="101">
        <f>IFERROR(INDEX(CAPEX_Input!$G:$BW,MATCH($B67,CAPEX_Input!$B:$B,0),MATCH(BJ$2,CAPEX_Input!$G$2:$BW$2,0)),0)*BJ$4*$D$47</f>
        <v>0</v>
      </c>
      <c r="BK67" s="101">
        <f>IFERROR(INDEX(CAPEX_Input!$G:$BW,MATCH($B67,CAPEX_Input!$B:$B,0),MATCH(BK$2,CAPEX_Input!$G$2:$BW$2,0)),0)*BK$4*$D$47</f>
        <v>0</v>
      </c>
      <c r="BL67" s="101">
        <f>IFERROR(INDEX(CAPEX_Input!$G:$BW,MATCH($B67,CAPEX_Input!$B:$B,0),MATCH(BL$2,CAPEX_Input!$G$2:$BW$2,0)),0)*BL$4*$D$47</f>
        <v>0</v>
      </c>
    </row>
    <row r="68" spans="1:64" outlineLevel="2">
      <c r="A68" s="32"/>
      <c r="B68" s="99"/>
      <c r="C68"/>
      <c r="D68"/>
      <c r="E68"/>
      <c r="F68"/>
      <c r="G68"/>
      <c r="H68"/>
      <c r="I68" s="289">
        <f>SUM(AD68:BL68)</f>
        <v>0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 s="101">
        <f>IFERROR(INDEX(CAPEX_Input!$G:$BW,MATCH($B68,CAPEX_Input!$B:$B,0),MATCH(AD$2,CAPEX_Input!$G$2:$BW$2,0)),0)*AD$4*$D$47</f>
        <v>0</v>
      </c>
      <c r="AE68" s="101">
        <f>IFERROR(INDEX(CAPEX_Input!$G:$BW,MATCH($B68,CAPEX_Input!$B:$B,0),MATCH(AE$2,CAPEX_Input!$G$2:$BW$2,0)),0)*AE$4*$D$47</f>
        <v>0</v>
      </c>
      <c r="AF68" s="101">
        <f>IFERROR(INDEX(CAPEX_Input!$G:$BW,MATCH($B68,CAPEX_Input!$B:$B,0),MATCH(AF$2,CAPEX_Input!$G$2:$BW$2,0)),0)*AF$4*$D$47</f>
        <v>0</v>
      </c>
      <c r="AG68" s="101">
        <f>IFERROR(INDEX(CAPEX_Input!$G:$BW,MATCH($B68,CAPEX_Input!$B:$B,0),MATCH(AG$2,CAPEX_Input!$G$2:$BW$2,0)),0)*AG$4*$D$47</f>
        <v>0</v>
      </c>
      <c r="AH68" s="101">
        <f>IFERROR(INDEX(CAPEX_Input!$G:$BW,MATCH($B68,CAPEX_Input!$B:$B,0),MATCH(AH$2,CAPEX_Input!$G$2:$BW$2,0)),0)*AH$4*$D$47</f>
        <v>0</v>
      </c>
      <c r="AI68" s="101">
        <f>IFERROR(INDEX(CAPEX_Input!$G:$BW,MATCH($B68,CAPEX_Input!$B:$B,0),MATCH(AI$2,CAPEX_Input!$G$2:$BW$2,0)),0)*AI$4*$D$47</f>
        <v>0</v>
      </c>
      <c r="AJ68" s="101">
        <f>IFERROR(INDEX(CAPEX_Input!$G:$BW,MATCH($B68,CAPEX_Input!$B:$B,0),MATCH(AJ$2,CAPEX_Input!$G$2:$BW$2,0)),0)*AJ$4*$D$47</f>
        <v>0</v>
      </c>
      <c r="AK68" s="101">
        <f>IFERROR(INDEX(CAPEX_Input!$G:$BW,MATCH($B68,CAPEX_Input!$B:$B,0),MATCH(AK$2,CAPEX_Input!$G$2:$BW$2,0)),0)*AK$4*$D$47</f>
        <v>0</v>
      </c>
      <c r="AL68" s="101">
        <f>IFERROR(INDEX(CAPEX_Input!$G:$BW,MATCH($B68,CAPEX_Input!$B:$B,0),MATCH(AL$2,CAPEX_Input!$G$2:$BW$2,0)),0)*AL$4*$D$47</f>
        <v>0</v>
      </c>
      <c r="AM68" s="101">
        <f>IFERROR(INDEX(CAPEX_Input!$G:$BW,MATCH($B68,CAPEX_Input!$B:$B,0),MATCH(AM$2,CAPEX_Input!$G$2:$BW$2,0)),0)*AM$4*$D$47</f>
        <v>0</v>
      </c>
      <c r="AN68" s="101">
        <f>IFERROR(INDEX(CAPEX_Input!$G:$BW,MATCH($B68,CAPEX_Input!$B:$B,0),MATCH(AN$2,CAPEX_Input!$G$2:$BW$2,0)),0)*AN$4*$D$47</f>
        <v>0</v>
      </c>
      <c r="AO68" s="101">
        <f>IFERROR(INDEX(CAPEX_Input!$G:$BW,MATCH($B68,CAPEX_Input!$B:$B,0),MATCH(AO$2,CAPEX_Input!$G$2:$BW$2,0)),0)*AO$4*$D$47</f>
        <v>0</v>
      </c>
      <c r="AP68" s="101">
        <f>IFERROR(INDEX(CAPEX_Input!$G:$BW,MATCH($B68,CAPEX_Input!$B:$B,0),MATCH(AP$2,CAPEX_Input!$G$2:$BW$2,0)),0)*AP$4*$D$47</f>
        <v>0</v>
      </c>
      <c r="AQ68" s="101">
        <f>IFERROR(INDEX(CAPEX_Input!$G:$BW,MATCH($B68,CAPEX_Input!$B:$B,0),MATCH(AQ$2,CAPEX_Input!$G$2:$BW$2,0)),0)*AQ$4*$D$47</f>
        <v>0</v>
      </c>
      <c r="AR68" s="101">
        <f>IFERROR(INDEX(CAPEX_Input!$G:$BW,MATCH($B68,CAPEX_Input!$B:$B,0),MATCH(AR$2,CAPEX_Input!$G$2:$BW$2,0)),0)*AR$4*$D$47</f>
        <v>0</v>
      </c>
      <c r="AS68" s="101">
        <f>IFERROR(INDEX(CAPEX_Input!$G:$BW,MATCH($B68,CAPEX_Input!$B:$B,0),MATCH(AS$2,CAPEX_Input!$G$2:$BW$2,0)),0)*AS$4*$D$47</f>
        <v>0</v>
      </c>
      <c r="AT68" s="101">
        <f>IFERROR(INDEX(CAPEX_Input!$G:$BW,MATCH($B68,CAPEX_Input!$B:$B,0),MATCH(AT$2,CAPEX_Input!$G$2:$BW$2,0)),0)*AT$4*$D$47</f>
        <v>0</v>
      </c>
      <c r="AU68" s="101">
        <f>IFERROR(INDEX(CAPEX_Input!$G:$BW,MATCH($B68,CAPEX_Input!$B:$B,0),MATCH(AU$2,CAPEX_Input!$G$2:$BW$2,0)),0)*AU$4*$D$47</f>
        <v>0</v>
      </c>
      <c r="AV68" s="101">
        <f>IFERROR(INDEX(CAPEX_Input!$G:$BW,MATCH($B68,CAPEX_Input!$B:$B,0),MATCH(AV$2,CAPEX_Input!$G$2:$BW$2,0)),0)*AV$4*$D$47</f>
        <v>0</v>
      </c>
      <c r="AW68" s="101">
        <f>IFERROR(INDEX(CAPEX_Input!$G:$BW,MATCH($B68,CAPEX_Input!$B:$B,0),MATCH(AW$2,CAPEX_Input!$G$2:$BW$2,0)),0)*AW$4*$D$47</f>
        <v>0</v>
      </c>
      <c r="AX68" s="101">
        <f>IFERROR(INDEX(CAPEX_Input!$G:$BW,MATCH($B68,CAPEX_Input!$B:$B,0),MATCH(AX$2,CAPEX_Input!$G$2:$BW$2,0)),0)*AX$4*$D$47</f>
        <v>0</v>
      </c>
      <c r="AY68" s="101">
        <f>IFERROR(INDEX(CAPEX_Input!$G:$BW,MATCH($B68,CAPEX_Input!$B:$B,0),MATCH(AY$2,CAPEX_Input!$G$2:$BW$2,0)),0)*AY$4*$D$47</f>
        <v>0</v>
      </c>
      <c r="AZ68" s="101">
        <f>IFERROR(INDEX(CAPEX_Input!$G:$BW,MATCH($B68,CAPEX_Input!$B:$B,0),MATCH(AZ$2,CAPEX_Input!$G$2:$BW$2,0)),0)*AZ$4*$D$47</f>
        <v>0</v>
      </c>
      <c r="BA68" s="101">
        <f>IFERROR(INDEX(CAPEX_Input!$G:$BW,MATCH($B68,CAPEX_Input!$B:$B,0),MATCH(BA$2,CAPEX_Input!$G$2:$BW$2,0)),0)*BA$4*$D$47</f>
        <v>0</v>
      </c>
      <c r="BB68" s="101">
        <f>IFERROR(INDEX(CAPEX_Input!$G:$BW,MATCH($B68,CAPEX_Input!$B:$B,0),MATCH(BB$2,CAPEX_Input!$G$2:$BW$2,0)),0)*BB$4*$D$47</f>
        <v>0</v>
      </c>
      <c r="BC68" s="101">
        <f>IFERROR(INDEX(CAPEX_Input!$G:$BW,MATCH($B68,CAPEX_Input!$B:$B,0),MATCH(BC$2,CAPEX_Input!$G$2:$BW$2,0)),0)*BC$4*$D$47</f>
        <v>0</v>
      </c>
      <c r="BD68" s="101">
        <f>IFERROR(INDEX(CAPEX_Input!$G:$BW,MATCH($B68,CAPEX_Input!$B:$B,0),MATCH(BD$2,CAPEX_Input!$G$2:$BW$2,0)),0)*BD$4*$D$47</f>
        <v>0</v>
      </c>
      <c r="BE68" s="101">
        <f>IFERROR(INDEX(CAPEX_Input!$G:$BW,MATCH($B68,CAPEX_Input!$B:$B,0),MATCH(BE$2,CAPEX_Input!$G$2:$BW$2,0)),0)*BE$4*$D$47</f>
        <v>0</v>
      </c>
      <c r="BF68" s="101">
        <f>IFERROR(INDEX(CAPEX_Input!$G:$BW,MATCH($B68,CAPEX_Input!$B:$B,0),MATCH(BF$2,CAPEX_Input!$G$2:$BW$2,0)),0)*BF$4*$D$47</f>
        <v>0</v>
      </c>
      <c r="BG68" s="101">
        <f>IFERROR(INDEX(CAPEX_Input!$G:$BW,MATCH($B68,CAPEX_Input!$B:$B,0),MATCH(BG$2,CAPEX_Input!$G$2:$BW$2,0)),0)*BG$4*$D$47</f>
        <v>0</v>
      </c>
      <c r="BH68" s="101">
        <f>IFERROR(INDEX(CAPEX_Input!$G:$BW,MATCH($B68,CAPEX_Input!$B:$B,0),MATCH(BH$2,CAPEX_Input!$G$2:$BW$2,0)),0)*BH$4*$D$47</f>
        <v>0</v>
      </c>
      <c r="BI68" s="101">
        <f>IFERROR(INDEX(CAPEX_Input!$G:$BW,MATCH($B68,CAPEX_Input!$B:$B,0),MATCH(BI$2,CAPEX_Input!$G$2:$BW$2,0)),0)*BI$4*$D$47</f>
        <v>0</v>
      </c>
      <c r="BJ68" s="101">
        <f>IFERROR(INDEX(CAPEX_Input!$G:$BW,MATCH($B68,CAPEX_Input!$B:$B,0),MATCH(BJ$2,CAPEX_Input!$G$2:$BW$2,0)),0)*BJ$4*$D$47</f>
        <v>0</v>
      </c>
      <c r="BK68" s="101">
        <f>IFERROR(INDEX(CAPEX_Input!$G:$BW,MATCH($B68,CAPEX_Input!$B:$B,0),MATCH(BK$2,CAPEX_Input!$G$2:$BW$2,0)),0)*BK$4*$D$47</f>
        <v>0</v>
      </c>
      <c r="BL68" s="101">
        <f>IFERROR(INDEX(CAPEX_Input!$G:$BW,MATCH($B68,CAPEX_Input!$B:$B,0),MATCH(BL$2,CAPEX_Input!$G$2:$BW$2,0)),0)*BL$4*$D$47</f>
        <v>0</v>
      </c>
    </row>
    <row r="69" spans="1:64" outlineLevel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</row>
    <row r="70" spans="1:64" outlineLevel="1">
      <c r="A70" s="53" t="s">
        <v>1147</v>
      </c>
      <c r="B70" s="53"/>
      <c r="C70" s="53"/>
      <c r="D70" s="53"/>
      <c r="E70" s="53"/>
      <c r="F70" s="53"/>
      <c r="G70" s="53"/>
      <c r="H70" s="53"/>
      <c r="I70" s="137">
        <f>SUM(AD70:BL70)</f>
        <v>819827.13581762719</v>
      </c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137">
        <f>SUM(AD71:AD72)</f>
        <v>585586.82591602649</v>
      </c>
      <c r="AE70" s="137">
        <f t="shared" ref="AE70:BL70" si="36">SUM(AE71:AE72)</f>
        <v>234240.30990160065</v>
      </c>
      <c r="AF70" s="137">
        <f t="shared" si="36"/>
        <v>0</v>
      </c>
      <c r="AG70" s="137">
        <f t="shared" si="36"/>
        <v>0</v>
      </c>
      <c r="AH70" s="137">
        <f t="shared" si="36"/>
        <v>0</v>
      </c>
      <c r="AI70" s="137">
        <f t="shared" si="36"/>
        <v>0</v>
      </c>
      <c r="AJ70" s="137">
        <f t="shared" si="36"/>
        <v>0</v>
      </c>
      <c r="AK70" s="137">
        <f t="shared" si="36"/>
        <v>0</v>
      </c>
      <c r="AL70" s="137">
        <f t="shared" si="36"/>
        <v>0</v>
      </c>
      <c r="AM70" s="137">
        <f t="shared" si="36"/>
        <v>0</v>
      </c>
      <c r="AN70" s="137">
        <f t="shared" si="36"/>
        <v>0</v>
      </c>
      <c r="AO70" s="137">
        <f t="shared" si="36"/>
        <v>0</v>
      </c>
      <c r="AP70" s="137">
        <f t="shared" si="36"/>
        <v>0</v>
      </c>
      <c r="AQ70" s="137">
        <f t="shared" si="36"/>
        <v>0</v>
      </c>
      <c r="AR70" s="137">
        <f t="shared" si="36"/>
        <v>0</v>
      </c>
      <c r="AS70" s="137">
        <f t="shared" si="36"/>
        <v>0</v>
      </c>
      <c r="AT70" s="137">
        <f t="shared" si="36"/>
        <v>0</v>
      </c>
      <c r="AU70" s="137">
        <f t="shared" si="36"/>
        <v>0</v>
      </c>
      <c r="AV70" s="137">
        <f t="shared" si="36"/>
        <v>0</v>
      </c>
      <c r="AW70" s="137">
        <f t="shared" si="36"/>
        <v>0</v>
      </c>
      <c r="AX70" s="137">
        <f t="shared" si="36"/>
        <v>0</v>
      </c>
      <c r="AY70" s="137">
        <f t="shared" si="36"/>
        <v>0</v>
      </c>
      <c r="AZ70" s="137">
        <f t="shared" si="36"/>
        <v>0</v>
      </c>
      <c r="BA70" s="137">
        <f t="shared" si="36"/>
        <v>0</v>
      </c>
      <c r="BB70" s="137">
        <f t="shared" si="36"/>
        <v>0</v>
      </c>
      <c r="BC70" s="137">
        <f t="shared" si="36"/>
        <v>0</v>
      </c>
      <c r="BD70" s="137">
        <f t="shared" si="36"/>
        <v>0</v>
      </c>
      <c r="BE70" s="137">
        <f t="shared" si="36"/>
        <v>0</v>
      </c>
      <c r="BF70" s="137">
        <f t="shared" si="36"/>
        <v>0</v>
      </c>
      <c r="BG70" s="137">
        <f t="shared" si="36"/>
        <v>0</v>
      </c>
      <c r="BH70" s="137">
        <f t="shared" si="36"/>
        <v>0</v>
      </c>
      <c r="BI70" s="137">
        <f t="shared" si="36"/>
        <v>0</v>
      </c>
      <c r="BJ70" s="137">
        <f t="shared" si="36"/>
        <v>0</v>
      </c>
      <c r="BK70" s="137">
        <f t="shared" si="36"/>
        <v>0</v>
      </c>
      <c r="BL70" s="137">
        <f t="shared" si="36"/>
        <v>0</v>
      </c>
    </row>
    <row r="71" spans="1:64" outlineLevel="2">
      <c r="A71" s="32" t="s">
        <v>1195</v>
      </c>
      <c r="B71" s="99" t="s">
        <v>840</v>
      </c>
      <c r="C71"/>
      <c r="D71"/>
      <c r="E71"/>
      <c r="F71"/>
      <c r="G71"/>
      <c r="H71"/>
      <c r="I71" s="289">
        <f>SUM(AD71:BL71)</f>
        <v>819827.13581762719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 s="101">
        <f>IFERROR(INDEX(CAPEX_Input!$G:$BW,MATCH($B71,CAPEX_Input!$B:$B,0),MATCH(AD$2,CAPEX_Input!$G$2:$BW$2,0)),0)*AD$4*$D$47</f>
        <v>585586.82591602649</v>
      </c>
      <c r="AE71" s="101">
        <f>IFERROR(INDEX(CAPEX_Input!$G:$BW,MATCH($B71,CAPEX_Input!$B:$B,0),MATCH(AE$2,CAPEX_Input!$G$2:$BW$2,0)),0)*AE$4*$D$47</f>
        <v>234240.30990160065</v>
      </c>
      <c r="AF71" s="101">
        <f>IFERROR(INDEX(CAPEX_Input!$G:$BW,MATCH($B71,CAPEX_Input!$B:$B,0),MATCH(AF$2,CAPEX_Input!$G$2:$BW$2,0)),0)*AF$4*$D$47</f>
        <v>0</v>
      </c>
      <c r="AG71" s="101">
        <f>IFERROR(INDEX(CAPEX_Input!$G:$BW,MATCH($B71,CAPEX_Input!$B:$B,0),MATCH(AG$2,CAPEX_Input!$G$2:$BW$2,0)),0)*AG$4*$D$47</f>
        <v>0</v>
      </c>
      <c r="AH71" s="101">
        <f>IFERROR(INDEX(CAPEX_Input!$G:$BW,MATCH($B71,CAPEX_Input!$B:$B,0),MATCH(AH$2,CAPEX_Input!$G$2:$BW$2,0)),0)*AH$4*$D$47</f>
        <v>0</v>
      </c>
      <c r="AI71" s="101">
        <f>IFERROR(INDEX(CAPEX_Input!$G:$BW,MATCH($B71,CAPEX_Input!$B:$B,0),MATCH(AI$2,CAPEX_Input!$G$2:$BW$2,0)),0)*AI$4*$D$47</f>
        <v>0</v>
      </c>
      <c r="AJ71" s="101">
        <f>IFERROR(INDEX(CAPEX_Input!$G:$BW,MATCH($B71,CAPEX_Input!$B:$B,0),MATCH(AJ$2,CAPEX_Input!$G$2:$BW$2,0)),0)*AJ$4*$D$47</f>
        <v>0</v>
      </c>
      <c r="AK71" s="101">
        <f>IFERROR(INDEX(CAPEX_Input!$G:$BW,MATCH($B71,CAPEX_Input!$B:$B,0),MATCH(AK$2,CAPEX_Input!$G$2:$BW$2,0)),0)*AK$4*$D$47</f>
        <v>0</v>
      </c>
      <c r="AL71" s="101">
        <f>IFERROR(INDEX(CAPEX_Input!$G:$BW,MATCH($B71,CAPEX_Input!$B:$B,0),MATCH(AL$2,CAPEX_Input!$G$2:$BW$2,0)),0)*AL$4*$D$47</f>
        <v>0</v>
      </c>
      <c r="AM71" s="101">
        <f>IFERROR(INDEX(CAPEX_Input!$G:$BW,MATCH($B71,CAPEX_Input!$B:$B,0),MATCH(AM$2,CAPEX_Input!$G$2:$BW$2,0)),0)*AM$4*$D$47</f>
        <v>0</v>
      </c>
      <c r="AN71" s="101">
        <f>IFERROR(INDEX(CAPEX_Input!$G:$BW,MATCH($B71,CAPEX_Input!$B:$B,0),MATCH(AN$2,CAPEX_Input!$G$2:$BW$2,0)),0)*AN$4*$D$47</f>
        <v>0</v>
      </c>
      <c r="AO71" s="101">
        <f>IFERROR(INDEX(CAPEX_Input!$G:$BW,MATCH($B71,CAPEX_Input!$B:$B,0),MATCH(AO$2,CAPEX_Input!$G$2:$BW$2,0)),0)*AO$4*$D$47</f>
        <v>0</v>
      </c>
      <c r="AP71" s="101">
        <f>IFERROR(INDEX(CAPEX_Input!$G:$BW,MATCH($B71,CAPEX_Input!$B:$B,0),MATCH(AP$2,CAPEX_Input!$G$2:$BW$2,0)),0)*AP$4*$D$47</f>
        <v>0</v>
      </c>
      <c r="AQ71" s="101">
        <f>IFERROR(INDEX(CAPEX_Input!$G:$BW,MATCH($B71,CAPEX_Input!$B:$B,0),MATCH(AQ$2,CAPEX_Input!$G$2:$BW$2,0)),0)*AQ$4*$D$47</f>
        <v>0</v>
      </c>
      <c r="AR71" s="101">
        <f>IFERROR(INDEX(CAPEX_Input!$G:$BW,MATCH($B71,CAPEX_Input!$B:$B,0),MATCH(AR$2,CAPEX_Input!$G$2:$BW$2,0)),0)*AR$4*$D$47</f>
        <v>0</v>
      </c>
      <c r="AS71" s="101">
        <f>IFERROR(INDEX(CAPEX_Input!$G:$BW,MATCH($B71,CAPEX_Input!$B:$B,0),MATCH(AS$2,CAPEX_Input!$G$2:$BW$2,0)),0)*AS$4*$D$47</f>
        <v>0</v>
      </c>
      <c r="AT71" s="101">
        <f>IFERROR(INDEX(CAPEX_Input!$G:$BW,MATCH($B71,CAPEX_Input!$B:$B,0),MATCH(AT$2,CAPEX_Input!$G$2:$BW$2,0)),0)*AT$4*$D$47</f>
        <v>0</v>
      </c>
      <c r="AU71" s="101">
        <f>IFERROR(INDEX(CAPEX_Input!$G:$BW,MATCH($B71,CAPEX_Input!$B:$B,0),MATCH(AU$2,CAPEX_Input!$G$2:$BW$2,0)),0)*AU$4*$D$47</f>
        <v>0</v>
      </c>
      <c r="AV71" s="101">
        <f>IFERROR(INDEX(CAPEX_Input!$G:$BW,MATCH($B71,CAPEX_Input!$B:$B,0),MATCH(AV$2,CAPEX_Input!$G$2:$BW$2,0)),0)*AV$4*$D$47</f>
        <v>0</v>
      </c>
      <c r="AW71" s="101">
        <f>IFERROR(INDEX(CAPEX_Input!$G:$BW,MATCH($B71,CAPEX_Input!$B:$B,0),MATCH(AW$2,CAPEX_Input!$G$2:$BW$2,0)),0)*AW$4*$D$47</f>
        <v>0</v>
      </c>
      <c r="AX71" s="101">
        <f>IFERROR(INDEX(CAPEX_Input!$G:$BW,MATCH($B71,CAPEX_Input!$B:$B,0),MATCH(AX$2,CAPEX_Input!$G$2:$BW$2,0)),0)*AX$4*$D$47</f>
        <v>0</v>
      </c>
      <c r="AY71" s="101">
        <f>IFERROR(INDEX(CAPEX_Input!$G:$BW,MATCH($B71,CAPEX_Input!$B:$B,0),MATCH(AY$2,CAPEX_Input!$G$2:$BW$2,0)),0)*AY$4*$D$47</f>
        <v>0</v>
      </c>
      <c r="AZ71" s="101">
        <f>IFERROR(INDEX(CAPEX_Input!$G:$BW,MATCH($B71,CAPEX_Input!$B:$B,0),MATCH(AZ$2,CAPEX_Input!$G$2:$BW$2,0)),0)*AZ$4*$D$47</f>
        <v>0</v>
      </c>
      <c r="BA71" s="101">
        <f>IFERROR(INDEX(CAPEX_Input!$G:$BW,MATCH($B71,CAPEX_Input!$B:$B,0),MATCH(BA$2,CAPEX_Input!$G$2:$BW$2,0)),0)*BA$4*$D$47</f>
        <v>0</v>
      </c>
      <c r="BB71" s="101">
        <f>IFERROR(INDEX(CAPEX_Input!$G:$BW,MATCH($B71,CAPEX_Input!$B:$B,0),MATCH(BB$2,CAPEX_Input!$G$2:$BW$2,0)),0)*BB$4*$D$47</f>
        <v>0</v>
      </c>
      <c r="BC71" s="101">
        <f>IFERROR(INDEX(CAPEX_Input!$G:$BW,MATCH($B71,CAPEX_Input!$B:$B,0),MATCH(BC$2,CAPEX_Input!$G$2:$BW$2,0)),0)*BC$4*$D$47</f>
        <v>0</v>
      </c>
      <c r="BD71" s="101">
        <f>IFERROR(INDEX(CAPEX_Input!$G:$BW,MATCH($B71,CAPEX_Input!$B:$B,0),MATCH(BD$2,CAPEX_Input!$G$2:$BW$2,0)),0)*BD$4*$D$47</f>
        <v>0</v>
      </c>
      <c r="BE71" s="101">
        <f>IFERROR(INDEX(CAPEX_Input!$G:$BW,MATCH($B71,CAPEX_Input!$B:$B,0),MATCH(BE$2,CAPEX_Input!$G$2:$BW$2,0)),0)*BE$4*$D$47</f>
        <v>0</v>
      </c>
      <c r="BF71" s="101">
        <f>IFERROR(INDEX(CAPEX_Input!$G:$BW,MATCH($B71,CAPEX_Input!$B:$B,0),MATCH(BF$2,CAPEX_Input!$G$2:$BW$2,0)),0)*BF$4*$D$47</f>
        <v>0</v>
      </c>
      <c r="BG71" s="101">
        <f>IFERROR(INDEX(CAPEX_Input!$G:$BW,MATCH($B71,CAPEX_Input!$B:$B,0),MATCH(BG$2,CAPEX_Input!$G$2:$BW$2,0)),0)*BG$4*$D$47</f>
        <v>0</v>
      </c>
      <c r="BH71" s="101">
        <f>IFERROR(INDEX(CAPEX_Input!$G:$BW,MATCH($B71,CAPEX_Input!$B:$B,0),MATCH(BH$2,CAPEX_Input!$G$2:$BW$2,0)),0)*BH$4*$D$47</f>
        <v>0</v>
      </c>
      <c r="BI71" s="101">
        <f>IFERROR(INDEX(CAPEX_Input!$G:$BW,MATCH($B71,CAPEX_Input!$B:$B,0),MATCH(BI$2,CAPEX_Input!$G$2:$BW$2,0)),0)*BI$4*$D$47</f>
        <v>0</v>
      </c>
      <c r="BJ71" s="101">
        <f>IFERROR(INDEX(CAPEX_Input!$G:$BW,MATCH($B71,CAPEX_Input!$B:$B,0),MATCH(BJ$2,CAPEX_Input!$G$2:$BW$2,0)),0)*BJ$4*$D$47</f>
        <v>0</v>
      </c>
      <c r="BK71" s="101">
        <f>IFERROR(INDEX(CAPEX_Input!$G:$BW,MATCH($B71,CAPEX_Input!$B:$B,0),MATCH(BK$2,CAPEX_Input!$G$2:$BW$2,0)),0)*BK$4*$D$47</f>
        <v>0</v>
      </c>
      <c r="BL71" s="101">
        <f>IFERROR(INDEX(CAPEX_Input!$G:$BW,MATCH($B71,CAPEX_Input!$B:$B,0),MATCH(BL$2,CAPEX_Input!$G$2:$BW$2,0)),0)*BL$4*$D$47</f>
        <v>0</v>
      </c>
    </row>
    <row r="72" spans="1:64" outlineLevel="2">
      <c r="A72" s="32"/>
      <c r="B72" s="99"/>
      <c r="C72"/>
      <c r="D72"/>
      <c r="E72"/>
      <c r="F72"/>
      <c r="G72"/>
      <c r="H72"/>
      <c r="I72" s="289">
        <f>SUM(AD72:BL72)</f>
        <v>0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 s="101">
        <f>IFERROR(INDEX(CAPEX_Input!$G:$BW,MATCH($B72,CAPEX_Input!$B:$B,0),MATCH(AD$2,CAPEX_Input!$G$2:$BW$2,0)),0)*AD$4*$D$47</f>
        <v>0</v>
      </c>
      <c r="AE72" s="101">
        <f>IFERROR(INDEX(CAPEX_Input!$G:$BW,MATCH($B72,CAPEX_Input!$B:$B,0),MATCH(AE$2,CAPEX_Input!$G$2:$BW$2,0)),0)*AE$4*$D$47</f>
        <v>0</v>
      </c>
      <c r="AF72" s="101">
        <f>IFERROR(INDEX(CAPEX_Input!$G:$BW,MATCH($B72,CAPEX_Input!$B:$B,0),MATCH(AF$2,CAPEX_Input!$G$2:$BW$2,0)),0)*AF$4*$D$47</f>
        <v>0</v>
      </c>
      <c r="AG72" s="101">
        <f>IFERROR(INDEX(CAPEX_Input!$G:$BW,MATCH($B72,CAPEX_Input!$B:$B,0),MATCH(AG$2,CAPEX_Input!$G$2:$BW$2,0)),0)*AG$4*$D$47</f>
        <v>0</v>
      </c>
      <c r="AH72" s="101">
        <f>IFERROR(INDEX(CAPEX_Input!$G:$BW,MATCH($B72,CAPEX_Input!$B:$B,0),MATCH(AH$2,CAPEX_Input!$G$2:$BW$2,0)),0)*AH$4*$D$47</f>
        <v>0</v>
      </c>
      <c r="AI72" s="101">
        <f>IFERROR(INDEX(CAPEX_Input!$G:$BW,MATCH($B72,CAPEX_Input!$B:$B,0),MATCH(AI$2,CAPEX_Input!$G$2:$BW$2,0)),0)*AI$4*$D$47</f>
        <v>0</v>
      </c>
      <c r="AJ72" s="101">
        <f>IFERROR(INDEX(CAPEX_Input!$G:$BW,MATCH($B72,CAPEX_Input!$B:$B,0),MATCH(AJ$2,CAPEX_Input!$G$2:$BW$2,0)),0)*AJ$4*$D$47</f>
        <v>0</v>
      </c>
      <c r="AK72" s="101">
        <f>IFERROR(INDEX(CAPEX_Input!$G:$BW,MATCH($B72,CAPEX_Input!$B:$B,0),MATCH(AK$2,CAPEX_Input!$G$2:$BW$2,0)),0)*AK$4*$D$47</f>
        <v>0</v>
      </c>
      <c r="AL72" s="101">
        <f>IFERROR(INDEX(CAPEX_Input!$G:$BW,MATCH($B72,CAPEX_Input!$B:$B,0),MATCH(AL$2,CAPEX_Input!$G$2:$BW$2,0)),0)*AL$4*$D$47</f>
        <v>0</v>
      </c>
      <c r="AM72" s="101">
        <f>IFERROR(INDEX(CAPEX_Input!$G:$BW,MATCH($B72,CAPEX_Input!$B:$B,0),MATCH(AM$2,CAPEX_Input!$G$2:$BW$2,0)),0)*AM$4*$D$47</f>
        <v>0</v>
      </c>
      <c r="AN72" s="101">
        <f>IFERROR(INDEX(CAPEX_Input!$G:$BW,MATCH($B72,CAPEX_Input!$B:$B,0),MATCH(AN$2,CAPEX_Input!$G$2:$BW$2,0)),0)*AN$4*$D$47</f>
        <v>0</v>
      </c>
      <c r="AO72" s="101">
        <f>IFERROR(INDEX(CAPEX_Input!$G:$BW,MATCH($B72,CAPEX_Input!$B:$B,0),MATCH(AO$2,CAPEX_Input!$G$2:$BW$2,0)),0)*AO$4*$D$47</f>
        <v>0</v>
      </c>
      <c r="AP72" s="101">
        <f>IFERROR(INDEX(CAPEX_Input!$G:$BW,MATCH($B72,CAPEX_Input!$B:$B,0),MATCH(AP$2,CAPEX_Input!$G$2:$BW$2,0)),0)*AP$4*$D$47</f>
        <v>0</v>
      </c>
      <c r="AQ72" s="101">
        <f>IFERROR(INDEX(CAPEX_Input!$G:$BW,MATCH($B72,CAPEX_Input!$B:$B,0),MATCH(AQ$2,CAPEX_Input!$G$2:$BW$2,0)),0)*AQ$4*$D$47</f>
        <v>0</v>
      </c>
      <c r="AR72" s="101">
        <f>IFERROR(INDEX(CAPEX_Input!$G:$BW,MATCH($B72,CAPEX_Input!$B:$B,0),MATCH(AR$2,CAPEX_Input!$G$2:$BW$2,0)),0)*AR$4*$D$47</f>
        <v>0</v>
      </c>
      <c r="AS72" s="101">
        <f>IFERROR(INDEX(CAPEX_Input!$G:$BW,MATCH($B72,CAPEX_Input!$B:$B,0),MATCH(AS$2,CAPEX_Input!$G$2:$BW$2,0)),0)*AS$4*$D$47</f>
        <v>0</v>
      </c>
      <c r="AT72" s="101">
        <f>IFERROR(INDEX(CAPEX_Input!$G:$BW,MATCH($B72,CAPEX_Input!$B:$B,0),MATCH(AT$2,CAPEX_Input!$G$2:$BW$2,0)),0)*AT$4*$D$47</f>
        <v>0</v>
      </c>
      <c r="AU72" s="101">
        <f>IFERROR(INDEX(CAPEX_Input!$G:$BW,MATCH($B72,CAPEX_Input!$B:$B,0),MATCH(AU$2,CAPEX_Input!$G$2:$BW$2,0)),0)*AU$4*$D$47</f>
        <v>0</v>
      </c>
      <c r="AV72" s="101">
        <f>IFERROR(INDEX(CAPEX_Input!$G:$BW,MATCH($B72,CAPEX_Input!$B:$B,0),MATCH(AV$2,CAPEX_Input!$G$2:$BW$2,0)),0)*AV$4*$D$47</f>
        <v>0</v>
      </c>
      <c r="AW72" s="101">
        <f>IFERROR(INDEX(CAPEX_Input!$G:$BW,MATCH($B72,CAPEX_Input!$B:$B,0),MATCH(AW$2,CAPEX_Input!$G$2:$BW$2,0)),0)*AW$4*$D$47</f>
        <v>0</v>
      </c>
      <c r="AX72" s="101">
        <f>IFERROR(INDEX(CAPEX_Input!$G:$BW,MATCH($B72,CAPEX_Input!$B:$B,0),MATCH(AX$2,CAPEX_Input!$G$2:$BW$2,0)),0)*AX$4*$D$47</f>
        <v>0</v>
      </c>
      <c r="AY72" s="101">
        <f>IFERROR(INDEX(CAPEX_Input!$G:$BW,MATCH($B72,CAPEX_Input!$B:$B,0),MATCH(AY$2,CAPEX_Input!$G$2:$BW$2,0)),0)*AY$4*$D$47</f>
        <v>0</v>
      </c>
      <c r="AZ72" s="101">
        <f>IFERROR(INDEX(CAPEX_Input!$G:$BW,MATCH($B72,CAPEX_Input!$B:$B,0),MATCH(AZ$2,CAPEX_Input!$G$2:$BW$2,0)),0)*AZ$4*$D$47</f>
        <v>0</v>
      </c>
      <c r="BA72" s="101">
        <f>IFERROR(INDEX(CAPEX_Input!$G:$BW,MATCH($B72,CAPEX_Input!$B:$B,0),MATCH(BA$2,CAPEX_Input!$G$2:$BW$2,0)),0)*BA$4*$D$47</f>
        <v>0</v>
      </c>
      <c r="BB72" s="101">
        <f>IFERROR(INDEX(CAPEX_Input!$G:$BW,MATCH($B72,CAPEX_Input!$B:$B,0),MATCH(BB$2,CAPEX_Input!$G$2:$BW$2,0)),0)*BB$4*$D$47</f>
        <v>0</v>
      </c>
      <c r="BC72" s="101">
        <f>IFERROR(INDEX(CAPEX_Input!$G:$BW,MATCH($B72,CAPEX_Input!$B:$B,0),MATCH(BC$2,CAPEX_Input!$G$2:$BW$2,0)),0)*BC$4*$D$47</f>
        <v>0</v>
      </c>
      <c r="BD72" s="101">
        <f>IFERROR(INDEX(CAPEX_Input!$G:$BW,MATCH($B72,CAPEX_Input!$B:$B,0),MATCH(BD$2,CAPEX_Input!$G$2:$BW$2,0)),0)*BD$4*$D$47</f>
        <v>0</v>
      </c>
      <c r="BE72" s="101">
        <f>IFERROR(INDEX(CAPEX_Input!$G:$BW,MATCH($B72,CAPEX_Input!$B:$B,0),MATCH(BE$2,CAPEX_Input!$G$2:$BW$2,0)),0)*BE$4*$D$47</f>
        <v>0</v>
      </c>
      <c r="BF72" s="101">
        <f>IFERROR(INDEX(CAPEX_Input!$G:$BW,MATCH($B72,CAPEX_Input!$B:$B,0),MATCH(BF$2,CAPEX_Input!$G$2:$BW$2,0)),0)*BF$4*$D$47</f>
        <v>0</v>
      </c>
      <c r="BG72" s="101">
        <f>IFERROR(INDEX(CAPEX_Input!$G:$BW,MATCH($B72,CAPEX_Input!$B:$B,0),MATCH(BG$2,CAPEX_Input!$G$2:$BW$2,0)),0)*BG$4*$D$47</f>
        <v>0</v>
      </c>
      <c r="BH72" s="101">
        <f>IFERROR(INDEX(CAPEX_Input!$G:$BW,MATCH($B72,CAPEX_Input!$B:$B,0),MATCH(BH$2,CAPEX_Input!$G$2:$BW$2,0)),0)*BH$4*$D$47</f>
        <v>0</v>
      </c>
      <c r="BI72" s="101">
        <f>IFERROR(INDEX(CAPEX_Input!$G:$BW,MATCH($B72,CAPEX_Input!$B:$B,0),MATCH(BI$2,CAPEX_Input!$G$2:$BW$2,0)),0)*BI$4*$D$47</f>
        <v>0</v>
      </c>
      <c r="BJ72" s="101">
        <f>IFERROR(INDEX(CAPEX_Input!$G:$BW,MATCH($B72,CAPEX_Input!$B:$B,0),MATCH(BJ$2,CAPEX_Input!$G$2:$BW$2,0)),0)*BJ$4*$D$47</f>
        <v>0</v>
      </c>
      <c r="BK72" s="101">
        <f>IFERROR(INDEX(CAPEX_Input!$G:$BW,MATCH($B72,CAPEX_Input!$B:$B,0),MATCH(BK$2,CAPEX_Input!$G$2:$BW$2,0)),0)*BK$4*$D$47</f>
        <v>0</v>
      </c>
      <c r="BL72" s="101">
        <f>IFERROR(INDEX(CAPEX_Input!$G:$BW,MATCH($B72,CAPEX_Input!$B:$B,0),MATCH(BL$2,CAPEX_Input!$G$2:$BW$2,0)),0)*BL$4*$D$47</f>
        <v>0</v>
      </c>
    </row>
    <row r="73" spans="1:64" outlineLevel="1" collapsed="1">
      <c r="A73"/>
      <c r="B73"/>
      <c r="C73"/>
      <c r="D73" s="289"/>
      <c r="E73" s="289"/>
      <c r="F73" s="289"/>
      <c r="G73" s="289"/>
      <c r="H73" s="289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</row>
    <row r="74" spans="1:64" outlineLevel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</row>
    <row r="75" spans="1:64" outlineLevel="1">
      <c r="A75" s="14" t="s">
        <v>814</v>
      </c>
      <c r="B75" s="14"/>
      <c r="C75" s="14"/>
      <c r="D75" s="14"/>
      <c r="E75" s="14"/>
      <c r="F75" s="14"/>
      <c r="G75" s="14"/>
      <c r="H75" s="14"/>
      <c r="I75" s="141">
        <f>SUM(AD75:BL75)</f>
        <v>89603400.655984715</v>
      </c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1">
        <f t="shared" ref="AD75:BL75" si="37">SUM(AD77,AD106,AD109)</f>
        <v>8646937.8170768339</v>
      </c>
      <c r="AE75" s="141">
        <f t="shared" si="37"/>
        <v>0</v>
      </c>
      <c r="AF75" s="141">
        <f t="shared" si="37"/>
        <v>0</v>
      </c>
      <c r="AG75" s="141">
        <f t="shared" si="37"/>
        <v>0</v>
      </c>
      <c r="AH75" s="141">
        <f t="shared" si="37"/>
        <v>0</v>
      </c>
      <c r="AI75" s="141">
        <f t="shared" si="37"/>
        <v>8747546.6826195735</v>
      </c>
      <c r="AJ75" s="141">
        <f t="shared" si="37"/>
        <v>0</v>
      </c>
      <c r="AK75" s="141">
        <f t="shared" si="37"/>
        <v>0</v>
      </c>
      <c r="AL75" s="141">
        <f t="shared" si="37"/>
        <v>0</v>
      </c>
      <c r="AM75" s="141">
        <f t="shared" si="37"/>
        <v>0</v>
      </c>
      <c r="AN75" s="141">
        <f t="shared" si="37"/>
        <v>12174719.81107961</v>
      </c>
      <c r="AO75" s="141">
        <f t="shared" si="37"/>
        <v>0</v>
      </c>
      <c r="AP75" s="141">
        <f t="shared" si="37"/>
        <v>0</v>
      </c>
      <c r="AQ75" s="141">
        <f t="shared" si="37"/>
        <v>0</v>
      </c>
      <c r="AR75" s="141">
        <f t="shared" si="37"/>
        <v>0</v>
      </c>
      <c r="AS75" s="141">
        <f t="shared" si="37"/>
        <v>11755971.265849786</v>
      </c>
      <c r="AT75" s="141">
        <f t="shared" si="37"/>
        <v>0</v>
      </c>
      <c r="AU75" s="141">
        <f t="shared" si="37"/>
        <v>0</v>
      </c>
      <c r="AV75" s="141">
        <f t="shared" si="37"/>
        <v>0</v>
      </c>
      <c r="AW75" s="141">
        <f t="shared" si="37"/>
        <v>0</v>
      </c>
      <c r="AX75" s="141">
        <f t="shared" si="37"/>
        <v>16361805.368035264</v>
      </c>
      <c r="AY75" s="141">
        <f t="shared" si="37"/>
        <v>0</v>
      </c>
      <c r="AZ75" s="141">
        <f t="shared" si="37"/>
        <v>0</v>
      </c>
      <c r="BA75" s="141">
        <f t="shared" si="37"/>
        <v>0</v>
      </c>
      <c r="BB75" s="141">
        <f t="shared" si="37"/>
        <v>0</v>
      </c>
      <c r="BC75" s="141">
        <f t="shared" si="37"/>
        <v>15799042.339274378</v>
      </c>
      <c r="BD75" s="141">
        <f t="shared" si="37"/>
        <v>0</v>
      </c>
      <c r="BE75" s="141">
        <f t="shared" si="37"/>
        <v>0</v>
      </c>
      <c r="BF75" s="141">
        <f t="shared" si="37"/>
        <v>0</v>
      </c>
      <c r="BG75" s="141">
        <f t="shared" si="37"/>
        <v>0</v>
      </c>
      <c r="BH75" s="141">
        <f t="shared" si="37"/>
        <v>16117377.372049276</v>
      </c>
      <c r="BI75" s="141">
        <f t="shared" si="37"/>
        <v>0</v>
      </c>
      <c r="BJ75" s="141">
        <f t="shared" si="37"/>
        <v>0</v>
      </c>
      <c r="BK75" s="141">
        <f t="shared" si="37"/>
        <v>0</v>
      </c>
      <c r="BL75" s="141">
        <f t="shared" si="37"/>
        <v>0</v>
      </c>
    </row>
    <row r="76" spans="1:64" outlineLevel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</row>
    <row r="77" spans="1:64" ht="12" customHeight="1" outlineLevel="1">
      <c r="A77" s="53" t="s">
        <v>1570</v>
      </c>
      <c r="B77" s="53"/>
      <c r="C77" s="53"/>
      <c r="D77" s="53"/>
      <c r="E77" s="53"/>
      <c r="F77" s="53"/>
      <c r="G77" s="53"/>
      <c r="H77" s="53"/>
      <c r="I77" s="137">
        <f>SUM(AD77:BL77)</f>
        <v>79524439.633269846</v>
      </c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137">
        <f t="shared" ref="AD77:BL77" si="38">SUM(AD78:AD93)</f>
        <v>7063149.3572809901</v>
      </c>
      <c r="AE77" s="137">
        <f t="shared" si="38"/>
        <v>0</v>
      </c>
      <c r="AF77" s="137">
        <f t="shared" si="38"/>
        <v>0</v>
      </c>
      <c r="AG77" s="137">
        <f t="shared" si="38"/>
        <v>0</v>
      </c>
      <c r="AH77" s="137">
        <f t="shared" si="38"/>
        <v>0</v>
      </c>
      <c r="AI77" s="137">
        <f t="shared" si="38"/>
        <v>8747546.6826195735</v>
      </c>
      <c r="AJ77" s="137">
        <f t="shared" si="38"/>
        <v>0</v>
      </c>
      <c r="AK77" s="137">
        <f t="shared" si="38"/>
        <v>0</v>
      </c>
      <c r="AL77" s="137">
        <f t="shared" si="38"/>
        <v>0</v>
      </c>
      <c r="AM77" s="137">
        <f t="shared" si="38"/>
        <v>0</v>
      </c>
      <c r="AN77" s="137">
        <f t="shared" si="38"/>
        <v>10046240.558543775</v>
      </c>
      <c r="AO77" s="137">
        <f t="shared" si="38"/>
        <v>0</v>
      </c>
      <c r="AP77" s="137">
        <f t="shared" si="38"/>
        <v>0</v>
      </c>
      <c r="AQ77" s="137">
        <f t="shared" si="38"/>
        <v>0</v>
      </c>
      <c r="AR77" s="137">
        <f t="shared" si="38"/>
        <v>0</v>
      </c>
      <c r="AS77" s="137">
        <f t="shared" si="38"/>
        <v>11755971.265849786</v>
      </c>
      <c r="AT77" s="137">
        <f t="shared" si="38"/>
        <v>0</v>
      </c>
      <c r="AU77" s="137">
        <f t="shared" si="38"/>
        <v>0</v>
      </c>
      <c r="AV77" s="137">
        <f t="shared" si="38"/>
        <v>0</v>
      </c>
      <c r="AW77" s="137">
        <f t="shared" si="38"/>
        <v>0</v>
      </c>
      <c r="AX77" s="137">
        <f t="shared" si="38"/>
        <v>13501307.237458222</v>
      </c>
      <c r="AY77" s="137">
        <f t="shared" si="38"/>
        <v>0</v>
      </c>
      <c r="AZ77" s="137">
        <f t="shared" si="38"/>
        <v>0</v>
      </c>
      <c r="BA77" s="137">
        <f t="shared" si="38"/>
        <v>0</v>
      </c>
      <c r="BB77" s="137">
        <f t="shared" si="38"/>
        <v>0</v>
      </c>
      <c r="BC77" s="137">
        <f t="shared" si="38"/>
        <v>15799042.339274378</v>
      </c>
      <c r="BD77" s="137">
        <f t="shared" si="38"/>
        <v>0</v>
      </c>
      <c r="BE77" s="137">
        <f t="shared" si="38"/>
        <v>0</v>
      </c>
      <c r="BF77" s="137">
        <f t="shared" si="38"/>
        <v>0</v>
      </c>
      <c r="BG77" s="137">
        <f t="shared" si="38"/>
        <v>0</v>
      </c>
      <c r="BH77" s="137">
        <f t="shared" si="38"/>
        <v>12611182.192243118</v>
      </c>
      <c r="BI77" s="137">
        <f t="shared" si="38"/>
        <v>0</v>
      </c>
      <c r="BJ77" s="137">
        <f t="shared" si="38"/>
        <v>0</v>
      </c>
      <c r="BK77" s="137">
        <f t="shared" si="38"/>
        <v>0</v>
      </c>
      <c r="BL77" s="137">
        <f t="shared" si="38"/>
        <v>0</v>
      </c>
    </row>
    <row r="78" spans="1:64" ht="12" customHeight="1" outlineLevel="2">
      <c r="A78" s="32" t="s">
        <v>1644</v>
      </c>
      <c r="B78" s="99" t="s">
        <v>837</v>
      </c>
      <c r="C78"/>
      <c r="D78"/>
      <c r="E78"/>
      <c r="F78"/>
      <c r="G78"/>
      <c r="H78"/>
      <c r="I78" s="289">
        <f t="shared" ref="I78:I93" si="39">SUM(AD78:BL78)</f>
        <v>4424094.143557691</v>
      </c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 s="101">
        <f>IFERROR(INDEX(CAPEX_Input!$G:$BW,MATCH($B78,CAPEX_Input!$B:$B,0),MATCH(AD$2,CAPEX_Input!$G$2:$BW$2,0)),0)*AD$4*$D$47</f>
        <v>434814.15589631867</v>
      </c>
      <c r="AE78" s="101">
        <f>IFERROR(INDEX(CAPEX_Input!$G:$BW,MATCH($B78,CAPEX_Input!$B:$B,0),MATCH(AE$2,CAPEX_Input!$G$2:$BW$2,0)),0)*AE$4*$D$47</f>
        <v>0</v>
      </c>
      <c r="AF78" s="101">
        <f>IFERROR(INDEX(CAPEX_Input!$G:$BW,MATCH($B78,CAPEX_Input!$B:$B,0),MATCH(AF$2,CAPEX_Input!$G$2:$BW$2,0)),0)*AF$4*$D$47</f>
        <v>0</v>
      </c>
      <c r="AG78" s="101">
        <f>IFERROR(INDEX(CAPEX_Input!$G:$BW,MATCH($B78,CAPEX_Input!$B:$B,0),MATCH(AG$2,CAPEX_Input!$G$2:$BW$2,0)),0)*AG$4*$D$47</f>
        <v>0</v>
      </c>
      <c r="AH78" s="101">
        <f>IFERROR(INDEX(CAPEX_Input!$G:$BW,MATCH($B78,CAPEX_Input!$B:$B,0),MATCH(AH$2,CAPEX_Input!$G$2:$BW$2,0)),0)*AH$4*$D$47</f>
        <v>0</v>
      </c>
      <c r="AI78" s="101">
        <f>IFERROR(INDEX(CAPEX_Input!$G:$BW,MATCH($B78,CAPEX_Input!$B:$B,0),MATCH(AI$2,CAPEX_Input!$G$2:$BW$2,0)),0)*AI$4*$D$47</f>
        <v>504068.77806924074</v>
      </c>
      <c r="AJ78" s="101">
        <f>IFERROR(INDEX(CAPEX_Input!$G:$BW,MATCH($B78,CAPEX_Input!$B:$B,0),MATCH(AJ$2,CAPEX_Input!$G$2:$BW$2,0)),0)*AJ$4*$D$47</f>
        <v>0</v>
      </c>
      <c r="AK78" s="101">
        <f>IFERROR(INDEX(CAPEX_Input!$G:$BW,MATCH($B78,CAPEX_Input!$B:$B,0),MATCH(AK$2,CAPEX_Input!$G$2:$BW$2,0)),0)*AK$4*$D$47</f>
        <v>0</v>
      </c>
      <c r="AL78" s="101">
        <f>IFERROR(INDEX(CAPEX_Input!$G:$BW,MATCH($B78,CAPEX_Input!$B:$B,0),MATCH(AL$2,CAPEX_Input!$G$2:$BW$2,0)),0)*AL$4*$D$47</f>
        <v>0</v>
      </c>
      <c r="AM78" s="101">
        <f>IFERROR(INDEX(CAPEX_Input!$G:$BW,MATCH($B78,CAPEX_Input!$B:$B,0),MATCH(AM$2,CAPEX_Input!$G$2:$BW$2,0)),0)*AM$4*$D$47</f>
        <v>0</v>
      </c>
      <c r="AN78" s="101">
        <f>IFERROR(INDEX(CAPEX_Input!$G:$BW,MATCH($B78,CAPEX_Input!$B:$B,0),MATCH(AN$2,CAPEX_Input!$G$2:$BW$2,0)),0)*AN$4*$D$47</f>
        <v>584353.86607975117</v>
      </c>
      <c r="AO78" s="101">
        <f>IFERROR(INDEX(CAPEX_Input!$G:$BW,MATCH($B78,CAPEX_Input!$B:$B,0),MATCH(AO$2,CAPEX_Input!$G$2:$BW$2,0)),0)*AO$4*$D$47</f>
        <v>0</v>
      </c>
      <c r="AP78" s="101">
        <f>IFERROR(INDEX(CAPEX_Input!$G:$BW,MATCH($B78,CAPEX_Input!$B:$B,0),MATCH(AP$2,CAPEX_Input!$G$2:$BW$2,0)),0)*AP$4*$D$47</f>
        <v>0</v>
      </c>
      <c r="AQ78" s="101">
        <f>IFERROR(INDEX(CAPEX_Input!$G:$BW,MATCH($B78,CAPEX_Input!$B:$B,0),MATCH(AQ$2,CAPEX_Input!$G$2:$BW$2,0)),0)*AQ$4*$D$47</f>
        <v>0</v>
      </c>
      <c r="AR78" s="101">
        <f>IFERROR(INDEX(CAPEX_Input!$G:$BW,MATCH($B78,CAPEX_Input!$B:$B,0),MATCH(AR$2,CAPEX_Input!$G$2:$BW$2,0)),0)*AR$4*$D$47</f>
        <v>0</v>
      </c>
      <c r="AS78" s="101">
        <f>IFERROR(INDEX(CAPEX_Input!$G:$BW,MATCH($B78,CAPEX_Input!$B:$B,0),MATCH(AS$2,CAPEX_Input!$G$2:$BW$2,0)),0)*AS$4*$D$47</f>
        <v>677426.28716322989</v>
      </c>
      <c r="AT78" s="101">
        <f>IFERROR(INDEX(CAPEX_Input!$G:$BW,MATCH($B78,CAPEX_Input!$B:$B,0),MATCH(AT$2,CAPEX_Input!$G$2:$BW$2,0)),0)*AT$4*$D$47</f>
        <v>0</v>
      </c>
      <c r="AU78" s="101">
        <f>IFERROR(INDEX(CAPEX_Input!$G:$BW,MATCH($B78,CAPEX_Input!$B:$B,0),MATCH(AU$2,CAPEX_Input!$G$2:$BW$2,0)),0)*AU$4*$D$47</f>
        <v>0</v>
      </c>
      <c r="AV78" s="101">
        <f>IFERROR(INDEX(CAPEX_Input!$G:$BW,MATCH($B78,CAPEX_Input!$B:$B,0),MATCH(AV$2,CAPEX_Input!$G$2:$BW$2,0)),0)*AV$4*$D$47</f>
        <v>0</v>
      </c>
      <c r="AW78" s="101">
        <f>IFERROR(INDEX(CAPEX_Input!$G:$BW,MATCH($B78,CAPEX_Input!$B:$B,0),MATCH(AW$2,CAPEX_Input!$G$2:$BW$2,0)),0)*AW$4*$D$47</f>
        <v>0</v>
      </c>
      <c r="AX78" s="101">
        <f>IFERROR(INDEX(CAPEX_Input!$G:$BW,MATCH($B78,CAPEX_Input!$B:$B,0),MATCH(AX$2,CAPEX_Input!$G$2:$BW$2,0)),0)*AX$4*$D$47</f>
        <v>785322.73195763922</v>
      </c>
      <c r="AY78" s="101">
        <f>IFERROR(INDEX(CAPEX_Input!$G:$BW,MATCH($B78,CAPEX_Input!$B:$B,0),MATCH(AY$2,CAPEX_Input!$G$2:$BW$2,0)),0)*AY$4*$D$47</f>
        <v>0</v>
      </c>
      <c r="AZ78" s="101">
        <f>IFERROR(INDEX(CAPEX_Input!$G:$BW,MATCH($B78,CAPEX_Input!$B:$B,0),MATCH(AZ$2,CAPEX_Input!$G$2:$BW$2,0)),0)*AZ$4*$D$47</f>
        <v>0</v>
      </c>
      <c r="BA78" s="101">
        <f>IFERROR(INDEX(CAPEX_Input!$G:$BW,MATCH($B78,CAPEX_Input!$B:$B,0),MATCH(BA$2,CAPEX_Input!$G$2:$BW$2,0)),0)*BA$4*$D$47</f>
        <v>0</v>
      </c>
      <c r="BB78" s="101">
        <f>IFERROR(INDEX(CAPEX_Input!$G:$BW,MATCH($B78,CAPEX_Input!$B:$B,0),MATCH(BB$2,CAPEX_Input!$G$2:$BW$2,0)),0)*BB$4*$D$47</f>
        <v>0</v>
      </c>
      <c r="BC78" s="101">
        <f>IFERROR(INDEX(CAPEX_Input!$G:$BW,MATCH($B78,CAPEX_Input!$B:$B,0),MATCH(BC$2,CAPEX_Input!$G$2:$BW$2,0)),0)*BC$4*$D$47</f>
        <v>910404.28311693924</v>
      </c>
      <c r="BD78" s="101">
        <f>IFERROR(INDEX(CAPEX_Input!$G:$BW,MATCH($B78,CAPEX_Input!$B:$B,0),MATCH(BD$2,CAPEX_Input!$G$2:$BW$2,0)),0)*BD$4*$D$47</f>
        <v>0</v>
      </c>
      <c r="BE78" s="101">
        <f>IFERROR(INDEX(CAPEX_Input!$G:$BW,MATCH($B78,CAPEX_Input!$B:$B,0),MATCH(BE$2,CAPEX_Input!$G$2:$BW$2,0)),0)*BE$4*$D$47</f>
        <v>0</v>
      </c>
      <c r="BF78" s="101">
        <f>IFERROR(INDEX(CAPEX_Input!$G:$BW,MATCH($B78,CAPEX_Input!$B:$B,0),MATCH(BF$2,CAPEX_Input!$G$2:$BW$2,0)),0)*BF$4*$D$47</f>
        <v>0</v>
      </c>
      <c r="BG78" s="101">
        <f>IFERROR(INDEX(CAPEX_Input!$G:$BW,MATCH($B78,CAPEX_Input!$B:$B,0),MATCH(BG$2,CAPEX_Input!$G$2:$BW$2,0)),0)*BG$4*$D$47</f>
        <v>0</v>
      </c>
      <c r="BH78" s="101">
        <f>IFERROR(INDEX(CAPEX_Input!$G:$BW,MATCH($B78,CAPEX_Input!$B:$B,0),MATCH(BH$2,CAPEX_Input!$G$2:$BW$2,0)),0)*BH$4*$D$47</f>
        <v>527704.04127457261</v>
      </c>
      <c r="BI78" s="101">
        <f>IFERROR(INDEX(CAPEX_Input!$G:$BW,MATCH($B78,CAPEX_Input!$B:$B,0),MATCH(BI$2,CAPEX_Input!$G$2:$BW$2,0)),0)*BI$4*$D$47</f>
        <v>0</v>
      </c>
      <c r="BJ78" s="101">
        <f>IFERROR(INDEX(CAPEX_Input!$G:$BW,MATCH($B78,CAPEX_Input!$B:$B,0),MATCH(BJ$2,CAPEX_Input!$G$2:$BW$2,0)),0)*BJ$4*$D$47</f>
        <v>0</v>
      </c>
      <c r="BK78" s="101">
        <f>IFERROR(INDEX(CAPEX_Input!$G:$BW,MATCH($B78,CAPEX_Input!$B:$B,0),MATCH(BK$2,CAPEX_Input!$G$2:$BW$2,0)),0)*BK$4*$D$47</f>
        <v>0</v>
      </c>
      <c r="BL78" s="101">
        <f>IFERROR(INDEX(CAPEX_Input!$G:$BW,MATCH($B78,CAPEX_Input!$B:$B,0),MATCH(BL$2,CAPEX_Input!$G$2:$BW$2,0)),0)*BL$4*$D$47</f>
        <v>0</v>
      </c>
    </row>
    <row r="79" spans="1:64" ht="12" customHeight="1" outlineLevel="2">
      <c r="A79" s="32" t="s">
        <v>1645</v>
      </c>
      <c r="B79" s="99" t="s">
        <v>838</v>
      </c>
      <c r="C79"/>
      <c r="D79"/>
      <c r="E79"/>
      <c r="F79"/>
      <c r="G79"/>
      <c r="H79"/>
      <c r="I79" s="289">
        <f t="shared" ref="I79:I84" si="40">SUM(AD79:BL79)</f>
        <v>2475899.0924161319</v>
      </c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 s="101">
        <f>IFERROR(INDEX(CAPEX_Input!$G:$BW,MATCH($B79,CAPEX_Input!$B:$B,0),MATCH(AD$2,CAPEX_Input!$G$2:$BW$2,0)),0)*AD$4*$D$47</f>
        <v>217407.07794815933</v>
      </c>
      <c r="AE79" s="101">
        <f>IFERROR(INDEX(CAPEX_Input!$G:$BW,MATCH($B79,CAPEX_Input!$B:$B,0),MATCH(AE$2,CAPEX_Input!$G$2:$BW$2,0)),0)*AE$4*$D$47</f>
        <v>0</v>
      </c>
      <c r="AF79" s="101">
        <f>IFERROR(INDEX(CAPEX_Input!$G:$BW,MATCH($B79,CAPEX_Input!$B:$B,0),MATCH(AF$2,CAPEX_Input!$G$2:$BW$2,0)),0)*AF$4*$D$47</f>
        <v>0</v>
      </c>
      <c r="AG79" s="101">
        <f>IFERROR(INDEX(CAPEX_Input!$G:$BW,MATCH($B79,CAPEX_Input!$B:$B,0),MATCH(AG$2,CAPEX_Input!$G$2:$BW$2,0)),0)*AG$4*$D$47</f>
        <v>0</v>
      </c>
      <c r="AH79" s="101">
        <f>IFERROR(INDEX(CAPEX_Input!$G:$BW,MATCH($B79,CAPEX_Input!$B:$B,0),MATCH(AH$2,CAPEX_Input!$G$2:$BW$2,0)),0)*AH$4*$D$47</f>
        <v>0</v>
      </c>
      <c r="AI79" s="101">
        <f>IFERROR(INDEX(CAPEX_Input!$G:$BW,MATCH($B79,CAPEX_Input!$B:$B,0),MATCH(AI$2,CAPEX_Input!$G$2:$BW$2,0)),0)*AI$4*$D$47</f>
        <v>252034.38903462037</v>
      </c>
      <c r="AJ79" s="101">
        <f>IFERROR(INDEX(CAPEX_Input!$G:$BW,MATCH($B79,CAPEX_Input!$B:$B,0),MATCH(AJ$2,CAPEX_Input!$G$2:$BW$2,0)),0)*AJ$4*$D$47</f>
        <v>0</v>
      </c>
      <c r="AK79" s="101">
        <f>IFERROR(INDEX(CAPEX_Input!$G:$BW,MATCH($B79,CAPEX_Input!$B:$B,0),MATCH(AK$2,CAPEX_Input!$G$2:$BW$2,0)),0)*AK$4*$D$47</f>
        <v>0</v>
      </c>
      <c r="AL79" s="101">
        <f>IFERROR(INDEX(CAPEX_Input!$G:$BW,MATCH($B79,CAPEX_Input!$B:$B,0),MATCH(AL$2,CAPEX_Input!$G$2:$BW$2,0)),0)*AL$4*$D$47</f>
        <v>0</v>
      </c>
      <c r="AM79" s="101">
        <f>IFERROR(INDEX(CAPEX_Input!$G:$BW,MATCH($B79,CAPEX_Input!$B:$B,0),MATCH(AM$2,CAPEX_Input!$G$2:$BW$2,0)),0)*AM$4*$D$47</f>
        <v>0</v>
      </c>
      <c r="AN79" s="101">
        <f>IFERROR(INDEX(CAPEX_Input!$G:$BW,MATCH($B79,CAPEX_Input!$B:$B,0),MATCH(AN$2,CAPEX_Input!$G$2:$BW$2,0)),0)*AN$4*$D$47</f>
        <v>292176.93303987558</v>
      </c>
      <c r="AO79" s="101">
        <f>IFERROR(INDEX(CAPEX_Input!$G:$BW,MATCH($B79,CAPEX_Input!$B:$B,0),MATCH(AO$2,CAPEX_Input!$G$2:$BW$2,0)),0)*AO$4*$D$47</f>
        <v>0</v>
      </c>
      <c r="AP79" s="101">
        <f>IFERROR(INDEX(CAPEX_Input!$G:$BW,MATCH($B79,CAPEX_Input!$B:$B,0),MATCH(AP$2,CAPEX_Input!$G$2:$BW$2,0)),0)*AP$4*$D$47</f>
        <v>0</v>
      </c>
      <c r="AQ79" s="101">
        <f>IFERROR(INDEX(CAPEX_Input!$G:$BW,MATCH($B79,CAPEX_Input!$B:$B,0),MATCH(AQ$2,CAPEX_Input!$G$2:$BW$2,0)),0)*AQ$4*$D$47</f>
        <v>0</v>
      </c>
      <c r="AR79" s="101">
        <f>IFERROR(INDEX(CAPEX_Input!$G:$BW,MATCH($B79,CAPEX_Input!$B:$B,0),MATCH(AR$2,CAPEX_Input!$G$2:$BW$2,0)),0)*AR$4*$D$47</f>
        <v>0</v>
      </c>
      <c r="AS79" s="101">
        <f>IFERROR(INDEX(CAPEX_Input!$G:$BW,MATCH($B79,CAPEX_Input!$B:$B,0),MATCH(AS$2,CAPEX_Input!$G$2:$BW$2,0)),0)*AS$4*$D$47</f>
        <v>338713.14358161495</v>
      </c>
      <c r="AT79" s="101">
        <f>IFERROR(INDEX(CAPEX_Input!$G:$BW,MATCH($B79,CAPEX_Input!$B:$B,0),MATCH(AT$2,CAPEX_Input!$G$2:$BW$2,0)),0)*AT$4*$D$47</f>
        <v>0</v>
      </c>
      <c r="AU79" s="101">
        <f>IFERROR(INDEX(CAPEX_Input!$G:$BW,MATCH($B79,CAPEX_Input!$B:$B,0),MATCH(AU$2,CAPEX_Input!$G$2:$BW$2,0)),0)*AU$4*$D$47</f>
        <v>0</v>
      </c>
      <c r="AV79" s="101">
        <f>IFERROR(INDEX(CAPEX_Input!$G:$BW,MATCH($B79,CAPEX_Input!$B:$B,0),MATCH(AV$2,CAPEX_Input!$G$2:$BW$2,0)),0)*AV$4*$D$47</f>
        <v>0</v>
      </c>
      <c r="AW79" s="101">
        <f>IFERROR(INDEX(CAPEX_Input!$G:$BW,MATCH($B79,CAPEX_Input!$B:$B,0),MATCH(AW$2,CAPEX_Input!$G$2:$BW$2,0)),0)*AW$4*$D$47</f>
        <v>0</v>
      </c>
      <c r="AX79" s="101">
        <f>IFERROR(INDEX(CAPEX_Input!$G:$BW,MATCH($B79,CAPEX_Input!$B:$B,0),MATCH(AX$2,CAPEX_Input!$G$2:$BW$2,0)),0)*AX$4*$D$47</f>
        <v>392661.36597881961</v>
      </c>
      <c r="AY79" s="101">
        <f>IFERROR(INDEX(CAPEX_Input!$G:$BW,MATCH($B79,CAPEX_Input!$B:$B,0),MATCH(AY$2,CAPEX_Input!$G$2:$BW$2,0)),0)*AY$4*$D$47</f>
        <v>0</v>
      </c>
      <c r="AZ79" s="101">
        <f>IFERROR(INDEX(CAPEX_Input!$G:$BW,MATCH($B79,CAPEX_Input!$B:$B,0),MATCH(AZ$2,CAPEX_Input!$G$2:$BW$2,0)),0)*AZ$4*$D$47</f>
        <v>0</v>
      </c>
      <c r="BA79" s="101">
        <f>IFERROR(INDEX(CAPEX_Input!$G:$BW,MATCH($B79,CAPEX_Input!$B:$B,0),MATCH(BA$2,CAPEX_Input!$G$2:$BW$2,0)),0)*BA$4*$D$47</f>
        <v>0</v>
      </c>
      <c r="BB79" s="101">
        <f>IFERROR(INDEX(CAPEX_Input!$G:$BW,MATCH($B79,CAPEX_Input!$B:$B,0),MATCH(BB$2,CAPEX_Input!$G$2:$BW$2,0)),0)*BB$4*$D$47</f>
        <v>0</v>
      </c>
      <c r="BC79" s="101">
        <f>IFERROR(INDEX(CAPEX_Input!$G:$BW,MATCH($B79,CAPEX_Input!$B:$B,0),MATCH(BC$2,CAPEX_Input!$G$2:$BW$2,0)),0)*BC$4*$D$47</f>
        <v>455202.14155846962</v>
      </c>
      <c r="BD79" s="101">
        <f>IFERROR(INDEX(CAPEX_Input!$G:$BW,MATCH($B79,CAPEX_Input!$B:$B,0),MATCH(BD$2,CAPEX_Input!$G$2:$BW$2,0)),0)*BD$4*$D$47</f>
        <v>0</v>
      </c>
      <c r="BE79" s="101">
        <f>IFERROR(INDEX(CAPEX_Input!$G:$BW,MATCH($B79,CAPEX_Input!$B:$B,0),MATCH(BE$2,CAPEX_Input!$G$2:$BW$2,0)),0)*BE$4*$D$47</f>
        <v>0</v>
      </c>
      <c r="BF79" s="101">
        <f>IFERROR(INDEX(CAPEX_Input!$G:$BW,MATCH($B79,CAPEX_Input!$B:$B,0),MATCH(BF$2,CAPEX_Input!$G$2:$BW$2,0)),0)*BF$4*$D$47</f>
        <v>0</v>
      </c>
      <c r="BG79" s="101">
        <f>IFERROR(INDEX(CAPEX_Input!$G:$BW,MATCH($B79,CAPEX_Input!$B:$B,0),MATCH(BG$2,CAPEX_Input!$G$2:$BW$2,0)),0)*BG$4*$D$47</f>
        <v>0</v>
      </c>
      <c r="BH79" s="101">
        <f>IFERROR(INDEX(CAPEX_Input!$G:$BW,MATCH($B79,CAPEX_Input!$B:$B,0),MATCH(BH$2,CAPEX_Input!$G$2:$BW$2,0)),0)*BH$4*$D$47</f>
        <v>527704.04127457261</v>
      </c>
      <c r="BI79" s="101">
        <f>IFERROR(INDEX(CAPEX_Input!$G:$BW,MATCH($B79,CAPEX_Input!$B:$B,0),MATCH(BI$2,CAPEX_Input!$G$2:$BW$2,0)),0)*BI$4*$D$47</f>
        <v>0</v>
      </c>
      <c r="BJ79" s="101">
        <f>IFERROR(INDEX(CAPEX_Input!$G:$BW,MATCH($B79,CAPEX_Input!$B:$B,0),MATCH(BJ$2,CAPEX_Input!$G$2:$BW$2,0)),0)*BJ$4*$D$47</f>
        <v>0</v>
      </c>
      <c r="BK79" s="101">
        <f>IFERROR(INDEX(CAPEX_Input!$G:$BW,MATCH($B79,CAPEX_Input!$B:$B,0),MATCH(BK$2,CAPEX_Input!$G$2:$BW$2,0)),0)*BK$4*$D$47</f>
        <v>0</v>
      </c>
      <c r="BL79" s="101">
        <f>IFERROR(INDEX(CAPEX_Input!$G:$BW,MATCH($B79,CAPEX_Input!$B:$B,0),MATCH(BL$2,CAPEX_Input!$G$2:$BW$2,0)),0)*BL$4*$D$47</f>
        <v>0</v>
      </c>
    </row>
    <row r="80" spans="1:64" ht="12" customHeight="1" outlineLevel="2">
      <c r="A80" s="32" t="s">
        <v>1646</v>
      </c>
      <c r="B80" s="99" t="s">
        <v>839</v>
      </c>
      <c r="C80"/>
      <c r="D80"/>
      <c r="E80"/>
      <c r="F80"/>
      <c r="G80"/>
      <c r="H80"/>
      <c r="I80" s="289">
        <f t="shared" si="40"/>
        <v>5500425.3484717589</v>
      </c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 s="101">
        <f>IFERROR(INDEX(CAPEX_Input!$G:$BW,MATCH($B80,CAPEX_Input!$B:$B,0),MATCH(AD$2,CAPEX_Input!$G$2:$BW$2,0)),0)*AD$4*$D$47</f>
        <v>482988.74786381802</v>
      </c>
      <c r="AE80" s="101">
        <f>IFERROR(INDEX(CAPEX_Input!$G:$BW,MATCH($B80,CAPEX_Input!$B:$B,0),MATCH(AE$2,CAPEX_Input!$G$2:$BW$2,0)),0)*AE$4*$D$47</f>
        <v>0</v>
      </c>
      <c r="AF80" s="101">
        <f>IFERROR(INDEX(CAPEX_Input!$G:$BW,MATCH($B80,CAPEX_Input!$B:$B,0),MATCH(AF$2,CAPEX_Input!$G$2:$BW$2,0)),0)*AF$4*$D$47</f>
        <v>0</v>
      </c>
      <c r="AG80" s="101">
        <f>IFERROR(INDEX(CAPEX_Input!$G:$BW,MATCH($B80,CAPEX_Input!$B:$B,0),MATCH(AG$2,CAPEX_Input!$G$2:$BW$2,0)),0)*AG$4*$D$47</f>
        <v>0</v>
      </c>
      <c r="AH80" s="101">
        <f>IFERROR(INDEX(CAPEX_Input!$G:$BW,MATCH($B80,CAPEX_Input!$B:$B,0),MATCH(AH$2,CAPEX_Input!$G$2:$BW$2,0)),0)*AH$4*$D$47</f>
        <v>0</v>
      </c>
      <c r="AI80" s="101">
        <f>IFERROR(INDEX(CAPEX_Input!$G:$BW,MATCH($B80,CAPEX_Input!$B:$B,0),MATCH(AI$2,CAPEX_Input!$G$2:$BW$2,0)),0)*AI$4*$D$47</f>
        <v>559916.33357714373</v>
      </c>
      <c r="AJ80" s="101">
        <f>IFERROR(INDEX(CAPEX_Input!$G:$BW,MATCH($B80,CAPEX_Input!$B:$B,0),MATCH(AJ$2,CAPEX_Input!$G$2:$BW$2,0)),0)*AJ$4*$D$47</f>
        <v>0</v>
      </c>
      <c r="AK80" s="101">
        <f>IFERROR(INDEX(CAPEX_Input!$G:$BW,MATCH($B80,CAPEX_Input!$B:$B,0),MATCH(AK$2,CAPEX_Input!$G$2:$BW$2,0)),0)*AK$4*$D$47</f>
        <v>0</v>
      </c>
      <c r="AL80" s="101">
        <f>IFERROR(INDEX(CAPEX_Input!$G:$BW,MATCH($B80,CAPEX_Input!$B:$B,0),MATCH(AL$2,CAPEX_Input!$G$2:$BW$2,0)),0)*AL$4*$D$47</f>
        <v>0</v>
      </c>
      <c r="AM80" s="101">
        <f>IFERROR(INDEX(CAPEX_Input!$G:$BW,MATCH($B80,CAPEX_Input!$B:$B,0),MATCH(AM$2,CAPEX_Input!$G$2:$BW$2,0)),0)*AM$4*$D$47</f>
        <v>0</v>
      </c>
      <c r="AN80" s="101">
        <f>IFERROR(INDEX(CAPEX_Input!$G:$BW,MATCH($B80,CAPEX_Input!$B:$B,0),MATCH(AN$2,CAPEX_Input!$G$2:$BW$2,0)),0)*AN$4*$D$47</f>
        <v>649096.48929309344</v>
      </c>
      <c r="AO80" s="101">
        <f>IFERROR(INDEX(CAPEX_Input!$G:$BW,MATCH($B80,CAPEX_Input!$B:$B,0),MATCH(AO$2,CAPEX_Input!$G$2:$BW$2,0)),0)*AO$4*$D$47</f>
        <v>0</v>
      </c>
      <c r="AP80" s="101">
        <f>IFERROR(INDEX(CAPEX_Input!$G:$BW,MATCH($B80,CAPEX_Input!$B:$B,0),MATCH(AP$2,CAPEX_Input!$G$2:$BW$2,0)),0)*AP$4*$D$47</f>
        <v>0</v>
      </c>
      <c r="AQ80" s="101">
        <f>IFERROR(INDEX(CAPEX_Input!$G:$BW,MATCH($B80,CAPEX_Input!$B:$B,0),MATCH(AQ$2,CAPEX_Input!$G$2:$BW$2,0)),0)*AQ$4*$D$47</f>
        <v>0</v>
      </c>
      <c r="AR80" s="101">
        <f>IFERROR(INDEX(CAPEX_Input!$G:$BW,MATCH($B80,CAPEX_Input!$B:$B,0),MATCH(AR$2,CAPEX_Input!$G$2:$BW$2,0)),0)*AR$4*$D$47</f>
        <v>0</v>
      </c>
      <c r="AS80" s="101">
        <f>IFERROR(INDEX(CAPEX_Input!$G:$BW,MATCH($B80,CAPEX_Input!$B:$B,0),MATCH(AS$2,CAPEX_Input!$G$2:$BW$2,0)),0)*AS$4*$D$47</f>
        <v>752480.73175663082</v>
      </c>
      <c r="AT80" s="101">
        <f>IFERROR(INDEX(CAPEX_Input!$G:$BW,MATCH($B80,CAPEX_Input!$B:$B,0),MATCH(AT$2,CAPEX_Input!$G$2:$BW$2,0)),0)*AT$4*$D$47</f>
        <v>0</v>
      </c>
      <c r="AU80" s="101">
        <f>IFERROR(INDEX(CAPEX_Input!$G:$BW,MATCH($B80,CAPEX_Input!$B:$B,0),MATCH(AU$2,CAPEX_Input!$G$2:$BW$2,0)),0)*AU$4*$D$47</f>
        <v>0</v>
      </c>
      <c r="AV80" s="101">
        <f>IFERROR(INDEX(CAPEX_Input!$G:$BW,MATCH($B80,CAPEX_Input!$B:$B,0),MATCH(AV$2,CAPEX_Input!$G$2:$BW$2,0)),0)*AV$4*$D$47</f>
        <v>0</v>
      </c>
      <c r="AW80" s="101">
        <f>IFERROR(INDEX(CAPEX_Input!$G:$BW,MATCH($B80,CAPEX_Input!$B:$B,0),MATCH(AW$2,CAPEX_Input!$G$2:$BW$2,0)),0)*AW$4*$D$47</f>
        <v>0</v>
      </c>
      <c r="AX80" s="101">
        <f>IFERROR(INDEX(CAPEX_Input!$G:$BW,MATCH($B80,CAPEX_Input!$B:$B,0),MATCH(AX$2,CAPEX_Input!$G$2:$BW$2,0)),0)*AX$4*$D$47</f>
        <v>872331.40373575478</v>
      </c>
      <c r="AY80" s="101">
        <f>IFERROR(INDEX(CAPEX_Input!$G:$BW,MATCH($B80,CAPEX_Input!$B:$B,0),MATCH(AY$2,CAPEX_Input!$G$2:$BW$2,0)),0)*AY$4*$D$47</f>
        <v>0</v>
      </c>
      <c r="AZ80" s="101">
        <f>IFERROR(INDEX(CAPEX_Input!$G:$BW,MATCH($B80,CAPEX_Input!$B:$B,0),MATCH(AZ$2,CAPEX_Input!$G$2:$BW$2,0)),0)*AZ$4*$D$47</f>
        <v>0</v>
      </c>
      <c r="BA80" s="101">
        <f>IFERROR(INDEX(CAPEX_Input!$G:$BW,MATCH($B80,CAPEX_Input!$B:$B,0),MATCH(BA$2,CAPEX_Input!$G$2:$BW$2,0)),0)*BA$4*$D$47</f>
        <v>0</v>
      </c>
      <c r="BB80" s="101">
        <f>IFERROR(INDEX(CAPEX_Input!$G:$BW,MATCH($B80,CAPEX_Input!$B:$B,0),MATCH(BB$2,CAPEX_Input!$G$2:$BW$2,0)),0)*BB$4*$D$47</f>
        <v>0</v>
      </c>
      <c r="BC80" s="101">
        <f>IFERROR(INDEX(CAPEX_Input!$G:$BW,MATCH($B80,CAPEX_Input!$B:$B,0),MATCH(BC$2,CAPEX_Input!$G$2:$BW$2,0)),0)*BC$4*$D$47</f>
        <v>1011271.1805485866</v>
      </c>
      <c r="BD80" s="101">
        <f>IFERROR(INDEX(CAPEX_Input!$G:$BW,MATCH($B80,CAPEX_Input!$B:$B,0),MATCH(BD$2,CAPEX_Input!$G$2:$BW$2,0)),0)*BD$4*$D$47</f>
        <v>0</v>
      </c>
      <c r="BE80" s="101">
        <f>IFERROR(INDEX(CAPEX_Input!$G:$BW,MATCH($B80,CAPEX_Input!$B:$B,0),MATCH(BE$2,CAPEX_Input!$G$2:$BW$2,0)),0)*BE$4*$D$47</f>
        <v>0</v>
      </c>
      <c r="BF80" s="101">
        <f>IFERROR(INDEX(CAPEX_Input!$G:$BW,MATCH($B80,CAPEX_Input!$B:$B,0),MATCH(BF$2,CAPEX_Input!$G$2:$BW$2,0)),0)*BF$4*$D$47</f>
        <v>0</v>
      </c>
      <c r="BG80" s="101">
        <f>IFERROR(INDEX(CAPEX_Input!$G:$BW,MATCH($B80,CAPEX_Input!$B:$B,0),MATCH(BG$2,CAPEX_Input!$G$2:$BW$2,0)),0)*BG$4*$D$47</f>
        <v>0</v>
      </c>
      <c r="BH80" s="101">
        <f>IFERROR(INDEX(CAPEX_Input!$G:$BW,MATCH($B80,CAPEX_Input!$B:$B,0),MATCH(BH$2,CAPEX_Input!$G$2:$BW$2,0)),0)*BH$4*$D$47</f>
        <v>1172340.4616967312</v>
      </c>
      <c r="BI80" s="101">
        <f>IFERROR(INDEX(CAPEX_Input!$G:$BW,MATCH($B80,CAPEX_Input!$B:$B,0),MATCH(BI$2,CAPEX_Input!$G$2:$BW$2,0)),0)*BI$4*$D$47</f>
        <v>0</v>
      </c>
      <c r="BJ80" s="101">
        <f>IFERROR(INDEX(CAPEX_Input!$G:$BW,MATCH($B80,CAPEX_Input!$B:$B,0),MATCH(BJ$2,CAPEX_Input!$G$2:$BW$2,0)),0)*BJ$4*$D$47</f>
        <v>0</v>
      </c>
      <c r="BK80" s="101">
        <f>IFERROR(INDEX(CAPEX_Input!$G:$BW,MATCH($B80,CAPEX_Input!$B:$B,0),MATCH(BK$2,CAPEX_Input!$G$2:$BW$2,0)),0)*BK$4*$D$47</f>
        <v>0</v>
      </c>
      <c r="BL80" s="101">
        <f>IFERROR(INDEX(CAPEX_Input!$G:$BW,MATCH($B80,CAPEX_Input!$B:$B,0),MATCH(BL$2,CAPEX_Input!$G$2:$BW$2,0)),0)*BL$4*$D$47</f>
        <v>0</v>
      </c>
    </row>
    <row r="81" spans="1:64" ht="12" customHeight="1" outlineLevel="2">
      <c r="A81" s="32" t="s">
        <v>1525</v>
      </c>
      <c r="B81" s="99" t="s">
        <v>1482</v>
      </c>
      <c r="C81"/>
      <c r="D81"/>
      <c r="E81"/>
      <c r="F81"/>
      <c r="G81"/>
      <c r="H81"/>
      <c r="I81" s="289">
        <f t="shared" si="40"/>
        <v>5063612.5102390852</v>
      </c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 s="101">
        <f>IFERROR(INDEX(CAPEX_Input!$G:$BW,MATCH($B81,CAPEX_Input!$B:$B,0),MATCH(AD$2,CAPEX_Input!$G$2:$BW$2,0)),0)*AD$4*$D$47</f>
        <v>444632.49858803122</v>
      </c>
      <c r="AE81" s="101">
        <f>IFERROR(INDEX(CAPEX_Input!$G:$BW,MATCH($B81,CAPEX_Input!$B:$B,0),MATCH(AE$2,CAPEX_Input!$G$2:$BW$2,0)),0)*AE$4*$D$47</f>
        <v>0</v>
      </c>
      <c r="AF81" s="101">
        <f>IFERROR(INDEX(CAPEX_Input!$G:$BW,MATCH($B81,CAPEX_Input!$B:$B,0),MATCH(AF$2,CAPEX_Input!$G$2:$BW$2,0)),0)*AF$4*$D$47</f>
        <v>0</v>
      </c>
      <c r="AG81" s="101">
        <f>IFERROR(INDEX(CAPEX_Input!$G:$BW,MATCH($B81,CAPEX_Input!$B:$B,0),MATCH(AG$2,CAPEX_Input!$G$2:$BW$2,0)),0)*AG$4*$D$47</f>
        <v>0</v>
      </c>
      <c r="AH81" s="101">
        <f>IFERROR(INDEX(CAPEX_Input!$G:$BW,MATCH($B81,CAPEX_Input!$B:$B,0),MATCH(AH$2,CAPEX_Input!$G$2:$BW$2,0)),0)*AH$4*$D$47</f>
        <v>0</v>
      </c>
      <c r="AI81" s="101">
        <f>IFERROR(INDEX(CAPEX_Input!$G:$BW,MATCH($B81,CAPEX_Input!$B:$B,0),MATCH(AI$2,CAPEX_Input!$G$2:$BW$2,0)),0)*AI$4*$D$47</f>
        <v>515450.92820433603</v>
      </c>
      <c r="AJ81" s="101">
        <f>IFERROR(INDEX(CAPEX_Input!$G:$BW,MATCH($B81,CAPEX_Input!$B:$B,0),MATCH(AJ$2,CAPEX_Input!$G$2:$BW$2,0)),0)*AJ$4*$D$47</f>
        <v>0</v>
      </c>
      <c r="AK81" s="101">
        <f>IFERROR(INDEX(CAPEX_Input!$G:$BW,MATCH($B81,CAPEX_Input!$B:$B,0),MATCH(AK$2,CAPEX_Input!$G$2:$BW$2,0)),0)*AK$4*$D$47</f>
        <v>0</v>
      </c>
      <c r="AL81" s="101">
        <f>IFERROR(INDEX(CAPEX_Input!$G:$BW,MATCH($B81,CAPEX_Input!$B:$B,0),MATCH(AL$2,CAPEX_Input!$G$2:$BW$2,0)),0)*AL$4*$D$47</f>
        <v>0</v>
      </c>
      <c r="AM81" s="101">
        <f>IFERROR(INDEX(CAPEX_Input!$G:$BW,MATCH($B81,CAPEX_Input!$B:$B,0),MATCH(AM$2,CAPEX_Input!$G$2:$BW$2,0)),0)*AM$4*$D$47</f>
        <v>0</v>
      </c>
      <c r="AN81" s="101">
        <f>IFERROR(INDEX(CAPEX_Input!$G:$BW,MATCH($B81,CAPEX_Input!$B:$B,0),MATCH(AN$2,CAPEX_Input!$G$2:$BW$2,0)),0)*AN$4*$D$47</f>
        <v>597548.89764115738</v>
      </c>
      <c r="AO81" s="101">
        <f>IFERROR(INDEX(CAPEX_Input!$G:$BW,MATCH($B81,CAPEX_Input!$B:$B,0),MATCH(AO$2,CAPEX_Input!$G$2:$BW$2,0)),0)*AO$4*$D$47</f>
        <v>0</v>
      </c>
      <c r="AP81" s="101">
        <f>IFERROR(INDEX(CAPEX_Input!$G:$BW,MATCH($B81,CAPEX_Input!$B:$B,0),MATCH(AP$2,CAPEX_Input!$G$2:$BW$2,0)),0)*AP$4*$D$47</f>
        <v>0</v>
      </c>
      <c r="AQ81" s="101">
        <f>IFERROR(INDEX(CAPEX_Input!$G:$BW,MATCH($B81,CAPEX_Input!$B:$B,0),MATCH(AQ$2,CAPEX_Input!$G$2:$BW$2,0)),0)*AQ$4*$D$47</f>
        <v>0</v>
      </c>
      <c r="AR81" s="101">
        <f>IFERROR(INDEX(CAPEX_Input!$G:$BW,MATCH($B81,CAPEX_Input!$B:$B,0),MATCH(AR$2,CAPEX_Input!$G$2:$BW$2,0)),0)*AR$4*$D$47</f>
        <v>0</v>
      </c>
      <c r="AS81" s="101">
        <f>IFERROR(INDEX(CAPEX_Input!$G:$BW,MATCH($B81,CAPEX_Input!$B:$B,0),MATCH(AS$2,CAPEX_Input!$G$2:$BW$2,0)),0)*AS$4*$D$47</f>
        <v>692722.94516193832</v>
      </c>
      <c r="AT81" s="101">
        <f>IFERROR(INDEX(CAPEX_Input!$G:$BW,MATCH($B81,CAPEX_Input!$B:$B,0),MATCH(AT$2,CAPEX_Input!$G$2:$BW$2,0)),0)*AT$4*$D$47</f>
        <v>0</v>
      </c>
      <c r="AU81" s="101">
        <f>IFERROR(INDEX(CAPEX_Input!$G:$BW,MATCH($B81,CAPEX_Input!$B:$B,0),MATCH(AU$2,CAPEX_Input!$G$2:$BW$2,0)),0)*AU$4*$D$47</f>
        <v>0</v>
      </c>
      <c r="AV81" s="101">
        <f>IFERROR(INDEX(CAPEX_Input!$G:$BW,MATCH($B81,CAPEX_Input!$B:$B,0),MATCH(AV$2,CAPEX_Input!$G$2:$BW$2,0)),0)*AV$4*$D$47</f>
        <v>0</v>
      </c>
      <c r="AW81" s="101">
        <f>IFERROR(INDEX(CAPEX_Input!$G:$BW,MATCH($B81,CAPEX_Input!$B:$B,0),MATCH(AW$2,CAPEX_Input!$G$2:$BW$2,0)),0)*AW$4*$D$47</f>
        <v>0</v>
      </c>
      <c r="AX81" s="101">
        <f>IFERROR(INDEX(CAPEX_Input!$G:$BW,MATCH($B81,CAPEX_Input!$B:$B,0),MATCH(AX$2,CAPEX_Input!$G$2:$BW$2,0)),0)*AX$4*$D$47</f>
        <v>803055.75099897571</v>
      </c>
      <c r="AY81" s="101">
        <f>IFERROR(INDEX(CAPEX_Input!$G:$BW,MATCH($B81,CAPEX_Input!$B:$B,0),MATCH(AY$2,CAPEX_Input!$G$2:$BW$2,0)),0)*AY$4*$D$47</f>
        <v>0</v>
      </c>
      <c r="AZ81" s="101">
        <f>IFERROR(INDEX(CAPEX_Input!$G:$BW,MATCH($B81,CAPEX_Input!$B:$B,0),MATCH(AZ$2,CAPEX_Input!$G$2:$BW$2,0)),0)*AZ$4*$D$47</f>
        <v>0</v>
      </c>
      <c r="BA81" s="101">
        <f>IFERROR(INDEX(CAPEX_Input!$G:$BW,MATCH($B81,CAPEX_Input!$B:$B,0),MATCH(BA$2,CAPEX_Input!$G$2:$BW$2,0)),0)*BA$4*$D$47</f>
        <v>0</v>
      </c>
      <c r="BB81" s="101">
        <f>IFERROR(INDEX(CAPEX_Input!$G:$BW,MATCH($B81,CAPEX_Input!$B:$B,0),MATCH(BB$2,CAPEX_Input!$G$2:$BW$2,0)),0)*BB$4*$D$47</f>
        <v>0</v>
      </c>
      <c r="BC81" s="101">
        <f>IFERROR(INDEX(CAPEX_Input!$G:$BW,MATCH($B81,CAPEX_Input!$B:$B,0),MATCH(BC$2,CAPEX_Input!$G$2:$BW$2,0)),0)*BC$4*$D$47</f>
        <v>930961.7123506288</v>
      </c>
      <c r="BD81" s="101">
        <f>IFERROR(INDEX(CAPEX_Input!$G:$BW,MATCH($B81,CAPEX_Input!$B:$B,0),MATCH(BD$2,CAPEX_Input!$G$2:$BW$2,0)),0)*BD$4*$D$47</f>
        <v>0</v>
      </c>
      <c r="BE81" s="101">
        <f>IFERROR(INDEX(CAPEX_Input!$G:$BW,MATCH($B81,CAPEX_Input!$B:$B,0),MATCH(BE$2,CAPEX_Input!$G$2:$BW$2,0)),0)*BE$4*$D$47</f>
        <v>0</v>
      </c>
      <c r="BF81" s="101">
        <f>IFERROR(INDEX(CAPEX_Input!$G:$BW,MATCH($B81,CAPEX_Input!$B:$B,0),MATCH(BF$2,CAPEX_Input!$G$2:$BW$2,0)),0)*BF$4*$D$47</f>
        <v>0</v>
      </c>
      <c r="BG81" s="101">
        <f>IFERROR(INDEX(CAPEX_Input!$G:$BW,MATCH($B81,CAPEX_Input!$B:$B,0),MATCH(BG$2,CAPEX_Input!$G$2:$BW$2,0)),0)*BG$4*$D$47</f>
        <v>0</v>
      </c>
      <c r="BH81" s="101">
        <f>IFERROR(INDEX(CAPEX_Input!$G:$BW,MATCH($B81,CAPEX_Input!$B:$B,0),MATCH(BH$2,CAPEX_Input!$G$2:$BW$2,0)),0)*BH$4*$D$47</f>
        <v>1079239.7772940183</v>
      </c>
      <c r="BI81" s="101">
        <f>IFERROR(INDEX(CAPEX_Input!$G:$BW,MATCH($B81,CAPEX_Input!$B:$B,0),MATCH(BI$2,CAPEX_Input!$G$2:$BW$2,0)),0)*BI$4*$D$47</f>
        <v>0</v>
      </c>
      <c r="BJ81" s="101">
        <f>IFERROR(INDEX(CAPEX_Input!$G:$BW,MATCH($B81,CAPEX_Input!$B:$B,0),MATCH(BJ$2,CAPEX_Input!$G$2:$BW$2,0)),0)*BJ$4*$D$47</f>
        <v>0</v>
      </c>
      <c r="BK81" s="101">
        <f>IFERROR(INDEX(CAPEX_Input!$G:$BW,MATCH($B81,CAPEX_Input!$B:$B,0),MATCH(BK$2,CAPEX_Input!$G$2:$BW$2,0)),0)*BK$4*$D$47</f>
        <v>0</v>
      </c>
      <c r="BL81" s="101">
        <f>IFERROR(INDEX(CAPEX_Input!$G:$BW,MATCH($B81,CAPEX_Input!$B:$B,0),MATCH(BL$2,CAPEX_Input!$G$2:$BW$2,0)),0)*BL$4*$D$47</f>
        <v>0</v>
      </c>
    </row>
    <row r="82" spans="1:64" ht="12" customHeight="1" outlineLevel="2">
      <c r="A82" s="32" t="s">
        <v>1648</v>
      </c>
      <c r="B82" s="99" t="s">
        <v>1486</v>
      </c>
      <c r="C82"/>
      <c r="D82"/>
      <c r="E82"/>
      <c r="F82"/>
      <c r="G82"/>
      <c r="H82"/>
      <c r="I82" s="289">
        <f t="shared" si="40"/>
        <v>4290140.3572104061</v>
      </c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 s="101">
        <f>IFERROR(INDEX(CAPEX_Input!$G:$BW,MATCH($B82,CAPEX_Input!$B:$B,0),MATCH(AD$2,CAPEX_Input!$G$2:$BW$2,0)),0)*AD$4*$D$47</f>
        <v>421648.74832366873</v>
      </c>
      <c r="AE82" s="101">
        <f>IFERROR(INDEX(CAPEX_Input!$G:$BW,MATCH($B82,CAPEX_Input!$B:$B,0),MATCH(AE$2,CAPEX_Input!$G$2:$BW$2,0)),0)*AE$4*$D$47</f>
        <v>0</v>
      </c>
      <c r="AF82" s="101">
        <f>IFERROR(INDEX(CAPEX_Input!$G:$BW,MATCH($B82,CAPEX_Input!$B:$B,0),MATCH(AF$2,CAPEX_Input!$G$2:$BW$2,0)),0)*AF$4*$D$47</f>
        <v>0</v>
      </c>
      <c r="AG82" s="101">
        <f>IFERROR(INDEX(CAPEX_Input!$G:$BW,MATCH($B82,CAPEX_Input!$B:$B,0),MATCH(AG$2,CAPEX_Input!$G$2:$BW$2,0)),0)*AG$4*$D$47</f>
        <v>0</v>
      </c>
      <c r="AH82" s="101">
        <f>IFERROR(INDEX(CAPEX_Input!$G:$BW,MATCH($B82,CAPEX_Input!$B:$B,0),MATCH(AH$2,CAPEX_Input!$G$2:$BW$2,0)),0)*AH$4*$D$47</f>
        <v>0</v>
      </c>
      <c r="AI82" s="101">
        <f>IFERROR(INDEX(CAPEX_Input!$G:$BW,MATCH($B82,CAPEX_Input!$B:$B,0),MATCH(AI$2,CAPEX_Input!$G$2:$BW$2,0)),0)*AI$4*$D$47</f>
        <v>488806.46239267476</v>
      </c>
      <c r="AJ82" s="101">
        <f>IFERROR(INDEX(CAPEX_Input!$G:$BW,MATCH($B82,CAPEX_Input!$B:$B,0),MATCH(AJ$2,CAPEX_Input!$G$2:$BW$2,0)),0)*AJ$4*$D$47</f>
        <v>0</v>
      </c>
      <c r="AK82" s="101">
        <f>IFERROR(INDEX(CAPEX_Input!$G:$BW,MATCH($B82,CAPEX_Input!$B:$B,0),MATCH(AK$2,CAPEX_Input!$G$2:$BW$2,0)),0)*AK$4*$D$47</f>
        <v>0</v>
      </c>
      <c r="AL82" s="101">
        <f>IFERROR(INDEX(CAPEX_Input!$G:$BW,MATCH($B82,CAPEX_Input!$B:$B,0),MATCH(AL$2,CAPEX_Input!$G$2:$BW$2,0)),0)*AL$4*$D$47</f>
        <v>0</v>
      </c>
      <c r="AM82" s="101">
        <f>IFERROR(INDEX(CAPEX_Input!$G:$BW,MATCH($B82,CAPEX_Input!$B:$B,0),MATCH(AM$2,CAPEX_Input!$G$2:$BW$2,0)),0)*AM$4*$D$47</f>
        <v>0</v>
      </c>
      <c r="AN82" s="101">
        <f>IFERROR(INDEX(CAPEX_Input!$G:$BW,MATCH($B82,CAPEX_Input!$B:$B,0),MATCH(AN$2,CAPEX_Input!$G$2:$BW$2,0)),0)*AN$4*$D$47</f>
        <v>566660.65920212585</v>
      </c>
      <c r="AO82" s="101">
        <f>IFERROR(INDEX(CAPEX_Input!$G:$BW,MATCH($B82,CAPEX_Input!$B:$B,0),MATCH(AO$2,CAPEX_Input!$G$2:$BW$2,0)),0)*AO$4*$D$47</f>
        <v>0</v>
      </c>
      <c r="AP82" s="101">
        <f>IFERROR(INDEX(CAPEX_Input!$G:$BW,MATCH($B82,CAPEX_Input!$B:$B,0),MATCH(AP$2,CAPEX_Input!$G$2:$BW$2,0)),0)*AP$4*$D$47</f>
        <v>0</v>
      </c>
      <c r="AQ82" s="101">
        <f>IFERROR(INDEX(CAPEX_Input!$G:$BW,MATCH($B82,CAPEX_Input!$B:$B,0),MATCH(AQ$2,CAPEX_Input!$G$2:$BW$2,0)),0)*AQ$4*$D$47</f>
        <v>0</v>
      </c>
      <c r="AR82" s="101">
        <f>IFERROR(INDEX(CAPEX_Input!$G:$BW,MATCH($B82,CAPEX_Input!$B:$B,0),MATCH(AR$2,CAPEX_Input!$G$2:$BW$2,0)),0)*AR$4*$D$47</f>
        <v>0</v>
      </c>
      <c r="AS82" s="101">
        <f>IFERROR(INDEX(CAPEX_Input!$G:$BW,MATCH($B82,CAPEX_Input!$B:$B,0),MATCH(AS$2,CAPEX_Input!$G$2:$BW$2,0)),0)*AS$4*$D$47</f>
        <v>656915.01113877224</v>
      </c>
      <c r="AT82" s="101">
        <f>IFERROR(INDEX(CAPEX_Input!$G:$BW,MATCH($B82,CAPEX_Input!$B:$B,0),MATCH(AT$2,CAPEX_Input!$G$2:$BW$2,0)),0)*AT$4*$D$47</f>
        <v>0</v>
      </c>
      <c r="AU82" s="101">
        <f>IFERROR(INDEX(CAPEX_Input!$G:$BW,MATCH($B82,CAPEX_Input!$B:$B,0),MATCH(AU$2,CAPEX_Input!$G$2:$BW$2,0)),0)*AU$4*$D$47</f>
        <v>0</v>
      </c>
      <c r="AV82" s="101">
        <f>IFERROR(INDEX(CAPEX_Input!$G:$BW,MATCH($B82,CAPEX_Input!$B:$B,0),MATCH(AV$2,CAPEX_Input!$G$2:$BW$2,0)),0)*AV$4*$D$47</f>
        <v>0</v>
      </c>
      <c r="AW82" s="101">
        <f>IFERROR(INDEX(CAPEX_Input!$G:$BW,MATCH($B82,CAPEX_Input!$B:$B,0),MATCH(AW$2,CAPEX_Input!$G$2:$BW$2,0)),0)*AW$4*$D$47</f>
        <v>0</v>
      </c>
      <c r="AX82" s="101">
        <f>IFERROR(INDEX(CAPEX_Input!$G:$BW,MATCH($B82,CAPEX_Input!$B:$B,0),MATCH(AX$2,CAPEX_Input!$G$2:$BW$2,0)),0)*AX$4*$D$47</f>
        <v>761544.54143167438</v>
      </c>
      <c r="AY82" s="101">
        <f>IFERROR(INDEX(CAPEX_Input!$G:$BW,MATCH($B82,CAPEX_Input!$B:$B,0),MATCH(AY$2,CAPEX_Input!$G$2:$BW$2,0)),0)*AY$4*$D$47</f>
        <v>0</v>
      </c>
      <c r="AZ82" s="101">
        <f>IFERROR(INDEX(CAPEX_Input!$G:$BW,MATCH($B82,CAPEX_Input!$B:$B,0),MATCH(AZ$2,CAPEX_Input!$G$2:$BW$2,0)),0)*AZ$4*$D$47</f>
        <v>0</v>
      </c>
      <c r="BA82" s="101">
        <f>IFERROR(INDEX(CAPEX_Input!$G:$BW,MATCH($B82,CAPEX_Input!$B:$B,0),MATCH(BA$2,CAPEX_Input!$G$2:$BW$2,0)),0)*BA$4*$D$47</f>
        <v>0</v>
      </c>
      <c r="BB82" s="101">
        <f>IFERROR(INDEX(CAPEX_Input!$G:$BW,MATCH($B82,CAPEX_Input!$B:$B,0),MATCH(BB$2,CAPEX_Input!$G$2:$BW$2,0)),0)*BB$4*$D$47</f>
        <v>0</v>
      </c>
      <c r="BC82" s="101">
        <f>IFERROR(INDEX(CAPEX_Input!$G:$BW,MATCH($B82,CAPEX_Input!$B:$B,0),MATCH(BC$2,CAPEX_Input!$G$2:$BW$2,0)),0)*BC$4*$D$47</f>
        <v>882838.84330642235</v>
      </c>
      <c r="BD82" s="101">
        <f>IFERROR(INDEX(CAPEX_Input!$G:$BW,MATCH($B82,CAPEX_Input!$B:$B,0),MATCH(BD$2,CAPEX_Input!$G$2:$BW$2,0)),0)*BD$4*$D$47</f>
        <v>0</v>
      </c>
      <c r="BE82" s="101">
        <f>IFERROR(INDEX(CAPEX_Input!$G:$BW,MATCH($B82,CAPEX_Input!$B:$B,0),MATCH(BE$2,CAPEX_Input!$G$2:$BW$2,0)),0)*BE$4*$D$47</f>
        <v>0</v>
      </c>
      <c r="BF82" s="101">
        <f>IFERROR(INDEX(CAPEX_Input!$G:$BW,MATCH($B82,CAPEX_Input!$B:$B,0),MATCH(BF$2,CAPEX_Input!$G$2:$BW$2,0)),0)*BF$4*$D$47</f>
        <v>0</v>
      </c>
      <c r="BG82" s="101">
        <f>IFERROR(INDEX(CAPEX_Input!$G:$BW,MATCH($B82,CAPEX_Input!$B:$B,0),MATCH(BG$2,CAPEX_Input!$G$2:$BW$2,0)),0)*BG$4*$D$47</f>
        <v>0</v>
      </c>
      <c r="BH82" s="101">
        <f>IFERROR(INDEX(CAPEX_Input!$G:$BW,MATCH($B82,CAPEX_Input!$B:$B,0),MATCH(BH$2,CAPEX_Input!$G$2:$BW$2,0)),0)*BH$4*$D$47</f>
        <v>511726.09141506784</v>
      </c>
      <c r="BI82" s="101">
        <f>IFERROR(INDEX(CAPEX_Input!$G:$BW,MATCH($B82,CAPEX_Input!$B:$B,0),MATCH(BI$2,CAPEX_Input!$G$2:$BW$2,0)),0)*BI$4*$D$47</f>
        <v>0</v>
      </c>
      <c r="BJ82" s="101">
        <f>IFERROR(INDEX(CAPEX_Input!$G:$BW,MATCH($B82,CAPEX_Input!$B:$B,0),MATCH(BJ$2,CAPEX_Input!$G$2:$BW$2,0)),0)*BJ$4*$D$47</f>
        <v>0</v>
      </c>
      <c r="BK82" s="101">
        <f>IFERROR(INDEX(CAPEX_Input!$G:$BW,MATCH($B82,CAPEX_Input!$B:$B,0),MATCH(BK$2,CAPEX_Input!$G$2:$BW$2,0)),0)*BK$4*$D$47</f>
        <v>0</v>
      </c>
      <c r="BL82" s="101">
        <f>IFERROR(INDEX(CAPEX_Input!$G:$BW,MATCH($B82,CAPEX_Input!$B:$B,0),MATCH(BL$2,CAPEX_Input!$G$2:$BW$2,0)),0)*BL$4*$D$47</f>
        <v>0</v>
      </c>
    </row>
    <row r="83" spans="1:64" ht="12" customHeight="1" outlineLevel="2">
      <c r="A83" s="32" t="s">
        <v>1626</v>
      </c>
      <c r="B83" s="99" t="s">
        <v>1488</v>
      </c>
      <c r="C83"/>
      <c r="D83"/>
      <c r="E83"/>
      <c r="F83"/>
      <c r="G83"/>
      <c r="H83"/>
      <c r="I83" s="289">
        <f t="shared" si="40"/>
        <v>1857780.2953535463</v>
      </c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 s="101">
        <f>IFERROR(INDEX(CAPEX_Input!$G:$BW,MATCH($B83,CAPEX_Input!$B:$B,0),MATCH(AD$2,CAPEX_Input!$G$2:$BW$2,0)),0)*AD$4*$D$47</f>
        <v>182588.60339607779</v>
      </c>
      <c r="AE83" s="101">
        <f>IFERROR(INDEX(CAPEX_Input!$G:$BW,MATCH($B83,CAPEX_Input!$B:$B,0),MATCH(AE$2,CAPEX_Input!$G$2:$BW$2,0)),0)*AE$4*$D$47</f>
        <v>0</v>
      </c>
      <c r="AF83" s="101">
        <f>IFERROR(INDEX(CAPEX_Input!$G:$BW,MATCH($B83,CAPEX_Input!$B:$B,0),MATCH(AF$2,CAPEX_Input!$G$2:$BW$2,0)),0)*AF$4*$D$47</f>
        <v>0</v>
      </c>
      <c r="AG83" s="101">
        <f>IFERROR(INDEX(CAPEX_Input!$G:$BW,MATCH($B83,CAPEX_Input!$B:$B,0),MATCH(AG$2,CAPEX_Input!$G$2:$BW$2,0)),0)*AG$4*$D$47</f>
        <v>0</v>
      </c>
      <c r="AH83" s="101">
        <f>IFERROR(INDEX(CAPEX_Input!$G:$BW,MATCH($B83,CAPEX_Input!$B:$B,0),MATCH(AH$2,CAPEX_Input!$G$2:$BW$2,0)),0)*AH$4*$D$47</f>
        <v>0</v>
      </c>
      <c r="AI83" s="101">
        <f>IFERROR(INDEX(CAPEX_Input!$G:$BW,MATCH($B83,CAPEX_Input!$B:$B,0),MATCH(AI$2,CAPEX_Input!$G$2:$BW$2,0)),0)*AI$4*$D$47</f>
        <v>211670.23417971793</v>
      </c>
      <c r="AJ83" s="101">
        <f>IFERROR(INDEX(CAPEX_Input!$G:$BW,MATCH($B83,CAPEX_Input!$B:$B,0),MATCH(AJ$2,CAPEX_Input!$G$2:$BW$2,0)),0)*AJ$4*$D$47</f>
        <v>0</v>
      </c>
      <c r="AK83" s="101">
        <f>IFERROR(INDEX(CAPEX_Input!$G:$BW,MATCH($B83,CAPEX_Input!$B:$B,0),MATCH(AK$2,CAPEX_Input!$G$2:$BW$2,0)),0)*AK$4*$D$47</f>
        <v>0</v>
      </c>
      <c r="AL83" s="101">
        <f>IFERROR(INDEX(CAPEX_Input!$G:$BW,MATCH($B83,CAPEX_Input!$B:$B,0),MATCH(AL$2,CAPEX_Input!$G$2:$BW$2,0)),0)*AL$4*$D$47</f>
        <v>0</v>
      </c>
      <c r="AM83" s="101">
        <f>IFERROR(INDEX(CAPEX_Input!$G:$BW,MATCH($B83,CAPEX_Input!$B:$B,0),MATCH(AM$2,CAPEX_Input!$G$2:$BW$2,0)),0)*AM$4*$D$47</f>
        <v>0</v>
      </c>
      <c r="AN83" s="101">
        <f>IFERROR(INDEX(CAPEX_Input!$G:$BW,MATCH($B83,CAPEX_Input!$B:$B,0),MATCH(AN$2,CAPEX_Input!$G$2:$BW$2,0)),0)*AN$4*$D$47</f>
        <v>245383.81478555672</v>
      </c>
      <c r="AO83" s="101">
        <f>IFERROR(INDEX(CAPEX_Input!$G:$BW,MATCH($B83,CAPEX_Input!$B:$B,0),MATCH(AO$2,CAPEX_Input!$G$2:$BW$2,0)),0)*AO$4*$D$47</f>
        <v>0</v>
      </c>
      <c r="AP83" s="101">
        <f>IFERROR(INDEX(CAPEX_Input!$G:$BW,MATCH($B83,CAPEX_Input!$B:$B,0),MATCH(AP$2,CAPEX_Input!$G$2:$BW$2,0)),0)*AP$4*$D$47</f>
        <v>0</v>
      </c>
      <c r="AQ83" s="101">
        <f>IFERROR(INDEX(CAPEX_Input!$G:$BW,MATCH($B83,CAPEX_Input!$B:$B,0),MATCH(AQ$2,CAPEX_Input!$G$2:$BW$2,0)),0)*AQ$4*$D$47</f>
        <v>0</v>
      </c>
      <c r="AR83" s="101">
        <f>IFERROR(INDEX(CAPEX_Input!$G:$BW,MATCH($B83,CAPEX_Input!$B:$B,0),MATCH(AR$2,CAPEX_Input!$G$2:$BW$2,0)),0)*AR$4*$D$47</f>
        <v>0</v>
      </c>
      <c r="AS83" s="101">
        <f>IFERROR(INDEX(CAPEX_Input!$G:$BW,MATCH($B83,CAPEX_Input!$B:$B,0),MATCH(AS$2,CAPEX_Input!$G$2:$BW$2,0)),0)*AS$4*$D$47</f>
        <v>284467.09473372897</v>
      </c>
      <c r="AT83" s="101">
        <f>IFERROR(INDEX(CAPEX_Input!$G:$BW,MATCH($B83,CAPEX_Input!$B:$B,0),MATCH(AT$2,CAPEX_Input!$G$2:$BW$2,0)),0)*AT$4*$D$47</f>
        <v>0</v>
      </c>
      <c r="AU83" s="101">
        <f>IFERROR(INDEX(CAPEX_Input!$G:$BW,MATCH($B83,CAPEX_Input!$B:$B,0),MATCH(AU$2,CAPEX_Input!$G$2:$BW$2,0)),0)*AU$4*$D$47</f>
        <v>0</v>
      </c>
      <c r="AV83" s="101">
        <f>IFERROR(INDEX(CAPEX_Input!$G:$BW,MATCH($B83,CAPEX_Input!$B:$B,0),MATCH(AV$2,CAPEX_Input!$G$2:$BW$2,0)),0)*AV$4*$D$47</f>
        <v>0</v>
      </c>
      <c r="AW83" s="101">
        <f>IFERROR(INDEX(CAPEX_Input!$G:$BW,MATCH($B83,CAPEX_Input!$B:$B,0),MATCH(AW$2,CAPEX_Input!$G$2:$BW$2,0)),0)*AW$4*$D$47</f>
        <v>0</v>
      </c>
      <c r="AX83" s="101">
        <f>IFERROR(INDEX(CAPEX_Input!$G:$BW,MATCH($B83,CAPEX_Input!$B:$B,0),MATCH(AX$2,CAPEX_Input!$G$2:$BW$2,0)),0)*AX$4*$D$47</f>
        <v>329775.32791625406</v>
      </c>
      <c r="AY83" s="101">
        <f>IFERROR(INDEX(CAPEX_Input!$G:$BW,MATCH($B83,CAPEX_Input!$B:$B,0),MATCH(AY$2,CAPEX_Input!$G$2:$BW$2,0)),0)*AY$4*$D$47</f>
        <v>0</v>
      </c>
      <c r="AZ83" s="101">
        <f>IFERROR(INDEX(CAPEX_Input!$G:$BW,MATCH($B83,CAPEX_Input!$B:$B,0),MATCH(AZ$2,CAPEX_Input!$G$2:$BW$2,0)),0)*AZ$4*$D$47</f>
        <v>0</v>
      </c>
      <c r="BA83" s="101">
        <f>IFERROR(INDEX(CAPEX_Input!$G:$BW,MATCH($B83,CAPEX_Input!$B:$B,0),MATCH(BA$2,CAPEX_Input!$G$2:$BW$2,0)),0)*BA$4*$D$47</f>
        <v>0</v>
      </c>
      <c r="BB83" s="101">
        <f>IFERROR(INDEX(CAPEX_Input!$G:$BW,MATCH($B83,CAPEX_Input!$B:$B,0),MATCH(BB$2,CAPEX_Input!$G$2:$BW$2,0)),0)*BB$4*$D$47</f>
        <v>0</v>
      </c>
      <c r="BC83" s="101">
        <f>IFERROR(INDEX(CAPEX_Input!$G:$BW,MATCH($B83,CAPEX_Input!$B:$B,0),MATCH(BC$2,CAPEX_Input!$G$2:$BW$2,0)),0)*BC$4*$D$47</f>
        <v>382299.9879970944</v>
      </c>
      <c r="BD83" s="101">
        <f>IFERROR(INDEX(CAPEX_Input!$G:$BW,MATCH($B83,CAPEX_Input!$B:$B,0),MATCH(BD$2,CAPEX_Input!$G$2:$BW$2,0)),0)*BD$4*$D$47</f>
        <v>0</v>
      </c>
      <c r="BE83" s="101">
        <f>IFERROR(INDEX(CAPEX_Input!$G:$BW,MATCH($B83,CAPEX_Input!$B:$B,0),MATCH(BE$2,CAPEX_Input!$G$2:$BW$2,0)),0)*BE$4*$D$47</f>
        <v>0</v>
      </c>
      <c r="BF83" s="101">
        <f>IFERROR(INDEX(CAPEX_Input!$G:$BW,MATCH($B83,CAPEX_Input!$B:$B,0),MATCH(BF$2,CAPEX_Input!$G$2:$BW$2,0)),0)*BF$4*$D$47</f>
        <v>0</v>
      </c>
      <c r="BG83" s="101">
        <f>IFERROR(INDEX(CAPEX_Input!$G:$BW,MATCH($B83,CAPEX_Input!$B:$B,0),MATCH(BG$2,CAPEX_Input!$G$2:$BW$2,0)),0)*BG$4*$D$47</f>
        <v>0</v>
      </c>
      <c r="BH83" s="101">
        <f>IFERROR(INDEX(CAPEX_Input!$G:$BW,MATCH($B83,CAPEX_Input!$B:$B,0),MATCH(BH$2,CAPEX_Input!$G$2:$BW$2,0)),0)*BH$4*$D$47</f>
        <v>221595.23234511638</v>
      </c>
      <c r="BI83" s="101">
        <f>IFERROR(INDEX(CAPEX_Input!$G:$BW,MATCH($B83,CAPEX_Input!$B:$B,0),MATCH(BI$2,CAPEX_Input!$G$2:$BW$2,0)),0)*BI$4*$D$47</f>
        <v>0</v>
      </c>
      <c r="BJ83" s="101">
        <f>IFERROR(INDEX(CAPEX_Input!$G:$BW,MATCH($B83,CAPEX_Input!$B:$B,0),MATCH(BJ$2,CAPEX_Input!$G$2:$BW$2,0)),0)*BJ$4*$D$47</f>
        <v>0</v>
      </c>
      <c r="BK83" s="101">
        <f>IFERROR(INDEX(CAPEX_Input!$G:$BW,MATCH($B83,CAPEX_Input!$B:$B,0),MATCH(BK$2,CAPEX_Input!$G$2:$BW$2,0)),0)*BK$4*$D$47</f>
        <v>0</v>
      </c>
      <c r="BL83" s="101">
        <f>IFERROR(INDEX(CAPEX_Input!$G:$BW,MATCH($B83,CAPEX_Input!$B:$B,0),MATCH(BL$2,CAPEX_Input!$G$2:$BW$2,0)),0)*BL$4*$D$47</f>
        <v>0</v>
      </c>
    </row>
    <row r="84" spans="1:64" ht="12" customHeight="1" outlineLevel="2">
      <c r="A84" s="32" t="s">
        <v>1493</v>
      </c>
      <c r="B84" s="99" t="s">
        <v>1654</v>
      </c>
      <c r="C84"/>
      <c r="D84"/>
      <c r="E84"/>
      <c r="F84"/>
      <c r="G84"/>
      <c r="H84"/>
      <c r="I84" s="289">
        <f t="shared" si="40"/>
        <v>18062.632811572948</v>
      </c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 s="101">
        <f>IFERROR(INDEX(CAPEX_Input!$G:$BW,MATCH($B84,CAPEX_Input!$B:$B,0),MATCH(AD$2,CAPEX_Input!$G$2:$BW$2,0)),0)*AD$4*$D$47</f>
        <v>1675.3367389785126</v>
      </c>
      <c r="AE84" s="101">
        <f>IFERROR(INDEX(CAPEX_Input!$G:$BW,MATCH($B84,CAPEX_Input!$B:$B,0),MATCH(AE$2,CAPEX_Input!$G$2:$BW$2,0)),0)*AE$4*$D$47</f>
        <v>0</v>
      </c>
      <c r="AF84" s="101">
        <f>IFERROR(INDEX(CAPEX_Input!$G:$BW,MATCH($B84,CAPEX_Input!$B:$B,0),MATCH(AF$2,CAPEX_Input!$G$2:$BW$2,0)),0)*AF$4*$D$47</f>
        <v>0</v>
      </c>
      <c r="AG84" s="101">
        <f>IFERROR(INDEX(CAPEX_Input!$G:$BW,MATCH($B84,CAPEX_Input!$B:$B,0),MATCH(AG$2,CAPEX_Input!$G$2:$BW$2,0)),0)*AG$4*$D$47</f>
        <v>0</v>
      </c>
      <c r="AH84" s="101">
        <f>IFERROR(INDEX(CAPEX_Input!$G:$BW,MATCH($B84,CAPEX_Input!$B:$B,0),MATCH(AH$2,CAPEX_Input!$G$2:$BW$2,0)),0)*AH$4*$D$47</f>
        <v>0</v>
      </c>
      <c r="AI84" s="101">
        <f>IFERROR(INDEX(CAPEX_Input!$G:$BW,MATCH($B84,CAPEX_Input!$B:$B,0),MATCH(AI$2,CAPEX_Input!$G$2:$BW$2,0)),0)*AI$4*$D$47</f>
        <v>1942.174447220096</v>
      </c>
      <c r="AJ84" s="101">
        <f>IFERROR(INDEX(CAPEX_Input!$G:$BW,MATCH($B84,CAPEX_Input!$B:$B,0),MATCH(AJ$2,CAPEX_Input!$G$2:$BW$2,0)),0)*AJ$4*$D$47</f>
        <v>0</v>
      </c>
      <c r="AK84" s="101">
        <f>IFERROR(INDEX(CAPEX_Input!$G:$BW,MATCH($B84,CAPEX_Input!$B:$B,0),MATCH(AK$2,CAPEX_Input!$G$2:$BW$2,0)),0)*AK$4*$D$47</f>
        <v>0</v>
      </c>
      <c r="AL84" s="101">
        <f>IFERROR(INDEX(CAPEX_Input!$G:$BW,MATCH($B84,CAPEX_Input!$B:$B,0),MATCH(AL$2,CAPEX_Input!$G$2:$BW$2,0)),0)*AL$4*$D$47</f>
        <v>0</v>
      </c>
      <c r="AM84" s="101">
        <f>IFERROR(INDEX(CAPEX_Input!$G:$BW,MATCH($B84,CAPEX_Input!$B:$B,0),MATCH(AM$2,CAPEX_Input!$G$2:$BW$2,0)),0)*AM$4*$D$47</f>
        <v>0</v>
      </c>
      <c r="AN84" s="101">
        <f>IFERROR(INDEX(CAPEX_Input!$G:$BW,MATCH($B84,CAPEX_Input!$B:$B,0),MATCH(AN$2,CAPEX_Input!$G$2:$BW$2,0)),0)*AN$4*$D$47</f>
        <v>2251.5124844301909</v>
      </c>
      <c r="AO84" s="101">
        <f>IFERROR(INDEX(CAPEX_Input!$G:$BW,MATCH($B84,CAPEX_Input!$B:$B,0),MATCH(AO$2,CAPEX_Input!$G$2:$BW$2,0)),0)*AO$4*$D$47</f>
        <v>0</v>
      </c>
      <c r="AP84" s="101">
        <f>IFERROR(INDEX(CAPEX_Input!$G:$BW,MATCH($B84,CAPEX_Input!$B:$B,0),MATCH(AP$2,CAPEX_Input!$G$2:$BW$2,0)),0)*AP$4*$D$47</f>
        <v>0</v>
      </c>
      <c r="AQ84" s="101">
        <f>IFERROR(INDEX(CAPEX_Input!$G:$BW,MATCH($B84,CAPEX_Input!$B:$B,0),MATCH(AQ$2,CAPEX_Input!$G$2:$BW$2,0)),0)*AQ$4*$D$47</f>
        <v>0</v>
      </c>
      <c r="AR84" s="101">
        <f>IFERROR(INDEX(CAPEX_Input!$G:$BW,MATCH($B84,CAPEX_Input!$B:$B,0),MATCH(AR$2,CAPEX_Input!$G$2:$BW$2,0)),0)*AR$4*$D$47</f>
        <v>0</v>
      </c>
      <c r="AS84" s="101">
        <f>IFERROR(INDEX(CAPEX_Input!$G:$BW,MATCH($B84,CAPEX_Input!$B:$B,0),MATCH(AS$2,CAPEX_Input!$G$2:$BW$2,0)),0)*AS$4*$D$47</f>
        <v>2610.120051162703</v>
      </c>
      <c r="AT84" s="101">
        <f>IFERROR(INDEX(CAPEX_Input!$G:$BW,MATCH($B84,CAPEX_Input!$B:$B,0),MATCH(AT$2,CAPEX_Input!$G$2:$BW$2,0)),0)*AT$4*$D$47</f>
        <v>0</v>
      </c>
      <c r="AU84" s="101">
        <f>IFERROR(INDEX(CAPEX_Input!$G:$BW,MATCH($B84,CAPEX_Input!$B:$B,0),MATCH(AU$2,CAPEX_Input!$G$2:$BW$2,0)),0)*AU$4*$D$47</f>
        <v>0</v>
      </c>
      <c r="AV84" s="101">
        <f>IFERROR(INDEX(CAPEX_Input!$G:$BW,MATCH($B84,CAPEX_Input!$B:$B,0),MATCH(AV$2,CAPEX_Input!$G$2:$BW$2,0)),0)*AV$4*$D$47</f>
        <v>0</v>
      </c>
      <c r="AW84" s="101">
        <f>IFERROR(INDEX(CAPEX_Input!$G:$BW,MATCH($B84,CAPEX_Input!$B:$B,0),MATCH(AW$2,CAPEX_Input!$G$2:$BW$2,0)),0)*AW$4*$D$47</f>
        <v>0</v>
      </c>
      <c r="AX84" s="101">
        <f>IFERROR(INDEX(CAPEX_Input!$G:$BW,MATCH($B84,CAPEX_Input!$B:$B,0),MATCH(AX$2,CAPEX_Input!$G$2:$BW$2,0)),0)*AX$4*$D$47</f>
        <v>3025.8445061235111</v>
      </c>
      <c r="AY84" s="101">
        <f>IFERROR(INDEX(CAPEX_Input!$G:$BW,MATCH($B84,CAPEX_Input!$B:$B,0),MATCH(AY$2,CAPEX_Input!$G$2:$BW$2,0)),0)*AY$4*$D$47</f>
        <v>0</v>
      </c>
      <c r="AZ84" s="101">
        <f>IFERROR(INDEX(CAPEX_Input!$G:$BW,MATCH($B84,CAPEX_Input!$B:$B,0),MATCH(AZ$2,CAPEX_Input!$G$2:$BW$2,0)),0)*AZ$4*$D$47</f>
        <v>0</v>
      </c>
      <c r="BA84" s="101">
        <f>IFERROR(INDEX(CAPEX_Input!$G:$BW,MATCH($B84,CAPEX_Input!$B:$B,0),MATCH(BA$2,CAPEX_Input!$G$2:$BW$2,0)),0)*BA$4*$D$47</f>
        <v>0</v>
      </c>
      <c r="BB84" s="101">
        <f>IFERROR(INDEX(CAPEX_Input!$G:$BW,MATCH($B84,CAPEX_Input!$B:$B,0),MATCH(BB$2,CAPEX_Input!$G$2:$BW$2,0)),0)*BB$4*$D$47</f>
        <v>0</v>
      </c>
      <c r="BC84" s="101">
        <f>IFERROR(INDEX(CAPEX_Input!$G:$BW,MATCH($B84,CAPEX_Input!$B:$B,0),MATCH(BC$2,CAPEX_Input!$G$2:$BW$2,0)),0)*BC$4*$D$47</f>
        <v>3507.7830888120743</v>
      </c>
      <c r="BD84" s="101">
        <f>IFERROR(INDEX(CAPEX_Input!$G:$BW,MATCH($B84,CAPEX_Input!$B:$B,0),MATCH(BD$2,CAPEX_Input!$G$2:$BW$2,0)),0)*BD$4*$D$47</f>
        <v>0</v>
      </c>
      <c r="BE84" s="101">
        <f>IFERROR(INDEX(CAPEX_Input!$G:$BW,MATCH($B84,CAPEX_Input!$B:$B,0),MATCH(BE$2,CAPEX_Input!$G$2:$BW$2,0)),0)*BE$4*$D$47</f>
        <v>0</v>
      </c>
      <c r="BF84" s="101">
        <f>IFERROR(INDEX(CAPEX_Input!$G:$BW,MATCH($B84,CAPEX_Input!$B:$B,0),MATCH(BF$2,CAPEX_Input!$G$2:$BW$2,0)),0)*BF$4*$D$47</f>
        <v>0</v>
      </c>
      <c r="BG84" s="101">
        <f>IFERROR(INDEX(CAPEX_Input!$G:$BW,MATCH($B84,CAPEX_Input!$B:$B,0),MATCH(BG$2,CAPEX_Input!$G$2:$BW$2,0)),0)*BG$4*$D$47</f>
        <v>0</v>
      </c>
      <c r="BH84" s="101">
        <f>IFERROR(INDEX(CAPEX_Input!$G:$BW,MATCH($B84,CAPEX_Input!$B:$B,0),MATCH(BH$2,CAPEX_Input!$G$2:$BW$2,0)),0)*BH$4*$D$47</f>
        <v>3049.8614948458599</v>
      </c>
      <c r="BI84" s="101">
        <f>IFERROR(INDEX(CAPEX_Input!$G:$BW,MATCH($B84,CAPEX_Input!$B:$B,0),MATCH(BI$2,CAPEX_Input!$G$2:$BW$2,0)),0)*BI$4*$D$47</f>
        <v>0</v>
      </c>
      <c r="BJ84" s="101">
        <f>IFERROR(INDEX(CAPEX_Input!$G:$BW,MATCH($B84,CAPEX_Input!$B:$B,0),MATCH(BJ$2,CAPEX_Input!$G$2:$BW$2,0)),0)*BJ$4*$D$47</f>
        <v>0</v>
      </c>
      <c r="BK84" s="101">
        <f>IFERROR(INDEX(CAPEX_Input!$G:$BW,MATCH($B84,CAPEX_Input!$B:$B,0),MATCH(BK$2,CAPEX_Input!$G$2:$BW$2,0)),0)*BK$4*$D$47</f>
        <v>0</v>
      </c>
      <c r="BL84" s="101">
        <f>IFERROR(INDEX(CAPEX_Input!$G:$BW,MATCH($B84,CAPEX_Input!$B:$B,0),MATCH(BL$2,CAPEX_Input!$G$2:$BW$2,0)),0)*BL$4*$D$47</f>
        <v>0</v>
      </c>
    </row>
    <row r="85" spans="1:64" ht="12" customHeight="1" outlineLevel="2">
      <c r="A85" s="32" t="s">
        <v>1479</v>
      </c>
      <c r="B85" s="99" t="s">
        <v>1495</v>
      </c>
      <c r="C85"/>
      <c r="D85"/>
      <c r="E85"/>
      <c r="F85"/>
      <c r="G85"/>
      <c r="H85"/>
      <c r="I85" s="289">
        <f t="shared" ref="I85" si="41">SUM(AD85:BL85)</f>
        <v>34985956.054212116</v>
      </c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 s="101">
        <f>IFERROR(INDEX(CAPEX_Input!$G:$BW,MATCH($B85,CAPEX_Input!$B:$B,0),MATCH(AD$2,CAPEX_Input!$G$2:$BW$2,0)),0)*AD$4*$D$47</f>
        <v>3380921.2350467262</v>
      </c>
      <c r="AE85" s="101">
        <f>IFERROR(INDEX(CAPEX_Input!$G:$BW,MATCH($B85,CAPEX_Input!$B:$B,0),MATCH(AE$2,CAPEX_Input!$G$2:$BW$2,0)),0)*AE$4*$D$47</f>
        <v>0</v>
      </c>
      <c r="AF85" s="101">
        <f>IFERROR(INDEX(CAPEX_Input!$G:$BW,MATCH($B85,CAPEX_Input!$B:$B,0),MATCH(AF$2,CAPEX_Input!$G$2:$BW$2,0)),0)*AF$4*$D$47</f>
        <v>0</v>
      </c>
      <c r="AG85" s="101">
        <f>IFERROR(INDEX(CAPEX_Input!$G:$BW,MATCH($B85,CAPEX_Input!$B:$B,0),MATCH(AG$2,CAPEX_Input!$G$2:$BW$2,0)),0)*AG$4*$D$47</f>
        <v>0</v>
      </c>
      <c r="AH85" s="101">
        <f>IFERROR(INDEX(CAPEX_Input!$G:$BW,MATCH($B85,CAPEX_Input!$B:$B,0),MATCH(AH$2,CAPEX_Input!$G$2:$BW$2,0)),0)*AH$4*$D$47</f>
        <v>0</v>
      </c>
      <c r="AI85" s="101">
        <f>IFERROR(INDEX(CAPEX_Input!$G:$BW,MATCH($B85,CAPEX_Input!$B:$B,0),MATCH(AI$2,CAPEX_Input!$G$2:$BW$2,0)),0)*AI$4*$D$47</f>
        <v>3919414.3350400063</v>
      </c>
      <c r="AJ85" s="101">
        <f>IFERROR(INDEX(CAPEX_Input!$G:$BW,MATCH($B85,CAPEX_Input!$B:$B,0),MATCH(AJ$2,CAPEX_Input!$G$2:$BW$2,0)),0)*AJ$4*$D$47</f>
        <v>0</v>
      </c>
      <c r="AK85" s="101">
        <f>IFERROR(INDEX(CAPEX_Input!$G:$BW,MATCH($B85,CAPEX_Input!$B:$B,0),MATCH(AK$2,CAPEX_Input!$G$2:$BW$2,0)),0)*AK$4*$D$47</f>
        <v>0</v>
      </c>
      <c r="AL85" s="101">
        <f>IFERROR(INDEX(CAPEX_Input!$G:$BW,MATCH($B85,CAPEX_Input!$B:$B,0),MATCH(AL$2,CAPEX_Input!$G$2:$BW$2,0)),0)*AL$4*$D$47</f>
        <v>0</v>
      </c>
      <c r="AM85" s="101">
        <f>IFERROR(INDEX(CAPEX_Input!$G:$BW,MATCH($B85,CAPEX_Input!$B:$B,0),MATCH(AM$2,CAPEX_Input!$G$2:$BW$2,0)),0)*AM$4*$D$47</f>
        <v>0</v>
      </c>
      <c r="AN85" s="101">
        <f>IFERROR(INDEX(CAPEX_Input!$G:$BW,MATCH($B85,CAPEX_Input!$B:$B,0),MATCH(AN$2,CAPEX_Input!$G$2:$BW$2,0)),0)*AN$4*$D$47</f>
        <v>4543675.4250516538</v>
      </c>
      <c r="AO85" s="101">
        <f>IFERROR(INDEX(CAPEX_Input!$G:$BW,MATCH($B85,CAPEX_Input!$B:$B,0),MATCH(AO$2,CAPEX_Input!$G$2:$BW$2,0)),0)*AO$4*$D$47</f>
        <v>0</v>
      </c>
      <c r="AP85" s="101">
        <f>IFERROR(INDEX(CAPEX_Input!$G:$BW,MATCH($B85,CAPEX_Input!$B:$B,0),MATCH(AP$2,CAPEX_Input!$G$2:$BW$2,0)),0)*AP$4*$D$47</f>
        <v>0</v>
      </c>
      <c r="AQ85" s="101">
        <f>IFERROR(INDEX(CAPEX_Input!$G:$BW,MATCH($B85,CAPEX_Input!$B:$B,0),MATCH(AQ$2,CAPEX_Input!$G$2:$BW$2,0)),0)*AQ$4*$D$47</f>
        <v>0</v>
      </c>
      <c r="AR85" s="101">
        <f>IFERROR(INDEX(CAPEX_Input!$G:$BW,MATCH($B85,CAPEX_Input!$B:$B,0),MATCH(AR$2,CAPEX_Input!$G$2:$BW$2,0)),0)*AR$4*$D$47</f>
        <v>0</v>
      </c>
      <c r="AS85" s="101">
        <f>IFERROR(INDEX(CAPEX_Input!$G:$BW,MATCH($B85,CAPEX_Input!$B:$B,0),MATCH(AS$2,CAPEX_Input!$G$2:$BW$2,0)),0)*AS$4*$D$47</f>
        <v>5267365.1222964153</v>
      </c>
      <c r="AT85" s="101">
        <f>IFERROR(INDEX(CAPEX_Input!$G:$BW,MATCH($B85,CAPEX_Input!$B:$B,0),MATCH(AT$2,CAPEX_Input!$G$2:$BW$2,0)),0)*AT$4*$D$47</f>
        <v>0</v>
      </c>
      <c r="AU85" s="101">
        <f>IFERROR(INDEX(CAPEX_Input!$G:$BW,MATCH($B85,CAPEX_Input!$B:$B,0),MATCH(AU$2,CAPEX_Input!$G$2:$BW$2,0)),0)*AU$4*$D$47</f>
        <v>0</v>
      </c>
      <c r="AV85" s="101">
        <f>IFERROR(INDEX(CAPEX_Input!$G:$BW,MATCH($B85,CAPEX_Input!$B:$B,0),MATCH(AV$2,CAPEX_Input!$G$2:$BW$2,0)),0)*AV$4*$D$47</f>
        <v>0</v>
      </c>
      <c r="AW85" s="101">
        <f>IFERROR(INDEX(CAPEX_Input!$G:$BW,MATCH($B85,CAPEX_Input!$B:$B,0),MATCH(AW$2,CAPEX_Input!$G$2:$BW$2,0)),0)*AW$4*$D$47</f>
        <v>0</v>
      </c>
      <c r="AX85" s="101">
        <f>IFERROR(INDEX(CAPEX_Input!$G:$BW,MATCH($B85,CAPEX_Input!$B:$B,0),MATCH(AX$2,CAPEX_Input!$G$2:$BW$2,0)),0)*AX$4*$D$47</f>
        <v>6106319.8261502832</v>
      </c>
      <c r="AY85" s="101">
        <f>IFERROR(INDEX(CAPEX_Input!$G:$BW,MATCH($B85,CAPEX_Input!$B:$B,0),MATCH(AY$2,CAPEX_Input!$G$2:$BW$2,0)),0)*AY$4*$D$47</f>
        <v>0</v>
      </c>
      <c r="AZ85" s="101">
        <f>IFERROR(INDEX(CAPEX_Input!$G:$BW,MATCH($B85,CAPEX_Input!$B:$B,0),MATCH(AZ$2,CAPEX_Input!$G$2:$BW$2,0)),0)*AZ$4*$D$47</f>
        <v>0</v>
      </c>
      <c r="BA85" s="101">
        <f>IFERROR(INDEX(CAPEX_Input!$G:$BW,MATCH($B85,CAPEX_Input!$B:$B,0),MATCH(BA$2,CAPEX_Input!$G$2:$BW$2,0)),0)*BA$4*$D$47</f>
        <v>0</v>
      </c>
      <c r="BB85" s="101">
        <f>IFERROR(INDEX(CAPEX_Input!$G:$BW,MATCH($B85,CAPEX_Input!$B:$B,0),MATCH(BB$2,CAPEX_Input!$G$2:$BW$2,0)),0)*BB$4*$D$47</f>
        <v>0</v>
      </c>
      <c r="BC85" s="101">
        <f>IFERROR(INDEX(CAPEX_Input!$G:$BW,MATCH($B85,CAPEX_Input!$B:$B,0),MATCH(BC$2,CAPEX_Input!$G$2:$BW$2,0)),0)*BC$4*$D$47</f>
        <v>7078898.2638401072</v>
      </c>
      <c r="BD85" s="101">
        <f>IFERROR(INDEX(CAPEX_Input!$G:$BW,MATCH($B85,CAPEX_Input!$B:$B,0),MATCH(BD$2,CAPEX_Input!$G$2:$BW$2,0)),0)*BD$4*$D$47</f>
        <v>0</v>
      </c>
      <c r="BE85" s="101">
        <f>IFERROR(INDEX(CAPEX_Input!$G:$BW,MATCH($B85,CAPEX_Input!$B:$B,0),MATCH(BE$2,CAPEX_Input!$G$2:$BW$2,0)),0)*BE$4*$D$47</f>
        <v>0</v>
      </c>
      <c r="BF85" s="101">
        <f>IFERROR(INDEX(CAPEX_Input!$G:$BW,MATCH($B85,CAPEX_Input!$B:$B,0),MATCH(BF$2,CAPEX_Input!$G$2:$BW$2,0)),0)*BF$4*$D$47</f>
        <v>0</v>
      </c>
      <c r="BG85" s="101">
        <f>IFERROR(INDEX(CAPEX_Input!$G:$BW,MATCH($B85,CAPEX_Input!$B:$B,0),MATCH(BG$2,CAPEX_Input!$G$2:$BW$2,0)),0)*BG$4*$D$47</f>
        <v>0</v>
      </c>
      <c r="BH85" s="101">
        <f>IFERROR(INDEX(CAPEX_Input!$G:$BW,MATCH($B85,CAPEX_Input!$B:$B,0),MATCH(BH$2,CAPEX_Input!$G$2:$BW$2,0)),0)*BH$4*$D$47</f>
        <v>4689361.8467869246</v>
      </c>
      <c r="BI85" s="101">
        <f>IFERROR(INDEX(CAPEX_Input!$G:$BW,MATCH($B85,CAPEX_Input!$B:$B,0),MATCH(BI$2,CAPEX_Input!$G$2:$BW$2,0)),0)*BI$4*$D$47</f>
        <v>0</v>
      </c>
      <c r="BJ85" s="101">
        <f>IFERROR(INDEX(CAPEX_Input!$G:$BW,MATCH($B85,CAPEX_Input!$B:$B,0),MATCH(BJ$2,CAPEX_Input!$G$2:$BW$2,0)),0)*BJ$4*$D$47</f>
        <v>0</v>
      </c>
      <c r="BK85" s="101">
        <f>IFERROR(INDEX(CAPEX_Input!$G:$BW,MATCH($B85,CAPEX_Input!$B:$B,0),MATCH(BK$2,CAPEX_Input!$G$2:$BW$2,0)),0)*BK$4*$D$47</f>
        <v>0</v>
      </c>
      <c r="BL85" s="101">
        <f>IFERROR(INDEX(CAPEX_Input!$G:$BW,MATCH($B85,CAPEX_Input!$B:$B,0),MATCH(BL$2,CAPEX_Input!$G$2:$BW$2,0)),0)*BL$4*$D$47</f>
        <v>0</v>
      </c>
    </row>
    <row r="86" spans="1:64" ht="12" customHeight="1" outlineLevel="2">
      <c r="A86" s="32" t="s">
        <v>1480</v>
      </c>
      <c r="B86" s="99" t="s">
        <v>1497</v>
      </c>
      <c r="C86"/>
      <c r="D86"/>
      <c r="E86"/>
      <c r="F86"/>
      <c r="G86"/>
      <c r="H86"/>
      <c r="I86" s="289">
        <f t="shared" si="39"/>
        <v>5302883.4531927928</v>
      </c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 s="101">
        <f>IFERROR(INDEX(CAPEX_Input!$G:$BW,MATCH($B86,CAPEX_Input!$B:$B,0),MATCH(AD$2,CAPEX_Input!$G$2:$BW$2,0)),0)*AD$4*$D$47</f>
        <v>465642.72340082953</v>
      </c>
      <c r="AE86" s="101">
        <f>IFERROR(INDEX(CAPEX_Input!$G:$BW,MATCH($B86,CAPEX_Input!$B:$B,0),MATCH(AE$2,CAPEX_Input!$G$2:$BW$2,0)),0)*AE$4*$D$47</f>
        <v>0</v>
      </c>
      <c r="AF86" s="101">
        <f>IFERROR(INDEX(CAPEX_Input!$G:$BW,MATCH($B86,CAPEX_Input!$B:$B,0),MATCH(AF$2,CAPEX_Input!$G$2:$BW$2,0)),0)*AF$4*$D$47</f>
        <v>0</v>
      </c>
      <c r="AG86" s="101">
        <f>IFERROR(INDEX(CAPEX_Input!$G:$BW,MATCH($B86,CAPEX_Input!$B:$B,0),MATCH(AG$2,CAPEX_Input!$G$2:$BW$2,0)),0)*AG$4*$D$47</f>
        <v>0</v>
      </c>
      <c r="AH86" s="101">
        <f>IFERROR(INDEX(CAPEX_Input!$G:$BW,MATCH($B86,CAPEX_Input!$B:$B,0),MATCH(AH$2,CAPEX_Input!$G$2:$BW$2,0)),0)*AH$4*$D$47</f>
        <v>0</v>
      </c>
      <c r="AI86" s="101">
        <f>IFERROR(INDEX(CAPEX_Input!$G:$BW,MATCH($B86,CAPEX_Input!$B:$B,0),MATCH(AI$2,CAPEX_Input!$G$2:$BW$2,0)),0)*AI$4*$D$47</f>
        <v>539807.53712502762</v>
      </c>
      <c r="AJ86" s="101">
        <f>IFERROR(INDEX(CAPEX_Input!$G:$BW,MATCH($B86,CAPEX_Input!$B:$B,0),MATCH(AJ$2,CAPEX_Input!$G$2:$BW$2,0)),0)*AJ$4*$D$47</f>
        <v>0</v>
      </c>
      <c r="AK86" s="101">
        <f>IFERROR(INDEX(CAPEX_Input!$G:$BW,MATCH($B86,CAPEX_Input!$B:$B,0),MATCH(AK$2,CAPEX_Input!$G$2:$BW$2,0)),0)*AK$4*$D$47</f>
        <v>0</v>
      </c>
      <c r="AL86" s="101">
        <f>IFERROR(INDEX(CAPEX_Input!$G:$BW,MATCH($B86,CAPEX_Input!$B:$B,0),MATCH(AL$2,CAPEX_Input!$G$2:$BW$2,0)),0)*AL$4*$D$47</f>
        <v>0</v>
      </c>
      <c r="AM86" s="101">
        <f>IFERROR(INDEX(CAPEX_Input!$G:$BW,MATCH($B86,CAPEX_Input!$B:$B,0),MATCH(AM$2,CAPEX_Input!$G$2:$BW$2,0)),0)*AM$4*$D$47</f>
        <v>0</v>
      </c>
      <c r="AN86" s="101">
        <f>IFERROR(INDEX(CAPEX_Input!$G:$BW,MATCH($B86,CAPEX_Input!$B:$B,0),MATCH(AN$2,CAPEX_Input!$G$2:$BW$2,0)),0)*AN$4*$D$47</f>
        <v>625784.88290077937</v>
      </c>
      <c r="AO86" s="101">
        <f>IFERROR(INDEX(CAPEX_Input!$G:$BW,MATCH($B86,CAPEX_Input!$B:$B,0),MATCH(AO$2,CAPEX_Input!$G$2:$BW$2,0)),0)*AO$4*$D$47</f>
        <v>0</v>
      </c>
      <c r="AP86" s="101">
        <f>IFERROR(INDEX(CAPEX_Input!$G:$BW,MATCH($B86,CAPEX_Input!$B:$B,0),MATCH(AP$2,CAPEX_Input!$G$2:$BW$2,0)),0)*AP$4*$D$47</f>
        <v>0</v>
      </c>
      <c r="AQ86" s="101">
        <f>IFERROR(INDEX(CAPEX_Input!$G:$BW,MATCH($B86,CAPEX_Input!$B:$B,0),MATCH(AQ$2,CAPEX_Input!$G$2:$BW$2,0)),0)*AQ$4*$D$47</f>
        <v>0</v>
      </c>
      <c r="AR86" s="101">
        <f>IFERROR(INDEX(CAPEX_Input!$G:$BW,MATCH($B86,CAPEX_Input!$B:$B,0),MATCH(AR$2,CAPEX_Input!$G$2:$BW$2,0)),0)*AR$4*$D$47</f>
        <v>0</v>
      </c>
      <c r="AS86" s="101">
        <f>IFERROR(INDEX(CAPEX_Input!$G:$BW,MATCH($B86,CAPEX_Input!$B:$B,0),MATCH(AS$2,CAPEX_Input!$G$2:$BW$2,0)),0)*AS$4*$D$47</f>
        <v>725456.19083573495</v>
      </c>
      <c r="AT86" s="101">
        <f>IFERROR(INDEX(CAPEX_Input!$G:$BW,MATCH($B86,CAPEX_Input!$B:$B,0),MATCH(AT$2,CAPEX_Input!$G$2:$BW$2,0)),0)*AT$4*$D$47</f>
        <v>0</v>
      </c>
      <c r="AU86" s="101">
        <f>IFERROR(INDEX(CAPEX_Input!$G:$BW,MATCH($B86,CAPEX_Input!$B:$B,0),MATCH(AU$2,CAPEX_Input!$G$2:$BW$2,0)),0)*AU$4*$D$47</f>
        <v>0</v>
      </c>
      <c r="AV86" s="101">
        <f>IFERROR(INDEX(CAPEX_Input!$G:$BW,MATCH($B86,CAPEX_Input!$B:$B,0),MATCH(AV$2,CAPEX_Input!$G$2:$BW$2,0)),0)*AV$4*$D$47</f>
        <v>0</v>
      </c>
      <c r="AW86" s="101">
        <f>IFERROR(INDEX(CAPEX_Input!$G:$BW,MATCH($B86,CAPEX_Input!$B:$B,0),MATCH(AW$2,CAPEX_Input!$G$2:$BW$2,0)),0)*AW$4*$D$47</f>
        <v>0</v>
      </c>
      <c r="AX86" s="101">
        <f>IFERROR(INDEX(CAPEX_Input!$G:$BW,MATCH($B86,CAPEX_Input!$B:$B,0),MATCH(AX$2,CAPEX_Input!$G$2:$BW$2,0)),0)*AX$4*$D$47</f>
        <v>841002.5540763007</v>
      </c>
      <c r="AY86" s="101">
        <f>IFERROR(INDEX(CAPEX_Input!$G:$BW,MATCH($B86,CAPEX_Input!$B:$B,0),MATCH(AY$2,CAPEX_Input!$G$2:$BW$2,0)),0)*AY$4*$D$47</f>
        <v>0</v>
      </c>
      <c r="AZ86" s="101">
        <f>IFERROR(INDEX(CAPEX_Input!$G:$BW,MATCH($B86,CAPEX_Input!$B:$B,0),MATCH(AZ$2,CAPEX_Input!$G$2:$BW$2,0)),0)*AZ$4*$D$47</f>
        <v>0</v>
      </c>
      <c r="BA86" s="101">
        <f>IFERROR(INDEX(CAPEX_Input!$G:$BW,MATCH($B86,CAPEX_Input!$B:$B,0),MATCH(BA$2,CAPEX_Input!$G$2:$BW$2,0)),0)*BA$4*$D$47</f>
        <v>0</v>
      </c>
      <c r="BB86" s="101">
        <f>IFERROR(INDEX(CAPEX_Input!$G:$BW,MATCH($B86,CAPEX_Input!$B:$B,0),MATCH(BB$2,CAPEX_Input!$G$2:$BW$2,0)),0)*BB$4*$D$47</f>
        <v>0</v>
      </c>
      <c r="BC86" s="101">
        <f>IFERROR(INDEX(CAPEX_Input!$G:$BW,MATCH($B86,CAPEX_Input!$B:$B,0),MATCH(BC$2,CAPEX_Input!$G$2:$BW$2,0)),0)*BC$4*$D$47</f>
        <v>974952.45736073924</v>
      </c>
      <c r="BD86" s="101">
        <f>IFERROR(INDEX(CAPEX_Input!$G:$BW,MATCH($B86,CAPEX_Input!$B:$B,0),MATCH(BD$2,CAPEX_Input!$G$2:$BW$2,0)),0)*BD$4*$D$47</f>
        <v>0</v>
      </c>
      <c r="BE86" s="101">
        <f>IFERROR(INDEX(CAPEX_Input!$G:$BW,MATCH($B86,CAPEX_Input!$B:$B,0),MATCH(BE$2,CAPEX_Input!$G$2:$BW$2,0)),0)*BE$4*$D$47</f>
        <v>0</v>
      </c>
      <c r="BF86" s="101">
        <f>IFERROR(INDEX(CAPEX_Input!$G:$BW,MATCH($B86,CAPEX_Input!$B:$B,0),MATCH(BF$2,CAPEX_Input!$G$2:$BW$2,0)),0)*BF$4*$D$47</f>
        <v>0</v>
      </c>
      <c r="BG86" s="101">
        <f>IFERROR(INDEX(CAPEX_Input!$G:$BW,MATCH($B86,CAPEX_Input!$B:$B,0),MATCH(BG$2,CAPEX_Input!$G$2:$BW$2,0)),0)*BG$4*$D$47</f>
        <v>0</v>
      </c>
      <c r="BH86" s="101">
        <f>IFERROR(INDEX(CAPEX_Input!$G:$BW,MATCH($B86,CAPEX_Input!$B:$B,0),MATCH(BH$2,CAPEX_Input!$G$2:$BW$2,0)),0)*BH$4*$D$47</f>
        <v>1130237.1074933815</v>
      </c>
      <c r="BI86" s="101">
        <f>IFERROR(INDEX(CAPEX_Input!$G:$BW,MATCH($B86,CAPEX_Input!$B:$B,0),MATCH(BI$2,CAPEX_Input!$G$2:$BW$2,0)),0)*BI$4*$D$47</f>
        <v>0</v>
      </c>
      <c r="BJ86" s="101">
        <f>IFERROR(INDEX(CAPEX_Input!$G:$BW,MATCH($B86,CAPEX_Input!$B:$B,0),MATCH(BJ$2,CAPEX_Input!$G$2:$BW$2,0)),0)*BJ$4*$D$47</f>
        <v>0</v>
      </c>
      <c r="BK86" s="101">
        <f>IFERROR(INDEX(CAPEX_Input!$G:$BW,MATCH($B86,CAPEX_Input!$B:$B,0),MATCH(BK$2,CAPEX_Input!$G$2:$BW$2,0)),0)*BK$4*$D$47</f>
        <v>0</v>
      </c>
      <c r="BL86" s="101">
        <f>IFERROR(INDEX(CAPEX_Input!$G:$BW,MATCH($B86,CAPEX_Input!$B:$B,0),MATCH(BL$2,CAPEX_Input!$G$2:$BW$2,0)),0)*BL$4*$D$47</f>
        <v>0</v>
      </c>
    </row>
    <row r="87" spans="1:64" ht="12" customHeight="1" outlineLevel="2">
      <c r="A87" s="32" t="s">
        <v>1481</v>
      </c>
      <c r="B87" s="99" t="s">
        <v>1498</v>
      </c>
      <c r="C87"/>
      <c r="D87"/>
      <c r="E87"/>
      <c r="F87"/>
      <c r="G87"/>
      <c r="H87"/>
      <c r="I87" s="289">
        <f t="shared" si="39"/>
        <v>1857780.2953535463</v>
      </c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 s="101">
        <f>IFERROR(INDEX(CAPEX_Input!$G:$BW,MATCH($B87,CAPEX_Input!$B:$B,0),MATCH(AD$2,CAPEX_Input!$G$2:$BW$2,0)),0)*AD$4*$D$47</f>
        <v>182588.60339607779</v>
      </c>
      <c r="AE87" s="101">
        <f>IFERROR(INDEX(CAPEX_Input!$G:$BW,MATCH($B87,CAPEX_Input!$B:$B,0),MATCH(AE$2,CAPEX_Input!$G$2:$BW$2,0)),0)*AE$4*$D$47</f>
        <v>0</v>
      </c>
      <c r="AF87" s="101">
        <f>IFERROR(INDEX(CAPEX_Input!$G:$BW,MATCH($B87,CAPEX_Input!$B:$B,0),MATCH(AF$2,CAPEX_Input!$G$2:$BW$2,0)),0)*AF$4*$D$47</f>
        <v>0</v>
      </c>
      <c r="AG87" s="101">
        <f>IFERROR(INDEX(CAPEX_Input!$G:$BW,MATCH($B87,CAPEX_Input!$B:$B,0),MATCH(AG$2,CAPEX_Input!$G$2:$BW$2,0)),0)*AG$4*$D$47</f>
        <v>0</v>
      </c>
      <c r="AH87" s="101">
        <f>IFERROR(INDEX(CAPEX_Input!$G:$BW,MATCH($B87,CAPEX_Input!$B:$B,0),MATCH(AH$2,CAPEX_Input!$G$2:$BW$2,0)),0)*AH$4*$D$47</f>
        <v>0</v>
      </c>
      <c r="AI87" s="101">
        <f>IFERROR(INDEX(CAPEX_Input!$G:$BW,MATCH($B87,CAPEX_Input!$B:$B,0),MATCH(AI$2,CAPEX_Input!$G$2:$BW$2,0)),0)*AI$4*$D$47</f>
        <v>211670.23417971793</v>
      </c>
      <c r="AJ87" s="101">
        <f>IFERROR(INDEX(CAPEX_Input!$G:$BW,MATCH($B87,CAPEX_Input!$B:$B,0),MATCH(AJ$2,CAPEX_Input!$G$2:$BW$2,0)),0)*AJ$4*$D$47</f>
        <v>0</v>
      </c>
      <c r="AK87" s="101">
        <f>IFERROR(INDEX(CAPEX_Input!$G:$BW,MATCH($B87,CAPEX_Input!$B:$B,0),MATCH(AK$2,CAPEX_Input!$G$2:$BW$2,0)),0)*AK$4*$D$47</f>
        <v>0</v>
      </c>
      <c r="AL87" s="101">
        <f>IFERROR(INDEX(CAPEX_Input!$G:$BW,MATCH($B87,CAPEX_Input!$B:$B,0),MATCH(AL$2,CAPEX_Input!$G$2:$BW$2,0)),0)*AL$4*$D$47</f>
        <v>0</v>
      </c>
      <c r="AM87" s="101">
        <f>IFERROR(INDEX(CAPEX_Input!$G:$BW,MATCH($B87,CAPEX_Input!$B:$B,0),MATCH(AM$2,CAPEX_Input!$G$2:$BW$2,0)),0)*AM$4*$D$47</f>
        <v>0</v>
      </c>
      <c r="AN87" s="101">
        <f>IFERROR(INDEX(CAPEX_Input!$G:$BW,MATCH($B87,CAPEX_Input!$B:$B,0),MATCH(AN$2,CAPEX_Input!$G$2:$BW$2,0)),0)*AN$4*$D$47</f>
        <v>245383.81478555672</v>
      </c>
      <c r="AO87" s="101">
        <f>IFERROR(INDEX(CAPEX_Input!$G:$BW,MATCH($B87,CAPEX_Input!$B:$B,0),MATCH(AO$2,CAPEX_Input!$G$2:$BW$2,0)),0)*AO$4*$D$47</f>
        <v>0</v>
      </c>
      <c r="AP87" s="101">
        <f>IFERROR(INDEX(CAPEX_Input!$G:$BW,MATCH($B87,CAPEX_Input!$B:$B,0),MATCH(AP$2,CAPEX_Input!$G$2:$BW$2,0)),0)*AP$4*$D$47</f>
        <v>0</v>
      </c>
      <c r="AQ87" s="101">
        <f>IFERROR(INDEX(CAPEX_Input!$G:$BW,MATCH($B87,CAPEX_Input!$B:$B,0),MATCH(AQ$2,CAPEX_Input!$G$2:$BW$2,0)),0)*AQ$4*$D$47</f>
        <v>0</v>
      </c>
      <c r="AR87" s="101">
        <f>IFERROR(INDEX(CAPEX_Input!$G:$BW,MATCH($B87,CAPEX_Input!$B:$B,0),MATCH(AR$2,CAPEX_Input!$G$2:$BW$2,0)),0)*AR$4*$D$47</f>
        <v>0</v>
      </c>
      <c r="AS87" s="101">
        <f>IFERROR(INDEX(CAPEX_Input!$G:$BW,MATCH($B87,CAPEX_Input!$B:$B,0),MATCH(AS$2,CAPEX_Input!$G$2:$BW$2,0)),0)*AS$4*$D$47</f>
        <v>284467.09473372897</v>
      </c>
      <c r="AT87" s="101">
        <f>IFERROR(INDEX(CAPEX_Input!$G:$BW,MATCH($B87,CAPEX_Input!$B:$B,0),MATCH(AT$2,CAPEX_Input!$G$2:$BW$2,0)),0)*AT$4*$D$47</f>
        <v>0</v>
      </c>
      <c r="AU87" s="101">
        <f>IFERROR(INDEX(CAPEX_Input!$G:$BW,MATCH($B87,CAPEX_Input!$B:$B,0),MATCH(AU$2,CAPEX_Input!$G$2:$BW$2,0)),0)*AU$4*$D$47</f>
        <v>0</v>
      </c>
      <c r="AV87" s="101">
        <f>IFERROR(INDEX(CAPEX_Input!$G:$BW,MATCH($B87,CAPEX_Input!$B:$B,0),MATCH(AV$2,CAPEX_Input!$G$2:$BW$2,0)),0)*AV$4*$D$47</f>
        <v>0</v>
      </c>
      <c r="AW87" s="101">
        <f>IFERROR(INDEX(CAPEX_Input!$G:$BW,MATCH($B87,CAPEX_Input!$B:$B,0),MATCH(AW$2,CAPEX_Input!$G$2:$BW$2,0)),0)*AW$4*$D$47</f>
        <v>0</v>
      </c>
      <c r="AX87" s="101">
        <f>IFERROR(INDEX(CAPEX_Input!$G:$BW,MATCH($B87,CAPEX_Input!$B:$B,0),MATCH(AX$2,CAPEX_Input!$G$2:$BW$2,0)),0)*AX$4*$D$47</f>
        <v>329775.32791625406</v>
      </c>
      <c r="AY87" s="101">
        <f>IFERROR(INDEX(CAPEX_Input!$G:$BW,MATCH($B87,CAPEX_Input!$B:$B,0),MATCH(AY$2,CAPEX_Input!$G$2:$BW$2,0)),0)*AY$4*$D$47</f>
        <v>0</v>
      </c>
      <c r="AZ87" s="101">
        <f>IFERROR(INDEX(CAPEX_Input!$G:$BW,MATCH($B87,CAPEX_Input!$B:$B,0),MATCH(AZ$2,CAPEX_Input!$G$2:$BW$2,0)),0)*AZ$4*$D$47</f>
        <v>0</v>
      </c>
      <c r="BA87" s="101">
        <f>IFERROR(INDEX(CAPEX_Input!$G:$BW,MATCH($B87,CAPEX_Input!$B:$B,0),MATCH(BA$2,CAPEX_Input!$G$2:$BW$2,0)),0)*BA$4*$D$47</f>
        <v>0</v>
      </c>
      <c r="BB87" s="101">
        <f>IFERROR(INDEX(CAPEX_Input!$G:$BW,MATCH($B87,CAPEX_Input!$B:$B,0),MATCH(BB$2,CAPEX_Input!$G$2:$BW$2,0)),0)*BB$4*$D$47</f>
        <v>0</v>
      </c>
      <c r="BC87" s="101">
        <f>IFERROR(INDEX(CAPEX_Input!$G:$BW,MATCH($B87,CAPEX_Input!$B:$B,0),MATCH(BC$2,CAPEX_Input!$G$2:$BW$2,0)),0)*BC$4*$D$47</f>
        <v>382299.9879970944</v>
      </c>
      <c r="BD87" s="101">
        <f>IFERROR(INDEX(CAPEX_Input!$G:$BW,MATCH($B87,CAPEX_Input!$B:$B,0),MATCH(BD$2,CAPEX_Input!$G$2:$BW$2,0)),0)*BD$4*$D$47</f>
        <v>0</v>
      </c>
      <c r="BE87" s="101">
        <f>IFERROR(INDEX(CAPEX_Input!$G:$BW,MATCH($B87,CAPEX_Input!$B:$B,0),MATCH(BE$2,CAPEX_Input!$G$2:$BW$2,0)),0)*BE$4*$D$47</f>
        <v>0</v>
      </c>
      <c r="BF87" s="101">
        <f>IFERROR(INDEX(CAPEX_Input!$G:$BW,MATCH($B87,CAPEX_Input!$B:$B,0),MATCH(BF$2,CAPEX_Input!$G$2:$BW$2,0)),0)*BF$4*$D$47</f>
        <v>0</v>
      </c>
      <c r="BG87" s="101">
        <f>IFERROR(INDEX(CAPEX_Input!$G:$BW,MATCH($B87,CAPEX_Input!$B:$B,0),MATCH(BG$2,CAPEX_Input!$G$2:$BW$2,0)),0)*BG$4*$D$47</f>
        <v>0</v>
      </c>
      <c r="BH87" s="101">
        <f>IFERROR(INDEX(CAPEX_Input!$G:$BW,MATCH($B87,CAPEX_Input!$B:$B,0),MATCH(BH$2,CAPEX_Input!$G$2:$BW$2,0)),0)*BH$4*$D$47</f>
        <v>221595.23234511638</v>
      </c>
      <c r="BI87" s="101">
        <f>IFERROR(INDEX(CAPEX_Input!$G:$BW,MATCH($B87,CAPEX_Input!$B:$B,0),MATCH(BI$2,CAPEX_Input!$G$2:$BW$2,0)),0)*BI$4*$D$47</f>
        <v>0</v>
      </c>
      <c r="BJ87" s="101">
        <f>IFERROR(INDEX(CAPEX_Input!$G:$BW,MATCH($B87,CAPEX_Input!$B:$B,0),MATCH(BJ$2,CAPEX_Input!$G$2:$BW$2,0)),0)*BJ$4*$D$47</f>
        <v>0</v>
      </c>
      <c r="BK87" s="101">
        <f>IFERROR(INDEX(CAPEX_Input!$G:$BW,MATCH($B87,CAPEX_Input!$B:$B,0),MATCH(BK$2,CAPEX_Input!$G$2:$BW$2,0)),0)*BK$4*$D$47</f>
        <v>0</v>
      </c>
      <c r="BL87" s="101">
        <f>IFERROR(INDEX(CAPEX_Input!$G:$BW,MATCH($B87,CAPEX_Input!$B:$B,0),MATCH(BL$2,CAPEX_Input!$G$2:$BW$2,0)),0)*BL$4*$D$47</f>
        <v>0</v>
      </c>
    </row>
    <row r="88" spans="1:64" ht="12" customHeight="1" outlineLevel="2">
      <c r="A88" s="32" t="s">
        <v>1491</v>
      </c>
      <c r="B88" s="99" t="s">
        <v>1658</v>
      </c>
      <c r="C88"/>
      <c r="D88"/>
      <c r="E88"/>
      <c r="F88"/>
      <c r="G88"/>
      <c r="H88"/>
      <c r="I88" s="289">
        <f t="shared" si="39"/>
        <v>5820104.0177928768</v>
      </c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 s="101">
        <f>IFERROR(INDEX(CAPEX_Input!$G:$BW,MATCH($B88,CAPEX_Input!$B:$B,0),MATCH(AD$2,CAPEX_Input!$G$2:$BW$2,0)),0)*AD$4*$D$47</f>
        <v>511059.52247347205</v>
      </c>
      <c r="AE88" s="101">
        <f>IFERROR(INDEX(CAPEX_Input!$G:$BW,MATCH($B88,CAPEX_Input!$B:$B,0),MATCH(AE$2,CAPEX_Input!$G$2:$BW$2,0)),0)*AE$4*$D$47</f>
        <v>0</v>
      </c>
      <c r="AF88" s="101">
        <f>IFERROR(INDEX(CAPEX_Input!$G:$BW,MATCH($B88,CAPEX_Input!$B:$B,0),MATCH(AF$2,CAPEX_Input!$G$2:$BW$2,0)),0)*AF$4*$D$47</f>
        <v>0</v>
      </c>
      <c r="AG88" s="101">
        <f>IFERROR(INDEX(CAPEX_Input!$G:$BW,MATCH($B88,CAPEX_Input!$B:$B,0),MATCH(AG$2,CAPEX_Input!$G$2:$BW$2,0)),0)*AG$4*$D$47</f>
        <v>0</v>
      </c>
      <c r="AH88" s="101">
        <f>IFERROR(INDEX(CAPEX_Input!$G:$BW,MATCH($B88,CAPEX_Input!$B:$B,0),MATCH(AH$2,CAPEX_Input!$G$2:$BW$2,0)),0)*AH$4*$D$47</f>
        <v>0</v>
      </c>
      <c r="AI88" s="101">
        <f>IFERROR(INDEX(CAPEX_Input!$G:$BW,MATCH($B88,CAPEX_Input!$B:$B,0),MATCH(AI$2,CAPEX_Input!$G$2:$BW$2,0)),0)*AI$4*$D$47</f>
        <v>592458.05482763436</v>
      </c>
      <c r="AJ88" s="101">
        <f>IFERROR(INDEX(CAPEX_Input!$G:$BW,MATCH($B88,CAPEX_Input!$B:$B,0),MATCH(AJ$2,CAPEX_Input!$G$2:$BW$2,0)),0)*AJ$4*$D$47</f>
        <v>0</v>
      </c>
      <c r="AK88" s="101">
        <f>IFERROR(INDEX(CAPEX_Input!$G:$BW,MATCH($B88,CAPEX_Input!$B:$B,0),MATCH(AK$2,CAPEX_Input!$G$2:$BW$2,0)),0)*AK$4*$D$47</f>
        <v>0</v>
      </c>
      <c r="AL88" s="101">
        <f>IFERROR(INDEX(CAPEX_Input!$G:$BW,MATCH($B88,CAPEX_Input!$B:$B,0),MATCH(AL$2,CAPEX_Input!$G$2:$BW$2,0)),0)*AL$4*$D$47</f>
        <v>0</v>
      </c>
      <c r="AM88" s="101">
        <f>IFERROR(INDEX(CAPEX_Input!$G:$BW,MATCH($B88,CAPEX_Input!$B:$B,0),MATCH(AM$2,CAPEX_Input!$G$2:$BW$2,0)),0)*AM$4*$D$47</f>
        <v>0</v>
      </c>
      <c r="AN88" s="101">
        <f>IFERROR(INDEX(CAPEX_Input!$G:$BW,MATCH($B88,CAPEX_Input!$B:$B,0),MATCH(AN$2,CAPEX_Input!$G$2:$BW$2,0)),0)*AN$4*$D$47</f>
        <v>686821.26307188452</v>
      </c>
      <c r="AO88" s="101">
        <f>IFERROR(INDEX(CAPEX_Input!$G:$BW,MATCH($B88,CAPEX_Input!$B:$B,0),MATCH(AO$2,CAPEX_Input!$G$2:$BW$2,0)),0)*AO$4*$D$47</f>
        <v>0</v>
      </c>
      <c r="AP88" s="101">
        <f>IFERROR(INDEX(CAPEX_Input!$G:$BW,MATCH($B88,CAPEX_Input!$B:$B,0),MATCH(AP$2,CAPEX_Input!$G$2:$BW$2,0)),0)*AP$4*$D$47</f>
        <v>0</v>
      </c>
      <c r="AQ88" s="101">
        <f>IFERROR(INDEX(CAPEX_Input!$G:$BW,MATCH($B88,CAPEX_Input!$B:$B,0),MATCH(AQ$2,CAPEX_Input!$G$2:$BW$2,0)),0)*AQ$4*$D$47</f>
        <v>0</v>
      </c>
      <c r="AR88" s="101">
        <f>IFERROR(INDEX(CAPEX_Input!$G:$BW,MATCH($B88,CAPEX_Input!$B:$B,0),MATCH(AR$2,CAPEX_Input!$G$2:$BW$2,0)),0)*AR$4*$D$47</f>
        <v>0</v>
      </c>
      <c r="AS88" s="101">
        <f>IFERROR(INDEX(CAPEX_Input!$G:$BW,MATCH($B88,CAPEX_Input!$B:$B,0),MATCH(AS$2,CAPEX_Input!$G$2:$BW$2,0)),0)*AS$4*$D$47</f>
        <v>796214.08395721577</v>
      </c>
      <c r="AT88" s="101">
        <f>IFERROR(INDEX(CAPEX_Input!$G:$BW,MATCH($B88,CAPEX_Input!$B:$B,0),MATCH(AT$2,CAPEX_Input!$G$2:$BW$2,0)),0)*AT$4*$D$47</f>
        <v>0</v>
      </c>
      <c r="AU88" s="101">
        <f>IFERROR(INDEX(CAPEX_Input!$G:$BW,MATCH($B88,CAPEX_Input!$B:$B,0),MATCH(AU$2,CAPEX_Input!$G$2:$BW$2,0)),0)*AU$4*$D$47</f>
        <v>0</v>
      </c>
      <c r="AV88" s="101">
        <f>IFERROR(INDEX(CAPEX_Input!$G:$BW,MATCH($B88,CAPEX_Input!$B:$B,0),MATCH(AV$2,CAPEX_Input!$G$2:$BW$2,0)),0)*AV$4*$D$47</f>
        <v>0</v>
      </c>
      <c r="AW88" s="101">
        <f>IFERROR(INDEX(CAPEX_Input!$G:$BW,MATCH($B88,CAPEX_Input!$B:$B,0),MATCH(AW$2,CAPEX_Input!$G$2:$BW$2,0)),0)*AW$4*$D$47</f>
        <v>0</v>
      </c>
      <c r="AX88" s="101">
        <f>IFERROR(INDEX(CAPEX_Input!$G:$BW,MATCH($B88,CAPEX_Input!$B:$B,0),MATCH(AX$2,CAPEX_Input!$G$2:$BW$2,0)),0)*AX$4*$D$47</f>
        <v>923030.34512412385</v>
      </c>
      <c r="AY88" s="101">
        <f>IFERROR(INDEX(CAPEX_Input!$G:$BW,MATCH($B88,CAPEX_Input!$B:$B,0),MATCH(AY$2,CAPEX_Input!$G$2:$BW$2,0)),0)*AY$4*$D$47</f>
        <v>0</v>
      </c>
      <c r="AZ88" s="101">
        <f>IFERROR(INDEX(CAPEX_Input!$G:$BW,MATCH($B88,CAPEX_Input!$B:$B,0),MATCH(AZ$2,CAPEX_Input!$G$2:$BW$2,0)),0)*AZ$4*$D$47</f>
        <v>0</v>
      </c>
      <c r="BA88" s="101">
        <f>IFERROR(INDEX(CAPEX_Input!$G:$BW,MATCH($B88,CAPEX_Input!$B:$B,0),MATCH(BA$2,CAPEX_Input!$G$2:$BW$2,0)),0)*BA$4*$D$47</f>
        <v>0</v>
      </c>
      <c r="BB88" s="101">
        <f>IFERROR(INDEX(CAPEX_Input!$G:$BW,MATCH($B88,CAPEX_Input!$B:$B,0),MATCH(BB$2,CAPEX_Input!$G$2:$BW$2,0)),0)*BB$4*$D$47</f>
        <v>0</v>
      </c>
      <c r="BC88" s="101">
        <f>IFERROR(INDEX(CAPEX_Input!$G:$BW,MATCH($B88,CAPEX_Input!$B:$B,0),MATCH(BC$2,CAPEX_Input!$G$2:$BW$2,0)),0)*BC$4*$D$47</f>
        <v>1070045.1488945782</v>
      </c>
      <c r="BD88" s="101">
        <f>IFERROR(INDEX(CAPEX_Input!$G:$BW,MATCH($B88,CAPEX_Input!$B:$B,0),MATCH(BD$2,CAPEX_Input!$G$2:$BW$2,0)),0)*BD$4*$D$47</f>
        <v>0</v>
      </c>
      <c r="BE88" s="101">
        <f>IFERROR(INDEX(CAPEX_Input!$G:$BW,MATCH($B88,CAPEX_Input!$B:$B,0),MATCH(BE$2,CAPEX_Input!$G$2:$BW$2,0)),0)*BE$4*$D$47</f>
        <v>0</v>
      </c>
      <c r="BF88" s="101">
        <f>IFERROR(INDEX(CAPEX_Input!$G:$BW,MATCH($B88,CAPEX_Input!$B:$B,0),MATCH(BF$2,CAPEX_Input!$G$2:$BW$2,0)),0)*BF$4*$D$47</f>
        <v>0</v>
      </c>
      <c r="BG88" s="101">
        <f>IFERROR(INDEX(CAPEX_Input!$G:$BW,MATCH($B88,CAPEX_Input!$B:$B,0),MATCH(BG$2,CAPEX_Input!$G$2:$BW$2,0)),0)*BG$4*$D$47</f>
        <v>0</v>
      </c>
      <c r="BH88" s="101">
        <f>IFERROR(INDEX(CAPEX_Input!$G:$BW,MATCH($B88,CAPEX_Input!$B:$B,0),MATCH(BH$2,CAPEX_Input!$G$2:$BW$2,0)),0)*BH$4*$D$47</f>
        <v>1240475.5994439682</v>
      </c>
      <c r="BI88" s="101">
        <f>IFERROR(INDEX(CAPEX_Input!$G:$BW,MATCH($B88,CAPEX_Input!$B:$B,0),MATCH(BI$2,CAPEX_Input!$G$2:$BW$2,0)),0)*BI$4*$D$47</f>
        <v>0</v>
      </c>
      <c r="BJ88" s="101">
        <f>IFERROR(INDEX(CAPEX_Input!$G:$BW,MATCH($B88,CAPEX_Input!$B:$B,0),MATCH(BJ$2,CAPEX_Input!$G$2:$BW$2,0)),0)*BJ$4*$D$47</f>
        <v>0</v>
      </c>
      <c r="BK88" s="101">
        <f>IFERROR(INDEX(CAPEX_Input!$G:$BW,MATCH($B88,CAPEX_Input!$B:$B,0),MATCH(BK$2,CAPEX_Input!$G$2:$BW$2,0)),0)*BK$4*$D$47</f>
        <v>0</v>
      </c>
      <c r="BL88" s="101">
        <f>IFERROR(INDEX(CAPEX_Input!$G:$BW,MATCH($B88,CAPEX_Input!$B:$B,0),MATCH(BL$2,CAPEX_Input!$G$2:$BW$2,0)),0)*BL$4*$D$47</f>
        <v>0</v>
      </c>
    </row>
    <row r="89" spans="1:64" ht="12" customHeight="1" outlineLevel="2">
      <c r="A89" s="32" t="s">
        <v>1493</v>
      </c>
      <c r="B89" s="99" t="s">
        <v>1659</v>
      </c>
      <c r="C89"/>
      <c r="D89"/>
      <c r="E89"/>
      <c r="F89"/>
      <c r="G89"/>
      <c r="H89"/>
      <c r="I89" s="289">
        <f>SUM(AD89:BL89)</f>
        <v>43631.651281509439</v>
      </c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 s="101">
        <f>IFERROR(INDEX(CAPEX_Input!$G:$BW,MATCH($B89,CAPEX_Input!$B:$B,0),MATCH(AD$2,CAPEX_Input!$G$2:$BW$2,0)),0)*AD$4*$D$47</f>
        <v>4188.3418474462815</v>
      </c>
      <c r="AE89" s="101">
        <f>IFERROR(INDEX(CAPEX_Input!$G:$BW,MATCH($B89,CAPEX_Input!$B:$B,0),MATCH(AE$2,CAPEX_Input!$G$2:$BW$2,0)),0)*AE$4*$D$47</f>
        <v>0</v>
      </c>
      <c r="AF89" s="101">
        <f>IFERROR(INDEX(CAPEX_Input!$G:$BW,MATCH($B89,CAPEX_Input!$B:$B,0),MATCH(AF$2,CAPEX_Input!$G$2:$BW$2,0)),0)*AF$4*$D$47</f>
        <v>0</v>
      </c>
      <c r="AG89" s="101">
        <f>IFERROR(INDEX(CAPEX_Input!$G:$BW,MATCH($B89,CAPEX_Input!$B:$B,0),MATCH(AG$2,CAPEX_Input!$G$2:$BW$2,0)),0)*AG$4*$D$47</f>
        <v>0</v>
      </c>
      <c r="AH89" s="101">
        <f>IFERROR(INDEX(CAPEX_Input!$G:$BW,MATCH($B89,CAPEX_Input!$B:$B,0),MATCH(AH$2,CAPEX_Input!$G$2:$BW$2,0)),0)*AH$4*$D$47</f>
        <v>0</v>
      </c>
      <c r="AI89" s="101">
        <f>IFERROR(INDEX(CAPEX_Input!$G:$BW,MATCH($B89,CAPEX_Input!$B:$B,0),MATCH(AI$2,CAPEX_Input!$G$2:$BW$2,0)),0)*AI$4*$D$47</f>
        <v>4855.4361180502401</v>
      </c>
      <c r="AJ89" s="101">
        <f>IFERROR(INDEX(CAPEX_Input!$G:$BW,MATCH($B89,CAPEX_Input!$B:$B,0),MATCH(AJ$2,CAPEX_Input!$G$2:$BW$2,0)),0)*AJ$4*$D$47</f>
        <v>0</v>
      </c>
      <c r="AK89" s="101">
        <f>IFERROR(INDEX(CAPEX_Input!$G:$BW,MATCH($B89,CAPEX_Input!$B:$B,0),MATCH(AK$2,CAPEX_Input!$G$2:$BW$2,0)),0)*AK$4*$D$47</f>
        <v>0</v>
      </c>
      <c r="AL89" s="101">
        <f>IFERROR(INDEX(CAPEX_Input!$G:$BW,MATCH($B89,CAPEX_Input!$B:$B,0),MATCH(AL$2,CAPEX_Input!$G$2:$BW$2,0)),0)*AL$4*$D$47</f>
        <v>0</v>
      </c>
      <c r="AM89" s="101">
        <f>IFERROR(INDEX(CAPEX_Input!$G:$BW,MATCH($B89,CAPEX_Input!$B:$B,0),MATCH(AM$2,CAPEX_Input!$G$2:$BW$2,0)),0)*AM$4*$D$47</f>
        <v>0</v>
      </c>
      <c r="AN89" s="101">
        <f>IFERROR(INDEX(CAPEX_Input!$G:$BW,MATCH($B89,CAPEX_Input!$B:$B,0),MATCH(AN$2,CAPEX_Input!$G$2:$BW$2,0)),0)*AN$4*$D$47</f>
        <v>5628.7812110754776</v>
      </c>
      <c r="AO89" s="101">
        <f>IFERROR(INDEX(CAPEX_Input!$G:$BW,MATCH($B89,CAPEX_Input!$B:$B,0),MATCH(AO$2,CAPEX_Input!$G$2:$BW$2,0)),0)*AO$4*$D$47</f>
        <v>0</v>
      </c>
      <c r="AP89" s="101">
        <f>IFERROR(INDEX(CAPEX_Input!$G:$BW,MATCH($B89,CAPEX_Input!$B:$B,0),MATCH(AP$2,CAPEX_Input!$G$2:$BW$2,0)),0)*AP$4*$D$47</f>
        <v>0</v>
      </c>
      <c r="AQ89" s="101">
        <f>IFERROR(INDEX(CAPEX_Input!$G:$BW,MATCH($B89,CAPEX_Input!$B:$B,0),MATCH(AQ$2,CAPEX_Input!$G$2:$BW$2,0)),0)*AQ$4*$D$47</f>
        <v>0</v>
      </c>
      <c r="AR89" s="101">
        <f>IFERROR(INDEX(CAPEX_Input!$G:$BW,MATCH($B89,CAPEX_Input!$B:$B,0),MATCH(AR$2,CAPEX_Input!$G$2:$BW$2,0)),0)*AR$4*$D$47</f>
        <v>0</v>
      </c>
      <c r="AS89" s="101">
        <f>IFERROR(INDEX(CAPEX_Input!$G:$BW,MATCH($B89,CAPEX_Input!$B:$B,0),MATCH(AS$2,CAPEX_Input!$G$2:$BW$2,0)),0)*AS$4*$D$47</f>
        <v>6525.3001279067576</v>
      </c>
      <c r="AT89" s="101">
        <f>IFERROR(INDEX(CAPEX_Input!$G:$BW,MATCH($B89,CAPEX_Input!$B:$B,0),MATCH(AT$2,CAPEX_Input!$G$2:$BW$2,0)),0)*AT$4*$D$47</f>
        <v>0</v>
      </c>
      <c r="AU89" s="101">
        <f>IFERROR(INDEX(CAPEX_Input!$G:$BW,MATCH($B89,CAPEX_Input!$B:$B,0),MATCH(AU$2,CAPEX_Input!$G$2:$BW$2,0)),0)*AU$4*$D$47</f>
        <v>0</v>
      </c>
      <c r="AV89" s="101">
        <f>IFERROR(INDEX(CAPEX_Input!$G:$BW,MATCH($B89,CAPEX_Input!$B:$B,0),MATCH(AV$2,CAPEX_Input!$G$2:$BW$2,0)),0)*AV$4*$D$47</f>
        <v>0</v>
      </c>
      <c r="AW89" s="101">
        <f>IFERROR(INDEX(CAPEX_Input!$G:$BW,MATCH($B89,CAPEX_Input!$B:$B,0),MATCH(AW$2,CAPEX_Input!$G$2:$BW$2,0)),0)*AW$4*$D$47</f>
        <v>0</v>
      </c>
      <c r="AX89" s="101">
        <f>IFERROR(INDEX(CAPEX_Input!$G:$BW,MATCH($B89,CAPEX_Input!$B:$B,0),MATCH(AX$2,CAPEX_Input!$G$2:$BW$2,0)),0)*AX$4*$D$47</f>
        <v>7564.6112653087785</v>
      </c>
      <c r="AY89" s="101">
        <f>IFERROR(INDEX(CAPEX_Input!$G:$BW,MATCH($B89,CAPEX_Input!$B:$B,0),MATCH(AY$2,CAPEX_Input!$G$2:$BW$2,0)),0)*AY$4*$D$47</f>
        <v>0</v>
      </c>
      <c r="AZ89" s="101">
        <f>IFERROR(INDEX(CAPEX_Input!$G:$BW,MATCH($B89,CAPEX_Input!$B:$B,0),MATCH(AZ$2,CAPEX_Input!$G$2:$BW$2,0)),0)*AZ$4*$D$47</f>
        <v>0</v>
      </c>
      <c r="BA89" s="101">
        <f>IFERROR(INDEX(CAPEX_Input!$G:$BW,MATCH($B89,CAPEX_Input!$B:$B,0),MATCH(BA$2,CAPEX_Input!$G$2:$BW$2,0)),0)*BA$4*$D$47</f>
        <v>0</v>
      </c>
      <c r="BB89" s="101">
        <f>IFERROR(INDEX(CAPEX_Input!$G:$BW,MATCH($B89,CAPEX_Input!$B:$B,0),MATCH(BB$2,CAPEX_Input!$G$2:$BW$2,0)),0)*BB$4*$D$47</f>
        <v>0</v>
      </c>
      <c r="BC89" s="101">
        <f>IFERROR(INDEX(CAPEX_Input!$G:$BW,MATCH($B89,CAPEX_Input!$B:$B,0),MATCH(BC$2,CAPEX_Input!$G$2:$BW$2,0)),0)*BC$4*$D$47</f>
        <v>8769.4577220301853</v>
      </c>
      <c r="BD89" s="101">
        <f>IFERROR(INDEX(CAPEX_Input!$G:$BW,MATCH($B89,CAPEX_Input!$B:$B,0),MATCH(BD$2,CAPEX_Input!$G$2:$BW$2,0)),0)*BD$4*$D$47</f>
        <v>0</v>
      </c>
      <c r="BE89" s="101">
        <f>IFERROR(INDEX(CAPEX_Input!$G:$BW,MATCH($B89,CAPEX_Input!$B:$B,0),MATCH(BE$2,CAPEX_Input!$G$2:$BW$2,0)),0)*BE$4*$D$47</f>
        <v>0</v>
      </c>
      <c r="BF89" s="101">
        <f>IFERROR(INDEX(CAPEX_Input!$G:$BW,MATCH($B89,CAPEX_Input!$B:$B,0),MATCH(BF$2,CAPEX_Input!$G$2:$BW$2,0)),0)*BF$4*$D$47</f>
        <v>0</v>
      </c>
      <c r="BG89" s="101">
        <f>IFERROR(INDEX(CAPEX_Input!$G:$BW,MATCH($B89,CAPEX_Input!$B:$B,0),MATCH(BG$2,CAPEX_Input!$G$2:$BW$2,0)),0)*BG$4*$D$47</f>
        <v>0</v>
      </c>
      <c r="BH89" s="101">
        <f>IFERROR(INDEX(CAPEX_Input!$G:$BW,MATCH($B89,CAPEX_Input!$B:$B,0),MATCH(BH$2,CAPEX_Input!$G$2:$BW$2,0)),0)*BH$4*$D$47</f>
        <v>6099.7229896917197</v>
      </c>
      <c r="BI89" s="101">
        <f>IFERROR(INDEX(CAPEX_Input!$G:$BW,MATCH($B89,CAPEX_Input!$B:$B,0),MATCH(BI$2,CAPEX_Input!$G$2:$BW$2,0)),0)*BI$4*$D$47</f>
        <v>0</v>
      </c>
      <c r="BJ89" s="101">
        <f>IFERROR(INDEX(CAPEX_Input!$G:$BW,MATCH($B89,CAPEX_Input!$B:$B,0),MATCH(BJ$2,CAPEX_Input!$G$2:$BW$2,0)),0)*BJ$4*$D$47</f>
        <v>0</v>
      </c>
      <c r="BK89" s="101">
        <f>IFERROR(INDEX(CAPEX_Input!$G:$BW,MATCH($B89,CAPEX_Input!$B:$B,0),MATCH(BK$2,CAPEX_Input!$G$2:$BW$2,0)),0)*BK$4*$D$47</f>
        <v>0</v>
      </c>
      <c r="BL89" s="101">
        <f>IFERROR(INDEX(CAPEX_Input!$G:$BW,MATCH($B89,CAPEX_Input!$B:$B,0),MATCH(BL$2,CAPEX_Input!$G$2:$BW$2,0)),0)*BL$4*$D$47</f>
        <v>0</v>
      </c>
    </row>
    <row r="90" spans="1:64" ht="12" customHeight="1" outlineLevel="2">
      <c r="A90" s="32" t="s">
        <v>1496</v>
      </c>
      <c r="B90" s="99" t="s">
        <v>1640</v>
      </c>
      <c r="C90"/>
      <c r="D90"/>
      <c r="E90"/>
      <c r="F90"/>
      <c r="G90"/>
      <c r="H90"/>
      <c r="I90" s="289">
        <f>SUM(AD90:BL90)</f>
        <v>6465179.0800775047</v>
      </c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 s="101">
        <f>IFERROR(INDEX(CAPEX_Input!$G:$BW,MATCH($B90,CAPEX_Input!$B:$B,0),MATCH(AD$2,CAPEX_Input!$G$2:$BW$2,0)),0)*AD$4*$D$47</f>
        <v>217407.07794815933</v>
      </c>
      <c r="AE90" s="101">
        <f>IFERROR(INDEX(CAPEX_Input!$G:$BW,MATCH($B90,CAPEX_Input!$B:$B,0),MATCH(AE$2,CAPEX_Input!$G$2:$BW$2,0)),0)*AE$4*$D$47</f>
        <v>0</v>
      </c>
      <c r="AF90" s="101">
        <f>IFERROR(INDEX(CAPEX_Input!$G:$BW,MATCH($B90,CAPEX_Input!$B:$B,0),MATCH(AF$2,CAPEX_Input!$G$2:$BW$2,0)),0)*AF$4*$D$47</f>
        <v>0</v>
      </c>
      <c r="AG90" s="101">
        <f>IFERROR(INDEX(CAPEX_Input!$G:$BW,MATCH($B90,CAPEX_Input!$B:$B,0),MATCH(AG$2,CAPEX_Input!$G$2:$BW$2,0)),0)*AG$4*$D$47</f>
        <v>0</v>
      </c>
      <c r="AH90" s="101">
        <f>IFERROR(INDEX(CAPEX_Input!$G:$BW,MATCH($B90,CAPEX_Input!$B:$B,0),MATCH(AH$2,CAPEX_Input!$G$2:$BW$2,0)),0)*AH$4*$D$47</f>
        <v>0</v>
      </c>
      <c r="AI90" s="101">
        <f>IFERROR(INDEX(CAPEX_Input!$G:$BW,MATCH($B90,CAPEX_Input!$B:$B,0),MATCH(AI$2,CAPEX_Input!$G$2:$BW$2,0)),0)*AI$4*$D$47</f>
        <v>756103.16710386111</v>
      </c>
      <c r="AJ90" s="101">
        <f>IFERROR(INDEX(CAPEX_Input!$G:$BW,MATCH($B90,CAPEX_Input!$B:$B,0),MATCH(AJ$2,CAPEX_Input!$G$2:$BW$2,0)),0)*AJ$4*$D$47</f>
        <v>0</v>
      </c>
      <c r="AK90" s="101">
        <f>IFERROR(INDEX(CAPEX_Input!$G:$BW,MATCH($B90,CAPEX_Input!$B:$B,0),MATCH(AK$2,CAPEX_Input!$G$2:$BW$2,0)),0)*AK$4*$D$47</f>
        <v>0</v>
      </c>
      <c r="AL90" s="101">
        <f>IFERROR(INDEX(CAPEX_Input!$G:$BW,MATCH($B90,CAPEX_Input!$B:$B,0),MATCH(AL$2,CAPEX_Input!$G$2:$BW$2,0)),0)*AL$4*$D$47</f>
        <v>0</v>
      </c>
      <c r="AM90" s="101">
        <f>IFERROR(INDEX(CAPEX_Input!$G:$BW,MATCH($B90,CAPEX_Input!$B:$B,0),MATCH(AM$2,CAPEX_Input!$G$2:$BW$2,0)),0)*AM$4*$D$47</f>
        <v>0</v>
      </c>
      <c r="AN90" s="101">
        <f>IFERROR(INDEX(CAPEX_Input!$G:$BW,MATCH($B90,CAPEX_Input!$B:$B,0),MATCH(AN$2,CAPEX_Input!$G$2:$BW$2,0)),0)*AN$4*$D$47</f>
        <v>876530.79911962687</v>
      </c>
      <c r="AO90" s="101">
        <f>IFERROR(INDEX(CAPEX_Input!$G:$BW,MATCH($B90,CAPEX_Input!$B:$B,0),MATCH(AO$2,CAPEX_Input!$G$2:$BW$2,0)),0)*AO$4*$D$47</f>
        <v>0</v>
      </c>
      <c r="AP90" s="101">
        <f>IFERROR(INDEX(CAPEX_Input!$G:$BW,MATCH($B90,CAPEX_Input!$B:$B,0),MATCH(AP$2,CAPEX_Input!$G$2:$BW$2,0)),0)*AP$4*$D$47</f>
        <v>0</v>
      </c>
      <c r="AQ90" s="101">
        <f>IFERROR(INDEX(CAPEX_Input!$G:$BW,MATCH($B90,CAPEX_Input!$B:$B,0),MATCH(AQ$2,CAPEX_Input!$G$2:$BW$2,0)),0)*AQ$4*$D$47</f>
        <v>0</v>
      </c>
      <c r="AR90" s="101">
        <f>IFERROR(INDEX(CAPEX_Input!$G:$BW,MATCH($B90,CAPEX_Input!$B:$B,0),MATCH(AR$2,CAPEX_Input!$G$2:$BW$2,0)),0)*AR$4*$D$47</f>
        <v>0</v>
      </c>
      <c r="AS90" s="101">
        <f>IFERROR(INDEX(CAPEX_Input!$G:$BW,MATCH($B90,CAPEX_Input!$B:$B,0),MATCH(AS$2,CAPEX_Input!$G$2:$BW$2,0)),0)*AS$4*$D$47</f>
        <v>1016139.4307448447</v>
      </c>
      <c r="AT90" s="101">
        <f>IFERROR(INDEX(CAPEX_Input!$G:$BW,MATCH($B90,CAPEX_Input!$B:$B,0),MATCH(AT$2,CAPEX_Input!$G$2:$BW$2,0)),0)*AT$4*$D$47</f>
        <v>0</v>
      </c>
      <c r="AU90" s="101">
        <f>IFERROR(INDEX(CAPEX_Input!$G:$BW,MATCH($B90,CAPEX_Input!$B:$B,0),MATCH(AU$2,CAPEX_Input!$G$2:$BW$2,0)),0)*AU$4*$D$47</f>
        <v>0</v>
      </c>
      <c r="AV90" s="101">
        <f>IFERROR(INDEX(CAPEX_Input!$G:$BW,MATCH($B90,CAPEX_Input!$B:$B,0),MATCH(AV$2,CAPEX_Input!$G$2:$BW$2,0)),0)*AV$4*$D$47</f>
        <v>0</v>
      </c>
      <c r="AW90" s="101">
        <f>IFERROR(INDEX(CAPEX_Input!$G:$BW,MATCH($B90,CAPEX_Input!$B:$B,0),MATCH(AW$2,CAPEX_Input!$G$2:$BW$2,0)),0)*AW$4*$D$47</f>
        <v>0</v>
      </c>
      <c r="AX90" s="101">
        <f>IFERROR(INDEX(CAPEX_Input!$G:$BW,MATCH($B90,CAPEX_Input!$B:$B,0),MATCH(AX$2,CAPEX_Input!$G$2:$BW$2,0)),0)*AX$4*$D$47</f>
        <v>1177984.0979364589</v>
      </c>
      <c r="AY90" s="101">
        <f>IFERROR(INDEX(CAPEX_Input!$G:$BW,MATCH($B90,CAPEX_Input!$B:$B,0),MATCH(AY$2,CAPEX_Input!$G$2:$BW$2,0)),0)*AY$4*$D$47</f>
        <v>0</v>
      </c>
      <c r="AZ90" s="101">
        <f>IFERROR(INDEX(CAPEX_Input!$G:$BW,MATCH($B90,CAPEX_Input!$B:$B,0),MATCH(AZ$2,CAPEX_Input!$G$2:$BW$2,0)),0)*AZ$4*$D$47</f>
        <v>0</v>
      </c>
      <c r="BA90" s="101">
        <f>IFERROR(INDEX(CAPEX_Input!$G:$BW,MATCH($B90,CAPEX_Input!$B:$B,0),MATCH(BA$2,CAPEX_Input!$G$2:$BW$2,0)),0)*BA$4*$D$47</f>
        <v>0</v>
      </c>
      <c r="BB90" s="101">
        <f>IFERROR(INDEX(CAPEX_Input!$G:$BW,MATCH($B90,CAPEX_Input!$B:$B,0),MATCH(BB$2,CAPEX_Input!$G$2:$BW$2,0)),0)*BB$4*$D$47</f>
        <v>0</v>
      </c>
      <c r="BC90" s="101">
        <f>IFERROR(INDEX(CAPEX_Input!$G:$BW,MATCH($B90,CAPEX_Input!$B:$B,0),MATCH(BC$2,CAPEX_Input!$G$2:$BW$2,0)),0)*BC$4*$D$47</f>
        <v>1365606.424675409</v>
      </c>
      <c r="BD90" s="101">
        <f>IFERROR(INDEX(CAPEX_Input!$G:$BW,MATCH($B90,CAPEX_Input!$B:$B,0),MATCH(BD$2,CAPEX_Input!$G$2:$BW$2,0)),0)*BD$4*$D$47</f>
        <v>0</v>
      </c>
      <c r="BE90" s="101">
        <f>IFERROR(INDEX(CAPEX_Input!$G:$BW,MATCH($B90,CAPEX_Input!$B:$B,0),MATCH(BE$2,CAPEX_Input!$G$2:$BW$2,0)),0)*BE$4*$D$47</f>
        <v>0</v>
      </c>
      <c r="BF90" s="101">
        <f>IFERROR(INDEX(CAPEX_Input!$G:$BW,MATCH($B90,CAPEX_Input!$B:$B,0),MATCH(BF$2,CAPEX_Input!$G$2:$BW$2,0)),0)*BF$4*$D$47</f>
        <v>0</v>
      </c>
      <c r="BG90" s="101">
        <f>IFERROR(INDEX(CAPEX_Input!$G:$BW,MATCH($B90,CAPEX_Input!$B:$B,0),MATCH(BG$2,CAPEX_Input!$G$2:$BW$2,0)),0)*BG$4*$D$47</f>
        <v>0</v>
      </c>
      <c r="BH90" s="101">
        <f>IFERROR(INDEX(CAPEX_Input!$G:$BW,MATCH($B90,CAPEX_Input!$B:$B,0),MATCH(BH$2,CAPEX_Input!$G$2:$BW$2,0)),0)*BH$4*$D$47</f>
        <v>1055408.0825491452</v>
      </c>
      <c r="BI90" s="101">
        <f>IFERROR(INDEX(CAPEX_Input!$G:$BW,MATCH($B90,CAPEX_Input!$B:$B,0),MATCH(BI$2,CAPEX_Input!$G$2:$BW$2,0)),0)*BI$4*$D$47</f>
        <v>0</v>
      </c>
      <c r="BJ90" s="101">
        <f>IFERROR(INDEX(CAPEX_Input!$G:$BW,MATCH($B90,CAPEX_Input!$B:$B,0),MATCH(BJ$2,CAPEX_Input!$G$2:$BW$2,0)),0)*BJ$4*$D$47</f>
        <v>0</v>
      </c>
      <c r="BK90" s="101">
        <f>IFERROR(INDEX(CAPEX_Input!$G:$BW,MATCH($B90,CAPEX_Input!$B:$B,0),MATCH(BK$2,CAPEX_Input!$G$2:$BW$2,0)),0)*BK$4*$D$47</f>
        <v>0</v>
      </c>
      <c r="BL90" s="101">
        <f>IFERROR(INDEX(CAPEX_Input!$G:$BW,MATCH($B90,CAPEX_Input!$B:$B,0),MATCH(BL$2,CAPEX_Input!$G$2:$BW$2,0)),0)*BL$4*$D$47</f>
        <v>0</v>
      </c>
    </row>
    <row r="91" spans="1:64" ht="12" customHeight="1" outlineLevel="2">
      <c r="A91" s="32" t="s">
        <v>1481</v>
      </c>
      <c r="B91" s="99" t="s">
        <v>1641</v>
      </c>
      <c r="C91"/>
      <c r="D91"/>
      <c r="E91"/>
      <c r="F91"/>
      <c r="G91"/>
      <c r="H91"/>
      <c r="I91" s="289">
        <f>SUM(AD91:BL91)</f>
        <v>1039687.7638493313</v>
      </c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 s="101">
        <f>IFERROR(INDEX(CAPEX_Input!$G:$BW,MATCH($B91,CAPEX_Input!$B:$B,0),MATCH(AD$2,CAPEX_Input!$G$2:$BW$2,0)),0)*AD$4*$D$47</f>
        <v>91294.301698038893</v>
      </c>
      <c r="AE91" s="101">
        <f>IFERROR(INDEX(CAPEX_Input!$G:$BW,MATCH($B91,CAPEX_Input!$B:$B,0),MATCH(AE$2,CAPEX_Input!$G$2:$BW$2,0)),0)*AE$4*$D$47</f>
        <v>0</v>
      </c>
      <c r="AF91" s="101">
        <f>IFERROR(INDEX(CAPEX_Input!$G:$BW,MATCH($B91,CAPEX_Input!$B:$B,0),MATCH(AF$2,CAPEX_Input!$G$2:$BW$2,0)),0)*AF$4*$D$47</f>
        <v>0</v>
      </c>
      <c r="AG91" s="101">
        <f>IFERROR(INDEX(CAPEX_Input!$G:$BW,MATCH($B91,CAPEX_Input!$B:$B,0),MATCH(AG$2,CAPEX_Input!$G$2:$BW$2,0)),0)*AG$4*$D$47</f>
        <v>0</v>
      </c>
      <c r="AH91" s="101">
        <f>IFERROR(INDEX(CAPEX_Input!$G:$BW,MATCH($B91,CAPEX_Input!$B:$B,0),MATCH(AH$2,CAPEX_Input!$G$2:$BW$2,0)),0)*AH$4*$D$47</f>
        <v>0</v>
      </c>
      <c r="AI91" s="101">
        <f>IFERROR(INDEX(CAPEX_Input!$G:$BW,MATCH($B91,CAPEX_Input!$B:$B,0),MATCH(AI$2,CAPEX_Input!$G$2:$BW$2,0)),0)*AI$4*$D$47</f>
        <v>105835.11708985896</v>
      </c>
      <c r="AJ91" s="101">
        <f>IFERROR(INDEX(CAPEX_Input!$G:$BW,MATCH($B91,CAPEX_Input!$B:$B,0),MATCH(AJ$2,CAPEX_Input!$G$2:$BW$2,0)),0)*AJ$4*$D$47</f>
        <v>0</v>
      </c>
      <c r="AK91" s="101">
        <f>IFERROR(INDEX(CAPEX_Input!$G:$BW,MATCH($B91,CAPEX_Input!$B:$B,0),MATCH(AK$2,CAPEX_Input!$G$2:$BW$2,0)),0)*AK$4*$D$47</f>
        <v>0</v>
      </c>
      <c r="AL91" s="101">
        <f>IFERROR(INDEX(CAPEX_Input!$G:$BW,MATCH($B91,CAPEX_Input!$B:$B,0),MATCH(AL$2,CAPEX_Input!$G$2:$BW$2,0)),0)*AL$4*$D$47</f>
        <v>0</v>
      </c>
      <c r="AM91" s="101">
        <f>IFERROR(INDEX(CAPEX_Input!$G:$BW,MATCH($B91,CAPEX_Input!$B:$B,0),MATCH(AM$2,CAPEX_Input!$G$2:$BW$2,0)),0)*AM$4*$D$47</f>
        <v>0</v>
      </c>
      <c r="AN91" s="101">
        <f>IFERROR(INDEX(CAPEX_Input!$G:$BW,MATCH($B91,CAPEX_Input!$B:$B,0),MATCH(AN$2,CAPEX_Input!$G$2:$BW$2,0)),0)*AN$4*$D$47</f>
        <v>122691.90739277836</v>
      </c>
      <c r="AO91" s="101">
        <f>IFERROR(INDEX(CAPEX_Input!$G:$BW,MATCH($B91,CAPEX_Input!$B:$B,0),MATCH(AO$2,CAPEX_Input!$G$2:$BW$2,0)),0)*AO$4*$D$47</f>
        <v>0</v>
      </c>
      <c r="AP91" s="101">
        <f>IFERROR(INDEX(CAPEX_Input!$G:$BW,MATCH($B91,CAPEX_Input!$B:$B,0),MATCH(AP$2,CAPEX_Input!$G$2:$BW$2,0)),0)*AP$4*$D$47</f>
        <v>0</v>
      </c>
      <c r="AQ91" s="101">
        <f>IFERROR(INDEX(CAPEX_Input!$G:$BW,MATCH($B91,CAPEX_Input!$B:$B,0),MATCH(AQ$2,CAPEX_Input!$G$2:$BW$2,0)),0)*AQ$4*$D$47</f>
        <v>0</v>
      </c>
      <c r="AR91" s="101">
        <f>IFERROR(INDEX(CAPEX_Input!$G:$BW,MATCH($B91,CAPEX_Input!$B:$B,0),MATCH(AR$2,CAPEX_Input!$G$2:$BW$2,0)),0)*AR$4*$D$47</f>
        <v>0</v>
      </c>
      <c r="AS91" s="101">
        <f>IFERROR(INDEX(CAPEX_Input!$G:$BW,MATCH($B91,CAPEX_Input!$B:$B,0),MATCH(AS$2,CAPEX_Input!$G$2:$BW$2,0)),0)*AS$4*$D$47</f>
        <v>142233.54736686448</v>
      </c>
      <c r="AT91" s="101">
        <f>IFERROR(INDEX(CAPEX_Input!$G:$BW,MATCH($B91,CAPEX_Input!$B:$B,0),MATCH(AT$2,CAPEX_Input!$G$2:$BW$2,0)),0)*AT$4*$D$47</f>
        <v>0</v>
      </c>
      <c r="AU91" s="101">
        <f>IFERROR(INDEX(CAPEX_Input!$G:$BW,MATCH($B91,CAPEX_Input!$B:$B,0),MATCH(AU$2,CAPEX_Input!$G$2:$BW$2,0)),0)*AU$4*$D$47</f>
        <v>0</v>
      </c>
      <c r="AV91" s="101">
        <f>IFERROR(INDEX(CAPEX_Input!$G:$BW,MATCH($B91,CAPEX_Input!$B:$B,0),MATCH(AV$2,CAPEX_Input!$G$2:$BW$2,0)),0)*AV$4*$D$47</f>
        <v>0</v>
      </c>
      <c r="AW91" s="101">
        <f>IFERROR(INDEX(CAPEX_Input!$G:$BW,MATCH($B91,CAPEX_Input!$B:$B,0),MATCH(AW$2,CAPEX_Input!$G$2:$BW$2,0)),0)*AW$4*$D$47</f>
        <v>0</v>
      </c>
      <c r="AX91" s="101">
        <f>IFERROR(INDEX(CAPEX_Input!$G:$BW,MATCH($B91,CAPEX_Input!$B:$B,0),MATCH(AX$2,CAPEX_Input!$G$2:$BW$2,0)),0)*AX$4*$D$47</f>
        <v>164887.66395812703</v>
      </c>
      <c r="AY91" s="101">
        <f>IFERROR(INDEX(CAPEX_Input!$G:$BW,MATCH($B91,CAPEX_Input!$B:$B,0),MATCH(AY$2,CAPEX_Input!$G$2:$BW$2,0)),0)*AY$4*$D$47</f>
        <v>0</v>
      </c>
      <c r="AZ91" s="101">
        <f>IFERROR(INDEX(CAPEX_Input!$G:$BW,MATCH($B91,CAPEX_Input!$B:$B,0),MATCH(AZ$2,CAPEX_Input!$G$2:$BW$2,0)),0)*AZ$4*$D$47</f>
        <v>0</v>
      </c>
      <c r="BA91" s="101">
        <f>IFERROR(INDEX(CAPEX_Input!$G:$BW,MATCH($B91,CAPEX_Input!$B:$B,0),MATCH(BA$2,CAPEX_Input!$G$2:$BW$2,0)),0)*BA$4*$D$47</f>
        <v>0</v>
      </c>
      <c r="BB91" s="101">
        <f>IFERROR(INDEX(CAPEX_Input!$G:$BW,MATCH($B91,CAPEX_Input!$B:$B,0),MATCH(BB$2,CAPEX_Input!$G$2:$BW$2,0)),0)*BB$4*$D$47</f>
        <v>0</v>
      </c>
      <c r="BC91" s="101">
        <f>IFERROR(INDEX(CAPEX_Input!$G:$BW,MATCH($B91,CAPEX_Input!$B:$B,0),MATCH(BC$2,CAPEX_Input!$G$2:$BW$2,0)),0)*BC$4*$D$47</f>
        <v>191149.9939985472</v>
      </c>
      <c r="BD91" s="101">
        <f>IFERROR(INDEX(CAPEX_Input!$G:$BW,MATCH($B91,CAPEX_Input!$B:$B,0),MATCH(BD$2,CAPEX_Input!$G$2:$BW$2,0)),0)*BD$4*$D$47</f>
        <v>0</v>
      </c>
      <c r="BE91" s="101">
        <f>IFERROR(INDEX(CAPEX_Input!$G:$BW,MATCH($B91,CAPEX_Input!$B:$B,0),MATCH(BE$2,CAPEX_Input!$G$2:$BW$2,0)),0)*BE$4*$D$47</f>
        <v>0</v>
      </c>
      <c r="BF91" s="101">
        <f>IFERROR(INDEX(CAPEX_Input!$G:$BW,MATCH($B91,CAPEX_Input!$B:$B,0),MATCH(BF$2,CAPEX_Input!$G$2:$BW$2,0)),0)*BF$4*$D$47</f>
        <v>0</v>
      </c>
      <c r="BG91" s="101">
        <f>IFERROR(INDEX(CAPEX_Input!$G:$BW,MATCH($B91,CAPEX_Input!$B:$B,0),MATCH(BG$2,CAPEX_Input!$G$2:$BW$2,0)),0)*BG$4*$D$47</f>
        <v>0</v>
      </c>
      <c r="BH91" s="101">
        <f>IFERROR(INDEX(CAPEX_Input!$G:$BW,MATCH($B91,CAPEX_Input!$B:$B,0),MATCH(BH$2,CAPEX_Input!$G$2:$BW$2,0)),0)*BH$4*$D$47</f>
        <v>221595.23234511638</v>
      </c>
      <c r="BI91" s="101">
        <f>IFERROR(INDEX(CAPEX_Input!$G:$BW,MATCH($B91,CAPEX_Input!$B:$B,0),MATCH(BI$2,CAPEX_Input!$G$2:$BW$2,0)),0)*BI$4*$D$47</f>
        <v>0</v>
      </c>
      <c r="BJ91" s="101">
        <f>IFERROR(INDEX(CAPEX_Input!$G:$BW,MATCH($B91,CAPEX_Input!$B:$B,0),MATCH(BJ$2,CAPEX_Input!$G$2:$BW$2,0)),0)*BJ$4*$D$47</f>
        <v>0</v>
      </c>
      <c r="BK91" s="101">
        <f>IFERROR(INDEX(CAPEX_Input!$G:$BW,MATCH($B91,CAPEX_Input!$B:$B,0),MATCH(BK$2,CAPEX_Input!$G$2:$BW$2,0)),0)*BK$4*$D$47</f>
        <v>0</v>
      </c>
      <c r="BL91" s="101">
        <f>IFERROR(INDEX(CAPEX_Input!$G:$BW,MATCH($B91,CAPEX_Input!$B:$B,0),MATCH(BL$2,CAPEX_Input!$G$2:$BW$2,0)),0)*BL$4*$D$47</f>
        <v>0</v>
      </c>
    </row>
    <row r="92" spans="1:64" ht="12" customHeight="1" outlineLevel="2">
      <c r="A92" s="32" t="s">
        <v>1499</v>
      </c>
      <c r="B92" s="99" t="s">
        <v>1642</v>
      </c>
      <c r="C92"/>
      <c r="D92"/>
      <c r="E92"/>
      <c r="F92"/>
      <c r="G92"/>
      <c r="H92"/>
      <c r="I92" s="289">
        <f>SUM(AD92:BL92)</f>
        <v>361977.97300788388</v>
      </c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 s="101">
        <f>IFERROR(INDEX(CAPEX_Input!$G:$BW,MATCH($B92,CAPEX_Input!$B:$B,0),MATCH(AD$2,CAPEX_Input!$G$2:$BW$2,0)),0)*AD$4*$D$47</f>
        <v>23454.714345699176</v>
      </c>
      <c r="AE92" s="101">
        <f>IFERROR(INDEX(CAPEX_Input!$G:$BW,MATCH($B92,CAPEX_Input!$B:$B,0),MATCH(AE$2,CAPEX_Input!$G$2:$BW$2,0)),0)*AE$4*$D$47</f>
        <v>0</v>
      </c>
      <c r="AF92" s="101">
        <f>IFERROR(INDEX(CAPEX_Input!$G:$BW,MATCH($B92,CAPEX_Input!$B:$B,0),MATCH(AF$2,CAPEX_Input!$G$2:$BW$2,0)),0)*AF$4*$D$47</f>
        <v>0</v>
      </c>
      <c r="AG92" s="101">
        <f>IFERROR(INDEX(CAPEX_Input!$G:$BW,MATCH($B92,CAPEX_Input!$B:$B,0),MATCH(AG$2,CAPEX_Input!$G$2:$BW$2,0)),0)*AG$4*$D$47</f>
        <v>0</v>
      </c>
      <c r="AH92" s="101">
        <f>IFERROR(INDEX(CAPEX_Input!$G:$BW,MATCH($B92,CAPEX_Input!$B:$B,0),MATCH(AH$2,CAPEX_Input!$G$2:$BW$2,0)),0)*AH$4*$D$47</f>
        <v>0</v>
      </c>
      <c r="AI92" s="101">
        <f>IFERROR(INDEX(CAPEX_Input!$G:$BW,MATCH($B92,CAPEX_Input!$B:$B,0),MATCH(AI$2,CAPEX_Input!$G$2:$BW$2,0)),0)*AI$4*$D$47</f>
        <v>81571.326783244032</v>
      </c>
      <c r="AJ92" s="101">
        <f>IFERROR(INDEX(CAPEX_Input!$G:$BW,MATCH($B92,CAPEX_Input!$B:$B,0),MATCH(AJ$2,CAPEX_Input!$G$2:$BW$2,0)),0)*AJ$4*$D$47</f>
        <v>0</v>
      </c>
      <c r="AK92" s="101">
        <f>IFERROR(INDEX(CAPEX_Input!$G:$BW,MATCH($B92,CAPEX_Input!$B:$B,0),MATCH(AK$2,CAPEX_Input!$G$2:$BW$2,0)),0)*AK$4*$D$47</f>
        <v>0</v>
      </c>
      <c r="AL92" s="101">
        <f>IFERROR(INDEX(CAPEX_Input!$G:$BW,MATCH($B92,CAPEX_Input!$B:$B,0),MATCH(AL$2,CAPEX_Input!$G$2:$BW$2,0)),0)*AL$4*$D$47</f>
        <v>0</v>
      </c>
      <c r="AM92" s="101">
        <f>IFERROR(INDEX(CAPEX_Input!$G:$BW,MATCH($B92,CAPEX_Input!$B:$B,0),MATCH(AM$2,CAPEX_Input!$G$2:$BW$2,0)),0)*AM$4*$D$47</f>
        <v>0</v>
      </c>
      <c r="AN92" s="101">
        <f>IFERROR(INDEX(CAPEX_Input!$G:$BW,MATCH($B92,CAPEX_Input!$B:$B,0),MATCH(AN$2,CAPEX_Input!$G$2:$BW$2,0)),0)*AN$4*$D$47</f>
        <v>0</v>
      </c>
      <c r="AO92" s="101">
        <f>IFERROR(INDEX(CAPEX_Input!$G:$BW,MATCH($B92,CAPEX_Input!$B:$B,0),MATCH(AO$2,CAPEX_Input!$G$2:$BW$2,0)),0)*AO$4*$D$47</f>
        <v>0</v>
      </c>
      <c r="AP92" s="101">
        <f>IFERROR(INDEX(CAPEX_Input!$G:$BW,MATCH($B92,CAPEX_Input!$B:$B,0),MATCH(AP$2,CAPEX_Input!$G$2:$BW$2,0)),0)*AP$4*$D$47</f>
        <v>0</v>
      </c>
      <c r="AQ92" s="101">
        <f>IFERROR(INDEX(CAPEX_Input!$G:$BW,MATCH($B92,CAPEX_Input!$B:$B,0),MATCH(AQ$2,CAPEX_Input!$G$2:$BW$2,0)),0)*AQ$4*$D$47</f>
        <v>0</v>
      </c>
      <c r="AR92" s="101">
        <f>IFERROR(INDEX(CAPEX_Input!$G:$BW,MATCH($B92,CAPEX_Input!$B:$B,0),MATCH(AR$2,CAPEX_Input!$G$2:$BW$2,0)),0)*AR$4*$D$47</f>
        <v>0</v>
      </c>
      <c r="AS92" s="101">
        <f>IFERROR(INDEX(CAPEX_Input!$G:$BW,MATCH($B92,CAPEX_Input!$B:$B,0),MATCH(AS$2,CAPEX_Input!$G$2:$BW$2,0)),0)*AS$4*$D$47</f>
        <v>109625.04214883353</v>
      </c>
      <c r="AT92" s="101">
        <f>IFERROR(INDEX(CAPEX_Input!$G:$BW,MATCH($B92,CAPEX_Input!$B:$B,0),MATCH(AT$2,CAPEX_Input!$G$2:$BW$2,0)),0)*AT$4*$D$47</f>
        <v>0</v>
      </c>
      <c r="AU92" s="101">
        <f>IFERROR(INDEX(CAPEX_Input!$G:$BW,MATCH($B92,CAPEX_Input!$B:$B,0),MATCH(AU$2,CAPEX_Input!$G$2:$BW$2,0)),0)*AU$4*$D$47</f>
        <v>0</v>
      </c>
      <c r="AV92" s="101">
        <f>IFERROR(INDEX(CAPEX_Input!$G:$BW,MATCH($B92,CAPEX_Input!$B:$B,0),MATCH(AV$2,CAPEX_Input!$G$2:$BW$2,0)),0)*AV$4*$D$47</f>
        <v>0</v>
      </c>
      <c r="AW92" s="101">
        <f>IFERROR(INDEX(CAPEX_Input!$G:$BW,MATCH($B92,CAPEX_Input!$B:$B,0),MATCH(AW$2,CAPEX_Input!$G$2:$BW$2,0)),0)*AW$4*$D$47</f>
        <v>0</v>
      </c>
      <c r="AX92" s="101">
        <f>IFERROR(INDEX(CAPEX_Input!$G:$BW,MATCH($B92,CAPEX_Input!$B:$B,0),MATCH(AX$2,CAPEX_Input!$G$2:$BW$2,0)),0)*AX$4*$D$47</f>
        <v>0</v>
      </c>
      <c r="AY92" s="101">
        <f>IFERROR(INDEX(CAPEX_Input!$G:$BW,MATCH($B92,CAPEX_Input!$B:$B,0),MATCH(AY$2,CAPEX_Input!$G$2:$BW$2,0)),0)*AY$4*$D$47</f>
        <v>0</v>
      </c>
      <c r="AZ92" s="101">
        <f>IFERROR(INDEX(CAPEX_Input!$G:$BW,MATCH($B92,CAPEX_Input!$B:$B,0),MATCH(AZ$2,CAPEX_Input!$G$2:$BW$2,0)),0)*AZ$4*$D$47</f>
        <v>0</v>
      </c>
      <c r="BA92" s="101">
        <f>IFERROR(INDEX(CAPEX_Input!$G:$BW,MATCH($B92,CAPEX_Input!$B:$B,0),MATCH(BA$2,CAPEX_Input!$G$2:$BW$2,0)),0)*BA$4*$D$47</f>
        <v>0</v>
      </c>
      <c r="BB92" s="101">
        <f>IFERROR(INDEX(CAPEX_Input!$G:$BW,MATCH($B92,CAPEX_Input!$B:$B,0),MATCH(BB$2,CAPEX_Input!$G$2:$BW$2,0)),0)*BB$4*$D$47</f>
        <v>0</v>
      </c>
      <c r="BC92" s="101">
        <f>IFERROR(INDEX(CAPEX_Input!$G:$BW,MATCH($B92,CAPEX_Input!$B:$B,0),MATCH(BC$2,CAPEX_Input!$G$2:$BW$2,0)),0)*BC$4*$D$47</f>
        <v>147326.88973010713</v>
      </c>
      <c r="BD92" s="101">
        <f>IFERROR(INDEX(CAPEX_Input!$G:$BW,MATCH($B92,CAPEX_Input!$B:$B,0),MATCH(BD$2,CAPEX_Input!$G$2:$BW$2,0)),0)*BD$4*$D$47</f>
        <v>0</v>
      </c>
      <c r="BE92" s="101">
        <f>IFERROR(INDEX(CAPEX_Input!$G:$BW,MATCH($B92,CAPEX_Input!$B:$B,0),MATCH(BE$2,CAPEX_Input!$G$2:$BW$2,0)),0)*BE$4*$D$47</f>
        <v>0</v>
      </c>
      <c r="BF92" s="101">
        <f>IFERROR(INDEX(CAPEX_Input!$G:$BW,MATCH($B92,CAPEX_Input!$B:$B,0),MATCH(BF$2,CAPEX_Input!$G$2:$BW$2,0)),0)*BF$4*$D$47</f>
        <v>0</v>
      </c>
      <c r="BG92" s="101">
        <f>IFERROR(INDEX(CAPEX_Input!$G:$BW,MATCH($B92,CAPEX_Input!$B:$B,0),MATCH(BG$2,CAPEX_Input!$G$2:$BW$2,0)),0)*BG$4*$D$47</f>
        <v>0</v>
      </c>
      <c r="BH92" s="101">
        <f>IFERROR(INDEX(CAPEX_Input!$G:$BW,MATCH($B92,CAPEX_Input!$B:$B,0),MATCH(BH$2,CAPEX_Input!$G$2:$BW$2,0)),0)*BH$4*$D$47</f>
        <v>0</v>
      </c>
      <c r="BI92" s="101">
        <f>IFERROR(INDEX(CAPEX_Input!$G:$BW,MATCH($B92,CAPEX_Input!$B:$B,0),MATCH(BI$2,CAPEX_Input!$G$2:$BW$2,0)),0)*BI$4*$D$47</f>
        <v>0</v>
      </c>
      <c r="BJ92" s="101">
        <f>IFERROR(INDEX(CAPEX_Input!$G:$BW,MATCH($B92,CAPEX_Input!$B:$B,0),MATCH(BJ$2,CAPEX_Input!$G$2:$BW$2,0)),0)*BJ$4*$D$47</f>
        <v>0</v>
      </c>
      <c r="BK92" s="101">
        <f>IFERROR(INDEX(CAPEX_Input!$G:$BW,MATCH($B92,CAPEX_Input!$B:$B,0),MATCH(BK$2,CAPEX_Input!$G$2:$BW$2,0)),0)*BK$4*$D$47</f>
        <v>0</v>
      </c>
      <c r="BL92" s="101">
        <f>IFERROR(INDEX(CAPEX_Input!$G:$BW,MATCH($B92,CAPEX_Input!$B:$B,0),MATCH(BL$2,CAPEX_Input!$G$2:$BW$2,0)),0)*BL$4*$D$47</f>
        <v>0</v>
      </c>
    </row>
    <row r="93" spans="1:64" ht="12" customHeight="1" outlineLevel="2">
      <c r="A93" s="32" t="s">
        <v>1493</v>
      </c>
      <c r="B93" s="99" t="s">
        <v>1660</v>
      </c>
      <c r="C93"/>
      <c r="D93"/>
      <c r="E93"/>
      <c r="F93"/>
      <c r="G93"/>
      <c r="H93"/>
      <c r="I93" s="289">
        <f t="shared" si="39"/>
        <v>17224.964442083692</v>
      </c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 s="101">
        <f>IFERROR(INDEX(CAPEX_Input!$G:$BW,MATCH($B93,CAPEX_Input!$B:$B,0),MATCH(AD$2,CAPEX_Input!$G$2:$BW$2,0)),0)*AD$4*$D$47</f>
        <v>837.66836948925629</v>
      </c>
      <c r="AE93" s="101">
        <f>IFERROR(INDEX(CAPEX_Input!$G:$BW,MATCH($B93,CAPEX_Input!$B:$B,0),MATCH(AE$2,CAPEX_Input!$G$2:$BW$2,0)),0)*AE$4*$D$47</f>
        <v>0</v>
      </c>
      <c r="AF93" s="101">
        <f>IFERROR(INDEX(CAPEX_Input!$G:$BW,MATCH($B93,CAPEX_Input!$B:$B,0),MATCH(AF$2,CAPEX_Input!$G$2:$BW$2,0)),0)*AF$4*$D$47</f>
        <v>0</v>
      </c>
      <c r="AG93" s="101">
        <f>IFERROR(INDEX(CAPEX_Input!$G:$BW,MATCH($B93,CAPEX_Input!$B:$B,0),MATCH(AG$2,CAPEX_Input!$G$2:$BW$2,0)),0)*AG$4*$D$47</f>
        <v>0</v>
      </c>
      <c r="AH93" s="101">
        <f>IFERROR(INDEX(CAPEX_Input!$G:$BW,MATCH($B93,CAPEX_Input!$B:$B,0),MATCH(AH$2,CAPEX_Input!$G$2:$BW$2,0)),0)*AH$4*$D$47</f>
        <v>0</v>
      </c>
      <c r="AI93" s="101">
        <f>IFERROR(INDEX(CAPEX_Input!$G:$BW,MATCH($B93,CAPEX_Input!$B:$B,0),MATCH(AI$2,CAPEX_Input!$G$2:$BW$2,0)),0)*AI$4*$D$47</f>
        <v>1942.174447220096</v>
      </c>
      <c r="AJ93" s="101">
        <f>IFERROR(INDEX(CAPEX_Input!$G:$BW,MATCH($B93,CAPEX_Input!$B:$B,0),MATCH(AJ$2,CAPEX_Input!$G$2:$BW$2,0)),0)*AJ$4*$D$47</f>
        <v>0</v>
      </c>
      <c r="AK93" s="101">
        <f>IFERROR(INDEX(CAPEX_Input!$G:$BW,MATCH($B93,CAPEX_Input!$B:$B,0),MATCH(AK$2,CAPEX_Input!$G$2:$BW$2,0)),0)*AK$4*$D$47</f>
        <v>0</v>
      </c>
      <c r="AL93" s="101">
        <f>IFERROR(INDEX(CAPEX_Input!$G:$BW,MATCH($B93,CAPEX_Input!$B:$B,0),MATCH(AL$2,CAPEX_Input!$G$2:$BW$2,0)),0)*AL$4*$D$47</f>
        <v>0</v>
      </c>
      <c r="AM93" s="101">
        <f>IFERROR(INDEX(CAPEX_Input!$G:$BW,MATCH($B93,CAPEX_Input!$B:$B,0),MATCH(AM$2,CAPEX_Input!$G$2:$BW$2,0)),0)*AM$4*$D$47</f>
        <v>0</v>
      </c>
      <c r="AN93" s="101">
        <f>IFERROR(INDEX(CAPEX_Input!$G:$BW,MATCH($B93,CAPEX_Input!$B:$B,0),MATCH(AN$2,CAPEX_Input!$G$2:$BW$2,0)),0)*AN$4*$D$47</f>
        <v>2251.5124844301909</v>
      </c>
      <c r="AO93" s="101">
        <f>IFERROR(INDEX(CAPEX_Input!$G:$BW,MATCH($B93,CAPEX_Input!$B:$B,0),MATCH(AO$2,CAPEX_Input!$G$2:$BW$2,0)),0)*AO$4*$D$47</f>
        <v>0</v>
      </c>
      <c r="AP93" s="101">
        <f>IFERROR(INDEX(CAPEX_Input!$G:$BW,MATCH($B93,CAPEX_Input!$B:$B,0),MATCH(AP$2,CAPEX_Input!$G$2:$BW$2,0)),0)*AP$4*$D$47</f>
        <v>0</v>
      </c>
      <c r="AQ93" s="101">
        <f>IFERROR(INDEX(CAPEX_Input!$G:$BW,MATCH($B93,CAPEX_Input!$B:$B,0),MATCH(AQ$2,CAPEX_Input!$G$2:$BW$2,0)),0)*AQ$4*$D$47</f>
        <v>0</v>
      </c>
      <c r="AR93" s="101">
        <f>IFERROR(INDEX(CAPEX_Input!$G:$BW,MATCH($B93,CAPEX_Input!$B:$B,0),MATCH(AR$2,CAPEX_Input!$G$2:$BW$2,0)),0)*AR$4*$D$47</f>
        <v>0</v>
      </c>
      <c r="AS93" s="101">
        <f>IFERROR(INDEX(CAPEX_Input!$G:$BW,MATCH($B93,CAPEX_Input!$B:$B,0),MATCH(AS$2,CAPEX_Input!$G$2:$BW$2,0)),0)*AS$4*$D$47</f>
        <v>2610.120051162703</v>
      </c>
      <c r="AT93" s="101">
        <f>IFERROR(INDEX(CAPEX_Input!$G:$BW,MATCH($B93,CAPEX_Input!$B:$B,0),MATCH(AT$2,CAPEX_Input!$G$2:$BW$2,0)),0)*AT$4*$D$47</f>
        <v>0</v>
      </c>
      <c r="AU93" s="101">
        <f>IFERROR(INDEX(CAPEX_Input!$G:$BW,MATCH($B93,CAPEX_Input!$B:$B,0),MATCH(AU$2,CAPEX_Input!$G$2:$BW$2,0)),0)*AU$4*$D$47</f>
        <v>0</v>
      </c>
      <c r="AV93" s="101">
        <f>IFERROR(INDEX(CAPEX_Input!$G:$BW,MATCH($B93,CAPEX_Input!$B:$B,0),MATCH(AV$2,CAPEX_Input!$G$2:$BW$2,0)),0)*AV$4*$D$47</f>
        <v>0</v>
      </c>
      <c r="AW93" s="101">
        <f>IFERROR(INDEX(CAPEX_Input!$G:$BW,MATCH($B93,CAPEX_Input!$B:$B,0),MATCH(AW$2,CAPEX_Input!$G$2:$BW$2,0)),0)*AW$4*$D$47</f>
        <v>0</v>
      </c>
      <c r="AX93" s="101">
        <f>IFERROR(INDEX(CAPEX_Input!$G:$BW,MATCH($B93,CAPEX_Input!$B:$B,0),MATCH(AX$2,CAPEX_Input!$G$2:$BW$2,0)),0)*AX$4*$D$47</f>
        <v>3025.8445061235111</v>
      </c>
      <c r="AY93" s="101">
        <f>IFERROR(INDEX(CAPEX_Input!$G:$BW,MATCH($B93,CAPEX_Input!$B:$B,0),MATCH(AY$2,CAPEX_Input!$G$2:$BW$2,0)),0)*AY$4*$D$47</f>
        <v>0</v>
      </c>
      <c r="AZ93" s="101">
        <f>IFERROR(INDEX(CAPEX_Input!$G:$BW,MATCH($B93,CAPEX_Input!$B:$B,0),MATCH(AZ$2,CAPEX_Input!$G$2:$BW$2,0)),0)*AZ$4*$D$47</f>
        <v>0</v>
      </c>
      <c r="BA93" s="101">
        <f>IFERROR(INDEX(CAPEX_Input!$G:$BW,MATCH($B93,CAPEX_Input!$B:$B,0),MATCH(BA$2,CAPEX_Input!$G$2:$BW$2,0)),0)*BA$4*$D$47</f>
        <v>0</v>
      </c>
      <c r="BB93" s="101">
        <f>IFERROR(INDEX(CAPEX_Input!$G:$BW,MATCH($B93,CAPEX_Input!$B:$B,0),MATCH(BB$2,CAPEX_Input!$G$2:$BW$2,0)),0)*BB$4*$D$47</f>
        <v>0</v>
      </c>
      <c r="BC93" s="101">
        <f>IFERROR(INDEX(CAPEX_Input!$G:$BW,MATCH($B93,CAPEX_Input!$B:$B,0),MATCH(BC$2,CAPEX_Input!$G$2:$BW$2,0)),0)*BC$4*$D$47</f>
        <v>3507.7830888120743</v>
      </c>
      <c r="BD93" s="101">
        <f>IFERROR(INDEX(CAPEX_Input!$G:$BW,MATCH($B93,CAPEX_Input!$B:$B,0),MATCH(BD$2,CAPEX_Input!$G$2:$BW$2,0)),0)*BD$4*$D$47</f>
        <v>0</v>
      </c>
      <c r="BE93" s="101">
        <f>IFERROR(INDEX(CAPEX_Input!$G:$BW,MATCH($B93,CAPEX_Input!$B:$B,0),MATCH(BE$2,CAPEX_Input!$G$2:$BW$2,0)),0)*BE$4*$D$47</f>
        <v>0</v>
      </c>
      <c r="BF93" s="101">
        <f>IFERROR(INDEX(CAPEX_Input!$G:$BW,MATCH($B93,CAPEX_Input!$B:$B,0),MATCH(BF$2,CAPEX_Input!$G$2:$BW$2,0)),0)*BF$4*$D$47</f>
        <v>0</v>
      </c>
      <c r="BG93" s="101">
        <f>IFERROR(INDEX(CAPEX_Input!$G:$BW,MATCH($B93,CAPEX_Input!$B:$B,0),MATCH(BG$2,CAPEX_Input!$G$2:$BW$2,0)),0)*BG$4*$D$47</f>
        <v>0</v>
      </c>
      <c r="BH93" s="101">
        <f>IFERROR(INDEX(CAPEX_Input!$G:$BW,MATCH($B93,CAPEX_Input!$B:$B,0),MATCH(BH$2,CAPEX_Input!$G$2:$BW$2,0)),0)*BH$4*$D$47</f>
        <v>3049.8614948458599</v>
      </c>
      <c r="BI93" s="101">
        <f>IFERROR(INDEX(CAPEX_Input!$G:$BW,MATCH($B93,CAPEX_Input!$B:$B,0),MATCH(BI$2,CAPEX_Input!$G$2:$BW$2,0)),0)*BI$4*$D$47</f>
        <v>0</v>
      </c>
      <c r="BJ93" s="101">
        <f>IFERROR(INDEX(CAPEX_Input!$G:$BW,MATCH($B93,CAPEX_Input!$B:$B,0),MATCH(BJ$2,CAPEX_Input!$G$2:$BW$2,0)),0)*BJ$4*$D$47</f>
        <v>0</v>
      </c>
      <c r="BK93" s="101">
        <f>IFERROR(INDEX(CAPEX_Input!$G:$BW,MATCH($B93,CAPEX_Input!$B:$B,0),MATCH(BK$2,CAPEX_Input!$G$2:$BW$2,0)),0)*BK$4*$D$47</f>
        <v>0</v>
      </c>
      <c r="BL93" s="101">
        <f>IFERROR(INDEX(CAPEX_Input!$G:$BW,MATCH($B93,CAPEX_Input!$B:$B,0),MATCH(BL$2,CAPEX_Input!$G$2:$BW$2,0)),0)*BL$4*$D$47</f>
        <v>0</v>
      </c>
    </row>
    <row r="94" spans="1:64" ht="12" customHeight="1" outlineLevel="1">
      <c r="A94" s="32"/>
      <c r="B94"/>
      <c r="C94"/>
      <c r="D94"/>
      <c r="E94"/>
      <c r="F94"/>
      <c r="G94"/>
      <c r="H94"/>
      <c r="I94" s="289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</row>
    <row r="95" spans="1:64" ht="12" customHeight="1" outlineLevel="1">
      <c r="A95" s="53" t="s">
        <v>1569</v>
      </c>
      <c r="B95" s="53"/>
      <c r="C95" s="53"/>
      <c r="D95" s="53"/>
      <c r="E95" s="53"/>
      <c r="F95" s="53"/>
      <c r="G95" s="53"/>
      <c r="H95" s="53"/>
      <c r="I95" s="137">
        <f>SUM(AD95:BL95)</f>
        <v>17729751.949604712</v>
      </c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137">
        <f>SUM(AD96:AD104)</f>
        <v>2990496.5397151215</v>
      </c>
      <c r="AE95" s="137">
        <f t="shared" ref="AE95:BL95" si="42">SUM(AE96:AE104)</f>
        <v>0</v>
      </c>
      <c r="AF95" s="137">
        <f t="shared" si="42"/>
        <v>0</v>
      </c>
      <c r="AG95" s="137">
        <f t="shared" si="42"/>
        <v>0</v>
      </c>
      <c r="AH95" s="137">
        <f t="shared" si="42"/>
        <v>0</v>
      </c>
      <c r="AI95" s="137">
        <f t="shared" si="42"/>
        <v>0</v>
      </c>
      <c r="AJ95" s="137">
        <f t="shared" si="42"/>
        <v>0</v>
      </c>
      <c r="AK95" s="137">
        <f t="shared" si="42"/>
        <v>0</v>
      </c>
      <c r="AL95" s="137">
        <f t="shared" si="42"/>
        <v>0</v>
      </c>
      <c r="AM95" s="137">
        <f t="shared" si="42"/>
        <v>0</v>
      </c>
      <c r="AN95" s="137">
        <f t="shared" si="42"/>
        <v>4018977.2820950714</v>
      </c>
      <c r="AO95" s="137">
        <f t="shared" si="42"/>
        <v>0</v>
      </c>
      <c r="AP95" s="137">
        <f t="shared" si="42"/>
        <v>0</v>
      </c>
      <c r="AQ95" s="137">
        <f t="shared" si="42"/>
        <v>0</v>
      </c>
      <c r="AR95" s="137">
        <f t="shared" si="42"/>
        <v>0</v>
      </c>
      <c r="AS95" s="137">
        <f t="shared" si="42"/>
        <v>0</v>
      </c>
      <c r="AT95" s="137">
        <f t="shared" si="42"/>
        <v>0</v>
      </c>
      <c r="AU95" s="137">
        <f t="shared" si="42"/>
        <v>0</v>
      </c>
      <c r="AV95" s="137">
        <f t="shared" si="42"/>
        <v>0</v>
      </c>
      <c r="AW95" s="137">
        <f t="shared" si="42"/>
        <v>0</v>
      </c>
      <c r="AX95" s="137">
        <f t="shared" si="42"/>
        <v>5401169.3976194896</v>
      </c>
      <c r="AY95" s="137">
        <f t="shared" si="42"/>
        <v>0</v>
      </c>
      <c r="AZ95" s="137">
        <f t="shared" si="42"/>
        <v>0</v>
      </c>
      <c r="BA95" s="137">
        <f t="shared" si="42"/>
        <v>0</v>
      </c>
      <c r="BB95" s="137">
        <f t="shared" si="42"/>
        <v>0</v>
      </c>
      <c r="BC95" s="137">
        <f t="shared" si="42"/>
        <v>0</v>
      </c>
      <c r="BD95" s="137">
        <f t="shared" si="42"/>
        <v>0</v>
      </c>
      <c r="BE95" s="137">
        <f t="shared" si="42"/>
        <v>0</v>
      </c>
      <c r="BF95" s="137">
        <f t="shared" si="42"/>
        <v>0</v>
      </c>
      <c r="BG95" s="137">
        <f t="shared" si="42"/>
        <v>0</v>
      </c>
      <c r="BH95" s="137">
        <f t="shared" si="42"/>
        <v>5319108.7301750313</v>
      </c>
      <c r="BI95" s="137">
        <f t="shared" si="42"/>
        <v>0</v>
      </c>
      <c r="BJ95" s="137">
        <f t="shared" si="42"/>
        <v>0</v>
      </c>
      <c r="BK95" s="137">
        <f t="shared" si="42"/>
        <v>0</v>
      </c>
      <c r="BL95" s="137">
        <f t="shared" si="42"/>
        <v>0</v>
      </c>
    </row>
    <row r="96" spans="1:64" ht="12" customHeight="1" outlineLevel="2">
      <c r="A96" s="32" t="s">
        <v>1647</v>
      </c>
      <c r="B96" s="99" t="s">
        <v>1484</v>
      </c>
      <c r="C96"/>
      <c r="D96"/>
      <c r="E96"/>
      <c r="F96"/>
      <c r="G96"/>
      <c r="H96"/>
      <c r="I96" s="289">
        <f>SUM(AD96:BL96)</f>
        <v>171296.83152116917</v>
      </c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 s="101">
        <f>IFERROR(INDEX(CAPEX_Input!$G:$BW,MATCH($B96,CAPEX_Input!$B:$B,0),MATCH(AD$2,CAPEX_Input!$G$2:$BW$2,0)),0)*AD$4*$D$47</f>
        <v>26043.67897753702</v>
      </c>
      <c r="AE96" s="101">
        <f>IFERROR(INDEX(CAPEX_Input!$G:$BW,MATCH($B96,CAPEX_Input!$B:$B,0),MATCH(AE$2,CAPEX_Input!$G$2:$BW$2,0)),0)*AE$4*$D$47</f>
        <v>0</v>
      </c>
      <c r="AF96" s="101">
        <f>IFERROR(INDEX(CAPEX_Input!$G:$BW,MATCH($B96,CAPEX_Input!$B:$B,0),MATCH(AF$2,CAPEX_Input!$G$2:$BW$2,0)),0)*AF$4*$D$47</f>
        <v>0</v>
      </c>
      <c r="AG96" s="101">
        <f>IFERROR(INDEX(CAPEX_Input!$G:$BW,MATCH($B96,CAPEX_Input!$B:$B,0),MATCH(AG$2,CAPEX_Input!$G$2:$BW$2,0)),0)*AG$4*$D$47</f>
        <v>0</v>
      </c>
      <c r="AH96" s="101">
        <f>IFERROR(INDEX(CAPEX_Input!$G:$BW,MATCH($B96,CAPEX_Input!$B:$B,0),MATCH(AH$2,CAPEX_Input!$G$2:$BW$2,0)),0)*AH$4*$D$47</f>
        <v>0</v>
      </c>
      <c r="AI96" s="101">
        <f>IFERROR(INDEX(CAPEX_Input!$G:$BW,MATCH($B96,CAPEX_Input!$B:$B,0),MATCH(AI$2,CAPEX_Input!$G$2:$BW$2,0)),0)*AI$4*$D$47</f>
        <v>0</v>
      </c>
      <c r="AJ96" s="101">
        <f>IFERROR(INDEX(CAPEX_Input!$G:$BW,MATCH($B96,CAPEX_Input!$B:$B,0),MATCH(AJ$2,CAPEX_Input!$G$2:$BW$2,0)),0)*AJ$4*$D$47</f>
        <v>0</v>
      </c>
      <c r="AK96" s="101">
        <f>IFERROR(INDEX(CAPEX_Input!$G:$BW,MATCH($B96,CAPEX_Input!$B:$B,0),MATCH(AK$2,CAPEX_Input!$G$2:$BW$2,0)),0)*AK$4*$D$47</f>
        <v>0</v>
      </c>
      <c r="AL96" s="101">
        <f>IFERROR(INDEX(CAPEX_Input!$G:$BW,MATCH($B96,CAPEX_Input!$B:$B,0),MATCH(AL$2,CAPEX_Input!$G$2:$BW$2,0)),0)*AL$4*$D$47</f>
        <v>0</v>
      </c>
      <c r="AM96" s="101">
        <f>IFERROR(INDEX(CAPEX_Input!$G:$BW,MATCH($B96,CAPEX_Input!$B:$B,0),MATCH(AM$2,CAPEX_Input!$G$2:$BW$2,0)),0)*AM$4*$D$47</f>
        <v>0</v>
      </c>
      <c r="AN96" s="101">
        <f>IFERROR(INDEX(CAPEX_Input!$G:$BW,MATCH($B96,CAPEX_Input!$B:$B,0),MATCH(AN$2,CAPEX_Input!$G$2:$BW$2,0)),0)*AN$4*$D$47</f>
        <v>35000.52675629218</v>
      </c>
      <c r="AO96" s="101">
        <f>IFERROR(INDEX(CAPEX_Input!$G:$BW,MATCH($B96,CAPEX_Input!$B:$B,0),MATCH(AO$2,CAPEX_Input!$G$2:$BW$2,0)),0)*AO$4*$D$47</f>
        <v>0</v>
      </c>
      <c r="AP96" s="101">
        <f>IFERROR(INDEX(CAPEX_Input!$G:$BW,MATCH($B96,CAPEX_Input!$B:$B,0),MATCH(AP$2,CAPEX_Input!$G$2:$BW$2,0)),0)*AP$4*$D$47</f>
        <v>0</v>
      </c>
      <c r="AQ96" s="101">
        <f>IFERROR(INDEX(CAPEX_Input!$G:$BW,MATCH($B96,CAPEX_Input!$B:$B,0),MATCH(AQ$2,CAPEX_Input!$G$2:$BW$2,0)),0)*AQ$4*$D$47</f>
        <v>0</v>
      </c>
      <c r="AR96" s="101">
        <f>IFERROR(INDEX(CAPEX_Input!$G:$BW,MATCH($B96,CAPEX_Input!$B:$B,0),MATCH(AR$2,CAPEX_Input!$G$2:$BW$2,0)),0)*AR$4*$D$47</f>
        <v>0</v>
      </c>
      <c r="AS96" s="101">
        <f>IFERROR(INDEX(CAPEX_Input!$G:$BW,MATCH($B96,CAPEX_Input!$B:$B,0),MATCH(AS$2,CAPEX_Input!$G$2:$BW$2,0)),0)*AS$4*$D$47</f>
        <v>0</v>
      </c>
      <c r="AT96" s="101">
        <f>IFERROR(INDEX(CAPEX_Input!$G:$BW,MATCH($B96,CAPEX_Input!$B:$B,0),MATCH(AT$2,CAPEX_Input!$G$2:$BW$2,0)),0)*AT$4*$D$47</f>
        <v>0</v>
      </c>
      <c r="AU96" s="101">
        <f>IFERROR(INDEX(CAPEX_Input!$G:$BW,MATCH($B96,CAPEX_Input!$B:$B,0),MATCH(AU$2,CAPEX_Input!$G$2:$BW$2,0)),0)*AU$4*$D$47</f>
        <v>0</v>
      </c>
      <c r="AV96" s="101">
        <f>IFERROR(INDEX(CAPEX_Input!$G:$BW,MATCH($B96,CAPEX_Input!$B:$B,0),MATCH(AV$2,CAPEX_Input!$G$2:$BW$2,0)),0)*AV$4*$D$47</f>
        <v>0</v>
      </c>
      <c r="AW96" s="101">
        <f>IFERROR(INDEX(CAPEX_Input!$G:$BW,MATCH($B96,CAPEX_Input!$B:$B,0),MATCH(AW$2,CAPEX_Input!$G$2:$BW$2,0)),0)*AW$4*$D$47</f>
        <v>0</v>
      </c>
      <c r="AX96" s="101">
        <f>IFERROR(INDEX(CAPEX_Input!$G:$BW,MATCH($B96,CAPEX_Input!$B:$B,0),MATCH(AX$2,CAPEX_Input!$G$2:$BW$2,0)),0)*AX$4*$D$47</f>
        <v>47037.781193453251</v>
      </c>
      <c r="AY96" s="101">
        <f>IFERROR(INDEX(CAPEX_Input!$G:$BW,MATCH($B96,CAPEX_Input!$B:$B,0),MATCH(AY$2,CAPEX_Input!$G$2:$BW$2,0)),0)*AY$4*$D$47</f>
        <v>0</v>
      </c>
      <c r="AZ96" s="101">
        <f>IFERROR(INDEX(CAPEX_Input!$G:$BW,MATCH($B96,CAPEX_Input!$B:$B,0),MATCH(AZ$2,CAPEX_Input!$G$2:$BW$2,0)),0)*AZ$4*$D$47</f>
        <v>0</v>
      </c>
      <c r="BA96" s="101">
        <f>IFERROR(INDEX(CAPEX_Input!$G:$BW,MATCH($B96,CAPEX_Input!$B:$B,0),MATCH(BA$2,CAPEX_Input!$G$2:$BW$2,0)),0)*BA$4*$D$47</f>
        <v>0</v>
      </c>
      <c r="BB96" s="101">
        <f>IFERROR(INDEX(CAPEX_Input!$G:$BW,MATCH($B96,CAPEX_Input!$B:$B,0),MATCH(BB$2,CAPEX_Input!$G$2:$BW$2,0)),0)*BB$4*$D$47</f>
        <v>0</v>
      </c>
      <c r="BC96" s="101">
        <f>IFERROR(INDEX(CAPEX_Input!$G:$BW,MATCH($B96,CAPEX_Input!$B:$B,0),MATCH(BC$2,CAPEX_Input!$G$2:$BW$2,0)),0)*BC$4*$D$47</f>
        <v>0</v>
      </c>
      <c r="BD96" s="101">
        <f>IFERROR(INDEX(CAPEX_Input!$G:$BW,MATCH($B96,CAPEX_Input!$B:$B,0),MATCH(BD$2,CAPEX_Input!$G$2:$BW$2,0)),0)*BD$4*$D$47</f>
        <v>0</v>
      </c>
      <c r="BE96" s="101">
        <f>IFERROR(INDEX(CAPEX_Input!$G:$BW,MATCH($B96,CAPEX_Input!$B:$B,0),MATCH(BE$2,CAPEX_Input!$G$2:$BW$2,0)),0)*BE$4*$D$47</f>
        <v>0</v>
      </c>
      <c r="BF96" s="101">
        <f>IFERROR(INDEX(CAPEX_Input!$G:$BW,MATCH($B96,CAPEX_Input!$B:$B,0),MATCH(BF$2,CAPEX_Input!$G$2:$BW$2,0)),0)*BF$4*$D$47</f>
        <v>0</v>
      </c>
      <c r="BG96" s="101">
        <f>IFERROR(INDEX(CAPEX_Input!$G:$BW,MATCH($B96,CAPEX_Input!$B:$B,0),MATCH(BG$2,CAPEX_Input!$G$2:$BW$2,0)),0)*BG$4*$D$47</f>
        <v>0</v>
      </c>
      <c r="BH96" s="101">
        <f>IFERROR(INDEX(CAPEX_Input!$G:$BW,MATCH($B96,CAPEX_Input!$B:$B,0),MATCH(BH$2,CAPEX_Input!$G$2:$BW$2,0)),0)*BH$4*$D$47</f>
        <v>63214.844593886737</v>
      </c>
      <c r="BI96" s="101">
        <f>IFERROR(INDEX(CAPEX_Input!$G:$BW,MATCH($B96,CAPEX_Input!$B:$B,0),MATCH(BI$2,CAPEX_Input!$G$2:$BW$2,0)),0)*BI$4*$D$47</f>
        <v>0</v>
      </c>
      <c r="BJ96" s="101">
        <f>IFERROR(INDEX(CAPEX_Input!$G:$BW,MATCH($B96,CAPEX_Input!$B:$B,0),MATCH(BJ$2,CAPEX_Input!$G$2:$BW$2,0)),0)*BJ$4*$D$47</f>
        <v>0</v>
      </c>
      <c r="BK96" s="101">
        <f>IFERROR(INDEX(CAPEX_Input!$G:$BW,MATCH($B96,CAPEX_Input!$B:$B,0),MATCH(BK$2,CAPEX_Input!$G$2:$BW$2,0)),0)*BK$4*$D$47</f>
        <v>0</v>
      </c>
      <c r="BL96" s="101">
        <f>IFERROR(INDEX(CAPEX_Input!$G:$BW,MATCH($B96,CAPEX_Input!$B:$B,0),MATCH(BL$2,CAPEX_Input!$G$2:$BW$2,0)),0)*BL$4*$D$47</f>
        <v>0</v>
      </c>
    </row>
    <row r="97" spans="1:64" ht="12" customHeight="1" outlineLevel="2">
      <c r="A97" s="32" t="s">
        <v>1649</v>
      </c>
      <c r="B97" s="99" t="s">
        <v>1490</v>
      </c>
      <c r="C97"/>
      <c r="D97"/>
      <c r="E97"/>
      <c r="F97"/>
      <c r="G97"/>
      <c r="H97"/>
      <c r="I97" s="289">
        <f t="shared" ref="I97:I100" si="43">SUM(AD97:BL97)</f>
        <v>6447943.0986452941</v>
      </c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 s="101">
        <f>IFERROR(INDEX(CAPEX_Input!$G:$BW,MATCH($B97,CAPEX_Input!$B:$B,0),MATCH(AD$2,CAPEX_Input!$G$2:$BW$2,0)),0)*AD$4*$D$47</f>
        <v>980334.3041157797</v>
      </c>
      <c r="AE97" s="101">
        <f>IFERROR(INDEX(CAPEX_Input!$G:$BW,MATCH($B97,CAPEX_Input!$B:$B,0),MATCH(AE$2,CAPEX_Input!$G$2:$BW$2,0)),0)*AE$4*$D$47</f>
        <v>0</v>
      </c>
      <c r="AF97" s="101">
        <f>IFERROR(INDEX(CAPEX_Input!$G:$BW,MATCH($B97,CAPEX_Input!$B:$B,0),MATCH(AF$2,CAPEX_Input!$G$2:$BW$2,0)),0)*AF$4*$D$47</f>
        <v>0</v>
      </c>
      <c r="AG97" s="101">
        <f>IFERROR(INDEX(CAPEX_Input!$G:$BW,MATCH($B97,CAPEX_Input!$B:$B,0),MATCH(AG$2,CAPEX_Input!$G$2:$BW$2,0)),0)*AG$4*$D$47</f>
        <v>0</v>
      </c>
      <c r="AH97" s="101">
        <f>IFERROR(INDEX(CAPEX_Input!$G:$BW,MATCH($B97,CAPEX_Input!$B:$B,0),MATCH(AH$2,CAPEX_Input!$G$2:$BW$2,0)),0)*AH$4*$D$47</f>
        <v>0</v>
      </c>
      <c r="AI97" s="101">
        <f>IFERROR(INDEX(CAPEX_Input!$G:$BW,MATCH($B97,CAPEX_Input!$B:$B,0),MATCH(AI$2,CAPEX_Input!$G$2:$BW$2,0)),0)*AI$4*$D$47</f>
        <v>0</v>
      </c>
      <c r="AJ97" s="101">
        <f>IFERROR(INDEX(CAPEX_Input!$G:$BW,MATCH($B97,CAPEX_Input!$B:$B,0),MATCH(AJ$2,CAPEX_Input!$G$2:$BW$2,0)),0)*AJ$4*$D$47</f>
        <v>0</v>
      </c>
      <c r="AK97" s="101">
        <f>IFERROR(INDEX(CAPEX_Input!$G:$BW,MATCH($B97,CAPEX_Input!$B:$B,0),MATCH(AK$2,CAPEX_Input!$G$2:$BW$2,0)),0)*AK$4*$D$47</f>
        <v>0</v>
      </c>
      <c r="AL97" s="101">
        <f>IFERROR(INDEX(CAPEX_Input!$G:$BW,MATCH($B97,CAPEX_Input!$B:$B,0),MATCH(AL$2,CAPEX_Input!$G$2:$BW$2,0)),0)*AL$4*$D$47</f>
        <v>0</v>
      </c>
      <c r="AM97" s="101">
        <f>IFERROR(INDEX(CAPEX_Input!$G:$BW,MATCH($B97,CAPEX_Input!$B:$B,0),MATCH(AM$2,CAPEX_Input!$G$2:$BW$2,0)),0)*AM$4*$D$47</f>
        <v>0</v>
      </c>
      <c r="AN97" s="101">
        <f>IFERROR(INDEX(CAPEX_Input!$G:$BW,MATCH($B97,CAPEX_Input!$B:$B,0),MATCH(AN$2,CAPEX_Input!$G$2:$BW$2,0)),0)*AN$4*$D$47</f>
        <v>1317487.3285341181</v>
      </c>
      <c r="AO97" s="101">
        <f>IFERROR(INDEX(CAPEX_Input!$G:$BW,MATCH($B97,CAPEX_Input!$B:$B,0),MATCH(AO$2,CAPEX_Input!$G$2:$BW$2,0)),0)*AO$4*$D$47</f>
        <v>0</v>
      </c>
      <c r="AP97" s="101">
        <f>IFERROR(INDEX(CAPEX_Input!$G:$BW,MATCH($B97,CAPEX_Input!$B:$B,0),MATCH(AP$2,CAPEX_Input!$G$2:$BW$2,0)),0)*AP$4*$D$47</f>
        <v>0</v>
      </c>
      <c r="AQ97" s="101">
        <f>IFERROR(INDEX(CAPEX_Input!$G:$BW,MATCH($B97,CAPEX_Input!$B:$B,0),MATCH(AQ$2,CAPEX_Input!$G$2:$BW$2,0)),0)*AQ$4*$D$47</f>
        <v>0</v>
      </c>
      <c r="AR97" s="101">
        <f>IFERROR(INDEX(CAPEX_Input!$G:$BW,MATCH($B97,CAPEX_Input!$B:$B,0),MATCH(AR$2,CAPEX_Input!$G$2:$BW$2,0)),0)*AR$4*$D$47</f>
        <v>0</v>
      </c>
      <c r="AS97" s="101">
        <f>IFERROR(INDEX(CAPEX_Input!$G:$BW,MATCH($B97,CAPEX_Input!$B:$B,0),MATCH(AS$2,CAPEX_Input!$G$2:$BW$2,0)),0)*AS$4*$D$47</f>
        <v>0</v>
      </c>
      <c r="AT97" s="101">
        <f>IFERROR(INDEX(CAPEX_Input!$G:$BW,MATCH($B97,CAPEX_Input!$B:$B,0),MATCH(AT$2,CAPEX_Input!$G$2:$BW$2,0)),0)*AT$4*$D$47</f>
        <v>0</v>
      </c>
      <c r="AU97" s="101">
        <f>IFERROR(INDEX(CAPEX_Input!$G:$BW,MATCH($B97,CAPEX_Input!$B:$B,0),MATCH(AU$2,CAPEX_Input!$G$2:$BW$2,0)),0)*AU$4*$D$47</f>
        <v>0</v>
      </c>
      <c r="AV97" s="101">
        <f>IFERROR(INDEX(CAPEX_Input!$G:$BW,MATCH($B97,CAPEX_Input!$B:$B,0),MATCH(AV$2,CAPEX_Input!$G$2:$BW$2,0)),0)*AV$4*$D$47</f>
        <v>0</v>
      </c>
      <c r="AW97" s="101">
        <f>IFERROR(INDEX(CAPEX_Input!$G:$BW,MATCH($B97,CAPEX_Input!$B:$B,0),MATCH(AW$2,CAPEX_Input!$G$2:$BW$2,0)),0)*AW$4*$D$47</f>
        <v>0</v>
      </c>
      <c r="AX97" s="101">
        <f>IFERROR(INDEX(CAPEX_Input!$G:$BW,MATCH($B97,CAPEX_Input!$B:$B,0),MATCH(AX$2,CAPEX_Input!$G$2:$BW$2,0)),0)*AX$4*$D$47</f>
        <v>1770592.8003953318</v>
      </c>
      <c r="AY97" s="101">
        <f>IFERROR(INDEX(CAPEX_Input!$G:$BW,MATCH($B97,CAPEX_Input!$B:$B,0),MATCH(AY$2,CAPEX_Input!$G$2:$BW$2,0)),0)*AY$4*$D$47</f>
        <v>0</v>
      </c>
      <c r="AZ97" s="101">
        <f>IFERROR(INDEX(CAPEX_Input!$G:$BW,MATCH($B97,CAPEX_Input!$B:$B,0),MATCH(AZ$2,CAPEX_Input!$G$2:$BW$2,0)),0)*AZ$4*$D$47</f>
        <v>0</v>
      </c>
      <c r="BA97" s="101">
        <f>IFERROR(INDEX(CAPEX_Input!$G:$BW,MATCH($B97,CAPEX_Input!$B:$B,0),MATCH(BA$2,CAPEX_Input!$G$2:$BW$2,0)),0)*BA$4*$D$47</f>
        <v>0</v>
      </c>
      <c r="BB97" s="101">
        <f>IFERROR(INDEX(CAPEX_Input!$G:$BW,MATCH($B97,CAPEX_Input!$B:$B,0),MATCH(BB$2,CAPEX_Input!$G$2:$BW$2,0)),0)*BB$4*$D$47</f>
        <v>0</v>
      </c>
      <c r="BC97" s="101">
        <f>IFERROR(INDEX(CAPEX_Input!$G:$BW,MATCH($B97,CAPEX_Input!$B:$B,0),MATCH(BC$2,CAPEX_Input!$G$2:$BW$2,0)),0)*BC$4*$D$47</f>
        <v>0</v>
      </c>
      <c r="BD97" s="101">
        <f>IFERROR(INDEX(CAPEX_Input!$G:$BW,MATCH($B97,CAPEX_Input!$B:$B,0),MATCH(BD$2,CAPEX_Input!$G$2:$BW$2,0)),0)*BD$4*$D$47</f>
        <v>0</v>
      </c>
      <c r="BE97" s="101">
        <f>IFERROR(INDEX(CAPEX_Input!$G:$BW,MATCH($B97,CAPEX_Input!$B:$B,0),MATCH(BE$2,CAPEX_Input!$G$2:$BW$2,0)),0)*BE$4*$D$47</f>
        <v>0</v>
      </c>
      <c r="BF97" s="101">
        <f>IFERROR(INDEX(CAPEX_Input!$G:$BW,MATCH($B97,CAPEX_Input!$B:$B,0),MATCH(BF$2,CAPEX_Input!$G$2:$BW$2,0)),0)*BF$4*$D$47</f>
        <v>0</v>
      </c>
      <c r="BG97" s="101">
        <f>IFERROR(INDEX(CAPEX_Input!$G:$BW,MATCH($B97,CAPEX_Input!$B:$B,0),MATCH(BG$2,CAPEX_Input!$G$2:$BW$2,0)),0)*BG$4*$D$47</f>
        <v>0</v>
      </c>
      <c r="BH97" s="101">
        <f>IFERROR(INDEX(CAPEX_Input!$G:$BW,MATCH($B97,CAPEX_Input!$B:$B,0),MATCH(BH$2,CAPEX_Input!$G$2:$BW$2,0)),0)*BH$4*$D$47</f>
        <v>2379528.6656000647</v>
      </c>
      <c r="BI97" s="101">
        <f>IFERROR(INDEX(CAPEX_Input!$G:$BW,MATCH($B97,CAPEX_Input!$B:$B,0),MATCH(BI$2,CAPEX_Input!$G$2:$BW$2,0)),0)*BI$4*$D$47</f>
        <v>0</v>
      </c>
      <c r="BJ97" s="101">
        <f>IFERROR(INDEX(CAPEX_Input!$G:$BW,MATCH($B97,CAPEX_Input!$B:$B,0),MATCH(BJ$2,CAPEX_Input!$G$2:$BW$2,0)),0)*BJ$4*$D$47</f>
        <v>0</v>
      </c>
      <c r="BK97" s="101">
        <f>IFERROR(INDEX(CAPEX_Input!$G:$BW,MATCH($B97,CAPEX_Input!$B:$B,0),MATCH(BK$2,CAPEX_Input!$G$2:$BW$2,0)),0)*BK$4*$D$47</f>
        <v>0</v>
      </c>
      <c r="BL97" s="101">
        <f>IFERROR(INDEX(CAPEX_Input!$G:$BW,MATCH($B97,CAPEX_Input!$B:$B,0),MATCH(BL$2,CAPEX_Input!$G$2:$BW$2,0)),0)*BL$4*$D$47</f>
        <v>0</v>
      </c>
    </row>
    <row r="98" spans="1:64" ht="12" customHeight="1" outlineLevel="2">
      <c r="A98" s="32" t="s">
        <v>1650</v>
      </c>
      <c r="B98" s="99" t="s">
        <v>1492</v>
      </c>
      <c r="C98"/>
      <c r="D98"/>
      <c r="E98"/>
      <c r="F98"/>
      <c r="G98"/>
      <c r="H98"/>
      <c r="I98" s="289">
        <f t="shared" si="43"/>
        <v>184853.51436540592</v>
      </c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 s="101">
        <f>IFERROR(INDEX(CAPEX_Input!$G:$BW,MATCH($B98,CAPEX_Input!$B:$B,0),MATCH(AD$2,CAPEX_Input!$G$2:$BW$2,0)),0)*AD$4*$D$47</f>
        <v>34464.070058986545</v>
      </c>
      <c r="AE98" s="101">
        <f>IFERROR(INDEX(CAPEX_Input!$G:$BW,MATCH($B98,CAPEX_Input!$B:$B,0),MATCH(AE$2,CAPEX_Input!$G$2:$BW$2,0)),0)*AE$4*$D$47</f>
        <v>0</v>
      </c>
      <c r="AF98" s="101">
        <f>IFERROR(INDEX(CAPEX_Input!$G:$BW,MATCH($B98,CAPEX_Input!$B:$B,0),MATCH(AF$2,CAPEX_Input!$G$2:$BW$2,0)),0)*AF$4*$D$47</f>
        <v>0</v>
      </c>
      <c r="AG98" s="101">
        <f>IFERROR(INDEX(CAPEX_Input!$G:$BW,MATCH($B98,CAPEX_Input!$B:$B,0),MATCH(AG$2,CAPEX_Input!$G$2:$BW$2,0)),0)*AG$4*$D$47</f>
        <v>0</v>
      </c>
      <c r="AH98" s="101">
        <f>IFERROR(INDEX(CAPEX_Input!$G:$BW,MATCH($B98,CAPEX_Input!$B:$B,0),MATCH(AH$2,CAPEX_Input!$G$2:$BW$2,0)),0)*AH$4*$D$47</f>
        <v>0</v>
      </c>
      <c r="AI98" s="101">
        <f>IFERROR(INDEX(CAPEX_Input!$G:$BW,MATCH($B98,CAPEX_Input!$B:$B,0),MATCH(AI$2,CAPEX_Input!$G$2:$BW$2,0)),0)*AI$4*$D$47</f>
        <v>0</v>
      </c>
      <c r="AJ98" s="101">
        <f>IFERROR(INDEX(CAPEX_Input!$G:$BW,MATCH($B98,CAPEX_Input!$B:$B,0),MATCH(AJ$2,CAPEX_Input!$G$2:$BW$2,0)),0)*AJ$4*$D$47</f>
        <v>0</v>
      </c>
      <c r="AK98" s="101">
        <f>IFERROR(INDEX(CAPEX_Input!$G:$BW,MATCH($B98,CAPEX_Input!$B:$B,0),MATCH(AK$2,CAPEX_Input!$G$2:$BW$2,0)),0)*AK$4*$D$47</f>
        <v>0</v>
      </c>
      <c r="AL98" s="101">
        <f>IFERROR(INDEX(CAPEX_Input!$G:$BW,MATCH($B98,CAPEX_Input!$B:$B,0),MATCH(AL$2,CAPEX_Input!$G$2:$BW$2,0)),0)*AL$4*$D$47</f>
        <v>0</v>
      </c>
      <c r="AM98" s="101">
        <f>IFERROR(INDEX(CAPEX_Input!$G:$BW,MATCH($B98,CAPEX_Input!$B:$B,0),MATCH(AM$2,CAPEX_Input!$G$2:$BW$2,0)),0)*AM$4*$D$47</f>
        <v>0</v>
      </c>
      <c r="AN98" s="101">
        <f>IFERROR(INDEX(CAPEX_Input!$G:$BW,MATCH($B98,CAPEX_Input!$B:$B,0),MATCH(AN$2,CAPEX_Input!$G$2:$BW$2,0)),0)*AN$4*$D$47</f>
        <v>46316.828251135361</v>
      </c>
      <c r="AO98" s="101">
        <f>IFERROR(INDEX(CAPEX_Input!$G:$BW,MATCH($B98,CAPEX_Input!$B:$B,0),MATCH(AO$2,CAPEX_Input!$G$2:$BW$2,0)),0)*AO$4*$D$47</f>
        <v>0</v>
      </c>
      <c r="AP98" s="101">
        <f>IFERROR(INDEX(CAPEX_Input!$G:$BW,MATCH($B98,CAPEX_Input!$B:$B,0),MATCH(AP$2,CAPEX_Input!$G$2:$BW$2,0)),0)*AP$4*$D$47</f>
        <v>0</v>
      </c>
      <c r="AQ98" s="101">
        <f>IFERROR(INDEX(CAPEX_Input!$G:$BW,MATCH($B98,CAPEX_Input!$B:$B,0),MATCH(AQ$2,CAPEX_Input!$G$2:$BW$2,0)),0)*AQ$4*$D$47</f>
        <v>0</v>
      </c>
      <c r="AR98" s="101">
        <f>IFERROR(INDEX(CAPEX_Input!$G:$BW,MATCH($B98,CAPEX_Input!$B:$B,0),MATCH(AR$2,CAPEX_Input!$G$2:$BW$2,0)),0)*AR$4*$D$47</f>
        <v>0</v>
      </c>
      <c r="AS98" s="101">
        <f>IFERROR(INDEX(CAPEX_Input!$G:$BW,MATCH($B98,CAPEX_Input!$B:$B,0),MATCH(AS$2,CAPEX_Input!$G$2:$BW$2,0)),0)*AS$4*$D$47</f>
        <v>0</v>
      </c>
      <c r="AT98" s="101">
        <f>IFERROR(INDEX(CAPEX_Input!$G:$BW,MATCH($B98,CAPEX_Input!$B:$B,0),MATCH(AT$2,CAPEX_Input!$G$2:$BW$2,0)),0)*AT$4*$D$47</f>
        <v>0</v>
      </c>
      <c r="AU98" s="101">
        <f>IFERROR(INDEX(CAPEX_Input!$G:$BW,MATCH($B98,CAPEX_Input!$B:$B,0),MATCH(AU$2,CAPEX_Input!$G$2:$BW$2,0)),0)*AU$4*$D$47</f>
        <v>0</v>
      </c>
      <c r="AV98" s="101">
        <f>IFERROR(INDEX(CAPEX_Input!$G:$BW,MATCH($B98,CAPEX_Input!$B:$B,0),MATCH(AV$2,CAPEX_Input!$G$2:$BW$2,0)),0)*AV$4*$D$47</f>
        <v>0</v>
      </c>
      <c r="AW98" s="101">
        <f>IFERROR(INDEX(CAPEX_Input!$G:$BW,MATCH($B98,CAPEX_Input!$B:$B,0),MATCH(AW$2,CAPEX_Input!$G$2:$BW$2,0)),0)*AW$4*$D$47</f>
        <v>0</v>
      </c>
      <c r="AX98" s="101">
        <f>IFERROR(INDEX(CAPEX_Input!$G:$BW,MATCH($B98,CAPEX_Input!$B:$B,0),MATCH(AX$2,CAPEX_Input!$G$2:$BW$2,0)),0)*AX$4*$D$47</f>
        <v>62245.944125969385</v>
      </c>
      <c r="AY98" s="101">
        <f>IFERROR(INDEX(CAPEX_Input!$G:$BW,MATCH($B98,CAPEX_Input!$B:$B,0),MATCH(AY$2,CAPEX_Input!$G$2:$BW$2,0)),0)*AY$4*$D$47</f>
        <v>0</v>
      </c>
      <c r="AZ98" s="101">
        <f>IFERROR(INDEX(CAPEX_Input!$G:$BW,MATCH($B98,CAPEX_Input!$B:$B,0),MATCH(AZ$2,CAPEX_Input!$G$2:$BW$2,0)),0)*AZ$4*$D$47</f>
        <v>0</v>
      </c>
      <c r="BA98" s="101">
        <f>IFERROR(INDEX(CAPEX_Input!$G:$BW,MATCH($B98,CAPEX_Input!$B:$B,0),MATCH(BA$2,CAPEX_Input!$G$2:$BW$2,0)),0)*BA$4*$D$47</f>
        <v>0</v>
      </c>
      <c r="BB98" s="101">
        <f>IFERROR(INDEX(CAPEX_Input!$G:$BW,MATCH($B98,CAPEX_Input!$B:$B,0),MATCH(BB$2,CAPEX_Input!$G$2:$BW$2,0)),0)*BB$4*$D$47</f>
        <v>0</v>
      </c>
      <c r="BC98" s="101">
        <f>IFERROR(INDEX(CAPEX_Input!$G:$BW,MATCH($B98,CAPEX_Input!$B:$B,0),MATCH(BC$2,CAPEX_Input!$G$2:$BW$2,0)),0)*BC$4*$D$47</f>
        <v>0</v>
      </c>
      <c r="BD98" s="101">
        <f>IFERROR(INDEX(CAPEX_Input!$G:$BW,MATCH($B98,CAPEX_Input!$B:$B,0),MATCH(BD$2,CAPEX_Input!$G$2:$BW$2,0)),0)*BD$4*$D$47</f>
        <v>0</v>
      </c>
      <c r="BE98" s="101">
        <f>IFERROR(INDEX(CAPEX_Input!$G:$BW,MATCH($B98,CAPEX_Input!$B:$B,0),MATCH(BE$2,CAPEX_Input!$G$2:$BW$2,0)),0)*BE$4*$D$47</f>
        <v>0</v>
      </c>
      <c r="BF98" s="101">
        <f>IFERROR(INDEX(CAPEX_Input!$G:$BW,MATCH($B98,CAPEX_Input!$B:$B,0),MATCH(BF$2,CAPEX_Input!$G$2:$BW$2,0)),0)*BF$4*$D$47</f>
        <v>0</v>
      </c>
      <c r="BG98" s="101">
        <f>IFERROR(INDEX(CAPEX_Input!$G:$BW,MATCH($B98,CAPEX_Input!$B:$B,0),MATCH(BG$2,CAPEX_Input!$G$2:$BW$2,0)),0)*BG$4*$D$47</f>
        <v>0</v>
      </c>
      <c r="BH98" s="101">
        <f>IFERROR(INDEX(CAPEX_Input!$G:$BW,MATCH($B98,CAPEX_Input!$B:$B,0),MATCH(BH$2,CAPEX_Input!$G$2:$BW$2,0)),0)*BH$4*$D$47</f>
        <v>41826.671929314653</v>
      </c>
      <c r="BI98" s="101">
        <f>IFERROR(INDEX(CAPEX_Input!$G:$BW,MATCH($B98,CAPEX_Input!$B:$B,0),MATCH(BI$2,CAPEX_Input!$G$2:$BW$2,0)),0)*BI$4*$D$47</f>
        <v>0</v>
      </c>
      <c r="BJ98" s="101">
        <f>IFERROR(INDEX(CAPEX_Input!$G:$BW,MATCH($B98,CAPEX_Input!$B:$B,0),MATCH(BJ$2,CAPEX_Input!$G$2:$BW$2,0)),0)*BJ$4*$D$47</f>
        <v>0</v>
      </c>
      <c r="BK98" s="101">
        <f>IFERROR(INDEX(CAPEX_Input!$G:$BW,MATCH($B98,CAPEX_Input!$B:$B,0),MATCH(BK$2,CAPEX_Input!$G$2:$BW$2,0)),0)*BK$4*$D$47</f>
        <v>0</v>
      </c>
      <c r="BL98" s="101">
        <f>IFERROR(INDEX(CAPEX_Input!$G:$BW,MATCH($B98,CAPEX_Input!$B:$B,0),MATCH(BL$2,CAPEX_Input!$G$2:$BW$2,0)),0)*BL$4*$D$47</f>
        <v>0</v>
      </c>
    </row>
    <row r="99" spans="1:64" ht="12" customHeight="1" outlineLevel="2">
      <c r="A99" s="32" t="s">
        <v>1652</v>
      </c>
      <c r="B99" s="99" t="s">
        <v>1651</v>
      </c>
      <c r="C99"/>
      <c r="D99"/>
      <c r="E99"/>
      <c r="F99"/>
      <c r="G99"/>
      <c r="H99"/>
      <c r="I99" s="289">
        <f t="shared" si="43"/>
        <v>700315.61361589911</v>
      </c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 s="101">
        <f>IFERROR(INDEX(CAPEX_Input!$G:$BW,MATCH($B99,CAPEX_Input!$B:$B,0),MATCH(AD$2,CAPEX_Input!$G$2:$BW$2,0)),0)*AD$4*$D$47</f>
        <v>130566.77041774076</v>
      </c>
      <c r="AE99" s="101">
        <f>IFERROR(INDEX(CAPEX_Input!$G:$BW,MATCH($B99,CAPEX_Input!$B:$B,0),MATCH(AE$2,CAPEX_Input!$G$2:$BW$2,0)),0)*AE$4*$D$47</f>
        <v>0</v>
      </c>
      <c r="AF99" s="101">
        <f>IFERROR(INDEX(CAPEX_Input!$G:$BW,MATCH($B99,CAPEX_Input!$B:$B,0),MATCH(AF$2,CAPEX_Input!$G$2:$BW$2,0)),0)*AF$4*$D$47</f>
        <v>0</v>
      </c>
      <c r="AG99" s="101">
        <f>IFERROR(INDEX(CAPEX_Input!$G:$BW,MATCH($B99,CAPEX_Input!$B:$B,0),MATCH(AG$2,CAPEX_Input!$G$2:$BW$2,0)),0)*AG$4*$D$47</f>
        <v>0</v>
      </c>
      <c r="AH99" s="101">
        <f>IFERROR(INDEX(CAPEX_Input!$G:$BW,MATCH($B99,CAPEX_Input!$B:$B,0),MATCH(AH$2,CAPEX_Input!$G$2:$BW$2,0)),0)*AH$4*$D$47</f>
        <v>0</v>
      </c>
      <c r="AI99" s="101">
        <f>IFERROR(INDEX(CAPEX_Input!$G:$BW,MATCH($B99,CAPEX_Input!$B:$B,0),MATCH(AI$2,CAPEX_Input!$G$2:$BW$2,0)),0)*AI$4*$D$47</f>
        <v>0</v>
      </c>
      <c r="AJ99" s="101">
        <f>IFERROR(INDEX(CAPEX_Input!$G:$BW,MATCH($B99,CAPEX_Input!$B:$B,0),MATCH(AJ$2,CAPEX_Input!$G$2:$BW$2,0)),0)*AJ$4*$D$47</f>
        <v>0</v>
      </c>
      <c r="AK99" s="101">
        <f>IFERROR(INDEX(CAPEX_Input!$G:$BW,MATCH($B99,CAPEX_Input!$B:$B,0),MATCH(AK$2,CAPEX_Input!$G$2:$BW$2,0)),0)*AK$4*$D$47</f>
        <v>0</v>
      </c>
      <c r="AL99" s="101">
        <f>IFERROR(INDEX(CAPEX_Input!$G:$BW,MATCH($B99,CAPEX_Input!$B:$B,0),MATCH(AL$2,CAPEX_Input!$G$2:$BW$2,0)),0)*AL$4*$D$47</f>
        <v>0</v>
      </c>
      <c r="AM99" s="101">
        <f>IFERROR(INDEX(CAPEX_Input!$G:$BW,MATCH($B99,CAPEX_Input!$B:$B,0),MATCH(AM$2,CAPEX_Input!$G$2:$BW$2,0)),0)*AM$4*$D$47</f>
        <v>0</v>
      </c>
      <c r="AN99" s="101">
        <f>IFERROR(INDEX(CAPEX_Input!$G:$BW,MATCH($B99,CAPEX_Input!$B:$B,0),MATCH(AN$2,CAPEX_Input!$G$2:$BW$2,0)),0)*AN$4*$D$47</f>
        <v>175470.82136246536</v>
      </c>
      <c r="AO99" s="101">
        <f>IFERROR(INDEX(CAPEX_Input!$G:$BW,MATCH($B99,CAPEX_Input!$B:$B,0),MATCH(AO$2,CAPEX_Input!$G$2:$BW$2,0)),0)*AO$4*$D$47</f>
        <v>0</v>
      </c>
      <c r="AP99" s="101">
        <f>IFERROR(INDEX(CAPEX_Input!$G:$BW,MATCH($B99,CAPEX_Input!$B:$B,0),MATCH(AP$2,CAPEX_Input!$G$2:$BW$2,0)),0)*AP$4*$D$47</f>
        <v>0</v>
      </c>
      <c r="AQ99" s="101">
        <f>IFERROR(INDEX(CAPEX_Input!$G:$BW,MATCH($B99,CAPEX_Input!$B:$B,0),MATCH(AQ$2,CAPEX_Input!$G$2:$BW$2,0)),0)*AQ$4*$D$47</f>
        <v>0</v>
      </c>
      <c r="AR99" s="101">
        <f>IFERROR(INDEX(CAPEX_Input!$G:$BW,MATCH($B99,CAPEX_Input!$B:$B,0),MATCH(AR$2,CAPEX_Input!$G$2:$BW$2,0)),0)*AR$4*$D$47</f>
        <v>0</v>
      </c>
      <c r="AS99" s="101">
        <f>IFERROR(INDEX(CAPEX_Input!$G:$BW,MATCH($B99,CAPEX_Input!$B:$B,0),MATCH(AS$2,CAPEX_Input!$G$2:$BW$2,0)),0)*AS$4*$D$47</f>
        <v>0</v>
      </c>
      <c r="AT99" s="101">
        <f>IFERROR(INDEX(CAPEX_Input!$G:$BW,MATCH($B99,CAPEX_Input!$B:$B,0),MATCH(AT$2,CAPEX_Input!$G$2:$BW$2,0)),0)*AT$4*$D$47</f>
        <v>0</v>
      </c>
      <c r="AU99" s="101">
        <f>IFERROR(INDEX(CAPEX_Input!$G:$BW,MATCH($B99,CAPEX_Input!$B:$B,0),MATCH(AU$2,CAPEX_Input!$G$2:$BW$2,0)),0)*AU$4*$D$47</f>
        <v>0</v>
      </c>
      <c r="AV99" s="101">
        <f>IFERROR(INDEX(CAPEX_Input!$G:$BW,MATCH($B99,CAPEX_Input!$B:$B,0),MATCH(AV$2,CAPEX_Input!$G$2:$BW$2,0)),0)*AV$4*$D$47</f>
        <v>0</v>
      </c>
      <c r="AW99" s="101">
        <f>IFERROR(INDEX(CAPEX_Input!$G:$BW,MATCH($B99,CAPEX_Input!$B:$B,0),MATCH(AW$2,CAPEX_Input!$G$2:$BW$2,0)),0)*AW$4*$D$47</f>
        <v>0</v>
      </c>
      <c r="AX99" s="101">
        <f>IFERROR(INDEX(CAPEX_Input!$G:$BW,MATCH($B99,CAPEX_Input!$B:$B,0),MATCH(AX$2,CAPEX_Input!$G$2:$BW$2,0)),0)*AX$4*$D$47</f>
        <v>235818.1109259837</v>
      </c>
      <c r="AY99" s="101">
        <f>IFERROR(INDEX(CAPEX_Input!$G:$BW,MATCH($B99,CAPEX_Input!$B:$B,0),MATCH(AY$2,CAPEX_Input!$G$2:$BW$2,0)),0)*AY$4*$D$47</f>
        <v>0</v>
      </c>
      <c r="AZ99" s="101">
        <f>IFERROR(INDEX(CAPEX_Input!$G:$BW,MATCH($B99,CAPEX_Input!$B:$B,0),MATCH(AZ$2,CAPEX_Input!$G$2:$BW$2,0)),0)*AZ$4*$D$47</f>
        <v>0</v>
      </c>
      <c r="BA99" s="101">
        <f>IFERROR(INDEX(CAPEX_Input!$G:$BW,MATCH($B99,CAPEX_Input!$B:$B,0),MATCH(BA$2,CAPEX_Input!$G$2:$BW$2,0)),0)*BA$4*$D$47</f>
        <v>0</v>
      </c>
      <c r="BB99" s="101">
        <f>IFERROR(INDEX(CAPEX_Input!$G:$BW,MATCH($B99,CAPEX_Input!$B:$B,0),MATCH(BB$2,CAPEX_Input!$G$2:$BW$2,0)),0)*BB$4*$D$47</f>
        <v>0</v>
      </c>
      <c r="BC99" s="101">
        <f>IFERROR(INDEX(CAPEX_Input!$G:$BW,MATCH($B99,CAPEX_Input!$B:$B,0),MATCH(BC$2,CAPEX_Input!$G$2:$BW$2,0)),0)*BC$4*$D$47</f>
        <v>0</v>
      </c>
      <c r="BD99" s="101">
        <f>IFERROR(INDEX(CAPEX_Input!$G:$BW,MATCH($B99,CAPEX_Input!$B:$B,0),MATCH(BD$2,CAPEX_Input!$G$2:$BW$2,0)),0)*BD$4*$D$47</f>
        <v>0</v>
      </c>
      <c r="BE99" s="101">
        <f>IFERROR(INDEX(CAPEX_Input!$G:$BW,MATCH($B99,CAPEX_Input!$B:$B,0),MATCH(BE$2,CAPEX_Input!$G$2:$BW$2,0)),0)*BE$4*$D$47</f>
        <v>0</v>
      </c>
      <c r="BF99" s="101">
        <f>IFERROR(INDEX(CAPEX_Input!$G:$BW,MATCH($B99,CAPEX_Input!$B:$B,0),MATCH(BF$2,CAPEX_Input!$G$2:$BW$2,0)),0)*BF$4*$D$47</f>
        <v>0</v>
      </c>
      <c r="BG99" s="101">
        <f>IFERROR(INDEX(CAPEX_Input!$G:$BW,MATCH($B99,CAPEX_Input!$B:$B,0),MATCH(BG$2,CAPEX_Input!$G$2:$BW$2,0)),0)*BG$4*$D$47</f>
        <v>0</v>
      </c>
      <c r="BH99" s="101">
        <f>IFERROR(INDEX(CAPEX_Input!$G:$BW,MATCH($B99,CAPEX_Input!$B:$B,0),MATCH(BH$2,CAPEX_Input!$G$2:$BW$2,0)),0)*BH$4*$D$47</f>
        <v>158459.91090970929</v>
      </c>
      <c r="BI99" s="101">
        <f>IFERROR(INDEX(CAPEX_Input!$G:$BW,MATCH($B99,CAPEX_Input!$B:$B,0),MATCH(BI$2,CAPEX_Input!$G$2:$BW$2,0)),0)*BI$4*$D$47</f>
        <v>0</v>
      </c>
      <c r="BJ99" s="101">
        <f>IFERROR(INDEX(CAPEX_Input!$G:$BW,MATCH($B99,CAPEX_Input!$B:$B,0),MATCH(BJ$2,CAPEX_Input!$G$2:$BW$2,0)),0)*BJ$4*$D$47</f>
        <v>0</v>
      </c>
      <c r="BK99" s="101">
        <f>IFERROR(INDEX(CAPEX_Input!$G:$BW,MATCH($B99,CAPEX_Input!$B:$B,0),MATCH(BK$2,CAPEX_Input!$G$2:$BW$2,0)),0)*BK$4*$D$47</f>
        <v>0</v>
      </c>
      <c r="BL99" s="101">
        <f>IFERROR(INDEX(CAPEX_Input!$G:$BW,MATCH($B99,CAPEX_Input!$B:$B,0),MATCH(BL$2,CAPEX_Input!$G$2:$BW$2,0)),0)*BL$4*$D$47</f>
        <v>0</v>
      </c>
    </row>
    <row r="100" spans="1:64" ht="12" customHeight="1" outlineLevel="2">
      <c r="A100" s="32" t="s">
        <v>1487</v>
      </c>
      <c r="B100" s="99" t="s">
        <v>1653</v>
      </c>
      <c r="C100"/>
      <c r="D100"/>
      <c r="E100"/>
      <c r="F100"/>
      <c r="G100"/>
      <c r="H100"/>
      <c r="I100" s="289">
        <f t="shared" si="43"/>
        <v>362058.63088740094</v>
      </c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 s="101">
        <f>IFERROR(INDEX(CAPEX_Input!$G:$BW,MATCH($B100,CAPEX_Input!$B:$B,0),MATCH(AD$2,CAPEX_Input!$G$2:$BW$2,0)),0)*AD$4*$D$47</f>
        <v>55046.778566436849</v>
      </c>
      <c r="AE100" s="101">
        <f>IFERROR(INDEX(CAPEX_Input!$G:$BW,MATCH($B100,CAPEX_Input!$B:$B,0),MATCH(AE$2,CAPEX_Input!$G$2:$BW$2,0)),0)*AE$4*$D$47</f>
        <v>0</v>
      </c>
      <c r="AF100" s="101">
        <f>IFERROR(INDEX(CAPEX_Input!$G:$BW,MATCH($B100,CAPEX_Input!$B:$B,0),MATCH(AF$2,CAPEX_Input!$G$2:$BW$2,0)),0)*AF$4*$D$47</f>
        <v>0</v>
      </c>
      <c r="AG100" s="101">
        <f>IFERROR(INDEX(CAPEX_Input!$G:$BW,MATCH($B100,CAPEX_Input!$B:$B,0),MATCH(AG$2,CAPEX_Input!$G$2:$BW$2,0)),0)*AG$4*$D$47</f>
        <v>0</v>
      </c>
      <c r="AH100" s="101">
        <f>IFERROR(INDEX(CAPEX_Input!$G:$BW,MATCH($B100,CAPEX_Input!$B:$B,0),MATCH(AH$2,CAPEX_Input!$G$2:$BW$2,0)),0)*AH$4*$D$47</f>
        <v>0</v>
      </c>
      <c r="AI100" s="101">
        <f>IFERROR(INDEX(CAPEX_Input!$G:$BW,MATCH($B100,CAPEX_Input!$B:$B,0),MATCH(AI$2,CAPEX_Input!$G$2:$BW$2,0)),0)*AI$4*$D$47</f>
        <v>0</v>
      </c>
      <c r="AJ100" s="101">
        <f>IFERROR(INDEX(CAPEX_Input!$G:$BW,MATCH($B100,CAPEX_Input!$B:$B,0),MATCH(AJ$2,CAPEX_Input!$G$2:$BW$2,0)),0)*AJ$4*$D$47</f>
        <v>0</v>
      </c>
      <c r="AK100" s="101">
        <f>IFERROR(INDEX(CAPEX_Input!$G:$BW,MATCH($B100,CAPEX_Input!$B:$B,0),MATCH(AK$2,CAPEX_Input!$G$2:$BW$2,0)),0)*AK$4*$D$47</f>
        <v>0</v>
      </c>
      <c r="AL100" s="101">
        <f>IFERROR(INDEX(CAPEX_Input!$G:$BW,MATCH($B100,CAPEX_Input!$B:$B,0),MATCH(AL$2,CAPEX_Input!$G$2:$BW$2,0)),0)*AL$4*$D$47</f>
        <v>0</v>
      </c>
      <c r="AM100" s="101">
        <f>IFERROR(INDEX(CAPEX_Input!$G:$BW,MATCH($B100,CAPEX_Input!$B:$B,0),MATCH(AM$2,CAPEX_Input!$G$2:$BW$2,0)),0)*AM$4*$D$47</f>
        <v>0</v>
      </c>
      <c r="AN100" s="101">
        <f>IFERROR(INDEX(CAPEX_Input!$G:$BW,MATCH($B100,CAPEX_Input!$B:$B,0),MATCH(AN$2,CAPEX_Input!$G$2:$BW$2,0)),0)*AN$4*$D$47</f>
        <v>73978.267345563421</v>
      </c>
      <c r="AO100" s="101">
        <f>IFERROR(INDEX(CAPEX_Input!$G:$BW,MATCH($B100,CAPEX_Input!$B:$B,0),MATCH(AO$2,CAPEX_Input!$G$2:$BW$2,0)),0)*AO$4*$D$47</f>
        <v>0</v>
      </c>
      <c r="AP100" s="101">
        <f>IFERROR(INDEX(CAPEX_Input!$G:$BW,MATCH($B100,CAPEX_Input!$B:$B,0),MATCH(AP$2,CAPEX_Input!$G$2:$BW$2,0)),0)*AP$4*$D$47</f>
        <v>0</v>
      </c>
      <c r="AQ100" s="101">
        <f>IFERROR(INDEX(CAPEX_Input!$G:$BW,MATCH($B100,CAPEX_Input!$B:$B,0),MATCH(AQ$2,CAPEX_Input!$G$2:$BW$2,0)),0)*AQ$4*$D$47</f>
        <v>0</v>
      </c>
      <c r="AR100" s="101">
        <f>IFERROR(INDEX(CAPEX_Input!$G:$BW,MATCH($B100,CAPEX_Input!$B:$B,0),MATCH(AR$2,CAPEX_Input!$G$2:$BW$2,0)),0)*AR$4*$D$47</f>
        <v>0</v>
      </c>
      <c r="AS100" s="101">
        <f>IFERROR(INDEX(CAPEX_Input!$G:$BW,MATCH($B100,CAPEX_Input!$B:$B,0),MATCH(AS$2,CAPEX_Input!$G$2:$BW$2,0)),0)*AS$4*$D$47</f>
        <v>0</v>
      </c>
      <c r="AT100" s="101">
        <f>IFERROR(INDEX(CAPEX_Input!$G:$BW,MATCH($B100,CAPEX_Input!$B:$B,0),MATCH(AT$2,CAPEX_Input!$G$2:$BW$2,0)),0)*AT$4*$D$47</f>
        <v>0</v>
      </c>
      <c r="AU100" s="101">
        <f>IFERROR(INDEX(CAPEX_Input!$G:$BW,MATCH($B100,CAPEX_Input!$B:$B,0),MATCH(AU$2,CAPEX_Input!$G$2:$BW$2,0)),0)*AU$4*$D$47</f>
        <v>0</v>
      </c>
      <c r="AV100" s="101">
        <f>IFERROR(INDEX(CAPEX_Input!$G:$BW,MATCH($B100,CAPEX_Input!$B:$B,0),MATCH(AV$2,CAPEX_Input!$G$2:$BW$2,0)),0)*AV$4*$D$47</f>
        <v>0</v>
      </c>
      <c r="AW100" s="101">
        <f>IFERROR(INDEX(CAPEX_Input!$G:$BW,MATCH($B100,CAPEX_Input!$B:$B,0),MATCH(AW$2,CAPEX_Input!$G$2:$BW$2,0)),0)*AW$4*$D$47</f>
        <v>0</v>
      </c>
      <c r="AX100" s="101">
        <f>IFERROR(INDEX(CAPEX_Input!$G:$BW,MATCH($B100,CAPEX_Input!$B:$B,0),MATCH(AX$2,CAPEX_Input!$G$2:$BW$2,0)),0)*AX$4*$D$47</f>
        <v>99420.605201201091</v>
      </c>
      <c r="AY100" s="101">
        <f>IFERROR(INDEX(CAPEX_Input!$G:$BW,MATCH($B100,CAPEX_Input!$B:$B,0),MATCH(AY$2,CAPEX_Input!$G$2:$BW$2,0)),0)*AY$4*$D$47</f>
        <v>0</v>
      </c>
      <c r="AZ100" s="101">
        <f>IFERROR(INDEX(CAPEX_Input!$G:$BW,MATCH($B100,CAPEX_Input!$B:$B,0),MATCH(AZ$2,CAPEX_Input!$G$2:$BW$2,0)),0)*AZ$4*$D$47</f>
        <v>0</v>
      </c>
      <c r="BA100" s="101">
        <f>IFERROR(INDEX(CAPEX_Input!$G:$BW,MATCH($B100,CAPEX_Input!$B:$B,0),MATCH(BA$2,CAPEX_Input!$G$2:$BW$2,0)),0)*BA$4*$D$47</f>
        <v>0</v>
      </c>
      <c r="BB100" s="101">
        <f>IFERROR(INDEX(CAPEX_Input!$G:$BW,MATCH($B100,CAPEX_Input!$B:$B,0),MATCH(BB$2,CAPEX_Input!$G$2:$BW$2,0)),0)*BB$4*$D$47</f>
        <v>0</v>
      </c>
      <c r="BC100" s="101">
        <f>IFERROR(INDEX(CAPEX_Input!$G:$BW,MATCH($B100,CAPEX_Input!$B:$B,0),MATCH(BC$2,CAPEX_Input!$G$2:$BW$2,0)),0)*BC$4*$D$47</f>
        <v>0</v>
      </c>
      <c r="BD100" s="101">
        <f>IFERROR(INDEX(CAPEX_Input!$G:$BW,MATCH($B100,CAPEX_Input!$B:$B,0),MATCH(BD$2,CAPEX_Input!$G$2:$BW$2,0)),0)*BD$4*$D$47</f>
        <v>0</v>
      </c>
      <c r="BE100" s="101">
        <f>IFERROR(INDEX(CAPEX_Input!$G:$BW,MATCH($B100,CAPEX_Input!$B:$B,0),MATCH(BE$2,CAPEX_Input!$G$2:$BW$2,0)),0)*BE$4*$D$47</f>
        <v>0</v>
      </c>
      <c r="BF100" s="101">
        <f>IFERROR(INDEX(CAPEX_Input!$G:$BW,MATCH($B100,CAPEX_Input!$B:$B,0),MATCH(BF$2,CAPEX_Input!$G$2:$BW$2,0)),0)*BF$4*$D$47</f>
        <v>0</v>
      </c>
      <c r="BG100" s="101">
        <f>IFERROR(INDEX(CAPEX_Input!$G:$BW,MATCH($B100,CAPEX_Input!$B:$B,0),MATCH(BG$2,CAPEX_Input!$G$2:$BW$2,0)),0)*BG$4*$D$47</f>
        <v>0</v>
      </c>
      <c r="BH100" s="101">
        <f>IFERROR(INDEX(CAPEX_Input!$G:$BW,MATCH($B100,CAPEX_Input!$B:$B,0),MATCH(BH$2,CAPEX_Input!$G$2:$BW$2,0)),0)*BH$4*$D$47</f>
        <v>133612.97977419957</v>
      </c>
      <c r="BI100" s="101">
        <f>IFERROR(INDEX(CAPEX_Input!$G:$BW,MATCH($B100,CAPEX_Input!$B:$B,0),MATCH(BI$2,CAPEX_Input!$G$2:$BW$2,0)),0)*BI$4*$D$47</f>
        <v>0</v>
      </c>
      <c r="BJ100" s="101">
        <f>IFERROR(INDEX(CAPEX_Input!$G:$BW,MATCH($B100,CAPEX_Input!$B:$B,0),MATCH(BJ$2,CAPEX_Input!$G$2:$BW$2,0)),0)*BJ$4*$D$47</f>
        <v>0</v>
      </c>
      <c r="BK100" s="101">
        <f>IFERROR(INDEX(CAPEX_Input!$G:$BW,MATCH($B100,CAPEX_Input!$B:$B,0),MATCH(BK$2,CAPEX_Input!$G$2:$BW$2,0)),0)*BK$4*$D$47</f>
        <v>0</v>
      </c>
      <c r="BL100" s="101">
        <f>IFERROR(INDEX(CAPEX_Input!$G:$BW,MATCH($B100,CAPEX_Input!$B:$B,0),MATCH(BL$2,CAPEX_Input!$G$2:$BW$2,0)),0)*BL$4*$D$47</f>
        <v>0</v>
      </c>
    </row>
    <row r="101" spans="1:64" ht="12" customHeight="1" outlineLevel="2">
      <c r="A101" s="32" t="s">
        <v>1483</v>
      </c>
      <c r="B101" s="99" t="s">
        <v>1500</v>
      </c>
      <c r="C101"/>
      <c r="D101"/>
      <c r="E101"/>
      <c r="F101"/>
      <c r="G101"/>
      <c r="H101"/>
      <c r="I101" s="289">
        <f>SUM(AD101:BL101)</f>
        <v>8652970.5754181594</v>
      </c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 s="101">
        <f>IFERROR(INDEX(CAPEX_Input!$G:$BW,MATCH($B101,CAPEX_Input!$B:$B,0),MATCH(AD$2,CAPEX_Input!$G$2:$BW$2,0)),0)*AD$4*$D$47</f>
        <v>1562744.4979297966</v>
      </c>
      <c r="AE101" s="101">
        <f>IFERROR(INDEX(CAPEX_Input!$G:$BW,MATCH($B101,CAPEX_Input!$B:$B,0),MATCH(AE$2,CAPEX_Input!$G$2:$BW$2,0)),0)*AE$4*$D$47</f>
        <v>0</v>
      </c>
      <c r="AF101" s="101">
        <f>IFERROR(INDEX(CAPEX_Input!$G:$BW,MATCH($B101,CAPEX_Input!$B:$B,0),MATCH(AF$2,CAPEX_Input!$G$2:$BW$2,0)),0)*AF$4*$D$47</f>
        <v>0</v>
      </c>
      <c r="AG101" s="101">
        <f>IFERROR(INDEX(CAPEX_Input!$G:$BW,MATCH($B101,CAPEX_Input!$B:$B,0),MATCH(AG$2,CAPEX_Input!$G$2:$BW$2,0)),0)*AG$4*$D$47</f>
        <v>0</v>
      </c>
      <c r="AH101" s="101">
        <f>IFERROR(INDEX(CAPEX_Input!$G:$BW,MATCH($B101,CAPEX_Input!$B:$B,0),MATCH(AH$2,CAPEX_Input!$G$2:$BW$2,0)),0)*AH$4*$D$47</f>
        <v>0</v>
      </c>
      <c r="AI101" s="101">
        <f>IFERROR(INDEX(CAPEX_Input!$G:$BW,MATCH($B101,CAPEX_Input!$B:$B,0),MATCH(AI$2,CAPEX_Input!$G$2:$BW$2,0)),0)*AI$4*$D$47</f>
        <v>0</v>
      </c>
      <c r="AJ101" s="101">
        <f>IFERROR(INDEX(CAPEX_Input!$G:$BW,MATCH($B101,CAPEX_Input!$B:$B,0),MATCH(AJ$2,CAPEX_Input!$G$2:$BW$2,0)),0)*AJ$4*$D$47</f>
        <v>0</v>
      </c>
      <c r="AK101" s="101">
        <f>IFERROR(INDEX(CAPEX_Input!$G:$BW,MATCH($B101,CAPEX_Input!$B:$B,0),MATCH(AK$2,CAPEX_Input!$G$2:$BW$2,0)),0)*AK$4*$D$47</f>
        <v>0</v>
      </c>
      <c r="AL101" s="101">
        <f>IFERROR(INDEX(CAPEX_Input!$G:$BW,MATCH($B101,CAPEX_Input!$B:$B,0),MATCH(AL$2,CAPEX_Input!$G$2:$BW$2,0)),0)*AL$4*$D$47</f>
        <v>0</v>
      </c>
      <c r="AM101" s="101">
        <f>IFERROR(INDEX(CAPEX_Input!$G:$BW,MATCH($B101,CAPEX_Input!$B:$B,0),MATCH(AM$2,CAPEX_Input!$G$2:$BW$2,0)),0)*AM$4*$D$47</f>
        <v>0</v>
      </c>
      <c r="AN101" s="101">
        <f>IFERROR(INDEX(CAPEX_Input!$G:$BW,MATCH($B101,CAPEX_Input!$B:$B,0),MATCH(AN$2,CAPEX_Input!$G$2:$BW$2,0)),0)*AN$4*$D$47</f>
        <v>2100197.9274977599</v>
      </c>
      <c r="AO101" s="101">
        <f>IFERROR(INDEX(CAPEX_Input!$G:$BW,MATCH($B101,CAPEX_Input!$B:$B,0),MATCH(AO$2,CAPEX_Input!$G$2:$BW$2,0)),0)*AO$4*$D$47</f>
        <v>0</v>
      </c>
      <c r="AP101" s="101">
        <f>IFERROR(INDEX(CAPEX_Input!$G:$BW,MATCH($B101,CAPEX_Input!$B:$B,0),MATCH(AP$2,CAPEX_Input!$G$2:$BW$2,0)),0)*AP$4*$D$47</f>
        <v>0</v>
      </c>
      <c r="AQ101" s="101">
        <f>IFERROR(INDEX(CAPEX_Input!$G:$BW,MATCH($B101,CAPEX_Input!$B:$B,0),MATCH(AQ$2,CAPEX_Input!$G$2:$BW$2,0)),0)*AQ$4*$D$47</f>
        <v>0</v>
      </c>
      <c r="AR101" s="101">
        <f>IFERROR(INDEX(CAPEX_Input!$G:$BW,MATCH($B101,CAPEX_Input!$B:$B,0),MATCH(AR$2,CAPEX_Input!$G$2:$BW$2,0)),0)*AR$4*$D$47</f>
        <v>0</v>
      </c>
      <c r="AS101" s="101">
        <f>IFERROR(INDEX(CAPEX_Input!$G:$BW,MATCH($B101,CAPEX_Input!$B:$B,0),MATCH(AS$2,CAPEX_Input!$G$2:$BW$2,0)),0)*AS$4*$D$47</f>
        <v>0</v>
      </c>
      <c r="AT101" s="101">
        <f>IFERROR(INDEX(CAPEX_Input!$G:$BW,MATCH($B101,CAPEX_Input!$B:$B,0),MATCH(AT$2,CAPEX_Input!$G$2:$BW$2,0)),0)*AT$4*$D$47</f>
        <v>0</v>
      </c>
      <c r="AU101" s="101">
        <f>IFERROR(INDEX(CAPEX_Input!$G:$BW,MATCH($B101,CAPEX_Input!$B:$B,0),MATCH(AU$2,CAPEX_Input!$G$2:$BW$2,0)),0)*AU$4*$D$47</f>
        <v>0</v>
      </c>
      <c r="AV101" s="101">
        <f>IFERROR(INDEX(CAPEX_Input!$G:$BW,MATCH($B101,CAPEX_Input!$B:$B,0),MATCH(AV$2,CAPEX_Input!$G$2:$BW$2,0)),0)*AV$4*$D$47</f>
        <v>0</v>
      </c>
      <c r="AW101" s="101">
        <f>IFERROR(INDEX(CAPEX_Input!$G:$BW,MATCH($B101,CAPEX_Input!$B:$B,0),MATCH(AW$2,CAPEX_Input!$G$2:$BW$2,0)),0)*AW$4*$D$47</f>
        <v>0</v>
      </c>
      <c r="AX101" s="101">
        <f>IFERROR(INDEX(CAPEX_Input!$G:$BW,MATCH($B101,CAPEX_Input!$B:$B,0),MATCH(AX$2,CAPEX_Input!$G$2:$BW$2,0)),0)*AX$4*$D$47</f>
        <v>2822490.3946288186</v>
      </c>
      <c r="AY101" s="101">
        <f>IFERROR(INDEX(CAPEX_Input!$G:$BW,MATCH($B101,CAPEX_Input!$B:$B,0),MATCH(AY$2,CAPEX_Input!$G$2:$BW$2,0)),0)*AY$4*$D$47</f>
        <v>0</v>
      </c>
      <c r="AZ101" s="101">
        <f>IFERROR(INDEX(CAPEX_Input!$G:$BW,MATCH($B101,CAPEX_Input!$B:$B,0),MATCH(AZ$2,CAPEX_Input!$G$2:$BW$2,0)),0)*AZ$4*$D$47</f>
        <v>0</v>
      </c>
      <c r="BA101" s="101">
        <f>IFERROR(INDEX(CAPEX_Input!$G:$BW,MATCH($B101,CAPEX_Input!$B:$B,0),MATCH(BA$2,CAPEX_Input!$G$2:$BW$2,0)),0)*BA$4*$D$47</f>
        <v>0</v>
      </c>
      <c r="BB101" s="101">
        <f>IFERROR(INDEX(CAPEX_Input!$G:$BW,MATCH($B101,CAPEX_Input!$B:$B,0),MATCH(BB$2,CAPEX_Input!$G$2:$BW$2,0)),0)*BB$4*$D$47</f>
        <v>0</v>
      </c>
      <c r="BC101" s="101">
        <f>IFERROR(INDEX(CAPEX_Input!$G:$BW,MATCH($B101,CAPEX_Input!$B:$B,0),MATCH(BC$2,CAPEX_Input!$G$2:$BW$2,0)),0)*BC$4*$D$47</f>
        <v>0</v>
      </c>
      <c r="BD101" s="101">
        <f>IFERROR(INDEX(CAPEX_Input!$G:$BW,MATCH($B101,CAPEX_Input!$B:$B,0),MATCH(BD$2,CAPEX_Input!$G$2:$BW$2,0)),0)*BD$4*$D$47</f>
        <v>0</v>
      </c>
      <c r="BE101" s="101">
        <f>IFERROR(INDEX(CAPEX_Input!$G:$BW,MATCH($B101,CAPEX_Input!$B:$B,0),MATCH(BE$2,CAPEX_Input!$G$2:$BW$2,0)),0)*BE$4*$D$47</f>
        <v>0</v>
      </c>
      <c r="BF101" s="101">
        <f>IFERROR(INDEX(CAPEX_Input!$G:$BW,MATCH($B101,CAPEX_Input!$B:$B,0),MATCH(BF$2,CAPEX_Input!$G$2:$BW$2,0)),0)*BF$4*$D$47</f>
        <v>0</v>
      </c>
      <c r="BG101" s="101">
        <f>IFERROR(INDEX(CAPEX_Input!$G:$BW,MATCH($B101,CAPEX_Input!$B:$B,0),MATCH(BG$2,CAPEX_Input!$G$2:$BW$2,0)),0)*BG$4*$D$47</f>
        <v>0</v>
      </c>
      <c r="BH101" s="101">
        <f>IFERROR(INDEX(CAPEX_Input!$G:$BW,MATCH($B101,CAPEX_Input!$B:$B,0),MATCH(BH$2,CAPEX_Input!$G$2:$BW$2,0)),0)*BH$4*$D$47</f>
        <v>2167537.7553617852</v>
      </c>
      <c r="BI101" s="101">
        <f>IFERROR(INDEX(CAPEX_Input!$G:$BW,MATCH($B101,CAPEX_Input!$B:$B,0),MATCH(BI$2,CAPEX_Input!$G$2:$BW$2,0)),0)*BI$4*$D$47</f>
        <v>0</v>
      </c>
      <c r="BJ101" s="101">
        <f>IFERROR(INDEX(CAPEX_Input!$G:$BW,MATCH($B101,CAPEX_Input!$B:$B,0),MATCH(BJ$2,CAPEX_Input!$G$2:$BW$2,0)),0)*BJ$4*$D$47</f>
        <v>0</v>
      </c>
      <c r="BK101" s="101">
        <f>IFERROR(INDEX(CAPEX_Input!$G:$BW,MATCH($B101,CAPEX_Input!$B:$B,0),MATCH(BK$2,CAPEX_Input!$G$2:$BW$2,0)),0)*BK$4*$D$47</f>
        <v>0</v>
      </c>
      <c r="BL101" s="101">
        <f>IFERROR(INDEX(CAPEX_Input!$G:$BW,MATCH($B101,CAPEX_Input!$B:$B,0),MATCH(BL$2,CAPEX_Input!$G$2:$BW$2,0)),0)*BL$4*$D$47</f>
        <v>0</v>
      </c>
    </row>
    <row r="102" spans="1:64" ht="12" customHeight="1" outlineLevel="2">
      <c r="A102" s="32" t="s">
        <v>1485</v>
      </c>
      <c r="B102" s="99" t="s">
        <v>1655</v>
      </c>
      <c r="C102"/>
      <c r="D102"/>
      <c r="E102"/>
      <c r="F102"/>
      <c r="G102"/>
      <c r="H102"/>
      <c r="I102" s="289">
        <f>SUM(AD102:BL102)</f>
        <v>605046.1043852719</v>
      </c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 s="101">
        <f>IFERROR(INDEX(CAPEX_Input!$G:$BW,MATCH($B102,CAPEX_Input!$B:$B,0),MATCH(AD$2,CAPEX_Input!$G$2:$BW$2,0)),0)*AD$4*$D$47</f>
        <v>109272.58591495296</v>
      </c>
      <c r="AE102" s="101">
        <f>IFERROR(INDEX(CAPEX_Input!$G:$BW,MATCH($B102,CAPEX_Input!$B:$B,0),MATCH(AE$2,CAPEX_Input!$G$2:$BW$2,0)),0)*AE$4*$D$47</f>
        <v>0</v>
      </c>
      <c r="AF102" s="101">
        <f>IFERROR(INDEX(CAPEX_Input!$G:$BW,MATCH($B102,CAPEX_Input!$B:$B,0),MATCH(AF$2,CAPEX_Input!$G$2:$BW$2,0)),0)*AF$4*$D$47</f>
        <v>0</v>
      </c>
      <c r="AG102" s="101">
        <f>IFERROR(INDEX(CAPEX_Input!$G:$BW,MATCH($B102,CAPEX_Input!$B:$B,0),MATCH(AG$2,CAPEX_Input!$G$2:$BW$2,0)),0)*AG$4*$D$47</f>
        <v>0</v>
      </c>
      <c r="AH102" s="101">
        <f>IFERROR(INDEX(CAPEX_Input!$G:$BW,MATCH($B102,CAPEX_Input!$B:$B,0),MATCH(AH$2,CAPEX_Input!$G$2:$BW$2,0)),0)*AH$4*$D$47</f>
        <v>0</v>
      </c>
      <c r="AI102" s="101">
        <f>IFERROR(INDEX(CAPEX_Input!$G:$BW,MATCH($B102,CAPEX_Input!$B:$B,0),MATCH(AI$2,CAPEX_Input!$G$2:$BW$2,0)),0)*AI$4*$D$47</f>
        <v>0</v>
      </c>
      <c r="AJ102" s="101">
        <f>IFERROR(INDEX(CAPEX_Input!$G:$BW,MATCH($B102,CAPEX_Input!$B:$B,0),MATCH(AJ$2,CAPEX_Input!$G$2:$BW$2,0)),0)*AJ$4*$D$47</f>
        <v>0</v>
      </c>
      <c r="AK102" s="101">
        <f>IFERROR(INDEX(CAPEX_Input!$G:$BW,MATCH($B102,CAPEX_Input!$B:$B,0),MATCH(AK$2,CAPEX_Input!$G$2:$BW$2,0)),0)*AK$4*$D$47</f>
        <v>0</v>
      </c>
      <c r="AL102" s="101">
        <f>IFERROR(INDEX(CAPEX_Input!$G:$BW,MATCH($B102,CAPEX_Input!$B:$B,0),MATCH(AL$2,CAPEX_Input!$G$2:$BW$2,0)),0)*AL$4*$D$47</f>
        <v>0</v>
      </c>
      <c r="AM102" s="101">
        <f>IFERROR(INDEX(CAPEX_Input!$G:$BW,MATCH($B102,CAPEX_Input!$B:$B,0),MATCH(AM$2,CAPEX_Input!$G$2:$BW$2,0)),0)*AM$4*$D$47</f>
        <v>0</v>
      </c>
      <c r="AN102" s="101">
        <f>IFERROR(INDEX(CAPEX_Input!$G:$BW,MATCH($B102,CAPEX_Input!$B:$B,0),MATCH(AN$2,CAPEX_Input!$G$2:$BW$2,0)),0)*AN$4*$D$47</f>
        <v>146853.21802439308</v>
      </c>
      <c r="AO102" s="101">
        <f>IFERROR(INDEX(CAPEX_Input!$G:$BW,MATCH($B102,CAPEX_Input!$B:$B,0),MATCH(AO$2,CAPEX_Input!$G$2:$BW$2,0)),0)*AO$4*$D$47</f>
        <v>0</v>
      </c>
      <c r="AP102" s="101">
        <f>IFERROR(INDEX(CAPEX_Input!$G:$BW,MATCH($B102,CAPEX_Input!$B:$B,0),MATCH(AP$2,CAPEX_Input!$G$2:$BW$2,0)),0)*AP$4*$D$47</f>
        <v>0</v>
      </c>
      <c r="AQ102" s="101">
        <f>IFERROR(INDEX(CAPEX_Input!$G:$BW,MATCH($B102,CAPEX_Input!$B:$B,0),MATCH(AQ$2,CAPEX_Input!$G$2:$BW$2,0)),0)*AQ$4*$D$47</f>
        <v>0</v>
      </c>
      <c r="AR102" s="101">
        <f>IFERROR(INDEX(CAPEX_Input!$G:$BW,MATCH($B102,CAPEX_Input!$B:$B,0),MATCH(AR$2,CAPEX_Input!$G$2:$BW$2,0)),0)*AR$4*$D$47</f>
        <v>0</v>
      </c>
      <c r="AS102" s="101">
        <f>IFERROR(INDEX(CAPEX_Input!$G:$BW,MATCH($B102,CAPEX_Input!$B:$B,0),MATCH(AS$2,CAPEX_Input!$G$2:$BW$2,0)),0)*AS$4*$D$47</f>
        <v>0</v>
      </c>
      <c r="AT102" s="101">
        <f>IFERROR(INDEX(CAPEX_Input!$G:$BW,MATCH($B102,CAPEX_Input!$B:$B,0),MATCH(AT$2,CAPEX_Input!$G$2:$BW$2,0)),0)*AT$4*$D$47</f>
        <v>0</v>
      </c>
      <c r="AU102" s="101">
        <f>IFERROR(INDEX(CAPEX_Input!$G:$BW,MATCH($B102,CAPEX_Input!$B:$B,0),MATCH(AU$2,CAPEX_Input!$G$2:$BW$2,0)),0)*AU$4*$D$47</f>
        <v>0</v>
      </c>
      <c r="AV102" s="101">
        <f>IFERROR(INDEX(CAPEX_Input!$G:$BW,MATCH($B102,CAPEX_Input!$B:$B,0),MATCH(AV$2,CAPEX_Input!$G$2:$BW$2,0)),0)*AV$4*$D$47</f>
        <v>0</v>
      </c>
      <c r="AW102" s="101">
        <f>IFERROR(INDEX(CAPEX_Input!$G:$BW,MATCH($B102,CAPEX_Input!$B:$B,0),MATCH(AW$2,CAPEX_Input!$G$2:$BW$2,0)),0)*AW$4*$D$47</f>
        <v>0</v>
      </c>
      <c r="AX102" s="101">
        <f>IFERROR(INDEX(CAPEX_Input!$G:$BW,MATCH($B102,CAPEX_Input!$B:$B,0),MATCH(AX$2,CAPEX_Input!$G$2:$BW$2,0)),0)*AX$4*$D$47</f>
        <v>197358.44506237531</v>
      </c>
      <c r="AY102" s="101">
        <f>IFERROR(INDEX(CAPEX_Input!$G:$BW,MATCH($B102,CAPEX_Input!$B:$B,0),MATCH(AY$2,CAPEX_Input!$G$2:$BW$2,0)),0)*AY$4*$D$47</f>
        <v>0</v>
      </c>
      <c r="AZ102" s="101">
        <f>IFERROR(INDEX(CAPEX_Input!$G:$BW,MATCH($B102,CAPEX_Input!$B:$B,0),MATCH(AZ$2,CAPEX_Input!$G$2:$BW$2,0)),0)*AZ$4*$D$47</f>
        <v>0</v>
      </c>
      <c r="BA102" s="101">
        <f>IFERROR(INDEX(CAPEX_Input!$G:$BW,MATCH($B102,CAPEX_Input!$B:$B,0),MATCH(BA$2,CAPEX_Input!$G$2:$BW$2,0)),0)*BA$4*$D$47</f>
        <v>0</v>
      </c>
      <c r="BB102" s="101">
        <f>IFERROR(INDEX(CAPEX_Input!$G:$BW,MATCH($B102,CAPEX_Input!$B:$B,0),MATCH(BB$2,CAPEX_Input!$G$2:$BW$2,0)),0)*BB$4*$D$47</f>
        <v>0</v>
      </c>
      <c r="BC102" s="101">
        <f>IFERROR(INDEX(CAPEX_Input!$G:$BW,MATCH($B102,CAPEX_Input!$B:$B,0),MATCH(BC$2,CAPEX_Input!$G$2:$BW$2,0)),0)*BC$4*$D$47</f>
        <v>0</v>
      </c>
      <c r="BD102" s="101">
        <f>IFERROR(INDEX(CAPEX_Input!$G:$BW,MATCH($B102,CAPEX_Input!$B:$B,0),MATCH(BD$2,CAPEX_Input!$G$2:$BW$2,0)),0)*BD$4*$D$47</f>
        <v>0</v>
      </c>
      <c r="BE102" s="101">
        <f>IFERROR(INDEX(CAPEX_Input!$G:$BW,MATCH($B102,CAPEX_Input!$B:$B,0),MATCH(BE$2,CAPEX_Input!$G$2:$BW$2,0)),0)*BE$4*$D$47</f>
        <v>0</v>
      </c>
      <c r="BF102" s="101">
        <f>IFERROR(INDEX(CAPEX_Input!$G:$BW,MATCH($B102,CAPEX_Input!$B:$B,0),MATCH(BF$2,CAPEX_Input!$G$2:$BW$2,0)),0)*BF$4*$D$47</f>
        <v>0</v>
      </c>
      <c r="BG102" s="101">
        <f>IFERROR(INDEX(CAPEX_Input!$G:$BW,MATCH($B102,CAPEX_Input!$B:$B,0),MATCH(BG$2,CAPEX_Input!$G$2:$BW$2,0)),0)*BG$4*$D$47</f>
        <v>0</v>
      </c>
      <c r="BH102" s="101">
        <f>IFERROR(INDEX(CAPEX_Input!$G:$BW,MATCH($B102,CAPEX_Input!$B:$B,0),MATCH(BH$2,CAPEX_Input!$G$2:$BW$2,0)),0)*BH$4*$D$47</f>
        <v>151561.85538355046</v>
      </c>
      <c r="BI102" s="101">
        <f>IFERROR(INDEX(CAPEX_Input!$G:$BW,MATCH($B102,CAPEX_Input!$B:$B,0),MATCH(BI$2,CAPEX_Input!$G$2:$BW$2,0)),0)*BI$4*$D$47</f>
        <v>0</v>
      </c>
      <c r="BJ102" s="101">
        <f>IFERROR(INDEX(CAPEX_Input!$G:$BW,MATCH($B102,CAPEX_Input!$B:$B,0),MATCH(BJ$2,CAPEX_Input!$G$2:$BW$2,0)),0)*BJ$4*$D$47</f>
        <v>0</v>
      </c>
      <c r="BK102" s="101">
        <f>IFERROR(INDEX(CAPEX_Input!$G:$BW,MATCH($B102,CAPEX_Input!$B:$B,0),MATCH(BK$2,CAPEX_Input!$G$2:$BW$2,0)),0)*BK$4*$D$47</f>
        <v>0</v>
      </c>
      <c r="BL102" s="101">
        <f>IFERROR(INDEX(CAPEX_Input!$G:$BW,MATCH($B102,CAPEX_Input!$B:$B,0),MATCH(BL$2,CAPEX_Input!$G$2:$BW$2,0)),0)*BL$4*$D$47</f>
        <v>0</v>
      </c>
    </row>
    <row r="103" spans="1:64" ht="12" customHeight="1" outlineLevel="2">
      <c r="A103" s="32" t="s">
        <v>1487</v>
      </c>
      <c r="B103" s="99" t="s">
        <v>1656</v>
      </c>
      <c r="C103"/>
      <c r="D103"/>
      <c r="E103"/>
      <c r="F103"/>
      <c r="G103"/>
      <c r="H103"/>
      <c r="I103" s="289">
        <f>SUM(AD103:BL103)</f>
        <v>362058.63088740094</v>
      </c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 s="101">
        <f>IFERROR(INDEX(CAPEX_Input!$G:$BW,MATCH($B103,CAPEX_Input!$B:$B,0),MATCH(AD$2,CAPEX_Input!$G$2:$BW$2,0)),0)*AD$4*$D$47</f>
        <v>55046.778566436849</v>
      </c>
      <c r="AE103" s="101">
        <f>IFERROR(INDEX(CAPEX_Input!$G:$BW,MATCH($B103,CAPEX_Input!$B:$B,0),MATCH(AE$2,CAPEX_Input!$G$2:$BW$2,0)),0)*AE$4*$D$47</f>
        <v>0</v>
      </c>
      <c r="AF103" s="101">
        <f>IFERROR(INDEX(CAPEX_Input!$G:$BW,MATCH($B103,CAPEX_Input!$B:$B,0),MATCH(AF$2,CAPEX_Input!$G$2:$BW$2,0)),0)*AF$4*$D$47</f>
        <v>0</v>
      </c>
      <c r="AG103" s="101">
        <f>IFERROR(INDEX(CAPEX_Input!$G:$BW,MATCH($B103,CAPEX_Input!$B:$B,0),MATCH(AG$2,CAPEX_Input!$G$2:$BW$2,0)),0)*AG$4*$D$47</f>
        <v>0</v>
      </c>
      <c r="AH103" s="101">
        <f>IFERROR(INDEX(CAPEX_Input!$G:$BW,MATCH($B103,CAPEX_Input!$B:$B,0),MATCH(AH$2,CAPEX_Input!$G$2:$BW$2,0)),0)*AH$4*$D$47</f>
        <v>0</v>
      </c>
      <c r="AI103" s="101">
        <f>IFERROR(INDEX(CAPEX_Input!$G:$BW,MATCH($B103,CAPEX_Input!$B:$B,0),MATCH(AI$2,CAPEX_Input!$G$2:$BW$2,0)),0)*AI$4*$D$47</f>
        <v>0</v>
      </c>
      <c r="AJ103" s="101">
        <f>IFERROR(INDEX(CAPEX_Input!$G:$BW,MATCH($B103,CAPEX_Input!$B:$B,0),MATCH(AJ$2,CAPEX_Input!$G$2:$BW$2,0)),0)*AJ$4*$D$47</f>
        <v>0</v>
      </c>
      <c r="AK103" s="101">
        <f>IFERROR(INDEX(CAPEX_Input!$G:$BW,MATCH($B103,CAPEX_Input!$B:$B,0),MATCH(AK$2,CAPEX_Input!$G$2:$BW$2,0)),0)*AK$4*$D$47</f>
        <v>0</v>
      </c>
      <c r="AL103" s="101">
        <f>IFERROR(INDEX(CAPEX_Input!$G:$BW,MATCH($B103,CAPEX_Input!$B:$B,0),MATCH(AL$2,CAPEX_Input!$G$2:$BW$2,0)),0)*AL$4*$D$47</f>
        <v>0</v>
      </c>
      <c r="AM103" s="101">
        <f>IFERROR(INDEX(CAPEX_Input!$G:$BW,MATCH($B103,CAPEX_Input!$B:$B,0),MATCH(AM$2,CAPEX_Input!$G$2:$BW$2,0)),0)*AM$4*$D$47</f>
        <v>0</v>
      </c>
      <c r="AN103" s="101">
        <f>IFERROR(INDEX(CAPEX_Input!$G:$BW,MATCH($B103,CAPEX_Input!$B:$B,0),MATCH(AN$2,CAPEX_Input!$G$2:$BW$2,0)),0)*AN$4*$D$47</f>
        <v>73978.267345563421</v>
      </c>
      <c r="AO103" s="101">
        <f>IFERROR(INDEX(CAPEX_Input!$G:$BW,MATCH($B103,CAPEX_Input!$B:$B,0),MATCH(AO$2,CAPEX_Input!$G$2:$BW$2,0)),0)*AO$4*$D$47</f>
        <v>0</v>
      </c>
      <c r="AP103" s="101">
        <f>IFERROR(INDEX(CAPEX_Input!$G:$BW,MATCH($B103,CAPEX_Input!$B:$B,0),MATCH(AP$2,CAPEX_Input!$G$2:$BW$2,0)),0)*AP$4*$D$47</f>
        <v>0</v>
      </c>
      <c r="AQ103" s="101">
        <f>IFERROR(INDEX(CAPEX_Input!$G:$BW,MATCH($B103,CAPEX_Input!$B:$B,0),MATCH(AQ$2,CAPEX_Input!$G$2:$BW$2,0)),0)*AQ$4*$D$47</f>
        <v>0</v>
      </c>
      <c r="AR103" s="101">
        <f>IFERROR(INDEX(CAPEX_Input!$G:$BW,MATCH($B103,CAPEX_Input!$B:$B,0),MATCH(AR$2,CAPEX_Input!$G$2:$BW$2,0)),0)*AR$4*$D$47</f>
        <v>0</v>
      </c>
      <c r="AS103" s="101">
        <f>IFERROR(INDEX(CAPEX_Input!$G:$BW,MATCH($B103,CAPEX_Input!$B:$B,0),MATCH(AS$2,CAPEX_Input!$G$2:$BW$2,0)),0)*AS$4*$D$47</f>
        <v>0</v>
      </c>
      <c r="AT103" s="101">
        <f>IFERROR(INDEX(CAPEX_Input!$G:$BW,MATCH($B103,CAPEX_Input!$B:$B,0),MATCH(AT$2,CAPEX_Input!$G$2:$BW$2,0)),0)*AT$4*$D$47</f>
        <v>0</v>
      </c>
      <c r="AU103" s="101">
        <f>IFERROR(INDEX(CAPEX_Input!$G:$BW,MATCH($B103,CAPEX_Input!$B:$B,0),MATCH(AU$2,CAPEX_Input!$G$2:$BW$2,0)),0)*AU$4*$D$47</f>
        <v>0</v>
      </c>
      <c r="AV103" s="101">
        <f>IFERROR(INDEX(CAPEX_Input!$G:$BW,MATCH($B103,CAPEX_Input!$B:$B,0),MATCH(AV$2,CAPEX_Input!$G$2:$BW$2,0)),0)*AV$4*$D$47</f>
        <v>0</v>
      </c>
      <c r="AW103" s="101">
        <f>IFERROR(INDEX(CAPEX_Input!$G:$BW,MATCH($B103,CAPEX_Input!$B:$B,0),MATCH(AW$2,CAPEX_Input!$G$2:$BW$2,0)),0)*AW$4*$D$47</f>
        <v>0</v>
      </c>
      <c r="AX103" s="101">
        <f>IFERROR(INDEX(CAPEX_Input!$G:$BW,MATCH($B103,CAPEX_Input!$B:$B,0),MATCH(AX$2,CAPEX_Input!$G$2:$BW$2,0)),0)*AX$4*$D$47</f>
        <v>99420.605201201091</v>
      </c>
      <c r="AY103" s="101">
        <f>IFERROR(INDEX(CAPEX_Input!$G:$BW,MATCH($B103,CAPEX_Input!$B:$B,0),MATCH(AY$2,CAPEX_Input!$G$2:$BW$2,0)),0)*AY$4*$D$47</f>
        <v>0</v>
      </c>
      <c r="AZ103" s="101">
        <f>IFERROR(INDEX(CAPEX_Input!$G:$BW,MATCH($B103,CAPEX_Input!$B:$B,0),MATCH(AZ$2,CAPEX_Input!$G$2:$BW$2,0)),0)*AZ$4*$D$47</f>
        <v>0</v>
      </c>
      <c r="BA103" s="101">
        <f>IFERROR(INDEX(CAPEX_Input!$G:$BW,MATCH($B103,CAPEX_Input!$B:$B,0),MATCH(BA$2,CAPEX_Input!$G$2:$BW$2,0)),0)*BA$4*$D$47</f>
        <v>0</v>
      </c>
      <c r="BB103" s="101">
        <f>IFERROR(INDEX(CAPEX_Input!$G:$BW,MATCH($B103,CAPEX_Input!$B:$B,0),MATCH(BB$2,CAPEX_Input!$G$2:$BW$2,0)),0)*BB$4*$D$47</f>
        <v>0</v>
      </c>
      <c r="BC103" s="101">
        <f>IFERROR(INDEX(CAPEX_Input!$G:$BW,MATCH($B103,CAPEX_Input!$B:$B,0),MATCH(BC$2,CAPEX_Input!$G$2:$BW$2,0)),0)*BC$4*$D$47</f>
        <v>0</v>
      </c>
      <c r="BD103" s="101">
        <f>IFERROR(INDEX(CAPEX_Input!$G:$BW,MATCH($B103,CAPEX_Input!$B:$B,0),MATCH(BD$2,CAPEX_Input!$G$2:$BW$2,0)),0)*BD$4*$D$47</f>
        <v>0</v>
      </c>
      <c r="BE103" s="101">
        <f>IFERROR(INDEX(CAPEX_Input!$G:$BW,MATCH($B103,CAPEX_Input!$B:$B,0),MATCH(BE$2,CAPEX_Input!$G$2:$BW$2,0)),0)*BE$4*$D$47</f>
        <v>0</v>
      </c>
      <c r="BF103" s="101">
        <f>IFERROR(INDEX(CAPEX_Input!$G:$BW,MATCH($B103,CAPEX_Input!$B:$B,0),MATCH(BF$2,CAPEX_Input!$G$2:$BW$2,0)),0)*BF$4*$D$47</f>
        <v>0</v>
      </c>
      <c r="BG103" s="101">
        <f>IFERROR(INDEX(CAPEX_Input!$G:$BW,MATCH($B103,CAPEX_Input!$B:$B,0),MATCH(BG$2,CAPEX_Input!$G$2:$BW$2,0)),0)*BG$4*$D$47</f>
        <v>0</v>
      </c>
      <c r="BH103" s="101">
        <f>IFERROR(INDEX(CAPEX_Input!$G:$BW,MATCH($B103,CAPEX_Input!$B:$B,0),MATCH(BH$2,CAPEX_Input!$G$2:$BW$2,0)),0)*BH$4*$D$47</f>
        <v>133612.97977419957</v>
      </c>
      <c r="BI103" s="101">
        <f>IFERROR(INDEX(CAPEX_Input!$G:$BW,MATCH($B103,CAPEX_Input!$B:$B,0),MATCH(BI$2,CAPEX_Input!$G$2:$BW$2,0)),0)*BI$4*$D$47</f>
        <v>0</v>
      </c>
      <c r="BJ103" s="101">
        <f>IFERROR(INDEX(CAPEX_Input!$G:$BW,MATCH($B103,CAPEX_Input!$B:$B,0),MATCH(BJ$2,CAPEX_Input!$G$2:$BW$2,0)),0)*BJ$4*$D$47</f>
        <v>0</v>
      </c>
      <c r="BK103" s="101">
        <f>IFERROR(INDEX(CAPEX_Input!$G:$BW,MATCH($B103,CAPEX_Input!$B:$B,0),MATCH(BK$2,CAPEX_Input!$G$2:$BW$2,0)),0)*BK$4*$D$47</f>
        <v>0</v>
      </c>
      <c r="BL103" s="101">
        <f>IFERROR(INDEX(CAPEX_Input!$G:$BW,MATCH($B103,CAPEX_Input!$B:$B,0),MATCH(BL$2,CAPEX_Input!$G$2:$BW$2,0)),0)*BL$4*$D$47</f>
        <v>0</v>
      </c>
    </row>
    <row r="104" spans="1:64" ht="12" customHeight="1" outlineLevel="2">
      <c r="A104" s="32" t="s">
        <v>1489</v>
      </c>
      <c r="B104" s="99" t="s">
        <v>1657</v>
      </c>
      <c r="C104"/>
      <c r="D104"/>
      <c r="E104"/>
      <c r="F104"/>
      <c r="G104"/>
      <c r="H104"/>
      <c r="I104" s="289">
        <f>SUM(AD104:BL104)</f>
        <v>243208.94987871061</v>
      </c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 s="101">
        <f>IFERROR(INDEX(CAPEX_Input!$G:$BW,MATCH($B104,CAPEX_Input!$B:$B,0),MATCH(AD$2,CAPEX_Input!$G$2:$BW$2,0)),0)*AD$4*$D$47</f>
        <v>36977.075167454313</v>
      </c>
      <c r="AE104" s="101">
        <f>IFERROR(INDEX(CAPEX_Input!$G:$BW,MATCH($B104,CAPEX_Input!$B:$B,0),MATCH(AE$2,CAPEX_Input!$G$2:$BW$2,0)),0)*AE$4*$D$47</f>
        <v>0</v>
      </c>
      <c r="AF104" s="101">
        <f>IFERROR(INDEX(CAPEX_Input!$G:$BW,MATCH($B104,CAPEX_Input!$B:$B,0),MATCH(AF$2,CAPEX_Input!$G$2:$BW$2,0)),0)*AF$4*$D$47</f>
        <v>0</v>
      </c>
      <c r="AG104" s="101">
        <f>IFERROR(INDEX(CAPEX_Input!$G:$BW,MATCH($B104,CAPEX_Input!$B:$B,0),MATCH(AG$2,CAPEX_Input!$G$2:$BW$2,0)),0)*AG$4*$D$47</f>
        <v>0</v>
      </c>
      <c r="AH104" s="101">
        <f>IFERROR(INDEX(CAPEX_Input!$G:$BW,MATCH($B104,CAPEX_Input!$B:$B,0),MATCH(AH$2,CAPEX_Input!$G$2:$BW$2,0)),0)*AH$4*$D$47</f>
        <v>0</v>
      </c>
      <c r="AI104" s="101">
        <f>IFERROR(INDEX(CAPEX_Input!$G:$BW,MATCH($B104,CAPEX_Input!$B:$B,0),MATCH(AI$2,CAPEX_Input!$G$2:$BW$2,0)),0)*AI$4*$D$47</f>
        <v>0</v>
      </c>
      <c r="AJ104" s="101">
        <f>IFERROR(INDEX(CAPEX_Input!$G:$BW,MATCH($B104,CAPEX_Input!$B:$B,0),MATCH(AJ$2,CAPEX_Input!$G$2:$BW$2,0)),0)*AJ$4*$D$47</f>
        <v>0</v>
      </c>
      <c r="AK104" s="101">
        <f>IFERROR(INDEX(CAPEX_Input!$G:$BW,MATCH($B104,CAPEX_Input!$B:$B,0),MATCH(AK$2,CAPEX_Input!$G$2:$BW$2,0)),0)*AK$4*$D$47</f>
        <v>0</v>
      </c>
      <c r="AL104" s="101">
        <f>IFERROR(INDEX(CAPEX_Input!$G:$BW,MATCH($B104,CAPEX_Input!$B:$B,0),MATCH(AL$2,CAPEX_Input!$G$2:$BW$2,0)),0)*AL$4*$D$47</f>
        <v>0</v>
      </c>
      <c r="AM104" s="101">
        <f>IFERROR(INDEX(CAPEX_Input!$G:$BW,MATCH($B104,CAPEX_Input!$B:$B,0),MATCH(AM$2,CAPEX_Input!$G$2:$BW$2,0)),0)*AM$4*$D$47</f>
        <v>0</v>
      </c>
      <c r="AN104" s="101">
        <f>IFERROR(INDEX(CAPEX_Input!$G:$BW,MATCH($B104,CAPEX_Input!$B:$B,0),MATCH(AN$2,CAPEX_Input!$G$2:$BW$2,0)),0)*AN$4*$D$47</f>
        <v>49694.096977780646</v>
      </c>
      <c r="AO104" s="101">
        <f>IFERROR(INDEX(CAPEX_Input!$G:$BW,MATCH($B104,CAPEX_Input!$B:$B,0),MATCH(AO$2,CAPEX_Input!$G$2:$BW$2,0)),0)*AO$4*$D$47</f>
        <v>0</v>
      </c>
      <c r="AP104" s="101">
        <f>IFERROR(INDEX(CAPEX_Input!$G:$BW,MATCH($B104,CAPEX_Input!$B:$B,0),MATCH(AP$2,CAPEX_Input!$G$2:$BW$2,0)),0)*AP$4*$D$47</f>
        <v>0</v>
      </c>
      <c r="AQ104" s="101">
        <f>IFERROR(INDEX(CAPEX_Input!$G:$BW,MATCH($B104,CAPEX_Input!$B:$B,0),MATCH(AQ$2,CAPEX_Input!$G$2:$BW$2,0)),0)*AQ$4*$D$47</f>
        <v>0</v>
      </c>
      <c r="AR104" s="101">
        <f>IFERROR(INDEX(CAPEX_Input!$G:$BW,MATCH($B104,CAPEX_Input!$B:$B,0),MATCH(AR$2,CAPEX_Input!$G$2:$BW$2,0)),0)*AR$4*$D$47</f>
        <v>0</v>
      </c>
      <c r="AS104" s="101">
        <f>IFERROR(INDEX(CAPEX_Input!$G:$BW,MATCH($B104,CAPEX_Input!$B:$B,0),MATCH(AS$2,CAPEX_Input!$G$2:$BW$2,0)),0)*AS$4*$D$47</f>
        <v>0</v>
      </c>
      <c r="AT104" s="101">
        <f>IFERROR(INDEX(CAPEX_Input!$G:$BW,MATCH($B104,CAPEX_Input!$B:$B,0),MATCH(AT$2,CAPEX_Input!$G$2:$BW$2,0)),0)*AT$4*$D$47</f>
        <v>0</v>
      </c>
      <c r="AU104" s="101">
        <f>IFERROR(INDEX(CAPEX_Input!$G:$BW,MATCH($B104,CAPEX_Input!$B:$B,0),MATCH(AU$2,CAPEX_Input!$G$2:$BW$2,0)),0)*AU$4*$D$47</f>
        <v>0</v>
      </c>
      <c r="AV104" s="101">
        <f>IFERROR(INDEX(CAPEX_Input!$G:$BW,MATCH($B104,CAPEX_Input!$B:$B,0),MATCH(AV$2,CAPEX_Input!$G$2:$BW$2,0)),0)*AV$4*$D$47</f>
        <v>0</v>
      </c>
      <c r="AW104" s="101">
        <f>IFERROR(INDEX(CAPEX_Input!$G:$BW,MATCH($B104,CAPEX_Input!$B:$B,0),MATCH(AW$2,CAPEX_Input!$G$2:$BW$2,0)),0)*AW$4*$D$47</f>
        <v>0</v>
      </c>
      <c r="AX104" s="101">
        <f>IFERROR(INDEX(CAPEX_Input!$G:$BW,MATCH($B104,CAPEX_Input!$B:$B,0),MATCH(AX$2,CAPEX_Input!$G$2:$BW$2,0)),0)*AX$4*$D$47</f>
        <v>66784.710885154651</v>
      </c>
      <c r="AY104" s="101">
        <f>IFERROR(INDEX(CAPEX_Input!$G:$BW,MATCH($B104,CAPEX_Input!$B:$B,0),MATCH(AY$2,CAPEX_Input!$G$2:$BW$2,0)),0)*AY$4*$D$47</f>
        <v>0</v>
      </c>
      <c r="AZ104" s="101">
        <f>IFERROR(INDEX(CAPEX_Input!$G:$BW,MATCH($B104,CAPEX_Input!$B:$B,0),MATCH(AZ$2,CAPEX_Input!$G$2:$BW$2,0)),0)*AZ$4*$D$47</f>
        <v>0</v>
      </c>
      <c r="BA104" s="101">
        <f>IFERROR(INDEX(CAPEX_Input!$G:$BW,MATCH($B104,CAPEX_Input!$B:$B,0),MATCH(BA$2,CAPEX_Input!$G$2:$BW$2,0)),0)*BA$4*$D$47</f>
        <v>0</v>
      </c>
      <c r="BB104" s="101">
        <f>IFERROR(INDEX(CAPEX_Input!$G:$BW,MATCH($B104,CAPEX_Input!$B:$B,0),MATCH(BB$2,CAPEX_Input!$G$2:$BW$2,0)),0)*BB$4*$D$47</f>
        <v>0</v>
      </c>
      <c r="BC104" s="101">
        <f>IFERROR(INDEX(CAPEX_Input!$G:$BW,MATCH($B104,CAPEX_Input!$B:$B,0),MATCH(BC$2,CAPEX_Input!$G$2:$BW$2,0)),0)*BC$4*$D$47</f>
        <v>0</v>
      </c>
      <c r="BD104" s="101">
        <f>IFERROR(INDEX(CAPEX_Input!$G:$BW,MATCH($B104,CAPEX_Input!$B:$B,0),MATCH(BD$2,CAPEX_Input!$G$2:$BW$2,0)),0)*BD$4*$D$47</f>
        <v>0</v>
      </c>
      <c r="BE104" s="101">
        <f>IFERROR(INDEX(CAPEX_Input!$G:$BW,MATCH($B104,CAPEX_Input!$B:$B,0),MATCH(BE$2,CAPEX_Input!$G$2:$BW$2,0)),0)*BE$4*$D$47</f>
        <v>0</v>
      </c>
      <c r="BF104" s="101">
        <f>IFERROR(INDEX(CAPEX_Input!$G:$BW,MATCH($B104,CAPEX_Input!$B:$B,0),MATCH(BF$2,CAPEX_Input!$G$2:$BW$2,0)),0)*BF$4*$D$47</f>
        <v>0</v>
      </c>
      <c r="BG104" s="101">
        <f>IFERROR(INDEX(CAPEX_Input!$G:$BW,MATCH($B104,CAPEX_Input!$B:$B,0),MATCH(BG$2,CAPEX_Input!$G$2:$BW$2,0)),0)*BG$4*$D$47</f>
        <v>0</v>
      </c>
      <c r="BH104" s="101">
        <f>IFERROR(INDEX(CAPEX_Input!$G:$BW,MATCH($B104,CAPEX_Input!$B:$B,0),MATCH(BH$2,CAPEX_Input!$G$2:$BW$2,0)),0)*BH$4*$D$47</f>
        <v>89753.066848321017</v>
      </c>
      <c r="BI104" s="101">
        <f>IFERROR(INDEX(CAPEX_Input!$G:$BW,MATCH($B104,CAPEX_Input!$B:$B,0),MATCH(BI$2,CAPEX_Input!$G$2:$BW$2,0)),0)*BI$4*$D$47</f>
        <v>0</v>
      </c>
      <c r="BJ104" s="101">
        <f>IFERROR(INDEX(CAPEX_Input!$G:$BW,MATCH($B104,CAPEX_Input!$B:$B,0),MATCH(BJ$2,CAPEX_Input!$G$2:$BW$2,0)),0)*BJ$4*$D$47</f>
        <v>0</v>
      </c>
      <c r="BK104" s="101">
        <f>IFERROR(INDEX(CAPEX_Input!$G:$BW,MATCH($B104,CAPEX_Input!$B:$B,0),MATCH(BK$2,CAPEX_Input!$G$2:$BW$2,0)),0)*BK$4*$D$47</f>
        <v>0</v>
      </c>
      <c r="BL104" s="101">
        <f>IFERROR(INDEX(CAPEX_Input!$G:$BW,MATCH($B104,CAPEX_Input!$B:$B,0),MATCH(BL$2,CAPEX_Input!$G$2:$BW$2,0)),0)*BL$4*$D$47</f>
        <v>0</v>
      </c>
    </row>
    <row r="105" spans="1:64" ht="12" customHeight="1" outlineLevel="1">
      <c r="A105" s="32"/>
      <c r="B105"/>
      <c r="C105"/>
      <c r="D105"/>
      <c r="E105"/>
      <c r="F105"/>
      <c r="G105"/>
      <c r="H105"/>
      <c r="I105" s="289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</row>
    <row r="106" spans="1:64" outlineLevel="1">
      <c r="A106" s="53" t="s">
        <v>1501</v>
      </c>
      <c r="B106" s="53"/>
      <c r="C106" s="53"/>
      <c r="D106" s="53"/>
      <c r="E106" s="53"/>
      <c r="F106" s="53"/>
      <c r="G106" s="53"/>
      <c r="H106" s="53"/>
      <c r="I106" s="137">
        <f>SUM(AD106:BL106)</f>
        <v>6026974.9224733012</v>
      </c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137">
        <f>SUM(AD107)</f>
        <v>967731.38343893387</v>
      </c>
      <c r="AE106" s="137">
        <f t="shared" ref="AE106:BL106" si="44">SUM(AE107)</f>
        <v>0</v>
      </c>
      <c r="AF106" s="137">
        <f t="shared" si="44"/>
        <v>0</v>
      </c>
      <c r="AG106" s="137">
        <f t="shared" si="44"/>
        <v>0</v>
      </c>
      <c r="AH106" s="137">
        <f t="shared" si="44"/>
        <v>0</v>
      </c>
      <c r="AI106" s="137">
        <f t="shared" si="44"/>
        <v>0</v>
      </c>
      <c r="AJ106" s="137">
        <f t="shared" si="44"/>
        <v>0</v>
      </c>
      <c r="AK106" s="137">
        <f t="shared" si="44"/>
        <v>0</v>
      </c>
      <c r="AL106" s="137">
        <f t="shared" si="44"/>
        <v>0</v>
      </c>
      <c r="AM106" s="137">
        <f t="shared" si="44"/>
        <v>0</v>
      </c>
      <c r="AN106" s="137">
        <f t="shared" si="44"/>
        <v>1300550.0570089302</v>
      </c>
      <c r="AO106" s="137">
        <f t="shared" si="44"/>
        <v>0</v>
      </c>
      <c r="AP106" s="137">
        <f t="shared" si="44"/>
        <v>0</v>
      </c>
      <c r="AQ106" s="137">
        <f t="shared" si="44"/>
        <v>0</v>
      </c>
      <c r="AR106" s="137">
        <f t="shared" si="44"/>
        <v>0</v>
      </c>
      <c r="AS106" s="137">
        <f t="shared" si="44"/>
        <v>0</v>
      </c>
      <c r="AT106" s="137">
        <f t="shared" si="44"/>
        <v>0</v>
      </c>
      <c r="AU106" s="137">
        <f t="shared" si="44"/>
        <v>0</v>
      </c>
      <c r="AV106" s="137">
        <f t="shared" si="44"/>
        <v>0</v>
      </c>
      <c r="AW106" s="137">
        <f t="shared" si="44"/>
        <v>0</v>
      </c>
      <c r="AX106" s="137">
        <f t="shared" si="44"/>
        <v>1747830.5237712332</v>
      </c>
      <c r="AY106" s="137">
        <f t="shared" si="44"/>
        <v>0</v>
      </c>
      <c r="AZ106" s="137">
        <f t="shared" si="44"/>
        <v>0</v>
      </c>
      <c r="BA106" s="137">
        <f t="shared" si="44"/>
        <v>0</v>
      </c>
      <c r="BB106" s="137">
        <f t="shared" si="44"/>
        <v>0</v>
      </c>
      <c r="BC106" s="137">
        <f t="shared" si="44"/>
        <v>0</v>
      </c>
      <c r="BD106" s="137">
        <f t="shared" si="44"/>
        <v>0</v>
      </c>
      <c r="BE106" s="137">
        <f t="shared" si="44"/>
        <v>0</v>
      </c>
      <c r="BF106" s="137">
        <f t="shared" si="44"/>
        <v>0</v>
      </c>
      <c r="BG106" s="137">
        <f t="shared" si="44"/>
        <v>0</v>
      </c>
      <c r="BH106" s="137">
        <f t="shared" si="44"/>
        <v>2010862.9582542044</v>
      </c>
      <c r="BI106" s="137">
        <f t="shared" si="44"/>
        <v>0</v>
      </c>
      <c r="BJ106" s="137">
        <f t="shared" si="44"/>
        <v>0</v>
      </c>
      <c r="BK106" s="137">
        <f t="shared" si="44"/>
        <v>0</v>
      </c>
      <c r="BL106" s="137">
        <f t="shared" si="44"/>
        <v>0</v>
      </c>
    </row>
    <row r="107" spans="1:64" outlineLevel="2">
      <c r="A107" t="s">
        <v>1240</v>
      </c>
      <c r="B107" s="99" t="s">
        <v>1504</v>
      </c>
      <c r="C107"/>
      <c r="D107"/>
      <c r="E107"/>
      <c r="F107"/>
      <c r="G107"/>
      <c r="H107"/>
      <c r="I107" s="289">
        <f>SUM(AD107:BL107)</f>
        <v>6026974.9224733012</v>
      </c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 s="101">
        <f>IFERROR(INDEX(CAPEX_Input!$G:$BW,MATCH($B107,CAPEX_Input!$B:$B,0),MATCH(AD$2,CAPEX_Input!$G$2:$BW$2,0)),0)*AD$4*$D$47</f>
        <v>967731.38343893387</v>
      </c>
      <c r="AE107" s="101">
        <f>IFERROR(INDEX(CAPEX_Input!$G:$BW,MATCH($B107,CAPEX_Input!$B:$B,0),MATCH(AE$2,CAPEX_Input!$G$2:$BW$2,0)),0)*AE$4*$D$47</f>
        <v>0</v>
      </c>
      <c r="AF107" s="101">
        <f>IFERROR(INDEX(CAPEX_Input!$G:$BW,MATCH($B107,CAPEX_Input!$B:$B,0),MATCH(AF$2,CAPEX_Input!$G$2:$BW$2,0)),0)*AF$4*$D$47</f>
        <v>0</v>
      </c>
      <c r="AG107" s="101">
        <f>IFERROR(INDEX(CAPEX_Input!$G:$BW,MATCH($B107,CAPEX_Input!$B:$B,0),MATCH(AG$2,CAPEX_Input!$G$2:$BW$2,0)),0)*AG$4*$D$47</f>
        <v>0</v>
      </c>
      <c r="AH107" s="101">
        <f>IFERROR(INDEX(CAPEX_Input!$G:$BW,MATCH($B107,CAPEX_Input!$B:$B,0),MATCH(AH$2,CAPEX_Input!$G$2:$BW$2,0)),0)*AH$4*$D$47</f>
        <v>0</v>
      </c>
      <c r="AI107" s="101">
        <f>IFERROR(INDEX(CAPEX_Input!$G:$BW,MATCH($B107,CAPEX_Input!$B:$B,0),MATCH(AI$2,CAPEX_Input!$G$2:$BW$2,0)),0)*AI$4*$D$47</f>
        <v>0</v>
      </c>
      <c r="AJ107" s="101">
        <f>IFERROR(INDEX(CAPEX_Input!$G:$BW,MATCH($B107,CAPEX_Input!$B:$B,0),MATCH(AJ$2,CAPEX_Input!$G$2:$BW$2,0)),0)*AJ$4*$D$47</f>
        <v>0</v>
      </c>
      <c r="AK107" s="101">
        <f>IFERROR(INDEX(CAPEX_Input!$G:$BW,MATCH($B107,CAPEX_Input!$B:$B,0),MATCH(AK$2,CAPEX_Input!$G$2:$BW$2,0)),0)*AK$4*$D$47</f>
        <v>0</v>
      </c>
      <c r="AL107" s="101">
        <f>IFERROR(INDEX(CAPEX_Input!$G:$BW,MATCH($B107,CAPEX_Input!$B:$B,0),MATCH(AL$2,CAPEX_Input!$G$2:$BW$2,0)),0)*AL$4*$D$47</f>
        <v>0</v>
      </c>
      <c r="AM107" s="101">
        <f>IFERROR(INDEX(CAPEX_Input!$G:$BW,MATCH($B107,CAPEX_Input!$B:$B,0),MATCH(AM$2,CAPEX_Input!$G$2:$BW$2,0)),0)*AM$4*$D$47</f>
        <v>0</v>
      </c>
      <c r="AN107" s="101">
        <f>IFERROR(INDEX(CAPEX_Input!$G:$BW,MATCH($B107,CAPEX_Input!$B:$B,0),MATCH(AN$2,CAPEX_Input!$G$2:$BW$2,0)),0)*AN$4*$D$47</f>
        <v>1300550.0570089302</v>
      </c>
      <c r="AO107" s="101">
        <f>IFERROR(INDEX(CAPEX_Input!$G:$BW,MATCH($B107,CAPEX_Input!$B:$B,0),MATCH(AO$2,CAPEX_Input!$G$2:$BW$2,0)),0)*AO$4*$D$47</f>
        <v>0</v>
      </c>
      <c r="AP107" s="101">
        <f>IFERROR(INDEX(CAPEX_Input!$G:$BW,MATCH($B107,CAPEX_Input!$B:$B,0),MATCH(AP$2,CAPEX_Input!$G$2:$BW$2,0)),0)*AP$4*$D$47</f>
        <v>0</v>
      </c>
      <c r="AQ107" s="101">
        <f>IFERROR(INDEX(CAPEX_Input!$G:$BW,MATCH($B107,CAPEX_Input!$B:$B,0),MATCH(AQ$2,CAPEX_Input!$G$2:$BW$2,0)),0)*AQ$4*$D$47</f>
        <v>0</v>
      </c>
      <c r="AR107" s="101">
        <f>IFERROR(INDEX(CAPEX_Input!$G:$BW,MATCH($B107,CAPEX_Input!$B:$B,0),MATCH(AR$2,CAPEX_Input!$G$2:$BW$2,0)),0)*AR$4*$D$47</f>
        <v>0</v>
      </c>
      <c r="AS107" s="101">
        <f>IFERROR(INDEX(CAPEX_Input!$G:$BW,MATCH($B107,CAPEX_Input!$B:$B,0),MATCH(AS$2,CAPEX_Input!$G$2:$BW$2,0)),0)*AS$4*$D$47</f>
        <v>0</v>
      </c>
      <c r="AT107" s="101">
        <f>IFERROR(INDEX(CAPEX_Input!$G:$BW,MATCH($B107,CAPEX_Input!$B:$B,0),MATCH(AT$2,CAPEX_Input!$G$2:$BW$2,0)),0)*AT$4*$D$47</f>
        <v>0</v>
      </c>
      <c r="AU107" s="101">
        <f>IFERROR(INDEX(CAPEX_Input!$G:$BW,MATCH($B107,CAPEX_Input!$B:$B,0),MATCH(AU$2,CAPEX_Input!$G$2:$BW$2,0)),0)*AU$4*$D$47</f>
        <v>0</v>
      </c>
      <c r="AV107" s="101">
        <f>IFERROR(INDEX(CAPEX_Input!$G:$BW,MATCH($B107,CAPEX_Input!$B:$B,0),MATCH(AV$2,CAPEX_Input!$G$2:$BW$2,0)),0)*AV$4*$D$47</f>
        <v>0</v>
      </c>
      <c r="AW107" s="101">
        <f>IFERROR(INDEX(CAPEX_Input!$G:$BW,MATCH($B107,CAPEX_Input!$B:$B,0),MATCH(AW$2,CAPEX_Input!$G$2:$BW$2,0)),0)*AW$4*$D$47</f>
        <v>0</v>
      </c>
      <c r="AX107" s="101">
        <f>IFERROR(INDEX(CAPEX_Input!$G:$BW,MATCH($B107,CAPEX_Input!$B:$B,0),MATCH(AX$2,CAPEX_Input!$G$2:$BW$2,0)),0)*AX$4*$D$47</f>
        <v>1747830.5237712332</v>
      </c>
      <c r="AY107" s="101">
        <f>IFERROR(INDEX(CAPEX_Input!$G:$BW,MATCH($B107,CAPEX_Input!$B:$B,0),MATCH(AY$2,CAPEX_Input!$G$2:$BW$2,0)),0)*AY$4*$D$47</f>
        <v>0</v>
      </c>
      <c r="AZ107" s="101">
        <f>IFERROR(INDEX(CAPEX_Input!$G:$BW,MATCH($B107,CAPEX_Input!$B:$B,0),MATCH(AZ$2,CAPEX_Input!$G$2:$BW$2,0)),0)*AZ$4*$D$47</f>
        <v>0</v>
      </c>
      <c r="BA107" s="101">
        <f>IFERROR(INDEX(CAPEX_Input!$G:$BW,MATCH($B107,CAPEX_Input!$B:$B,0),MATCH(BA$2,CAPEX_Input!$G$2:$BW$2,0)),0)*BA$4*$D$47</f>
        <v>0</v>
      </c>
      <c r="BB107" s="101">
        <f>IFERROR(INDEX(CAPEX_Input!$G:$BW,MATCH($B107,CAPEX_Input!$B:$B,0),MATCH(BB$2,CAPEX_Input!$G$2:$BW$2,0)),0)*BB$4*$D$47</f>
        <v>0</v>
      </c>
      <c r="BC107" s="101">
        <f>IFERROR(INDEX(CAPEX_Input!$G:$BW,MATCH($B107,CAPEX_Input!$B:$B,0),MATCH(BC$2,CAPEX_Input!$G$2:$BW$2,0)),0)*BC$4*$D$47</f>
        <v>0</v>
      </c>
      <c r="BD107" s="101">
        <f>IFERROR(INDEX(CAPEX_Input!$G:$BW,MATCH($B107,CAPEX_Input!$B:$B,0),MATCH(BD$2,CAPEX_Input!$G$2:$BW$2,0)),0)*BD$4*$D$47</f>
        <v>0</v>
      </c>
      <c r="BE107" s="101">
        <f>IFERROR(INDEX(CAPEX_Input!$G:$BW,MATCH($B107,CAPEX_Input!$B:$B,0),MATCH(BE$2,CAPEX_Input!$G$2:$BW$2,0)),0)*BE$4*$D$47</f>
        <v>0</v>
      </c>
      <c r="BF107" s="101">
        <f>IFERROR(INDEX(CAPEX_Input!$G:$BW,MATCH($B107,CAPEX_Input!$B:$B,0),MATCH(BF$2,CAPEX_Input!$G$2:$BW$2,0)),0)*BF$4*$D$47</f>
        <v>0</v>
      </c>
      <c r="BG107" s="101">
        <f>IFERROR(INDEX(CAPEX_Input!$G:$BW,MATCH($B107,CAPEX_Input!$B:$B,0),MATCH(BG$2,CAPEX_Input!$G$2:$BW$2,0)),0)*BG$4*$D$47</f>
        <v>0</v>
      </c>
      <c r="BH107" s="101">
        <f>IFERROR(INDEX(CAPEX_Input!$G:$BW,MATCH($B107,CAPEX_Input!$B:$B,0),MATCH(BH$2,CAPEX_Input!$G$2:$BW$2,0)),0)*BH$4*$D$47</f>
        <v>2010862.9582542044</v>
      </c>
      <c r="BI107" s="101">
        <f>IFERROR(INDEX(CAPEX_Input!$G:$BW,MATCH($B107,CAPEX_Input!$B:$B,0),MATCH(BI$2,CAPEX_Input!$G$2:$BW$2,0)),0)*BI$4*$D$47</f>
        <v>0</v>
      </c>
      <c r="BJ107" s="101">
        <f>IFERROR(INDEX(CAPEX_Input!$G:$BW,MATCH($B107,CAPEX_Input!$B:$B,0),MATCH(BJ$2,CAPEX_Input!$G$2:$BW$2,0)),0)*BJ$4*$D$47</f>
        <v>0</v>
      </c>
      <c r="BK107" s="101">
        <f>IFERROR(INDEX(CAPEX_Input!$G:$BW,MATCH($B107,CAPEX_Input!$B:$B,0),MATCH(BK$2,CAPEX_Input!$G$2:$BW$2,0)),0)*BK$4*$D$47</f>
        <v>0</v>
      </c>
      <c r="BL107" s="101">
        <f>IFERROR(INDEX(CAPEX_Input!$G:$BW,MATCH($B107,CAPEX_Input!$B:$B,0),MATCH(BL$2,CAPEX_Input!$G$2:$BW$2,0)),0)*BL$4*$D$47</f>
        <v>0</v>
      </c>
    </row>
    <row r="108" spans="1:64" outlineLevel="1" collapsed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</row>
    <row r="109" spans="1:64" outlineLevel="1">
      <c r="A109" s="53" t="s">
        <v>764</v>
      </c>
      <c r="B109" s="53"/>
      <c r="C109" s="53"/>
      <c r="D109" s="53"/>
      <c r="E109" s="53"/>
      <c r="F109" s="53"/>
      <c r="G109" s="53"/>
      <c r="H109" s="53"/>
      <c r="I109" s="137">
        <f>SUM(AD109:BL109)</f>
        <v>4051986.1002415782</v>
      </c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137">
        <f t="shared" ref="AD109:BL109" si="45">SUM(AD110:AD111)</f>
        <v>616057.07635691075</v>
      </c>
      <c r="AE109" s="137">
        <f t="shared" si="45"/>
        <v>0</v>
      </c>
      <c r="AF109" s="137">
        <f t="shared" si="45"/>
        <v>0</v>
      </c>
      <c r="AG109" s="137">
        <f t="shared" si="45"/>
        <v>0</v>
      </c>
      <c r="AH109" s="137">
        <f t="shared" si="45"/>
        <v>0</v>
      </c>
      <c r="AI109" s="137">
        <f t="shared" si="45"/>
        <v>0</v>
      </c>
      <c r="AJ109" s="137">
        <f t="shared" si="45"/>
        <v>0</v>
      </c>
      <c r="AK109" s="137">
        <f t="shared" si="45"/>
        <v>0</v>
      </c>
      <c r="AL109" s="137">
        <f t="shared" si="45"/>
        <v>0</v>
      </c>
      <c r="AM109" s="137">
        <f t="shared" si="45"/>
        <v>0</v>
      </c>
      <c r="AN109" s="137">
        <f t="shared" si="45"/>
        <v>827929.19552690478</v>
      </c>
      <c r="AO109" s="137">
        <f t="shared" si="45"/>
        <v>0</v>
      </c>
      <c r="AP109" s="137">
        <f t="shared" si="45"/>
        <v>0</v>
      </c>
      <c r="AQ109" s="137">
        <f t="shared" si="45"/>
        <v>0</v>
      </c>
      <c r="AR109" s="137">
        <f t="shared" si="45"/>
        <v>0</v>
      </c>
      <c r="AS109" s="137">
        <f t="shared" si="45"/>
        <v>0</v>
      </c>
      <c r="AT109" s="137">
        <f t="shared" si="45"/>
        <v>0</v>
      </c>
      <c r="AU109" s="137">
        <f t="shared" si="45"/>
        <v>0</v>
      </c>
      <c r="AV109" s="137">
        <f t="shared" si="45"/>
        <v>0</v>
      </c>
      <c r="AW109" s="137">
        <f t="shared" si="45"/>
        <v>0</v>
      </c>
      <c r="AX109" s="137">
        <f t="shared" si="45"/>
        <v>1112667.6068058098</v>
      </c>
      <c r="AY109" s="137">
        <f t="shared" si="45"/>
        <v>0</v>
      </c>
      <c r="AZ109" s="137">
        <f t="shared" si="45"/>
        <v>0</v>
      </c>
      <c r="BA109" s="137">
        <f t="shared" si="45"/>
        <v>0</v>
      </c>
      <c r="BB109" s="137">
        <f t="shared" si="45"/>
        <v>0</v>
      </c>
      <c r="BC109" s="137">
        <f t="shared" si="45"/>
        <v>0</v>
      </c>
      <c r="BD109" s="137">
        <f t="shared" si="45"/>
        <v>0</v>
      </c>
      <c r="BE109" s="137">
        <f t="shared" si="45"/>
        <v>0</v>
      </c>
      <c r="BF109" s="137">
        <f t="shared" si="45"/>
        <v>0</v>
      </c>
      <c r="BG109" s="137">
        <f t="shared" si="45"/>
        <v>0</v>
      </c>
      <c r="BH109" s="137">
        <f t="shared" si="45"/>
        <v>1495332.2215519531</v>
      </c>
      <c r="BI109" s="137">
        <f t="shared" si="45"/>
        <v>0</v>
      </c>
      <c r="BJ109" s="137">
        <f t="shared" si="45"/>
        <v>0</v>
      </c>
      <c r="BK109" s="137">
        <f t="shared" si="45"/>
        <v>0</v>
      </c>
      <c r="BL109" s="137">
        <f t="shared" si="45"/>
        <v>0</v>
      </c>
    </row>
    <row r="110" spans="1:64" outlineLevel="2">
      <c r="A110" t="s">
        <v>1405</v>
      </c>
      <c r="B110" s="99" t="s">
        <v>1006</v>
      </c>
      <c r="C110"/>
      <c r="D110"/>
      <c r="E110"/>
      <c r="F110"/>
      <c r="G110"/>
      <c r="H110"/>
      <c r="I110" s="289">
        <f>SUM(AD110:BL110)</f>
        <v>1127509.1757193957</v>
      </c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 s="101">
        <f>IFERROR(INDEX(CAPEX_Input!$G:$BW,MATCH($B110,CAPEX_Input!$B:$B,0),MATCH(AD$2,CAPEX_Input!$G$2:$BW$2,0)),0)*AD$4*$D$47</f>
        <v>171424.57776887951</v>
      </c>
      <c r="AE110" s="101">
        <f>IFERROR(INDEX(CAPEX_Input!$G:$BW,MATCH($B110,CAPEX_Input!$B:$B,0),MATCH(AE$2,CAPEX_Input!$G$2:$BW$2,0)),0)*AE$4*$D$47</f>
        <v>0</v>
      </c>
      <c r="AF110" s="101">
        <f>IFERROR(INDEX(CAPEX_Input!$G:$BW,MATCH($B110,CAPEX_Input!$B:$B,0),MATCH(AF$2,CAPEX_Input!$G$2:$BW$2,0)),0)*AF$4*$D$47</f>
        <v>0</v>
      </c>
      <c r="AG110" s="101">
        <f>IFERROR(INDEX(CAPEX_Input!$G:$BW,MATCH($B110,CAPEX_Input!$B:$B,0),MATCH(AG$2,CAPEX_Input!$G$2:$BW$2,0)),0)*AG$4*$D$47</f>
        <v>0</v>
      </c>
      <c r="AH110" s="101">
        <f>IFERROR(INDEX(CAPEX_Input!$G:$BW,MATCH($B110,CAPEX_Input!$B:$B,0),MATCH(AH$2,CAPEX_Input!$G$2:$BW$2,0)),0)*AH$4*$D$47</f>
        <v>0</v>
      </c>
      <c r="AI110" s="101">
        <f>IFERROR(INDEX(CAPEX_Input!$G:$BW,MATCH($B110,CAPEX_Input!$B:$B,0),MATCH(AI$2,CAPEX_Input!$G$2:$BW$2,0)),0)*AI$4*$D$47</f>
        <v>0</v>
      </c>
      <c r="AJ110" s="101">
        <f>IFERROR(INDEX(CAPEX_Input!$G:$BW,MATCH($B110,CAPEX_Input!$B:$B,0),MATCH(AJ$2,CAPEX_Input!$G$2:$BW$2,0)),0)*AJ$4*$D$47</f>
        <v>0</v>
      </c>
      <c r="AK110" s="101">
        <f>IFERROR(INDEX(CAPEX_Input!$G:$BW,MATCH($B110,CAPEX_Input!$B:$B,0),MATCH(AK$2,CAPEX_Input!$G$2:$BW$2,0)),0)*AK$4*$D$47</f>
        <v>0</v>
      </c>
      <c r="AL110" s="101">
        <f>IFERROR(INDEX(CAPEX_Input!$G:$BW,MATCH($B110,CAPEX_Input!$B:$B,0),MATCH(AL$2,CAPEX_Input!$G$2:$BW$2,0)),0)*AL$4*$D$47</f>
        <v>0</v>
      </c>
      <c r="AM110" s="101">
        <f>IFERROR(INDEX(CAPEX_Input!$G:$BW,MATCH($B110,CAPEX_Input!$B:$B,0),MATCH(AM$2,CAPEX_Input!$G$2:$BW$2,0)),0)*AM$4*$D$47</f>
        <v>0</v>
      </c>
      <c r="AN110" s="101">
        <f>IFERROR(INDEX(CAPEX_Input!$G:$BW,MATCH($B110,CAPEX_Input!$B:$B,0),MATCH(AN$2,CAPEX_Input!$G$2:$BW$2,0)),0)*AN$4*$D$47</f>
        <v>230380.29788574742</v>
      </c>
      <c r="AO110" s="101">
        <f>IFERROR(INDEX(CAPEX_Input!$G:$BW,MATCH($B110,CAPEX_Input!$B:$B,0),MATCH(AO$2,CAPEX_Input!$G$2:$BW$2,0)),0)*AO$4*$D$47</f>
        <v>0</v>
      </c>
      <c r="AP110" s="101">
        <f>IFERROR(INDEX(CAPEX_Input!$G:$BW,MATCH($B110,CAPEX_Input!$B:$B,0),MATCH(AP$2,CAPEX_Input!$G$2:$BW$2,0)),0)*AP$4*$D$47</f>
        <v>0</v>
      </c>
      <c r="AQ110" s="101">
        <f>IFERROR(INDEX(CAPEX_Input!$G:$BW,MATCH($B110,CAPEX_Input!$B:$B,0),MATCH(AQ$2,CAPEX_Input!$G$2:$BW$2,0)),0)*AQ$4*$D$47</f>
        <v>0</v>
      </c>
      <c r="AR110" s="101">
        <f>IFERROR(INDEX(CAPEX_Input!$G:$BW,MATCH($B110,CAPEX_Input!$B:$B,0),MATCH(AR$2,CAPEX_Input!$G$2:$BW$2,0)),0)*AR$4*$D$47</f>
        <v>0</v>
      </c>
      <c r="AS110" s="101">
        <f>IFERROR(INDEX(CAPEX_Input!$G:$BW,MATCH($B110,CAPEX_Input!$B:$B,0),MATCH(AS$2,CAPEX_Input!$G$2:$BW$2,0)),0)*AS$4*$D$47</f>
        <v>0</v>
      </c>
      <c r="AT110" s="101">
        <f>IFERROR(INDEX(CAPEX_Input!$G:$BW,MATCH($B110,CAPEX_Input!$B:$B,0),MATCH(AT$2,CAPEX_Input!$G$2:$BW$2,0)),0)*AT$4*$D$47</f>
        <v>0</v>
      </c>
      <c r="AU110" s="101">
        <f>IFERROR(INDEX(CAPEX_Input!$G:$BW,MATCH($B110,CAPEX_Input!$B:$B,0),MATCH(AU$2,CAPEX_Input!$G$2:$BW$2,0)),0)*AU$4*$D$47</f>
        <v>0</v>
      </c>
      <c r="AV110" s="101">
        <f>IFERROR(INDEX(CAPEX_Input!$G:$BW,MATCH($B110,CAPEX_Input!$B:$B,0),MATCH(AV$2,CAPEX_Input!$G$2:$BW$2,0)),0)*AV$4*$D$47</f>
        <v>0</v>
      </c>
      <c r="AW110" s="101">
        <f>IFERROR(INDEX(CAPEX_Input!$G:$BW,MATCH($B110,CAPEX_Input!$B:$B,0),MATCH(AW$2,CAPEX_Input!$G$2:$BW$2,0)),0)*AW$4*$D$47</f>
        <v>0</v>
      </c>
      <c r="AX110" s="101">
        <f>IFERROR(INDEX(CAPEX_Input!$G:$BW,MATCH($B110,CAPEX_Input!$B:$B,0),MATCH(AX$2,CAPEX_Input!$G$2:$BW$2,0)),0)*AX$4*$D$47</f>
        <v>309611.85580683401</v>
      </c>
      <c r="AY110" s="101">
        <f>IFERROR(INDEX(CAPEX_Input!$G:$BW,MATCH($B110,CAPEX_Input!$B:$B,0),MATCH(AY$2,CAPEX_Input!$G$2:$BW$2,0)),0)*AY$4*$D$47</f>
        <v>0</v>
      </c>
      <c r="AZ110" s="101">
        <f>IFERROR(INDEX(CAPEX_Input!$G:$BW,MATCH($B110,CAPEX_Input!$B:$B,0),MATCH(AZ$2,CAPEX_Input!$G$2:$BW$2,0)),0)*AZ$4*$D$47</f>
        <v>0</v>
      </c>
      <c r="BA110" s="101">
        <f>IFERROR(INDEX(CAPEX_Input!$G:$BW,MATCH($B110,CAPEX_Input!$B:$B,0),MATCH(BA$2,CAPEX_Input!$G$2:$BW$2,0)),0)*BA$4*$D$47</f>
        <v>0</v>
      </c>
      <c r="BB110" s="101">
        <f>IFERROR(INDEX(CAPEX_Input!$G:$BW,MATCH($B110,CAPEX_Input!$B:$B,0),MATCH(BB$2,CAPEX_Input!$G$2:$BW$2,0)),0)*BB$4*$D$47</f>
        <v>0</v>
      </c>
      <c r="BC110" s="101">
        <f>IFERROR(INDEX(CAPEX_Input!$G:$BW,MATCH($B110,CAPEX_Input!$B:$B,0),MATCH(BC$2,CAPEX_Input!$G$2:$BW$2,0)),0)*BC$4*$D$47</f>
        <v>0</v>
      </c>
      <c r="BD110" s="101">
        <f>IFERROR(INDEX(CAPEX_Input!$G:$BW,MATCH($B110,CAPEX_Input!$B:$B,0),MATCH(BD$2,CAPEX_Input!$G$2:$BW$2,0)),0)*BD$4*$D$47</f>
        <v>0</v>
      </c>
      <c r="BE110" s="101">
        <f>IFERROR(INDEX(CAPEX_Input!$G:$BW,MATCH($B110,CAPEX_Input!$B:$B,0),MATCH(BE$2,CAPEX_Input!$G$2:$BW$2,0)),0)*BE$4*$D$47</f>
        <v>0</v>
      </c>
      <c r="BF110" s="101">
        <f>IFERROR(INDEX(CAPEX_Input!$G:$BW,MATCH($B110,CAPEX_Input!$B:$B,0),MATCH(BF$2,CAPEX_Input!$G$2:$BW$2,0)),0)*BF$4*$D$47</f>
        <v>0</v>
      </c>
      <c r="BG110" s="101">
        <f>IFERROR(INDEX(CAPEX_Input!$G:$BW,MATCH($B110,CAPEX_Input!$B:$B,0),MATCH(BG$2,CAPEX_Input!$G$2:$BW$2,0)),0)*BG$4*$D$47</f>
        <v>0</v>
      </c>
      <c r="BH110" s="101">
        <f>IFERROR(INDEX(CAPEX_Input!$G:$BW,MATCH($B110,CAPEX_Input!$B:$B,0),MATCH(BH$2,CAPEX_Input!$G$2:$BW$2,0)),0)*BH$4*$D$47</f>
        <v>416092.44425793475</v>
      </c>
      <c r="BI110" s="101">
        <f>IFERROR(INDEX(CAPEX_Input!$G:$BW,MATCH($B110,CAPEX_Input!$B:$B,0),MATCH(BI$2,CAPEX_Input!$G$2:$BW$2,0)),0)*BI$4*$D$47</f>
        <v>0</v>
      </c>
      <c r="BJ110" s="101">
        <f>IFERROR(INDEX(CAPEX_Input!$G:$BW,MATCH($B110,CAPEX_Input!$B:$B,0),MATCH(BJ$2,CAPEX_Input!$G$2:$BW$2,0)),0)*BJ$4*$D$47</f>
        <v>0</v>
      </c>
      <c r="BK110" s="101">
        <f>IFERROR(INDEX(CAPEX_Input!$G:$BW,MATCH($B110,CAPEX_Input!$B:$B,0),MATCH(BK$2,CAPEX_Input!$G$2:$BW$2,0)),0)*BK$4*$D$47</f>
        <v>0</v>
      </c>
      <c r="BL110" s="101">
        <f>IFERROR(INDEX(CAPEX_Input!$G:$BW,MATCH($B110,CAPEX_Input!$B:$B,0),MATCH(BL$2,CAPEX_Input!$G$2:$BW$2,0)),0)*BL$4*$D$47</f>
        <v>0</v>
      </c>
    </row>
    <row r="111" spans="1:64" outlineLevel="2">
      <c r="A111" t="s">
        <v>1525</v>
      </c>
      <c r="B111" s="99" t="s">
        <v>1071</v>
      </c>
      <c r="C111"/>
      <c r="D111"/>
      <c r="E111"/>
      <c r="F111"/>
      <c r="G111"/>
      <c r="H111"/>
      <c r="I111" s="289">
        <f>SUM(AD111:BL111)</f>
        <v>2924476.9245221829</v>
      </c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 s="101">
        <f>IFERROR(INDEX(CAPEX_Input!$G:$BW,MATCH($B111,CAPEX_Input!$B:$B,0),MATCH(AD$2,CAPEX_Input!$G$2:$BW$2,0)),0)*AD$4*$D$47</f>
        <v>444632.49858803122</v>
      </c>
      <c r="AE111" s="101">
        <f>IFERROR(INDEX(CAPEX_Input!$G:$BW,MATCH($B111,CAPEX_Input!$B:$B,0),MATCH(AE$2,CAPEX_Input!$G$2:$BW$2,0)),0)*AE$4*$D$47</f>
        <v>0</v>
      </c>
      <c r="AF111" s="101">
        <f>IFERROR(INDEX(CAPEX_Input!$G:$BW,MATCH($B111,CAPEX_Input!$B:$B,0),MATCH(AF$2,CAPEX_Input!$G$2:$BW$2,0)),0)*AF$4*$D$47</f>
        <v>0</v>
      </c>
      <c r="AG111" s="101">
        <f>IFERROR(INDEX(CAPEX_Input!$G:$BW,MATCH($B111,CAPEX_Input!$B:$B,0),MATCH(AG$2,CAPEX_Input!$G$2:$BW$2,0)),0)*AG$4*$D$47</f>
        <v>0</v>
      </c>
      <c r="AH111" s="101">
        <f>IFERROR(INDEX(CAPEX_Input!$G:$BW,MATCH($B111,CAPEX_Input!$B:$B,0),MATCH(AH$2,CAPEX_Input!$G$2:$BW$2,0)),0)*AH$4*$D$47</f>
        <v>0</v>
      </c>
      <c r="AI111" s="101">
        <f>IFERROR(INDEX(CAPEX_Input!$G:$BW,MATCH($B111,CAPEX_Input!$B:$B,0),MATCH(AI$2,CAPEX_Input!$G$2:$BW$2,0)),0)*AI$4*$D$47</f>
        <v>0</v>
      </c>
      <c r="AJ111" s="101">
        <f>IFERROR(INDEX(CAPEX_Input!$G:$BW,MATCH($B111,CAPEX_Input!$B:$B,0),MATCH(AJ$2,CAPEX_Input!$G$2:$BW$2,0)),0)*AJ$4*$D$47</f>
        <v>0</v>
      </c>
      <c r="AK111" s="101">
        <f>IFERROR(INDEX(CAPEX_Input!$G:$BW,MATCH($B111,CAPEX_Input!$B:$B,0),MATCH(AK$2,CAPEX_Input!$G$2:$BW$2,0)),0)*AK$4*$D$47</f>
        <v>0</v>
      </c>
      <c r="AL111" s="101">
        <f>IFERROR(INDEX(CAPEX_Input!$G:$BW,MATCH($B111,CAPEX_Input!$B:$B,0),MATCH(AL$2,CAPEX_Input!$G$2:$BW$2,0)),0)*AL$4*$D$47</f>
        <v>0</v>
      </c>
      <c r="AM111" s="101">
        <f>IFERROR(INDEX(CAPEX_Input!$G:$BW,MATCH($B111,CAPEX_Input!$B:$B,0),MATCH(AM$2,CAPEX_Input!$G$2:$BW$2,0)),0)*AM$4*$D$47</f>
        <v>0</v>
      </c>
      <c r="AN111" s="101">
        <f>IFERROR(INDEX(CAPEX_Input!$G:$BW,MATCH($B111,CAPEX_Input!$B:$B,0),MATCH(AN$2,CAPEX_Input!$G$2:$BW$2,0)),0)*AN$4*$D$47</f>
        <v>597548.89764115738</v>
      </c>
      <c r="AO111" s="101">
        <f>IFERROR(INDEX(CAPEX_Input!$G:$BW,MATCH($B111,CAPEX_Input!$B:$B,0),MATCH(AO$2,CAPEX_Input!$G$2:$BW$2,0)),0)*AO$4*$D$47</f>
        <v>0</v>
      </c>
      <c r="AP111" s="101">
        <f>IFERROR(INDEX(CAPEX_Input!$G:$BW,MATCH($B111,CAPEX_Input!$B:$B,0),MATCH(AP$2,CAPEX_Input!$G$2:$BW$2,0)),0)*AP$4*$D$47</f>
        <v>0</v>
      </c>
      <c r="AQ111" s="101">
        <f>IFERROR(INDEX(CAPEX_Input!$G:$BW,MATCH($B111,CAPEX_Input!$B:$B,0),MATCH(AQ$2,CAPEX_Input!$G$2:$BW$2,0)),0)*AQ$4*$D$47</f>
        <v>0</v>
      </c>
      <c r="AR111" s="101">
        <f>IFERROR(INDEX(CAPEX_Input!$G:$BW,MATCH($B111,CAPEX_Input!$B:$B,0),MATCH(AR$2,CAPEX_Input!$G$2:$BW$2,0)),0)*AR$4*$D$47</f>
        <v>0</v>
      </c>
      <c r="AS111" s="101">
        <f>IFERROR(INDEX(CAPEX_Input!$G:$BW,MATCH($B111,CAPEX_Input!$B:$B,0),MATCH(AS$2,CAPEX_Input!$G$2:$BW$2,0)),0)*AS$4*$D$47</f>
        <v>0</v>
      </c>
      <c r="AT111" s="101">
        <f>IFERROR(INDEX(CAPEX_Input!$G:$BW,MATCH($B111,CAPEX_Input!$B:$B,0),MATCH(AT$2,CAPEX_Input!$G$2:$BW$2,0)),0)*AT$4*$D$47</f>
        <v>0</v>
      </c>
      <c r="AU111" s="101">
        <f>IFERROR(INDEX(CAPEX_Input!$G:$BW,MATCH($B111,CAPEX_Input!$B:$B,0),MATCH(AU$2,CAPEX_Input!$G$2:$BW$2,0)),0)*AU$4*$D$47</f>
        <v>0</v>
      </c>
      <c r="AV111" s="101">
        <f>IFERROR(INDEX(CAPEX_Input!$G:$BW,MATCH($B111,CAPEX_Input!$B:$B,0),MATCH(AV$2,CAPEX_Input!$G$2:$BW$2,0)),0)*AV$4*$D$47</f>
        <v>0</v>
      </c>
      <c r="AW111" s="101">
        <f>IFERROR(INDEX(CAPEX_Input!$G:$BW,MATCH($B111,CAPEX_Input!$B:$B,0),MATCH(AW$2,CAPEX_Input!$G$2:$BW$2,0)),0)*AW$4*$D$47</f>
        <v>0</v>
      </c>
      <c r="AX111" s="101">
        <f>IFERROR(INDEX(CAPEX_Input!$G:$BW,MATCH($B111,CAPEX_Input!$B:$B,0),MATCH(AX$2,CAPEX_Input!$G$2:$BW$2,0)),0)*AX$4*$D$47</f>
        <v>803055.75099897571</v>
      </c>
      <c r="AY111" s="101">
        <f>IFERROR(INDEX(CAPEX_Input!$G:$BW,MATCH($B111,CAPEX_Input!$B:$B,0),MATCH(AY$2,CAPEX_Input!$G$2:$BW$2,0)),0)*AY$4*$D$47</f>
        <v>0</v>
      </c>
      <c r="AZ111" s="101">
        <f>IFERROR(INDEX(CAPEX_Input!$G:$BW,MATCH($B111,CAPEX_Input!$B:$B,0),MATCH(AZ$2,CAPEX_Input!$G$2:$BW$2,0)),0)*AZ$4*$D$47</f>
        <v>0</v>
      </c>
      <c r="BA111" s="101">
        <f>IFERROR(INDEX(CAPEX_Input!$G:$BW,MATCH($B111,CAPEX_Input!$B:$B,0),MATCH(BA$2,CAPEX_Input!$G$2:$BW$2,0)),0)*BA$4*$D$47</f>
        <v>0</v>
      </c>
      <c r="BB111" s="101">
        <f>IFERROR(INDEX(CAPEX_Input!$G:$BW,MATCH($B111,CAPEX_Input!$B:$B,0),MATCH(BB$2,CAPEX_Input!$G$2:$BW$2,0)),0)*BB$4*$D$47</f>
        <v>0</v>
      </c>
      <c r="BC111" s="101">
        <f>IFERROR(INDEX(CAPEX_Input!$G:$BW,MATCH($B111,CAPEX_Input!$B:$B,0),MATCH(BC$2,CAPEX_Input!$G$2:$BW$2,0)),0)*BC$4*$D$47</f>
        <v>0</v>
      </c>
      <c r="BD111" s="101">
        <f>IFERROR(INDEX(CAPEX_Input!$G:$BW,MATCH($B111,CAPEX_Input!$B:$B,0),MATCH(BD$2,CAPEX_Input!$G$2:$BW$2,0)),0)*BD$4*$D$47</f>
        <v>0</v>
      </c>
      <c r="BE111" s="101">
        <f>IFERROR(INDEX(CAPEX_Input!$G:$BW,MATCH($B111,CAPEX_Input!$B:$B,0),MATCH(BE$2,CAPEX_Input!$G$2:$BW$2,0)),0)*BE$4*$D$47</f>
        <v>0</v>
      </c>
      <c r="BF111" s="101">
        <f>IFERROR(INDEX(CAPEX_Input!$G:$BW,MATCH($B111,CAPEX_Input!$B:$B,0),MATCH(BF$2,CAPEX_Input!$G$2:$BW$2,0)),0)*BF$4*$D$47</f>
        <v>0</v>
      </c>
      <c r="BG111" s="101">
        <f>IFERROR(INDEX(CAPEX_Input!$G:$BW,MATCH($B111,CAPEX_Input!$B:$B,0),MATCH(BG$2,CAPEX_Input!$G$2:$BW$2,0)),0)*BG$4*$D$47</f>
        <v>0</v>
      </c>
      <c r="BH111" s="101">
        <f>IFERROR(INDEX(CAPEX_Input!$G:$BW,MATCH($B111,CAPEX_Input!$B:$B,0),MATCH(BH$2,CAPEX_Input!$G$2:$BW$2,0)),0)*BH$4*$D$47</f>
        <v>1079239.7772940183</v>
      </c>
      <c r="BI111" s="101">
        <f>IFERROR(INDEX(CAPEX_Input!$G:$BW,MATCH($B111,CAPEX_Input!$B:$B,0),MATCH(BI$2,CAPEX_Input!$G$2:$BW$2,0)),0)*BI$4*$D$47</f>
        <v>0</v>
      </c>
      <c r="BJ111" s="101">
        <f>IFERROR(INDEX(CAPEX_Input!$G:$BW,MATCH($B111,CAPEX_Input!$B:$B,0),MATCH(BJ$2,CAPEX_Input!$G$2:$BW$2,0)),0)*BJ$4*$D$47</f>
        <v>0</v>
      </c>
      <c r="BK111" s="101">
        <f>IFERROR(INDEX(CAPEX_Input!$G:$BW,MATCH($B111,CAPEX_Input!$B:$B,0),MATCH(BK$2,CAPEX_Input!$G$2:$BW$2,0)),0)*BK$4*$D$47</f>
        <v>0</v>
      </c>
      <c r="BL111" s="101">
        <f>IFERROR(INDEX(CAPEX_Input!$G:$BW,MATCH($B111,CAPEX_Input!$B:$B,0),MATCH(BL$2,CAPEX_Input!$G$2:$BW$2,0)),0)*BL$4*$D$47</f>
        <v>0</v>
      </c>
    </row>
    <row r="112" spans="1:64" outlineLevel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</row>
    <row r="113" spans="1:64" outlineLevel="1">
      <c r="A113" s="14" t="s">
        <v>766</v>
      </c>
      <c r="B113" s="14"/>
      <c r="C113" s="14"/>
      <c r="D113" s="14"/>
      <c r="E113" s="14"/>
      <c r="F113" s="14"/>
      <c r="G113" s="14"/>
      <c r="H113" s="14"/>
      <c r="I113" s="141">
        <f>SUM(AD113:BL113)</f>
        <v>4605563.2670037635</v>
      </c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1">
        <f t="shared" ref="AD113:BL113" si="46">SUM(AD114:AD116)</f>
        <v>712516.21758714388</v>
      </c>
      <c r="AE113" s="141">
        <f t="shared" si="46"/>
        <v>43624.310835628698</v>
      </c>
      <c r="AF113" s="141">
        <f t="shared" si="46"/>
        <v>282470.52233426215</v>
      </c>
      <c r="AG113" s="141">
        <f t="shared" si="46"/>
        <v>0</v>
      </c>
      <c r="AH113" s="141">
        <f t="shared" si="46"/>
        <v>0</v>
      </c>
      <c r="AI113" s="141">
        <f t="shared" si="46"/>
        <v>9829.992247560931</v>
      </c>
      <c r="AJ113" s="141">
        <f t="shared" si="46"/>
        <v>45227.963343438787</v>
      </c>
      <c r="AK113" s="141">
        <f t="shared" si="46"/>
        <v>140437.97552617366</v>
      </c>
      <c r="AL113" s="141">
        <f t="shared" si="46"/>
        <v>0</v>
      </c>
      <c r="AM113" s="141">
        <f t="shared" si="46"/>
        <v>0</v>
      </c>
      <c r="AN113" s="141">
        <f t="shared" si="46"/>
        <v>502163.28473428084</v>
      </c>
      <c r="AO113" s="141">
        <f t="shared" si="46"/>
        <v>52431.60533743933</v>
      </c>
      <c r="AP113" s="141">
        <f t="shared" si="46"/>
        <v>162806.10407467102</v>
      </c>
      <c r="AQ113" s="141">
        <f t="shared" si="46"/>
        <v>0</v>
      </c>
      <c r="AR113" s="141">
        <f t="shared" si="46"/>
        <v>0</v>
      </c>
      <c r="AS113" s="141">
        <f t="shared" si="46"/>
        <v>13210.687590322876</v>
      </c>
      <c r="AT113" s="141">
        <f t="shared" si="46"/>
        <v>60782.600741622933</v>
      </c>
      <c r="AU113" s="141">
        <f t="shared" si="46"/>
        <v>188736.89559155374</v>
      </c>
      <c r="AV113" s="141">
        <f t="shared" si="46"/>
        <v>0</v>
      </c>
      <c r="AW113" s="141">
        <f t="shared" si="46"/>
        <v>0</v>
      </c>
      <c r="AX113" s="141">
        <f t="shared" si="46"/>
        <v>674865.46345964621</v>
      </c>
      <c r="AY113" s="141">
        <f t="shared" si="46"/>
        <v>70463.693208291414</v>
      </c>
      <c r="AZ113" s="141">
        <f t="shared" si="46"/>
        <v>218797.78992315423</v>
      </c>
      <c r="BA113" s="141">
        <f t="shared" si="46"/>
        <v>0</v>
      </c>
      <c r="BB113" s="141">
        <f t="shared" si="46"/>
        <v>0</v>
      </c>
      <c r="BC113" s="141">
        <f t="shared" si="46"/>
        <v>17754.059435033039</v>
      </c>
      <c r="BD113" s="141">
        <f t="shared" si="46"/>
        <v>81686.732715801234</v>
      </c>
      <c r="BE113" s="141">
        <f t="shared" si="46"/>
        <v>253646.60537205049</v>
      </c>
      <c r="BF113" s="141">
        <f t="shared" si="46"/>
        <v>0</v>
      </c>
      <c r="BG113" s="141">
        <f t="shared" si="46"/>
        <v>0</v>
      </c>
      <c r="BH113" s="141">
        <f t="shared" si="46"/>
        <v>685367.51785196434</v>
      </c>
      <c r="BI113" s="141">
        <f t="shared" si="46"/>
        <v>94697.311451702015</v>
      </c>
      <c r="BJ113" s="141">
        <f t="shared" si="46"/>
        <v>294045.93364202126</v>
      </c>
      <c r="BK113" s="141">
        <f t="shared" si="46"/>
        <v>0</v>
      </c>
      <c r="BL113" s="141">
        <f t="shared" si="46"/>
        <v>0</v>
      </c>
    </row>
    <row r="114" spans="1:64" outlineLevel="1">
      <c r="A114" t="s">
        <v>1357</v>
      </c>
      <c r="B114" s="99">
        <v>7</v>
      </c>
      <c r="C114"/>
      <c r="D114"/>
      <c r="E114"/>
      <c r="F114"/>
      <c r="G114"/>
      <c r="H114"/>
      <c r="I114" s="289">
        <f>SUM(AD114:BL114)</f>
        <v>2094310.2926550009</v>
      </c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 s="101">
        <f>IFERROR(INDEX(CAPEX_Input!$G:$BW,MATCH($B114,CAPEX_Input!$B:$B,0),MATCH(AD$2,CAPEX_Input!$G$2:$BW$2,0)),0)*AD$4*$D$47</f>
        <v>16367.225677352268</v>
      </c>
      <c r="AE114" s="101">
        <f>IFERROR(INDEX(CAPEX_Input!$G:$BW,MATCH($B114,CAPEX_Input!$B:$B,0),MATCH(AE$2,CAPEX_Input!$G$2:$BW$2,0)),0)*AE$4*$D$47</f>
        <v>43624.310835628698</v>
      </c>
      <c r="AF114" s="101">
        <f>IFERROR(INDEX(CAPEX_Input!$G:$BW,MATCH($B114,CAPEX_Input!$B:$B,0),MATCH(AF$2,CAPEX_Input!$G$2:$BW$2,0)),0)*AF$4*$D$47</f>
        <v>282470.52233426215</v>
      </c>
      <c r="AG114" s="101">
        <f>IFERROR(INDEX(CAPEX_Input!$G:$BW,MATCH($B114,CAPEX_Input!$B:$B,0),MATCH(AG$2,CAPEX_Input!$G$2:$BW$2,0)),0)*AG$4*$D$47</f>
        <v>0</v>
      </c>
      <c r="AH114" s="101">
        <f>IFERROR(INDEX(CAPEX_Input!$G:$BW,MATCH($B114,CAPEX_Input!$B:$B,0),MATCH(AH$2,CAPEX_Input!$G$2:$BW$2,0)),0)*AH$4*$D$47</f>
        <v>0</v>
      </c>
      <c r="AI114" s="101">
        <f>IFERROR(INDEX(CAPEX_Input!$G:$BW,MATCH($B114,CAPEX_Input!$B:$B,0),MATCH(AI$2,CAPEX_Input!$G$2:$BW$2,0)),0)*AI$4*$D$47</f>
        <v>9829.992247560931</v>
      </c>
      <c r="AJ114" s="101">
        <f>IFERROR(INDEX(CAPEX_Input!$G:$BW,MATCH($B114,CAPEX_Input!$B:$B,0),MATCH(AJ$2,CAPEX_Input!$G$2:$BW$2,0)),0)*AJ$4*$D$47</f>
        <v>45227.963343438787</v>
      </c>
      <c r="AK114" s="101">
        <f>IFERROR(INDEX(CAPEX_Input!$G:$BW,MATCH($B114,CAPEX_Input!$B:$B,0),MATCH(AK$2,CAPEX_Input!$G$2:$BW$2,0)),0)*AK$4*$D$47</f>
        <v>140437.97552617366</v>
      </c>
      <c r="AL114" s="101">
        <f>IFERROR(INDEX(CAPEX_Input!$G:$BW,MATCH($B114,CAPEX_Input!$B:$B,0),MATCH(AL$2,CAPEX_Input!$G$2:$BW$2,0)),0)*AL$4*$D$47</f>
        <v>0</v>
      </c>
      <c r="AM114" s="101">
        <f>IFERROR(INDEX(CAPEX_Input!$G:$BW,MATCH($B114,CAPEX_Input!$B:$B,0),MATCH(AM$2,CAPEX_Input!$G$2:$BW$2,0)),0)*AM$4*$D$47</f>
        <v>0</v>
      </c>
      <c r="AN114" s="101">
        <f>IFERROR(INDEX(CAPEX_Input!$G:$BW,MATCH($B114,CAPEX_Input!$B:$B,0),MATCH(AN$2,CAPEX_Input!$G$2:$BW$2,0)),0)*AN$4*$D$47</f>
        <v>11395.655163167374</v>
      </c>
      <c r="AO114" s="101">
        <f>IFERROR(INDEX(CAPEX_Input!$G:$BW,MATCH($B114,CAPEX_Input!$B:$B,0),MATCH(AO$2,CAPEX_Input!$G$2:$BW$2,0)),0)*AO$4*$D$47</f>
        <v>52431.60533743933</v>
      </c>
      <c r="AP114" s="101">
        <f>IFERROR(INDEX(CAPEX_Input!$G:$BW,MATCH($B114,CAPEX_Input!$B:$B,0),MATCH(AP$2,CAPEX_Input!$G$2:$BW$2,0)),0)*AP$4*$D$47</f>
        <v>162806.10407467102</v>
      </c>
      <c r="AQ114" s="101">
        <f>IFERROR(INDEX(CAPEX_Input!$G:$BW,MATCH($B114,CAPEX_Input!$B:$B,0),MATCH(AQ$2,CAPEX_Input!$G$2:$BW$2,0)),0)*AQ$4*$D$47</f>
        <v>0</v>
      </c>
      <c r="AR114" s="101">
        <f>IFERROR(INDEX(CAPEX_Input!$G:$BW,MATCH($B114,CAPEX_Input!$B:$B,0),MATCH(AR$2,CAPEX_Input!$G$2:$BW$2,0)),0)*AR$4*$D$47</f>
        <v>0</v>
      </c>
      <c r="AS114" s="101">
        <f>IFERROR(INDEX(CAPEX_Input!$G:$BW,MATCH($B114,CAPEX_Input!$B:$B,0),MATCH(AS$2,CAPEX_Input!$G$2:$BW$2,0)),0)*AS$4*$D$47</f>
        <v>13210.687590322876</v>
      </c>
      <c r="AT114" s="101">
        <f>IFERROR(INDEX(CAPEX_Input!$G:$BW,MATCH($B114,CAPEX_Input!$B:$B,0),MATCH(AT$2,CAPEX_Input!$G$2:$BW$2,0)),0)*AT$4*$D$47</f>
        <v>60782.600741622933</v>
      </c>
      <c r="AU114" s="101">
        <f>IFERROR(INDEX(CAPEX_Input!$G:$BW,MATCH($B114,CAPEX_Input!$B:$B,0),MATCH(AU$2,CAPEX_Input!$G$2:$BW$2,0)),0)*AU$4*$D$47</f>
        <v>188736.89559155374</v>
      </c>
      <c r="AV114" s="101">
        <f>IFERROR(INDEX(CAPEX_Input!$G:$BW,MATCH($B114,CAPEX_Input!$B:$B,0),MATCH(AV$2,CAPEX_Input!$G$2:$BW$2,0)),0)*AV$4*$D$47</f>
        <v>0</v>
      </c>
      <c r="AW114" s="101">
        <f>IFERROR(INDEX(CAPEX_Input!$G:$BW,MATCH($B114,CAPEX_Input!$B:$B,0),MATCH(AW$2,CAPEX_Input!$G$2:$BW$2,0)),0)*AW$4*$D$47</f>
        <v>0</v>
      </c>
      <c r="AX114" s="101">
        <f>IFERROR(INDEX(CAPEX_Input!$G:$BW,MATCH($B114,CAPEX_Input!$B:$B,0),MATCH(AX$2,CAPEX_Input!$G$2:$BW$2,0)),0)*AX$4*$D$47</f>
        <v>15314.807627138049</v>
      </c>
      <c r="AY114" s="101">
        <f>IFERROR(INDEX(CAPEX_Input!$G:$BW,MATCH($B114,CAPEX_Input!$B:$B,0),MATCH(AY$2,CAPEX_Input!$G$2:$BW$2,0)),0)*AY$4*$D$47</f>
        <v>70463.693208291414</v>
      </c>
      <c r="AZ114" s="101">
        <f>IFERROR(INDEX(CAPEX_Input!$G:$BW,MATCH($B114,CAPEX_Input!$B:$B,0),MATCH(AZ$2,CAPEX_Input!$G$2:$BW$2,0)),0)*AZ$4*$D$47</f>
        <v>218797.78992315423</v>
      </c>
      <c r="BA114" s="101">
        <f>IFERROR(INDEX(CAPEX_Input!$G:$BW,MATCH($B114,CAPEX_Input!$B:$B,0),MATCH(BA$2,CAPEX_Input!$G$2:$BW$2,0)),0)*BA$4*$D$47</f>
        <v>0</v>
      </c>
      <c r="BB114" s="101">
        <f>IFERROR(INDEX(CAPEX_Input!$G:$BW,MATCH($B114,CAPEX_Input!$B:$B,0),MATCH(BB$2,CAPEX_Input!$G$2:$BW$2,0)),0)*BB$4*$D$47</f>
        <v>0</v>
      </c>
      <c r="BC114" s="101">
        <f>IFERROR(INDEX(CAPEX_Input!$G:$BW,MATCH($B114,CAPEX_Input!$B:$B,0),MATCH(BC$2,CAPEX_Input!$G$2:$BW$2,0)),0)*BC$4*$D$47</f>
        <v>17754.059435033039</v>
      </c>
      <c r="BD114" s="101">
        <f>IFERROR(INDEX(CAPEX_Input!$G:$BW,MATCH($B114,CAPEX_Input!$B:$B,0),MATCH(BD$2,CAPEX_Input!$G$2:$BW$2,0)),0)*BD$4*$D$47</f>
        <v>81686.732715801234</v>
      </c>
      <c r="BE114" s="101">
        <f>IFERROR(INDEX(CAPEX_Input!$G:$BW,MATCH($B114,CAPEX_Input!$B:$B,0),MATCH(BE$2,CAPEX_Input!$G$2:$BW$2,0)),0)*BE$4*$D$47</f>
        <v>253646.60537205049</v>
      </c>
      <c r="BF114" s="101">
        <f>IFERROR(INDEX(CAPEX_Input!$G:$BW,MATCH($B114,CAPEX_Input!$B:$B,0),MATCH(BF$2,CAPEX_Input!$G$2:$BW$2,0)),0)*BF$4*$D$47</f>
        <v>0</v>
      </c>
      <c r="BG114" s="101">
        <f>IFERROR(INDEX(CAPEX_Input!$G:$BW,MATCH($B114,CAPEX_Input!$B:$B,0),MATCH(BG$2,CAPEX_Input!$G$2:$BW$2,0)),0)*BG$4*$D$47</f>
        <v>0</v>
      </c>
      <c r="BH114" s="101">
        <f>IFERROR(INDEX(CAPEX_Input!$G:$BW,MATCH($B114,CAPEX_Input!$B:$B,0),MATCH(BH$2,CAPEX_Input!$G$2:$BW$2,0)),0)*BH$4*$D$47</f>
        <v>20581.820816615113</v>
      </c>
      <c r="BI114" s="101">
        <f>IFERROR(INDEX(CAPEX_Input!$G:$BW,MATCH($B114,CAPEX_Input!$B:$B,0),MATCH(BI$2,CAPEX_Input!$G$2:$BW$2,0)),0)*BI$4*$D$47</f>
        <v>94697.311451702015</v>
      </c>
      <c r="BJ114" s="101">
        <f>IFERROR(INDEX(CAPEX_Input!$G:$BW,MATCH($B114,CAPEX_Input!$B:$B,0),MATCH(BJ$2,CAPEX_Input!$G$2:$BW$2,0)),0)*BJ$4*$D$47</f>
        <v>294045.93364202126</v>
      </c>
      <c r="BK114" s="101">
        <f>IFERROR(INDEX(CAPEX_Input!$G:$BW,MATCH($B114,CAPEX_Input!$B:$B,0),MATCH(BK$2,CAPEX_Input!$G$2:$BW$2,0)),0)*BK$4*$D$47</f>
        <v>0</v>
      </c>
      <c r="BL114" s="101">
        <f>IFERROR(INDEX(CAPEX_Input!$G:$BW,MATCH($B114,CAPEX_Input!$B:$B,0),MATCH(BL$2,CAPEX_Input!$G$2:$BW$2,0)),0)*BL$4*$D$47</f>
        <v>0</v>
      </c>
    </row>
    <row r="115" spans="1:64" outlineLevel="1">
      <c r="A115" t="s">
        <v>752</v>
      </c>
      <c r="B115" s="99">
        <v>8</v>
      </c>
      <c r="C115"/>
      <c r="D115"/>
      <c r="E115"/>
      <c r="F115"/>
      <c r="G115"/>
      <c r="H115"/>
      <c r="I115" s="289">
        <f>SUM(AD115:BL115)</f>
        <v>2180281.1892311266</v>
      </c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 s="101">
        <f>IFERROR(INDEX(CAPEX_Input!$G:$BW,MATCH($B115,CAPEX_Input!$B:$B,0),MATCH(AD$2,CAPEX_Input!$G$2:$BW$2,0)),0)*AD$4*$D$47</f>
        <v>365177.20679215557</v>
      </c>
      <c r="AE115" s="101">
        <f>IFERROR(INDEX(CAPEX_Input!$G:$BW,MATCH($B115,CAPEX_Input!$B:$B,0),MATCH(AE$2,CAPEX_Input!$G$2:$BW$2,0)),0)*AE$4*$D$47</f>
        <v>0</v>
      </c>
      <c r="AF115" s="101">
        <f>IFERROR(INDEX(CAPEX_Input!$G:$BW,MATCH($B115,CAPEX_Input!$B:$B,0),MATCH(AF$2,CAPEX_Input!$G$2:$BW$2,0)),0)*AF$4*$D$47</f>
        <v>0</v>
      </c>
      <c r="AG115" s="101">
        <f>IFERROR(INDEX(CAPEX_Input!$G:$BW,MATCH($B115,CAPEX_Input!$B:$B,0),MATCH(AG$2,CAPEX_Input!$G$2:$BW$2,0)),0)*AG$4*$D$47</f>
        <v>0</v>
      </c>
      <c r="AH115" s="101">
        <f>IFERROR(INDEX(CAPEX_Input!$G:$BW,MATCH($B115,CAPEX_Input!$B:$B,0),MATCH(AH$2,CAPEX_Input!$G$2:$BW$2,0)),0)*AH$4*$D$47</f>
        <v>0</v>
      </c>
      <c r="AI115" s="101">
        <f>IFERROR(INDEX(CAPEX_Input!$G:$BW,MATCH($B115,CAPEX_Input!$B:$B,0),MATCH(AI$2,CAPEX_Input!$G$2:$BW$2,0)),0)*AI$4*$D$47</f>
        <v>0</v>
      </c>
      <c r="AJ115" s="101">
        <f>IFERROR(INDEX(CAPEX_Input!$G:$BW,MATCH($B115,CAPEX_Input!$B:$B,0),MATCH(AJ$2,CAPEX_Input!$G$2:$BW$2,0)),0)*AJ$4*$D$47</f>
        <v>0</v>
      </c>
      <c r="AK115" s="101">
        <f>IFERROR(INDEX(CAPEX_Input!$G:$BW,MATCH($B115,CAPEX_Input!$B:$B,0),MATCH(AK$2,CAPEX_Input!$G$2:$BW$2,0)),0)*AK$4*$D$47</f>
        <v>0</v>
      </c>
      <c r="AL115" s="101">
        <f>IFERROR(INDEX(CAPEX_Input!$G:$BW,MATCH($B115,CAPEX_Input!$B:$B,0),MATCH(AL$2,CAPEX_Input!$G$2:$BW$2,0)),0)*AL$4*$D$47</f>
        <v>0</v>
      </c>
      <c r="AM115" s="101">
        <f>IFERROR(INDEX(CAPEX_Input!$G:$BW,MATCH($B115,CAPEX_Input!$B:$B,0),MATCH(AM$2,CAPEX_Input!$G$2:$BW$2,0)),0)*AM$4*$D$47</f>
        <v>0</v>
      </c>
      <c r="AN115" s="101">
        <f>IFERROR(INDEX(CAPEX_Input!$G:$BW,MATCH($B115,CAPEX_Input!$B:$B,0),MATCH(AN$2,CAPEX_Input!$G$2:$BW$2,0)),0)*AN$4*$D$47</f>
        <v>490767.62957111344</v>
      </c>
      <c r="AO115" s="101">
        <f>IFERROR(INDEX(CAPEX_Input!$G:$BW,MATCH($B115,CAPEX_Input!$B:$B,0),MATCH(AO$2,CAPEX_Input!$G$2:$BW$2,0)),0)*AO$4*$D$47</f>
        <v>0</v>
      </c>
      <c r="AP115" s="101">
        <f>IFERROR(INDEX(CAPEX_Input!$G:$BW,MATCH($B115,CAPEX_Input!$B:$B,0),MATCH(AP$2,CAPEX_Input!$G$2:$BW$2,0)),0)*AP$4*$D$47</f>
        <v>0</v>
      </c>
      <c r="AQ115" s="101">
        <f>IFERROR(INDEX(CAPEX_Input!$G:$BW,MATCH($B115,CAPEX_Input!$B:$B,0),MATCH(AQ$2,CAPEX_Input!$G$2:$BW$2,0)),0)*AQ$4*$D$47</f>
        <v>0</v>
      </c>
      <c r="AR115" s="101">
        <f>IFERROR(INDEX(CAPEX_Input!$G:$BW,MATCH($B115,CAPEX_Input!$B:$B,0),MATCH(AR$2,CAPEX_Input!$G$2:$BW$2,0)),0)*AR$4*$D$47</f>
        <v>0</v>
      </c>
      <c r="AS115" s="101">
        <f>IFERROR(INDEX(CAPEX_Input!$G:$BW,MATCH($B115,CAPEX_Input!$B:$B,0),MATCH(AS$2,CAPEX_Input!$G$2:$BW$2,0)),0)*AS$4*$D$47</f>
        <v>0</v>
      </c>
      <c r="AT115" s="101">
        <f>IFERROR(INDEX(CAPEX_Input!$G:$BW,MATCH($B115,CAPEX_Input!$B:$B,0),MATCH(AT$2,CAPEX_Input!$G$2:$BW$2,0)),0)*AT$4*$D$47</f>
        <v>0</v>
      </c>
      <c r="AU115" s="101">
        <f>IFERROR(INDEX(CAPEX_Input!$G:$BW,MATCH($B115,CAPEX_Input!$B:$B,0),MATCH(AU$2,CAPEX_Input!$G$2:$BW$2,0)),0)*AU$4*$D$47</f>
        <v>0</v>
      </c>
      <c r="AV115" s="101">
        <f>IFERROR(INDEX(CAPEX_Input!$G:$BW,MATCH($B115,CAPEX_Input!$B:$B,0),MATCH(AV$2,CAPEX_Input!$G$2:$BW$2,0)),0)*AV$4*$D$47</f>
        <v>0</v>
      </c>
      <c r="AW115" s="101">
        <f>IFERROR(INDEX(CAPEX_Input!$G:$BW,MATCH($B115,CAPEX_Input!$B:$B,0),MATCH(AW$2,CAPEX_Input!$G$2:$BW$2,0)),0)*AW$4*$D$47</f>
        <v>0</v>
      </c>
      <c r="AX115" s="101">
        <f>IFERROR(INDEX(CAPEX_Input!$G:$BW,MATCH($B115,CAPEX_Input!$B:$B,0),MATCH(AX$2,CAPEX_Input!$G$2:$BW$2,0)),0)*AX$4*$D$47</f>
        <v>659550.65583250811</v>
      </c>
      <c r="AY115" s="101">
        <f>IFERROR(INDEX(CAPEX_Input!$G:$BW,MATCH($B115,CAPEX_Input!$B:$B,0),MATCH(AY$2,CAPEX_Input!$G$2:$BW$2,0)),0)*AY$4*$D$47</f>
        <v>0</v>
      </c>
      <c r="AZ115" s="101">
        <f>IFERROR(INDEX(CAPEX_Input!$G:$BW,MATCH($B115,CAPEX_Input!$B:$B,0),MATCH(AZ$2,CAPEX_Input!$G$2:$BW$2,0)),0)*AZ$4*$D$47</f>
        <v>0</v>
      </c>
      <c r="BA115" s="101">
        <f>IFERROR(INDEX(CAPEX_Input!$G:$BW,MATCH($B115,CAPEX_Input!$B:$B,0),MATCH(BA$2,CAPEX_Input!$G$2:$BW$2,0)),0)*BA$4*$D$47</f>
        <v>0</v>
      </c>
      <c r="BB115" s="101">
        <f>IFERROR(INDEX(CAPEX_Input!$G:$BW,MATCH($B115,CAPEX_Input!$B:$B,0),MATCH(BB$2,CAPEX_Input!$G$2:$BW$2,0)),0)*BB$4*$D$47</f>
        <v>0</v>
      </c>
      <c r="BC115" s="101">
        <f>IFERROR(INDEX(CAPEX_Input!$G:$BW,MATCH($B115,CAPEX_Input!$B:$B,0),MATCH(BC$2,CAPEX_Input!$G$2:$BW$2,0)),0)*BC$4*$D$47</f>
        <v>0</v>
      </c>
      <c r="BD115" s="101">
        <f>IFERROR(INDEX(CAPEX_Input!$G:$BW,MATCH($B115,CAPEX_Input!$B:$B,0),MATCH(BD$2,CAPEX_Input!$G$2:$BW$2,0)),0)*BD$4*$D$47</f>
        <v>0</v>
      </c>
      <c r="BE115" s="101">
        <f>IFERROR(INDEX(CAPEX_Input!$G:$BW,MATCH($B115,CAPEX_Input!$B:$B,0),MATCH(BE$2,CAPEX_Input!$G$2:$BW$2,0)),0)*BE$4*$D$47</f>
        <v>0</v>
      </c>
      <c r="BF115" s="101">
        <f>IFERROR(INDEX(CAPEX_Input!$G:$BW,MATCH($B115,CAPEX_Input!$B:$B,0),MATCH(BF$2,CAPEX_Input!$G$2:$BW$2,0)),0)*BF$4*$D$47</f>
        <v>0</v>
      </c>
      <c r="BG115" s="101">
        <f>IFERROR(INDEX(CAPEX_Input!$G:$BW,MATCH($B115,CAPEX_Input!$B:$B,0),MATCH(BG$2,CAPEX_Input!$G$2:$BW$2,0)),0)*BG$4*$D$47</f>
        <v>0</v>
      </c>
      <c r="BH115" s="101">
        <f>IFERROR(INDEX(CAPEX_Input!$G:$BW,MATCH($B115,CAPEX_Input!$B:$B,0),MATCH(BH$2,CAPEX_Input!$G$2:$BW$2,0)),0)*BH$4*$D$47</f>
        <v>664785.69703534921</v>
      </c>
      <c r="BI115" s="101">
        <f>IFERROR(INDEX(CAPEX_Input!$G:$BW,MATCH($B115,CAPEX_Input!$B:$B,0),MATCH(BI$2,CAPEX_Input!$G$2:$BW$2,0)),0)*BI$4*$D$47</f>
        <v>0</v>
      </c>
      <c r="BJ115" s="101">
        <f>IFERROR(INDEX(CAPEX_Input!$G:$BW,MATCH($B115,CAPEX_Input!$B:$B,0),MATCH(BJ$2,CAPEX_Input!$G$2:$BW$2,0)),0)*BJ$4*$D$47</f>
        <v>0</v>
      </c>
      <c r="BK115" s="101">
        <f>IFERROR(INDEX(CAPEX_Input!$G:$BW,MATCH($B115,CAPEX_Input!$B:$B,0),MATCH(BK$2,CAPEX_Input!$G$2:$BW$2,0)),0)*BK$4*$D$47</f>
        <v>0</v>
      </c>
      <c r="BL115" s="101">
        <f>IFERROR(INDEX(CAPEX_Input!$G:$BW,MATCH($B115,CAPEX_Input!$B:$B,0),MATCH(BL$2,CAPEX_Input!$G$2:$BW$2,0)),0)*BL$4*$D$47</f>
        <v>0</v>
      </c>
    </row>
    <row r="116" spans="1:64" outlineLevel="1">
      <c r="A116" t="s">
        <v>1152</v>
      </c>
      <c r="B116" s="99">
        <v>9</v>
      </c>
      <c r="C116"/>
      <c r="D116"/>
      <c r="E116"/>
      <c r="F116"/>
      <c r="G116"/>
      <c r="H116"/>
      <c r="I116" s="289">
        <f>SUM(AD116:BL116)</f>
        <v>330971.78511763597</v>
      </c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 s="101">
        <f>IFERROR(INDEX(CAPEX_Input!$G:$BW,MATCH($B116,CAPEX_Input!$B:$B,0),MATCH(AD$2,CAPEX_Input!$G$2:$BW$2,0)),0)*AD$4*$D$47</f>
        <v>330971.78511763597</v>
      </c>
      <c r="AE116" s="101">
        <f>IFERROR(INDEX(CAPEX_Input!$G:$BW,MATCH($B116,CAPEX_Input!$B:$B,0),MATCH(AE$2,CAPEX_Input!$G$2:$BW$2,0)),0)*AE$4*$D$47</f>
        <v>0</v>
      </c>
      <c r="AF116" s="101">
        <f>IFERROR(INDEX(CAPEX_Input!$G:$BW,MATCH($B116,CAPEX_Input!$B:$B,0),MATCH(AF$2,CAPEX_Input!$G$2:$BW$2,0)),0)*AF$4*$D$47</f>
        <v>0</v>
      </c>
      <c r="AG116" s="101">
        <f>IFERROR(INDEX(CAPEX_Input!$G:$BW,MATCH($B116,CAPEX_Input!$B:$B,0),MATCH(AG$2,CAPEX_Input!$G$2:$BW$2,0)),0)*AG$4*$D$47</f>
        <v>0</v>
      </c>
      <c r="AH116" s="101">
        <f>IFERROR(INDEX(CAPEX_Input!$G:$BW,MATCH($B116,CAPEX_Input!$B:$B,0),MATCH(AH$2,CAPEX_Input!$G$2:$BW$2,0)),0)*AH$4*$D$47</f>
        <v>0</v>
      </c>
      <c r="AI116" s="101">
        <f>IFERROR(INDEX(CAPEX_Input!$G:$BW,MATCH($B116,CAPEX_Input!$B:$B,0),MATCH(AI$2,CAPEX_Input!$G$2:$BW$2,0)),0)*AI$4*$D$47</f>
        <v>0</v>
      </c>
      <c r="AJ116" s="101">
        <f>IFERROR(INDEX(CAPEX_Input!$G:$BW,MATCH($B116,CAPEX_Input!$B:$B,0),MATCH(AJ$2,CAPEX_Input!$G$2:$BW$2,0)),0)*AJ$4*$D$47</f>
        <v>0</v>
      </c>
      <c r="AK116" s="101">
        <f>IFERROR(INDEX(CAPEX_Input!$G:$BW,MATCH($B116,CAPEX_Input!$B:$B,0),MATCH(AK$2,CAPEX_Input!$G$2:$BW$2,0)),0)*AK$4*$D$47</f>
        <v>0</v>
      </c>
      <c r="AL116" s="101">
        <f>IFERROR(INDEX(CAPEX_Input!$G:$BW,MATCH($B116,CAPEX_Input!$B:$B,0),MATCH(AL$2,CAPEX_Input!$G$2:$BW$2,0)),0)*AL$4*$D$47</f>
        <v>0</v>
      </c>
      <c r="AM116" s="101">
        <f>IFERROR(INDEX(CAPEX_Input!$G:$BW,MATCH($B116,CAPEX_Input!$B:$B,0),MATCH(AM$2,CAPEX_Input!$G$2:$BW$2,0)),0)*AM$4*$D$47</f>
        <v>0</v>
      </c>
      <c r="AN116" s="101">
        <f>IFERROR(INDEX(CAPEX_Input!$G:$BW,MATCH($B116,CAPEX_Input!$B:$B,0),MATCH(AN$2,CAPEX_Input!$G$2:$BW$2,0)),0)*AN$4*$D$47</f>
        <v>0</v>
      </c>
      <c r="AO116" s="101">
        <f>IFERROR(INDEX(CAPEX_Input!$G:$BW,MATCH($B116,CAPEX_Input!$B:$B,0),MATCH(AO$2,CAPEX_Input!$G$2:$BW$2,0)),0)*AO$4*$D$47</f>
        <v>0</v>
      </c>
      <c r="AP116" s="101">
        <f>IFERROR(INDEX(CAPEX_Input!$G:$BW,MATCH($B116,CAPEX_Input!$B:$B,0),MATCH(AP$2,CAPEX_Input!$G$2:$BW$2,0)),0)*AP$4*$D$47</f>
        <v>0</v>
      </c>
      <c r="AQ116" s="101">
        <f>IFERROR(INDEX(CAPEX_Input!$G:$BW,MATCH($B116,CAPEX_Input!$B:$B,0),MATCH(AQ$2,CAPEX_Input!$G$2:$BW$2,0)),0)*AQ$4*$D$47</f>
        <v>0</v>
      </c>
      <c r="AR116" s="101">
        <f>IFERROR(INDEX(CAPEX_Input!$G:$BW,MATCH($B116,CAPEX_Input!$B:$B,0),MATCH(AR$2,CAPEX_Input!$G$2:$BW$2,0)),0)*AR$4*$D$47</f>
        <v>0</v>
      </c>
      <c r="AS116" s="101">
        <f>IFERROR(INDEX(CAPEX_Input!$G:$BW,MATCH($B116,CAPEX_Input!$B:$B,0),MATCH(AS$2,CAPEX_Input!$G$2:$BW$2,0)),0)*AS$4*$D$47</f>
        <v>0</v>
      </c>
      <c r="AT116" s="101">
        <f>IFERROR(INDEX(CAPEX_Input!$G:$BW,MATCH($B116,CAPEX_Input!$B:$B,0),MATCH(AT$2,CAPEX_Input!$G$2:$BW$2,0)),0)*AT$4*$D$47</f>
        <v>0</v>
      </c>
      <c r="AU116" s="101">
        <f>IFERROR(INDEX(CAPEX_Input!$G:$BW,MATCH($B116,CAPEX_Input!$B:$B,0),MATCH(AU$2,CAPEX_Input!$G$2:$BW$2,0)),0)*AU$4*$D$47</f>
        <v>0</v>
      </c>
      <c r="AV116" s="101">
        <f>IFERROR(INDEX(CAPEX_Input!$G:$BW,MATCH($B116,CAPEX_Input!$B:$B,0),MATCH(AV$2,CAPEX_Input!$G$2:$BW$2,0)),0)*AV$4*$D$47</f>
        <v>0</v>
      </c>
      <c r="AW116" s="101">
        <f>IFERROR(INDEX(CAPEX_Input!$G:$BW,MATCH($B116,CAPEX_Input!$B:$B,0),MATCH(AW$2,CAPEX_Input!$G$2:$BW$2,0)),0)*AW$4*$D$47</f>
        <v>0</v>
      </c>
      <c r="AX116" s="101">
        <f>IFERROR(INDEX(CAPEX_Input!$G:$BW,MATCH($B116,CAPEX_Input!$B:$B,0),MATCH(AX$2,CAPEX_Input!$G$2:$BW$2,0)),0)*AX$4*$D$47</f>
        <v>0</v>
      </c>
      <c r="AY116" s="101">
        <f>IFERROR(INDEX(CAPEX_Input!$G:$BW,MATCH($B116,CAPEX_Input!$B:$B,0),MATCH(AY$2,CAPEX_Input!$G$2:$BW$2,0)),0)*AY$4*$D$47</f>
        <v>0</v>
      </c>
      <c r="AZ116" s="101">
        <f>IFERROR(INDEX(CAPEX_Input!$G:$BW,MATCH($B116,CAPEX_Input!$B:$B,0),MATCH(AZ$2,CAPEX_Input!$G$2:$BW$2,0)),0)*AZ$4*$D$47</f>
        <v>0</v>
      </c>
      <c r="BA116" s="101">
        <f>IFERROR(INDEX(CAPEX_Input!$G:$BW,MATCH($B116,CAPEX_Input!$B:$B,0),MATCH(BA$2,CAPEX_Input!$G$2:$BW$2,0)),0)*BA$4*$D$47</f>
        <v>0</v>
      </c>
      <c r="BB116" s="101">
        <f>IFERROR(INDEX(CAPEX_Input!$G:$BW,MATCH($B116,CAPEX_Input!$B:$B,0),MATCH(BB$2,CAPEX_Input!$G$2:$BW$2,0)),0)*BB$4*$D$47</f>
        <v>0</v>
      </c>
      <c r="BC116" s="101">
        <f>IFERROR(INDEX(CAPEX_Input!$G:$BW,MATCH($B116,CAPEX_Input!$B:$B,0),MATCH(BC$2,CAPEX_Input!$G$2:$BW$2,0)),0)*BC$4*$D$47</f>
        <v>0</v>
      </c>
      <c r="BD116" s="101">
        <f>IFERROR(INDEX(CAPEX_Input!$G:$BW,MATCH($B116,CAPEX_Input!$B:$B,0),MATCH(BD$2,CAPEX_Input!$G$2:$BW$2,0)),0)*BD$4*$D$47</f>
        <v>0</v>
      </c>
      <c r="BE116" s="101">
        <f>IFERROR(INDEX(CAPEX_Input!$G:$BW,MATCH($B116,CAPEX_Input!$B:$B,0),MATCH(BE$2,CAPEX_Input!$G$2:$BW$2,0)),0)*BE$4*$D$47</f>
        <v>0</v>
      </c>
      <c r="BF116" s="101">
        <f>IFERROR(INDEX(CAPEX_Input!$G:$BW,MATCH($B116,CAPEX_Input!$B:$B,0),MATCH(BF$2,CAPEX_Input!$G$2:$BW$2,0)),0)*BF$4*$D$47</f>
        <v>0</v>
      </c>
      <c r="BG116" s="101">
        <f>IFERROR(INDEX(CAPEX_Input!$G:$BW,MATCH($B116,CAPEX_Input!$B:$B,0),MATCH(BG$2,CAPEX_Input!$G$2:$BW$2,0)),0)*BG$4*$D$47</f>
        <v>0</v>
      </c>
      <c r="BH116" s="101">
        <f>IFERROR(INDEX(CAPEX_Input!$G:$BW,MATCH($B116,CAPEX_Input!$B:$B,0),MATCH(BH$2,CAPEX_Input!$G$2:$BW$2,0)),0)*BH$4*$D$47</f>
        <v>0</v>
      </c>
      <c r="BI116" s="101">
        <f>IFERROR(INDEX(CAPEX_Input!$G:$BW,MATCH($B116,CAPEX_Input!$B:$B,0),MATCH(BI$2,CAPEX_Input!$G$2:$BW$2,0)),0)*BI$4*$D$47</f>
        <v>0</v>
      </c>
      <c r="BJ116" s="101">
        <f>IFERROR(INDEX(CAPEX_Input!$G:$BW,MATCH($B116,CAPEX_Input!$B:$B,0),MATCH(BJ$2,CAPEX_Input!$G$2:$BW$2,0)),0)*BJ$4*$D$47</f>
        <v>0</v>
      </c>
      <c r="BK116" s="101">
        <f>IFERROR(INDEX(CAPEX_Input!$G:$BW,MATCH($B116,CAPEX_Input!$B:$B,0),MATCH(BK$2,CAPEX_Input!$G$2:$BW$2,0)),0)*BK$4*$D$47</f>
        <v>0</v>
      </c>
      <c r="BL116" s="101">
        <f>IFERROR(INDEX(CAPEX_Input!$G:$BW,MATCH($B116,CAPEX_Input!$B:$B,0),MATCH(BL$2,CAPEX_Input!$G$2:$BW$2,0)),0)*BL$4*$D$47</f>
        <v>0</v>
      </c>
    </row>
    <row r="117" spans="1:64" outlineLevel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</row>
    <row r="118" spans="1:64" outlineLevel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</row>
    <row r="119" spans="1:64">
      <c r="A119" s="226" t="s">
        <v>818</v>
      </c>
      <c r="B119" s="226" t="s">
        <v>203</v>
      </c>
      <c r="C119" s="226"/>
      <c r="D119" s="226"/>
      <c r="E119" s="226"/>
      <c r="F119" s="226"/>
      <c r="G119" s="226"/>
      <c r="H119" s="226"/>
      <c r="I119" s="235">
        <f>0.001</f>
        <v>1E-3</v>
      </c>
      <c r="J119" s="226"/>
      <c r="K119" s="226"/>
      <c r="L119" s="227"/>
      <c r="M119" s="226"/>
      <c r="N119" s="226"/>
      <c r="O119" s="226"/>
      <c r="P119" s="226"/>
      <c r="Q119" s="226"/>
      <c r="R119" s="226"/>
      <c r="S119" s="226"/>
      <c r="T119" s="226"/>
      <c r="U119" s="226"/>
      <c r="V119" s="226"/>
      <c r="W119" s="226"/>
      <c r="X119" s="226"/>
      <c r="Y119" s="226"/>
      <c r="Z119" s="226"/>
      <c r="AA119" s="226"/>
      <c r="AB119" s="226"/>
      <c r="AC119" s="226"/>
      <c r="AD119" s="226"/>
      <c r="AE119" s="226"/>
      <c r="AF119" s="226"/>
      <c r="AG119" s="226"/>
      <c r="AH119" s="226"/>
      <c r="AI119" s="226"/>
      <c r="AJ119" s="226"/>
      <c r="AK119" s="226"/>
      <c r="AL119" s="226"/>
      <c r="AM119" s="226"/>
      <c r="AN119" s="226"/>
      <c r="AO119" s="226"/>
      <c r="AP119" s="226"/>
      <c r="AQ119" s="226"/>
      <c r="AR119" s="226"/>
      <c r="AS119" s="226"/>
      <c r="AT119" s="226"/>
      <c r="AU119" s="226"/>
      <c r="AV119" s="226"/>
      <c r="AW119" s="226"/>
      <c r="AX119" s="226"/>
      <c r="AY119" s="226"/>
      <c r="AZ119" s="226"/>
      <c r="BA119" s="226"/>
      <c r="BB119" s="226"/>
      <c r="BC119" s="226"/>
      <c r="BD119" s="226"/>
      <c r="BE119" s="226"/>
      <c r="BF119" s="226"/>
      <c r="BG119" s="226"/>
      <c r="BH119" s="226"/>
      <c r="BI119" s="226"/>
      <c r="BJ119" s="226"/>
      <c r="BK119" s="226"/>
      <c r="BL119" s="226"/>
    </row>
    <row r="120" spans="1:64">
      <c r="A120" s="141" t="s">
        <v>826</v>
      </c>
      <c r="B120" s="141"/>
      <c r="C120" s="141"/>
      <c r="D120" s="141"/>
      <c r="E120" s="141"/>
      <c r="F120" s="141"/>
      <c r="G120" s="141"/>
      <c r="H120" s="141"/>
      <c r="I120" s="141">
        <f>SUM(AD120:BL120)</f>
        <v>160822.41533660158</v>
      </c>
      <c r="J120" s="141"/>
      <c r="K120" s="141"/>
      <c r="L120" s="296"/>
      <c r="M120" s="141"/>
      <c r="N120" s="141"/>
      <c r="O120" s="141"/>
      <c r="P120" s="141"/>
      <c r="Q120" s="141"/>
      <c r="R120" s="141"/>
      <c r="S120" s="141"/>
      <c r="T120" s="141"/>
      <c r="U120" s="141"/>
      <c r="V120" s="141"/>
      <c r="W120" s="141"/>
      <c r="X120" s="141"/>
      <c r="Y120" s="141"/>
      <c r="Z120" s="141"/>
      <c r="AA120" s="141"/>
      <c r="AB120" s="141"/>
      <c r="AC120" s="141"/>
      <c r="AD120" s="141">
        <f t="shared" ref="AD120:BL120" si="47">SUM(AD121,AD130,AD135)</f>
        <v>13359.924278829767</v>
      </c>
      <c r="AE120" s="141">
        <f t="shared" si="47"/>
        <v>9734.9404857725058</v>
      </c>
      <c r="AF120" s="141">
        <f t="shared" si="47"/>
        <v>18441.258626808361</v>
      </c>
      <c r="AG120" s="141">
        <f t="shared" si="47"/>
        <v>0</v>
      </c>
      <c r="AH120" s="141">
        <f t="shared" si="47"/>
        <v>0</v>
      </c>
      <c r="AI120" s="141">
        <f t="shared" si="47"/>
        <v>8757.3766748671351</v>
      </c>
      <c r="AJ120" s="141">
        <f t="shared" si="47"/>
        <v>45.227963343438788</v>
      </c>
      <c r="AK120" s="141">
        <f t="shared" si="47"/>
        <v>140.43797552617366</v>
      </c>
      <c r="AL120" s="141">
        <f t="shared" si="47"/>
        <v>0</v>
      </c>
      <c r="AM120" s="141">
        <f t="shared" si="47"/>
        <v>0</v>
      </c>
      <c r="AN120" s="141">
        <f t="shared" si="47"/>
        <v>20653.218773515393</v>
      </c>
      <c r="AO120" s="141">
        <f t="shared" si="47"/>
        <v>52.431605337439329</v>
      </c>
      <c r="AP120" s="141">
        <f t="shared" si="47"/>
        <v>162.80610407467103</v>
      </c>
      <c r="AQ120" s="141">
        <f t="shared" si="47"/>
        <v>0</v>
      </c>
      <c r="AR120" s="141">
        <f t="shared" si="47"/>
        <v>1819.099169308749</v>
      </c>
      <c r="AS120" s="141">
        <f t="shared" si="47"/>
        <v>23571.62869938631</v>
      </c>
      <c r="AT120" s="141">
        <f t="shared" si="47"/>
        <v>60.782600741622936</v>
      </c>
      <c r="AU120" s="141">
        <f t="shared" si="47"/>
        <v>188.73689559155375</v>
      </c>
      <c r="AV120" s="141">
        <f t="shared" si="47"/>
        <v>0</v>
      </c>
      <c r="AW120" s="141">
        <f t="shared" si="47"/>
        <v>0</v>
      </c>
      <c r="AX120" s="141">
        <f t="shared" si="47"/>
        <v>22437.840229114405</v>
      </c>
      <c r="AY120" s="141">
        <f t="shared" si="47"/>
        <v>70.463693208291417</v>
      </c>
      <c r="AZ120" s="141">
        <f t="shared" si="47"/>
        <v>218.79778992315423</v>
      </c>
      <c r="BA120" s="141">
        <f t="shared" si="47"/>
        <v>0</v>
      </c>
      <c r="BB120" s="141">
        <f t="shared" si="47"/>
        <v>2444.7171692853144</v>
      </c>
      <c r="BC120" s="141">
        <f t="shared" si="47"/>
        <v>15816.796398709414</v>
      </c>
      <c r="BD120" s="141">
        <f t="shared" si="47"/>
        <v>81.686732715801242</v>
      </c>
      <c r="BE120" s="141">
        <f t="shared" si="47"/>
        <v>253.64660537205049</v>
      </c>
      <c r="BF120" s="141">
        <f t="shared" si="47"/>
        <v>0</v>
      </c>
      <c r="BG120" s="141">
        <f t="shared" si="47"/>
        <v>0</v>
      </c>
      <c r="BH120" s="141">
        <f t="shared" si="47"/>
        <v>22121.853620076276</v>
      </c>
      <c r="BI120" s="141">
        <f t="shared" si="47"/>
        <v>94.697311451702021</v>
      </c>
      <c r="BJ120" s="141">
        <f t="shared" si="47"/>
        <v>294.04593364202128</v>
      </c>
      <c r="BK120" s="141">
        <f t="shared" si="47"/>
        <v>0</v>
      </c>
      <c r="BL120" s="141">
        <f t="shared" si="47"/>
        <v>0</v>
      </c>
    </row>
    <row r="121" spans="1:64">
      <c r="A121" s="53" t="s">
        <v>813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137">
        <f>SUM(AD122:AD129)</f>
        <v>1009.9737044506674</v>
      </c>
      <c r="AE121" s="137">
        <f t="shared" ref="AE121:BL121" si="48">SUM(AE122:AE129)</f>
        <v>9691.3161749368774</v>
      </c>
      <c r="AF121" s="137">
        <f t="shared" si="48"/>
        <v>18158.788104474101</v>
      </c>
      <c r="AG121" s="137">
        <f t="shared" si="48"/>
        <v>0</v>
      </c>
      <c r="AH121" s="137">
        <f t="shared" si="48"/>
        <v>0</v>
      </c>
      <c r="AI121" s="137">
        <f t="shared" si="48"/>
        <v>0</v>
      </c>
      <c r="AJ121" s="137">
        <f t="shared" si="48"/>
        <v>0</v>
      </c>
      <c r="AK121" s="137">
        <f t="shared" si="48"/>
        <v>0</v>
      </c>
      <c r="AL121" s="137">
        <f t="shared" si="48"/>
        <v>0</v>
      </c>
      <c r="AM121" s="137">
        <f t="shared" si="48"/>
        <v>0</v>
      </c>
      <c r="AN121" s="137">
        <f t="shared" si="48"/>
        <v>3957.3583956064308</v>
      </c>
      <c r="AO121" s="137">
        <f t="shared" si="48"/>
        <v>0</v>
      </c>
      <c r="AP121" s="137">
        <f t="shared" si="48"/>
        <v>0</v>
      </c>
      <c r="AQ121" s="137">
        <f t="shared" si="48"/>
        <v>0</v>
      </c>
      <c r="AR121" s="137">
        <f t="shared" si="48"/>
        <v>1819.099169308749</v>
      </c>
      <c r="AS121" s="137">
        <f t="shared" si="48"/>
        <v>11802.446745946201</v>
      </c>
      <c r="AT121" s="137">
        <f t="shared" si="48"/>
        <v>0</v>
      </c>
      <c r="AU121" s="137">
        <f t="shared" si="48"/>
        <v>0</v>
      </c>
      <c r="AV121" s="137">
        <f t="shared" si="48"/>
        <v>0</v>
      </c>
      <c r="AW121" s="137">
        <f t="shared" si="48"/>
        <v>0</v>
      </c>
      <c r="AX121" s="137">
        <f t="shared" si="48"/>
        <v>0</v>
      </c>
      <c r="AY121" s="137">
        <f t="shared" si="48"/>
        <v>0</v>
      </c>
      <c r="AZ121" s="137">
        <f t="shared" si="48"/>
        <v>0</v>
      </c>
      <c r="BA121" s="137">
        <f t="shared" si="48"/>
        <v>0</v>
      </c>
      <c r="BB121" s="137">
        <f t="shared" si="48"/>
        <v>2444.7171692853144</v>
      </c>
      <c r="BC121" s="137">
        <f t="shared" si="48"/>
        <v>0</v>
      </c>
      <c r="BD121" s="137">
        <f t="shared" si="48"/>
        <v>0</v>
      </c>
      <c r="BE121" s="137">
        <f t="shared" si="48"/>
        <v>0</v>
      </c>
      <c r="BF121" s="137">
        <f t="shared" si="48"/>
        <v>0</v>
      </c>
      <c r="BG121" s="137">
        <f t="shared" si="48"/>
        <v>0</v>
      </c>
      <c r="BH121" s="137">
        <f t="shared" si="48"/>
        <v>0</v>
      </c>
      <c r="BI121" s="137">
        <f t="shared" si="48"/>
        <v>0</v>
      </c>
      <c r="BJ121" s="137">
        <f t="shared" si="48"/>
        <v>0</v>
      </c>
      <c r="BK121" s="137">
        <f t="shared" si="48"/>
        <v>0</v>
      </c>
      <c r="BL121" s="137">
        <f t="shared" si="48"/>
        <v>0</v>
      </c>
    </row>
    <row r="122" spans="1:64">
      <c r="A122" s="104" t="str">
        <f t="shared" ref="A122:A129" si="49">A9</f>
        <v>Aterro sanitário / Implementação</v>
      </c>
      <c r="B122" t="s">
        <v>203</v>
      </c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 s="102">
        <f t="shared" ref="AD122:BL122" si="50">AD9</f>
        <v>0</v>
      </c>
      <c r="AE122" s="102">
        <f t="shared" si="50"/>
        <v>2080.7487189256144</v>
      </c>
      <c r="AF122" s="102">
        <f t="shared" si="50"/>
        <v>3214.7567707400735</v>
      </c>
      <c r="AG122" s="102">
        <f t="shared" si="50"/>
        <v>0</v>
      </c>
      <c r="AH122" s="102">
        <f t="shared" si="50"/>
        <v>0</v>
      </c>
      <c r="AI122" s="102">
        <f t="shared" si="50"/>
        <v>0</v>
      </c>
      <c r="AJ122" s="102">
        <f t="shared" si="50"/>
        <v>0</v>
      </c>
      <c r="AK122" s="102">
        <f t="shared" si="50"/>
        <v>0</v>
      </c>
      <c r="AL122" s="102">
        <f t="shared" si="50"/>
        <v>0</v>
      </c>
      <c r="AM122" s="102">
        <f t="shared" si="50"/>
        <v>0</v>
      </c>
      <c r="AN122" s="102">
        <f t="shared" si="50"/>
        <v>0</v>
      </c>
      <c r="AO122" s="102">
        <f t="shared" si="50"/>
        <v>0</v>
      </c>
      <c r="AP122" s="102">
        <f t="shared" si="50"/>
        <v>0</v>
      </c>
      <c r="AQ122" s="102">
        <f t="shared" si="50"/>
        <v>0</v>
      </c>
      <c r="AR122" s="102">
        <f t="shared" si="50"/>
        <v>0</v>
      </c>
      <c r="AS122" s="102">
        <f t="shared" si="50"/>
        <v>11802.446745946201</v>
      </c>
      <c r="AT122" s="102">
        <f t="shared" si="50"/>
        <v>0</v>
      </c>
      <c r="AU122" s="102">
        <f t="shared" si="50"/>
        <v>0</v>
      </c>
      <c r="AV122" s="102">
        <f t="shared" si="50"/>
        <v>0</v>
      </c>
      <c r="AW122" s="102">
        <f t="shared" si="50"/>
        <v>0</v>
      </c>
      <c r="AX122" s="102">
        <f t="shared" si="50"/>
        <v>0</v>
      </c>
      <c r="AY122" s="102">
        <f t="shared" si="50"/>
        <v>0</v>
      </c>
      <c r="AZ122" s="102">
        <f t="shared" si="50"/>
        <v>0</v>
      </c>
      <c r="BA122" s="102">
        <f t="shared" si="50"/>
        <v>0</v>
      </c>
      <c r="BB122" s="102">
        <f t="shared" si="50"/>
        <v>0</v>
      </c>
      <c r="BC122" s="102">
        <f t="shared" si="50"/>
        <v>0</v>
      </c>
      <c r="BD122" s="102">
        <f t="shared" si="50"/>
        <v>0</v>
      </c>
      <c r="BE122" s="102">
        <f t="shared" si="50"/>
        <v>0</v>
      </c>
      <c r="BF122" s="102">
        <f t="shared" si="50"/>
        <v>0</v>
      </c>
      <c r="BG122" s="102">
        <f t="shared" si="50"/>
        <v>0</v>
      </c>
      <c r="BH122" s="102">
        <f t="shared" si="50"/>
        <v>0</v>
      </c>
      <c r="BI122" s="102">
        <f t="shared" si="50"/>
        <v>0</v>
      </c>
      <c r="BJ122" s="102">
        <f t="shared" si="50"/>
        <v>0</v>
      </c>
      <c r="BK122" s="102">
        <f t="shared" si="50"/>
        <v>0</v>
      </c>
      <c r="BL122" s="102">
        <f t="shared" si="50"/>
        <v>0</v>
      </c>
    </row>
    <row r="123" spans="1:64">
      <c r="A123" s="104" t="str">
        <f t="shared" si="49"/>
        <v>UTR</v>
      </c>
      <c r="B123" t="s">
        <v>203</v>
      </c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 s="102">
        <f t="shared" ref="AD123:BL123" si="51">AD10</f>
        <v>0</v>
      </c>
      <c r="AE123" s="102">
        <f t="shared" si="51"/>
        <v>0</v>
      </c>
      <c r="AF123" s="102">
        <f t="shared" si="51"/>
        <v>0</v>
      </c>
      <c r="AG123" s="102">
        <f t="shared" si="51"/>
        <v>0</v>
      </c>
      <c r="AH123" s="102">
        <f t="shared" si="51"/>
        <v>0</v>
      </c>
      <c r="AI123" s="102">
        <f t="shared" si="51"/>
        <v>0</v>
      </c>
      <c r="AJ123" s="102">
        <f t="shared" si="51"/>
        <v>0</v>
      </c>
      <c r="AK123" s="102">
        <f t="shared" si="51"/>
        <v>0</v>
      </c>
      <c r="AL123" s="102">
        <f t="shared" si="51"/>
        <v>0</v>
      </c>
      <c r="AM123" s="102">
        <f t="shared" si="51"/>
        <v>0</v>
      </c>
      <c r="AN123" s="102">
        <f t="shared" si="51"/>
        <v>3957.3583956064308</v>
      </c>
      <c r="AO123" s="102">
        <f t="shared" si="51"/>
        <v>0</v>
      </c>
      <c r="AP123" s="102">
        <f t="shared" si="51"/>
        <v>0</v>
      </c>
      <c r="AQ123" s="102">
        <f t="shared" si="51"/>
        <v>0</v>
      </c>
      <c r="AR123" s="102">
        <f t="shared" si="51"/>
        <v>0</v>
      </c>
      <c r="AS123" s="102">
        <f t="shared" si="51"/>
        <v>0</v>
      </c>
      <c r="AT123" s="102">
        <f t="shared" si="51"/>
        <v>0</v>
      </c>
      <c r="AU123" s="102">
        <f t="shared" si="51"/>
        <v>0</v>
      </c>
      <c r="AV123" s="102">
        <f t="shared" si="51"/>
        <v>0</v>
      </c>
      <c r="AW123" s="102">
        <f t="shared" si="51"/>
        <v>0</v>
      </c>
      <c r="AX123" s="102">
        <f t="shared" si="51"/>
        <v>0</v>
      </c>
      <c r="AY123" s="102">
        <f t="shared" si="51"/>
        <v>0</v>
      </c>
      <c r="AZ123" s="102">
        <f t="shared" si="51"/>
        <v>0</v>
      </c>
      <c r="BA123" s="102">
        <f t="shared" si="51"/>
        <v>0</v>
      </c>
      <c r="BB123" s="102">
        <f t="shared" si="51"/>
        <v>0</v>
      </c>
      <c r="BC123" s="102">
        <f t="shared" si="51"/>
        <v>0</v>
      </c>
      <c r="BD123" s="102">
        <f t="shared" si="51"/>
        <v>0</v>
      </c>
      <c r="BE123" s="102">
        <f t="shared" si="51"/>
        <v>0</v>
      </c>
      <c r="BF123" s="102">
        <f t="shared" si="51"/>
        <v>0</v>
      </c>
      <c r="BG123" s="102">
        <f t="shared" si="51"/>
        <v>0</v>
      </c>
      <c r="BH123" s="102">
        <f t="shared" si="51"/>
        <v>0</v>
      </c>
      <c r="BI123" s="102">
        <f t="shared" si="51"/>
        <v>0</v>
      </c>
      <c r="BJ123" s="102">
        <f t="shared" si="51"/>
        <v>0</v>
      </c>
      <c r="BK123" s="102">
        <f t="shared" si="51"/>
        <v>0</v>
      </c>
      <c r="BL123" s="102">
        <f t="shared" si="51"/>
        <v>0</v>
      </c>
    </row>
    <row r="124" spans="1:64">
      <c r="A124" s="104" t="str">
        <f t="shared" si="49"/>
        <v>UTMB-Investimentos Iniciais</v>
      </c>
      <c r="B124" t="s">
        <v>203</v>
      </c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 s="102">
        <f t="shared" ref="AD124:BL124" si="52">AD11</f>
        <v>387.4808354653934</v>
      </c>
      <c r="AE124" s="102">
        <f t="shared" si="52"/>
        <v>0</v>
      </c>
      <c r="AF124" s="102">
        <f t="shared" si="52"/>
        <v>0</v>
      </c>
      <c r="AG124" s="102">
        <f t="shared" si="52"/>
        <v>0</v>
      </c>
      <c r="AH124" s="102">
        <f t="shared" si="52"/>
        <v>0</v>
      </c>
      <c r="AI124" s="102">
        <f t="shared" si="52"/>
        <v>0</v>
      </c>
      <c r="AJ124" s="102">
        <f t="shared" si="52"/>
        <v>0</v>
      </c>
      <c r="AK124" s="102">
        <f t="shared" si="52"/>
        <v>0</v>
      </c>
      <c r="AL124" s="102">
        <f t="shared" si="52"/>
        <v>0</v>
      </c>
      <c r="AM124" s="102">
        <f t="shared" si="52"/>
        <v>0</v>
      </c>
      <c r="AN124" s="102">
        <f t="shared" si="52"/>
        <v>0</v>
      </c>
      <c r="AO124" s="102">
        <f t="shared" si="52"/>
        <v>0</v>
      </c>
      <c r="AP124" s="102">
        <f t="shared" si="52"/>
        <v>0</v>
      </c>
      <c r="AQ124" s="102">
        <f t="shared" si="52"/>
        <v>0</v>
      </c>
      <c r="AR124" s="102">
        <f t="shared" si="52"/>
        <v>0</v>
      </c>
      <c r="AS124" s="102">
        <f t="shared" si="52"/>
        <v>0</v>
      </c>
      <c r="AT124" s="102">
        <f t="shared" si="52"/>
        <v>0</v>
      </c>
      <c r="AU124" s="102">
        <f t="shared" si="52"/>
        <v>0</v>
      </c>
      <c r="AV124" s="102">
        <f t="shared" si="52"/>
        <v>0</v>
      </c>
      <c r="AW124" s="102">
        <f t="shared" si="52"/>
        <v>0</v>
      </c>
      <c r="AX124" s="102">
        <f t="shared" si="52"/>
        <v>0</v>
      </c>
      <c r="AY124" s="102">
        <f t="shared" si="52"/>
        <v>0</v>
      </c>
      <c r="AZ124" s="102">
        <f t="shared" si="52"/>
        <v>0</v>
      </c>
      <c r="BA124" s="102">
        <f t="shared" si="52"/>
        <v>0</v>
      </c>
      <c r="BB124" s="102">
        <f t="shared" si="52"/>
        <v>0</v>
      </c>
      <c r="BC124" s="102">
        <f t="shared" si="52"/>
        <v>0</v>
      </c>
      <c r="BD124" s="102">
        <f t="shared" si="52"/>
        <v>0</v>
      </c>
      <c r="BE124" s="102">
        <f t="shared" si="52"/>
        <v>0</v>
      </c>
      <c r="BF124" s="102">
        <f t="shared" si="52"/>
        <v>0</v>
      </c>
      <c r="BG124" s="102">
        <f t="shared" si="52"/>
        <v>0</v>
      </c>
      <c r="BH124" s="102">
        <f t="shared" si="52"/>
        <v>0</v>
      </c>
      <c r="BI124" s="102">
        <f t="shared" si="52"/>
        <v>0</v>
      </c>
      <c r="BJ124" s="102">
        <f t="shared" si="52"/>
        <v>0</v>
      </c>
      <c r="BK124" s="102">
        <f t="shared" si="52"/>
        <v>0</v>
      </c>
      <c r="BL124" s="102">
        <f t="shared" si="52"/>
        <v>0</v>
      </c>
    </row>
    <row r="125" spans="1:64">
      <c r="A125" s="104" t="str">
        <f t="shared" si="49"/>
        <v>UTMB-Triagem Mecanizada de Resíduos Mistos - implantação</v>
      </c>
      <c r="B125" t="s">
        <v>203</v>
      </c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 s="102">
        <f t="shared" ref="AD125:BL125" si="53">AD12</f>
        <v>0</v>
      </c>
      <c r="AE125" s="102">
        <f t="shared" si="53"/>
        <v>7376.327146109661</v>
      </c>
      <c r="AF125" s="102">
        <f t="shared" si="53"/>
        <v>11396.425440739426</v>
      </c>
      <c r="AG125" s="102">
        <f t="shared" si="53"/>
        <v>0</v>
      </c>
      <c r="AH125" s="102">
        <f t="shared" si="53"/>
        <v>0</v>
      </c>
      <c r="AI125" s="102">
        <f t="shared" si="53"/>
        <v>0</v>
      </c>
      <c r="AJ125" s="102">
        <f t="shared" si="53"/>
        <v>0</v>
      </c>
      <c r="AK125" s="102">
        <f t="shared" si="53"/>
        <v>0</v>
      </c>
      <c r="AL125" s="102">
        <f t="shared" si="53"/>
        <v>0</v>
      </c>
      <c r="AM125" s="102">
        <f t="shared" si="53"/>
        <v>0</v>
      </c>
      <c r="AN125" s="102">
        <f t="shared" si="53"/>
        <v>0</v>
      </c>
      <c r="AO125" s="102">
        <f t="shared" si="53"/>
        <v>0</v>
      </c>
      <c r="AP125" s="102">
        <f t="shared" si="53"/>
        <v>0</v>
      </c>
      <c r="AQ125" s="102">
        <f t="shared" si="53"/>
        <v>0</v>
      </c>
      <c r="AR125" s="102">
        <f t="shared" si="53"/>
        <v>0</v>
      </c>
      <c r="AS125" s="102">
        <f t="shared" si="53"/>
        <v>0</v>
      </c>
      <c r="AT125" s="102">
        <f t="shared" si="53"/>
        <v>0</v>
      </c>
      <c r="AU125" s="102">
        <f t="shared" si="53"/>
        <v>0</v>
      </c>
      <c r="AV125" s="102">
        <f t="shared" si="53"/>
        <v>0</v>
      </c>
      <c r="AW125" s="102">
        <f t="shared" si="53"/>
        <v>0</v>
      </c>
      <c r="AX125" s="102">
        <f t="shared" si="53"/>
        <v>0</v>
      </c>
      <c r="AY125" s="102">
        <f t="shared" si="53"/>
        <v>0</v>
      </c>
      <c r="AZ125" s="102">
        <f t="shared" si="53"/>
        <v>0</v>
      </c>
      <c r="BA125" s="102">
        <f t="shared" si="53"/>
        <v>0</v>
      </c>
      <c r="BB125" s="102">
        <f t="shared" si="53"/>
        <v>0</v>
      </c>
      <c r="BC125" s="102">
        <f t="shared" si="53"/>
        <v>0</v>
      </c>
      <c r="BD125" s="102">
        <f t="shared" si="53"/>
        <v>0</v>
      </c>
      <c r="BE125" s="102">
        <f t="shared" si="53"/>
        <v>0</v>
      </c>
      <c r="BF125" s="102">
        <f t="shared" si="53"/>
        <v>0</v>
      </c>
      <c r="BG125" s="102">
        <f t="shared" si="53"/>
        <v>0</v>
      </c>
      <c r="BH125" s="102">
        <f t="shared" si="53"/>
        <v>0</v>
      </c>
      <c r="BI125" s="102">
        <f t="shared" si="53"/>
        <v>0</v>
      </c>
      <c r="BJ125" s="102">
        <f t="shared" si="53"/>
        <v>0</v>
      </c>
      <c r="BK125" s="102">
        <f t="shared" si="53"/>
        <v>0</v>
      </c>
      <c r="BL125" s="102">
        <f t="shared" si="53"/>
        <v>0</v>
      </c>
    </row>
    <row r="126" spans="1:64">
      <c r="A126" s="104" t="str">
        <f t="shared" si="49"/>
        <v>UTMB-Triagem Mecanizada de Resíduos Mistos - reinvestimento</v>
      </c>
      <c r="B126" t="s">
        <v>203</v>
      </c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 s="102">
        <f t="shared" ref="AD126:BL126" si="54">AD13</f>
        <v>0</v>
      </c>
      <c r="AE126" s="102">
        <f t="shared" si="54"/>
        <v>0</v>
      </c>
      <c r="AF126" s="102">
        <f t="shared" si="54"/>
        <v>0</v>
      </c>
      <c r="AG126" s="102">
        <f t="shared" si="54"/>
        <v>0</v>
      </c>
      <c r="AH126" s="102">
        <f t="shared" si="54"/>
        <v>0</v>
      </c>
      <c r="AI126" s="102">
        <f t="shared" si="54"/>
        <v>0</v>
      </c>
      <c r="AJ126" s="102">
        <f t="shared" si="54"/>
        <v>0</v>
      </c>
      <c r="AK126" s="102">
        <f t="shared" si="54"/>
        <v>0</v>
      </c>
      <c r="AL126" s="102">
        <f t="shared" si="54"/>
        <v>0</v>
      </c>
      <c r="AM126" s="102">
        <f t="shared" si="54"/>
        <v>0</v>
      </c>
      <c r="AN126" s="102">
        <f t="shared" si="54"/>
        <v>0</v>
      </c>
      <c r="AO126" s="102">
        <f t="shared" si="54"/>
        <v>0</v>
      </c>
      <c r="AP126" s="102">
        <f t="shared" si="54"/>
        <v>0</v>
      </c>
      <c r="AQ126" s="102">
        <f t="shared" si="54"/>
        <v>0</v>
      </c>
      <c r="AR126" s="102">
        <f t="shared" si="54"/>
        <v>1819.099169308749</v>
      </c>
      <c r="AS126" s="102">
        <f t="shared" si="54"/>
        <v>0</v>
      </c>
      <c r="AT126" s="102">
        <f t="shared" si="54"/>
        <v>0</v>
      </c>
      <c r="AU126" s="102">
        <f t="shared" si="54"/>
        <v>0</v>
      </c>
      <c r="AV126" s="102">
        <f t="shared" si="54"/>
        <v>0</v>
      </c>
      <c r="AW126" s="102">
        <f t="shared" si="54"/>
        <v>0</v>
      </c>
      <c r="AX126" s="102">
        <f t="shared" si="54"/>
        <v>0</v>
      </c>
      <c r="AY126" s="102">
        <f t="shared" si="54"/>
        <v>0</v>
      </c>
      <c r="AZ126" s="102">
        <f t="shared" si="54"/>
        <v>0</v>
      </c>
      <c r="BA126" s="102">
        <f t="shared" si="54"/>
        <v>0</v>
      </c>
      <c r="BB126" s="102">
        <f t="shared" si="54"/>
        <v>2444.7171692853144</v>
      </c>
      <c r="BC126" s="102">
        <f t="shared" si="54"/>
        <v>0</v>
      </c>
      <c r="BD126" s="102">
        <f t="shared" si="54"/>
        <v>0</v>
      </c>
      <c r="BE126" s="102">
        <f t="shared" si="54"/>
        <v>0</v>
      </c>
      <c r="BF126" s="102">
        <f t="shared" si="54"/>
        <v>0</v>
      </c>
      <c r="BG126" s="102">
        <f t="shared" si="54"/>
        <v>0</v>
      </c>
      <c r="BH126" s="102">
        <f t="shared" si="54"/>
        <v>0</v>
      </c>
      <c r="BI126" s="102">
        <f t="shared" si="54"/>
        <v>0</v>
      </c>
      <c r="BJ126" s="102">
        <f t="shared" si="54"/>
        <v>0</v>
      </c>
      <c r="BK126" s="102">
        <f t="shared" si="54"/>
        <v>0</v>
      </c>
      <c r="BL126" s="102">
        <f t="shared" si="54"/>
        <v>0</v>
      </c>
    </row>
    <row r="127" spans="1:64">
      <c r="A127" s="104" t="str">
        <f t="shared" si="49"/>
        <v>UTMB-Compostagem</v>
      </c>
      <c r="B127" t="s">
        <v>203</v>
      </c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 s="102">
        <f t="shared" ref="AD127:BL127" si="55">AD14</f>
        <v>0</v>
      </c>
      <c r="AE127" s="102">
        <f t="shared" si="55"/>
        <v>0</v>
      </c>
      <c r="AF127" s="102">
        <f t="shared" si="55"/>
        <v>3547.6058929946016</v>
      </c>
      <c r="AG127" s="102">
        <f t="shared" si="55"/>
        <v>0</v>
      </c>
      <c r="AH127" s="102">
        <f t="shared" si="55"/>
        <v>0</v>
      </c>
      <c r="AI127" s="102">
        <f t="shared" si="55"/>
        <v>0</v>
      </c>
      <c r="AJ127" s="102">
        <f t="shared" si="55"/>
        <v>0</v>
      </c>
      <c r="AK127" s="102">
        <f t="shared" si="55"/>
        <v>0</v>
      </c>
      <c r="AL127" s="102">
        <f t="shared" si="55"/>
        <v>0</v>
      </c>
      <c r="AM127" s="102">
        <f t="shared" si="55"/>
        <v>0</v>
      </c>
      <c r="AN127" s="102">
        <f t="shared" si="55"/>
        <v>0</v>
      </c>
      <c r="AO127" s="102">
        <f t="shared" si="55"/>
        <v>0</v>
      </c>
      <c r="AP127" s="102">
        <f t="shared" si="55"/>
        <v>0</v>
      </c>
      <c r="AQ127" s="102">
        <f t="shared" si="55"/>
        <v>0</v>
      </c>
      <c r="AR127" s="102">
        <f t="shared" si="55"/>
        <v>0</v>
      </c>
      <c r="AS127" s="102">
        <f t="shared" si="55"/>
        <v>0</v>
      </c>
      <c r="AT127" s="102">
        <f t="shared" si="55"/>
        <v>0</v>
      </c>
      <c r="AU127" s="102">
        <f t="shared" si="55"/>
        <v>0</v>
      </c>
      <c r="AV127" s="102">
        <f t="shared" si="55"/>
        <v>0</v>
      </c>
      <c r="AW127" s="102">
        <f t="shared" si="55"/>
        <v>0</v>
      </c>
      <c r="AX127" s="102">
        <f t="shared" si="55"/>
        <v>0</v>
      </c>
      <c r="AY127" s="102">
        <f t="shared" si="55"/>
        <v>0</v>
      </c>
      <c r="AZ127" s="102">
        <f t="shared" si="55"/>
        <v>0</v>
      </c>
      <c r="BA127" s="102">
        <f t="shared" si="55"/>
        <v>0</v>
      </c>
      <c r="BB127" s="102">
        <f t="shared" si="55"/>
        <v>0</v>
      </c>
      <c r="BC127" s="102">
        <f t="shared" si="55"/>
        <v>0</v>
      </c>
      <c r="BD127" s="102">
        <f t="shared" si="55"/>
        <v>0</v>
      </c>
      <c r="BE127" s="102">
        <f t="shared" si="55"/>
        <v>0</v>
      </c>
      <c r="BF127" s="102">
        <f t="shared" si="55"/>
        <v>0</v>
      </c>
      <c r="BG127" s="102">
        <f t="shared" si="55"/>
        <v>0</v>
      </c>
      <c r="BH127" s="102">
        <f t="shared" si="55"/>
        <v>0</v>
      </c>
      <c r="BI127" s="102">
        <f t="shared" si="55"/>
        <v>0</v>
      </c>
      <c r="BJ127" s="102">
        <f t="shared" si="55"/>
        <v>0</v>
      </c>
      <c r="BK127" s="102">
        <f t="shared" si="55"/>
        <v>0</v>
      </c>
      <c r="BL127" s="102">
        <f t="shared" si="55"/>
        <v>0</v>
      </c>
    </row>
    <row r="128" spans="1:64">
      <c r="A128" s="104" t="str">
        <f t="shared" si="49"/>
        <v>Aterro de Inertes</v>
      </c>
      <c r="B128" t="s">
        <v>203</v>
      </c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 s="102">
        <f t="shared" ref="AD128:BL128" si="56">AD15</f>
        <v>36.906043069247467</v>
      </c>
      <c r="AE128" s="102">
        <f t="shared" si="56"/>
        <v>0</v>
      </c>
      <c r="AF128" s="102">
        <f t="shared" si="56"/>
        <v>0</v>
      </c>
      <c r="AG128" s="102">
        <f t="shared" si="56"/>
        <v>0</v>
      </c>
      <c r="AH128" s="102">
        <f t="shared" si="56"/>
        <v>0</v>
      </c>
      <c r="AI128" s="102">
        <f t="shared" si="56"/>
        <v>0</v>
      </c>
      <c r="AJ128" s="102">
        <f t="shared" si="56"/>
        <v>0</v>
      </c>
      <c r="AK128" s="102">
        <f t="shared" si="56"/>
        <v>0</v>
      </c>
      <c r="AL128" s="102">
        <f t="shared" si="56"/>
        <v>0</v>
      </c>
      <c r="AM128" s="102">
        <f t="shared" si="56"/>
        <v>0</v>
      </c>
      <c r="AN128" s="102">
        <f t="shared" si="56"/>
        <v>0</v>
      </c>
      <c r="AO128" s="102">
        <f t="shared" si="56"/>
        <v>0</v>
      </c>
      <c r="AP128" s="102">
        <f t="shared" si="56"/>
        <v>0</v>
      </c>
      <c r="AQ128" s="102">
        <f t="shared" si="56"/>
        <v>0</v>
      </c>
      <c r="AR128" s="102">
        <f t="shared" si="56"/>
        <v>0</v>
      </c>
      <c r="AS128" s="102">
        <f t="shared" si="56"/>
        <v>0</v>
      </c>
      <c r="AT128" s="102">
        <f t="shared" si="56"/>
        <v>0</v>
      </c>
      <c r="AU128" s="102">
        <f t="shared" si="56"/>
        <v>0</v>
      </c>
      <c r="AV128" s="102">
        <f t="shared" si="56"/>
        <v>0</v>
      </c>
      <c r="AW128" s="102">
        <f t="shared" si="56"/>
        <v>0</v>
      </c>
      <c r="AX128" s="102">
        <f t="shared" si="56"/>
        <v>0</v>
      </c>
      <c r="AY128" s="102">
        <f t="shared" si="56"/>
        <v>0</v>
      </c>
      <c r="AZ128" s="102">
        <f t="shared" si="56"/>
        <v>0</v>
      </c>
      <c r="BA128" s="102">
        <f t="shared" si="56"/>
        <v>0</v>
      </c>
      <c r="BB128" s="102">
        <f t="shared" si="56"/>
        <v>0</v>
      </c>
      <c r="BC128" s="102">
        <f t="shared" si="56"/>
        <v>0</v>
      </c>
      <c r="BD128" s="102">
        <f t="shared" si="56"/>
        <v>0</v>
      </c>
      <c r="BE128" s="102">
        <f t="shared" si="56"/>
        <v>0</v>
      </c>
      <c r="BF128" s="102">
        <f t="shared" si="56"/>
        <v>0</v>
      </c>
      <c r="BG128" s="102">
        <f t="shared" si="56"/>
        <v>0</v>
      </c>
      <c r="BH128" s="102">
        <f t="shared" si="56"/>
        <v>0</v>
      </c>
      <c r="BI128" s="102">
        <f t="shared" si="56"/>
        <v>0</v>
      </c>
      <c r="BJ128" s="102">
        <f t="shared" si="56"/>
        <v>0</v>
      </c>
      <c r="BK128" s="102">
        <f t="shared" si="56"/>
        <v>0</v>
      </c>
      <c r="BL128" s="102">
        <f t="shared" si="56"/>
        <v>0</v>
      </c>
    </row>
    <row r="129" spans="1:64">
      <c r="A129" s="104" t="str">
        <f t="shared" si="49"/>
        <v>Ecopontos (UDCs)</v>
      </c>
      <c r="B129" t="s">
        <v>203</v>
      </c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 s="102">
        <f t="shared" ref="AD129:BL129" si="57">AD16</f>
        <v>585.58682591602644</v>
      </c>
      <c r="AE129" s="102">
        <f t="shared" si="57"/>
        <v>234.24030990160065</v>
      </c>
      <c r="AF129" s="102">
        <f t="shared" si="57"/>
        <v>0</v>
      </c>
      <c r="AG129" s="102">
        <f t="shared" si="57"/>
        <v>0</v>
      </c>
      <c r="AH129" s="102">
        <f t="shared" si="57"/>
        <v>0</v>
      </c>
      <c r="AI129" s="102">
        <f t="shared" si="57"/>
        <v>0</v>
      </c>
      <c r="AJ129" s="102">
        <f t="shared" si="57"/>
        <v>0</v>
      </c>
      <c r="AK129" s="102">
        <f t="shared" si="57"/>
        <v>0</v>
      </c>
      <c r="AL129" s="102">
        <f t="shared" si="57"/>
        <v>0</v>
      </c>
      <c r="AM129" s="102">
        <f t="shared" si="57"/>
        <v>0</v>
      </c>
      <c r="AN129" s="102">
        <f t="shared" si="57"/>
        <v>0</v>
      </c>
      <c r="AO129" s="102">
        <f t="shared" si="57"/>
        <v>0</v>
      </c>
      <c r="AP129" s="102">
        <f t="shared" si="57"/>
        <v>0</v>
      </c>
      <c r="AQ129" s="102">
        <f t="shared" si="57"/>
        <v>0</v>
      </c>
      <c r="AR129" s="102">
        <f t="shared" si="57"/>
        <v>0</v>
      </c>
      <c r="AS129" s="102">
        <f t="shared" si="57"/>
        <v>0</v>
      </c>
      <c r="AT129" s="102">
        <f t="shared" si="57"/>
        <v>0</v>
      </c>
      <c r="AU129" s="102">
        <f t="shared" si="57"/>
        <v>0</v>
      </c>
      <c r="AV129" s="102">
        <f t="shared" si="57"/>
        <v>0</v>
      </c>
      <c r="AW129" s="102">
        <f t="shared" si="57"/>
        <v>0</v>
      </c>
      <c r="AX129" s="102">
        <f t="shared" si="57"/>
        <v>0</v>
      </c>
      <c r="AY129" s="102">
        <f t="shared" si="57"/>
        <v>0</v>
      </c>
      <c r="AZ129" s="102">
        <f t="shared" si="57"/>
        <v>0</v>
      </c>
      <c r="BA129" s="102">
        <f t="shared" si="57"/>
        <v>0</v>
      </c>
      <c r="BB129" s="102">
        <f t="shared" si="57"/>
        <v>0</v>
      </c>
      <c r="BC129" s="102">
        <f t="shared" si="57"/>
        <v>0</v>
      </c>
      <c r="BD129" s="102">
        <f t="shared" si="57"/>
        <v>0</v>
      </c>
      <c r="BE129" s="102">
        <f t="shared" si="57"/>
        <v>0</v>
      </c>
      <c r="BF129" s="102">
        <f t="shared" si="57"/>
        <v>0</v>
      </c>
      <c r="BG129" s="102">
        <f t="shared" si="57"/>
        <v>0</v>
      </c>
      <c r="BH129" s="102">
        <f t="shared" si="57"/>
        <v>0</v>
      </c>
      <c r="BI129" s="102">
        <f t="shared" si="57"/>
        <v>0</v>
      </c>
      <c r="BJ129" s="102">
        <f t="shared" si="57"/>
        <v>0</v>
      </c>
      <c r="BK129" s="102">
        <f t="shared" si="57"/>
        <v>0</v>
      </c>
      <c r="BL129" s="102">
        <f t="shared" si="57"/>
        <v>0</v>
      </c>
    </row>
    <row r="130" spans="1:64">
      <c r="A130" s="137" t="s">
        <v>814</v>
      </c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  <c r="Q130" s="137"/>
      <c r="R130" s="137"/>
      <c r="S130" s="137"/>
      <c r="T130" s="137"/>
      <c r="U130" s="137"/>
      <c r="V130" s="137"/>
      <c r="W130" s="137"/>
      <c r="X130" s="137"/>
      <c r="Y130" s="137"/>
      <c r="Z130" s="137"/>
      <c r="AA130" s="137"/>
      <c r="AB130" s="137"/>
      <c r="AC130" s="137"/>
      <c r="AD130" s="137">
        <f t="shared" ref="AD130:BL130" si="58">SUM(AD131:AD134)</f>
        <v>11637.434356791955</v>
      </c>
      <c r="AE130" s="137">
        <f t="shared" si="58"/>
        <v>0</v>
      </c>
      <c r="AF130" s="137">
        <f t="shared" si="58"/>
        <v>0</v>
      </c>
      <c r="AG130" s="137">
        <f t="shared" si="58"/>
        <v>0</v>
      </c>
      <c r="AH130" s="137">
        <f t="shared" si="58"/>
        <v>0</v>
      </c>
      <c r="AI130" s="137">
        <f t="shared" si="58"/>
        <v>8747.5466826195734</v>
      </c>
      <c r="AJ130" s="137">
        <f t="shared" si="58"/>
        <v>0</v>
      </c>
      <c r="AK130" s="137">
        <f t="shared" si="58"/>
        <v>0</v>
      </c>
      <c r="AL130" s="137">
        <f t="shared" si="58"/>
        <v>0</v>
      </c>
      <c r="AM130" s="137">
        <f t="shared" si="58"/>
        <v>0</v>
      </c>
      <c r="AN130" s="137">
        <f t="shared" si="58"/>
        <v>16193.697093174682</v>
      </c>
      <c r="AO130" s="137">
        <f t="shared" si="58"/>
        <v>0</v>
      </c>
      <c r="AP130" s="137">
        <f t="shared" si="58"/>
        <v>0</v>
      </c>
      <c r="AQ130" s="137">
        <f t="shared" si="58"/>
        <v>0</v>
      </c>
      <c r="AR130" s="137">
        <f t="shared" si="58"/>
        <v>0</v>
      </c>
      <c r="AS130" s="137">
        <f t="shared" si="58"/>
        <v>11755.971265849787</v>
      </c>
      <c r="AT130" s="137">
        <f t="shared" si="58"/>
        <v>0</v>
      </c>
      <c r="AU130" s="137">
        <f t="shared" si="58"/>
        <v>0</v>
      </c>
      <c r="AV130" s="137">
        <f t="shared" si="58"/>
        <v>0</v>
      </c>
      <c r="AW130" s="137">
        <f t="shared" si="58"/>
        <v>0</v>
      </c>
      <c r="AX130" s="137">
        <f t="shared" si="58"/>
        <v>21762.974765654759</v>
      </c>
      <c r="AY130" s="137">
        <f t="shared" si="58"/>
        <v>0</v>
      </c>
      <c r="AZ130" s="137">
        <f t="shared" si="58"/>
        <v>0</v>
      </c>
      <c r="BA130" s="137">
        <f t="shared" si="58"/>
        <v>0</v>
      </c>
      <c r="BB130" s="137">
        <f t="shared" si="58"/>
        <v>0</v>
      </c>
      <c r="BC130" s="137">
        <f t="shared" si="58"/>
        <v>15799.04233927438</v>
      </c>
      <c r="BD130" s="137">
        <f t="shared" si="58"/>
        <v>0</v>
      </c>
      <c r="BE130" s="137">
        <f t="shared" si="58"/>
        <v>0</v>
      </c>
      <c r="BF130" s="137">
        <f t="shared" si="58"/>
        <v>0</v>
      </c>
      <c r="BG130" s="137">
        <f t="shared" si="58"/>
        <v>0</v>
      </c>
      <c r="BH130" s="137">
        <f t="shared" si="58"/>
        <v>21436.486102224309</v>
      </c>
      <c r="BI130" s="137">
        <f t="shared" si="58"/>
        <v>0</v>
      </c>
      <c r="BJ130" s="137">
        <f t="shared" si="58"/>
        <v>0</v>
      </c>
      <c r="BK130" s="137">
        <f t="shared" si="58"/>
        <v>0</v>
      </c>
      <c r="BL130" s="137">
        <f t="shared" si="58"/>
        <v>0</v>
      </c>
    </row>
    <row r="131" spans="1:64">
      <c r="A131" s="104" t="str">
        <f>A19</f>
        <v>Manejo de Resíduos Sólidos Urbanos - Frota</v>
      </c>
      <c r="B131" t="s">
        <v>203</v>
      </c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 s="102">
        <f t="shared" ref="AD131:BL131" si="59">AD19</f>
        <v>7063.1493572809904</v>
      </c>
      <c r="AE131" s="102">
        <f t="shared" si="59"/>
        <v>0</v>
      </c>
      <c r="AF131" s="102">
        <f t="shared" si="59"/>
        <v>0</v>
      </c>
      <c r="AG131" s="102">
        <f t="shared" si="59"/>
        <v>0</v>
      </c>
      <c r="AH131" s="102">
        <f t="shared" si="59"/>
        <v>0</v>
      </c>
      <c r="AI131" s="102">
        <f t="shared" si="59"/>
        <v>8747.5466826195734</v>
      </c>
      <c r="AJ131" s="102">
        <f t="shared" si="59"/>
        <v>0</v>
      </c>
      <c r="AK131" s="102">
        <f t="shared" si="59"/>
        <v>0</v>
      </c>
      <c r="AL131" s="102">
        <f t="shared" si="59"/>
        <v>0</v>
      </c>
      <c r="AM131" s="102">
        <f t="shared" si="59"/>
        <v>0</v>
      </c>
      <c r="AN131" s="102">
        <f t="shared" si="59"/>
        <v>10046.240558543775</v>
      </c>
      <c r="AO131" s="102">
        <f t="shared" si="59"/>
        <v>0</v>
      </c>
      <c r="AP131" s="102">
        <f t="shared" si="59"/>
        <v>0</v>
      </c>
      <c r="AQ131" s="102">
        <f t="shared" si="59"/>
        <v>0</v>
      </c>
      <c r="AR131" s="102">
        <f t="shared" si="59"/>
        <v>0</v>
      </c>
      <c r="AS131" s="102">
        <f t="shared" si="59"/>
        <v>11755.971265849787</v>
      </c>
      <c r="AT131" s="102">
        <f t="shared" si="59"/>
        <v>0</v>
      </c>
      <c r="AU131" s="102">
        <f t="shared" si="59"/>
        <v>0</v>
      </c>
      <c r="AV131" s="102">
        <f t="shared" si="59"/>
        <v>0</v>
      </c>
      <c r="AW131" s="102">
        <f t="shared" si="59"/>
        <v>0</v>
      </c>
      <c r="AX131" s="102">
        <f t="shared" si="59"/>
        <v>13501.307237458223</v>
      </c>
      <c r="AY131" s="102">
        <f t="shared" si="59"/>
        <v>0</v>
      </c>
      <c r="AZ131" s="102">
        <f t="shared" si="59"/>
        <v>0</v>
      </c>
      <c r="BA131" s="102">
        <f t="shared" si="59"/>
        <v>0</v>
      </c>
      <c r="BB131" s="102">
        <f t="shared" si="59"/>
        <v>0</v>
      </c>
      <c r="BC131" s="102">
        <f t="shared" si="59"/>
        <v>15799.04233927438</v>
      </c>
      <c r="BD131" s="102">
        <f t="shared" si="59"/>
        <v>0</v>
      </c>
      <c r="BE131" s="102">
        <f t="shared" si="59"/>
        <v>0</v>
      </c>
      <c r="BF131" s="102">
        <f t="shared" si="59"/>
        <v>0</v>
      </c>
      <c r="BG131" s="102">
        <f t="shared" si="59"/>
        <v>0</v>
      </c>
      <c r="BH131" s="102">
        <f t="shared" si="59"/>
        <v>12611.182192243117</v>
      </c>
      <c r="BI131" s="102">
        <f t="shared" si="59"/>
        <v>0</v>
      </c>
      <c r="BJ131" s="102">
        <f t="shared" si="59"/>
        <v>0</v>
      </c>
      <c r="BK131" s="102">
        <f t="shared" si="59"/>
        <v>0</v>
      </c>
      <c r="BL131" s="102">
        <f t="shared" si="59"/>
        <v>0</v>
      </c>
    </row>
    <row r="132" spans="1:64">
      <c r="A132" s="104" t="str">
        <f>A95</f>
        <v>Manejo de Resíduos Sólidos Urbanos - outros equipamentos</v>
      </c>
      <c r="B132" t="s">
        <v>203</v>
      </c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 s="102">
        <f t="shared" ref="AD132:BL132" si="60">AD20</f>
        <v>2990.4965397151213</v>
      </c>
      <c r="AE132" s="102">
        <f t="shared" si="60"/>
        <v>0</v>
      </c>
      <c r="AF132" s="102">
        <f t="shared" si="60"/>
        <v>0</v>
      </c>
      <c r="AG132" s="102">
        <f t="shared" si="60"/>
        <v>0</v>
      </c>
      <c r="AH132" s="102">
        <f t="shared" si="60"/>
        <v>0</v>
      </c>
      <c r="AI132" s="102">
        <f t="shared" si="60"/>
        <v>0</v>
      </c>
      <c r="AJ132" s="102">
        <f t="shared" si="60"/>
        <v>0</v>
      </c>
      <c r="AK132" s="102">
        <f t="shared" si="60"/>
        <v>0</v>
      </c>
      <c r="AL132" s="102">
        <f t="shared" si="60"/>
        <v>0</v>
      </c>
      <c r="AM132" s="102">
        <f t="shared" si="60"/>
        <v>0</v>
      </c>
      <c r="AN132" s="102">
        <f t="shared" si="60"/>
        <v>4018.9772820950716</v>
      </c>
      <c r="AO132" s="102">
        <f t="shared" si="60"/>
        <v>0</v>
      </c>
      <c r="AP132" s="102">
        <f t="shared" si="60"/>
        <v>0</v>
      </c>
      <c r="AQ132" s="102">
        <f t="shared" si="60"/>
        <v>0</v>
      </c>
      <c r="AR132" s="102">
        <f t="shared" si="60"/>
        <v>0</v>
      </c>
      <c r="AS132" s="102">
        <f t="shared" si="60"/>
        <v>0</v>
      </c>
      <c r="AT132" s="102">
        <f t="shared" si="60"/>
        <v>0</v>
      </c>
      <c r="AU132" s="102">
        <f t="shared" si="60"/>
        <v>0</v>
      </c>
      <c r="AV132" s="102">
        <f t="shared" si="60"/>
        <v>0</v>
      </c>
      <c r="AW132" s="102">
        <f t="shared" si="60"/>
        <v>0</v>
      </c>
      <c r="AX132" s="102">
        <f t="shared" si="60"/>
        <v>5401.1693976194892</v>
      </c>
      <c r="AY132" s="102">
        <f t="shared" si="60"/>
        <v>0</v>
      </c>
      <c r="AZ132" s="102">
        <f t="shared" si="60"/>
        <v>0</v>
      </c>
      <c r="BA132" s="102">
        <f t="shared" si="60"/>
        <v>0</v>
      </c>
      <c r="BB132" s="102">
        <f t="shared" si="60"/>
        <v>0</v>
      </c>
      <c r="BC132" s="102">
        <f t="shared" si="60"/>
        <v>0</v>
      </c>
      <c r="BD132" s="102">
        <f t="shared" si="60"/>
        <v>0</v>
      </c>
      <c r="BE132" s="102">
        <f t="shared" si="60"/>
        <v>0</v>
      </c>
      <c r="BF132" s="102">
        <f t="shared" si="60"/>
        <v>0</v>
      </c>
      <c r="BG132" s="102">
        <f t="shared" si="60"/>
        <v>0</v>
      </c>
      <c r="BH132" s="102">
        <f t="shared" si="60"/>
        <v>5319.1087301750313</v>
      </c>
      <c r="BI132" s="102">
        <f t="shared" si="60"/>
        <v>0</v>
      </c>
      <c r="BJ132" s="102">
        <f t="shared" si="60"/>
        <v>0</v>
      </c>
      <c r="BK132" s="102">
        <f t="shared" si="60"/>
        <v>0</v>
      </c>
      <c r="BL132" s="102">
        <f t="shared" si="60"/>
        <v>0</v>
      </c>
    </row>
    <row r="133" spans="1:64" ht="11.25" customHeight="1">
      <c r="A133" s="104" t="str">
        <f>A21</f>
        <v>Ecopontos</v>
      </c>
      <c r="B133" t="s">
        <v>203</v>
      </c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 s="102">
        <f t="shared" ref="AD133:BL133" si="61">AD21</f>
        <v>967.7313834389339</v>
      </c>
      <c r="AE133" s="102">
        <f t="shared" si="61"/>
        <v>0</v>
      </c>
      <c r="AF133" s="102">
        <f t="shared" si="61"/>
        <v>0</v>
      </c>
      <c r="AG133" s="102">
        <f t="shared" si="61"/>
        <v>0</v>
      </c>
      <c r="AH133" s="102">
        <f t="shared" si="61"/>
        <v>0</v>
      </c>
      <c r="AI133" s="102">
        <f t="shared" si="61"/>
        <v>0</v>
      </c>
      <c r="AJ133" s="102">
        <f t="shared" si="61"/>
        <v>0</v>
      </c>
      <c r="AK133" s="102">
        <f t="shared" si="61"/>
        <v>0</v>
      </c>
      <c r="AL133" s="102">
        <f t="shared" si="61"/>
        <v>0</v>
      </c>
      <c r="AM133" s="102">
        <f t="shared" si="61"/>
        <v>0</v>
      </c>
      <c r="AN133" s="102">
        <f t="shared" si="61"/>
        <v>1300.5500570089303</v>
      </c>
      <c r="AO133" s="102">
        <f t="shared" si="61"/>
        <v>0</v>
      </c>
      <c r="AP133" s="102">
        <f t="shared" si="61"/>
        <v>0</v>
      </c>
      <c r="AQ133" s="102">
        <f t="shared" si="61"/>
        <v>0</v>
      </c>
      <c r="AR133" s="102">
        <f t="shared" si="61"/>
        <v>0</v>
      </c>
      <c r="AS133" s="102">
        <f t="shared" si="61"/>
        <v>0</v>
      </c>
      <c r="AT133" s="102">
        <f t="shared" si="61"/>
        <v>0</v>
      </c>
      <c r="AU133" s="102">
        <f t="shared" si="61"/>
        <v>0</v>
      </c>
      <c r="AV133" s="102">
        <f t="shared" si="61"/>
        <v>0</v>
      </c>
      <c r="AW133" s="102">
        <f t="shared" si="61"/>
        <v>0</v>
      </c>
      <c r="AX133" s="102">
        <f t="shared" si="61"/>
        <v>1747.8305237712332</v>
      </c>
      <c r="AY133" s="102">
        <f t="shared" si="61"/>
        <v>0</v>
      </c>
      <c r="AZ133" s="102">
        <f t="shared" si="61"/>
        <v>0</v>
      </c>
      <c r="BA133" s="102">
        <f t="shared" si="61"/>
        <v>0</v>
      </c>
      <c r="BB133" s="102">
        <f t="shared" si="61"/>
        <v>0</v>
      </c>
      <c r="BC133" s="102">
        <f t="shared" si="61"/>
        <v>0</v>
      </c>
      <c r="BD133" s="102">
        <f t="shared" si="61"/>
        <v>0</v>
      </c>
      <c r="BE133" s="102">
        <f t="shared" si="61"/>
        <v>0</v>
      </c>
      <c r="BF133" s="102">
        <f t="shared" si="61"/>
        <v>0</v>
      </c>
      <c r="BG133" s="102">
        <f t="shared" si="61"/>
        <v>0</v>
      </c>
      <c r="BH133" s="102">
        <f t="shared" si="61"/>
        <v>2010.8629582542044</v>
      </c>
      <c r="BI133" s="102">
        <f t="shared" si="61"/>
        <v>0</v>
      </c>
      <c r="BJ133" s="102">
        <f t="shared" si="61"/>
        <v>0</v>
      </c>
      <c r="BK133" s="102">
        <f t="shared" si="61"/>
        <v>0</v>
      </c>
      <c r="BL133" s="102">
        <f t="shared" si="61"/>
        <v>0</v>
      </c>
    </row>
    <row r="134" spans="1:64">
      <c r="A134" s="104" t="str">
        <f>A22</f>
        <v>RCC</v>
      </c>
      <c r="B134" t="s">
        <v>203</v>
      </c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 s="102">
        <f t="shared" ref="AD134:BL134" si="62">AD22</f>
        <v>616.05707635691078</v>
      </c>
      <c r="AE134" s="102">
        <f t="shared" si="62"/>
        <v>0</v>
      </c>
      <c r="AF134" s="102">
        <f t="shared" si="62"/>
        <v>0</v>
      </c>
      <c r="AG134" s="102">
        <f t="shared" si="62"/>
        <v>0</v>
      </c>
      <c r="AH134" s="102">
        <f t="shared" si="62"/>
        <v>0</v>
      </c>
      <c r="AI134" s="102">
        <f t="shared" si="62"/>
        <v>0</v>
      </c>
      <c r="AJ134" s="102">
        <f t="shared" si="62"/>
        <v>0</v>
      </c>
      <c r="AK134" s="102">
        <f t="shared" si="62"/>
        <v>0</v>
      </c>
      <c r="AL134" s="102">
        <f t="shared" si="62"/>
        <v>0</v>
      </c>
      <c r="AM134" s="102">
        <f t="shared" si="62"/>
        <v>0</v>
      </c>
      <c r="AN134" s="102">
        <f t="shared" si="62"/>
        <v>827.92919552690478</v>
      </c>
      <c r="AO134" s="102">
        <f t="shared" si="62"/>
        <v>0</v>
      </c>
      <c r="AP134" s="102">
        <f t="shared" si="62"/>
        <v>0</v>
      </c>
      <c r="AQ134" s="102">
        <f t="shared" si="62"/>
        <v>0</v>
      </c>
      <c r="AR134" s="102">
        <f t="shared" si="62"/>
        <v>0</v>
      </c>
      <c r="AS134" s="102">
        <f t="shared" si="62"/>
        <v>0</v>
      </c>
      <c r="AT134" s="102">
        <f t="shared" si="62"/>
        <v>0</v>
      </c>
      <c r="AU134" s="102">
        <f t="shared" si="62"/>
        <v>0</v>
      </c>
      <c r="AV134" s="102">
        <f t="shared" si="62"/>
        <v>0</v>
      </c>
      <c r="AW134" s="102">
        <f t="shared" si="62"/>
        <v>0</v>
      </c>
      <c r="AX134" s="102">
        <f t="shared" si="62"/>
        <v>1112.6676068058098</v>
      </c>
      <c r="AY134" s="102">
        <f t="shared" si="62"/>
        <v>0</v>
      </c>
      <c r="AZ134" s="102">
        <f t="shared" si="62"/>
        <v>0</v>
      </c>
      <c r="BA134" s="102">
        <f t="shared" si="62"/>
        <v>0</v>
      </c>
      <c r="BB134" s="102">
        <f t="shared" si="62"/>
        <v>0</v>
      </c>
      <c r="BC134" s="102">
        <f t="shared" si="62"/>
        <v>0</v>
      </c>
      <c r="BD134" s="102">
        <f t="shared" si="62"/>
        <v>0</v>
      </c>
      <c r="BE134" s="102">
        <f t="shared" si="62"/>
        <v>0</v>
      </c>
      <c r="BF134" s="102">
        <f t="shared" si="62"/>
        <v>0</v>
      </c>
      <c r="BG134" s="102">
        <f t="shared" si="62"/>
        <v>0</v>
      </c>
      <c r="BH134" s="102">
        <f t="shared" si="62"/>
        <v>1495.3322215519531</v>
      </c>
      <c r="BI134" s="102">
        <f t="shared" si="62"/>
        <v>0</v>
      </c>
      <c r="BJ134" s="102">
        <f t="shared" si="62"/>
        <v>0</v>
      </c>
      <c r="BK134" s="102">
        <f t="shared" si="62"/>
        <v>0</v>
      </c>
      <c r="BL134" s="102">
        <f t="shared" si="62"/>
        <v>0</v>
      </c>
    </row>
    <row r="135" spans="1:64">
      <c r="A135" s="137" t="s">
        <v>766</v>
      </c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37"/>
      <c r="U135" s="137"/>
      <c r="V135" s="137"/>
      <c r="W135" s="137"/>
      <c r="X135" s="137"/>
      <c r="Y135" s="137"/>
      <c r="Z135" s="137"/>
      <c r="AA135" s="137"/>
      <c r="AB135" s="137"/>
      <c r="AC135" s="137"/>
      <c r="AD135" s="137">
        <f>SUM(AD136:AD138)</f>
        <v>712.51621758714384</v>
      </c>
      <c r="AE135" s="137">
        <f t="shared" ref="AE135:BL135" si="63">SUM(AE136:AE138)</f>
        <v>43.624310835628698</v>
      </c>
      <c r="AF135" s="137">
        <f t="shared" si="63"/>
        <v>282.47052233426217</v>
      </c>
      <c r="AG135" s="137">
        <f t="shared" si="63"/>
        <v>0</v>
      </c>
      <c r="AH135" s="137">
        <f t="shared" si="63"/>
        <v>0</v>
      </c>
      <c r="AI135" s="137">
        <f t="shared" si="63"/>
        <v>9.8299922475609307</v>
      </c>
      <c r="AJ135" s="137">
        <f t="shared" si="63"/>
        <v>45.227963343438788</v>
      </c>
      <c r="AK135" s="137">
        <f t="shared" si="63"/>
        <v>140.43797552617366</v>
      </c>
      <c r="AL135" s="137">
        <f t="shared" si="63"/>
        <v>0</v>
      </c>
      <c r="AM135" s="137">
        <f t="shared" si="63"/>
        <v>0</v>
      </c>
      <c r="AN135" s="137">
        <f t="shared" si="63"/>
        <v>502.16328473428081</v>
      </c>
      <c r="AO135" s="137">
        <f t="shared" si="63"/>
        <v>52.431605337439329</v>
      </c>
      <c r="AP135" s="137">
        <f t="shared" si="63"/>
        <v>162.80610407467103</v>
      </c>
      <c r="AQ135" s="137">
        <f t="shared" si="63"/>
        <v>0</v>
      </c>
      <c r="AR135" s="137">
        <f t="shared" si="63"/>
        <v>0</v>
      </c>
      <c r="AS135" s="137">
        <f t="shared" si="63"/>
        <v>13.210687590322875</v>
      </c>
      <c r="AT135" s="137">
        <f t="shared" si="63"/>
        <v>60.782600741622936</v>
      </c>
      <c r="AU135" s="137">
        <f t="shared" si="63"/>
        <v>188.73689559155375</v>
      </c>
      <c r="AV135" s="137">
        <f t="shared" si="63"/>
        <v>0</v>
      </c>
      <c r="AW135" s="137">
        <f t="shared" si="63"/>
        <v>0</v>
      </c>
      <c r="AX135" s="137">
        <f t="shared" si="63"/>
        <v>674.86546345964621</v>
      </c>
      <c r="AY135" s="137">
        <f t="shared" si="63"/>
        <v>70.463693208291417</v>
      </c>
      <c r="AZ135" s="137">
        <f t="shared" si="63"/>
        <v>218.79778992315423</v>
      </c>
      <c r="BA135" s="137">
        <f t="shared" si="63"/>
        <v>0</v>
      </c>
      <c r="BB135" s="137">
        <f t="shared" si="63"/>
        <v>0</v>
      </c>
      <c r="BC135" s="137">
        <f t="shared" si="63"/>
        <v>17.754059435033039</v>
      </c>
      <c r="BD135" s="137">
        <f t="shared" si="63"/>
        <v>81.686732715801242</v>
      </c>
      <c r="BE135" s="137">
        <f t="shared" si="63"/>
        <v>253.64660537205049</v>
      </c>
      <c r="BF135" s="137">
        <f t="shared" si="63"/>
        <v>0</v>
      </c>
      <c r="BG135" s="137">
        <f t="shared" si="63"/>
        <v>0</v>
      </c>
      <c r="BH135" s="137">
        <f t="shared" si="63"/>
        <v>685.36751785196441</v>
      </c>
      <c r="BI135" s="137">
        <f t="shared" si="63"/>
        <v>94.697311451702021</v>
      </c>
      <c r="BJ135" s="137">
        <f t="shared" si="63"/>
        <v>294.04593364202128</v>
      </c>
      <c r="BK135" s="137">
        <f t="shared" si="63"/>
        <v>0</v>
      </c>
      <c r="BL135" s="137">
        <f t="shared" si="63"/>
        <v>0</v>
      </c>
    </row>
    <row r="136" spans="1:64">
      <c r="A136" s="104" t="str">
        <f>A25</f>
        <v>Licenciamento Ambiental</v>
      </c>
      <c r="B136" t="s">
        <v>203</v>
      </c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 s="102">
        <f t="shared" ref="AD136:BL136" si="64">AD25</f>
        <v>16.36722567735227</v>
      </c>
      <c r="AE136" s="102">
        <f t="shared" si="64"/>
        <v>43.624310835628698</v>
      </c>
      <c r="AF136" s="102">
        <f t="shared" si="64"/>
        <v>282.47052233426217</v>
      </c>
      <c r="AG136" s="102">
        <f t="shared" si="64"/>
        <v>0</v>
      </c>
      <c r="AH136" s="102">
        <f t="shared" si="64"/>
        <v>0</v>
      </c>
      <c r="AI136" s="102">
        <f t="shared" si="64"/>
        <v>9.8299922475609307</v>
      </c>
      <c r="AJ136" s="102">
        <f t="shared" si="64"/>
        <v>45.227963343438788</v>
      </c>
      <c r="AK136" s="102">
        <f t="shared" si="64"/>
        <v>140.43797552617366</v>
      </c>
      <c r="AL136" s="102">
        <f t="shared" si="64"/>
        <v>0</v>
      </c>
      <c r="AM136" s="102">
        <f t="shared" si="64"/>
        <v>0</v>
      </c>
      <c r="AN136" s="102">
        <f t="shared" si="64"/>
        <v>11.395655163167374</v>
      </c>
      <c r="AO136" s="102">
        <f t="shared" si="64"/>
        <v>52.431605337439329</v>
      </c>
      <c r="AP136" s="102">
        <f t="shared" si="64"/>
        <v>162.80610407467103</v>
      </c>
      <c r="AQ136" s="102">
        <f t="shared" si="64"/>
        <v>0</v>
      </c>
      <c r="AR136" s="102">
        <f t="shared" si="64"/>
        <v>0</v>
      </c>
      <c r="AS136" s="102">
        <f t="shared" si="64"/>
        <v>13.210687590322875</v>
      </c>
      <c r="AT136" s="102">
        <f t="shared" si="64"/>
        <v>60.782600741622936</v>
      </c>
      <c r="AU136" s="102">
        <f t="shared" si="64"/>
        <v>188.73689559155375</v>
      </c>
      <c r="AV136" s="102">
        <f t="shared" si="64"/>
        <v>0</v>
      </c>
      <c r="AW136" s="102">
        <f t="shared" si="64"/>
        <v>0</v>
      </c>
      <c r="AX136" s="102">
        <f t="shared" si="64"/>
        <v>15.314807627138048</v>
      </c>
      <c r="AY136" s="102">
        <f t="shared" si="64"/>
        <v>70.463693208291417</v>
      </c>
      <c r="AZ136" s="102">
        <f t="shared" si="64"/>
        <v>218.79778992315423</v>
      </c>
      <c r="BA136" s="102">
        <f t="shared" si="64"/>
        <v>0</v>
      </c>
      <c r="BB136" s="102">
        <f t="shared" si="64"/>
        <v>0</v>
      </c>
      <c r="BC136" s="102">
        <f t="shared" si="64"/>
        <v>17.754059435033039</v>
      </c>
      <c r="BD136" s="102">
        <f t="shared" si="64"/>
        <v>81.686732715801242</v>
      </c>
      <c r="BE136" s="102">
        <f t="shared" si="64"/>
        <v>253.64660537205049</v>
      </c>
      <c r="BF136" s="102">
        <f t="shared" si="64"/>
        <v>0</v>
      </c>
      <c r="BG136" s="102">
        <f t="shared" si="64"/>
        <v>0</v>
      </c>
      <c r="BH136" s="102">
        <f t="shared" si="64"/>
        <v>20.581820816615114</v>
      </c>
      <c r="BI136" s="102">
        <f t="shared" si="64"/>
        <v>94.697311451702021</v>
      </c>
      <c r="BJ136" s="102">
        <f t="shared" si="64"/>
        <v>294.04593364202128</v>
      </c>
      <c r="BK136" s="102">
        <f t="shared" si="64"/>
        <v>0</v>
      </c>
      <c r="BL136" s="102">
        <f t="shared" si="64"/>
        <v>0</v>
      </c>
    </row>
    <row r="137" spans="1:64">
      <c r="A137" s="104" t="str">
        <f>A26</f>
        <v>Administração</v>
      </c>
      <c r="B137" t="s">
        <v>203</v>
      </c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 s="102">
        <f t="shared" ref="AD137:BL137" si="65">AD26</f>
        <v>365.17720679215557</v>
      </c>
      <c r="AE137" s="102">
        <f t="shared" si="65"/>
        <v>0</v>
      </c>
      <c r="AF137" s="102">
        <f t="shared" si="65"/>
        <v>0</v>
      </c>
      <c r="AG137" s="102">
        <f t="shared" si="65"/>
        <v>0</v>
      </c>
      <c r="AH137" s="102">
        <f t="shared" si="65"/>
        <v>0</v>
      </c>
      <c r="AI137" s="102">
        <f t="shared" si="65"/>
        <v>0</v>
      </c>
      <c r="AJ137" s="102">
        <f t="shared" si="65"/>
        <v>0</v>
      </c>
      <c r="AK137" s="102">
        <f t="shared" si="65"/>
        <v>0</v>
      </c>
      <c r="AL137" s="102">
        <f t="shared" si="65"/>
        <v>0</v>
      </c>
      <c r="AM137" s="102">
        <f t="shared" si="65"/>
        <v>0</v>
      </c>
      <c r="AN137" s="102">
        <f t="shared" si="65"/>
        <v>490.76762957111345</v>
      </c>
      <c r="AO137" s="102">
        <f t="shared" si="65"/>
        <v>0</v>
      </c>
      <c r="AP137" s="102">
        <f t="shared" si="65"/>
        <v>0</v>
      </c>
      <c r="AQ137" s="102">
        <f t="shared" si="65"/>
        <v>0</v>
      </c>
      <c r="AR137" s="102">
        <f t="shared" si="65"/>
        <v>0</v>
      </c>
      <c r="AS137" s="102">
        <f t="shared" si="65"/>
        <v>0</v>
      </c>
      <c r="AT137" s="102">
        <f t="shared" si="65"/>
        <v>0</v>
      </c>
      <c r="AU137" s="102">
        <f t="shared" si="65"/>
        <v>0</v>
      </c>
      <c r="AV137" s="102">
        <f t="shared" si="65"/>
        <v>0</v>
      </c>
      <c r="AW137" s="102">
        <f t="shared" si="65"/>
        <v>0</v>
      </c>
      <c r="AX137" s="102">
        <f t="shared" si="65"/>
        <v>659.55065583250814</v>
      </c>
      <c r="AY137" s="102">
        <f t="shared" si="65"/>
        <v>0</v>
      </c>
      <c r="AZ137" s="102">
        <f t="shared" si="65"/>
        <v>0</v>
      </c>
      <c r="BA137" s="102">
        <f t="shared" si="65"/>
        <v>0</v>
      </c>
      <c r="BB137" s="102">
        <f t="shared" si="65"/>
        <v>0</v>
      </c>
      <c r="BC137" s="102">
        <f t="shared" si="65"/>
        <v>0</v>
      </c>
      <c r="BD137" s="102">
        <f t="shared" si="65"/>
        <v>0</v>
      </c>
      <c r="BE137" s="102">
        <f t="shared" si="65"/>
        <v>0</v>
      </c>
      <c r="BF137" s="102">
        <f t="shared" si="65"/>
        <v>0</v>
      </c>
      <c r="BG137" s="102">
        <f t="shared" si="65"/>
        <v>0</v>
      </c>
      <c r="BH137" s="102">
        <f t="shared" si="65"/>
        <v>664.78569703534924</v>
      </c>
      <c r="BI137" s="102">
        <f t="shared" si="65"/>
        <v>0</v>
      </c>
      <c r="BJ137" s="102">
        <f t="shared" si="65"/>
        <v>0</v>
      </c>
      <c r="BK137" s="102">
        <f t="shared" si="65"/>
        <v>0</v>
      </c>
      <c r="BL137" s="102">
        <f t="shared" si="65"/>
        <v>0</v>
      </c>
    </row>
    <row r="138" spans="1:64">
      <c r="A138" s="104" t="str">
        <f>A27</f>
        <v>Planos Iniciais de Operação da Concessão</v>
      </c>
      <c r="B138" t="s">
        <v>203</v>
      </c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 s="102">
        <f t="shared" ref="AD138:BL138" si="66">AD27</f>
        <v>330.97178511763599</v>
      </c>
      <c r="AE138" s="102">
        <f t="shared" si="66"/>
        <v>0</v>
      </c>
      <c r="AF138" s="102">
        <f t="shared" si="66"/>
        <v>0</v>
      </c>
      <c r="AG138" s="102">
        <f t="shared" si="66"/>
        <v>0</v>
      </c>
      <c r="AH138" s="102">
        <f t="shared" si="66"/>
        <v>0</v>
      </c>
      <c r="AI138" s="102">
        <f t="shared" si="66"/>
        <v>0</v>
      </c>
      <c r="AJ138" s="102">
        <f t="shared" si="66"/>
        <v>0</v>
      </c>
      <c r="AK138" s="102">
        <f t="shared" si="66"/>
        <v>0</v>
      </c>
      <c r="AL138" s="102">
        <f t="shared" si="66"/>
        <v>0</v>
      </c>
      <c r="AM138" s="102">
        <f t="shared" si="66"/>
        <v>0</v>
      </c>
      <c r="AN138" s="102">
        <f t="shared" si="66"/>
        <v>0</v>
      </c>
      <c r="AO138" s="102">
        <f t="shared" si="66"/>
        <v>0</v>
      </c>
      <c r="AP138" s="102">
        <f t="shared" si="66"/>
        <v>0</v>
      </c>
      <c r="AQ138" s="102">
        <f t="shared" si="66"/>
        <v>0</v>
      </c>
      <c r="AR138" s="102">
        <f t="shared" si="66"/>
        <v>0</v>
      </c>
      <c r="AS138" s="102">
        <f t="shared" si="66"/>
        <v>0</v>
      </c>
      <c r="AT138" s="102">
        <f t="shared" si="66"/>
        <v>0</v>
      </c>
      <c r="AU138" s="102">
        <f t="shared" si="66"/>
        <v>0</v>
      </c>
      <c r="AV138" s="102">
        <f t="shared" si="66"/>
        <v>0</v>
      </c>
      <c r="AW138" s="102">
        <f t="shared" si="66"/>
        <v>0</v>
      </c>
      <c r="AX138" s="102">
        <f t="shared" si="66"/>
        <v>0</v>
      </c>
      <c r="AY138" s="102">
        <f t="shared" si="66"/>
        <v>0</v>
      </c>
      <c r="AZ138" s="102">
        <f t="shared" si="66"/>
        <v>0</v>
      </c>
      <c r="BA138" s="102">
        <f t="shared" si="66"/>
        <v>0</v>
      </c>
      <c r="BB138" s="102">
        <f t="shared" si="66"/>
        <v>0</v>
      </c>
      <c r="BC138" s="102">
        <f t="shared" si="66"/>
        <v>0</v>
      </c>
      <c r="BD138" s="102">
        <f t="shared" si="66"/>
        <v>0</v>
      </c>
      <c r="BE138" s="102">
        <f t="shared" si="66"/>
        <v>0</v>
      </c>
      <c r="BF138" s="102">
        <f t="shared" si="66"/>
        <v>0</v>
      </c>
      <c r="BG138" s="102">
        <f t="shared" si="66"/>
        <v>0</v>
      </c>
      <c r="BH138" s="102">
        <f t="shared" si="66"/>
        <v>0</v>
      </c>
      <c r="BI138" s="102">
        <f t="shared" si="66"/>
        <v>0</v>
      </c>
      <c r="BJ138" s="102">
        <f t="shared" si="66"/>
        <v>0</v>
      </c>
      <c r="BK138" s="102">
        <f t="shared" si="66"/>
        <v>0</v>
      </c>
      <c r="BL138" s="102">
        <f t="shared" si="66"/>
        <v>0</v>
      </c>
    </row>
    <row r="139" spans="1:64">
      <c r="B139"/>
    </row>
    <row r="140" spans="1:64">
      <c r="J140" s="389"/>
    </row>
    <row r="141" spans="1:64">
      <c r="A141" s="141" t="s">
        <v>821</v>
      </c>
      <c r="B141" s="141" t="s">
        <v>203</v>
      </c>
      <c r="C141" s="141"/>
      <c r="D141" s="141"/>
      <c r="E141" s="141"/>
      <c r="F141" s="141"/>
      <c r="G141" s="141"/>
      <c r="H141" s="141"/>
      <c r="I141" s="141" t="s">
        <v>239</v>
      </c>
      <c r="J141" s="141">
        <f>SUM(J142,J151,J156)</f>
        <v>100799.76547521909</v>
      </c>
      <c r="K141" s="141"/>
      <c r="L141" s="296"/>
      <c r="M141" s="141"/>
      <c r="N141" s="141"/>
      <c r="O141" s="141"/>
      <c r="P141" s="141"/>
      <c r="Q141" s="141"/>
      <c r="R141" s="141"/>
      <c r="S141" s="141"/>
      <c r="T141" s="141"/>
      <c r="U141" s="141"/>
      <c r="V141" s="141"/>
      <c r="W141" s="141"/>
      <c r="X141" s="141"/>
      <c r="Y141" s="141"/>
      <c r="Z141" s="141"/>
      <c r="AA141" s="141"/>
      <c r="AB141" s="141"/>
      <c r="AC141" s="141">
        <f>SUM(AD141:BL141)</f>
        <v>156547.82385471542</v>
      </c>
      <c r="AD141" s="141">
        <f t="shared" ref="AD141:BL141" si="67">AD142+AD151+AD156</f>
        <v>12978.379846360258</v>
      </c>
      <c r="AE141" s="141">
        <f t="shared" si="67"/>
        <v>9691.3161749368774</v>
      </c>
      <c r="AF141" s="141">
        <f t="shared" si="67"/>
        <v>18158.788104474101</v>
      </c>
      <c r="AG141" s="141">
        <f t="shared" si="67"/>
        <v>0</v>
      </c>
      <c r="AH141" s="141">
        <f t="shared" si="67"/>
        <v>0</v>
      </c>
      <c r="AI141" s="141">
        <f t="shared" si="67"/>
        <v>8747.5466826195734</v>
      </c>
      <c r="AJ141" s="141">
        <f t="shared" si="67"/>
        <v>0</v>
      </c>
      <c r="AK141" s="141">
        <f t="shared" si="67"/>
        <v>0</v>
      </c>
      <c r="AL141" s="141">
        <f t="shared" si="67"/>
        <v>0</v>
      </c>
      <c r="AM141" s="141">
        <f t="shared" si="67"/>
        <v>0</v>
      </c>
      <c r="AN141" s="141">
        <f t="shared" si="67"/>
        <v>20151.055488781112</v>
      </c>
      <c r="AO141" s="141">
        <f t="shared" si="67"/>
        <v>0</v>
      </c>
      <c r="AP141" s="141">
        <f t="shared" si="67"/>
        <v>0</v>
      </c>
      <c r="AQ141" s="141">
        <f t="shared" si="67"/>
        <v>0</v>
      </c>
      <c r="AR141" s="141">
        <f t="shared" si="67"/>
        <v>1819.099169308749</v>
      </c>
      <c r="AS141" s="141">
        <f t="shared" si="67"/>
        <v>23558.418011795988</v>
      </c>
      <c r="AT141" s="141">
        <f t="shared" si="67"/>
        <v>0</v>
      </c>
      <c r="AU141" s="141">
        <f t="shared" si="67"/>
        <v>0</v>
      </c>
      <c r="AV141" s="141">
        <f t="shared" si="67"/>
        <v>0</v>
      </c>
      <c r="AW141" s="141">
        <f t="shared" si="67"/>
        <v>0</v>
      </c>
      <c r="AX141" s="141">
        <f t="shared" si="67"/>
        <v>21762.974765654759</v>
      </c>
      <c r="AY141" s="141">
        <f t="shared" si="67"/>
        <v>0</v>
      </c>
      <c r="AZ141" s="141">
        <f t="shared" si="67"/>
        <v>0</v>
      </c>
      <c r="BA141" s="141">
        <f t="shared" si="67"/>
        <v>0</v>
      </c>
      <c r="BB141" s="141">
        <f t="shared" si="67"/>
        <v>2444.7171692853144</v>
      </c>
      <c r="BC141" s="141">
        <f t="shared" si="67"/>
        <v>15799.04233927438</v>
      </c>
      <c r="BD141" s="141">
        <f t="shared" si="67"/>
        <v>0</v>
      </c>
      <c r="BE141" s="141">
        <f t="shared" si="67"/>
        <v>0</v>
      </c>
      <c r="BF141" s="141">
        <f t="shared" si="67"/>
        <v>0</v>
      </c>
      <c r="BG141" s="141">
        <f t="shared" si="67"/>
        <v>0</v>
      </c>
      <c r="BH141" s="141">
        <f t="shared" si="67"/>
        <v>21436.486102224309</v>
      </c>
      <c r="BI141" s="141">
        <f t="shared" si="67"/>
        <v>0</v>
      </c>
      <c r="BJ141" s="141">
        <f t="shared" si="67"/>
        <v>0</v>
      </c>
      <c r="BK141" s="141">
        <f t="shared" si="67"/>
        <v>0</v>
      </c>
      <c r="BL141" s="141">
        <f t="shared" si="67"/>
        <v>0</v>
      </c>
    </row>
    <row r="142" spans="1:64">
      <c r="A142" s="53" t="s">
        <v>810</v>
      </c>
      <c r="B142" s="137"/>
      <c r="C142" s="137"/>
      <c r="D142" s="137"/>
      <c r="E142" s="137"/>
      <c r="F142" s="137"/>
      <c r="G142" s="137"/>
      <c r="H142" s="137"/>
      <c r="I142" s="137">
        <f>SUM(AD142:BL142)</f>
        <v>48883.699464008343</v>
      </c>
      <c r="J142" s="137">
        <f>SUM(J143:J150)</f>
        <v>37764.370920054389</v>
      </c>
      <c r="K142" s="137"/>
      <c r="L142" s="29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137"/>
      <c r="AD142" s="137">
        <f>SUM(AD143:AD150)</f>
        <v>1009.9737044506674</v>
      </c>
      <c r="AE142" s="137">
        <f t="shared" ref="AE142:BL142" si="68">SUM(AE143:AE150)</f>
        <v>9691.3161749368774</v>
      </c>
      <c r="AF142" s="137">
        <f t="shared" si="68"/>
        <v>18158.788104474101</v>
      </c>
      <c r="AG142" s="137">
        <f t="shared" si="68"/>
        <v>0</v>
      </c>
      <c r="AH142" s="137">
        <f t="shared" si="68"/>
        <v>0</v>
      </c>
      <c r="AI142" s="137">
        <f t="shared" si="68"/>
        <v>0</v>
      </c>
      <c r="AJ142" s="137">
        <f t="shared" si="68"/>
        <v>0</v>
      </c>
      <c r="AK142" s="137">
        <f t="shared" si="68"/>
        <v>0</v>
      </c>
      <c r="AL142" s="137">
        <f t="shared" si="68"/>
        <v>0</v>
      </c>
      <c r="AM142" s="137">
        <f t="shared" si="68"/>
        <v>0</v>
      </c>
      <c r="AN142" s="137">
        <f t="shared" si="68"/>
        <v>3957.3583956064308</v>
      </c>
      <c r="AO142" s="137">
        <f t="shared" si="68"/>
        <v>0</v>
      </c>
      <c r="AP142" s="137">
        <f t="shared" si="68"/>
        <v>0</v>
      </c>
      <c r="AQ142" s="137">
        <f t="shared" si="68"/>
        <v>0</v>
      </c>
      <c r="AR142" s="137">
        <f t="shared" si="68"/>
        <v>1819.099169308749</v>
      </c>
      <c r="AS142" s="137">
        <f t="shared" si="68"/>
        <v>11802.446745946201</v>
      </c>
      <c r="AT142" s="137">
        <f t="shared" si="68"/>
        <v>0</v>
      </c>
      <c r="AU142" s="137">
        <f t="shared" si="68"/>
        <v>0</v>
      </c>
      <c r="AV142" s="137">
        <f t="shared" si="68"/>
        <v>0</v>
      </c>
      <c r="AW142" s="137">
        <f t="shared" si="68"/>
        <v>0</v>
      </c>
      <c r="AX142" s="137">
        <f t="shared" si="68"/>
        <v>0</v>
      </c>
      <c r="AY142" s="137">
        <f t="shared" si="68"/>
        <v>0</v>
      </c>
      <c r="AZ142" s="137">
        <f t="shared" si="68"/>
        <v>0</v>
      </c>
      <c r="BA142" s="137">
        <f t="shared" si="68"/>
        <v>0</v>
      </c>
      <c r="BB142" s="137">
        <f t="shared" si="68"/>
        <v>2444.7171692853144</v>
      </c>
      <c r="BC142" s="137">
        <f t="shared" si="68"/>
        <v>0</v>
      </c>
      <c r="BD142" s="137">
        <f t="shared" si="68"/>
        <v>0</v>
      </c>
      <c r="BE142" s="137">
        <f t="shared" si="68"/>
        <v>0</v>
      </c>
      <c r="BF142" s="137">
        <f t="shared" si="68"/>
        <v>0</v>
      </c>
      <c r="BG142" s="137">
        <f t="shared" si="68"/>
        <v>0</v>
      </c>
      <c r="BH142" s="137">
        <f t="shared" si="68"/>
        <v>0</v>
      </c>
      <c r="BI142" s="137">
        <f t="shared" si="68"/>
        <v>0</v>
      </c>
      <c r="BJ142" s="137">
        <f t="shared" si="68"/>
        <v>0</v>
      </c>
      <c r="BK142" s="137">
        <f t="shared" si="68"/>
        <v>0</v>
      </c>
      <c r="BL142" s="137">
        <f t="shared" si="68"/>
        <v>0</v>
      </c>
    </row>
    <row r="143" spans="1:64">
      <c r="A143" s="104" t="str">
        <f t="shared" ref="A143:A150" si="69">A9</f>
        <v>Aterro sanitário / Implementação</v>
      </c>
      <c r="B143"/>
      <c r="C143"/>
      <c r="D143" s="98">
        <v>25</v>
      </c>
      <c r="E143" s="102" t="s">
        <v>71</v>
      </c>
      <c r="F143"/>
      <c r="G143"/>
      <c r="H143"/>
      <c r="I143" s="101" t="str">
        <f>Premissas!B22</f>
        <v>G</v>
      </c>
      <c r="J143" s="289" cm="1">
        <f t="array" ref="J143">SUMPRODUCT(AD143:BL143/$AD$4:$BL$4)</f>
        <v>11784.450127274336</v>
      </c>
      <c r="K143" s="68">
        <f>J143/($J$142-$J$147)</f>
        <v>0.33177510115266662</v>
      </c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 s="102">
        <f t="shared" ref="AD143:BL143" si="70">AD122</f>
        <v>0</v>
      </c>
      <c r="AE143" s="102">
        <f t="shared" si="70"/>
        <v>2080.7487189256144</v>
      </c>
      <c r="AF143" s="102">
        <f t="shared" si="70"/>
        <v>3214.7567707400735</v>
      </c>
      <c r="AG143" s="102">
        <f t="shared" si="70"/>
        <v>0</v>
      </c>
      <c r="AH143" s="102">
        <f t="shared" si="70"/>
        <v>0</v>
      </c>
      <c r="AI143" s="102">
        <f t="shared" si="70"/>
        <v>0</v>
      </c>
      <c r="AJ143" s="102">
        <f t="shared" si="70"/>
        <v>0</v>
      </c>
      <c r="AK143" s="102">
        <f t="shared" si="70"/>
        <v>0</v>
      </c>
      <c r="AL143" s="102">
        <f t="shared" si="70"/>
        <v>0</v>
      </c>
      <c r="AM143" s="102">
        <f t="shared" si="70"/>
        <v>0</v>
      </c>
      <c r="AN143" s="102">
        <f t="shared" si="70"/>
        <v>0</v>
      </c>
      <c r="AO143" s="102">
        <f t="shared" si="70"/>
        <v>0</v>
      </c>
      <c r="AP143" s="102">
        <f t="shared" si="70"/>
        <v>0</v>
      </c>
      <c r="AQ143" s="102">
        <f t="shared" si="70"/>
        <v>0</v>
      </c>
      <c r="AR143" s="102">
        <f t="shared" si="70"/>
        <v>0</v>
      </c>
      <c r="AS143" s="102">
        <f t="shared" si="70"/>
        <v>11802.446745946201</v>
      </c>
      <c r="AT143" s="102">
        <f t="shared" si="70"/>
        <v>0</v>
      </c>
      <c r="AU143" s="102">
        <f t="shared" si="70"/>
        <v>0</v>
      </c>
      <c r="AV143" s="102">
        <f t="shared" si="70"/>
        <v>0</v>
      </c>
      <c r="AW143" s="102">
        <f t="shared" si="70"/>
        <v>0</v>
      </c>
      <c r="AX143" s="102">
        <f t="shared" si="70"/>
        <v>0</v>
      </c>
      <c r="AY143" s="102">
        <f t="shared" si="70"/>
        <v>0</v>
      </c>
      <c r="AZ143" s="102">
        <f t="shared" si="70"/>
        <v>0</v>
      </c>
      <c r="BA143" s="102">
        <f t="shared" si="70"/>
        <v>0</v>
      </c>
      <c r="BB143" s="102">
        <f t="shared" si="70"/>
        <v>0</v>
      </c>
      <c r="BC143" s="102">
        <f t="shared" si="70"/>
        <v>0</v>
      </c>
      <c r="BD143" s="102">
        <f t="shared" si="70"/>
        <v>0</v>
      </c>
      <c r="BE143" s="102">
        <f t="shared" si="70"/>
        <v>0</v>
      </c>
      <c r="BF143" s="102">
        <f t="shared" si="70"/>
        <v>0</v>
      </c>
      <c r="BG143" s="102">
        <f t="shared" si="70"/>
        <v>0</v>
      </c>
      <c r="BH143" s="102">
        <f t="shared" si="70"/>
        <v>0</v>
      </c>
      <c r="BI143" s="102">
        <f t="shared" si="70"/>
        <v>0</v>
      </c>
      <c r="BJ143" s="102">
        <f t="shared" si="70"/>
        <v>0</v>
      </c>
      <c r="BK143" s="102">
        <f t="shared" si="70"/>
        <v>0</v>
      </c>
      <c r="BL143" s="102">
        <f t="shared" si="70"/>
        <v>0</v>
      </c>
    </row>
    <row r="144" spans="1:64">
      <c r="A144" s="104" t="str">
        <f t="shared" si="69"/>
        <v>UTR</v>
      </c>
      <c r="B144"/>
      <c r="C144"/>
      <c r="D144" s="98">
        <v>25</v>
      </c>
      <c r="E144" s="102" t="s">
        <v>71</v>
      </c>
      <c r="F144"/>
      <c r="G144"/>
      <c r="H144"/>
      <c r="I144" s="101" t="str">
        <f>Premissas!B23</f>
        <v>G</v>
      </c>
      <c r="J144" s="289" cm="1">
        <f t="array" ref="J144">SUMPRODUCT(AD144:BL144/$AD$4:$BL$4)</f>
        <v>2748.4005755172725</v>
      </c>
      <c r="K144" s="68">
        <f t="shared" ref="K144:K146" si="71">J144/($J$142-$J$147)</f>
        <v>7.7377465142804691E-2</v>
      </c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 s="102">
        <f t="shared" ref="AD144:BL144" si="72">AD123</f>
        <v>0</v>
      </c>
      <c r="AE144" s="102">
        <f t="shared" si="72"/>
        <v>0</v>
      </c>
      <c r="AF144" s="102">
        <f t="shared" si="72"/>
        <v>0</v>
      </c>
      <c r="AG144" s="102">
        <f t="shared" si="72"/>
        <v>0</v>
      </c>
      <c r="AH144" s="102">
        <f t="shared" si="72"/>
        <v>0</v>
      </c>
      <c r="AI144" s="102">
        <f t="shared" si="72"/>
        <v>0</v>
      </c>
      <c r="AJ144" s="102">
        <f t="shared" si="72"/>
        <v>0</v>
      </c>
      <c r="AK144" s="102">
        <f t="shared" si="72"/>
        <v>0</v>
      </c>
      <c r="AL144" s="102">
        <f t="shared" si="72"/>
        <v>0</v>
      </c>
      <c r="AM144" s="102">
        <f t="shared" si="72"/>
        <v>0</v>
      </c>
      <c r="AN144" s="102">
        <f t="shared" si="72"/>
        <v>3957.3583956064308</v>
      </c>
      <c r="AO144" s="102">
        <f t="shared" si="72"/>
        <v>0</v>
      </c>
      <c r="AP144" s="102">
        <f t="shared" si="72"/>
        <v>0</v>
      </c>
      <c r="AQ144" s="102">
        <f t="shared" si="72"/>
        <v>0</v>
      </c>
      <c r="AR144" s="102">
        <f t="shared" si="72"/>
        <v>0</v>
      </c>
      <c r="AS144" s="102">
        <f t="shared" si="72"/>
        <v>0</v>
      </c>
      <c r="AT144" s="102">
        <f t="shared" si="72"/>
        <v>0</v>
      </c>
      <c r="AU144" s="102">
        <f t="shared" si="72"/>
        <v>0</v>
      </c>
      <c r="AV144" s="102">
        <f t="shared" si="72"/>
        <v>0</v>
      </c>
      <c r="AW144" s="102">
        <f t="shared" si="72"/>
        <v>0</v>
      </c>
      <c r="AX144" s="102">
        <f t="shared" si="72"/>
        <v>0</v>
      </c>
      <c r="AY144" s="102">
        <f t="shared" si="72"/>
        <v>0</v>
      </c>
      <c r="AZ144" s="102">
        <f t="shared" si="72"/>
        <v>0</v>
      </c>
      <c r="BA144" s="102">
        <f t="shared" si="72"/>
        <v>0</v>
      </c>
      <c r="BB144" s="102">
        <f t="shared" si="72"/>
        <v>0</v>
      </c>
      <c r="BC144" s="102">
        <f t="shared" si="72"/>
        <v>0</v>
      </c>
      <c r="BD144" s="102">
        <f t="shared" si="72"/>
        <v>0</v>
      </c>
      <c r="BE144" s="102">
        <f t="shared" si="72"/>
        <v>0</v>
      </c>
      <c r="BF144" s="102">
        <f t="shared" si="72"/>
        <v>0</v>
      </c>
      <c r="BG144" s="102">
        <f t="shared" si="72"/>
        <v>0</v>
      </c>
      <c r="BH144" s="102">
        <f t="shared" si="72"/>
        <v>0</v>
      </c>
      <c r="BI144" s="102">
        <f t="shared" si="72"/>
        <v>0</v>
      </c>
      <c r="BJ144" s="102">
        <f t="shared" si="72"/>
        <v>0</v>
      </c>
      <c r="BK144" s="102">
        <f t="shared" si="72"/>
        <v>0</v>
      </c>
      <c r="BL144" s="102">
        <f t="shared" si="72"/>
        <v>0</v>
      </c>
    </row>
    <row r="145" spans="1:64">
      <c r="A145" s="104" t="str">
        <f t="shared" si="69"/>
        <v>UTMB-Investimentos Iniciais</v>
      </c>
      <c r="B145"/>
      <c r="C145"/>
      <c r="D145" s="98">
        <v>25</v>
      </c>
      <c r="E145" s="102" t="s">
        <v>71</v>
      </c>
      <c r="F145"/>
      <c r="G145"/>
      <c r="H145"/>
      <c r="I145" s="101" t="str">
        <f>Premissas!B24</f>
        <v>G</v>
      </c>
      <c r="J145" s="289" cm="1">
        <f t="array" ref="J145">SUMPRODUCT(AD145:BL145/$AD$4:$BL$4)</f>
        <v>361.65720505987963</v>
      </c>
      <c r="K145" s="68">
        <f t="shared" si="71"/>
        <v>1.0181964749770201E-2</v>
      </c>
      <c r="L145" s="3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 s="102">
        <f t="shared" ref="AD145:BL145" si="73">AD124</f>
        <v>387.4808354653934</v>
      </c>
      <c r="AE145" s="102">
        <f t="shared" si="73"/>
        <v>0</v>
      </c>
      <c r="AF145" s="102">
        <f t="shared" si="73"/>
        <v>0</v>
      </c>
      <c r="AG145" s="102">
        <f t="shared" si="73"/>
        <v>0</v>
      </c>
      <c r="AH145" s="102">
        <f t="shared" si="73"/>
        <v>0</v>
      </c>
      <c r="AI145" s="102">
        <f t="shared" si="73"/>
        <v>0</v>
      </c>
      <c r="AJ145" s="102">
        <f t="shared" si="73"/>
        <v>0</v>
      </c>
      <c r="AK145" s="102">
        <f t="shared" si="73"/>
        <v>0</v>
      </c>
      <c r="AL145" s="102">
        <f t="shared" si="73"/>
        <v>0</v>
      </c>
      <c r="AM145" s="102">
        <f t="shared" si="73"/>
        <v>0</v>
      </c>
      <c r="AN145" s="102">
        <f t="shared" si="73"/>
        <v>0</v>
      </c>
      <c r="AO145" s="102">
        <f t="shared" si="73"/>
        <v>0</v>
      </c>
      <c r="AP145" s="102">
        <f t="shared" si="73"/>
        <v>0</v>
      </c>
      <c r="AQ145" s="102">
        <f t="shared" si="73"/>
        <v>0</v>
      </c>
      <c r="AR145" s="102">
        <f t="shared" si="73"/>
        <v>0</v>
      </c>
      <c r="AS145" s="102">
        <f t="shared" si="73"/>
        <v>0</v>
      </c>
      <c r="AT145" s="102">
        <f t="shared" si="73"/>
        <v>0</v>
      </c>
      <c r="AU145" s="102">
        <f t="shared" si="73"/>
        <v>0</v>
      </c>
      <c r="AV145" s="102">
        <f t="shared" si="73"/>
        <v>0</v>
      </c>
      <c r="AW145" s="102">
        <f t="shared" si="73"/>
        <v>0</v>
      </c>
      <c r="AX145" s="102">
        <f t="shared" si="73"/>
        <v>0</v>
      </c>
      <c r="AY145" s="102">
        <f t="shared" si="73"/>
        <v>0</v>
      </c>
      <c r="AZ145" s="102">
        <f t="shared" si="73"/>
        <v>0</v>
      </c>
      <c r="BA145" s="102">
        <f t="shared" si="73"/>
        <v>0</v>
      </c>
      <c r="BB145" s="102">
        <f t="shared" si="73"/>
        <v>0</v>
      </c>
      <c r="BC145" s="102">
        <f t="shared" si="73"/>
        <v>0</v>
      </c>
      <c r="BD145" s="102">
        <f t="shared" si="73"/>
        <v>0</v>
      </c>
      <c r="BE145" s="102">
        <f t="shared" si="73"/>
        <v>0</v>
      </c>
      <c r="BF145" s="102">
        <f t="shared" si="73"/>
        <v>0</v>
      </c>
      <c r="BG145" s="102">
        <f t="shared" si="73"/>
        <v>0</v>
      </c>
      <c r="BH145" s="102">
        <f t="shared" si="73"/>
        <v>0</v>
      </c>
      <c r="BI145" s="102">
        <f t="shared" si="73"/>
        <v>0</v>
      </c>
      <c r="BJ145" s="102">
        <f t="shared" si="73"/>
        <v>0</v>
      </c>
      <c r="BK145" s="102">
        <f t="shared" si="73"/>
        <v>0</v>
      </c>
      <c r="BL145" s="102">
        <f t="shared" si="73"/>
        <v>0</v>
      </c>
    </row>
    <row r="146" spans="1:64">
      <c r="A146" s="104" t="str">
        <f t="shared" si="69"/>
        <v>UTMB-Triagem Mecanizada de Resíduos Mistos - implantação</v>
      </c>
      <c r="B146"/>
      <c r="C146"/>
      <c r="D146" s="98">
        <v>25</v>
      </c>
      <c r="E146" s="102" t="s">
        <v>71</v>
      </c>
      <c r="F146"/>
      <c r="G146"/>
      <c r="H146"/>
      <c r="I146" s="101" t="str">
        <f>Premissas!B25</f>
        <v>G</v>
      </c>
      <c r="J146" s="289" cm="1">
        <f t="array" ref="J146">SUMPRODUCT(AD146:BL146/$AD$4:$BL$4)</f>
        <v>16710.515514948482</v>
      </c>
      <c r="K146" s="68">
        <f t="shared" si="71"/>
        <v>0.47046174538544699</v>
      </c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 s="102">
        <f t="shared" ref="AD146:BL146" si="74">AD125</f>
        <v>0</v>
      </c>
      <c r="AE146" s="102">
        <f t="shared" si="74"/>
        <v>7376.327146109661</v>
      </c>
      <c r="AF146" s="102">
        <f t="shared" si="74"/>
        <v>11396.425440739426</v>
      </c>
      <c r="AG146" s="102">
        <f t="shared" si="74"/>
        <v>0</v>
      </c>
      <c r="AH146" s="102">
        <f t="shared" si="74"/>
        <v>0</v>
      </c>
      <c r="AI146" s="102">
        <f t="shared" si="74"/>
        <v>0</v>
      </c>
      <c r="AJ146" s="102">
        <f t="shared" si="74"/>
        <v>0</v>
      </c>
      <c r="AK146" s="102">
        <f t="shared" si="74"/>
        <v>0</v>
      </c>
      <c r="AL146" s="102">
        <f t="shared" si="74"/>
        <v>0</v>
      </c>
      <c r="AM146" s="102">
        <f t="shared" si="74"/>
        <v>0</v>
      </c>
      <c r="AN146" s="102">
        <f t="shared" si="74"/>
        <v>0</v>
      </c>
      <c r="AO146" s="102">
        <f t="shared" si="74"/>
        <v>0</v>
      </c>
      <c r="AP146" s="102">
        <f t="shared" si="74"/>
        <v>0</v>
      </c>
      <c r="AQ146" s="102">
        <f t="shared" si="74"/>
        <v>0</v>
      </c>
      <c r="AR146" s="102">
        <f t="shared" si="74"/>
        <v>0</v>
      </c>
      <c r="AS146" s="102">
        <f t="shared" si="74"/>
        <v>0</v>
      </c>
      <c r="AT146" s="102">
        <f t="shared" si="74"/>
        <v>0</v>
      </c>
      <c r="AU146" s="102">
        <f t="shared" si="74"/>
        <v>0</v>
      </c>
      <c r="AV146" s="102">
        <f t="shared" si="74"/>
        <v>0</v>
      </c>
      <c r="AW146" s="102">
        <f t="shared" si="74"/>
        <v>0</v>
      </c>
      <c r="AX146" s="102">
        <f t="shared" si="74"/>
        <v>0</v>
      </c>
      <c r="AY146" s="102">
        <f t="shared" si="74"/>
        <v>0</v>
      </c>
      <c r="AZ146" s="102">
        <f t="shared" si="74"/>
        <v>0</v>
      </c>
      <c r="BA146" s="102">
        <f t="shared" si="74"/>
        <v>0</v>
      </c>
      <c r="BB146" s="102">
        <f t="shared" si="74"/>
        <v>0</v>
      </c>
      <c r="BC146" s="102">
        <f t="shared" si="74"/>
        <v>0</v>
      </c>
      <c r="BD146" s="102">
        <f t="shared" si="74"/>
        <v>0</v>
      </c>
      <c r="BE146" s="102">
        <f t="shared" si="74"/>
        <v>0</v>
      </c>
      <c r="BF146" s="102">
        <f t="shared" si="74"/>
        <v>0</v>
      </c>
      <c r="BG146" s="102">
        <f t="shared" si="74"/>
        <v>0</v>
      </c>
      <c r="BH146" s="102">
        <f t="shared" si="74"/>
        <v>0</v>
      </c>
      <c r="BI146" s="102">
        <f t="shared" si="74"/>
        <v>0</v>
      </c>
      <c r="BJ146" s="102">
        <f t="shared" si="74"/>
        <v>0</v>
      </c>
      <c r="BK146" s="102">
        <f t="shared" si="74"/>
        <v>0</v>
      </c>
      <c r="BL146" s="102">
        <f t="shared" si="74"/>
        <v>0</v>
      </c>
    </row>
    <row r="147" spans="1:64">
      <c r="A147" s="104" t="str">
        <f t="shared" si="69"/>
        <v>UTMB-Triagem Mecanizada de Resíduos Mistos - reinvestimento</v>
      </c>
      <c r="B147"/>
      <c r="C147"/>
      <c r="D147" s="98">
        <v>10</v>
      </c>
      <c r="E147" s="102" t="s">
        <v>71</v>
      </c>
      <c r="F147"/>
      <c r="G147"/>
      <c r="H147"/>
      <c r="I147" s="101" t="str">
        <f>Premissas!B26</f>
        <v>NG</v>
      </c>
      <c r="J147" s="289" cm="1">
        <f t="array" ref="J147">SUMPRODUCT(AD147:BL147/$AD$4:$BL$4)</f>
        <v>2244.9781557019187</v>
      </c>
      <c r="K147" s="68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 s="102">
        <f t="shared" ref="AD147:BL147" si="75">AD126</f>
        <v>0</v>
      </c>
      <c r="AE147" s="102">
        <f t="shared" si="75"/>
        <v>0</v>
      </c>
      <c r="AF147" s="102">
        <f t="shared" si="75"/>
        <v>0</v>
      </c>
      <c r="AG147" s="102">
        <f t="shared" si="75"/>
        <v>0</v>
      </c>
      <c r="AH147" s="102">
        <f t="shared" si="75"/>
        <v>0</v>
      </c>
      <c r="AI147" s="102">
        <f t="shared" si="75"/>
        <v>0</v>
      </c>
      <c r="AJ147" s="102">
        <f t="shared" si="75"/>
        <v>0</v>
      </c>
      <c r="AK147" s="102">
        <f t="shared" si="75"/>
        <v>0</v>
      </c>
      <c r="AL147" s="102">
        <f t="shared" si="75"/>
        <v>0</v>
      </c>
      <c r="AM147" s="102">
        <f t="shared" si="75"/>
        <v>0</v>
      </c>
      <c r="AN147" s="102">
        <f t="shared" si="75"/>
        <v>0</v>
      </c>
      <c r="AO147" s="102">
        <f t="shared" si="75"/>
        <v>0</v>
      </c>
      <c r="AP147" s="102">
        <f t="shared" si="75"/>
        <v>0</v>
      </c>
      <c r="AQ147" s="102">
        <f t="shared" si="75"/>
        <v>0</v>
      </c>
      <c r="AR147" s="102">
        <f t="shared" si="75"/>
        <v>1819.099169308749</v>
      </c>
      <c r="AS147" s="102">
        <f t="shared" si="75"/>
        <v>0</v>
      </c>
      <c r="AT147" s="102">
        <f t="shared" si="75"/>
        <v>0</v>
      </c>
      <c r="AU147" s="102">
        <f t="shared" si="75"/>
        <v>0</v>
      </c>
      <c r="AV147" s="102">
        <f t="shared" si="75"/>
        <v>0</v>
      </c>
      <c r="AW147" s="102">
        <f t="shared" si="75"/>
        <v>0</v>
      </c>
      <c r="AX147" s="102">
        <f t="shared" si="75"/>
        <v>0</v>
      </c>
      <c r="AY147" s="102">
        <f t="shared" si="75"/>
        <v>0</v>
      </c>
      <c r="AZ147" s="102">
        <f t="shared" si="75"/>
        <v>0</v>
      </c>
      <c r="BA147" s="102">
        <f t="shared" si="75"/>
        <v>0</v>
      </c>
      <c r="BB147" s="102">
        <f t="shared" si="75"/>
        <v>2444.7171692853144</v>
      </c>
      <c r="BC147" s="102">
        <f t="shared" si="75"/>
        <v>0</v>
      </c>
      <c r="BD147" s="102">
        <f t="shared" si="75"/>
        <v>0</v>
      </c>
      <c r="BE147" s="102">
        <f t="shared" si="75"/>
        <v>0</v>
      </c>
      <c r="BF147" s="102">
        <f t="shared" si="75"/>
        <v>0</v>
      </c>
      <c r="BG147" s="102">
        <f t="shared" si="75"/>
        <v>0</v>
      </c>
      <c r="BH147" s="102">
        <f t="shared" si="75"/>
        <v>0</v>
      </c>
      <c r="BI147" s="102">
        <f t="shared" si="75"/>
        <v>0</v>
      </c>
      <c r="BJ147" s="102">
        <f t="shared" si="75"/>
        <v>0</v>
      </c>
      <c r="BK147" s="102">
        <f t="shared" si="75"/>
        <v>0</v>
      </c>
      <c r="BL147" s="102">
        <f t="shared" si="75"/>
        <v>0</v>
      </c>
    </row>
    <row r="148" spans="1:64">
      <c r="A148" s="104" t="str">
        <f t="shared" si="69"/>
        <v>UTMB-Compostagem</v>
      </c>
      <c r="B148"/>
      <c r="C148"/>
      <c r="D148" s="98">
        <v>25</v>
      </c>
      <c r="E148" s="102" t="s">
        <v>71</v>
      </c>
      <c r="F148"/>
      <c r="G148"/>
      <c r="H148"/>
      <c r="I148" s="101" t="str">
        <f>Premissas!B27</f>
        <v>G</v>
      </c>
      <c r="J148" s="289" cm="1">
        <f t="array" ref="J148">SUMPRODUCT(AD148:BL148/$AD$4:$BL$4)</f>
        <v>3121.1009254124115</v>
      </c>
      <c r="K148" s="68">
        <f t="shared" ref="K148:K150" si="76">J148/($J$142-$J$147)</f>
        <v>8.7870334555515586E-2</v>
      </c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 s="102">
        <f t="shared" ref="AD148:BL148" si="77">AD127</f>
        <v>0</v>
      </c>
      <c r="AE148" s="102">
        <f t="shared" si="77"/>
        <v>0</v>
      </c>
      <c r="AF148" s="102">
        <f t="shared" si="77"/>
        <v>3547.6058929946016</v>
      </c>
      <c r="AG148" s="102">
        <f t="shared" si="77"/>
        <v>0</v>
      </c>
      <c r="AH148" s="102">
        <f t="shared" si="77"/>
        <v>0</v>
      </c>
      <c r="AI148" s="102">
        <f t="shared" si="77"/>
        <v>0</v>
      </c>
      <c r="AJ148" s="102">
        <f t="shared" si="77"/>
        <v>0</v>
      </c>
      <c r="AK148" s="102">
        <f t="shared" si="77"/>
        <v>0</v>
      </c>
      <c r="AL148" s="102">
        <f t="shared" si="77"/>
        <v>0</v>
      </c>
      <c r="AM148" s="102">
        <f t="shared" si="77"/>
        <v>0</v>
      </c>
      <c r="AN148" s="102">
        <f t="shared" si="77"/>
        <v>0</v>
      </c>
      <c r="AO148" s="102">
        <f t="shared" si="77"/>
        <v>0</v>
      </c>
      <c r="AP148" s="102">
        <f t="shared" si="77"/>
        <v>0</v>
      </c>
      <c r="AQ148" s="102">
        <f t="shared" si="77"/>
        <v>0</v>
      </c>
      <c r="AR148" s="102">
        <f t="shared" si="77"/>
        <v>0</v>
      </c>
      <c r="AS148" s="102">
        <f t="shared" si="77"/>
        <v>0</v>
      </c>
      <c r="AT148" s="102">
        <f t="shared" si="77"/>
        <v>0</v>
      </c>
      <c r="AU148" s="102">
        <f t="shared" si="77"/>
        <v>0</v>
      </c>
      <c r="AV148" s="102">
        <f t="shared" si="77"/>
        <v>0</v>
      </c>
      <c r="AW148" s="102">
        <f t="shared" si="77"/>
        <v>0</v>
      </c>
      <c r="AX148" s="102">
        <f t="shared" si="77"/>
        <v>0</v>
      </c>
      <c r="AY148" s="102">
        <f t="shared" si="77"/>
        <v>0</v>
      </c>
      <c r="AZ148" s="102">
        <f t="shared" si="77"/>
        <v>0</v>
      </c>
      <c r="BA148" s="102">
        <f t="shared" si="77"/>
        <v>0</v>
      </c>
      <c r="BB148" s="102">
        <f t="shared" si="77"/>
        <v>0</v>
      </c>
      <c r="BC148" s="102">
        <f t="shared" si="77"/>
        <v>0</v>
      </c>
      <c r="BD148" s="102">
        <f t="shared" si="77"/>
        <v>0</v>
      </c>
      <c r="BE148" s="102">
        <f t="shared" si="77"/>
        <v>0</v>
      </c>
      <c r="BF148" s="102">
        <f t="shared" si="77"/>
        <v>0</v>
      </c>
      <c r="BG148" s="102">
        <f t="shared" si="77"/>
        <v>0</v>
      </c>
      <c r="BH148" s="102">
        <f t="shared" si="77"/>
        <v>0</v>
      </c>
      <c r="BI148" s="102">
        <f t="shared" si="77"/>
        <v>0</v>
      </c>
      <c r="BJ148" s="102">
        <f t="shared" si="77"/>
        <v>0</v>
      </c>
      <c r="BK148" s="102">
        <f t="shared" si="77"/>
        <v>0</v>
      </c>
      <c r="BL148" s="102">
        <f t="shared" si="77"/>
        <v>0</v>
      </c>
    </row>
    <row r="149" spans="1:64">
      <c r="A149" s="104" t="str">
        <f t="shared" si="69"/>
        <v>Aterro de Inertes</v>
      </c>
      <c r="B149"/>
      <c r="C149"/>
      <c r="D149" s="98">
        <v>25</v>
      </c>
      <c r="E149" s="102" t="s">
        <v>71</v>
      </c>
      <c r="F149"/>
      <c r="G149"/>
      <c r="H149"/>
      <c r="I149" s="101" t="str">
        <f>Premissas!B28</f>
        <v>G</v>
      </c>
      <c r="J149" s="289" cm="1">
        <f t="array" ref="J149">SUMPRODUCT(AD149:BL149/$AD$4:$BL$4)</f>
        <v>34.446442674287191</v>
      </c>
      <c r="K149" s="68">
        <f t="shared" si="76"/>
        <v>9.6979255537436707E-4</v>
      </c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 s="102">
        <f t="shared" ref="AD149:BL149" si="78">AD128</f>
        <v>36.906043069247467</v>
      </c>
      <c r="AE149" s="102">
        <f t="shared" si="78"/>
        <v>0</v>
      </c>
      <c r="AF149" s="102">
        <f t="shared" si="78"/>
        <v>0</v>
      </c>
      <c r="AG149" s="102">
        <f t="shared" si="78"/>
        <v>0</v>
      </c>
      <c r="AH149" s="102">
        <f t="shared" si="78"/>
        <v>0</v>
      </c>
      <c r="AI149" s="102">
        <f t="shared" si="78"/>
        <v>0</v>
      </c>
      <c r="AJ149" s="102">
        <f t="shared" si="78"/>
        <v>0</v>
      </c>
      <c r="AK149" s="102">
        <f t="shared" si="78"/>
        <v>0</v>
      </c>
      <c r="AL149" s="102">
        <f t="shared" si="78"/>
        <v>0</v>
      </c>
      <c r="AM149" s="102">
        <f t="shared" si="78"/>
        <v>0</v>
      </c>
      <c r="AN149" s="102">
        <f t="shared" si="78"/>
        <v>0</v>
      </c>
      <c r="AO149" s="102">
        <f t="shared" si="78"/>
        <v>0</v>
      </c>
      <c r="AP149" s="102">
        <f t="shared" si="78"/>
        <v>0</v>
      </c>
      <c r="AQ149" s="102">
        <f t="shared" si="78"/>
        <v>0</v>
      </c>
      <c r="AR149" s="102">
        <f t="shared" si="78"/>
        <v>0</v>
      </c>
      <c r="AS149" s="102">
        <f t="shared" si="78"/>
        <v>0</v>
      </c>
      <c r="AT149" s="102">
        <f t="shared" si="78"/>
        <v>0</v>
      </c>
      <c r="AU149" s="102">
        <f t="shared" si="78"/>
        <v>0</v>
      </c>
      <c r="AV149" s="102">
        <f t="shared" si="78"/>
        <v>0</v>
      </c>
      <c r="AW149" s="102">
        <f t="shared" si="78"/>
        <v>0</v>
      </c>
      <c r="AX149" s="102">
        <f t="shared" si="78"/>
        <v>0</v>
      </c>
      <c r="AY149" s="102">
        <f t="shared" si="78"/>
        <v>0</v>
      </c>
      <c r="AZ149" s="102">
        <f t="shared" si="78"/>
        <v>0</v>
      </c>
      <c r="BA149" s="102">
        <f t="shared" si="78"/>
        <v>0</v>
      </c>
      <c r="BB149" s="102">
        <f t="shared" si="78"/>
        <v>0</v>
      </c>
      <c r="BC149" s="102">
        <f t="shared" si="78"/>
        <v>0</v>
      </c>
      <c r="BD149" s="102">
        <f t="shared" si="78"/>
        <v>0</v>
      </c>
      <c r="BE149" s="102">
        <f t="shared" si="78"/>
        <v>0</v>
      </c>
      <c r="BF149" s="102">
        <f t="shared" si="78"/>
        <v>0</v>
      </c>
      <c r="BG149" s="102">
        <f t="shared" si="78"/>
        <v>0</v>
      </c>
      <c r="BH149" s="102">
        <f t="shared" si="78"/>
        <v>0</v>
      </c>
      <c r="BI149" s="102">
        <f t="shared" si="78"/>
        <v>0</v>
      </c>
      <c r="BJ149" s="102">
        <f t="shared" si="78"/>
        <v>0</v>
      </c>
      <c r="BK149" s="102">
        <f t="shared" si="78"/>
        <v>0</v>
      </c>
      <c r="BL149" s="102">
        <f t="shared" si="78"/>
        <v>0</v>
      </c>
    </row>
    <row r="150" spans="1:64">
      <c r="A150" s="104" t="str">
        <f t="shared" si="69"/>
        <v>Ecopontos (UDCs)</v>
      </c>
      <c r="B150"/>
      <c r="C150"/>
      <c r="D150" s="98">
        <v>25</v>
      </c>
      <c r="E150" s="102" t="s">
        <v>71</v>
      </c>
      <c r="F150"/>
      <c r="G150"/>
      <c r="H150"/>
      <c r="I150" s="101" t="str">
        <f>Premissas!B29</f>
        <v>G</v>
      </c>
      <c r="J150" s="289" cm="1">
        <f t="array" ref="J150">SUMPRODUCT(AD150:BL150/$AD$4:$BL$4)</f>
        <v>758.82197346580517</v>
      </c>
      <c r="K150" s="68">
        <f t="shared" si="76"/>
        <v>2.1363596458421567E-2</v>
      </c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 s="102">
        <f t="shared" ref="AD150:BL150" si="79">AD129</f>
        <v>585.58682591602644</v>
      </c>
      <c r="AE150" s="102">
        <f t="shared" si="79"/>
        <v>234.24030990160065</v>
      </c>
      <c r="AF150" s="102">
        <f t="shared" si="79"/>
        <v>0</v>
      </c>
      <c r="AG150" s="102">
        <f t="shared" si="79"/>
        <v>0</v>
      </c>
      <c r="AH150" s="102">
        <f t="shared" si="79"/>
        <v>0</v>
      </c>
      <c r="AI150" s="102">
        <f t="shared" si="79"/>
        <v>0</v>
      </c>
      <c r="AJ150" s="102">
        <f t="shared" si="79"/>
        <v>0</v>
      </c>
      <c r="AK150" s="102">
        <f t="shared" si="79"/>
        <v>0</v>
      </c>
      <c r="AL150" s="102">
        <f t="shared" si="79"/>
        <v>0</v>
      </c>
      <c r="AM150" s="102">
        <f t="shared" si="79"/>
        <v>0</v>
      </c>
      <c r="AN150" s="102">
        <f t="shared" si="79"/>
        <v>0</v>
      </c>
      <c r="AO150" s="102">
        <f t="shared" si="79"/>
        <v>0</v>
      </c>
      <c r="AP150" s="102">
        <f t="shared" si="79"/>
        <v>0</v>
      </c>
      <c r="AQ150" s="102">
        <f t="shared" si="79"/>
        <v>0</v>
      </c>
      <c r="AR150" s="102">
        <f t="shared" si="79"/>
        <v>0</v>
      </c>
      <c r="AS150" s="102">
        <f t="shared" si="79"/>
        <v>0</v>
      </c>
      <c r="AT150" s="102">
        <f t="shared" si="79"/>
        <v>0</v>
      </c>
      <c r="AU150" s="102">
        <f t="shared" si="79"/>
        <v>0</v>
      </c>
      <c r="AV150" s="102">
        <f t="shared" si="79"/>
        <v>0</v>
      </c>
      <c r="AW150" s="102">
        <f t="shared" si="79"/>
        <v>0</v>
      </c>
      <c r="AX150" s="102">
        <f t="shared" si="79"/>
        <v>0</v>
      </c>
      <c r="AY150" s="102">
        <f t="shared" si="79"/>
        <v>0</v>
      </c>
      <c r="AZ150" s="102">
        <f t="shared" si="79"/>
        <v>0</v>
      </c>
      <c r="BA150" s="102">
        <f t="shared" si="79"/>
        <v>0</v>
      </c>
      <c r="BB150" s="102">
        <f t="shared" si="79"/>
        <v>0</v>
      </c>
      <c r="BC150" s="102">
        <f t="shared" si="79"/>
        <v>0</v>
      </c>
      <c r="BD150" s="102">
        <f t="shared" si="79"/>
        <v>0</v>
      </c>
      <c r="BE150" s="102">
        <f t="shared" si="79"/>
        <v>0</v>
      </c>
      <c r="BF150" s="102">
        <f t="shared" si="79"/>
        <v>0</v>
      </c>
      <c r="BG150" s="102">
        <f t="shared" si="79"/>
        <v>0</v>
      </c>
      <c r="BH150" s="102">
        <f t="shared" si="79"/>
        <v>0</v>
      </c>
      <c r="BI150" s="102">
        <f t="shared" si="79"/>
        <v>0</v>
      </c>
      <c r="BJ150" s="102">
        <f t="shared" si="79"/>
        <v>0</v>
      </c>
      <c r="BK150" s="102">
        <f t="shared" si="79"/>
        <v>0</v>
      </c>
      <c r="BL150" s="102">
        <f t="shared" si="79"/>
        <v>0</v>
      </c>
    </row>
    <row r="151" spans="1:64">
      <c r="A151" s="137" t="s">
        <v>814</v>
      </c>
      <c r="B151" s="137"/>
      <c r="C151" s="137"/>
      <c r="D151" s="137"/>
      <c r="E151" s="137"/>
      <c r="F151" s="137"/>
      <c r="G151" s="137"/>
      <c r="H151" s="137"/>
      <c r="I151" s="137">
        <f>SUM(AD151:BL151)</f>
        <v>107333.15260558945</v>
      </c>
      <c r="J151" s="137">
        <f>SUM(J152:J155)</f>
        <v>62726.480359148904</v>
      </c>
      <c r="K151" s="137"/>
      <c r="L151" s="137"/>
      <c r="M151" s="137"/>
      <c r="N151" s="137"/>
      <c r="O151" s="137"/>
      <c r="P151" s="137"/>
      <c r="Q151" s="137"/>
      <c r="R151" s="137"/>
      <c r="S151" s="137"/>
      <c r="T151" s="137"/>
      <c r="U151" s="137"/>
      <c r="V151" s="137"/>
      <c r="W151" s="137"/>
      <c r="X151" s="137"/>
      <c r="Y151" s="137"/>
      <c r="Z151" s="137"/>
      <c r="AA151" s="137"/>
      <c r="AB151" s="137"/>
      <c r="AC151" s="137"/>
      <c r="AD151" s="137">
        <f t="shared" ref="AD151:BL151" si="80">SUM(AD152:AD155)</f>
        <v>11637.434356791955</v>
      </c>
      <c r="AE151" s="137">
        <f t="shared" si="80"/>
        <v>0</v>
      </c>
      <c r="AF151" s="137">
        <f t="shared" si="80"/>
        <v>0</v>
      </c>
      <c r="AG151" s="137">
        <f t="shared" si="80"/>
        <v>0</v>
      </c>
      <c r="AH151" s="137">
        <f t="shared" si="80"/>
        <v>0</v>
      </c>
      <c r="AI151" s="137">
        <f t="shared" si="80"/>
        <v>8747.5466826195734</v>
      </c>
      <c r="AJ151" s="137">
        <f t="shared" si="80"/>
        <v>0</v>
      </c>
      <c r="AK151" s="137">
        <f t="shared" si="80"/>
        <v>0</v>
      </c>
      <c r="AL151" s="137">
        <f t="shared" si="80"/>
        <v>0</v>
      </c>
      <c r="AM151" s="137">
        <f t="shared" si="80"/>
        <v>0</v>
      </c>
      <c r="AN151" s="137">
        <f t="shared" si="80"/>
        <v>16193.697093174682</v>
      </c>
      <c r="AO151" s="137">
        <f t="shared" si="80"/>
        <v>0</v>
      </c>
      <c r="AP151" s="137">
        <f t="shared" si="80"/>
        <v>0</v>
      </c>
      <c r="AQ151" s="137">
        <f t="shared" si="80"/>
        <v>0</v>
      </c>
      <c r="AR151" s="137">
        <f t="shared" si="80"/>
        <v>0</v>
      </c>
      <c r="AS151" s="137">
        <f t="shared" si="80"/>
        <v>11755.971265849787</v>
      </c>
      <c r="AT151" s="137">
        <f t="shared" si="80"/>
        <v>0</v>
      </c>
      <c r="AU151" s="137">
        <f t="shared" si="80"/>
        <v>0</v>
      </c>
      <c r="AV151" s="137">
        <f t="shared" si="80"/>
        <v>0</v>
      </c>
      <c r="AW151" s="137">
        <f t="shared" si="80"/>
        <v>0</v>
      </c>
      <c r="AX151" s="137">
        <f t="shared" si="80"/>
        <v>21762.974765654759</v>
      </c>
      <c r="AY151" s="137">
        <f t="shared" si="80"/>
        <v>0</v>
      </c>
      <c r="AZ151" s="137">
        <f t="shared" si="80"/>
        <v>0</v>
      </c>
      <c r="BA151" s="137">
        <f t="shared" si="80"/>
        <v>0</v>
      </c>
      <c r="BB151" s="137">
        <f t="shared" si="80"/>
        <v>0</v>
      </c>
      <c r="BC151" s="137">
        <f t="shared" si="80"/>
        <v>15799.04233927438</v>
      </c>
      <c r="BD151" s="137">
        <f t="shared" si="80"/>
        <v>0</v>
      </c>
      <c r="BE151" s="137">
        <f t="shared" si="80"/>
        <v>0</v>
      </c>
      <c r="BF151" s="137">
        <f t="shared" si="80"/>
        <v>0</v>
      </c>
      <c r="BG151" s="137">
        <f t="shared" si="80"/>
        <v>0</v>
      </c>
      <c r="BH151" s="137">
        <f t="shared" si="80"/>
        <v>21436.486102224309</v>
      </c>
      <c r="BI151" s="137">
        <f t="shared" si="80"/>
        <v>0</v>
      </c>
      <c r="BJ151" s="137">
        <f t="shared" si="80"/>
        <v>0</v>
      </c>
      <c r="BK151" s="137">
        <f t="shared" si="80"/>
        <v>0</v>
      </c>
      <c r="BL151" s="137">
        <f t="shared" si="80"/>
        <v>0</v>
      </c>
    </row>
    <row r="152" spans="1:64">
      <c r="A152" s="104" t="str">
        <f>A19</f>
        <v>Manejo de Resíduos Sólidos Urbanos - Frota</v>
      </c>
      <c r="B152"/>
      <c r="C152"/>
      <c r="D152" s="98">
        <v>5</v>
      </c>
      <c r="E152" s="102" t="s">
        <v>71</v>
      </c>
      <c r="F152"/>
      <c r="G152"/>
      <c r="H152"/>
      <c r="I152" s="101" t="str">
        <f>Premissas!B31</f>
        <v>NG</v>
      </c>
      <c r="J152" s="289" cm="1">
        <f t="array" ref="J152">SUMPRODUCT(AD152:BL152/$AD$4:$BL$4)</f>
        <v>46524.590446674127</v>
      </c>
      <c r="K152" s="68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 s="102">
        <f t="shared" ref="AD152:BL153" si="81">AD131</f>
        <v>7063.1493572809904</v>
      </c>
      <c r="AE152" s="102">
        <f t="shared" si="81"/>
        <v>0</v>
      </c>
      <c r="AF152" s="102">
        <f t="shared" si="81"/>
        <v>0</v>
      </c>
      <c r="AG152" s="102">
        <f t="shared" si="81"/>
        <v>0</v>
      </c>
      <c r="AH152" s="102">
        <f t="shared" si="81"/>
        <v>0</v>
      </c>
      <c r="AI152" s="102">
        <f t="shared" si="81"/>
        <v>8747.5466826195734</v>
      </c>
      <c r="AJ152" s="102">
        <f t="shared" si="81"/>
        <v>0</v>
      </c>
      <c r="AK152" s="102">
        <f t="shared" si="81"/>
        <v>0</v>
      </c>
      <c r="AL152" s="102">
        <f t="shared" si="81"/>
        <v>0</v>
      </c>
      <c r="AM152" s="102">
        <f t="shared" si="81"/>
        <v>0</v>
      </c>
      <c r="AN152" s="102">
        <f t="shared" si="81"/>
        <v>10046.240558543775</v>
      </c>
      <c r="AO152" s="102">
        <f t="shared" si="81"/>
        <v>0</v>
      </c>
      <c r="AP152" s="102">
        <f t="shared" si="81"/>
        <v>0</v>
      </c>
      <c r="AQ152" s="102">
        <f t="shared" si="81"/>
        <v>0</v>
      </c>
      <c r="AR152" s="102">
        <f t="shared" si="81"/>
        <v>0</v>
      </c>
      <c r="AS152" s="102">
        <f t="shared" si="81"/>
        <v>11755.971265849787</v>
      </c>
      <c r="AT152" s="102">
        <f t="shared" si="81"/>
        <v>0</v>
      </c>
      <c r="AU152" s="102">
        <f t="shared" si="81"/>
        <v>0</v>
      </c>
      <c r="AV152" s="102">
        <f t="shared" si="81"/>
        <v>0</v>
      </c>
      <c r="AW152" s="102">
        <f t="shared" si="81"/>
        <v>0</v>
      </c>
      <c r="AX152" s="102">
        <f t="shared" si="81"/>
        <v>13501.307237458223</v>
      </c>
      <c r="AY152" s="102">
        <f t="shared" si="81"/>
        <v>0</v>
      </c>
      <c r="AZ152" s="102">
        <f t="shared" si="81"/>
        <v>0</v>
      </c>
      <c r="BA152" s="102">
        <f t="shared" si="81"/>
        <v>0</v>
      </c>
      <c r="BB152" s="102">
        <f t="shared" si="81"/>
        <v>0</v>
      </c>
      <c r="BC152" s="102">
        <f t="shared" si="81"/>
        <v>15799.04233927438</v>
      </c>
      <c r="BD152" s="102">
        <f t="shared" si="81"/>
        <v>0</v>
      </c>
      <c r="BE152" s="102">
        <f t="shared" si="81"/>
        <v>0</v>
      </c>
      <c r="BF152" s="102">
        <f t="shared" si="81"/>
        <v>0</v>
      </c>
      <c r="BG152" s="102">
        <f t="shared" si="81"/>
        <v>0</v>
      </c>
      <c r="BH152" s="102">
        <f t="shared" si="81"/>
        <v>12611.182192243117</v>
      </c>
      <c r="BI152" s="102">
        <f t="shared" si="81"/>
        <v>0</v>
      </c>
      <c r="BJ152" s="102">
        <f t="shared" si="81"/>
        <v>0</v>
      </c>
      <c r="BK152" s="102">
        <f t="shared" si="81"/>
        <v>0</v>
      </c>
      <c r="BL152" s="102">
        <f t="shared" si="81"/>
        <v>0</v>
      </c>
    </row>
    <row r="153" spans="1:64">
      <c r="A153" s="104" t="str">
        <f>A20</f>
        <v>Manejo de Resíduos Sólidos Urbanos - outros equipamentos</v>
      </c>
      <c r="B153"/>
      <c r="C153"/>
      <c r="D153" s="98">
        <v>10</v>
      </c>
      <c r="E153" s="102" t="s">
        <v>71</v>
      </c>
      <c r="F153"/>
      <c r="G153"/>
      <c r="H153"/>
      <c r="I153" s="101" t="str">
        <f>Premissas!B32</f>
        <v>NG</v>
      </c>
      <c r="J153" s="289" cm="1">
        <f t="array" ref="J153">SUMPRODUCT(AD153:BL153/$AD$4:$BL$4)</f>
        <v>10418.941912474778</v>
      </c>
      <c r="K153" s="68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 s="102">
        <f t="shared" si="81"/>
        <v>2990.4965397151213</v>
      </c>
      <c r="AE153" s="102">
        <f t="shared" si="81"/>
        <v>0</v>
      </c>
      <c r="AF153" s="102">
        <f t="shared" si="81"/>
        <v>0</v>
      </c>
      <c r="AG153" s="102">
        <f t="shared" si="81"/>
        <v>0</v>
      </c>
      <c r="AH153" s="102">
        <f t="shared" si="81"/>
        <v>0</v>
      </c>
      <c r="AI153" s="102">
        <f t="shared" si="81"/>
        <v>0</v>
      </c>
      <c r="AJ153" s="102">
        <f t="shared" si="81"/>
        <v>0</v>
      </c>
      <c r="AK153" s="102">
        <f t="shared" si="81"/>
        <v>0</v>
      </c>
      <c r="AL153" s="102">
        <f t="shared" si="81"/>
        <v>0</v>
      </c>
      <c r="AM153" s="102">
        <f t="shared" si="81"/>
        <v>0</v>
      </c>
      <c r="AN153" s="102">
        <f t="shared" si="81"/>
        <v>4018.9772820950716</v>
      </c>
      <c r="AO153" s="102">
        <f t="shared" si="81"/>
        <v>0</v>
      </c>
      <c r="AP153" s="102">
        <f t="shared" si="81"/>
        <v>0</v>
      </c>
      <c r="AQ153" s="102">
        <f t="shared" si="81"/>
        <v>0</v>
      </c>
      <c r="AR153" s="102">
        <f t="shared" si="81"/>
        <v>0</v>
      </c>
      <c r="AS153" s="102">
        <f t="shared" si="81"/>
        <v>0</v>
      </c>
      <c r="AT153" s="102">
        <f t="shared" si="81"/>
        <v>0</v>
      </c>
      <c r="AU153" s="102">
        <f t="shared" si="81"/>
        <v>0</v>
      </c>
      <c r="AV153" s="102">
        <f t="shared" si="81"/>
        <v>0</v>
      </c>
      <c r="AW153" s="102">
        <f t="shared" si="81"/>
        <v>0</v>
      </c>
      <c r="AX153" s="102">
        <f t="shared" si="81"/>
        <v>5401.1693976194892</v>
      </c>
      <c r="AY153" s="102">
        <f t="shared" si="81"/>
        <v>0</v>
      </c>
      <c r="AZ153" s="102">
        <f t="shared" si="81"/>
        <v>0</v>
      </c>
      <c r="BA153" s="102">
        <f t="shared" si="81"/>
        <v>0</v>
      </c>
      <c r="BB153" s="102">
        <f t="shared" si="81"/>
        <v>0</v>
      </c>
      <c r="BC153" s="102">
        <f t="shared" si="81"/>
        <v>0</v>
      </c>
      <c r="BD153" s="102">
        <f t="shared" si="81"/>
        <v>0</v>
      </c>
      <c r="BE153" s="102">
        <f t="shared" si="81"/>
        <v>0</v>
      </c>
      <c r="BF153" s="102">
        <f t="shared" si="81"/>
        <v>0</v>
      </c>
      <c r="BG153" s="102">
        <f t="shared" si="81"/>
        <v>0</v>
      </c>
      <c r="BH153" s="102">
        <f t="shared" si="81"/>
        <v>5319.1087301750313</v>
      </c>
      <c r="BI153" s="102">
        <f t="shared" si="81"/>
        <v>0</v>
      </c>
      <c r="BJ153" s="102">
        <f t="shared" si="81"/>
        <v>0</v>
      </c>
      <c r="BK153" s="102">
        <f t="shared" si="81"/>
        <v>0</v>
      </c>
      <c r="BL153" s="102">
        <f t="shared" si="81"/>
        <v>0</v>
      </c>
    </row>
    <row r="154" spans="1:64">
      <c r="A154" s="104" t="str">
        <f>A21</f>
        <v>Ecopontos</v>
      </c>
      <c r="B154"/>
      <c r="C154"/>
      <c r="D154" s="98">
        <v>10</v>
      </c>
      <c r="E154" s="102" t="s">
        <v>71</v>
      </c>
      <c r="F154"/>
      <c r="G154"/>
      <c r="H154"/>
      <c r="I154" s="101" t="str">
        <f>Premissas!B33</f>
        <v>NG</v>
      </c>
      <c r="J154" s="289" cm="1">
        <f t="array" ref="J154">SUMPRODUCT(AD154:BL154/$AD$4:$BL$4)</f>
        <v>3482.9479999999999</v>
      </c>
      <c r="K154" s="68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 s="102">
        <f t="shared" ref="AD154:BL154" si="82">AD133</f>
        <v>967.7313834389339</v>
      </c>
      <c r="AE154" s="102">
        <f t="shared" si="82"/>
        <v>0</v>
      </c>
      <c r="AF154" s="102">
        <f t="shared" si="82"/>
        <v>0</v>
      </c>
      <c r="AG154" s="102">
        <f t="shared" si="82"/>
        <v>0</v>
      </c>
      <c r="AH154" s="102">
        <f t="shared" si="82"/>
        <v>0</v>
      </c>
      <c r="AI154" s="102">
        <f t="shared" si="82"/>
        <v>0</v>
      </c>
      <c r="AJ154" s="102">
        <f t="shared" si="82"/>
        <v>0</v>
      </c>
      <c r="AK154" s="102">
        <f t="shared" si="82"/>
        <v>0</v>
      </c>
      <c r="AL154" s="102">
        <f t="shared" si="82"/>
        <v>0</v>
      </c>
      <c r="AM154" s="102">
        <f t="shared" si="82"/>
        <v>0</v>
      </c>
      <c r="AN154" s="102">
        <f t="shared" si="82"/>
        <v>1300.5500570089303</v>
      </c>
      <c r="AO154" s="102">
        <f t="shared" si="82"/>
        <v>0</v>
      </c>
      <c r="AP154" s="102">
        <f t="shared" si="82"/>
        <v>0</v>
      </c>
      <c r="AQ154" s="102">
        <f t="shared" si="82"/>
        <v>0</v>
      </c>
      <c r="AR154" s="102">
        <f t="shared" si="82"/>
        <v>0</v>
      </c>
      <c r="AS154" s="102">
        <f t="shared" si="82"/>
        <v>0</v>
      </c>
      <c r="AT154" s="102">
        <f t="shared" si="82"/>
        <v>0</v>
      </c>
      <c r="AU154" s="102">
        <f t="shared" si="82"/>
        <v>0</v>
      </c>
      <c r="AV154" s="102">
        <f t="shared" si="82"/>
        <v>0</v>
      </c>
      <c r="AW154" s="102">
        <f t="shared" si="82"/>
        <v>0</v>
      </c>
      <c r="AX154" s="102">
        <f t="shared" si="82"/>
        <v>1747.8305237712332</v>
      </c>
      <c r="AY154" s="102">
        <f t="shared" si="82"/>
        <v>0</v>
      </c>
      <c r="AZ154" s="102">
        <f t="shared" si="82"/>
        <v>0</v>
      </c>
      <c r="BA154" s="102">
        <f t="shared" si="82"/>
        <v>0</v>
      </c>
      <c r="BB154" s="102">
        <f t="shared" si="82"/>
        <v>0</v>
      </c>
      <c r="BC154" s="102">
        <f t="shared" si="82"/>
        <v>0</v>
      </c>
      <c r="BD154" s="102">
        <f t="shared" si="82"/>
        <v>0</v>
      </c>
      <c r="BE154" s="102">
        <f t="shared" si="82"/>
        <v>0</v>
      </c>
      <c r="BF154" s="102">
        <f t="shared" si="82"/>
        <v>0</v>
      </c>
      <c r="BG154" s="102">
        <f t="shared" si="82"/>
        <v>0</v>
      </c>
      <c r="BH154" s="102">
        <f t="shared" si="82"/>
        <v>2010.8629582542044</v>
      </c>
      <c r="BI154" s="102">
        <f t="shared" si="82"/>
        <v>0</v>
      </c>
      <c r="BJ154" s="102">
        <f t="shared" si="82"/>
        <v>0</v>
      </c>
      <c r="BK154" s="102">
        <f t="shared" si="82"/>
        <v>0</v>
      </c>
      <c r="BL154" s="102">
        <f t="shared" si="82"/>
        <v>0</v>
      </c>
    </row>
    <row r="155" spans="1:64">
      <c r="A155" s="104" t="str">
        <f>A22</f>
        <v>RCC</v>
      </c>
      <c r="B155"/>
      <c r="C155"/>
      <c r="D155" s="98">
        <v>10</v>
      </c>
      <c r="E155" s="102" t="s">
        <v>71</v>
      </c>
      <c r="F155"/>
      <c r="G155"/>
      <c r="H155"/>
      <c r="I155" s="101" t="str">
        <f>Premissas!B34</f>
        <v>NG</v>
      </c>
      <c r="J155" s="289" cm="1">
        <f t="array" ref="J155">SUMPRODUCT(AD155:BL155/$AD$4:$BL$4)</f>
        <v>2300</v>
      </c>
      <c r="K155" s="68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 s="102">
        <f t="shared" ref="AD155:BL155" si="83">AD134</f>
        <v>616.05707635691078</v>
      </c>
      <c r="AE155" s="102">
        <f t="shared" si="83"/>
        <v>0</v>
      </c>
      <c r="AF155" s="102">
        <f t="shared" si="83"/>
        <v>0</v>
      </c>
      <c r="AG155" s="102">
        <f t="shared" si="83"/>
        <v>0</v>
      </c>
      <c r="AH155" s="102">
        <f t="shared" si="83"/>
        <v>0</v>
      </c>
      <c r="AI155" s="102">
        <f t="shared" si="83"/>
        <v>0</v>
      </c>
      <c r="AJ155" s="102">
        <f t="shared" si="83"/>
        <v>0</v>
      </c>
      <c r="AK155" s="102">
        <f t="shared" si="83"/>
        <v>0</v>
      </c>
      <c r="AL155" s="102">
        <f t="shared" si="83"/>
        <v>0</v>
      </c>
      <c r="AM155" s="102">
        <f t="shared" si="83"/>
        <v>0</v>
      </c>
      <c r="AN155" s="102">
        <f t="shared" si="83"/>
        <v>827.92919552690478</v>
      </c>
      <c r="AO155" s="102">
        <f t="shared" si="83"/>
        <v>0</v>
      </c>
      <c r="AP155" s="102">
        <f t="shared" si="83"/>
        <v>0</v>
      </c>
      <c r="AQ155" s="102">
        <f t="shared" si="83"/>
        <v>0</v>
      </c>
      <c r="AR155" s="102">
        <f t="shared" si="83"/>
        <v>0</v>
      </c>
      <c r="AS155" s="102">
        <f t="shared" si="83"/>
        <v>0</v>
      </c>
      <c r="AT155" s="102">
        <f t="shared" si="83"/>
        <v>0</v>
      </c>
      <c r="AU155" s="102">
        <f t="shared" si="83"/>
        <v>0</v>
      </c>
      <c r="AV155" s="102">
        <f t="shared" si="83"/>
        <v>0</v>
      </c>
      <c r="AW155" s="102">
        <f t="shared" si="83"/>
        <v>0</v>
      </c>
      <c r="AX155" s="102">
        <f t="shared" si="83"/>
        <v>1112.6676068058098</v>
      </c>
      <c r="AY155" s="102">
        <f t="shared" si="83"/>
        <v>0</v>
      </c>
      <c r="AZ155" s="102">
        <f t="shared" si="83"/>
        <v>0</v>
      </c>
      <c r="BA155" s="102">
        <f t="shared" si="83"/>
        <v>0</v>
      </c>
      <c r="BB155" s="102">
        <f t="shared" si="83"/>
        <v>0</v>
      </c>
      <c r="BC155" s="102">
        <f t="shared" si="83"/>
        <v>0</v>
      </c>
      <c r="BD155" s="102">
        <f t="shared" si="83"/>
        <v>0</v>
      </c>
      <c r="BE155" s="102">
        <f t="shared" si="83"/>
        <v>0</v>
      </c>
      <c r="BF155" s="102">
        <f t="shared" si="83"/>
        <v>0</v>
      </c>
      <c r="BG155" s="102">
        <f t="shared" si="83"/>
        <v>0</v>
      </c>
      <c r="BH155" s="102">
        <f t="shared" si="83"/>
        <v>1495.3322215519531</v>
      </c>
      <c r="BI155" s="102">
        <f t="shared" si="83"/>
        <v>0</v>
      </c>
      <c r="BJ155" s="102">
        <f t="shared" si="83"/>
        <v>0</v>
      </c>
      <c r="BK155" s="102">
        <f t="shared" si="83"/>
        <v>0</v>
      </c>
      <c r="BL155" s="102">
        <f t="shared" si="83"/>
        <v>0</v>
      </c>
    </row>
    <row r="156" spans="1:64">
      <c r="A156" s="137" t="s">
        <v>766</v>
      </c>
      <c r="B156" s="137"/>
      <c r="C156" s="137"/>
      <c r="D156" s="137"/>
      <c r="E156" s="137"/>
      <c r="F156" s="137"/>
      <c r="G156" s="137"/>
      <c r="H156" s="137"/>
      <c r="I156" s="137">
        <f>SUM(AD156:BL156)</f>
        <v>330.97178511763599</v>
      </c>
      <c r="J156" s="137">
        <f>SUM(J159:J161)</f>
        <v>308.91419601580208</v>
      </c>
      <c r="K156" s="137"/>
      <c r="L156" s="137"/>
      <c r="M156" s="137"/>
      <c r="N156" s="137"/>
      <c r="O156" s="137"/>
      <c r="P156" s="137"/>
      <c r="Q156" s="137"/>
      <c r="R156" s="137"/>
      <c r="S156" s="137"/>
      <c r="T156" s="137"/>
      <c r="U156" s="137"/>
      <c r="V156" s="137"/>
      <c r="W156" s="137"/>
      <c r="X156" s="137"/>
      <c r="Y156" s="137"/>
      <c r="Z156" s="137"/>
      <c r="AA156" s="137"/>
      <c r="AB156" s="137"/>
      <c r="AC156" s="137"/>
      <c r="AD156" s="137">
        <f>SUM(AD159)</f>
        <v>330.97178511763599</v>
      </c>
      <c r="AE156" s="137">
        <f t="shared" ref="AE156:BL156" si="84">SUM(AE159)</f>
        <v>0</v>
      </c>
      <c r="AF156" s="137">
        <f t="shared" si="84"/>
        <v>0</v>
      </c>
      <c r="AG156" s="137">
        <f t="shared" si="84"/>
        <v>0</v>
      </c>
      <c r="AH156" s="137">
        <f t="shared" si="84"/>
        <v>0</v>
      </c>
      <c r="AI156" s="137">
        <f t="shared" si="84"/>
        <v>0</v>
      </c>
      <c r="AJ156" s="137">
        <f t="shared" si="84"/>
        <v>0</v>
      </c>
      <c r="AK156" s="137">
        <f t="shared" si="84"/>
        <v>0</v>
      </c>
      <c r="AL156" s="137">
        <f t="shared" si="84"/>
        <v>0</v>
      </c>
      <c r="AM156" s="137">
        <f t="shared" si="84"/>
        <v>0</v>
      </c>
      <c r="AN156" s="137">
        <f t="shared" si="84"/>
        <v>0</v>
      </c>
      <c r="AO156" s="137">
        <f t="shared" si="84"/>
        <v>0</v>
      </c>
      <c r="AP156" s="137">
        <f t="shared" si="84"/>
        <v>0</v>
      </c>
      <c r="AQ156" s="137">
        <f t="shared" si="84"/>
        <v>0</v>
      </c>
      <c r="AR156" s="137">
        <f t="shared" si="84"/>
        <v>0</v>
      </c>
      <c r="AS156" s="137">
        <f t="shared" si="84"/>
        <v>0</v>
      </c>
      <c r="AT156" s="137">
        <f t="shared" si="84"/>
        <v>0</v>
      </c>
      <c r="AU156" s="137">
        <f t="shared" si="84"/>
        <v>0</v>
      </c>
      <c r="AV156" s="137">
        <f t="shared" si="84"/>
        <v>0</v>
      </c>
      <c r="AW156" s="137">
        <f t="shared" si="84"/>
        <v>0</v>
      </c>
      <c r="AX156" s="137">
        <f t="shared" si="84"/>
        <v>0</v>
      </c>
      <c r="AY156" s="137">
        <f t="shared" si="84"/>
        <v>0</v>
      </c>
      <c r="AZ156" s="137">
        <f t="shared" si="84"/>
        <v>0</v>
      </c>
      <c r="BA156" s="137">
        <f t="shared" si="84"/>
        <v>0</v>
      </c>
      <c r="BB156" s="137">
        <f t="shared" si="84"/>
        <v>0</v>
      </c>
      <c r="BC156" s="137">
        <f t="shared" si="84"/>
        <v>0</v>
      </c>
      <c r="BD156" s="137">
        <f t="shared" si="84"/>
        <v>0</v>
      </c>
      <c r="BE156" s="137">
        <f t="shared" si="84"/>
        <v>0</v>
      </c>
      <c r="BF156" s="137">
        <f t="shared" si="84"/>
        <v>0</v>
      </c>
      <c r="BG156" s="137">
        <f t="shared" si="84"/>
        <v>0</v>
      </c>
      <c r="BH156" s="137">
        <f t="shared" si="84"/>
        <v>0</v>
      </c>
      <c r="BI156" s="137">
        <f t="shared" si="84"/>
        <v>0</v>
      </c>
      <c r="BJ156" s="137">
        <f t="shared" si="84"/>
        <v>0</v>
      </c>
      <c r="BK156" s="137">
        <f t="shared" si="84"/>
        <v>0</v>
      </c>
      <c r="BL156" s="137">
        <f t="shared" si="84"/>
        <v>0</v>
      </c>
    </row>
    <row r="157" spans="1:64">
      <c r="A157" s="104" t="str">
        <f>A25</f>
        <v>Licenciamento Ambiental</v>
      </c>
      <c r="B157"/>
      <c r="C157"/>
      <c r="D157" s="98">
        <v>25</v>
      </c>
      <c r="E157" s="102" t="s">
        <v>71</v>
      </c>
      <c r="F157"/>
      <c r="G157"/>
      <c r="H157"/>
      <c r="I157" s="101" t="str">
        <f>Premissas!B36</f>
        <v>NG</v>
      </c>
      <c r="J157" s="289" cm="1">
        <f t="array" ref="J157">SUMPRODUCT(AD157:BL157/$AD$4:$BL$4)</f>
        <v>1202.3973927307143</v>
      </c>
      <c r="K157" s="68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 s="102">
        <f t="shared" ref="AD157:BL157" si="85">AD136</f>
        <v>16.36722567735227</v>
      </c>
      <c r="AE157" s="102">
        <f t="shared" si="85"/>
        <v>43.624310835628698</v>
      </c>
      <c r="AF157" s="102">
        <f t="shared" si="85"/>
        <v>282.47052233426217</v>
      </c>
      <c r="AG157" s="102">
        <f t="shared" si="85"/>
        <v>0</v>
      </c>
      <c r="AH157" s="102">
        <f t="shared" si="85"/>
        <v>0</v>
      </c>
      <c r="AI157" s="102">
        <f t="shared" si="85"/>
        <v>9.8299922475609307</v>
      </c>
      <c r="AJ157" s="102">
        <f t="shared" si="85"/>
        <v>45.227963343438788</v>
      </c>
      <c r="AK157" s="102">
        <f t="shared" si="85"/>
        <v>140.43797552617366</v>
      </c>
      <c r="AL157" s="102">
        <f t="shared" si="85"/>
        <v>0</v>
      </c>
      <c r="AM157" s="102">
        <f t="shared" si="85"/>
        <v>0</v>
      </c>
      <c r="AN157" s="102">
        <f t="shared" si="85"/>
        <v>11.395655163167374</v>
      </c>
      <c r="AO157" s="102">
        <f t="shared" si="85"/>
        <v>52.431605337439329</v>
      </c>
      <c r="AP157" s="102">
        <f t="shared" si="85"/>
        <v>162.80610407467103</v>
      </c>
      <c r="AQ157" s="102">
        <f t="shared" si="85"/>
        <v>0</v>
      </c>
      <c r="AR157" s="102">
        <f t="shared" si="85"/>
        <v>0</v>
      </c>
      <c r="AS157" s="102">
        <f t="shared" si="85"/>
        <v>13.210687590322875</v>
      </c>
      <c r="AT157" s="102">
        <f t="shared" si="85"/>
        <v>60.782600741622936</v>
      </c>
      <c r="AU157" s="102">
        <f t="shared" si="85"/>
        <v>188.73689559155375</v>
      </c>
      <c r="AV157" s="102">
        <f t="shared" si="85"/>
        <v>0</v>
      </c>
      <c r="AW157" s="102">
        <f t="shared" si="85"/>
        <v>0</v>
      </c>
      <c r="AX157" s="102">
        <f t="shared" si="85"/>
        <v>15.314807627138048</v>
      </c>
      <c r="AY157" s="102">
        <f t="shared" si="85"/>
        <v>70.463693208291417</v>
      </c>
      <c r="AZ157" s="102">
        <f t="shared" si="85"/>
        <v>218.79778992315423</v>
      </c>
      <c r="BA157" s="102">
        <f t="shared" si="85"/>
        <v>0</v>
      </c>
      <c r="BB157" s="102">
        <f t="shared" si="85"/>
        <v>0</v>
      </c>
      <c r="BC157" s="102">
        <f t="shared" si="85"/>
        <v>17.754059435033039</v>
      </c>
      <c r="BD157" s="102">
        <f t="shared" si="85"/>
        <v>81.686732715801242</v>
      </c>
      <c r="BE157" s="102">
        <f t="shared" si="85"/>
        <v>253.64660537205049</v>
      </c>
      <c r="BF157" s="102">
        <f t="shared" si="85"/>
        <v>0</v>
      </c>
      <c r="BG157" s="102">
        <f t="shared" si="85"/>
        <v>0</v>
      </c>
      <c r="BH157" s="102">
        <f t="shared" si="85"/>
        <v>20.581820816615114</v>
      </c>
      <c r="BI157" s="102">
        <f t="shared" si="85"/>
        <v>94.697311451702021</v>
      </c>
      <c r="BJ157" s="102">
        <f t="shared" si="85"/>
        <v>294.04593364202128</v>
      </c>
      <c r="BK157" s="102">
        <f t="shared" si="85"/>
        <v>0</v>
      </c>
      <c r="BL157" s="102">
        <f t="shared" si="85"/>
        <v>0</v>
      </c>
    </row>
    <row r="158" spans="1:64">
      <c r="A158" s="104" t="str">
        <f>A26</f>
        <v>Administração</v>
      </c>
      <c r="B158"/>
      <c r="C158"/>
      <c r="D158" s="98">
        <v>10</v>
      </c>
      <c r="E158" s="102" t="s">
        <v>71</v>
      </c>
      <c r="F158"/>
      <c r="G158"/>
      <c r="H158"/>
      <c r="I158" s="101" t="str">
        <f>Premissas!B37</f>
        <v>NG</v>
      </c>
      <c r="J158" s="289" cm="1">
        <f t="array" ref="J158">SUMPRODUCT(AD158:BL158/$AD$4:$BL$4)</f>
        <v>1278.1500000000001</v>
      </c>
      <c r="K158" s="6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 s="102">
        <f t="shared" ref="AD158:BL158" si="86">AD137</f>
        <v>365.17720679215557</v>
      </c>
      <c r="AE158" s="102">
        <f t="shared" si="86"/>
        <v>0</v>
      </c>
      <c r="AF158" s="102">
        <f t="shared" si="86"/>
        <v>0</v>
      </c>
      <c r="AG158" s="102">
        <f t="shared" si="86"/>
        <v>0</v>
      </c>
      <c r="AH158" s="102">
        <f t="shared" si="86"/>
        <v>0</v>
      </c>
      <c r="AI158" s="102">
        <f t="shared" si="86"/>
        <v>0</v>
      </c>
      <c r="AJ158" s="102">
        <f t="shared" si="86"/>
        <v>0</v>
      </c>
      <c r="AK158" s="102">
        <f t="shared" si="86"/>
        <v>0</v>
      </c>
      <c r="AL158" s="102">
        <f t="shared" si="86"/>
        <v>0</v>
      </c>
      <c r="AM158" s="102">
        <f t="shared" si="86"/>
        <v>0</v>
      </c>
      <c r="AN158" s="102">
        <f t="shared" si="86"/>
        <v>490.76762957111345</v>
      </c>
      <c r="AO158" s="102">
        <f t="shared" si="86"/>
        <v>0</v>
      </c>
      <c r="AP158" s="102">
        <f t="shared" si="86"/>
        <v>0</v>
      </c>
      <c r="AQ158" s="102">
        <f t="shared" si="86"/>
        <v>0</v>
      </c>
      <c r="AR158" s="102">
        <f t="shared" si="86"/>
        <v>0</v>
      </c>
      <c r="AS158" s="102">
        <f t="shared" si="86"/>
        <v>0</v>
      </c>
      <c r="AT158" s="102">
        <f t="shared" si="86"/>
        <v>0</v>
      </c>
      <c r="AU158" s="102">
        <f t="shared" si="86"/>
        <v>0</v>
      </c>
      <c r="AV158" s="102">
        <f t="shared" si="86"/>
        <v>0</v>
      </c>
      <c r="AW158" s="102">
        <f t="shared" si="86"/>
        <v>0</v>
      </c>
      <c r="AX158" s="102">
        <f t="shared" si="86"/>
        <v>659.55065583250814</v>
      </c>
      <c r="AY158" s="102">
        <f t="shared" si="86"/>
        <v>0</v>
      </c>
      <c r="AZ158" s="102">
        <f t="shared" si="86"/>
        <v>0</v>
      </c>
      <c r="BA158" s="102">
        <f t="shared" si="86"/>
        <v>0</v>
      </c>
      <c r="BB158" s="102">
        <f t="shared" si="86"/>
        <v>0</v>
      </c>
      <c r="BC158" s="102">
        <f t="shared" si="86"/>
        <v>0</v>
      </c>
      <c r="BD158" s="102">
        <f t="shared" si="86"/>
        <v>0</v>
      </c>
      <c r="BE158" s="102">
        <f t="shared" si="86"/>
        <v>0</v>
      </c>
      <c r="BF158" s="102">
        <f t="shared" si="86"/>
        <v>0</v>
      </c>
      <c r="BG158" s="102">
        <f t="shared" si="86"/>
        <v>0</v>
      </c>
      <c r="BH158" s="102">
        <f t="shared" si="86"/>
        <v>664.78569703534924</v>
      </c>
      <c r="BI158" s="102">
        <f t="shared" si="86"/>
        <v>0</v>
      </c>
      <c r="BJ158" s="102">
        <f t="shared" si="86"/>
        <v>0</v>
      </c>
      <c r="BK158" s="102">
        <f t="shared" si="86"/>
        <v>0</v>
      </c>
      <c r="BL158" s="102">
        <f t="shared" si="86"/>
        <v>0</v>
      </c>
    </row>
    <row r="159" spans="1:64">
      <c r="A159" s="104" t="str">
        <f>A27</f>
        <v>Planos Iniciais de Operação da Concessão</v>
      </c>
      <c r="B159"/>
      <c r="C159"/>
      <c r="D159" s="98">
        <v>25</v>
      </c>
      <c r="E159" s="102" t="s">
        <v>71</v>
      </c>
      <c r="F159"/>
      <c r="G159"/>
      <c r="H159"/>
      <c r="I159" s="101" t="str">
        <f>Premissas!B38</f>
        <v>NG</v>
      </c>
      <c r="J159" s="289" cm="1">
        <f t="array" ref="J159">SUMPRODUCT(AD159:BL159/$AD$4:$BL$4)</f>
        <v>308.91419601580208</v>
      </c>
      <c r="K159" s="68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 s="102">
        <f t="shared" ref="AD159:BL159" si="87">AD138</f>
        <v>330.97178511763599</v>
      </c>
      <c r="AE159" s="102">
        <f t="shared" si="87"/>
        <v>0</v>
      </c>
      <c r="AF159" s="102">
        <f t="shared" si="87"/>
        <v>0</v>
      </c>
      <c r="AG159" s="102">
        <f t="shared" si="87"/>
        <v>0</v>
      </c>
      <c r="AH159" s="102">
        <f t="shared" si="87"/>
        <v>0</v>
      </c>
      <c r="AI159" s="102">
        <f t="shared" si="87"/>
        <v>0</v>
      </c>
      <c r="AJ159" s="102">
        <f t="shared" si="87"/>
        <v>0</v>
      </c>
      <c r="AK159" s="102">
        <f t="shared" si="87"/>
        <v>0</v>
      </c>
      <c r="AL159" s="102">
        <f t="shared" si="87"/>
        <v>0</v>
      </c>
      <c r="AM159" s="102">
        <f t="shared" si="87"/>
        <v>0</v>
      </c>
      <c r="AN159" s="102">
        <f t="shared" si="87"/>
        <v>0</v>
      </c>
      <c r="AO159" s="102">
        <f t="shared" si="87"/>
        <v>0</v>
      </c>
      <c r="AP159" s="102">
        <f t="shared" si="87"/>
        <v>0</v>
      </c>
      <c r="AQ159" s="102">
        <f t="shared" si="87"/>
        <v>0</v>
      </c>
      <c r="AR159" s="102">
        <f t="shared" si="87"/>
        <v>0</v>
      </c>
      <c r="AS159" s="102">
        <f t="shared" si="87"/>
        <v>0</v>
      </c>
      <c r="AT159" s="102">
        <f t="shared" si="87"/>
        <v>0</v>
      </c>
      <c r="AU159" s="102">
        <f t="shared" si="87"/>
        <v>0</v>
      </c>
      <c r="AV159" s="102">
        <f t="shared" si="87"/>
        <v>0</v>
      </c>
      <c r="AW159" s="102">
        <f t="shared" si="87"/>
        <v>0</v>
      </c>
      <c r="AX159" s="102">
        <f t="shared" si="87"/>
        <v>0</v>
      </c>
      <c r="AY159" s="102">
        <f t="shared" si="87"/>
        <v>0</v>
      </c>
      <c r="AZ159" s="102">
        <f t="shared" si="87"/>
        <v>0</v>
      </c>
      <c r="BA159" s="102">
        <f t="shared" si="87"/>
        <v>0</v>
      </c>
      <c r="BB159" s="102">
        <f t="shared" si="87"/>
        <v>0</v>
      </c>
      <c r="BC159" s="102">
        <f t="shared" si="87"/>
        <v>0</v>
      </c>
      <c r="BD159" s="102">
        <f t="shared" si="87"/>
        <v>0</v>
      </c>
      <c r="BE159" s="102">
        <f t="shared" si="87"/>
        <v>0</v>
      </c>
      <c r="BF159" s="102">
        <f t="shared" si="87"/>
        <v>0</v>
      </c>
      <c r="BG159" s="102">
        <f t="shared" si="87"/>
        <v>0</v>
      </c>
      <c r="BH159" s="102">
        <f t="shared" si="87"/>
        <v>0</v>
      </c>
      <c r="BI159" s="102">
        <f t="shared" si="87"/>
        <v>0</v>
      </c>
      <c r="BJ159" s="102">
        <f t="shared" si="87"/>
        <v>0</v>
      </c>
      <c r="BK159" s="102">
        <f t="shared" si="87"/>
        <v>0</v>
      </c>
      <c r="BL159" s="102">
        <f t="shared" si="87"/>
        <v>0</v>
      </c>
    </row>
    <row r="160" spans="1:64">
      <c r="J160" s="289"/>
    </row>
    <row r="162" spans="1:64">
      <c r="A162" s="137" t="s">
        <v>1406</v>
      </c>
      <c r="B162" s="137"/>
      <c r="C162" s="137"/>
      <c r="D162" s="137"/>
      <c r="E162" s="137"/>
      <c r="F162" s="137"/>
      <c r="G162" s="137"/>
      <c r="H162" s="137"/>
      <c r="I162" s="137" t="s">
        <v>1434</v>
      </c>
      <c r="J162" s="137">
        <f>SUMIF(I143:I159,"G",J143:J159)</f>
        <v>35519.392764352473</v>
      </c>
      <c r="K162" s="137"/>
      <c r="L162" s="137"/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37"/>
      <c r="Z162" s="137"/>
      <c r="AA162" s="137"/>
      <c r="AB162" s="137"/>
      <c r="AC162" s="137"/>
      <c r="AD162" s="137">
        <f t="shared" ref="AD162:BL162" si="88">SUMIF($I$143:$I$159,"G",AD$143:AD$159)/AD$4</f>
        <v>942.66408478471362</v>
      </c>
      <c r="AE162" s="137">
        <f t="shared" si="88"/>
        <v>8781.9797627585467</v>
      </c>
      <c r="AF162" s="137">
        <f>SUMIF($I$143:$I$159,"G",AF$143:AF$159)/AF$4</f>
        <v>15975.678264927341</v>
      </c>
      <c r="AG162" s="137">
        <f>SUMIF($I$143:$I$159,"G",AG$143:AG$159)/AG$4</f>
        <v>0</v>
      </c>
      <c r="AH162" s="137">
        <f t="shared" si="88"/>
        <v>0</v>
      </c>
      <c r="AI162" s="137">
        <f t="shared" si="88"/>
        <v>0</v>
      </c>
      <c r="AJ162" s="137">
        <f t="shared" si="88"/>
        <v>0</v>
      </c>
      <c r="AK162" s="137">
        <f t="shared" si="88"/>
        <v>0</v>
      </c>
      <c r="AL162" s="137">
        <f t="shared" si="88"/>
        <v>0</v>
      </c>
      <c r="AM162" s="137">
        <f t="shared" si="88"/>
        <v>0</v>
      </c>
      <c r="AN162" s="137">
        <f t="shared" si="88"/>
        <v>2748.4005755172725</v>
      </c>
      <c r="AO162" s="137">
        <f t="shared" si="88"/>
        <v>0</v>
      </c>
      <c r="AP162" s="137">
        <f t="shared" si="88"/>
        <v>0</v>
      </c>
      <c r="AQ162" s="137">
        <f t="shared" si="88"/>
        <v>0</v>
      </c>
      <c r="AR162" s="137">
        <f t="shared" si="88"/>
        <v>0</v>
      </c>
      <c r="AS162" s="137">
        <f t="shared" si="88"/>
        <v>7070.6700763646013</v>
      </c>
      <c r="AT162" s="137">
        <f t="shared" si="88"/>
        <v>0</v>
      </c>
      <c r="AU162" s="137">
        <f t="shared" si="88"/>
        <v>0</v>
      </c>
      <c r="AV162" s="137">
        <f t="shared" si="88"/>
        <v>0</v>
      </c>
      <c r="AW162" s="137">
        <f t="shared" si="88"/>
        <v>0</v>
      </c>
      <c r="AX162" s="137">
        <f t="shared" si="88"/>
        <v>0</v>
      </c>
      <c r="AY162" s="137">
        <f t="shared" si="88"/>
        <v>0</v>
      </c>
      <c r="AZ162" s="137">
        <f t="shared" si="88"/>
        <v>0</v>
      </c>
      <c r="BA162" s="137">
        <f t="shared" si="88"/>
        <v>0</v>
      </c>
      <c r="BB162" s="137">
        <f t="shared" si="88"/>
        <v>0</v>
      </c>
      <c r="BC162" s="137">
        <f t="shared" si="88"/>
        <v>0</v>
      </c>
      <c r="BD162" s="137">
        <f t="shared" si="88"/>
        <v>0</v>
      </c>
      <c r="BE162" s="137">
        <f t="shared" si="88"/>
        <v>0</v>
      </c>
      <c r="BF162" s="137">
        <f t="shared" si="88"/>
        <v>0</v>
      </c>
      <c r="BG162" s="137">
        <f t="shared" si="88"/>
        <v>0</v>
      </c>
      <c r="BH162" s="137">
        <f t="shared" si="88"/>
        <v>0</v>
      </c>
      <c r="BI162" s="137">
        <f t="shared" si="88"/>
        <v>0</v>
      </c>
      <c r="BJ162" s="137">
        <f t="shared" si="88"/>
        <v>0</v>
      </c>
      <c r="BK162" s="137">
        <f t="shared" si="88"/>
        <v>0</v>
      </c>
      <c r="BL162" s="137">
        <f t="shared" si="88"/>
        <v>0</v>
      </c>
    </row>
    <row r="163" spans="1:64">
      <c r="AD163" s="195">
        <v>0</v>
      </c>
      <c r="AE163" s="195">
        <v>0</v>
      </c>
      <c r="AF163" s="195">
        <v>0</v>
      </c>
      <c r="AG163" s="122">
        <v>1</v>
      </c>
      <c r="AH163" s="122">
        <v>1</v>
      </c>
      <c r="AI163" s="122">
        <v>1</v>
      </c>
      <c r="AJ163" s="122">
        <v>1</v>
      </c>
      <c r="AK163" s="122">
        <v>1</v>
      </c>
      <c r="AL163" s="122">
        <v>1</v>
      </c>
      <c r="AM163" s="122">
        <v>1</v>
      </c>
      <c r="AN163" s="122">
        <v>1</v>
      </c>
      <c r="AO163" s="122">
        <v>1</v>
      </c>
      <c r="AP163" s="122">
        <v>1</v>
      </c>
      <c r="AQ163" s="122">
        <v>1</v>
      </c>
      <c r="AR163" s="122">
        <v>1</v>
      </c>
      <c r="AS163" s="122">
        <v>1</v>
      </c>
      <c r="AT163" s="122">
        <v>1</v>
      </c>
      <c r="AU163" s="122">
        <v>1</v>
      </c>
      <c r="AV163" s="122">
        <v>1</v>
      </c>
      <c r="AW163" s="122">
        <v>1</v>
      </c>
      <c r="AX163" s="122">
        <v>1</v>
      </c>
      <c r="AY163" s="122">
        <v>1</v>
      </c>
      <c r="AZ163" s="122">
        <v>1</v>
      </c>
      <c r="BA163" s="122">
        <v>1</v>
      </c>
      <c r="BB163" s="122">
        <v>1</v>
      </c>
      <c r="BC163" s="122">
        <v>1</v>
      </c>
      <c r="BD163" s="122">
        <v>1</v>
      </c>
      <c r="BE163" s="122">
        <v>1</v>
      </c>
      <c r="BF163" s="122">
        <v>1</v>
      </c>
      <c r="BG163" s="122">
        <v>1</v>
      </c>
      <c r="BH163" s="122">
        <v>1</v>
      </c>
      <c r="BI163" s="122">
        <v>1</v>
      </c>
      <c r="BJ163" s="122">
        <v>1</v>
      </c>
      <c r="BK163" s="122">
        <v>1</v>
      </c>
      <c r="BL163" s="122">
        <v>1</v>
      </c>
    </row>
    <row r="165" spans="1:64">
      <c r="A165" s="14" t="s">
        <v>503</v>
      </c>
      <c r="B165" s="14"/>
      <c r="C165" s="14"/>
      <c r="D165" s="14"/>
      <c r="E165" s="7"/>
      <c r="F165" s="14"/>
      <c r="G165" s="14"/>
      <c r="H165" s="14"/>
      <c r="I165" s="119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1"/>
      <c r="AE165" s="141"/>
      <c r="AF165" s="141"/>
      <c r="AG165" s="141"/>
      <c r="AH165" s="141"/>
      <c r="AI165" s="141"/>
      <c r="AJ165" s="141"/>
      <c r="AK165" s="141"/>
      <c r="AL165" s="141"/>
      <c r="AM165" s="141"/>
      <c r="AN165" s="141"/>
      <c r="AO165" s="141"/>
      <c r="AP165" s="141"/>
      <c r="AQ165" s="141"/>
      <c r="AR165" s="141"/>
      <c r="AS165" s="141"/>
      <c r="AT165" s="141"/>
      <c r="AU165" s="141"/>
      <c r="AV165" s="141"/>
      <c r="AW165" s="141"/>
      <c r="AX165" s="141"/>
      <c r="AY165" s="141"/>
      <c r="AZ165" s="141"/>
      <c r="BA165" s="141"/>
      <c r="BB165" s="141"/>
      <c r="BC165" s="141"/>
      <c r="BD165" s="141"/>
      <c r="BE165" s="141"/>
      <c r="BF165" s="141"/>
      <c r="BG165" s="141"/>
      <c r="BH165" s="141"/>
      <c r="BI165" s="141"/>
      <c r="BJ165" s="141"/>
      <c r="BK165" s="141"/>
      <c r="BL165" s="141"/>
    </row>
    <row r="166" spans="1:64" outlineLevel="1">
      <c r="A166" s="53" t="s">
        <v>740</v>
      </c>
      <c r="B166" s="53" t="s">
        <v>203</v>
      </c>
      <c r="C166" s="53"/>
      <c r="D166" s="65"/>
      <c r="E166" s="53"/>
      <c r="F166" s="53"/>
      <c r="G166" s="53"/>
      <c r="H166" s="53"/>
      <c r="I166" s="389">
        <f>SUM(AD166:BL166)</f>
        <v>116202.53221118725</v>
      </c>
      <c r="J166" s="137">
        <f>SUM(J167:J170)</f>
        <v>67760.920103597338</v>
      </c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137">
        <f>SUM(AD167:AD169)</f>
        <v>12349.950574379101</v>
      </c>
      <c r="AE166" s="137">
        <f t="shared" ref="AE166:BG166" si="89">SUM(AE167:AE169)</f>
        <v>43.624310835628698</v>
      </c>
      <c r="AF166" s="137">
        <f t="shared" si="89"/>
        <v>282.47052233426217</v>
      </c>
      <c r="AG166" s="137">
        <f t="shared" si="89"/>
        <v>0</v>
      </c>
      <c r="AH166" s="137">
        <f t="shared" si="89"/>
        <v>0</v>
      </c>
      <c r="AI166" s="137">
        <f t="shared" si="89"/>
        <v>8757.3766748671351</v>
      </c>
      <c r="AJ166" s="137">
        <f t="shared" si="89"/>
        <v>45.227963343438788</v>
      </c>
      <c r="AK166" s="137">
        <f t="shared" si="89"/>
        <v>140.43797552617366</v>
      </c>
      <c r="AL166" s="137">
        <f t="shared" si="89"/>
        <v>0</v>
      </c>
      <c r="AM166" s="137">
        <f t="shared" si="89"/>
        <v>0</v>
      </c>
      <c r="AN166" s="137">
        <f t="shared" si="89"/>
        <v>16695.860377908964</v>
      </c>
      <c r="AO166" s="137">
        <f t="shared" si="89"/>
        <v>52.431605337439329</v>
      </c>
      <c r="AP166" s="137">
        <f t="shared" si="89"/>
        <v>162.80610407467103</v>
      </c>
      <c r="AQ166" s="137">
        <f t="shared" si="89"/>
        <v>0</v>
      </c>
      <c r="AR166" s="137">
        <f t="shared" si="89"/>
        <v>1819.099169308749</v>
      </c>
      <c r="AS166" s="137">
        <f t="shared" si="89"/>
        <v>11769.181953440109</v>
      </c>
      <c r="AT166" s="137">
        <f t="shared" si="89"/>
        <v>60.782600741622936</v>
      </c>
      <c r="AU166" s="137">
        <f t="shared" si="89"/>
        <v>188.73689559155375</v>
      </c>
      <c r="AV166" s="137">
        <f t="shared" si="89"/>
        <v>0</v>
      </c>
      <c r="AW166" s="137">
        <f t="shared" si="89"/>
        <v>0</v>
      </c>
      <c r="AX166" s="137">
        <f t="shared" si="89"/>
        <v>22437.840229114401</v>
      </c>
      <c r="AY166" s="137">
        <f t="shared" si="89"/>
        <v>70.463693208291417</v>
      </c>
      <c r="AZ166" s="137">
        <f t="shared" si="89"/>
        <v>218.79778992315423</v>
      </c>
      <c r="BA166" s="137">
        <f t="shared" si="89"/>
        <v>0</v>
      </c>
      <c r="BB166" s="137">
        <f t="shared" si="89"/>
        <v>2444.7171692853144</v>
      </c>
      <c r="BC166" s="137">
        <f t="shared" si="89"/>
        <v>15816.796398709414</v>
      </c>
      <c r="BD166" s="137">
        <f t="shared" si="89"/>
        <v>81.686732715801242</v>
      </c>
      <c r="BE166" s="137">
        <f t="shared" si="89"/>
        <v>253.64660537205049</v>
      </c>
      <c r="BF166" s="137">
        <f t="shared" si="89"/>
        <v>0</v>
      </c>
      <c r="BG166" s="137">
        <f t="shared" si="89"/>
        <v>0</v>
      </c>
      <c r="BH166" s="137">
        <f>SUM(BH167:BH169)</f>
        <v>22121.853620076272</v>
      </c>
      <c r="BI166" s="137">
        <f>SUM(BI167:BI169)</f>
        <v>94.697311451702021</v>
      </c>
      <c r="BJ166" s="137">
        <f>SUM(BJ167:BJ169)</f>
        <v>294.04593364202128</v>
      </c>
      <c r="BK166" s="137">
        <f>SUM(BK167:BK169)</f>
        <v>0</v>
      </c>
      <c r="BL166" s="137">
        <f>SUM(BL167:BL169)</f>
        <v>0</v>
      </c>
    </row>
    <row r="167" spans="1:64" outlineLevel="1">
      <c r="A167" t="s">
        <v>504</v>
      </c>
      <c r="B167" t="s">
        <v>203</v>
      </c>
      <c r="C167"/>
      <c r="D167" s="67"/>
      <c r="E167" s="99">
        <v>5</v>
      </c>
      <c r="F167" t="s">
        <v>71</v>
      </c>
      <c r="G167"/>
      <c r="H167"/>
      <c r="I167" s="68"/>
      <c r="J167" s="289" cm="1">
        <f t="array" ref="J167">SUMPRODUCT(AD167:BL167/$AD$4:$BL$4)</f>
        <v>46524.590446674127</v>
      </c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 s="102">
        <f>AD172+AD177</f>
        <v>7063.1493572809904</v>
      </c>
      <c r="AE167" s="102">
        <f t="shared" ref="AE167:BG169" si="90">AE172+AE177</f>
        <v>0</v>
      </c>
      <c r="AF167" s="102">
        <f t="shared" si="90"/>
        <v>0</v>
      </c>
      <c r="AG167" s="102">
        <f t="shared" si="90"/>
        <v>0</v>
      </c>
      <c r="AH167" s="102">
        <f t="shared" si="90"/>
        <v>0</v>
      </c>
      <c r="AI167" s="102">
        <f t="shared" si="90"/>
        <v>8747.5466826195734</v>
      </c>
      <c r="AJ167" s="102">
        <f t="shared" si="90"/>
        <v>0</v>
      </c>
      <c r="AK167" s="102">
        <f t="shared" si="90"/>
        <v>0</v>
      </c>
      <c r="AL167" s="102">
        <f t="shared" si="90"/>
        <v>0</v>
      </c>
      <c r="AM167" s="102">
        <f t="shared" si="90"/>
        <v>0</v>
      </c>
      <c r="AN167" s="102">
        <f t="shared" si="90"/>
        <v>10046.240558543775</v>
      </c>
      <c r="AO167" s="102">
        <f t="shared" si="90"/>
        <v>0</v>
      </c>
      <c r="AP167" s="102">
        <f t="shared" si="90"/>
        <v>0</v>
      </c>
      <c r="AQ167" s="102">
        <f t="shared" si="90"/>
        <v>0</v>
      </c>
      <c r="AR167" s="102">
        <f t="shared" si="90"/>
        <v>0</v>
      </c>
      <c r="AS167" s="102">
        <f t="shared" si="90"/>
        <v>11755.971265849787</v>
      </c>
      <c r="AT167" s="102">
        <f t="shared" si="90"/>
        <v>0</v>
      </c>
      <c r="AU167" s="102">
        <f t="shared" si="90"/>
        <v>0</v>
      </c>
      <c r="AV167" s="102">
        <f t="shared" si="90"/>
        <v>0</v>
      </c>
      <c r="AW167" s="102">
        <f t="shared" si="90"/>
        <v>0</v>
      </c>
      <c r="AX167" s="102">
        <f t="shared" si="90"/>
        <v>13501.307237458223</v>
      </c>
      <c r="AY167" s="102">
        <f t="shared" si="90"/>
        <v>0</v>
      </c>
      <c r="AZ167" s="102">
        <f t="shared" si="90"/>
        <v>0</v>
      </c>
      <c r="BA167" s="102">
        <f t="shared" si="90"/>
        <v>0</v>
      </c>
      <c r="BB167" s="102">
        <f t="shared" si="90"/>
        <v>0</v>
      </c>
      <c r="BC167" s="102">
        <f t="shared" si="90"/>
        <v>15799.04233927438</v>
      </c>
      <c r="BD167" s="102">
        <f t="shared" si="90"/>
        <v>0</v>
      </c>
      <c r="BE167" s="102">
        <f t="shared" si="90"/>
        <v>0</v>
      </c>
      <c r="BF167" s="102">
        <f t="shared" si="90"/>
        <v>0</v>
      </c>
      <c r="BG167" s="102">
        <f t="shared" si="90"/>
        <v>0</v>
      </c>
      <c r="BH167" s="102">
        <f t="shared" ref="BH167:BL169" si="91">BH172+BH177</f>
        <v>12611.182192243117</v>
      </c>
      <c r="BI167" s="102">
        <f t="shared" si="91"/>
        <v>0</v>
      </c>
      <c r="BJ167" s="102">
        <f t="shared" si="91"/>
        <v>0</v>
      </c>
      <c r="BK167" s="102">
        <f t="shared" si="91"/>
        <v>0</v>
      </c>
      <c r="BL167" s="102">
        <f t="shared" si="91"/>
        <v>0</v>
      </c>
    </row>
    <row r="168" spans="1:64" outlineLevel="1">
      <c r="A168" t="s">
        <v>505</v>
      </c>
      <c r="B168" t="s">
        <v>203</v>
      </c>
      <c r="C168"/>
      <c r="D168" s="67"/>
      <c r="E168" s="99">
        <v>10</v>
      </c>
      <c r="F168" t="s">
        <v>71</v>
      </c>
      <c r="G168"/>
      <c r="H168"/>
      <c r="I168" s="68"/>
      <c r="J168" s="289" cm="1">
        <f t="array" ref="J168">SUMPRODUCT(AD168:BL168/$AD$4:$BL$4)</f>
        <v>19725.018068176701</v>
      </c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 s="102">
        <f>AD173+AD178</f>
        <v>4939.462206303122</v>
      </c>
      <c r="AE168" s="102">
        <f t="shared" ref="AE168:AS168" si="92">AE173+AE178</f>
        <v>0</v>
      </c>
      <c r="AF168" s="102">
        <f t="shared" si="92"/>
        <v>0</v>
      </c>
      <c r="AG168" s="102">
        <f t="shared" si="92"/>
        <v>0</v>
      </c>
      <c r="AH168" s="102">
        <f t="shared" si="92"/>
        <v>0</v>
      </c>
      <c r="AI168" s="102">
        <f t="shared" si="92"/>
        <v>0</v>
      </c>
      <c r="AJ168" s="102">
        <f t="shared" si="92"/>
        <v>0</v>
      </c>
      <c r="AK168" s="102">
        <f t="shared" si="92"/>
        <v>0</v>
      </c>
      <c r="AL168" s="102">
        <f t="shared" si="92"/>
        <v>0</v>
      </c>
      <c r="AM168" s="102">
        <f t="shared" si="92"/>
        <v>0</v>
      </c>
      <c r="AN168" s="102">
        <f t="shared" si="92"/>
        <v>6638.2241642020199</v>
      </c>
      <c r="AO168" s="102">
        <f t="shared" si="92"/>
        <v>0</v>
      </c>
      <c r="AP168" s="102">
        <f t="shared" si="92"/>
        <v>0</v>
      </c>
      <c r="AQ168" s="102">
        <f t="shared" si="92"/>
        <v>0</v>
      </c>
      <c r="AR168" s="102">
        <f t="shared" si="92"/>
        <v>1819.099169308749</v>
      </c>
      <c r="AS168" s="102">
        <f t="shared" si="92"/>
        <v>0</v>
      </c>
      <c r="AT168" s="102">
        <f t="shared" si="90"/>
        <v>0</v>
      </c>
      <c r="AU168" s="102">
        <f t="shared" si="90"/>
        <v>0</v>
      </c>
      <c r="AV168" s="102">
        <f t="shared" si="90"/>
        <v>0</v>
      </c>
      <c r="AW168" s="102">
        <f t="shared" si="90"/>
        <v>0</v>
      </c>
      <c r="AX168" s="102">
        <f t="shared" si="90"/>
        <v>8921.2181840290414</v>
      </c>
      <c r="AY168" s="102">
        <f t="shared" si="90"/>
        <v>0</v>
      </c>
      <c r="AZ168" s="102">
        <f t="shared" si="90"/>
        <v>0</v>
      </c>
      <c r="BA168" s="102">
        <f t="shared" si="90"/>
        <v>0</v>
      </c>
      <c r="BB168" s="102">
        <f t="shared" si="90"/>
        <v>2444.7171692853144</v>
      </c>
      <c r="BC168" s="102">
        <f t="shared" si="90"/>
        <v>0</v>
      </c>
      <c r="BD168" s="102">
        <f t="shared" si="90"/>
        <v>0</v>
      </c>
      <c r="BE168" s="102">
        <f t="shared" si="90"/>
        <v>0</v>
      </c>
      <c r="BF168" s="102">
        <f t="shared" si="90"/>
        <v>0</v>
      </c>
      <c r="BG168" s="102">
        <f t="shared" si="90"/>
        <v>0</v>
      </c>
      <c r="BH168" s="102">
        <f t="shared" si="91"/>
        <v>9490.0896070165381</v>
      </c>
      <c r="BI168" s="102">
        <f t="shared" si="91"/>
        <v>0</v>
      </c>
      <c r="BJ168" s="102">
        <f t="shared" si="91"/>
        <v>0</v>
      </c>
      <c r="BK168" s="102">
        <f t="shared" si="91"/>
        <v>0</v>
      </c>
      <c r="BL168" s="102">
        <f t="shared" si="91"/>
        <v>0</v>
      </c>
    </row>
    <row r="169" spans="1:64" outlineLevel="1">
      <c r="A169" t="s">
        <v>506</v>
      </c>
      <c r="B169" t="s">
        <v>203</v>
      </c>
      <c r="C169"/>
      <c r="D169" s="67"/>
      <c r="E169" s="99">
        <v>25</v>
      </c>
      <c r="F169" t="s">
        <v>71</v>
      </c>
      <c r="G169"/>
      <c r="H169"/>
      <c r="I169" s="68"/>
      <c r="J169" s="289" cm="1">
        <f t="array" ref="J169">SUMPRODUCT(AD169:BL169/$AD$4:$BL$4)</f>
        <v>1511.3115887465162</v>
      </c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 s="102">
        <f>AD174+AD179</f>
        <v>347.33901079498827</v>
      </c>
      <c r="AE169" s="102">
        <f t="shared" si="90"/>
        <v>43.624310835628698</v>
      </c>
      <c r="AF169" s="102">
        <f t="shared" si="90"/>
        <v>282.47052233426217</v>
      </c>
      <c r="AG169" s="102">
        <f t="shared" si="90"/>
        <v>0</v>
      </c>
      <c r="AH169" s="102">
        <f t="shared" si="90"/>
        <v>0</v>
      </c>
      <c r="AI169" s="102">
        <f t="shared" si="90"/>
        <v>9.8299922475609307</v>
      </c>
      <c r="AJ169" s="102">
        <f t="shared" si="90"/>
        <v>45.227963343438788</v>
      </c>
      <c r="AK169" s="102">
        <f t="shared" si="90"/>
        <v>140.43797552617366</v>
      </c>
      <c r="AL169" s="102">
        <f t="shared" si="90"/>
        <v>0</v>
      </c>
      <c r="AM169" s="102">
        <f t="shared" si="90"/>
        <v>0</v>
      </c>
      <c r="AN169" s="102">
        <f t="shared" si="90"/>
        <v>11.395655163167374</v>
      </c>
      <c r="AO169" s="102">
        <f t="shared" si="90"/>
        <v>52.431605337439329</v>
      </c>
      <c r="AP169" s="102">
        <f t="shared" si="90"/>
        <v>162.80610407467103</v>
      </c>
      <c r="AQ169" s="102">
        <f t="shared" si="90"/>
        <v>0</v>
      </c>
      <c r="AR169" s="102">
        <f t="shared" si="90"/>
        <v>0</v>
      </c>
      <c r="AS169" s="102">
        <f t="shared" si="90"/>
        <v>13.210687590322875</v>
      </c>
      <c r="AT169" s="102">
        <f t="shared" si="90"/>
        <v>60.782600741622936</v>
      </c>
      <c r="AU169" s="102">
        <f t="shared" si="90"/>
        <v>188.73689559155375</v>
      </c>
      <c r="AV169" s="102">
        <f t="shared" si="90"/>
        <v>0</v>
      </c>
      <c r="AW169" s="102">
        <f t="shared" si="90"/>
        <v>0</v>
      </c>
      <c r="AX169" s="102">
        <f t="shared" si="90"/>
        <v>15.314807627138048</v>
      </c>
      <c r="AY169" s="102">
        <f t="shared" si="90"/>
        <v>70.463693208291417</v>
      </c>
      <c r="AZ169" s="102">
        <f t="shared" si="90"/>
        <v>218.79778992315423</v>
      </c>
      <c r="BA169" s="102">
        <f t="shared" si="90"/>
        <v>0</v>
      </c>
      <c r="BB169" s="102">
        <f t="shared" si="90"/>
        <v>0</v>
      </c>
      <c r="BC169" s="102">
        <f t="shared" si="90"/>
        <v>17.754059435033039</v>
      </c>
      <c r="BD169" s="102">
        <f t="shared" si="90"/>
        <v>81.686732715801242</v>
      </c>
      <c r="BE169" s="102">
        <f t="shared" si="90"/>
        <v>253.64660537205049</v>
      </c>
      <c r="BF169" s="102">
        <f t="shared" si="90"/>
        <v>0</v>
      </c>
      <c r="BG169" s="102">
        <f t="shared" si="90"/>
        <v>0</v>
      </c>
      <c r="BH169" s="102">
        <f t="shared" si="91"/>
        <v>20.581820816615114</v>
      </c>
      <c r="BI169" s="102">
        <f t="shared" si="91"/>
        <v>94.697311451702021</v>
      </c>
      <c r="BJ169" s="102">
        <f t="shared" si="91"/>
        <v>294.04593364202128</v>
      </c>
      <c r="BK169" s="102">
        <f t="shared" si="91"/>
        <v>0</v>
      </c>
      <c r="BL169" s="102">
        <f t="shared" si="91"/>
        <v>0</v>
      </c>
    </row>
    <row r="170" spans="1:64" outlineLevel="1">
      <c r="A170"/>
      <c r="B170"/>
      <c r="C170"/>
      <c r="D170" s="67"/>
      <c r="E170" s="67"/>
      <c r="F170"/>
      <c r="G170"/>
      <c r="H170"/>
      <c r="I170"/>
      <c r="J170" s="289" cm="1">
        <f t="array" ref="J170">SUMPRODUCT(AD170:BL170/$AD$4:$BL$4)</f>
        <v>0</v>
      </c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</row>
    <row r="171" spans="1:64" outlineLevel="1">
      <c r="A171" s="53" t="s">
        <v>819</v>
      </c>
      <c r="B171" s="53" t="s">
        <v>203</v>
      </c>
      <c r="C171" s="53"/>
      <c r="D171" s="65"/>
      <c r="E171" s="53"/>
      <c r="F171" s="53"/>
      <c r="G171" s="53"/>
      <c r="H171" s="53"/>
      <c r="I171" s="389">
        <f>SUM(AD171:BL171)</f>
        <v>4263.8163385940634</v>
      </c>
      <c r="J171" s="137">
        <f>SUM(J172:J175)</f>
        <v>2244.9781557019187</v>
      </c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137">
        <f>SUM(AD172:AD174)</f>
        <v>0</v>
      </c>
      <c r="AE171" s="137">
        <f t="shared" ref="AE171:BG171" si="93">SUM(AE172:AE174)</f>
        <v>0</v>
      </c>
      <c r="AF171" s="137">
        <f t="shared" si="93"/>
        <v>0</v>
      </c>
      <c r="AG171" s="137">
        <f t="shared" si="93"/>
        <v>0</v>
      </c>
      <c r="AH171" s="137">
        <f t="shared" si="93"/>
        <v>0</v>
      </c>
      <c r="AI171" s="137">
        <f t="shared" si="93"/>
        <v>0</v>
      </c>
      <c r="AJ171" s="137">
        <f t="shared" si="93"/>
        <v>0</v>
      </c>
      <c r="AK171" s="137">
        <f t="shared" si="93"/>
        <v>0</v>
      </c>
      <c r="AL171" s="137">
        <f t="shared" si="93"/>
        <v>0</v>
      </c>
      <c r="AM171" s="137">
        <f t="shared" si="93"/>
        <v>0</v>
      </c>
      <c r="AN171" s="137">
        <f t="shared" si="93"/>
        <v>0</v>
      </c>
      <c r="AO171" s="137">
        <f t="shared" si="93"/>
        <v>0</v>
      </c>
      <c r="AP171" s="137">
        <f t="shared" si="93"/>
        <v>0</v>
      </c>
      <c r="AQ171" s="137">
        <f t="shared" si="93"/>
        <v>0</v>
      </c>
      <c r="AR171" s="137">
        <f t="shared" si="93"/>
        <v>1819.099169308749</v>
      </c>
      <c r="AS171" s="137">
        <f t="shared" si="93"/>
        <v>0</v>
      </c>
      <c r="AT171" s="137">
        <f t="shared" si="93"/>
        <v>0</v>
      </c>
      <c r="AU171" s="137">
        <f t="shared" si="93"/>
        <v>0</v>
      </c>
      <c r="AV171" s="137">
        <f t="shared" si="93"/>
        <v>0</v>
      </c>
      <c r="AW171" s="137">
        <f t="shared" si="93"/>
        <v>0</v>
      </c>
      <c r="AX171" s="137">
        <f t="shared" si="93"/>
        <v>0</v>
      </c>
      <c r="AY171" s="137">
        <f t="shared" si="93"/>
        <v>0</v>
      </c>
      <c r="AZ171" s="137">
        <f t="shared" si="93"/>
        <v>0</v>
      </c>
      <c r="BA171" s="137">
        <f t="shared" si="93"/>
        <v>0</v>
      </c>
      <c r="BB171" s="137">
        <f t="shared" si="93"/>
        <v>2444.7171692853144</v>
      </c>
      <c r="BC171" s="137">
        <f t="shared" si="93"/>
        <v>0</v>
      </c>
      <c r="BD171" s="137">
        <f t="shared" si="93"/>
        <v>0</v>
      </c>
      <c r="BE171" s="137">
        <f t="shared" si="93"/>
        <v>0</v>
      </c>
      <c r="BF171" s="137">
        <f t="shared" si="93"/>
        <v>0</v>
      </c>
      <c r="BG171" s="137">
        <f t="shared" si="93"/>
        <v>0</v>
      </c>
      <c r="BH171" s="137">
        <f>SUM(BH172:BH174)</f>
        <v>0</v>
      </c>
      <c r="BI171" s="137">
        <f>SUM(BI172:BI174)</f>
        <v>0</v>
      </c>
      <c r="BJ171" s="137">
        <f>SUM(BJ172:BJ174)</f>
        <v>0</v>
      </c>
      <c r="BK171" s="137">
        <f>SUM(BK172:BK174)</f>
        <v>0</v>
      </c>
      <c r="BL171" s="137">
        <f>SUM(BL172:BL174)</f>
        <v>0</v>
      </c>
    </row>
    <row r="172" spans="1:64" outlineLevel="1">
      <c r="A172" t="s">
        <v>504</v>
      </c>
      <c r="B172" t="s">
        <v>203</v>
      </c>
      <c r="C172"/>
      <c r="D172" s="67"/>
      <c r="E172" s="99">
        <v>5</v>
      </c>
      <c r="F172" t="s">
        <v>71</v>
      </c>
      <c r="G172"/>
      <c r="H172"/>
      <c r="I172"/>
      <c r="J172" s="289" cm="1">
        <f t="array" ref="J172">SUMPRODUCT(AD172:BL172/$AD$4:$BL$4)</f>
        <v>0</v>
      </c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>
        <v>0</v>
      </c>
      <c r="AD172" s="102">
        <f>SUMIFS(AD$143:AD$150,$D$143:$D$150,$E172,$I$143:$I$150,"NG")</f>
        <v>0</v>
      </c>
      <c r="AE172" s="102">
        <f t="shared" ref="AE172:AT174" si="94">SUMIFS(AE$143:AE$150,$D$143:$D$150,$E172,$I$143:$I$150,"NG")</f>
        <v>0</v>
      </c>
      <c r="AF172" s="102">
        <f t="shared" si="94"/>
        <v>0</v>
      </c>
      <c r="AG172" s="102">
        <f t="shared" si="94"/>
        <v>0</v>
      </c>
      <c r="AH172" s="102">
        <f t="shared" si="94"/>
        <v>0</v>
      </c>
      <c r="AI172" s="102">
        <f t="shared" si="94"/>
        <v>0</v>
      </c>
      <c r="AJ172" s="102">
        <f t="shared" si="94"/>
        <v>0</v>
      </c>
      <c r="AK172" s="102">
        <f t="shared" si="94"/>
        <v>0</v>
      </c>
      <c r="AL172" s="102">
        <f t="shared" si="94"/>
        <v>0</v>
      </c>
      <c r="AM172" s="102">
        <f t="shared" si="94"/>
        <v>0</v>
      </c>
      <c r="AN172" s="102">
        <f t="shared" si="94"/>
        <v>0</v>
      </c>
      <c r="AO172" s="102">
        <f t="shared" si="94"/>
        <v>0</v>
      </c>
      <c r="AP172" s="102">
        <f t="shared" si="94"/>
        <v>0</v>
      </c>
      <c r="AQ172" s="102">
        <f t="shared" si="94"/>
        <v>0</v>
      </c>
      <c r="AR172" s="102">
        <f t="shared" si="94"/>
        <v>0</v>
      </c>
      <c r="AS172" s="102">
        <f t="shared" si="94"/>
        <v>0</v>
      </c>
      <c r="AT172" s="102">
        <f t="shared" si="94"/>
        <v>0</v>
      </c>
      <c r="AU172" s="102">
        <f t="shared" ref="AU172:BJ174" si="95">SUMIFS(AU$143:AU$150,$D$143:$D$150,$E172,$I$143:$I$150,"NG")</f>
        <v>0</v>
      </c>
      <c r="AV172" s="102">
        <f t="shared" si="95"/>
        <v>0</v>
      </c>
      <c r="AW172" s="102">
        <f t="shared" si="95"/>
        <v>0</v>
      </c>
      <c r="AX172" s="102">
        <f t="shared" si="95"/>
        <v>0</v>
      </c>
      <c r="AY172" s="102">
        <f t="shared" si="95"/>
        <v>0</v>
      </c>
      <c r="AZ172" s="102">
        <f t="shared" si="95"/>
        <v>0</v>
      </c>
      <c r="BA172" s="102">
        <f t="shared" si="95"/>
        <v>0</v>
      </c>
      <c r="BB172" s="102">
        <f t="shared" si="95"/>
        <v>0</v>
      </c>
      <c r="BC172" s="102">
        <f t="shared" si="95"/>
        <v>0</v>
      </c>
      <c r="BD172" s="102">
        <f t="shared" si="95"/>
        <v>0</v>
      </c>
      <c r="BE172" s="102">
        <f t="shared" si="95"/>
        <v>0</v>
      </c>
      <c r="BF172" s="102">
        <f t="shared" si="95"/>
        <v>0</v>
      </c>
      <c r="BG172" s="102">
        <f t="shared" si="95"/>
        <v>0</v>
      </c>
      <c r="BH172" s="102">
        <f t="shared" si="95"/>
        <v>0</v>
      </c>
      <c r="BI172" s="102">
        <f t="shared" si="95"/>
        <v>0</v>
      </c>
      <c r="BJ172" s="102">
        <f t="shared" si="95"/>
        <v>0</v>
      </c>
      <c r="BK172" s="102">
        <f t="shared" ref="BK172:BL174" si="96">SUMIFS(BK$143:BK$150,$D$143:$D$150,$E172,$I$143:$I$150,"NG")</f>
        <v>0</v>
      </c>
      <c r="BL172" s="102">
        <f t="shared" si="96"/>
        <v>0</v>
      </c>
    </row>
    <row r="173" spans="1:64" outlineLevel="1">
      <c r="A173" t="s">
        <v>505</v>
      </c>
      <c r="B173" t="s">
        <v>203</v>
      </c>
      <c r="C173"/>
      <c r="D173" s="67"/>
      <c r="E173" s="99">
        <v>10</v>
      </c>
      <c r="F173" t="s">
        <v>71</v>
      </c>
      <c r="G173"/>
      <c r="H173"/>
      <c r="I173"/>
      <c r="J173" s="289" cm="1">
        <f t="array" ref="J173">SUMPRODUCT(AD173:BL173/$AD$4:$BL$4)</f>
        <v>2244.9781557019187</v>
      </c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>
        <v>0</v>
      </c>
      <c r="AD173" s="102">
        <f>SUMIFS(AD$143:AD$150,$D$143:$D$150,$E173,$I$143:$I$150,"NG")</f>
        <v>0</v>
      </c>
      <c r="AE173" s="102">
        <f t="shared" si="94"/>
        <v>0</v>
      </c>
      <c r="AF173" s="102">
        <f t="shared" si="94"/>
        <v>0</v>
      </c>
      <c r="AG173" s="102">
        <f t="shared" si="94"/>
        <v>0</v>
      </c>
      <c r="AH173" s="102">
        <f t="shared" si="94"/>
        <v>0</v>
      </c>
      <c r="AI173" s="102">
        <f t="shared" si="94"/>
        <v>0</v>
      </c>
      <c r="AJ173" s="102">
        <f t="shared" si="94"/>
        <v>0</v>
      </c>
      <c r="AK173" s="102">
        <f t="shared" si="94"/>
        <v>0</v>
      </c>
      <c r="AL173" s="102">
        <f t="shared" si="94"/>
        <v>0</v>
      </c>
      <c r="AM173" s="102">
        <f t="shared" si="94"/>
        <v>0</v>
      </c>
      <c r="AN173" s="102">
        <f t="shared" si="94"/>
        <v>0</v>
      </c>
      <c r="AO173" s="102">
        <f t="shared" si="94"/>
        <v>0</v>
      </c>
      <c r="AP173" s="102">
        <f t="shared" si="94"/>
        <v>0</v>
      </c>
      <c r="AQ173" s="102">
        <f t="shared" si="94"/>
        <v>0</v>
      </c>
      <c r="AR173" s="102">
        <f t="shared" si="94"/>
        <v>1819.099169308749</v>
      </c>
      <c r="AS173" s="102">
        <f t="shared" si="94"/>
        <v>0</v>
      </c>
      <c r="AT173" s="102">
        <f t="shared" si="94"/>
        <v>0</v>
      </c>
      <c r="AU173" s="102">
        <f t="shared" si="95"/>
        <v>0</v>
      </c>
      <c r="AV173" s="102">
        <f t="shared" si="95"/>
        <v>0</v>
      </c>
      <c r="AW173" s="102">
        <f t="shared" si="95"/>
        <v>0</v>
      </c>
      <c r="AX173" s="102">
        <f t="shared" si="95"/>
        <v>0</v>
      </c>
      <c r="AY173" s="102">
        <f t="shared" si="95"/>
        <v>0</v>
      </c>
      <c r="AZ173" s="102">
        <f t="shared" si="95"/>
        <v>0</v>
      </c>
      <c r="BA173" s="102">
        <f t="shared" si="95"/>
        <v>0</v>
      </c>
      <c r="BB173" s="102">
        <f t="shared" si="95"/>
        <v>2444.7171692853144</v>
      </c>
      <c r="BC173" s="102">
        <f t="shared" si="95"/>
        <v>0</v>
      </c>
      <c r="BD173" s="102">
        <f t="shared" si="95"/>
        <v>0</v>
      </c>
      <c r="BE173" s="102">
        <f t="shared" si="95"/>
        <v>0</v>
      </c>
      <c r="BF173" s="102">
        <f t="shared" si="95"/>
        <v>0</v>
      </c>
      <c r="BG173" s="102">
        <f t="shared" si="95"/>
        <v>0</v>
      </c>
      <c r="BH173" s="102">
        <f t="shared" si="95"/>
        <v>0</v>
      </c>
      <c r="BI173" s="102">
        <f t="shared" si="95"/>
        <v>0</v>
      </c>
      <c r="BJ173" s="102">
        <f t="shared" si="95"/>
        <v>0</v>
      </c>
      <c r="BK173" s="102">
        <f t="shared" si="96"/>
        <v>0</v>
      </c>
      <c r="BL173" s="102">
        <f t="shared" si="96"/>
        <v>0</v>
      </c>
    </row>
    <row r="174" spans="1:64" outlineLevel="1">
      <c r="A174" t="s">
        <v>506</v>
      </c>
      <c r="B174" t="s">
        <v>203</v>
      </c>
      <c r="C174"/>
      <c r="D174" s="67"/>
      <c r="E174" s="99">
        <v>25</v>
      </c>
      <c r="F174" t="s">
        <v>71</v>
      </c>
      <c r="G174"/>
      <c r="H174"/>
      <c r="I174"/>
      <c r="J174" s="289" cm="1">
        <f t="array" ref="J174">SUMPRODUCT(AD174:BL174/$AD$4:$BL$4)</f>
        <v>0</v>
      </c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>
        <v>0</v>
      </c>
      <c r="AD174" s="102">
        <f>SUMIFS(AD$143:AD$150,$D$143:$D$150,$E174,$I$143:$I$150,"NG")</f>
        <v>0</v>
      </c>
      <c r="AE174" s="102">
        <f t="shared" si="94"/>
        <v>0</v>
      </c>
      <c r="AF174" s="102">
        <f>SUMIFS(AF$143:AF$150,$D$143:$D$150,$E174,$I$143:$I$150,"NG")</f>
        <v>0</v>
      </c>
      <c r="AG174" s="102">
        <f t="shared" si="94"/>
        <v>0</v>
      </c>
      <c r="AH174" s="102">
        <f t="shared" si="94"/>
        <v>0</v>
      </c>
      <c r="AI174" s="102">
        <f t="shared" si="94"/>
        <v>0</v>
      </c>
      <c r="AJ174" s="102">
        <f t="shared" si="94"/>
        <v>0</v>
      </c>
      <c r="AK174" s="102">
        <f t="shared" si="94"/>
        <v>0</v>
      </c>
      <c r="AL174" s="102">
        <f t="shared" si="94"/>
        <v>0</v>
      </c>
      <c r="AM174" s="102">
        <f t="shared" si="94"/>
        <v>0</v>
      </c>
      <c r="AN174" s="102">
        <f t="shared" si="94"/>
        <v>0</v>
      </c>
      <c r="AO174" s="102">
        <f t="shared" si="94"/>
        <v>0</v>
      </c>
      <c r="AP174" s="102">
        <f t="shared" si="94"/>
        <v>0</v>
      </c>
      <c r="AQ174" s="102">
        <f t="shared" si="94"/>
        <v>0</v>
      </c>
      <c r="AR174" s="102">
        <f t="shared" si="94"/>
        <v>0</v>
      </c>
      <c r="AS174" s="102">
        <f t="shared" si="94"/>
        <v>0</v>
      </c>
      <c r="AT174" s="102">
        <f t="shared" si="94"/>
        <v>0</v>
      </c>
      <c r="AU174" s="102">
        <f t="shared" si="95"/>
        <v>0</v>
      </c>
      <c r="AV174" s="102">
        <f t="shared" si="95"/>
        <v>0</v>
      </c>
      <c r="AW174" s="102">
        <f t="shared" si="95"/>
        <v>0</v>
      </c>
      <c r="AX174" s="102">
        <f t="shared" si="95"/>
        <v>0</v>
      </c>
      <c r="AY174" s="102">
        <f t="shared" si="95"/>
        <v>0</v>
      </c>
      <c r="AZ174" s="102">
        <f t="shared" si="95"/>
        <v>0</v>
      </c>
      <c r="BA174" s="102">
        <f t="shared" si="95"/>
        <v>0</v>
      </c>
      <c r="BB174" s="102">
        <f t="shared" si="95"/>
        <v>0</v>
      </c>
      <c r="BC174" s="102">
        <f t="shared" si="95"/>
        <v>0</v>
      </c>
      <c r="BD174" s="102">
        <f t="shared" si="95"/>
        <v>0</v>
      </c>
      <c r="BE174" s="102">
        <f t="shared" si="95"/>
        <v>0</v>
      </c>
      <c r="BF174" s="102">
        <f t="shared" si="95"/>
        <v>0</v>
      </c>
      <c r="BG174" s="102">
        <f t="shared" si="95"/>
        <v>0</v>
      </c>
      <c r="BH174" s="102">
        <f t="shared" si="95"/>
        <v>0</v>
      </c>
      <c r="BI174" s="102">
        <f t="shared" si="95"/>
        <v>0</v>
      </c>
      <c r="BJ174" s="102">
        <f t="shared" si="95"/>
        <v>0</v>
      </c>
      <c r="BK174" s="102">
        <f t="shared" si="96"/>
        <v>0</v>
      </c>
      <c r="BL174" s="102">
        <f t="shared" si="96"/>
        <v>0</v>
      </c>
    </row>
    <row r="175" spans="1:64" outlineLevel="1" collapsed="1">
      <c r="A175"/>
      <c r="B175"/>
      <c r="C175"/>
      <c r="D175" s="67"/>
      <c r="E175"/>
      <c r="F175"/>
      <c r="G175"/>
      <c r="H175"/>
      <c r="I175"/>
      <c r="J175" s="289" cm="1">
        <f t="array" ref="J175">SUMPRODUCT(AD175:BL175/$AD$4:$BL$4)</f>
        <v>0</v>
      </c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</row>
    <row r="176" spans="1:64" outlineLevel="1">
      <c r="A176" s="53" t="s">
        <v>820</v>
      </c>
      <c r="B176" s="53" t="s">
        <v>203</v>
      </c>
      <c r="C176" s="53"/>
      <c r="D176" s="65"/>
      <c r="E176" s="53"/>
      <c r="F176" s="53"/>
      <c r="G176" s="53"/>
      <c r="H176" s="53"/>
      <c r="I176" s="389">
        <f>SUM(AD176:BL176)</f>
        <v>111938.71587259319</v>
      </c>
      <c r="J176" s="137">
        <f>SUM(J177:J180)</f>
        <v>65515.941947895422</v>
      </c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137">
        <f>SUM(AD177:AD179)</f>
        <v>12349.950574379101</v>
      </c>
      <c r="AE176" s="137">
        <f t="shared" ref="AE176:BG176" si="97">SUM(AE177:AE179)</f>
        <v>43.624310835628698</v>
      </c>
      <c r="AF176" s="137">
        <f t="shared" si="97"/>
        <v>282.47052233426217</v>
      </c>
      <c r="AG176" s="137">
        <f t="shared" si="97"/>
        <v>0</v>
      </c>
      <c r="AH176" s="137">
        <f t="shared" si="97"/>
        <v>0</v>
      </c>
      <c r="AI176" s="137">
        <f t="shared" si="97"/>
        <v>8757.3766748671351</v>
      </c>
      <c r="AJ176" s="137">
        <f t="shared" si="97"/>
        <v>45.227963343438788</v>
      </c>
      <c r="AK176" s="137">
        <f t="shared" si="97"/>
        <v>140.43797552617366</v>
      </c>
      <c r="AL176" s="137">
        <f t="shared" si="97"/>
        <v>0</v>
      </c>
      <c r="AM176" s="137">
        <f t="shared" si="97"/>
        <v>0</v>
      </c>
      <c r="AN176" s="137">
        <f t="shared" si="97"/>
        <v>16695.860377908964</v>
      </c>
      <c r="AO176" s="137">
        <f t="shared" si="97"/>
        <v>52.431605337439329</v>
      </c>
      <c r="AP176" s="137">
        <f t="shared" si="97"/>
        <v>162.80610407467103</v>
      </c>
      <c r="AQ176" s="137">
        <f t="shared" si="97"/>
        <v>0</v>
      </c>
      <c r="AR176" s="137">
        <f t="shared" si="97"/>
        <v>0</v>
      </c>
      <c r="AS176" s="137">
        <f t="shared" si="97"/>
        <v>11769.181953440109</v>
      </c>
      <c r="AT176" s="137">
        <f t="shared" si="97"/>
        <v>60.782600741622936</v>
      </c>
      <c r="AU176" s="137">
        <f t="shared" si="97"/>
        <v>188.73689559155375</v>
      </c>
      <c r="AV176" s="137">
        <f t="shared" si="97"/>
        <v>0</v>
      </c>
      <c r="AW176" s="137">
        <f t="shared" si="97"/>
        <v>0</v>
      </c>
      <c r="AX176" s="137">
        <f t="shared" si="97"/>
        <v>22437.840229114401</v>
      </c>
      <c r="AY176" s="137">
        <f t="shared" si="97"/>
        <v>70.463693208291417</v>
      </c>
      <c r="AZ176" s="137">
        <f t="shared" si="97"/>
        <v>218.79778992315423</v>
      </c>
      <c r="BA176" s="137">
        <f t="shared" si="97"/>
        <v>0</v>
      </c>
      <c r="BB176" s="137">
        <f t="shared" si="97"/>
        <v>0</v>
      </c>
      <c r="BC176" s="137">
        <f t="shared" si="97"/>
        <v>15816.796398709414</v>
      </c>
      <c r="BD176" s="137">
        <f t="shared" si="97"/>
        <v>81.686732715801242</v>
      </c>
      <c r="BE176" s="137">
        <f t="shared" si="97"/>
        <v>253.64660537205049</v>
      </c>
      <c r="BF176" s="137">
        <f t="shared" si="97"/>
        <v>0</v>
      </c>
      <c r="BG176" s="137">
        <f t="shared" si="97"/>
        <v>0</v>
      </c>
      <c r="BH176" s="137">
        <f>SUM(BH177:BH179)</f>
        <v>22121.853620076272</v>
      </c>
      <c r="BI176" s="137">
        <f>SUM(BI177:BI179)</f>
        <v>94.697311451702021</v>
      </c>
      <c r="BJ176" s="137">
        <f>SUM(BJ177:BJ179)</f>
        <v>294.04593364202128</v>
      </c>
      <c r="BK176" s="137">
        <f>SUM(BK177:BK179)</f>
        <v>0</v>
      </c>
      <c r="BL176" s="137">
        <f>SUM(BL177:BL179)</f>
        <v>0</v>
      </c>
    </row>
    <row r="177" spans="1:64" outlineLevel="1">
      <c r="A177" t="s">
        <v>504</v>
      </c>
      <c r="B177" t="s">
        <v>203</v>
      </c>
      <c r="C177"/>
      <c r="D177" s="67"/>
      <c r="E177" s="99">
        <v>5</v>
      </c>
      <c r="F177" t="s">
        <v>71</v>
      </c>
      <c r="G177"/>
      <c r="H177"/>
      <c r="I177"/>
      <c r="J177" s="289" cm="1">
        <f t="array" ref="J177">SUMPRODUCT(AD177:BL177/$AD$4:$BL$4)</f>
        <v>46524.590446674127</v>
      </c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 s="102">
        <f>SUMIFS(AD$152:AD$159,$D$152:$D$159,$E177,$I$152:$I$159,"NG")</f>
        <v>7063.1493572809904</v>
      </c>
      <c r="AE177" s="102">
        <f t="shared" ref="AD177:AM179" si="98">SUMIFS(AE$152:AE$159,$D$152:$D$159,$E177,$I$152:$I$159,"NG")</f>
        <v>0</v>
      </c>
      <c r="AF177" s="102">
        <f t="shared" si="98"/>
        <v>0</v>
      </c>
      <c r="AG177" s="102">
        <f t="shared" si="98"/>
        <v>0</v>
      </c>
      <c r="AH177" s="102">
        <f t="shared" si="98"/>
        <v>0</v>
      </c>
      <c r="AI177" s="102">
        <f t="shared" si="98"/>
        <v>8747.5466826195734</v>
      </c>
      <c r="AJ177" s="102">
        <f t="shared" si="98"/>
        <v>0</v>
      </c>
      <c r="AK177" s="102">
        <f t="shared" si="98"/>
        <v>0</v>
      </c>
      <c r="AL177" s="102">
        <f t="shared" si="98"/>
        <v>0</v>
      </c>
      <c r="AM177" s="102">
        <f t="shared" si="98"/>
        <v>0</v>
      </c>
      <c r="AN177" s="102">
        <f t="shared" ref="AN177:AW179" si="99">SUMIFS(AN$152:AN$159,$D$152:$D$159,$E177,$I$152:$I$159,"NG")</f>
        <v>10046.240558543775</v>
      </c>
      <c r="AO177" s="102">
        <f t="shared" si="99"/>
        <v>0</v>
      </c>
      <c r="AP177" s="102">
        <f t="shared" si="99"/>
        <v>0</v>
      </c>
      <c r="AQ177" s="102">
        <f t="shared" si="99"/>
        <v>0</v>
      </c>
      <c r="AR177" s="102">
        <f t="shared" si="99"/>
        <v>0</v>
      </c>
      <c r="AS177" s="102">
        <f t="shared" si="99"/>
        <v>11755.971265849787</v>
      </c>
      <c r="AT177" s="102">
        <f t="shared" si="99"/>
        <v>0</v>
      </c>
      <c r="AU177" s="102">
        <f t="shared" si="99"/>
        <v>0</v>
      </c>
      <c r="AV177" s="102">
        <f t="shared" si="99"/>
        <v>0</v>
      </c>
      <c r="AW177" s="102">
        <f t="shared" si="99"/>
        <v>0</v>
      </c>
      <c r="AX177" s="102">
        <f t="shared" ref="AX177:BL179" si="100">SUMIFS(AX$152:AX$159,$D$152:$D$159,$E177,$I$152:$I$159,"NG")</f>
        <v>13501.307237458223</v>
      </c>
      <c r="AY177" s="102">
        <f t="shared" si="100"/>
        <v>0</v>
      </c>
      <c r="AZ177" s="102">
        <f t="shared" si="100"/>
        <v>0</v>
      </c>
      <c r="BA177" s="102">
        <f t="shared" si="100"/>
        <v>0</v>
      </c>
      <c r="BB177" s="102">
        <f t="shared" si="100"/>
        <v>0</v>
      </c>
      <c r="BC177" s="102">
        <f t="shared" si="100"/>
        <v>15799.04233927438</v>
      </c>
      <c r="BD177" s="102">
        <f t="shared" si="100"/>
        <v>0</v>
      </c>
      <c r="BE177" s="102">
        <f t="shared" si="100"/>
        <v>0</v>
      </c>
      <c r="BF177" s="102">
        <f t="shared" si="100"/>
        <v>0</v>
      </c>
      <c r="BG177" s="102">
        <f t="shared" si="100"/>
        <v>0</v>
      </c>
      <c r="BH177" s="102">
        <f t="shared" si="100"/>
        <v>12611.182192243117</v>
      </c>
      <c r="BI177" s="102">
        <f t="shared" si="100"/>
        <v>0</v>
      </c>
      <c r="BJ177" s="102">
        <f t="shared" si="100"/>
        <v>0</v>
      </c>
      <c r="BK177" s="102">
        <f t="shared" si="100"/>
        <v>0</v>
      </c>
      <c r="BL177" s="102">
        <f t="shared" si="100"/>
        <v>0</v>
      </c>
    </row>
    <row r="178" spans="1:64" outlineLevel="1">
      <c r="A178" t="s">
        <v>505</v>
      </c>
      <c r="B178" t="s">
        <v>203</v>
      </c>
      <c r="C178"/>
      <c r="D178" s="67"/>
      <c r="E178" s="99">
        <v>10</v>
      </c>
      <c r="F178" t="s">
        <v>71</v>
      </c>
      <c r="G178"/>
      <c r="H178"/>
      <c r="I178"/>
      <c r="J178" s="289" cm="1">
        <f t="array" ref="J178">SUMPRODUCT(AD178:BL178/$AD$4:$BL$4)</f>
        <v>17480.039912474778</v>
      </c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 s="102">
        <f>SUMIFS(AD$152:AD$159,$D$152:$D$159,$E178,$I$152:$I$159,"NG")</f>
        <v>4939.462206303122</v>
      </c>
      <c r="AE178" s="102">
        <f t="shared" si="98"/>
        <v>0</v>
      </c>
      <c r="AF178" s="102">
        <f t="shared" si="98"/>
        <v>0</v>
      </c>
      <c r="AG178" s="102">
        <f t="shared" si="98"/>
        <v>0</v>
      </c>
      <c r="AH178" s="102">
        <f t="shared" si="98"/>
        <v>0</v>
      </c>
      <c r="AI178" s="102">
        <f t="shared" si="98"/>
        <v>0</v>
      </c>
      <c r="AJ178" s="102">
        <f t="shared" si="98"/>
        <v>0</v>
      </c>
      <c r="AK178" s="102">
        <f t="shared" si="98"/>
        <v>0</v>
      </c>
      <c r="AL178" s="102">
        <f t="shared" si="98"/>
        <v>0</v>
      </c>
      <c r="AM178" s="102">
        <f t="shared" si="98"/>
        <v>0</v>
      </c>
      <c r="AN178" s="102">
        <f t="shared" si="99"/>
        <v>6638.2241642020199</v>
      </c>
      <c r="AO178" s="102">
        <f t="shared" si="99"/>
        <v>0</v>
      </c>
      <c r="AP178" s="102">
        <f t="shared" si="99"/>
        <v>0</v>
      </c>
      <c r="AQ178" s="102">
        <f t="shared" si="99"/>
        <v>0</v>
      </c>
      <c r="AR178" s="102">
        <f t="shared" si="99"/>
        <v>0</v>
      </c>
      <c r="AS178" s="102">
        <f t="shared" si="99"/>
        <v>0</v>
      </c>
      <c r="AT178" s="102">
        <f t="shared" si="99"/>
        <v>0</v>
      </c>
      <c r="AU178" s="102">
        <f t="shared" si="99"/>
        <v>0</v>
      </c>
      <c r="AV178" s="102">
        <f t="shared" si="99"/>
        <v>0</v>
      </c>
      <c r="AW178" s="102">
        <f t="shared" si="99"/>
        <v>0</v>
      </c>
      <c r="AX178" s="102">
        <f t="shared" si="100"/>
        <v>8921.2181840290414</v>
      </c>
      <c r="AY178" s="102">
        <f t="shared" si="100"/>
        <v>0</v>
      </c>
      <c r="AZ178" s="102">
        <f t="shared" si="100"/>
        <v>0</v>
      </c>
      <c r="BA178" s="102">
        <f t="shared" si="100"/>
        <v>0</v>
      </c>
      <c r="BB178" s="102">
        <f t="shared" si="100"/>
        <v>0</v>
      </c>
      <c r="BC178" s="102">
        <f t="shared" si="100"/>
        <v>0</v>
      </c>
      <c r="BD178" s="102">
        <f t="shared" si="100"/>
        <v>0</v>
      </c>
      <c r="BE178" s="102">
        <f t="shared" si="100"/>
        <v>0</v>
      </c>
      <c r="BF178" s="102">
        <f t="shared" si="100"/>
        <v>0</v>
      </c>
      <c r="BG178" s="102">
        <f t="shared" si="100"/>
        <v>0</v>
      </c>
      <c r="BH178" s="102">
        <f t="shared" si="100"/>
        <v>9490.0896070165381</v>
      </c>
      <c r="BI178" s="102">
        <f t="shared" si="100"/>
        <v>0</v>
      </c>
      <c r="BJ178" s="102">
        <f t="shared" si="100"/>
        <v>0</v>
      </c>
      <c r="BK178" s="102">
        <f t="shared" si="100"/>
        <v>0</v>
      </c>
      <c r="BL178" s="102">
        <f t="shared" si="100"/>
        <v>0</v>
      </c>
    </row>
    <row r="179" spans="1:64" outlineLevel="1">
      <c r="A179" t="s">
        <v>506</v>
      </c>
      <c r="B179" t="s">
        <v>203</v>
      </c>
      <c r="C179"/>
      <c r="D179" s="67"/>
      <c r="E179" s="99">
        <v>25</v>
      </c>
      <c r="F179" t="s">
        <v>71</v>
      </c>
      <c r="G179"/>
      <c r="H179"/>
      <c r="I179"/>
      <c r="J179" s="289" cm="1">
        <f t="array" ref="J179">SUMPRODUCT(AD179:BL179/$AD$4:$BL$4)</f>
        <v>1511.3115887465162</v>
      </c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 s="102">
        <f t="shared" si="98"/>
        <v>347.33901079498827</v>
      </c>
      <c r="AE179" s="102">
        <f t="shared" si="98"/>
        <v>43.624310835628698</v>
      </c>
      <c r="AF179" s="102">
        <f t="shared" si="98"/>
        <v>282.47052233426217</v>
      </c>
      <c r="AG179" s="102">
        <f t="shared" si="98"/>
        <v>0</v>
      </c>
      <c r="AH179" s="102">
        <f t="shared" si="98"/>
        <v>0</v>
      </c>
      <c r="AI179" s="102">
        <f t="shared" si="98"/>
        <v>9.8299922475609307</v>
      </c>
      <c r="AJ179" s="102">
        <f t="shared" si="98"/>
        <v>45.227963343438788</v>
      </c>
      <c r="AK179" s="102">
        <f t="shared" si="98"/>
        <v>140.43797552617366</v>
      </c>
      <c r="AL179" s="102">
        <f t="shared" si="98"/>
        <v>0</v>
      </c>
      <c r="AM179" s="102">
        <f t="shared" si="98"/>
        <v>0</v>
      </c>
      <c r="AN179" s="102">
        <f t="shared" si="99"/>
        <v>11.395655163167374</v>
      </c>
      <c r="AO179" s="102">
        <f t="shared" si="99"/>
        <v>52.431605337439329</v>
      </c>
      <c r="AP179" s="102">
        <f t="shared" si="99"/>
        <v>162.80610407467103</v>
      </c>
      <c r="AQ179" s="102">
        <f t="shared" si="99"/>
        <v>0</v>
      </c>
      <c r="AR179" s="102">
        <f t="shared" si="99"/>
        <v>0</v>
      </c>
      <c r="AS179" s="102">
        <f t="shared" si="99"/>
        <v>13.210687590322875</v>
      </c>
      <c r="AT179" s="102">
        <f t="shared" si="99"/>
        <v>60.782600741622936</v>
      </c>
      <c r="AU179" s="102">
        <f t="shared" si="99"/>
        <v>188.73689559155375</v>
      </c>
      <c r="AV179" s="102">
        <f t="shared" si="99"/>
        <v>0</v>
      </c>
      <c r="AW179" s="102">
        <f t="shared" si="99"/>
        <v>0</v>
      </c>
      <c r="AX179" s="102">
        <f t="shared" si="100"/>
        <v>15.314807627138048</v>
      </c>
      <c r="AY179" s="102">
        <f t="shared" si="100"/>
        <v>70.463693208291417</v>
      </c>
      <c r="AZ179" s="102">
        <f t="shared" si="100"/>
        <v>218.79778992315423</v>
      </c>
      <c r="BA179" s="102">
        <f t="shared" si="100"/>
        <v>0</v>
      </c>
      <c r="BB179" s="102">
        <f t="shared" si="100"/>
        <v>0</v>
      </c>
      <c r="BC179" s="102">
        <f t="shared" si="100"/>
        <v>17.754059435033039</v>
      </c>
      <c r="BD179" s="102">
        <f t="shared" si="100"/>
        <v>81.686732715801242</v>
      </c>
      <c r="BE179" s="102">
        <f t="shared" si="100"/>
        <v>253.64660537205049</v>
      </c>
      <c r="BF179" s="102">
        <f t="shared" si="100"/>
        <v>0</v>
      </c>
      <c r="BG179" s="102">
        <f t="shared" si="100"/>
        <v>0</v>
      </c>
      <c r="BH179" s="102">
        <f t="shared" si="100"/>
        <v>20.581820816615114</v>
      </c>
      <c r="BI179" s="102">
        <f t="shared" si="100"/>
        <v>94.697311451702021</v>
      </c>
      <c r="BJ179" s="102">
        <f t="shared" si="100"/>
        <v>294.04593364202128</v>
      </c>
      <c r="BK179" s="102">
        <f t="shared" si="100"/>
        <v>0</v>
      </c>
      <c r="BL179" s="102">
        <f t="shared" si="100"/>
        <v>0</v>
      </c>
    </row>
    <row r="180" spans="1:64" outlineLevel="1">
      <c r="A180"/>
      <c r="B180"/>
      <c r="C180"/>
      <c r="D180" s="67"/>
      <c r="E180"/>
      <c r="F180"/>
      <c r="G180"/>
      <c r="H180"/>
      <c r="I180"/>
      <c r="J180" s="289" cm="1">
        <f t="array" ref="J180">SUMPRODUCT(AD180:BL180/$AD$4:$BL$4)</f>
        <v>0</v>
      </c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</row>
    <row r="181" spans="1:64" outlineLevel="1">
      <c r="A181" s="32" t="s">
        <v>507</v>
      </c>
      <c r="B181"/>
      <c r="C181"/>
      <c r="D181" s="67"/>
      <c r="E181" s="104">
        <f>Premissas!$D$16</f>
        <v>2024</v>
      </c>
      <c r="F181" t="s">
        <v>508</v>
      </c>
      <c r="G181"/>
      <c r="H181"/>
      <c r="I181" s="104">
        <f>Premissas!$D$18</f>
        <v>2058</v>
      </c>
      <c r="J181" t="s">
        <v>509</v>
      </c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>
        <f t="shared" ref="AD181:BL181" si="101">IF(OR(AD1&lt;$E$181,AD1&gt;$I$181),0,1)</f>
        <v>1</v>
      </c>
      <c r="AE181">
        <f t="shared" si="101"/>
        <v>1</v>
      </c>
      <c r="AF181">
        <f t="shared" si="101"/>
        <v>1</v>
      </c>
      <c r="AG181">
        <f t="shared" si="101"/>
        <v>1</v>
      </c>
      <c r="AH181">
        <f t="shared" si="101"/>
        <v>1</v>
      </c>
      <c r="AI181">
        <f t="shared" si="101"/>
        <v>1</v>
      </c>
      <c r="AJ181">
        <f t="shared" si="101"/>
        <v>1</v>
      </c>
      <c r="AK181">
        <f t="shared" si="101"/>
        <v>1</v>
      </c>
      <c r="AL181">
        <f t="shared" si="101"/>
        <v>1</v>
      </c>
      <c r="AM181">
        <f t="shared" si="101"/>
        <v>1</v>
      </c>
      <c r="AN181">
        <f t="shared" si="101"/>
        <v>1</v>
      </c>
      <c r="AO181">
        <f t="shared" si="101"/>
        <v>1</v>
      </c>
      <c r="AP181">
        <f t="shared" si="101"/>
        <v>1</v>
      </c>
      <c r="AQ181">
        <f t="shared" si="101"/>
        <v>1</v>
      </c>
      <c r="AR181">
        <f t="shared" si="101"/>
        <v>1</v>
      </c>
      <c r="AS181">
        <f t="shared" si="101"/>
        <v>1</v>
      </c>
      <c r="AT181">
        <f t="shared" si="101"/>
        <v>1</v>
      </c>
      <c r="AU181">
        <f t="shared" si="101"/>
        <v>1</v>
      </c>
      <c r="AV181">
        <f t="shared" si="101"/>
        <v>1</v>
      </c>
      <c r="AW181">
        <f t="shared" si="101"/>
        <v>1</v>
      </c>
      <c r="AX181">
        <f t="shared" si="101"/>
        <v>1</v>
      </c>
      <c r="AY181">
        <f t="shared" si="101"/>
        <v>1</v>
      </c>
      <c r="AZ181">
        <f t="shared" si="101"/>
        <v>1</v>
      </c>
      <c r="BA181">
        <f t="shared" si="101"/>
        <v>1</v>
      </c>
      <c r="BB181">
        <f t="shared" si="101"/>
        <v>1</v>
      </c>
      <c r="BC181">
        <f t="shared" si="101"/>
        <v>1</v>
      </c>
      <c r="BD181">
        <f t="shared" si="101"/>
        <v>1</v>
      </c>
      <c r="BE181">
        <f t="shared" si="101"/>
        <v>1</v>
      </c>
      <c r="BF181">
        <f t="shared" si="101"/>
        <v>1</v>
      </c>
      <c r="BG181">
        <f t="shared" si="101"/>
        <v>1</v>
      </c>
      <c r="BH181">
        <f t="shared" si="101"/>
        <v>1</v>
      </c>
      <c r="BI181">
        <f t="shared" si="101"/>
        <v>1</v>
      </c>
      <c r="BJ181">
        <f t="shared" si="101"/>
        <v>1</v>
      </c>
      <c r="BK181">
        <f t="shared" si="101"/>
        <v>1</v>
      </c>
      <c r="BL181">
        <f t="shared" si="101"/>
        <v>1</v>
      </c>
    </row>
    <row r="182" spans="1:64" outlineLevel="1">
      <c r="A182" s="32" t="s">
        <v>512</v>
      </c>
      <c r="B182" t="s">
        <v>71</v>
      </c>
      <c r="C182"/>
      <c r="D182" s="67"/>
      <c r="E182" s="174">
        <f>Premissas!$D$14</f>
        <v>35</v>
      </c>
      <c r="F182" t="s">
        <v>71</v>
      </c>
      <c r="AD182" s="102">
        <f>E182-AD181</f>
        <v>34</v>
      </c>
      <c r="AE182" s="102">
        <f>AD182-AE181</f>
        <v>33</v>
      </c>
      <c r="AF182" s="102">
        <f t="shared" ref="AF182:BG182" si="102">AE182-AF181</f>
        <v>32</v>
      </c>
      <c r="AG182" s="102">
        <f t="shared" si="102"/>
        <v>31</v>
      </c>
      <c r="AH182" s="102">
        <f t="shared" si="102"/>
        <v>30</v>
      </c>
      <c r="AI182" s="102">
        <f t="shared" si="102"/>
        <v>29</v>
      </c>
      <c r="AJ182" s="102">
        <f t="shared" si="102"/>
        <v>28</v>
      </c>
      <c r="AK182" s="102">
        <f t="shared" si="102"/>
        <v>27</v>
      </c>
      <c r="AL182" s="102">
        <f t="shared" si="102"/>
        <v>26</v>
      </c>
      <c r="AM182" s="102">
        <f t="shared" si="102"/>
        <v>25</v>
      </c>
      <c r="AN182" s="102">
        <f t="shared" si="102"/>
        <v>24</v>
      </c>
      <c r="AO182" s="102">
        <f t="shared" si="102"/>
        <v>23</v>
      </c>
      <c r="AP182" s="102">
        <f t="shared" si="102"/>
        <v>22</v>
      </c>
      <c r="AQ182" s="102">
        <f t="shared" si="102"/>
        <v>21</v>
      </c>
      <c r="AR182" s="102">
        <f t="shared" si="102"/>
        <v>20</v>
      </c>
      <c r="AS182" s="102">
        <f t="shared" si="102"/>
        <v>19</v>
      </c>
      <c r="AT182" s="102">
        <f t="shared" si="102"/>
        <v>18</v>
      </c>
      <c r="AU182" s="102">
        <f t="shared" si="102"/>
        <v>17</v>
      </c>
      <c r="AV182" s="102">
        <f t="shared" si="102"/>
        <v>16</v>
      </c>
      <c r="AW182" s="102">
        <f t="shared" si="102"/>
        <v>15</v>
      </c>
      <c r="AX182" s="102">
        <f t="shared" si="102"/>
        <v>14</v>
      </c>
      <c r="AY182" s="102">
        <f t="shared" si="102"/>
        <v>13</v>
      </c>
      <c r="AZ182" s="102">
        <f t="shared" si="102"/>
        <v>12</v>
      </c>
      <c r="BA182" s="102">
        <f t="shared" si="102"/>
        <v>11</v>
      </c>
      <c r="BB182" s="102">
        <f t="shared" si="102"/>
        <v>10</v>
      </c>
      <c r="BC182" s="102">
        <f t="shared" si="102"/>
        <v>9</v>
      </c>
      <c r="BD182" s="102">
        <f t="shared" si="102"/>
        <v>8</v>
      </c>
      <c r="BE182" s="102">
        <f t="shared" si="102"/>
        <v>7</v>
      </c>
      <c r="BF182" s="102">
        <f t="shared" si="102"/>
        <v>6</v>
      </c>
      <c r="BG182" s="102">
        <f t="shared" si="102"/>
        <v>5</v>
      </c>
      <c r="BH182" s="102">
        <f>BG182-BH181</f>
        <v>4</v>
      </c>
      <c r="BI182" s="102">
        <f>BH182-BI181</f>
        <v>3</v>
      </c>
      <c r="BJ182" s="102">
        <f>BI182-BJ181</f>
        <v>2</v>
      </c>
      <c r="BK182" s="102">
        <f>BJ182-BK181</f>
        <v>1</v>
      </c>
      <c r="BL182" s="102">
        <f>BK182-BL181</f>
        <v>0</v>
      </c>
    </row>
    <row r="183" spans="1:64" outlineLevel="1">
      <c r="A183" s="32" t="s">
        <v>511</v>
      </c>
      <c r="B183"/>
      <c r="C183"/>
      <c r="D183" s="67"/>
      <c r="E183" s="99">
        <v>1</v>
      </c>
      <c r="F183" t="s">
        <v>85</v>
      </c>
    </row>
    <row r="185" spans="1:64">
      <c r="A185" s="14" t="s">
        <v>824</v>
      </c>
      <c r="B185" s="14"/>
      <c r="C185" s="14"/>
      <c r="D185" s="14"/>
      <c r="E185" s="7"/>
      <c r="F185" s="14"/>
      <c r="G185" s="14"/>
      <c r="H185" s="14"/>
      <c r="I185" s="119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1">
        <f>SUM(AD186,AD191)</f>
        <v>0</v>
      </c>
      <c r="AE185" s="141">
        <f t="shared" ref="AE185:BG185" si="103">SUM(AE186,AE191)</f>
        <v>-1920.4696525183099</v>
      </c>
      <c r="AF185" s="141">
        <f t="shared" si="103"/>
        <v>-1922.214624951735</v>
      </c>
      <c r="AG185" s="141">
        <f t="shared" si="103"/>
        <v>-1933.5134458451055</v>
      </c>
      <c r="AH185" s="141">
        <f t="shared" si="103"/>
        <v>-1933.5134458451055</v>
      </c>
      <c r="AI185" s="141">
        <f t="shared" si="103"/>
        <v>-1933.5134458451055</v>
      </c>
      <c r="AJ185" s="141">
        <f t="shared" si="103"/>
        <v>-2270.7861106027244</v>
      </c>
      <c r="AK185" s="141">
        <f t="shared" si="103"/>
        <v>-2272.595229136462</v>
      </c>
      <c r="AL185" s="141">
        <f t="shared" si="103"/>
        <v>-2278.2127481575089</v>
      </c>
      <c r="AM185" s="141">
        <f t="shared" si="103"/>
        <v>-2278.2127481575089</v>
      </c>
      <c r="AN185" s="141">
        <f t="shared" si="103"/>
        <v>-2278.2127481575089</v>
      </c>
      <c r="AO185" s="141">
        <f t="shared" si="103"/>
        <v>-2708.3025380973713</v>
      </c>
      <c r="AP185" s="141">
        <f t="shared" si="103"/>
        <v>-2710.5821731120427</v>
      </c>
      <c r="AQ185" s="141">
        <f t="shared" si="103"/>
        <v>-2717.9824505699826</v>
      </c>
      <c r="AR185" s="141">
        <f t="shared" si="103"/>
        <v>-2717.9824505699826</v>
      </c>
      <c r="AS185" s="141">
        <f t="shared" si="103"/>
        <v>-2717.9824505699826</v>
      </c>
      <c r="AT185" s="141">
        <f t="shared" si="103"/>
        <v>-3242.5338083089182</v>
      </c>
      <c r="AU185" s="141">
        <f t="shared" si="103"/>
        <v>-3245.9106194612305</v>
      </c>
      <c r="AV185" s="141">
        <f t="shared" si="103"/>
        <v>-3257.0127897901457</v>
      </c>
      <c r="AW185" s="141">
        <f t="shared" si="103"/>
        <v>-3257.0127897901457</v>
      </c>
      <c r="AX185" s="141">
        <f t="shared" si="103"/>
        <v>-3257.0127897901457</v>
      </c>
      <c r="AY185" s="141">
        <f t="shared" si="103"/>
        <v>-3835.4733009250444</v>
      </c>
      <c r="AZ185" s="141">
        <f t="shared" si="103"/>
        <v>-3840.8935850179901</v>
      </c>
      <c r="BA185" s="141">
        <f t="shared" si="103"/>
        <v>-3859.1267341782527</v>
      </c>
      <c r="BB185" s="141">
        <f t="shared" si="103"/>
        <v>-3859.1267341782527</v>
      </c>
      <c r="BC185" s="141">
        <f t="shared" si="103"/>
        <v>-3859.1267341782527</v>
      </c>
      <c r="BD185" s="141">
        <f t="shared" si="103"/>
        <v>-4396.478191481071</v>
      </c>
      <c r="BE185" s="141">
        <f t="shared" si="103"/>
        <v>-4404.9440606371209</v>
      </c>
      <c r="BF185" s="141">
        <f t="shared" si="103"/>
        <v>-4429.8804690826146</v>
      </c>
      <c r="BG185" s="141">
        <f t="shared" si="103"/>
        <v>-4429.8804690826146</v>
      </c>
      <c r="BH185" s="141">
        <f>SUM(BH186,BH191)</f>
        <v>-4429.8804690826146</v>
      </c>
      <c r="BI185" s="141">
        <f>SUM(BI186,BI191)</f>
        <v>-5908.0203881539992</v>
      </c>
      <c r="BJ185" s="141">
        <f>SUM(BJ186,BJ191)</f>
        <v>-5937.7770401041626</v>
      </c>
      <c r="BK185" s="141">
        <f>SUM(BK186,BK191)</f>
        <v>-6079.1824879041269</v>
      </c>
      <c r="BL185" s="141">
        <f>SUM(BL186,BL191)</f>
        <v>-6079.1824879041269</v>
      </c>
    </row>
    <row r="186" spans="1:64" outlineLevel="1">
      <c r="A186" s="53" t="s">
        <v>224</v>
      </c>
      <c r="B186" s="53" t="s">
        <v>203</v>
      </c>
      <c r="C186" s="53"/>
      <c r="D186" s="65"/>
      <c r="E186" s="53"/>
      <c r="F186" s="53"/>
      <c r="G186" s="53"/>
      <c r="H186" s="53"/>
      <c r="I186" s="389">
        <f>SUM(AD186:BL186)</f>
        <v>-4263.8163385940643</v>
      </c>
      <c r="J186" s="137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137">
        <f>SUM(AD187:AD189)</f>
        <v>0</v>
      </c>
      <c r="AE186" s="137">
        <f t="shared" ref="AE186:BG186" si="104">SUM(AE187:AE189)</f>
        <v>0</v>
      </c>
      <c r="AF186" s="137">
        <f t="shared" si="104"/>
        <v>0</v>
      </c>
      <c r="AG186" s="137">
        <f t="shared" si="104"/>
        <v>0</v>
      </c>
      <c r="AH186" s="137">
        <f t="shared" si="104"/>
        <v>0</v>
      </c>
      <c r="AI186" s="137">
        <f t="shared" si="104"/>
        <v>0</v>
      </c>
      <c r="AJ186" s="137">
        <f t="shared" si="104"/>
        <v>0</v>
      </c>
      <c r="AK186" s="137">
        <f t="shared" si="104"/>
        <v>0</v>
      </c>
      <c r="AL186" s="137">
        <f t="shared" si="104"/>
        <v>0</v>
      </c>
      <c r="AM186" s="137">
        <f t="shared" si="104"/>
        <v>0</v>
      </c>
      <c r="AN186" s="137">
        <f t="shared" si="104"/>
        <v>0</v>
      </c>
      <c r="AO186" s="137">
        <f t="shared" si="104"/>
        <v>0</v>
      </c>
      <c r="AP186" s="137">
        <f t="shared" si="104"/>
        <v>0</v>
      </c>
      <c r="AQ186" s="137">
        <f t="shared" si="104"/>
        <v>0</v>
      </c>
      <c r="AR186" s="137">
        <f t="shared" si="104"/>
        <v>0</v>
      </c>
      <c r="AS186" s="137">
        <f t="shared" si="104"/>
        <v>0</v>
      </c>
      <c r="AT186" s="137">
        <f t="shared" si="104"/>
        <v>-181.90991693087491</v>
      </c>
      <c r="AU186" s="137">
        <f t="shared" si="104"/>
        <v>-181.90991693087491</v>
      </c>
      <c r="AV186" s="137">
        <f t="shared" si="104"/>
        <v>-181.90991693087491</v>
      </c>
      <c r="AW186" s="137">
        <f t="shared" si="104"/>
        <v>-181.90991693087491</v>
      </c>
      <c r="AX186" s="137">
        <f t="shared" si="104"/>
        <v>-181.90991693087491</v>
      </c>
      <c r="AY186" s="137">
        <f t="shared" si="104"/>
        <v>-181.90991693087491</v>
      </c>
      <c r="AZ186" s="137">
        <f t="shared" si="104"/>
        <v>-181.90991693087491</v>
      </c>
      <c r="BA186" s="137">
        <f t="shared" si="104"/>
        <v>-181.90991693087491</v>
      </c>
      <c r="BB186" s="137">
        <f t="shared" si="104"/>
        <v>-181.90991693087491</v>
      </c>
      <c r="BC186" s="137">
        <f t="shared" si="104"/>
        <v>-181.90991693087491</v>
      </c>
      <c r="BD186" s="137">
        <f t="shared" si="104"/>
        <v>-271.63524103170158</v>
      </c>
      <c r="BE186" s="137">
        <f t="shared" si="104"/>
        <v>-271.63524103170158</v>
      </c>
      <c r="BF186" s="137">
        <f t="shared" si="104"/>
        <v>-271.63524103170158</v>
      </c>
      <c r="BG186" s="137">
        <f t="shared" si="104"/>
        <v>-271.63524103170158</v>
      </c>
      <c r="BH186" s="137">
        <f>SUM(BH187:BH189)</f>
        <v>-271.63524103170158</v>
      </c>
      <c r="BI186" s="137">
        <f>SUM(BI187:BI189)</f>
        <v>-271.63524103170158</v>
      </c>
      <c r="BJ186" s="137">
        <f>SUM(BJ187:BJ189)</f>
        <v>-271.63524103170158</v>
      </c>
      <c r="BK186" s="137">
        <f>SUM(BK187:BK189)</f>
        <v>-271.63524103170158</v>
      </c>
      <c r="BL186" s="137">
        <f>SUM(BL187:BL189)</f>
        <v>-271.63524103170158</v>
      </c>
    </row>
    <row r="187" spans="1:64" outlineLevel="1">
      <c r="A187" t="s">
        <v>504</v>
      </c>
      <c r="B187" t="s">
        <v>203</v>
      </c>
      <c r="C187"/>
      <c r="D187" s="67"/>
      <c r="E187"/>
      <c r="F187"/>
      <c r="G187"/>
      <c r="H187"/>
      <c r="I187"/>
      <c r="J187" s="289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 s="102">
        <f>AD200</f>
        <v>0</v>
      </c>
      <c r="AE187" s="102">
        <f>AE200</f>
        <v>0</v>
      </c>
      <c r="AF187" s="102">
        <f t="shared" ref="AF187:BG187" si="105">AF200</f>
        <v>0</v>
      </c>
      <c r="AG187" s="102">
        <f t="shared" si="105"/>
        <v>0</v>
      </c>
      <c r="AH187" s="102">
        <f t="shared" si="105"/>
        <v>0</v>
      </c>
      <c r="AI187" s="102">
        <f t="shared" si="105"/>
        <v>0</v>
      </c>
      <c r="AJ187" s="102">
        <f t="shared" si="105"/>
        <v>0</v>
      </c>
      <c r="AK187" s="102">
        <f t="shared" si="105"/>
        <v>0</v>
      </c>
      <c r="AL187" s="102">
        <f t="shared" si="105"/>
        <v>0</v>
      </c>
      <c r="AM187" s="102">
        <f t="shared" si="105"/>
        <v>0</v>
      </c>
      <c r="AN187" s="102">
        <f t="shared" si="105"/>
        <v>0</v>
      </c>
      <c r="AO187" s="102">
        <f t="shared" si="105"/>
        <v>0</v>
      </c>
      <c r="AP187" s="102">
        <f t="shared" si="105"/>
        <v>0</v>
      </c>
      <c r="AQ187" s="102">
        <f t="shared" si="105"/>
        <v>0</v>
      </c>
      <c r="AR187" s="102">
        <f t="shared" si="105"/>
        <v>0</v>
      </c>
      <c r="AS187" s="102">
        <f t="shared" si="105"/>
        <v>0</v>
      </c>
      <c r="AT187" s="102">
        <f t="shared" si="105"/>
        <v>0</v>
      </c>
      <c r="AU187" s="102">
        <f t="shared" si="105"/>
        <v>0</v>
      </c>
      <c r="AV187" s="102">
        <f t="shared" si="105"/>
        <v>0</v>
      </c>
      <c r="AW187" s="102">
        <f t="shared" si="105"/>
        <v>0</v>
      </c>
      <c r="AX187" s="102">
        <f t="shared" si="105"/>
        <v>0</v>
      </c>
      <c r="AY187" s="102">
        <f t="shared" si="105"/>
        <v>0</v>
      </c>
      <c r="AZ187" s="102">
        <f t="shared" si="105"/>
        <v>0</v>
      </c>
      <c r="BA187" s="102">
        <f t="shared" si="105"/>
        <v>0</v>
      </c>
      <c r="BB187" s="102">
        <f t="shared" si="105"/>
        <v>0</v>
      </c>
      <c r="BC187" s="102">
        <f t="shared" si="105"/>
        <v>0</v>
      </c>
      <c r="BD187" s="102">
        <f t="shared" si="105"/>
        <v>0</v>
      </c>
      <c r="BE187" s="102">
        <f t="shared" si="105"/>
        <v>0</v>
      </c>
      <c r="BF187" s="102">
        <f t="shared" si="105"/>
        <v>0</v>
      </c>
      <c r="BG187" s="102">
        <f t="shared" si="105"/>
        <v>0</v>
      </c>
      <c r="BH187" s="102">
        <f>BH200</f>
        <v>0</v>
      </c>
      <c r="BI187" s="102">
        <f>BI200</f>
        <v>0</v>
      </c>
      <c r="BJ187" s="102">
        <f>BJ200</f>
        <v>0</v>
      </c>
      <c r="BK187" s="102">
        <f>BK200</f>
        <v>0</v>
      </c>
      <c r="BL187" s="102">
        <f>BL200</f>
        <v>0</v>
      </c>
    </row>
    <row r="188" spans="1:64" outlineLevel="1">
      <c r="A188" t="s">
        <v>505</v>
      </c>
      <c r="B188" t="s">
        <v>203</v>
      </c>
      <c r="C188"/>
      <c r="D188" s="67"/>
      <c r="E188"/>
      <c r="F188"/>
      <c r="G188"/>
      <c r="H188"/>
      <c r="I188"/>
      <c r="J188" s="289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 s="102">
        <f>AD241</f>
        <v>0</v>
      </c>
      <c r="AE188" s="102">
        <f t="shared" ref="AE188:BG188" si="106">AE241</f>
        <v>0</v>
      </c>
      <c r="AF188" s="102">
        <f t="shared" si="106"/>
        <v>0</v>
      </c>
      <c r="AG188" s="102">
        <f t="shared" si="106"/>
        <v>0</v>
      </c>
      <c r="AH188" s="102">
        <f t="shared" si="106"/>
        <v>0</v>
      </c>
      <c r="AI188" s="102">
        <f t="shared" si="106"/>
        <v>0</v>
      </c>
      <c r="AJ188" s="102">
        <f t="shared" si="106"/>
        <v>0</v>
      </c>
      <c r="AK188" s="102">
        <f t="shared" si="106"/>
        <v>0</v>
      </c>
      <c r="AL188" s="102">
        <f t="shared" si="106"/>
        <v>0</v>
      </c>
      <c r="AM188" s="102">
        <f t="shared" si="106"/>
        <v>0</v>
      </c>
      <c r="AN188" s="102">
        <f t="shared" si="106"/>
        <v>0</v>
      </c>
      <c r="AO188" s="102">
        <f t="shared" si="106"/>
        <v>0</v>
      </c>
      <c r="AP188" s="102">
        <f t="shared" si="106"/>
        <v>0</v>
      </c>
      <c r="AQ188" s="102">
        <f t="shared" si="106"/>
        <v>0</v>
      </c>
      <c r="AR188" s="102">
        <f t="shared" si="106"/>
        <v>0</v>
      </c>
      <c r="AS188" s="102">
        <f t="shared" si="106"/>
        <v>0</v>
      </c>
      <c r="AT188" s="102">
        <f t="shared" si="106"/>
        <v>-181.90991693087491</v>
      </c>
      <c r="AU188" s="102">
        <f t="shared" si="106"/>
        <v>-181.90991693087491</v>
      </c>
      <c r="AV188" s="102">
        <f t="shared" si="106"/>
        <v>-181.90991693087491</v>
      </c>
      <c r="AW188" s="102">
        <f t="shared" si="106"/>
        <v>-181.90991693087491</v>
      </c>
      <c r="AX188" s="102">
        <f t="shared" si="106"/>
        <v>-181.90991693087491</v>
      </c>
      <c r="AY188" s="102">
        <f t="shared" si="106"/>
        <v>-181.90991693087491</v>
      </c>
      <c r="AZ188" s="102">
        <f t="shared" si="106"/>
        <v>-181.90991693087491</v>
      </c>
      <c r="BA188" s="102">
        <f t="shared" si="106"/>
        <v>-181.90991693087491</v>
      </c>
      <c r="BB188" s="102">
        <f t="shared" si="106"/>
        <v>-181.90991693087491</v>
      </c>
      <c r="BC188" s="102">
        <f t="shared" si="106"/>
        <v>-181.90991693087491</v>
      </c>
      <c r="BD188" s="102">
        <f t="shared" si="106"/>
        <v>-271.63524103170158</v>
      </c>
      <c r="BE188" s="102">
        <f t="shared" si="106"/>
        <v>-271.63524103170158</v>
      </c>
      <c r="BF188" s="102">
        <f t="shared" si="106"/>
        <v>-271.63524103170158</v>
      </c>
      <c r="BG188" s="102">
        <f t="shared" si="106"/>
        <v>-271.63524103170158</v>
      </c>
      <c r="BH188" s="102">
        <f>BH241</f>
        <v>-271.63524103170158</v>
      </c>
      <c r="BI188" s="102">
        <f>BI241</f>
        <v>-271.63524103170158</v>
      </c>
      <c r="BJ188" s="102">
        <f>BJ241</f>
        <v>-271.63524103170158</v>
      </c>
      <c r="BK188" s="102">
        <f>BK241</f>
        <v>-271.63524103170158</v>
      </c>
      <c r="BL188" s="102">
        <f>BL241</f>
        <v>-271.63524103170158</v>
      </c>
    </row>
    <row r="189" spans="1:64" outlineLevel="1">
      <c r="A189" t="s">
        <v>506</v>
      </c>
      <c r="B189" t="s">
        <v>203</v>
      </c>
      <c r="C189"/>
      <c r="D189" s="67"/>
      <c r="E189"/>
      <c r="F189"/>
      <c r="G189"/>
      <c r="H189"/>
      <c r="I189"/>
      <c r="J189" s="2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 s="102">
        <f>AD282</f>
        <v>0</v>
      </c>
      <c r="AE189" s="102">
        <f t="shared" ref="AE189:BG189" si="107">AE282</f>
        <v>0</v>
      </c>
      <c r="AF189" s="102">
        <f t="shared" si="107"/>
        <v>0</v>
      </c>
      <c r="AG189" s="102">
        <f t="shared" si="107"/>
        <v>0</v>
      </c>
      <c r="AH189" s="102">
        <f t="shared" si="107"/>
        <v>0</v>
      </c>
      <c r="AI189" s="102">
        <f t="shared" si="107"/>
        <v>0</v>
      </c>
      <c r="AJ189" s="102">
        <f t="shared" si="107"/>
        <v>0</v>
      </c>
      <c r="AK189" s="102">
        <f t="shared" si="107"/>
        <v>0</v>
      </c>
      <c r="AL189" s="102">
        <f t="shared" si="107"/>
        <v>0</v>
      </c>
      <c r="AM189" s="102">
        <f t="shared" si="107"/>
        <v>0</v>
      </c>
      <c r="AN189" s="102">
        <f t="shared" si="107"/>
        <v>0</v>
      </c>
      <c r="AO189" s="102">
        <f t="shared" si="107"/>
        <v>0</v>
      </c>
      <c r="AP189" s="102">
        <f t="shared" si="107"/>
        <v>0</v>
      </c>
      <c r="AQ189" s="102">
        <f t="shared" si="107"/>
        <v>0</v>
      </c>
      <c r="AR189" s="102">
        <f t="shared" si="107"/>
        <v>0</v>
      </c>
      <c r="AS189" s="102">
        <f t="shared" si="107"/>
        <v>0</v>
      </c>
      <c r="AT189" s="102">
        <f t="shared" si="107"/>
        <v>0</v>
      </c>
      <c r="AU189" s="102">
        <f t="shared" si="107"/>
        <v>0</v>
      </c>
      <c r="AV189" s="102">
        <f t="shared" si="107"/>
        <v>0</v>
      </c>
      <c r="AW189" s="102">
        <f t="shared" si="107"/>
        <v>0</v>
      </c>
      <c r="AX189" s="102">
        <f t="shared" si="107"/>
        <v>0</v>
      </c>
      <c r="AY189" s="102">
        <f t="shared" si="107"/>
        <v>0</v>
      </c>
      <c r="AZ189" s="102">
        <f t="shared" si="107"/>
        <v>0</v>
      </c>
      <c r="BA189" s="102">
        <f t="shared" si="107"/>
        <v>0</v>
      </c>
      <c r="BB189" s="102">
        <f t="shared" si="107"/>
        <v>0</v>
      </c>
      <c r="BC189" s="102">
        <f t="shared" si="107"/>
        <v>0</v>
      </c>
      <c r="BD189" s="102">
        <f t="shared" si="107"/>
        <v>0</v>
      </c>
      <c r="BE189" s="102">
        <f t="shared" si="107"/>
        <v>0</v>
      </c>
      <c r="BF189" s="102">
        <f t="shared" si="107"/>
        <v>0</v>
      </c>
      <c r="BG189" s="102">
        <f t="shared" si="107"/>
        <v>0</v>
      </c>
      <c r="BH189" s="102">
        <f>BH282</f>
        <v>0</v>
      </c>
      <c r="BI189" s="102">
        <f>BI282</f>
        <v>0</v>
      </c>
      <c r="BJ189" s="102">
        <f>BJ282</f>
        <v>0</v>
      </c>
      <c r="BK189" s="102">
        <f>BK282</f>
        <v>0</v>
      </c>
      <c r="BL189" s="102">
        <f>BL282</f>
        <v>0</v>
      </c>
    </row>
    <row r="190" spans="1:64" outlineLevel="1" collapsed="1">
      <c r="A190"/>
      <c r="B190"/>
      <c r="C190"/>
      <c r="D190" s="67"/>
      <c r="E190"/>
      <c r="F190"/>
      <c r="G190"/>
      <c r="H190"/>
      <c r="I190"/>
      <c r="J190" s="289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</row>
    <row r="191" spans="1:64" outlineLevel="1">
      <c r="A191" s="53" t="s">
        <v>825</v>
      </c>
      <c r="B191" s="53" t="s">
        <v>203</v>
      </c>
      <c r="C191" s="53"/>
      <c r="D191" s="65"/>
      <c r="E191" s="53"/>
      <c r="F191" s="53"/>
      <c r="G191" s="53"/>
      <c r="H191" s="53"/>
      <c r="I191" s="389">
        <f>SUM(AD191:BL191)</f>
        <v>-111938.71587259322</v>
      </c>
      <c r="J191" s="137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137">
        <f t="shared" ref="AD191:BG191" si="108">SUM(AD192:AD194)</f>
        <v>0</v>
      </c>
      <c r="AE191" s="137">
        <f t="shared" si="108"/>
        <v>-1920.4696525183099</v>
      </c>
      <c r="AF191" s="137">
        <f t="shared" si="108"/>
        <v>-1922.214624951735</v>
      </c>
      <c r="AG191" s="137">
        <f t="shared" si="108"/>
        <v>-1933.5134458451055</v>
      </c>
      <c r="AH191" s="137">
        <f t="shared" si="108"/>
        <v>-1933.5134458451055</v>
      </c>
      <c r="AI191" s="137">
        <f t="shared" si="108"/>
        <v>-1933.5134458451055</v>
      </c>
      <c r="AJ191" s="137">
        <f t="shared" si="108"/>
        <v>-2270.7861106027244</v>
      </c>
      <c r="AK191" s="137">
        <f t="shared" si="108"/>
        <v>-2272.595229136462</v>
      </c>
      <c r="AL191" s="137">
        <f t="shared" si="108"/>
        <v>-2278.2127481575089</v>
      </c>
      <c r="AM191" s="137">
        <f t="shared" si="108"/>
        <v>-2278.2127481575089</v>
      </c>
      <c r="AN191" s="137">
        <f t="shared" si="108"/>
        <v>-2278.2127481575089</v>
      </c>
      <c r="AO191" s="137">
        <f t="shared" si="108"/>
        <v>-2708.3025380973713</v>
      </c>
      <c r="AP191" s="137">
        <f t="shared" si="108"/>
        <v>-2710.5821731120427</v>
      </c>
      <c r="AQ191" s="137">
        <f t="shared" si="108"/>
        <v>-2717.9824505699826</v>
      </c>
      <c r="AR191" s="137">
        <f t="shared" si="108"/>
        <v>-2717.9824505699826</v>
      </c>
      <c r="AS191" s="137">
        <f t="shared" si="108"/>
        <v>-2717.9824505699826</v>
      </c>
      <c r="AT191" s="137">
        <f t="shared" si="108"/>
        <v>-3060.6238913780435</v>
      </c>
      <c r="AU191" s="137">
        <f t="shared" si="108"/>
        <v>-3064.0007025303557</v>
      </c>
      <c r="AV191" s="137">
        <f t="shared" si="108"/>
        <v>-3075.102872859271</v>
      </c>
      <c r="AW191" s="137">
        <f t="shared" si="108"/>
        <v>-3075.102872859271</v>
      </c>
      <c r="AX191" s="137">
        <f t="shared" si="108"/>
        <v>-3075.102872859271</v>
      </c>
      <c r="AY191" s="137">
        <f t="shared" si="108"/>
        <v>-3653.5633839941697</v>
      </c>
      <c r="AZ191" s="137">
        <f t="shared" si="108"/>
        <v>-3658.9836680871153</v>
      </c>
      <c r="BA191" s="137">
        <f t="shared" si="108"/>
        <v>-3677.216817247378</v>
      </c>
      <c r="BB191" s="137">
        <f t="shared" si="108"/>
        <v>-3677.216817247378</v>
      </c>
      <c r="BC191" s="137">
        <f t="shared" si="108"/>
        <v>-3677.216817247378</v>
      </c>
      <c r="BD191" s="137">
        <f t="shared" si="108"/>
        <v>-4124.8429504493697</v>
      </c>
      <c r="BE191" s="137">
        <f t="shared" si="108"/>
        <v>-4133.3088196054196</v>
      </c>
      <c r="BF191" s="137">
        <f t="shared" si="108"/>
        <v>-4158.2452280509133</v>
      </c>
      <c r="BG191" s="137">
        <f t="shared" si="108"/>
        <v>-4158.2452280509133</v>
      </c>
      <c r="BH191" s="137">
        <f>SUM(BH192:BH194)</f>
        <v>-4158.2452280509133</v>
      </c>
      <c r="BI191" s="137">
        <f>SUM(BI192:BI194)</f>
        <v>-5636.3851471222979</v>
      </c>
      <c r="BJ191" s="137">
        <f>SUM(BJ192:BJ194)</f>
        <v>-5666.1417990724613</v>
      </c>
      <c r="BK191" s="137">
        <f>SUM(BK192:BK194)</f>
        <v>-5807.5472468724256</v>
      </c>
      <c r="BL191" s="137">
        <f>SUM(BL192:BL194)</f>
        <v>-5807.5472468724256</v>
      </c>
    </row>
    <row r="192" spans="1:64" outlineLevel="1">
      <c r="A192" t="s">
        <v>504</v>
      </c>
      <c r="B192" t="s">
        <v>203</v>
      </c>
      <c r="C192"/>
      <c r="D192" s="67"/>
      <c r="E192"/>
      <c r="F192"/>
      <c r="G192"/>
      <c r="H192"/>
      <c r="I192"/>
      <c r="J192" s="289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 s="102">
        <f>AD326</f>
        <v>0</v>
      </c>
      <c r="AE192" s="102">
        <f>AE326</f>
        <v>-1412.6298714561981</v>
      </c>
      <c r="AF192" s="102">
        <f t="shared" ref="AF192:BG192" si="109">AF326</f>
        <v>-1412.6298714561981</v>
      </c>
      <c r="AG192" s="102">
        <f t="shared" si="109"/>
        <v>-1412.6298714561981</v>
      </c>
      <c r="AH192" s="102">
        <f t="shared" si="109"/>
        <v>-1412.6298714561981</v>
      </c>
      <c r="AI192" s="102">
        <f t="shared" si="109"/>
        <v>-1412.6298714561981</v>
      </c>
      <c r="AJ192" s="102">
        <f t="shared" si="109"/>
        <v>-1749.5093365239147</v>
      </c>
      <c r="AK192" s="102">
        <f t="shared" si="109"/>
        <v>-1749.5093365239147</v>
      </c>
      <c r="AL192" s="102">
        <f t="shared" si="109"/>
        <v>-1749.5093365239147</v>
      </c>
      <c r="AM192" s="102">
        <f t="shared" si="109"/>
        <v>-1749.5093365239147</v>
      </c>
      <c r="AN192" s="102">
        <f t="shared" si="109"/>
        <v>-1749.5093365239147</v>
      </c>
      <c r="AO192" s="102">
        <f t="shared" si="109"/>
        <v>-2009.2481117087552</v>
      </c>
      <c r="AP192" s="102">
        <f t="shared" si="109"/>
        <v>-2009.2481117087552</v>
      </c>
      <c r="AQ192" s="102">
        <f t="shared" si="109"/>
        <v>-2009.2481117087552</v>
      </c>
      <c r="AR192" s="102">
        <f t="shared" si="109"/>
        <v>-2009.2481117087552</v>
      </c>
      <c r="AS192" s="102">
        <f t="shared" si="109"/>
        <v>-2009.2481117087552</v>
      </c>
      <c r="AT192" s="102">
        <f t="shared" si="109"/>
        <v>-2351.1942531699574</v>
      </c>
      <c r="AU192" s="102">
        <f t="shared" si="109"/>
        <v>-2351.1942531699574</v>
      </c>
      <c r="AV192" s="102">
        <f t="shared" si="109"/>
        <v>-2351.1942531699574</v>
      </c>
      <c r="AW192" s="102">
        <f t="shared" si="109"/>
        <v>-2351.1942531699574</v>
      </c>
      <c r="AX192" s="102">
        <f t="shared" si="109"/>
        <v>-2351.1942531699574</v>
      </c>
      <c r="AY192" s="102">
        <f t="shared" si="109"/>
        <v>-2700.2614474916445</v>
      </c>
      <c r="AZ192" s="102">
        <f t="shared" si="109"/>
        <v>-2700.2614474916445</v>
      </c>
      <c r="BA192" s="102">
        <f t="shared" si="109"/>
        <v>-2700.2614474916445</v>
      </c>
      <c r="BB192" s="102">
        <f t="shared" si="109"/>
        <v>-2700.2614474916445</v>
      </c>
      <c r="BC192" s="102">
        <f t="shared" si="109"/>
        <v>-2700.2614474916445</v>
      </c>
      <c r="BD192" s="102">
        <f t="shared" si="109"/>
        <v>-3159.8084678548762</v>
      </c>
      <c r="BE192" s="102">
        <f t="shared" si="109"/>
        <v>-3159.8084678548762</v>
      </c>
      <c r="BF192" s="102">
        <f t="shared" si="109"/>
        <v>-3159.8084678548762</v>
      </c>
      <c r="BG192" s="102">
        <f t="shared" si="109"/>
        <v>-3159.8084678548762</v>
      </c>
      <c r="BH192" s="102">
        <f>BH326</f>
        <v>-3159.8084678548762</v>
      </c>
      <c r="BI192" s="102">
        <f>BI326</f>
        <v>-3152.7955480607793</v>
      </c>
      <c r="BJ192" s="102">
        <f>BJ326</f>
        <v>-3152.7955480607793</v>
      </c>
      <c r="BK192" s="102">
        <f>BK326</f>
        <v>-3152.7955480607793</v>
      </c>
      <c r="BL192" s="102">
        <f>BL326</f>
        <v>-3152.7955480607793</v>
      </c>
    </row>
    <row r="193" spans="1:64" outlineLevel="1">
      <c r="A193" t="s">
        <v>505</v>
      </c>
      <c r="B193" t="s">
        <v>203</v>
      </c>
      <c r="C193"/>
      <c r="D193" s="67"/>
      <c r="E193"/>
      <c r="F193"/>
      <c r="G193"/>
      <c r="H193"/>
      <c r="I193"/>
      <c r="J193" s="289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 s="102">
        <f>AD367</f>
        <v>0</v>
      </c>
      <c r="AE193" s="102">
        <f t="shared" ref="AE193:BG193" si="110">AE367</f>
        <v>-493.94622063031221</v>
      </c>
      <c r="AF193" s="102">
        <f>AF367</f>
        <v>-493.94622063031221</v>
      </c>
      <c r="AG193" s="102">
        <f>AG367</f>
        <v>-493.94622063031221</v>
      </c>
      <c r="AH193" s="102">
        <f t="shared" si="110"/>
        <v>-493.94622063031221</v>
      </c>
      <c r="AI193" s="102">
        <f t="shared" si="110"/>
        <v>-493.94622063031221</v>
      </c>
      <c r="AJ193" s="102">
        <f t="shared" si="110"/>
        <v>-493.94622063031221</v>
      </c>
      <c r="AK193" s="102">
        <f t="shared" si="110"/>
        <v>-493.94622063031221</v>
      </c>
      <c r="AL193" s="102">
        <f t="shared" si="110"/>
        <v>-493.94622063031221</v>
      </c>
      <c r="AM193" s="102">
        <f t="shared" si="110"/>
        <v>-493.94622063031221</v>
      </c>
      <c r="AN193" s="102">
        <f t="shared" si="110"/>
        <v>-493.94622063031221</v>
      </c>
      <c r="AO193" s="102">
        <f t="shared" si="110"/>
        <v>-663.82241642020199</v>
      </c>
      <c r="AP193" s="102">
        <f t="shared" si="110"/>
        <v>-663.82241642020199</v>
      </c>
      <c r="AQ193" s="102">
        <f t="shared" si="110"/>
        <v>-663.82241642020199</v>
      </c>
      <c r="AR193" s="102">
        <f t="shared" si="110"/>
        <v>-663.82241642020199</v>
      </c>
      <c r="AS193" s="102">
        <f t="shared" si="110"/>
        <v>-663.82241642020199</v>
      </c>
      <c r="AT193" s="102">
        <f t="shared" si="110"/>
        <v>-663.82241642020199</v>
      </c>
      <c r="AU193" s="102">
        <f t="shared" si="110"/>
        <v>-663.82241642020199</v>
      </c>
      <c r="AV193" s="102">
        <f t="shared" si="110"/>
        <v>-663.82241642020199</v>
      </c>
      <c r="AW193" s="102">
        <f t="shared" si="110"/>
        <v>-663.82241642020199</v>
      </c>
      <c r="AX193" s="102">
        <f t="shared" si="110"/>
        <v>-663.82241642020199</v>
      </c>
      <c r="AY193" s="102">
        <f t="shared" si="110"/>
        <v>-892.12181840290418</v>
      </c>
      <c r="AZ193" s="102">
        <f t="shared" si="110"/>
        <v>-892.12181840290418</v>
      </c>
      <c r="BA193" s="102">
        <f t="shared" si="110"/>
        <v>-892.12181840290418</v>
      </c>
      <c r="BB193" s="102">
        <f t="shared" si="110"/>
        <v>-892.12181840290418</v>
      </c>
      <c r="BC193" s="102">
        <f t="shared" si="110"/>
        <v>-892.12181840290418</v>
      </c>
      <c r="BD193" s="102">
        <f t="shared" si="110"/>
        <v>-892.12181840290418</v>
      </c>
      <c r="BE193" s="102">
        <f t="shared" si="110"/>
        <v>-892.12181840290418</v>
      </c>
      <c r="BF193" s="102">
        <f t="shared" si="110"/>
        <v>-892.12181840290418</v>
      </c>
      <c r="BG193" s="102">
        <f t="shared" si="110"/>
        <v>-892.12181840290418</v>
      </c>
      <c r="BH193" s="102">
        <f>BH367</f>
        <v>-892.12181840290418</v>
      </c>
      <c r="BI193" s="102">
        <f>BI367</f>
        <v>-2372.5224017541345</v>
      </c>
      <c r="BJ193" s="102">
        <f>BJ367</f>
        <v>-2372.5224017541345</v>
      </c>
      <c r="BK193" s="102">
        <f>BK367</f>
        <v>-2372.5224017541345</v>
      </c>
      <c r="BL193" s="102">
        <f>BL367</f>
        <v>-2372.5224017541345</v>
      </c>
    </row>
    <row r="194" spans="1:64" outlineLevel="1">
      <c r="A194" t="s">
        <v>506</v>
      </c>
      <c r="B194" t="s">
        <v>203</v>
      </c>
      <c r="C194"/>
      <c r="D194" s="67"/>
      <c r="E194"/>
      <c r="F194"/>
      <c r="G194"/>
      <c r="H194"/>
      <c r="I194"/>
      <c r="J194" s="289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 s="102">
        <f>AD408</f>
        <v>0</v>
      </c>
      <c r="AE194" s="102">
        <f t="shared" ref="AE194:BG194" si="111">AE408</f>
        <v>-13.89356043179953</v>
      </c>
      <c r="AF194" s="102">
        <f t="shared" si="111"/>
        <v>-15.638532865224679</v>
      </c>
      <c r="AG194" s="102">
        <f t="shared" si="111"/>
        <v>-26.937353758595165</v>
      </c>
      <c r="AH194" s="102">
        <f t="shared" si="111"/>
        <v>-26.937353758595165</v>
      </c>
      <c r="AI194" s="102">
        <f t="shared" si="111"/>
        <v>-26.937353758595165</v>
      </c>
      <c r="AJ194" s="102">
        <f t="shared" si="111"/>
        <v>-27.330553448497604</v>
      </c>
      <c r="AK194" s="102">
        <f t="shared" si="111"/>
        <v>-29.139671982235154</v>
      </c>
      <c r="AL194" s="102">
        <f t="shared" si="111"/>
        <v>-34.757191003282102</v>
      </c>
      <c r="AM194" s="102">
        <f t="shared" si="111"/>
        <v>-34.757191003282102</v>
      </c>
      <c r="AN194" s="102">
        <f t="shared" si="111"/>
        <v>-34.757191003282102</v>
      </c>
      <c r="AO194" s="102">
        <f t="shared" si="111"/>
        <v>-35.232009968414076</v>
      </c>
      <c r="AP194" s="102">
        <f t="shared" si="111"/>
        <v>-37.511644983085354</v>
      </c>
      <c r="AQ194" s="102">
        <f t="shared" si="111"/>
        <v>-44.911922441024949</v>
      </c>
      <c r="AR194" s="102">
        <f t="shared" si="111"/>
        <v>-44.911922441024949</v>
      </c>
      <c r="AS194" s="102">
        <f t="shared" si="111"/>
        <v>-44.911922441024949</v>
      </c>
      <c r="AT194" s="102">
        <f t="shared" si="111"/>
        <v>-45.60722178788405</v>
      </c>
      <c r="AU194" s="102">
        <f t="shared" si="111"/>
        <v>-48.984032940196435</v>
      </c>
      <c r="AV194" s="102">
        <f t="shared" si="111"/>
        <v>-60.086203269111365</v>
      </c>
      <c r="AW194" s="102">
        <f t="shared" si="111"/>
        <v>-60.086203269111365</v>
      </c>
      <c r="AX194" s="102">
        <f t="shared" si="111"/>
        <v>-60.086203269111365</v>
      </c>
      <c r="AY194" s="102">
        <f t="shared" si="111"/>
        <v>-61.180118099621225</v>
      </c>
      <c r="AZ194" s="102">
        <f t="shared" si="111"/>
        <v>-66.600402192566719</v>
      </c>
      <c r="BA194" s="102">
        <f t="shared" si="111"/>
        <v>-84.833551352829573</v>
      </c>
      <c r="BB194" s="102">
        <f t="shared" si="111"/>
        <v>-84.833551352829573</v>
      </c>
      <c r="BC194" s="102">
        <f t="shared" si="111"/>
        <v>-84.833551352829573</v>
      </c>
      <c r="BD194" s="102">
        <f t="shared" si="111"/>
        <v>-72.912664191589258</v>
      </c>
      <c r="BE194" s="102">
        <f t="shared" si="111"/>
        <v>-81.378533347639262</v>
      </c>
      <c r="BF194" s="102">
        <f t="shared" si="111"/>
        <v>-106.31494179313313</v>
      </c>
      <c r="BG194" s="102">
        <f t="shared" si="111"/>
        <v>-106.31494179313313</v>
      </c>
      <c r="BH194" s="102">
        <f>BH408</f>
        <v>-106.31494179313313</v>
      </c>
      <c r="BI194" s="102">
        <f>BI408</f>
        <v>-111.06719730738446</v>
      </c>
      <c r="BJ194" s="102">
        <f>BJ408</f>
        <v>-140.82384925754758</v>
      </c>
      <c r="BK194" s="102">
        <f>BK408</f>
        <v>-282.2292970575113</v>
      </c>
      <c r="BL194" s="102">
        <f>BL408</f>
        <v>-282.2292970575113</v>
      </c>
    </row>
    <row r="195" spans="1:64">
      <c r="J195" s="289"/>
    </row>
    <row r="199" spans="1:64">
      <c r="A199" s="14" t="s">
        <v>823</v>
      </c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73"/>
      <c r="AH199" s="73"/>
      <c r="AI199" s="73"/>
      <c r="AJ199" s="73"/>
      <c r="AK199" s="73"/>
      <c r="AL199" s="73"/>
      <c r="AM199" s="73"/>
      <c r="AN199" s="73"/>
      <c r="AO199" s="73"/>
      <c r="AP199" s="73"/>
      <c r="AQ199" s="73"/>
      <c r="AR199" s="73"/>
      <c r="AS199" s="73"/>
      <c r="AT199" s="73"/>
      <c r="AU199" s="73"/>
      <c r="AV199" s="73"/>
      <c r="AW199" s="73"/>
      <c r="AX199" s="73"/>
      <c r="AY199" s="73"/>
      <c r="AZ199" s="73"/>
      <c r="BA199" s="73"/>
      <c r="BB199" s="73"/>
      <c r="BC199" s="73"/>
      <c r="BD199" s="73"/>
      <c r="BE199" s="73"/>
      <c r="BF199" s="73"/>
      <c r="BG199" s="73"/>
      <c r="BH199" s="73"/>
      <c r="BI199" s="73"/>
      <c r="BJ199" s="73"/>
      <c r="BK199" s="73"/>
      <c r="BL199" s="73"/>
    </row>
    <row r="200" spans="1:64">
      <c r="A200" s="53" t="s">
        <v>513</v>
      </c>
      <c r="B200" s="53" t="s">
        <v>316</v>
      </c>
      <c r="C200" s="53" t="s">
        <v>514</v>
      </c>
      <c r="D200" s="53"/>
      <c r="E200" s="53" t="s">
        <v>515</v>
      </c>
      <c r="F200" s="53" t="s">
        <v>516</v>
      </c>
      <c r="G200" s="53" t="s">
        <v>517</v>
      </c>
      <c r="H200" s="53"/>
      <c r="I200" s="183">
        <v>5</v>
      </c>
      <c r="J200" s="53" t="s">
        <v>71</v>
      </c>
      <c r="K200" s="53"/>
      <c r="L200" s="53" t="s">
        <v>716</v>
      </c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137">
        <f>SUM(AD201:AD239)</f>
        <v>0</v>
      </c>
      <c r="AE200" s="137">
        <f t="shared" ref="AE200:BG200" si="112">SUM(AE201:AE239)</f>
        <v>0</v>
      </c>
      <c r="AF200" s="137">
        <f t="shared" si="112"/>
        <v>0</v>
      </c>
      <c r="AG200" s="137">
        <f t="shared" si="112"/>
        <v>0</v>
      </c>
      <c r="AH200" s="137">
        <f t="shared" si="112"/>
        <v>0</v>
      </c>
      <c r="AI200" s="137">
        <f t="shared" si="112"/>
        <v>0</v>
      </c>
      <c r="AJ200" s="137">
        <f t="shared" si="112"/>
        <v>0</v>
      </c>
      <c r="AK200" s="137">
        <f t="shared" si="112"/>
        <v>0</v>
      </c>
      <c r="AL200" s="137">
        <f t="shared" si="112"/>
        <v>0</v>
      </c>
      <c r="AM200" s="137">
        <f t="shared" si="112"/>
        <v>0</v>
      </c>
      <c r="AN200" s="137">
        <f t="shared" si="112"/>
        <v>0</v>
      </c>
      <c r="AO200" s="137">
        <f t="shared" si="112"/>
        <v>0</v>
      </c>
      <c r="AP200" s="137">
        <f t="shared" si="112"/>
        <v>0</v>
      </c>
      <c r="AQ200" s="137">
        <f t="shared" si="112"/>
        <v>0</v>
      </c>
      <c r="AR200" s="137">
        <f t="shared" si="112"/>
        <v>0</v>
      </c>
      <c r="AS200" s="137">
        <f t="shared" si="112"/>
        <v>0</v>
      </c>
      <c r="AT200" s="137">
        <f t="shared" si="112"/>
        <v>0</v>
      </c>
      <c r="AU200" s="137">
        <f t="shared" si="112"/>
        <v>0</v>
      </c>
      <c r="AV200" s="137">
        <f t="shared" si="112"/>
        <v>0</v>
      </c>
      <c r="AW200" s="137">
        <f t="shared" si="112"/>
        <v>0</v>
      </c>
      <c r="AX200" s="137">
        <f t="shared" si="112"/>
        <v>0</v>
      </c>
      <c r="AY200" s="137">
        <f t="shared" si="112"/>
        <v>0</v>
      </c>
      <c r="AZ200" s="137">
        <f t="shared" si="112"/>
        <v>0</v>
      </c>
      <c r="BA200" s="137">
        <f t="shared" si="112"/>
        <v>0</v>
      </c>
      <c r="BB200" s="137">
        <f t="shared" si="112"/>
        <v>0</v>
      </c>
      <c r="BC200" s="137">
        <f t="shared" si="112"/>
        <v>0</v>
      </c>
      <c r="BD200" s="137">
        <f t="shared" si="112"/>
        <v>0</v>
      </c>
      <c r="BE200" s="137">
        <f t="shared" si="112"/>
        <v>0</v>
      </c>
      <c r="BF200" s="137">
        <f t="shared" si="112"/>
        <v>0</v>
      </c>
      <c r="BG200" s="137">
        <f t="shared" si="112"/>
        <v>0</v>
      </c>
      <c r="BH200" s="137">
        <f>SUM(BH201:BH239)</f>
        <v>0</v>
      </c>
      <c r="BI200" s="137">
        <f>SUM(BI201:BI239)</f>
        <v>0</v>
      </c>
      <c r="BJ200" s="137">
        <f>SUM(BJ201:BJ239)</f>
        <v>0</v>
      </c>
      <c r="BK200" s="137">
        <f>SUM(BK201:BK239)</f>
        <v>0</v>
      </c>
      <c r="BL200" s="137">
        <f>SUM(BL201:BL239)</f>
        <v>0</v>
      </c>
    </row>
    <row r="201" spans="1:64" ht="9" customHeight="1" outlineLevel="1">
      <c r="A201" s="21"/>
      <c r="B201" s="21"/>
      <c r="C201" s="184">
        <f t="array" ref="C201:C239">TRANSPOSE($AD$182:$BP$182)</f>
        <v>34</v>
      </c>
      <c r="D201" s="21"/>
      <c r="E201" s="185">
        <f t="array" ref="E201:E239">TRANSPOSE($AD$1:$BP$1)</f>
        <v>2024</v>
      </c>
      <c r="F201" s="186">
        <f>IF(E201=Premissas!$D$18,$BL$172,INDEX($AC$172:$BP$174,MATCH($I$200,$E$172:$E$174,0),MATCH($E201-1,$AC$1:$BP$1,0)))</f>
        <v>0</v>
      </c>
      <c r="G201" s="187">
        <f t="shared" ref="G201:G239" si="113">MIN(C201,$I$200)</f>
        <v>5</v>
      </c>
      <c r="H201" s="21"/>
      <c r="I201"/>
      <c r="J201" s="21"/>
      <c r="K201" s="21"/>
      <c r="L201" s="87" t="str">
        <f t="shared" ref="L201:L239" si="114">IF(F201*-1=SUM(AD201:BP201),"Ok","Erro")</f>
        <v>Ok</v>
      </c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87">
        <f t="shared" ref="AD201:AM210" si="115">IF(OR(AD$1&lt;=MAX($E201,$E$181-1),AD$1&gt;MAX($E201,$E$181-1)+ROUNDUP($G201,0)),IF(AND($E201=($E$181+$E$182-1),AD$1=($E$181+$E$182-1)),-$F201*$E$183,0),-$F201*(AD$181/$G201))</f>
        <v>0</v>
      </c>
      <c r="AE201" s="87">
        <f t="shared" si="115"/>
        <v>0</v>
      </c>
      <c r="AF201" s="87">
        <f t="shared" si="115"/>
        <v>0</v>
      </c>
      <c r="AG201" s="87">
        <f t="shared" si="115"/>
        <v>0</v>
      </c>
      <c r="AH201" s="87">
        <f t="shared" si="115"/>
        <v>0</v>
      </c>
      <c r="AI201" s="87">
        <f t="shared" si="115"/>
        <v>0</v>
      </c>
      <c r="AJ201" s="87">
        <f t="shared" si="115"/>
        <v>0</v>
      </c>
      <c r="AK201" s="87">
        <f t="shared" si="115"/>
        <v>0</v>
      </c>
      <c r="AL201" s="87">
        <f t="shared" si="115"/>
        <v>0</v>
      </c>
      <c r="AM201" s="87">
        <f t="shared" si="115"/>
        <v>0</v>
      </c>
      <c r="AN201" s="87">
        <f t="shared" ref="AN201:AW210" si="116">IF(OR(AN$1&lt;=MAX($E201,$E$181-1),AN$1&gt;MAX($E201,$E$181-1)+ROUNDUP($G201,0)),IF(AND($E201=($E$181+$E$182-1),AN$1=($E$181+$E$182-1)),-$F201*$E$183,0),-$F201*(AN$181/$G201))</f>
        <v>0</v>
      </c>
      <c r="AO201" s="87">
        <f t="shared" si="116"/>
        <v>0</v>
      </c>
      <c r="AP201" s="87">
        <f t="shared" si="116"/>
        <v>0</v>
      </c>
      <c r="AQ201" s="87">
        <f t="shared" si="116"/>
        <v>0</v>
      </c>
      <c r="AR201" s="87">
        <f t="shared" si="116"/>
        <v>0</v>
      </c>
      <c r="AS201" s="87">
        <f t="shared" si="116"/>
        <v>0</v>
      </c>
      <c r="AT201" s="87">
        <f t="shared" si="116"/>
        <v>0</v>
      </c>
      <c r="AU201" s="87">
        <f t="shared" si="116"/>
        <v>0</v>
      </c>
      <c r="AV201" s="87">
        <f t="shared" si="116"/>
        <v>0</v>
      </c>
      <c r="AW201" s="87">
        <f t="shared" si="116"/>
        <v>0</v>
      </c>
      <c r="AX201" s="87">
        <f t="shared" ref="AX201:BL210" si="117">IF(OR(AX$1&lt;=MAX($E201,$E$181-1),AX$1&gt;MAX($E201,$E$181-1)+ROUNDUP($G201,0)),IF(AND($E201=($E$181+$E$182-1),AX$1=($E$181+$E$182-1)),-$F201*$E$183,0),-$F201*(AX$181/$G201))</f>
        <v>0</v>
      </c>
      <c r="AY201" s="87">
        <f t="shared" si="117"/>
        <v>0</v>
      </c>
      <c r="AZ201" s="87">
        <f t="shared" si="117"/>
        <v>0</v>
      </c>
      <c r="BA201" s="87">
        <f t="shared" si="117"/>
        <v>0</v>
      </c>
      <c r="BB201" s="87">
        <f t="shared" si="117"/>
        <v>0</v>
      </c>
      <c r="BC201" s="87">
        <f t="shared" si="117"/>
        <v>0</v>
      </c>
      <c r="BD201" s="87">
        <f t="shared" si="117"/>
        <v>0</v>
      </c>
      <c r="BE201" s="87">
        <f t="shared" si="117"/>
        <v>0</v>
      </c>
      <c r="BF201" s="87">
        <f t="shared" si="117"/>
        <v>0</v>
      </c>
      <c r="BG201" s="87">
        <f t="shared" si="117"/>
        <v>0</v>
      </c>
      <c r="BH201" s="87">
        <f t="shared" si="117"/>
        <v>0</v>
      </c>
      <c r="BI201" s="87">
        <f t="shared" si="117"/>
        <v>0</v>
      </c>
      <c r="BJ201" s="87">
        <f t="shared" si="117"/>
        <v>0</v>
      </c>
      <c r="BK201" s="87">
        <f t="shared" si="117"/>
        <v>0</v>
      </c>
      <c r="BL201" s="87">
        <f t="shared" si="117"/>
        <v>0</v>
      </c>
    </row>
    <row r="202" spans="1:64" ht="9" customHeight="1" outlineLevel="1">
      <c r="A202" s="21"/>
      <c r="B202" s="21"/>
      <c r="C202" s="184">
        <v>33</v>
      </c>
      <c r="D202" s="21"/>
      <c r="E202" s="185">
        <v>2025</v>
      </c>
      <c r="F202" s="186">
        <f>IF(E202=Premissas!$D$18,$BL$172,INDEX($AC$172:$BP$174,MATCH($I$200,$E$172:$E$174,0),MATCH($E202-1,$AC$1:$BP$1,0)))</f>
        <v>0</v>
      </c>
      <c r="G202" s="187">
        <f t="shared" si="113"/>
        <v>5</v>
      </c>
      <c r="H202" s="21"/>
      <c r="I202"/>
      <c r="J202" s="21"/>
      <c r="K202" s="21"/>
      <c r="L202" s="87" t="str">
        <f t="shared" si="114"/>
        <v>Ok</v>
      </c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87">
        <f t="shared" si="115"/>
        <v>0</v>
      </c>
      <c r="AE202" s="87">
        <f t="shared" si="115"/>
        <v>0</v>
      </c>
      <c r="AF202" s="87">
        <f t="shared" si="115"/>
        <v>0</v>
      </c>
      <c r="AG202" s="87">
        <f t="shared" si="115"/>
        <v>0</v>
      </c>
      <c r="AH202" s="87">
        <f t="shared" si="115"/>
        <v>0</v>
      </c>
      <c r="AI202" s="87">
        <f t="shared" si="115"/>
        <v>0</v>
      </c>
      <c r="AJ202" s="87">
        <f t="shared" si="115"/>
        <v>0</v>
      </c>
      <c r="AK202" s="87">
        <f t="shared" si="115"/>
        <v>0</v>
      </c>
      <c r="AL202" s="87">
        <f t="shared" si="115"/>
        <v>0</v>
      </c>
      <c r="AM202" s="87">
        <f t="shared" si="115"/>
        <v>0</v>
      </c>
      <c r="AN202" s="87">
        <f t="shared" si="116"/>
        <v>0</v>
      </c>
      <c r="AO202" s="87">
        <f t="shared" si="116"/>
        <v>0</v>
      </c>
      <c r="AP202" s="87">
        <f t="shared" si="116"/>
        <v>0</v>
      </c>
      <c r="AQ202" s="87">
        <f t="shared" si="116"/>
        <v>0</v>
      </c>
      <c r="AR202" s="87">
        <f t="shared" si="116"/>
        <v>0</v>
      </c>
      <c r="AS202" s="87">
        <f t="shared" si="116"/>
        <v>0</v>
      </c>
      <c r="AT202" s="87">
        <f t="shared" si="116"/>
        <v>0</v>
      </c>
      <c r="AU202" s="87">
        <f t="shared" si="116"/>
        <v>0</v>
      </c>
      <c r="AV202" s="87">
        <f t="shared" si="116"/>
        <v>0</v>
      </c>
      <c r="AW202" s="87">
        <f t="shared" si="116"/>
        <v>0</v>
      </c>
      <c r="AX202" s="87">
        <f t="shared" si="117"/>
        <v>0</v>
      </c>
      <c r="AY202" s="87">
        <f t="shared" si="117"/>
        <v>0</v>
      </c>
      <c r="AZ202" s="87">
        <f t="shared" si="117"/>
        <v>0</v>
      </c>
      <c r="BA202" s="87">
        <f t="shared" si="117"/>
        <v>0</v>
      </c>
      <c r="BB202" s="87">
        <f t="shared" si="117"/>
        <v>0</v>
      </c>
      <c r="BC202" s="87">
        <f t="shared" si="117"/>
        <v>0</v>
      </c>
      <c r="BD202" s="87">
        <f t="shared" si="117"/>
        <v>0</v>
      </c>
      <c r="BE202" s="87">
        <f t="shared" si="117"/>
        <v>0</v>
      </c>
      <c r="BF202" s="87">
        <f t="shared" si="117"/>
        <v>0</v>
      </c>
      <c r="BG202" s="87">
        <f t="shared" si="117"/>
        <v>0</v>
      </c>
      <c r="BH202" s="87">
        <f t="shared" si="117"/>
        <v>0</v>
      </c>
      <c r="BI202" s="87">
        <f t="shared" si="117"/>
        <v>0</v>
      </c>
      <c r="BJ202" s="87">
        <f t="shared" si="117"/>
        <v>0</v>
      </c>
      <c r="BK202" s="87">
        <f t="shared" si="117"/>
        <v>0</v>
      </c>
      <c r="BL202" s="87">
        <f t="shared" si="117"/>
        <v>0</v>
      </c>
    </row>
    <row r="203" spans="1:64" ht="9" customHeight="1" outlineLevel="1">
      <c r="A203" s="21"/>
      <c r="B203" s="21"/>
      <c r="C203" s="184">
        <v>32</v>
      </c>
      <c r="D203" s="21"/>
      <c r="E203" s="185">
        <v>2026</v>
      </c>
      <c r="F203" s="186">
        <f>IF(E203=Premissas!$D$18,$BL$172,INDEX($AC$172:$BP$174,MATCH($I$200,$E$172:$E$174,0),MATCH($E203-1,$AC$1:$BP$1,0)))</f>
        <v>0</v>
      </c>
      <c r="G203" s="187">
        <f t="shared" si="113"/>
        <v>5</v>
      </c>
      <c r="H203" s="21"/>
      <c r="I203"/>
      <c r="J203" s="21"/>
      <c r="K203" s="21"/>
      <c r="L203" s="87" t="str">
        <f t="shared" si="114"/>
        <v>Ok</v>
      </c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87">
        <f t="shared" si="115"/>
        <v>0</v>
      </c>
      <c r="AE203" s="87">
        <f t="shared" si="115"/>
        <v>0</v>
      </c>
      <c r="AF203" s="87">
        <f t="shared" si="115"/>
        <v>0</v>
      </c>
      <c r="AG203" s="87">
        <f t="shared" si="115"/>
        <v>0</v>
      </c>
      <c r="AH203" s="87">
        <f t="shared" si="115"/>
        <v>0</v>
      </c>
      <c r="AI203" s="87">
        <f t="shared" si="115"/>
        <v>0</v>
      </c>
      <c r="AJ203" s="87">
        <f t="shared" si="115"/>
        <v>0</v>
      </c>
      <c r="AK203" s="87">
        <f t="shared" si="115"/>
        <v>0</v>
      </c>
      <c r="AL203" s="87">
        <f t="shared" si="115"/>
        <v>0</v>
      </c>
      <c r="AM203" s="87">
        <f t="shared" si="115"/>
        <v>0</v>
      </c>
      <c r="AN203" s="87">
        <f t="shared" si="116"/>
        <v>0</v>
      </c>
      <c r="AO203" s="87">
        <f t="shared" si="116"/>
        <v>0</v>
      </c>
      <c r="AP203" s="87">
        <f t="shared" si="116"/>
        <v>0</v>
      </c>
      <c r="AQ203" s="87">
        <f t="shared" si="116"/>
        <v>0</v>
      </c>
      <c r="AR203" s="87">
        <f t="shared" si="116"/>
        <v>0</v>
      </c>
      <c r="AS203" s="87">
        <f t="shared" si="116"/>
        <v>0</v>
      </c>
      <c r="AT203" s="87">
        <f t="shared" si="116"/>
        <v>0</v>
      </c>
      <c r="AU203" s="87">
        <f t="shared" si="116"/>
        <v>0</v>
      </c>
      <c r="AV203" s="87">
        <f t="shared" si="116"/>
        <v>0</v>
      </c>
      <c r="AW203" s="87">
        <f t="shared" si="116"/>
        <v>0</v>
      </c>
      <c r="AX203" s="87">
        <f t="shared" si="117"/>
        <v>0</v>
      </c>
      <c r="AY203" s="87">
        <f t="shared" si="117"/>
        <v>0</v>
      </c>
      <c r="AZ203" s="87">
        <f t="shared" si="117"/>
        <v>0</v>
      </c>
      <c r="BA203" s="87">
        <f t="shared" si="117"/>
        <v>0</v>
      </c>
      <c r="BB203" s="87">
        <f t="shared" si="117"/>
        <v>0</v>
      </c>
      <c r="BC203" s="87">
        <f t="shared" si="117"/>
        <v>0</v>
      </c>
      <c r="BD203" s="87">
        <f t="shared" si="117"/>
        <v>0</v>
      </c>
      <c r="BE203" s="87">
        <f t="shared" si="117"/>
        <v>0</v>
      </c>
      <c r="BF203" s="87">
        <f t="shared" si="117"/>
        <v>0</v>
      </c>
      <c r="BG203" s="87">
        <f t="shared" si="117"/>
        <v>0</v>
      </c>
      <c r="BH203" s="87">
        <f t="shared" si="117"/>
        <v>0</v>
      </c>
      <c r="BI203" s="87">
        <f t="shared" si="117"/>
        <v>0</v>
      </c>
      <c r="BJ203" s="87">
        <f t="shared" si="117"/>
        <v>0</v>
      </c>
      <c r="BK203" s="87">
        <f t="shared" si="117"/>
        <v>0</v>
      </c>
      <c r="BL203" s="87">
        <f t="shared" si="117"/>
        <v>0</v>
      </c>
    </row>
    <row r="204" spans="1:64" ht="9" customHeight="1" outlineLevel="1">
      <c r="A204" s="21"/>
      <c r="B204" s="21"/>
      <c r="C204" s="184">
        <v>31</v>
      </c>
      <c r="D204" s="21"/>
      <c r="E204" s="185">
        <v>2027</v>
      </c>
      <c r="F204" s="186">
        <f>IF(E204=Premissas!$D$18,$BL$172,INDEX($AC$172:$BP$174,MATCH($I$200,$E$172:$E$174,0),MATCH($E204-1,$AC$1:$BP$1,0)))</f>
        <v>0</v>
      </c>
      <c r="G204" s="187">
        <f t="shared" si="113"/>
        <v>5</v>
      </c>
      <c r="H204" s="21"/>
      <c r="I204" s="21"/>
      <c r="J204" s="21"/>
      <c r="K204" s="21"/>
      <c r="L204" s="87" t="str">
        <f t="shared" si="114"/>
        <v>Ok</v>
      </c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87">
        <f t="shared" si="115"/>
        <v>0</v>
      </c>
      <c r="AE204" s="87">
        <f t="shared" si="115"/>
        <v>0</v>
      </c>
      <c r="AF204" s="87">
        <f t="shared" si="115"/>
        <v>0</v>
      </c>
      <c r="AG204" s="87">
        <f t="shared" si="115"/>
        <v>0</v>
      </c>
      <c r="AH204" s="87">
        <f t="shared" si="115"/>
        <v>0</v>
      </c>
      <c r="AI204" s="87">
        <f t="shared" si="115"/>
        <v>0</v>
      </c>
      <c r="AJ204" s="87">
        <f t="shared" si="115"/>
        <v>0</v>
      </c>
      <c r="AK204" s="87">
        <f t="shared" si="115"/>
        <v>0</v>
      </c>
      <c r="AL204" s="87">
        <f t="shared" si="115"/>
        <v>0</v>
      </c>
      <c r="AM204" s="87">
        <f t="shared" si="115"/>
        <v>0</v>
      </c>
      <c r="AN204" s="87">
        <f t="shared" si="116"/>
        <v>0</v>
      </c>
      <c r="AO204" s="87">
        <f t="shared" si="116"/>
        <v>0</v>
      </c>
      <c r="AP204" s="87">
        <f t="shared" si="116"/>
        <v>0</v>
      </c>
      <c r="AQ204" s="87">
        <f t="shared" si="116"/>
        <v>0</v>
      </c>
      <c r="AR204" s="87">
        <f t="shared" si="116"/>
        <v>0</v>
      </c>
      <c r="AS204" s="87">
        <f t="shared" si="116"/>
        <v>0</v>
      </c>
      <c r="AT204" s="87">
        <f t="shared" si="116"/>
        <v>0</v>
      </c>
      <c r="AU204" s="87">
        <f t="shared" si="116"/>
        <v>0</v>
      </c>
      <c r="AV204" s="87">
        <f t="shared" si="116"/>
        <v>0</v>
      </c>
      <c r="AW204" s="87">
        <f t="shared" si="116"/>
        <v>0</v>
      </c>
      <c r="AX204" s="87">
        <f t="shared" si="117"/>
        <v>0</v>
      </c>
      <c r="AY204" s="87">
        <f t="shared" si="117"/>
        <v>0</v>
      </c>
      <c r="AZ204" s="87">
        <f t="shared" si="117"/>
        <v>0</v>
      </c>
      <c r="BA204" s="87">
        <f t="shared" si="117"/>
        <v>0</v>
      </c>
      <c r="BB204" s="87">
        <f t="shared" si="117"/>
        <v>0</v>
      </c>
      <c r="BC204" s="87">
        <f t="shared" si="117"/>
        <v>0</v>
      </c>
      <c r="BD204" s="87">
        <f t="shared" si="117"/>
        <v>0</v>
      </c>
      <c r="BE204" s="87">
        <f t="shared" si="117"/>
        <v>0</v>
      </c>
      <c r="BF204" s="87">
        <f t="shared" si="117"/>
        <v>0</v>
      </c>
      <c r="BG204" s="87">
        <f t="shared" si="117"/>
        <v>0</v>
      </c>
      <c r="BH204" s="87">
        <f t="shared" si="117"/>
        <v>0</v>
      </c>
      <c r="BI204" s="87">
        <f t="shared" si="117"/>
        <v>0</v>
      </c>
      <c r="BJ204" s="87">
        <f t="shared" si="117"/>
        <v>0</v>
      </c>
      <c r="BK204" s="87">
        <f t="shared" si="117"/>
        <v>0</v>
      </c>
      <c r="BL204" s="87">
        <f t="shared" si="117"/>
        <v>0</v>
      </c>
    </row>
    <row r="205" spans="1:64" ht="9" customHeight="1" outlineLevel="1">
      <c r="A205" s="21"/>
      <c r="B205" s="21"/>
      <c r="C205" s="184">
        <v>30</v>
      </c>
      <c r="D205" s="21"/>
      <c r="E205" s="185">
        <v>2028</v>
      </c>
      <c r="F205" s="186">
        <f>IF(E205=Premissas!$D$18,$BL$172,INDEX($AC$172:$BP$174,MATCH($I$200,$E$172:$E$174,0),MATCH($E205-1,$AC$1:$BP$1,0)))</f>
        <v>0</v>
      </c>
      <c r="G205" s="187">
        <f t="shared" si="113"/>
        <v>5</v>
      </c>
      <c r="H205" s="21"/>
      <c r="I205" s="21"/>
      <c r="J205" s="21"/>
      <c r="K205" s="21"/>
      <c r="L205" s="87" t="str">
        <f t="shared" si="114"/>
        <v>Ok</v>
      </c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87">
        <f t="shared" si="115"/>
        <v>0</v>
      </c>
      <c r="AE205" s="87">
        <f t="shared" si="115"/>
        <v>0</v>
      </c>
      <c r="AF205" s="87">
        <f t="shared" si="115"/>
        <v>0</v>
      </c>
      <c r="AG205" s="87">
        <f t="shared" si="115"/>
        <v>0</v>
      </c>
      <c r="AH205" s="87">
        <f t="shared" si="115"/>
        <v>0</v>
      </c>
      <c r="AI205" s="87">
        <f t="shared" si="115"/>
        <v>0</v>
      </c>
      <c r="AJ205" s="87">
        <f t="shared" si="115"/>
        <v>0</v>
      </c>
      <c r="AK205" s="87">
        <f t="shared" si="115"/>
        <v>0</v>
      </c>
      <c r="AL205" s="87">
        <f t="shared" si="115"/>
        <v>0</v>
      </c>
      <c r="AM205" s="87">
        <f t="shared" si="115"/>
        <v>0</v>
      </c>
      <c r="AN205" s="87">
        <f t="shared" si="116"/>
        <v>0</v>
      </c>
      <c r="AO205" s="87">
        <f t="shared" si="116"/>
        <v>0</v>
      </c>
      <c r="AP205" s="87">
        <f t="shared" si="116"/>
        <v>0</v>
      </c>
      <c r="AQ205" s="87">
        <f t="shared" si="116"/>
        <v>0</v>
      </c>
      <c r="AR205" s="87">
        <f t="shared" si="116"/>
        <v>0</v>
      </c>
      <c r="AS205" s="87">
        <f t="shared" si="116"/>
        <v>0</v>
      </c>
      <c r="AT205" s="87">
        <f t="shared" si="116"/>
        <v>0</v>
      </c>
      <c r="AU205" s="87">
        <f t="shared" si="116"/>
        <v>0</v>
      </c>
      <c r="AV205" s="87">
        <f t="shared" si="116"/>
        <v>0</v>
      </c>
      <c r="AW205" s="87">
        <f t="shared" si="116"/>
        <v>0</v>
      </c>
      <c r="AX205" s="87">
        <f t="shared" si="117"/>
        <v>0</v>
      </c>
      <c r="AY205" s="87">
        <f t="shared" si="117"/>
        <v>0</v>
      </c>
      <c r="AZ205" s="87">
        <f t="shared" si="117"/>
        <v>0</v>
      </c>
      <c r="BA205" s="87">
        <f t="shared" si="117"/>
        <v>0</v>
      </c>
      <c r="BB205" s="87">
        <f t="shared" si="117"/>
        <v>0</v>
      </c>
      <c r="BC205" s="87">
        <f t="shared" si="117"/>
        <v>0</v>
      </c>
      <c r="BD205" s="87">
        <f t="shared" si="117"/>
        <v>0</v>
      </c>
      <c r="BE205" s="87">
        <f t="shared" si="117"/>
        <v>0</v>
      </c>
      <c r="BF205" s="87">
        <f t="shared" si="117"/>
        <v>0</v>
      </c>
      <c r="BG205" s="87">
        <f t="shared" si="117"/>
        <v>0</v>
      </c>
      <c r="BH205" s="87">
        <f t="shared" si="117"/>
        <v>0</v>
      </c>
      <c r="BI205" s="87">
        <f t="shared" si="117"/>
        <v>0</v>
      </c>
      <c r="BJ205" s="87">
        <f t="shared" si="117"/>
        <v>0</v>
      </c>
      <c r="BK205" s="87">
        <f t="shared" si="117"/>
        <v>0</v>
      </c>
      <c r="BL205" s="87">
        <f t="shared" si="117"/>
        <v>0</v>
      </c>
    </row>
    <row r="206" spans="1:64" ht="9" customHeight="1" outlineLevel="1">
      <c r="A206" s="21"/>
      <c r="B206" s="21"/>
      <c r="C206" s="184">
        <v>29</v>
      </c>
      <c r="D206" s="21"/>
      <c r="E206" s="185">
        <v>2029</v>
      </c>
      <c r="F206" s="186">
        <f>IF(E206=Premissas!$D$18,$BL$172,INDEX($AC$172:$BP$174,MATCH($I$200,$E$172:$E$174,0),MATCH($E206-1,$AC$1:$BP$1,0)))</f>
        <v>0</v>
      </c>
      <c r="G206" s="187">
        <f t="shared" si="113"/>
        <v>5</v>
      </c>
      <c r="H206" s="21"/>
      <c r="I206" s="21"/>
      <c r="J206" s="21"/>
      <c r="K206" s="21"/>
      <c r="L206" s="87" t="str">
        <f t="shared" si="114"/>
        <v>Ok</v>
      </c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87">
        <f t="shared" si="115"/>
        <v>0</v>
      </c>
      <c r="AE206" s="87">
        <f t="shared" si="115"/>
        <v>0</v>
      </c>
      <c r="AF206" s="87">
        <f t="shared" si="115"/>
        <v>0</v>
      </c>
      <c r="AG206" s="87">
        <f t="shared" si="115"/>
        <v>0</v>
      </c>
      <c r="AH206" s="87">
        <f t="shared" si="115"/>
        <v>0</v>
      </c>
      <c r="AI206" s="87">
        <f t="shared" si="115"/>
        <v>0</v>
      </c>
      <c r="AJ206" s="87">
        <f t="shared" si="115"/>
        <v>0</v>
      </c>
      <c r="AK206" s="87">
        <f t="shared" si="115"/>
        <v>0</v>
      </c>
      <c r="AL206" s="87">
        <f t="shared" si="115"/>
        <v>0</v>
      </c>
      <c r="AM206" s="87">
        <f t="shared" si="115"/>
        <v>0</v>
      </c>
      <c r="AN206" s="87">
        <f t="shared" si="116"/>
        <v>0</v>
      </c>
      <c r="AO206" s="87">
        <f t="shared" si="116"/>
        <v>0</v>
      </c>
      <c r="AP206" s="87">
        <f t="shared" si="116"/>
        <v>0</v>
      </c>
      <c r="AQ206" s="87">
        <f t="shared" si="116"/>
        <v>0</v>
      </c>
      <c r="AR206" s="87">
        <f t="shared" si="116"/>
        <v>0</v>
      </c>
      <c r="AS206" s="87">
        <f t="shared" si="116"/>
        <v>0</v>
      </c>
      <c r="AT206" s="87">
        <f t="shared" si="116"/>
        <v>0</v>
      </c>
      <c r="AU206" s="87">
        <f t="shared" si="116"/>
        <v>0</v>
      </c>
      <c r="AV206" s="87">
        <f t="shared" si="116"/>
        <v>0</v>
      </c>
      <c r="AW206" s="87">
        <f t="shared" si="116"/>
        <v>0</v>
      </c>
      <c r="AX206" s="87">
        <f t="shared" si="117"/>
        <v>0</v>
      </c>
      <c r="AY206" s="87">
        <f t="shared" si="117"/>
        <v>0</v>
      </c>
      <c r="AZ206" s="87">
        <f t="shared" si="117"/>
        <v>0</v>
      </c>
      <c r="BA206" s="87">
        <f t="shared" si="117"/>
        <v>0</v>
      </c>
      <c r="BB206" s="87">
        <f t="shared" si="117"/>
        <v>0</v>
      </c>
      <c r="BC206" s="87">
        <f t="shared" si="117"/>
        <v>0</v>
      </c>
      <c r="BD206" s="87">
        <f t="shared" si="117"/>
        <v>0</v>
      </c>
      <c r="BE206" s="87">
        <f t="shared" si="117"/>
        <v>0</v>
      </c>
      <c r="BF206" s="87">
        <f t="shared" si="117"/>
        <v>0</v>
      </c>
      <c r="BG206" s="87">
        <f t="shared" si="117"/>
        <v>0</v>
      </c>
      <c r="BH206" s="87">
        <f t="shared" si="117"/>
        <v>0</v>
      </c>
      <c r="BI206" s="87">
        <f t="shared" si="117"/>
        <v>0</v>
      </c>
      <c r="BJ206" s="87">
        <f t="shared" si="117"/>
        <v>0</v>
      </c>
      <c r="BK206" s="87">
        <f t="shared" si="117"/>
        <v>0</v>
      </c>
      <c r="BL206" s="87">
        <f t="shared" si="117"/>
        <v>0</v>
      </c>
    </row>
    <row r="207" spans="1:64" ht="9" customHeight="1" outlineLevel="1">
      <c r="A207" s="21"/>
      <c r="B207" s="21"/>
      <c r="C207" s="184">
        <v>28</v>
      </c>
      <c r="D207" s="21"/>
      <c r="E207" s="185">
        <v>2030</v>
      </c>
      <c r="F207" s="186">
        <f>IF(E207=Premissas!$D$18,$BL$172,INDEX($AC$172:$BP$174,MATCH($I$200,$E$172:$E$174,0),MATCH($E207-1,$AC$1:$BP$1,0)))</f>
        <v>0</v>
      </c>
      <c r="G207" s="187">
        <f t="shared" si="113"/>
        <v>5</v>
      </c>
      <c r="H207" s="21"/>
      <c r="I207" s="21"/>
      <c r="J207" s="21"/>
      <c r="K207" s="21"/>
      <c r="L207" s="87" t="str">
        <f t="shared" si="114"/>
        <v>Ok</v>
      </c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87">
        <f t="shared" si="115"/>
        <v>0</v>
      </c>
      <c r="AE207" s="87">
        <f t="shared" si="115"/>
        <v>0</v>
      </c>
      <c r="AF207" s="87">
        <f t="shared" si="115"/>
        <v>0</v>
      </c>
      <c r="AG207" s="87">
        <f t="shared" si="115"/>
        <v>0</v>
      </c>
      <c r="AH207" s="87">
        <f t="shared" si="115"/>
        <v>0</v>
      </c>
      <c r="AI207" s="87">
        <f t="shared" si="115"/>
        <v>0</v>
      </c>
      <c r="AJ207" s="87">
        <f t="shared" si="115"/>
        <v>0</v>
      </c>
      <c r="AK207" s="87">
        <f t="shared" si="115"/>
        <v>0</v>
      </c>
      <c r="AL207" s="87">
        <f t="shared" si="115"/>
        <v>0</v>
      </c>
      <c r="AM207" s="87">
        <f t="shared" si="115"/>
        <v>0</v>
      </c>
      <c r="AN207" s="87">
        <f t="shared" si="116"/>
        <v>0</v>
      </c>
      <c r="AO207" s="87">
        <f t="shared" si="116"/>
        <v>0</v>
      </c>
      <c r="AP207" s="87">
        <f t="shared" si="116"/>
        <v>0</v>
      </c>
      <c r="AQ207" s="87">
        <f t="shared" si="116"/>
        <v>0</v>
      </c>
      <c r="AR207" s="87">
        <f t="shared" si="116"/>
        <v>0</v>
      </c>
      <c r="AS207" s="87">
        <f t="shared" si="116"/>
        <v>0</v>
      </c>
      <c r="AT207" s="87">
        <f t="shared" si="116"/>
        <v>0</v>
      </c>
      <c r="AU207" s="87">
        <f t="shared" si="116"/>
        <v>0</v>
      </c>
      <c r="AV207" s="87">
        <f t="shared" si="116"/>
        <v>0</v>
      </c>
      <c r="AW207" s="87">
        <f t="shared" si="116"/>
        <v>0</v>
      </c>
      <c r="AX207" s="87">
        <f t="shared" si="117"/>
        <v>0</v>
      </c>
      <c r="AY207" s="87">
        <f t="shared" si="117"/>
        <v>0</v>
      </c>
      <c r="AZ207" s="87">
        <f t="shared" si="117"/>
        <v>0</v>
      </c>
      <c r="BA207" s="87">
        <f t="shared" si="117"/>
        <v>0</v>
      </c>
      <c r="BB207" s="87">
        <f t="shared" si="117"/>
        <v>0</v>
      </c>
      <c r="BC207" s="87">
        <f t="shared" si="117"/>
        <v>0</v>
      </c>
      <c r="BD207" s="87">
        <f t="shared" si="117"/>
        <v>0</v>
      </c>
      <c r="BE207" s="87">
        <f t="shared" si="117"/>
        <v>0</v>
      </c>
      <c r="BF207" s="87">
        <f t="shared" si="117"/>
        <v>0</v>
      </c>
      <c r="BG207" s="87">
        <f t="shared" si="117"/>
        <v>0</v>
      </c>
      <c r="BH207" s="87">
        <f t="shared" si="117"/>
        <v>0</v>
      </c>
      <c r="BI207" s="87">
        <f t="shared" si="117"/>
        <v>0</v>
      </c>
      <c r="BJ207" s="87">
        <f t="shared" si="117"/>
        <v>0</v>
      </c>
      <c r="BK207" s="87">
        <f t="shared" si="117"/>
        <v>0</v>
      </c>
      <c r="BL207" s="87">
        <f t="shared" si="117"/>
        <v>0</v>
      </c>
    </row>
    <row r="208" spans="1:64" ht="9" customHeight="1" outlineLevel="1">
      <c r="A208" s="21"/>
      <c r="B208" s="21"/>
      <c r="C208" s="184">
        <v>27</v>
      </c>
      <c r="D208" s="21"/>
      <c r="E208" s="185">
        <v>2031</v>
      </c>
      <c r="F208" s="186">
        <f>IF(E208=Premissas!$D$18,$BL$172,INDEX($AC$172:$BP$174,MATCH($I$200,$E$172:$E$174,0),MATCH($E208-1,$AC$1:$BP$1,0)))</f>
        <v>0</v>
      </c>
      <c r="G208" s="187">
        <f t="shared" si="113"/>
        <v>5</v>
      </c>
      <c r="H208" s="21"/>
      <c r="I208" s="21"/>
      <c r="J208" s="21"/>
      <c r="K208" s="21"/>
      <c r="L208" s="87" t="str">
        <f t="shared" si="114"/>
        <v>Ok</v>
      </c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87">
        <f t="shared" si="115"/>
        <v>0</v>
      </c>
      <c r="AE208" s="87">
        <f t="shared" si="115"/>
        <v>0</v>
      </c>
      <c r="AF208" s="87">
        <f t="shared" si="115"/>
        <v>0</v>
      </c>
      <c r="AG208" s="87">
        <f t="shared" si="115"/>
        <v>0</v>
      </c>
      <c r="AH208" s="87">
        <f t="shared" si="115"/>
        <v>0</v>
      </c>
      <c r="AI208" s="87">
        <f t="shared" si="115"/>
        <v>0</v>
      </c>
      <c r="AJ208" s="87">
        <f t="shared" si="115"/>
        <v>0</v>
      </c>
      <c r="AK208" s="87">
        <f t="shared" si="115"/>
        <v>0</v>
      </c>
      <c r="AL208" s="87">
        <f t="shared" si="115"/>
        <v>0</v>
      </c>
      <c r="AM208" s="87">
        <f t="shared" si="115"/>
        <v>0</v>
      </c>
      <c r="AN208" s="87">
        <f t="shared" si="116"/>
        <v>0</v>
      </c>
      <c r="AO208" s="87">
        <f t="shared" si="116"/>
        <v>0</v>
      </c>
      <c r="AP208" s="87">
        <f t="shared" si="116"/>
        <v>0</v>
      </c>
      <c r="AQ208" s="87">
        <f t="shared" si="116"/>
        <v>0</v>
      </c>
      <c r="AR208" s="87">
        <f t="shared" si="116"/>
        <v>0</v>
      </c>
      <c r="AS208" s="87">
        <f t="shared" si="116"/>
        <v>0</v>
      </c>
      <c r="AT208" s="87">
        <f t="shared" si="116"/>
        <v>0</v>
      </c>
      <c r="AU208" s="87">
        <f t="shared" si="116"/>
        <v>0</v>
      </c>
      <c r="AV208" s="87">
        <f t="shared" si="116"/>
        <v>0</v>
      </c>
      <c r="AW208" s="87">
        <f t="shared" si="116"/>
        <v>0</v>
      </c>
      <c r="AX208" s="87">
        <f t="shared" si="117"/>
        <v>0</v>
      </c>
      <c r="AY208" s="87">
        <f t="shared" si="117"/>
        <v>0</v>
      </c>
      <c r="AZ208" s="87">
        <f t="shared" si="117"/>
        <v>0</v>
      </c>
      <c r="BA208" s="87">
        <f t="shared" si="117"/>
        <v>0</v>
      </c>
      <c r="BB208" s="87">
        <f t="shared" si="117"/>
        <v>0</v>
      </c>
      <c r="BC208" s="87">
        <f t="shared" si="117"/>
        <v>0</v>
      </c>
      <c r="BD208" s="87">
        <f t="shared" si="117"/>
        <v>0</v>
      </c>
      <c r="BE208" s="87">
        <f t="shared" si="117"/>
        <v>0</v>
      </c>
      <c r="BF208" s="87">
        <f t="shared" si="117"/>
        <v>0</v>
      </c>
      <c r="BG208" s="87">
        <f t="shared" si="117"/>
        <v>0</v>
      </c>
      <c r="BH208" s="87">
        <f t="shared" si="117"/>
        <v>0</v>
      </c>
      <c r="BI208" s="87">
        <f t="shared" si="117"/>
        <v>0</v>
      </c>
      <c r="BJ208" s="87">
        <f t="shared" si="117"/>
        <v>0</v>
      </c>
      <c r="BK208" s="87">
        <f t="shared" si="117"/>
        <v>0</v>
      </c>
      <c r="BL208" s="87">
        <f t="shared" si="117"/>
        <v>0</v>
      </c>
    </row>
    <row r="209" spans="1:64" ht="9" customHeight="1" outlineLevel="1">
      <c r="A209" s="21"/>
      <c r="B209" s="21"/>
      <c r="C209" s="184">
        <v>26</v>
      </c>
      <c r="D209" s="21"/>
      <c r="E209" s="185">
        <v>2032</v>
      </c>
      <c r="F209" s="186">
        <f>IF(E209=Premissas!$D$18,$BL$172,INDEX($AC$172:$BP$174,MATCH($I$200,$E$172:$E$174,0),MATCH($E209-1,$AC$1:$BP$1,0)))</f>
        <v>0</v>
      </c>
      <c r="G209" s="187">
        <f t="shared" si="113"/>
        <v>5</v>
      </c>
      <c r="H209" s="21"/>
      <c r="I209" s="21"/>
      <c r="J209" s="21"/>
      <c r="K209" s="21"/>
      <c r="L209" s="87" t="str">
        <f t="shared" si="114"/>
        <v>Ok</v>
      </c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87">
        <f t="shared" si="115"/>
        <v>0</v>
      </c>
      <c r="AE209" s="87">
        <f t="shared" si="115"/>
        <v>0</v>
      </c>
      <c r="AF209" s="87">
        <f t="shared" si="115"/>
        <v>0</v>
      </c>
      <c r="AG209" s="87">
        <f t="shared" si="115"/>
        <v>0</v>
      </c>
      <c r="AH209" s="87">
        <f t="shared" si="115"/>
        <v>0</v>
      </c>
      <c r="AI209" s="87">
        <f t="shared" si="115"/>
        <v>0</v>
      </c>
      <c r="AJ209" s="87">
        <f t="shared" si="115"/>
        <v>0</v>
      </c>
      <c r="AK209" s="87">
        <f t="shared" si="115"/>
        <v>0</v>
      </c>
      <c r="AL209" s="87">
        <f t="shared" si="115"/>
        <v>0</v>
      </c>
      <c r="AM209" s="87">
        <f t="shared" si="115"/>
        <v>0</v>
      </c>
      <c r="AN209" s="87">
        <f t="shared" si="116"/>
        <v>0</v>
      </c>
      <c r="AO209" s="87">
        <f t="shared" si="116"/>
        <v>0</v>
      </c>
      <c r="AP209" s="87">
        <f t="shared" si="116"/>
        <v>0</v>
      </c>
      <c r="AQ209" s="87">
        <f t="shared" si="116"/>
        <v>0</v>
      </c>
      <c r="AR209" s="87">
        <f t="shared" si="116"/>
        <v>0</v>
      </c>
      <c r="AS209" s="87">
        <f t="shared" si="116"/>
        <v>0</v>
      </c>
      <c r="AT209" s="87">
        <f t="shared" si="116"/>
        <v>0</v>
      </c>
      <c r="AU209" s="87">
        <f t="shared" si="116"/>
        <v>0</v>
      </c>
      <c r="AV209" s="87">
        <f t="shared" si="116"/>
        <v>0</v>
      </c>
      <c r="AW209" s="87">
        <f t="shared" si="116"/>
        <v>0</v>
      </c>
      <c r="AX209" s="87">
        <f t="shared" si="117"/>
        <v>0</v>
      </c>
      <c r="AY209" s="87">
        <f t="shared" si="117"/>
        <v>0</v>
      </c>
      <c r="AZ209" s="87">
        <f t="shared" si="117"/>
        <v>0</v>
      </c>
      <c r="BA209" s="87">
        <f t="shared" si="117"/>
        <v>0</v>
      </c>
      <c r="BB209" s="87">
        <f t="shared" si="117"/>
        <v>0</v>
      </c>
      <c r="BC209" s="87">
        <f t="shared" si="117"/>
        <v>0</v>
      </c>
      <c r="BD209" s="87">
        <f t="shared" si="117"/>
        <v>0</v>
      </c>
      <c r="BE209" s="87">
        <f t="shared" si="117"/>
        <v>0</v>
      </c>
      <c r="BF209" s="87">
        <f t="shared" si="117"/>
        <v>0</v>
      </c>
      <c r="BG209" s="87">
        <f t="shared" si="117"/>
        <v>0</v>
      </c>
      <c r="BH209" s="87">
        <f t="shared" si="117"/>
        <v>0</v>
      </c>
      <c r="BI209" s="87">
        <f t="shared" si="117"/>
        <v>0</v>
      </c>
      <c r="BJ209" s="87">
        <f t="shared" si="117"/>
        <v>0</v>
      </c>
      <c r="BK209" s="87">
        <f t="shared" si="117"/>
        <v>0</v>
      </c>
      <c r="BL209" s="87">
        <f t="shared" si="117"/>
        <v>0</v>
      </c>
    </row>
    <row r="210" spans="1:64" ht="9" customHeight="1" outlineLevel="1">
      <c r="A210" s="21"/>
      <c r="B210" s="21"/>
      <c r="C210" s="184">
        <v>25</v>
      </c>
      <c r="D210" s="21"/>
      <c r="E210" s="185">
        <v>2033</v>
      </c>
      <c r="F210" s="186">
        <f>IF(E210=Premissas!$D$18,$BL$172,INDEX($AC$172:$BP$174,MATCH($I$200,$E$172:$E$174,0),MATCH($E210-1,$AC$1:$BP$1,0)))</f>
        <v>0</v>
      </c>
      <c r="G210" s="187">
        <f t="shared" si="113"/>
        <v>5</v>
      </c>
      <c r="H210" s="21"/>
      <c r="I210" s="21"/>
      <c r="J210" s="21"/>
      <c r="K210" s="21"/>
      <c r="L210" s="87" t="str">
        <f t="shared" si="114"/>
        <v>Ok</v>
      </c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87">
        <f t="shared" si="115"/>
        <v>0</v>
      </c>
      <c r="AE210" s="87">
        <f t="shared" si="115"/>
        <v>0</v>
      </c>
      <c r="AF210" s="87">
        <f t="shared" si="115"/>
        <v>0</v>
      </c>
      <c r="AG210" s="87">
        <f t="shared" si="115"/>
        <v>0</v>
      </c>
      <c r="AH210" s="87">
        <f t="shared" si="115"/>
        <v>0</v>
      </c>
      <c r="AI210" s="87">
        <f t="shared" si="115"/>
        <v>0</v>
      </c>
      <c r="AJ210" s="87">
        <f t="shared" si="115"/>
        <v>0</v>
      </c>
      <c r="AK210" s="87">
        <f t="shared" si="115"/>
        <v>0</v>
      </c>
      <c r="AL210" s="87">
        <f t="shared" si="115"/>
        <v>0</v>
      </c>
      <c r="AM210" s="87">
        <f t="shared" si="115"/>
        <v>0</v>
      </c>
      <c r="AN210" s="87">
        <f t="shared" si="116"/>
        <v>0</v>
      </c>
      <c r="AO210" s="87">
        <f t="shared" si="116"/>
        <v>0</v>
      </c>
      <c r="AP210" s="87">
        <f t="shared" si="116"/>
        <v>0</v>
      </c>
      <c r="AQ210" s="87">
        <f t="shared" si="116"/>
        <v>0</v>
      </c>
      <c r="AR210" s="87">
        <f t="shared" si="116"/>
        <v>0</v>
      </c>
      <c r="AS210" s="87">
        <f t="shared" si="116"/>
        <v>0</v>
      </c>
      <c r="AT210" s="87">
        <f t="shared" si="116"/>
        <v>0</v>
      </c>
      <c r="AU210" s="87">
        <f t="shared" si="116"/>
        <v>0</v>
      </c>
      <c r="AV210" s="87">
        <f t="shared" si="116"/>
        <v>0</v>
      </c>
      <c r="AW210" s="87">
        <f t="shared" si="116"/>
        <v>0</v>
      </c>
      <c r="AX210" s="87">
        <f t="shared" si="117"/>
        <v>0</v>
      </c>
      <c r="AY210" s="87">
        <f t="shared" si="117"/>
        <v>0</v>
      </c>
      <c r="AZ210" s="87">
        <f t="shared" si="117"/>
        <v>0</v>
      </c>
      <c r="BA210" s="87">
        <f t="shared" si="117"/>
        <v>0</v>
      </c>
      <c r="BB210" s="87">
        <f t="shared" si="117"/>
        <v>0</v>
      </c>
      <c r="BC210" s="87">
        <f t="shared" si="117"/>
        <v>0</v>
      </c>
      <c r="BD210" s="87">
        <f t="shared" si="117"/>
        <v>0</v>
      </c>
      <c r="BE210" s="87">
        <f t="shared" si="117"/>
        <v>0</v>
      </c>
      <c r="BF210" s="87">
        <f t="shared" si="117"/>
        <v>0</v>
      </c>
      <c r="BG210" s="87">
        <f t="shared" si="117"/>
        <v>0</v>
      </c>
      <c r="BH210" s="87">
        <f t="shared" si="117"/>
        <v>0</v>
      </c>
      <c r="BI210" s="87">
        <f t="shared" si="117"/>
        <v>0</v>
      </c>
      <c r="BJ210" s="87">
        <f t="shared" si="117"/>
        <v>0</v>
      </c>
      <c r="BK210" s="87">
        <f t="shared" si="117"/>
        <v>0</v>
      </c>
      <c r="BL210" s="87">
        <f t="shared" si="117"/>
        <v>0</v>
      </c>
    </row>
    <row r="211" spans="1:64" ht="9" customHeight="1" outlineLevel="1">
      <c r="A211" s="21"/>
      <c r="B211" s="21"/>
      <c r="C211" s="184">
        <v>24</v>
      </c>
      <c r="D211" s="21"/>
      <c r="E211" s="185">
        <v>2034</v>
      </c>
      <c r="F211" s="186">
        <f>IF(E211=Premissas!$D$18,$BL$172,INDEX($AC$172:$BP$174,MATCH($I$200,$E$172:$E$174,0),MATCH($E211-1,$AC$1:$BP$1,0)))</f>
        <v>0</v>
      </c>
      <c r="G211" s="187">
        <f t="shared" si="113"/>
        <v>5</v>
      </c>
      <c r="H211" s="21"/>
      <c r="I211" s="21"/>
      <c r="J211" s="21"/>
      <c r="K211" s="21"/>
      <c r="L211" s="87" t="str">
        <f t="shared" si="114"/>
        <v>Ok</v>
      </c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87">
        <f t="shared" ref="AD211:AM220" si="118">IF(OR(AD$1&lt;=MAX($E211,$E$181-1),AD$1&gt;MAX($E211,$E$181-1)+ROUNDUP($G211,0)),IF(AND($E211=($E$181+$E$182-1),AD$1=($E$181+$E$182-1)),-$F211*$E$183,0),-$F211*(AD$181/$G211))</f>
        <v>0</v>
      </c>
      <c r="AE211" s="87">
        <f t="shared" si="118"/>
        <v>0</v>
      </c>
      <c r="AF211" s="87">
        <f t="shared" si="118"/>
        <v>0</v>
      </c>
      <c r="AG211" s="87">
        <f t="shared" si="118"/>
        <v>0</v>
      </c>
      <c r="AH211" s="87">
        <f t="shared" si="118"/>
        <v>0</v>
      </c>
      <c r="AI211" s="87">
        <f t="shared" si="118"/>
        <v>0</v>
      </c>
      <c r="AJ211" s="87">
        <f t="shared" si="118"/>
        <v>0</v>
      </c>
      <c r="AK211" s="87">
        <f t="shared" si="118"/>
        <v>0</v>
      </c>
      <c r="AL211" s="87">
        <f t="shared" si="118"/>
        <v>0</v>
      </c>
      <c r="AM211" s="87">
        <f t="shared" si="118"/>
        <v>0</v>
      </c>
      <c r="AN211" s="87">
        <f t="shared" ref="AN211:AW220" si="119">IF(OR(AN$1&lt;=MAX($E211,$E$181-1),AN$1&gt;MAX($E211,$E$181-1)+ROUNDUP($G211,0)),IF(AND($E211=($E$181+$E$182-1),AN$1=($E$181+$E$182-1)),-$F211*$E$183,0),-$F211*(AN$181/$G211))</f>
        <v>0</v>
      </c>
      <c r="AO211" s="87">
        <f t="shared" si="119"/>
        <v>0</v>
      </c>
      <c r="AP211" s="87">
        <f t="shared" si="119"/>
        <v>0</v>
      </c>
      <c r="AQ211" s="87">
        <f t="shared" si="119"/>
        <v>0</v>
      </c>
      <c r="AR211" s="87">
        <f t="shared" si="119"/>
        <v>0</v>
      </c>
      <c r="AS211" s="87">
        <f t="shared" si="119"/>
        <v>0</v>
      </c>
      <c r="AT211" s="87">
        <f t="shared" si="119"/>
        <v>0</v>
      </c>
      <c r="AU211" s="87">
        <f t="shared" si="119"/>
        <v>0</v>
      </c>
      <c r="AV211" s="87">
        <f t="shared" si="119"/>
        <v>0</v>
      </c>
      <c r="AW211" s="87">
        <f t="shared" si="119"/>
        <v>0</v>
      </c>
      <c r="AX211" s="87">
        <f t="shared" ref="AX211:BL220" si="120">IF(OR(AX$1&lt;=MAX($E211,$E$181-1),AX$1&gt;MAX($E211,$E$181-1)+ROUNDUP($G211,0)),IF(AND($E211=($E$181+$E$182-1),AX$1=($E$181+$E$182-1)),-$F211*$E$183,0),-$F211*(AX$181/$G211))</f>
        <v>0</v>
      </c>
      <c r="AY211" s="87">
        <f t="shared" si="120"/>
        <v>0</v>
      </c>
      <c r="AZ211" s="87">
        <f t="shared" si="120"/>
        <v>0</v>
      </c>
      <c r="BA211" s="87">
        <f t="shared" si="120"/>
        <v>0</v>
      </c>
      <c r="BB211" s="87">
        <f t="shared" si="120"/>
        <v>0</v>
      </c>
      <c r="BC211" s="87">
        <f t="shared" si="120"/>
        <v>0</v>
      </c>
      <c r="BD211" s="87">
        <f t="shared" si="120"/>
        <v>0</v>
      </c>
      <c r="BE211" s="87">
        <f t="shared" si="120"/>
        <v>0</v>
      </c>
      <c r="BF211" s="87">
        <f t="shared" si="120"/>
        <v>0</v>
      </c>
      <c r="BG211" s="87">
        <f t="shared" si="120"/>
        <v>0</v>
      </c>
      <c r="BH211" s="87">
        <f t="shared" si="120"/>
        <v>0</v>
      </c>
      <c r="BI211" s="87">
        <f t="shared" si="120"/>
        <v>0</v>
      </c>
      <c r="BJ211" s="87">
        <f t="shared" si="120"/>
        <v>0</v>
      </c>
      <c r="BK211" s="87">
        <f t="shared" si="120"/>
        <v>0</v>
      </c>
      <c r="BL211" s="87">
        <f t="shared" si="120"/>
        <v>0</v>
      </c>
    </row>
    <row r="212" spans="1:64" ht="9" customHeight="1" outlineLevel="1">
      <c r="A212" s="21"/>
      <c r="B212" s="21"/>
      <c r="C212" s="184">
        <v>23</v>
      </c>
      <c r="D212" s="21"/>
      <c r="E212" s="185">
        <v>2035</v>
      </c>
      <c r="F212" s="186">
        <f>IF(E212=Premissas!$D$18,$BL$172,INDEX($AC$172:$BP$174,MATCH($I$200,$E$172:$E$174,0),MATCH($E212-1,$AC$1:$BP$1,0)))</f>
        <v>0</v>
      </c>
      <c r="G212" s="187">
        <f t="shared" si="113"/>
        <v>5</v>
      </c>
      <c r="H212" s="21"/>
      <c r="I212" s="21"/>
      <c r="J212" s="21"/>
      <c r="K212" s="21"/>
      <c r="L212" s="87" t="str">
        <f t="shared" si="114"/>
        <v>Ok</v>
      </c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87">
        <f t="shared" si="118"/>
        <v>0</v>
      </c>
      <c r="AE212" s="87">
        <f t="shared" si="118"/>
        <v>0</v>
      </c>
      <c r="AF212" s="87">
        <f t="shared" si="118"/>
        <v>0</v>
      </c>
      <c r="AG212" s="87">
        <f t="shared" si="118"/>
        <v>0</v>
      </c>
      <c r="AH212" s="87">
        <f t="shared" si="118"/>
        <v>0</v>
      </c>
      <c r="AI212" s="87">
        <f t="shared" si="118"/>
        <v>0</v>
      </c>
      <c r="AJ212" s="87">
        <f t="shared" si="118"/>
        <v>0</v>
      </c>
      <c r="AK212" s="87">
        <f t="shared" si="118"/>
        <v>0</v>
      </c>
      <c r="AL212" s="87">
        <f t="shared" si="118"/>
        <v>0</v>
      </c>
      <c r="AM212" s="87">
        <f t="shared" si="118"/>
        <v>0</v>
      </c>
      <c r="AN212" s="87">
        <f t="shared" si="119"/>
        <v>0</v>
      </c>
      <c r="AO212" s="87">
        <f t="shared" si="119"/>
        <v>0</v>
      </c>
      <c r="AP212" s="87">
        <f t="shared" si="119"/>
        <v>0</v>
      </c>
      <c r="AQ212" s="87">
        <f t="shared" si="119"/>
        <v>0</v>
      </c>
      <c r="AR212" s="87">
        <f t="shared" si="119"/>
        <v>0</v>
      </c>
      <c r="AS212" s="87">
        <f t="shared" si="119"/>
        <v>0</v>
      </c>
      <c r="AT212" s="87">
        <f t="shared" si="119"/>
        <v>0</v>
      </c>
      <c r="AU212" s="87">
        <f t="shared" si="119"/>
        <v>0</v>
      </c>
      <c r="AV212" s="87">
        <f t="shared" si="119"/>
        <v>0</v>
      </c>
      <c r="AW212" s="87">
        <f t="shared" si="119"/>
        <v>0</v>
      </c>
      <c r="AX212" s="87">
        <f t="shared" si="120"/>
        <v>0</v>
      </c>
      <c r="AY212" s="87">
        <f t="shared" si="120"/>
        <v>0</v>
      </c>
      <c r="AZ212" s="87">
        <f t="shared" si="120"/>
        <v>0</v>
      </c>
      <c r="BA212" s="87">
        <f t="shared" si="120"/>
        <v>0</v>
      </c>
      <c r="BB212" s="87">
        <f t="shared" si="120"/>
        <v>0</v>
      </c>
      <c r="BC212" s="87">
        <f t="shared" si="120"/>
        <v>0</v>
      </c>
      <c r="BD212" s="87">
        <f t="shared" si="120"/>
        <v>0</v>
      </c>
      <c r="BE212" s="87">
        <f t="shared" si="120"/>
        <v>0</v>
      </c>
      <c r="BF212" s="87">
        <f t="shared" si="120"/>
        <v>0</v>
      </c>
      <c r="BG212" s="87">
        <f t="shared" si="120"/>
        <v>0</v>
      </c>
      <c r="BH212" s="87">
        <f t="shared" si="120"/>
        <v>0</v>
      </c>
      <c r="BI212" s="87">
        <f t="shared" si="120"/>
        <v>0</v>
      </c>
      <c r="BJ212" s="87">
        <f t="shared" si="120"/>
        <v>0</v>
      </c>
      <c r="BK212" s="87">
        <f t="shared" si="120"/>
        <v>0</v>
      </c>
      <c r="BL212" s="87">
        <f t="shared" si="120"/>
        <v>0</v>
      </c>
    </row>
    <row r="213" spans="1:64" ht="9" customHeight="1" outlineLevel="1">
      <c r="A213" s="21"/>
      <c r="B213" s="21"/>
      <c r="C213" s="184">
        <v>22</v>
      </c>
      <c r="D213" s="21"/>
      <c r="E213" s="185">
        <v>2036</v>
      </c>
      <c r="F213" s="186">
        <f>IF(E213=Premissas!$D$18,$BL$172,INDEX($AC$172:$BP$174,MATCH($I$200,$E$172:$E$174,0),MATCH($E213-1,$AC$1:$BP$1,0)))</f>
        <v>0</v>
      </c>
      <c r="G213" s="187">
        <f t="shared" si="113"/>
        <v>5</v>
      </c>
      <c r="H213" s="21"/>
      <c r="I213" s="21"/>
      <c r="J213" s="21"/>
      <c r="K213" s="21"/>
      <c r="L213" s="87" t="str">
        <f t="shared" si="114"/>
        <v>Ok</v>
      </c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87">
        <f t="shared" si="118"/>
        <v>0</v>
      </c>
      <c r="AE213" s="87">
        <f t="shared" si="118"/>
        <v>0</v>
      </c>
      <c r="AF213" s="87">
        <f t="shared" si="118"/>
        <v>0</v>
      </c>
      <c r="AG213" s="87">
        <f t="shared" si="118"/>
        <v>0</v>
      </c>
      <c r="AH213" s="87">
        <f t="shared" si="118"/>
        <v>0</v>
      </c>
      <c r="AI213" s="87">
        <f t="shared" si="118"/>
        <v>0</v>
      </c>
      <c r="AJ213" s="87">
        <f t="shared" si="118"/>
        <v>0</v>
      </c>
      <c r="AK213" s="87">
        <f t="shared" si="118"/>
        <v>0</v>
      </c>
      <c r="AL213" s="87">
        <f t="shared" si="118"/>
        <v>0</v>
      </c>
      <c r="AM213" s="87">
        <f t="shared" si="118"/>
        <v>0</v>
      </c>
      <c r="AN213" s="87">
        <f t="shared" si="119"/>
        <v>0</v>
      </c>
      <c r="AO213" s="87">
        <f t="shared" si="119"/>
        <v>0</v>
      </c>
      <c r="AP213" s="87">
        <f t="shared" si="119"/>
        <v>0</v>
      </c>
      <c r="AQ213" s="87">
        <f t="shared" si="119"/>
        <v>0</v>
      </c>
      <c r="AR213" s="87">
        <f t="shared" si="119"/>
        <v>0</v>
      </c>
      <c r="AS213" s="87">
        <f t="shared" si="119"/>
        <v>0</v>
      </c>
      <c r="AT213" s="87">
        <f t="shared" si="119"/>
        <v>0</v>
      </c>
      <c r="AU213" s="87">
        <f t="shared" si="119"/>
        <v>0</v>
      </c>
      <c r="AV213" s="87">
        <f t="shared" si="119"/>
        <v>0</v>
      </c>
      <c r="AW213" s="87">
        <f t="shared" si="119"/>
        <v>0</v>
      </c>
      <c r="AX213" s="87">
        <f t="shared" si="120"/>
        <v>0</v>
      </c>
      <c r="AY213" s="87">
        <f t="shared" si="120"/>
        <v>0</v>
      </c>
      <c r="AZ213" s="87">
        <f t="shared" si="120"/>
        <v>0</v>
      </c>
      <c r="BA213" s="87">
        <f t="shared" si="120"/>
        <v>0</v>
      </c>
      <c r="BB213" s="87">
        <f t="shared" si="120"/>
        <v>0</v>
      </c>
      <c r="BC213" s="87">
        <f t="shared" si="120"/>
        <v>0</v>
      </c>
      <c r="BD213" s="87">
        <f t="shared" si="120"/>
        <v>0</v>
      </c>
      <c r="BE213" s="87">
        <f t="shared" si="120"/>
        <v>0</v>
      </c>
      <c r="BF213" s="87">
        <f t="shared" si="120"/>
        <v>0</v>
      </c>
      <c r="BG213" s="87">
        <f t="shared" si="120"/>
        <v>0</v>
      </c>
      <c r="BH213" s="87">
        <f t="shared" si="120"/>
        <v>0</v>
      </c>
      <c r="BI213" s="87">
        <f t="shared" si="120"/>
        <v>0</v>
      </c>
      <c r="BJ213" s="87">
        <f t="shared" si="120"/>
        <v>0</v>
      </c>
      <c r="BK213" s="87">
        <f t="shared" si="120"/>
        <v>0</v>
      </c>
      <c r="BL213" s="87">
        <f t="shared" si="120"/>
        <v>0</v>
      </c>
    </row>
    <row r="214" spans="1:64" ht="9" customHeight="1" outlineLevel="1">
      <c r="A214" s="21"/>
      <c r="B214" s="21"/>
      <c r="C214" s="184">
        <v>21</v>
      </c>
      <c r="D214" s="21"/>
      <c r="E214" s="185">
        <v>2037</v>
      </c>
      <c r="F214" s="186">
        <f>IF(E214=Premissas!$D$18,$BL$172,INDEX($AC$172:$BP$174,MATCH($I$200,$E$172:$E$174,0),MATCH($E214-1,$AC$1:$BP$1,0)))</f>
        <v>0</v>
      </c>
      <c r="G214" s="187">
        <f t="shared" si="113"/>
        <v>5</v>
      </c>
      <c r="H214" s="21"/>
      <c r="I214" s="21"/>
      <c r="J214" s="21"/>
      <c r="K214" s="21"/>
      <c r="L214" s="87" t="str">
        <f t="shared" si="114"/>
        <v>Ok</v>
      </c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87">
        <f t="shared" si="118"/>
        <v>0</v>
      </c>
      <c r="AE214" s="87">
        <f t="shared" si="118"/>
        <v>0</v>
      </c>
      <c r="AF214" s="87">
        <f t="shared" si="118"/>
        <v>0</v>
      </c>
      <c r="AG214" s="87">
        <f t="shared" si="118"/>
        <v>0</v>
      </c>
      <c r="AH214" s="87">
        <f t="shared" si="118"/>
        <v>0</v>
      </c>
      <c r="AI214" s="87">
        <f t="shared" si="118"/>
        <v>0</v>
      </c>
      <c r="AJ214" s="87">
        <f t="shared" si="118"/>
        <v>0</v>
      </c>
      <c r="AK214" s="87">
        <f t="shared" si="118"/>
        <v>0</v>
      </c>
      <c r="AL214" s="87">
        <f t="shared" si="118"/>
        <v>0</v>
      </c>
      <c r="AM214" s="87">
        <f t="shared" si="118"/>
        <v>0</v>
      </c>
      <c r="AN214" s="87">
        <f t="shared" si="119"/>
        <v>0</v>
      </c>
      <c r="AO214" s="87">
        <f t="shared" si="119"/>
        <v>0</v>
      </c>
      <c r="AP214" s="87">
        <f t="shared" si="119"/>
        <v>0</v>
      </c>
      <c r="AQ214" s="87">
        <f t="shared" si="119"/>
        <v>0</v>
      </c>
      <c r="AR214" s="87">
        <f t="shared" si="119"/>
        <v>0</v>
      </c>
      <c r="AS214" s="87">
        <f t="shared" si="119"/>
        <v>0</v>
      </c>
      <c r="AT214" s="87">
        <f t="shared" si="119"/>
        <v>0</v>
      </c>
      <c r="AU214" s="87">
        <f t="shared" si="119"/>
        <v>0</v>
      </c>
      <c r="AV214" s="87">
        <f t="shared" si="119"/>
        <v>0</v>
      </c>
      <c r="AW214" s="87">
        <f t="shared" si="119"/>
        <v>0</v>
      </c>
      <c r="AX214" s="87">
        <f t="shared" si="120"/>
        <v>0</v>
      </c>
      <c r="AY214" s="87">
        <f t="shared" si="120"/>
        <v>0</v>
      </c>
      <c r="AZ214" s="87">
        <f t="shared" si="120"/>
        <v>0</v>
      </c>
      <c r="BA214" s="87">
        <f t="shared" si="120"/>
        <v>0</v>
      </c>
      <c r="BB214" s="87">
        <f t="shared" si="120"/>
        <v>0</v>
      </c>
      <c r="BC214" s="87">
        <f t="shared" si="120"/>
        <v>0</v>
      </c>
      <c r="BD214" s="87">
        <f t="shared" si="120"/>
        <v>0</v>
      </c>
      <c r="BE214" s="87">
        <f t="shared" si="120"/>
        <v>0</v>
      </c>
      <c r="BF214" s="87">
        <f t="shared" si="120"/>
        <v>0</v>
      </c>
      <c r="BG214" s="87">
        <f t="shared" si="120"/>
        <v>0</v>
      </c>
      <c r="BH214" s="87">
        <f t="shared" si="120"/>
        <v>0</v>
      </c>
      <c r="BI214" s="87">
        <f t="shared" si="120"/>
        <v>0</v>
      </c>
      <c r="BJ214" s="87">
        <f t="shared" si="120"/>
        <v>0</v>
      </c>
      <c r="BK214" s="87">
        <f t="shared" si="120"/>
        <v>0</v>
      </c>
      <c r="BL214" s="87">
        <f t="shared" si="120"/>
        <v>0</v>
      </c>
    </row>
    <row r="215" spans="1:64" ht="9" customHeight="1" outlineLevel="1">
      <c r="A215" s="21"/>
      <c r="B215" s="21"/>
      <c r="C215" s="184">
        <v>20</v>
      </c>
      <c r="D215" s="21"/>
      <c r="E215" s="185">
        <v>2038</v>
      </c>
      <c r="F215" s="186">
        <f>IF(E215=Premissas!$D$18,$BL$172,INDEX($AC$172:$BP$174,MATCH($I$200,$E$172:$E$174,0),MATCH($E215-1,$AC$1:$BP$1,0)))</f>
        <v>0</v>
      </c>
      <c r="G215" s="187">
        <f t="shared" si="113"/>
        <v>5</v>
      </c>
      <c r="H215" s="21"/>
      <c r="I215" s="21"/>
      <c r="J215" s="21"/>
      <c r="K215" s="21"/>
      <c r="L215" s="87" t="str">
        <f t="shared" si="114"/>
        <v>Ok</v>
      </c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87">
        <f t="shared" si="118"/>
        <v>0</v>
      </c>
      <c r="AE215" s="87">
        <f t="shared" si="118"/>
        <v>0</v>
      </c>
      <c r="AF215" s="87">
        <f t="shared" si="118"/>
        <v>0</v>
      </c>
      <c r="AG215" s="87">
        <f t="shared" si="118"/>
        <v>0</v>
      </c>
      <c r="AH215" s="87">
        <f t="shared" si="118"/>
        <v>0</v>
      </c>
      <c r="AI215" s="87">
        <f t="shared" si="118"/>
        <v>0</v>
      </c>
      <c r="AJ215" s="87">
        <f t="shared" si="118"/>
        <v>0</v>
      </c>
      <c r="AK215" s="87">
        <f t="shared" si="118"/>
        <v>0</v>
      </c>
      <c r="AL215" s="87">
        <f t="shared" si="118"/>
        <v>0</v>
      </c>
      <c r="AM215" s="87">
        <f t="shared" si="118"/>
        <v>0</v>
      </c>
      <c r="AN215" s="87">
        <f t="shared" si="119"/>
        <v>0</v>
      </c>
      <c r="AO215" s="87">
        <f t="shared" si="119"/>
        <v>0</v>
      </c>
      <c r="AP215" s="87">
        <f t="shared" si="119"/>
        <v>0</v>
      </c>
      <c r="AQ215" s="87">
        <f t="shared" si="119"/>
        <v>0</v>
      </c>
      <c r="AR215" s="87">
        <f t="shared" si="119"/>
        <v>0</v>
      </c>
      <c r="AS215" s="87">
        <f t="shared" si="119"/>
        <v>0</v>
      </c>
      <c r="AT215" s="87">
        <f t="shared" si="119"/>
        <v>0</v>
      </c>
      <c r="AU215" s="87">
        <f t="shared" si="119"/>
        <v>0</v>
      </c>
      <c r="AV215" s="87">
        <f t="shared" si="119"/>
        <v>0</v>
      </c>
      <c r="AW215" s="87">
        <f t="shared" si="119"/>
        <v>0</v>
      </c>
      <c r="AX215" s="87">
        <f t="shared" si="120"/>
        <v>0</v>
      </c>
      <c r="AY215" s="87">
        <f t="shared" si="120"/>
        <v>0</v>
      </c>
      <c r="AZ215" s="87">
        <f t="shared" si="120"/>
        <v>0</v>
      </c>
      <c r="BA215" s="87">
        <f t="shared" si="120"/>
        <v>0</v>
      </c>
      <c r="BB215" s="87">
        <f t="shared" si="120"/>
        <v>0</v>
      </c>
      <c r="BC215" s="87">
        <f t="shared" si="120"/>
        <v>0</v>
      </c>
      <c r="BD215" s="87">
        <f t="shared" si="120"/>
        <v>0</v>
      </c>
      <c r="BE215" s="87">
        <f t="shared" si="120"/>
        <v>0</v>
      </c>
      <c r="BF215" s="87">
        <f t="shared" si="120"/>
        <v>0</v>
      </c>
      <c r="BG215" s="87">
        <f t="shared" si="120"/>
        <v>0</v>
      </c>
      <c r="BH215" s="87">
        <f t="shared" si="120"/>
        <v>0</v>
      </c>
      <c r="BI215" s="87">
        <f t="shared" si="120"/>
        <v>0</v>
      </c>
      <c r="BJ215" s="87">
        <f t="shared" si="120"/>
        <v>0</v>
      </c>
      <c r="BK215" s="87">
        <f t="shared" si="120"/>
        <v>0</v>
      </c>
      <c r="BL215" s="87">
        <f t="shared" si="120"/>
        <v>0</v>
      </c>
    </row>
    <row r="216" spans="1:64" ht="9" customHeight="1" outlineLevel="1">
      <c r="A216" s="21"/>
      <c r="B216" s="21"/>
      <c r="C216" s="184">
        <v>19</v>
      </c>
      <c r="D216" s="21"/>
      <c r="E216" s="185">
        <v>2039</v>
      </c>
      <c r="F216" s="186">
        <f>IF(E216=Premissas!$D$18,$BL$172,INDEX($AC$172:$BP$174,MATCH($I$200,$E$172:$E$174,0),MATCH($E216-1,$AC$1:$BP$1,0)))</f>
        <v>0</v>
      </c>
      <c r="G216" s="187">
        <f t="shared" si="113"/>
        <v>5</v>
      </c>
      <c r="H216" s="21"/>
      <c r="I216" s="21"/>
      <c r="J216" s="21"/>
      <c r="K216" s="21"/>
      <c r="L216" s="87" t="str">
        <f t="shared" si="114"/>
        <v>Ok</v>
      </c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87">
        <f t="shared" si="118"/>
        <v>0</v>
      </c>
      <c r="AE216" s="87">
        <f t="shared" si="118"/>
        <v>0</v>
      </c>
      <c r="AF216" s="87">
        <f t="shared" si="118"/>
        <v>0</v>
      </c>
      <c r="AG216" s="87">
        <f t="shared" si="118"/>
        <v>0</v>
      </c>
      <c r="AH216" s="87">
        <f t="shared" si="118"/>
        <v>0</v>
      </c>
      <c r="AI216" s="87">
        <f t="shared" si="118"/>
        <v>0</v>
      </c>
      <c r="AJ216" s="87">
        <f t="shared" si="118"/>
        <v>0</v>
      </c>
      <c r="AK216" s="87">
        <f t="shared" si="118"/>
        <v>0</v>
      </c>
      <c r="AL216" s="87">
        <f t="shared" si="118"/>
        <v>0</v>
      </c>
      <c r="AM216" s="87">
        <f t="shared" si="118"/>
        <v>0</v>
      </c>
      <c r="AN216" s="87">
        <f t="shared" si="119"/>
        <v>0</v>
      </c>
      <c r="AO216" s="87">
        <f t="shared" si="119"/>
        <v>0</v>
      </c>
      <c r="AP216" s="87">
        <f t="shared" si="119"/>
        <v>0</v>
      </c>
      <c r="AQ216" s="87">
        <f t="shared" si="119"/>
        <v>0</v>
      </c>
      <c r="AR216" s="87">
        <f t="shared" si="119"/>
        <v>0</v>
      </c>
      <c r="AS216" s="87">
        <f t="shared" si="119"/>
        <v>0</v>
      </c>
      <c r="AT216" s="87">
        <f t="shared" si="119"/>
        <v>0</v>
      </c>
      <c r="AU216" s="87">
        <f t="shared" si="119"/>
        <v>0</v>
      </c>
      <c r="AV216" s="87">
        <f t="shared" si="119"/>
        <v>0</v>
      </c>
      <c r="AW216" s="87">
        <f t="shared" si="119"/>
        <v>0</v>
      </c>
      <c r="AX216" s="87">
        <f t="shared" si="120"/>
        <v>0</v>
      </c>
      <c r="AY216" s="87">
        <f t="shared" si="120"/>
        <v>0</v>
      </c>
      <c r="AZ216" s="87">
        <f t="shared" si="120"/>
        <v>0</v>
      </c>
      <c r="BA216" s="87">
        <f t="shared" si="120"/>
        <v>0</v>
      </c>
      <c r="BB216" s="87">
        <f t="shared" si="120"/>
        <v>0</v>
      </c>
      <c r="BC216" s="87">
        <f t="shared" si="120"/>
        <v>0</v>
      </c>
      <c r="BD216" s="87">
        <f t="shared" si="120"/>
        <v>0</v>
      </c>
      <c r="BE216" s="87">
        <f t="shared" si="120"/>
        <v>0</v>
      </c>
      <c r="BF216" s="87">
        <f t="shared" si="120"/>
        <v>0</v>
      </c>
      <c r="BG216" s="87">
        <f t="shared" si="120"/>
        <v>0</v>
      </c>
      <c r="BH216" s="87">
        <f t="shared" si="120"/>
        <v>0</v>
      </c>
      <c r="BI216" s="87">
        <f t="shared" si="120"/>
        <v>0</v>
      </c>
      <c r="BJ216" s="87">
        <f t="shared" si="120"/>
        <v>0</v>
      </c>
      <c r="BK216" s="87">
        <f t="shared" si="120"/>
        <v>0</v>
      </c>
      <c r="BL216" s="87">
        <f t="shared" si="120"/>
        <v>0</v>
      </c>
    </row>
    <row r="217" spans="1:64" ht="9" customHeight="1" outlineLevel="1">
      <c r="A217" s="21"/>
      <c r="B217" s="21"/>
      <c r="C217" s="184">
        <v>18</v>
      </c>
      <c r="D217" s="21"/>
      <c r="E217" s="185">
        <v>2040</v>
      </c>
      <c r="F217" s="186">
        <f>IF(E217=Premissas!$D$18,$BL$172,INDEX($AC$172:$BP$174,MATCH($I$200,$E$172:$E$174,0),MATCH($E217-1,$AC$1:$BP$1,0)))</f>
        <v>0</v>
      </c>
      <c r="G217" s="187">
        <f t="shared" si="113"/>
        <v>5</v>
      </c>
      <c r="H217" s="21"/>
      <c r="I217" s="21"/>
      <c r="J217" s="21"/>
      <c r="K217" s="21"/>
      <c r="L217" s="87" t="str">
        <f t="shared" si="114"/>
        <v>Ok</v>
      </c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87">
        <f t="shared" si="118"/>
        <v>0</v>
      </c>
      <c r="AE217" s="87">
        <f t="shared" si="118"/>
        <v>0</v>
      </c>
      <c r="AF217" s="87">
        <f t="shared" si="118"/>
        <v>0</v>
      </c>
      <c r="AG217" s="87">
        <f t="shared" si="118"/>
        <v>0</v>
      </c>
      <c r="AH217" s="87">
        <f t="shared" si="118"/>
        <v>0</v>
      </c>
      <c r="AI217" s="87">
        <f t="shared" si="118"/>
        <v>0</v>
      </c>
      <c r="AJ217" s="87">
        <f t="shared" si="118"/>
        <v>0</v>
      </c>
      <c r="AK217" s="87">
        <f t="shared" si="118"/>
        <v>0</v>
      </c>
      <c r="AL217" s="87">
        <f t="shared" si="118"/>
        <v>0</v>
      </c>
      <c r="AM217" s="87">
        <f t="shared" si="118"/>
        <v>0</v>
      </c>
      <c r="AN217" s="87">
        <f t="shared" si="119"/>
        <v>0</v>
      </c>
      <c r="AO217" s="87">
        <f t="shared" si="119"/>
        <v>0</v>
      </c>
      <c r="AP217" s="87">
        <f t="shared" si="119"/>
        <v>0</v>
      </c>
      <c r="AQ217" s="87">
        <f t="shared" si="119"/>
        <v>0</v>
      </c>
      <c r="AR217" s="87">
        <f t="shared" si="119"/>
        <v>0</v>
      </c>
      <c r="AS217" s="87">
        <f t="shared" si="119"/>
        <v>0</v>
      </c>
      <c r="AT217" s="87">
        <f t="shared" si="119"/>
        <v>0</v>
      </c>
      <c r="AU217" s="87">
        <f t="shared" si="119"/>
        <v>0</v>
      </c>
      <c r="AV217" s="87">
        <f t="shared" si="119"/>
        <v>0</v>
      </c>
      <c r="AW217" s="87">
        <f t="shared" si="119"/>
        <v>0</v>
      </c>
      <c r="AX217" s="87">
        <f t="shared" si="120"/>
        <v>0</v>
      </c>
      <c r="AY217" s="87">
        <f t="shared" si="120"/>
        <v>0</v>
      </c>
      <c r="AZ217" s="87">
        <f t="shared" si="120"/>
        <v>0</v>
      </c>
      <c r="BA217" s="87">
        <f t="shared" si="120"/>
        <v>0</v>
      </c>
      <c r="BB217" s="87">
        <f t="shared" si="120"/>
        <v>0</v>
      </c>
      <c r="BC217" s="87">
        <f t="shared" si="120"/>
        <v>0</v>
      </c>
      <c r="BD217" s="87">
        <f t="shared" si="120"/>
        <v>0</v>
      </c>
      <c r="BE217" s="87">
        <f t="shared" si="120"/>
        <v>0</v>
      </c>
      <c r="BF217" s="87">
        <f t="shared" si="120"/>
        <v>0</v>
      </c>
      <c r="BG217" s="87">
        <f t="shared" si="120"/>
        <v>0</v>
      </c>
      <c r="BH217" s="87">
        <f t="shared" si="120"/>
        <v>0</v>
      </c>
      <c r="BI217" s="87">
        <f t="shared" si="120"/>
        <v>0</v>
      </c>
      <c r="BJ217" s="87">
        <f t="shared" si="120"/>
        <v>0</v>
      </c>
      <c r="BK217" s="87">
        <f t="shared" si="120"/>
        <v>0</v>
      </c>
      <c r="BL217" s="87">
        <f t="shared" si="120"/>
        <v>0</v>
      </c>
    </row>
    <row r="218" spans="1:64" ht="9" customHeight="1" outlineLevel="1">
      <c r="A218" s="21"/>
      <c r="B218" s="21"/>
      <c r="C218" s="184">
        <v>17</v>
      </c>
      <c r="D218" s="21"/>
      <c r="E218" s="185">
        <v>2041</v>
      </c>
      <c r="F218" s="186">
        <f>IF(E218=Premissas!$D$18,$BL$172,INDEX($AC$172:$BP$174,MATCH($I$200,$E$172:$E$174,0),MATCH($E218-1,$AC$1:$BP$1,0)))</f>
        <v>0</v>
      </c>
      <c r="G218" s="187">
        <f t="shared" si="113"/>
        <v>5</v>
      </c>
      <c r="H218" s="21"/>
      <c r="I218" s="21"/>
      <c r="J218" s="21"/>
      <c r="K218" s="21"/>
      <c r="L218" s="87" t="str">
        <f t="shared" si="114"/>
        <v>Ok</v>
      </c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87">
        <f t="shared" si="118"/>
        <v>0</v>
      </c>
      <c r="AE218" s="87">
        <f t="shared" si="118"/>
        <v>0</v>
      </c>
      <c r="AF218" s="87">
        <f t="shared" si="118"/>
        <v>0</v>
      </c>
      <c r="AG218" s="87">
        <f t="shared" si="118"/>
        <v>0</v>
      </c>
      <c r="AH218" s="87">
        <f t="shared" si="118"/>
        <v>0</v>
      </c>
      <c r="AI218" s="87">
        <f t="shared" si="118"/>
        <v>0</v>
      </c>
      <c r="AJ218" s="87">
        <f t="shared" si="118"/>
        <v>0</v>
      </c>
      <c r="AK218" s="87">
        <f t="shared" si="118"/>
        <v>0</v>
      </c>
      <c r="AL218" s="87">
        <f t="shared" si="118"/>
        <v>0</v>
      </c>
      <c r="AM218" s="87">
        <f t="shared" si="118"/>
        <v>0</v>
      </c>
      <c r="AN218" s="87">
        <f t="shared" si="119"/>
        <v>0</v>
      </c>
      <c r="AO218" s="87">
        <f t="shared" si="119"/>
        <v>0</v>
      </c>
      <c r="AP218" s="87">
        <f t="shared" si="119"/>
        <v>0</v>
      </c>
      <c r="AQ218" s="87">
        <f t="shared" si="119"/>
        <v>0</v>
      </c>
      <c r="AR218" s="87">
        <f t="shared" si="119"/>
        <v>0</v>
      </c>
      <c r="AS218" s="87">
        <f t="shared" si="119"/>
        <v>0</v>
      </c>
      <c r="AT218" s="87">
        <f t="shared" si="119"/>
        <v>0</v>
      </c>
      <c r="AU218" s="87">
        <f t="shared" si="119"/>
        <v>0</v>
      </c>
      <c r="AV218" s="87">
        <f t="shared" si="119"/>
        <v>0</v>
      </c>
      <c r="AW218" s="87">
        <f t="shared" si="119"/>
        <v>0</v>
      </c>
      <c r="AX218" s="87">
        <f t="shared" si="120"/>
        <v>0</v>
      </c>
      <c r="AY218" s="87">
        <f t="shared" si="120"/>
        <v>0</v>
      </c>
      <c r="AZ218" s="87">
        <f t="shared" si="120"/>
        <v>0</v>
      </c>
      <c r="BA218" s="87">
        <f t="shared" si="120"/>
        <v>0</v>
      </c>
      <c r="BB218" s="87">
        <f t="shared" si="120"/>
        <v>0</v>
      </c>
      <c r="BC218" s="87">
        <f t="shared" si="120"/>
        <v>0</v>
      </c>
      <c r="BD218" s="87">
        <f t="shared" si="120"/>
        <v>0</v>
      </c>
      <c r="BE218" s="87">
        <f t="shared" si="120"/>
        <v>0</v>
      </c>
      <c r="BF218" s="87">
        <f t="shared" si="120"/>
        <v>0</v>
      </c>
      <c r="BG218" s="87">
        <f t="shared" si="120"/>
        <v>0</v>
      </c>
      <c r="BH218" s="87">
        <f t="shared" si="120"/>
        <v>0</v>
      </c>
      <c r="BI218" s="87">
        <f t="shared" si="120"/>
        <v>0</v>
      </c>
      <c r="BJ218" s="87">
        <f t="shared" si="120"/>
        <v>0</v>
      </c>
      <c r="BK218" s="87">
        <f t="shared" si="120"/>
        <v>0</v>
      </c>
      <c r="BL218" s="87">
        <f t="shared" si="120"/>
        <v>0</v>
      </c>
    </row>
    <row r="219" spans="1:64" ht="9" customHeight="1" outlineLevel="1">
      <c r="A219" s="21"/>
      <c r="B219" s="21"/>
      <c r="C219" s="184">
        <v>16</v>
      </c>
      <c r="D219" s="21"/>
      <c r="E219" s="185">
        <v>2042</v>
      </c>
      <c r="F219" s="186">
        <f>IF(E219=Premissas!$D$18,$BL$172,INDEX($AC$172:$BP$174,MATCH($I$200,$E$172:$E$174,0),MATCH($E219-1,$AC$1:$BP$1,0)))</f>
        <v>0</v>
      </c>
      <c r="G219" s="187">
        <f t="shared" si="113"/>
        <v>5</v>
      </c>
      <c r="H219" s="21"/>
      <c r="I219" s="21"/>
      <c r="J219" s="21"/>
      <c r="K219" s="21"/>
      <c r="L219" s="87" t="str">
        <f t="shared" si="114"/>
        <v>Ok</v>
      </c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87">
        <f t="shared" si="118"/>
        <v>0</v>
      </c>
      <c r="AE219" s="87">
        <f t="shared" si="118"/>
        <v>0</v>
      </c>
      <c r="AF219" s="87">
        <f t="shared" si="118"/>
        <v>0</v>
      </c>
      <c r="AG219" s="87">
        <f t="shared" si="118"/>
        <v>0</v>
      </c>
      <c r="AH219" s="87">
        <f t="shared" si="118"/>
        <v>0</v>
      </c>
      <c r="AI219" s="87">
        <f t="shared" si="118"/>
        <v>0</v>
      </c>
      <c r="AJ219" s="87">
        <f t="shared" si="118"/>
        <v>0</v>
      </c>
      <c r="AK219" s="87">
        <f t="shared" si="118"/>
        <v>0</v>
      </c>
      <c r="AL219" s="87">
        <f t="shared" si="118"/>
        <v>0</v>
      </c>
      <c r="AM219" s="87">
        <f t="shared" si="118"/>
        <v>0</v>
      </c>
      <c r="AN219" s="87">
        <f t="shared" si="119"/>
        <v>0</v>
      </c>
      <c r="AO219" s="87">
        <f t="shared" si="119"/>
        <v>0</v>
      </c>
      <c r="AP219" s="87">
        <f t="shared" si="119"/>
        <v>0</v>
      </c>
      <c r="AQ219" s="87">
        <f t="shared" si="119"/>
        <v>0</v>
      </c>
      <c r="AR219" s="87">
        <f t="shared" si="119"/>
        <v>0</v>
      </c>
      <c r="AS219" s="87">
        <f t="shared" si="119"/>
        <v>0</v>
      </c>
      <c r="AT219" s="87">
        <f t="shared" si="119"/>
        <v>0</v>
      </c>
      <c r="AU219" s="87">
        <f t="shared" si="119"/>
        <v>0</v>
      </c>
      <c r="AV219" s="87">
        <f t="shared" si="119"/>
        <v>0</v>
      </c>
      <c r="AW219" s="87">
        <f t="shared" si="119"/>
        <v>0</v>
      </c>
      <c r="AX219" s="87">
        <f t="shared" si="120"/>
        <v>0</v>
      </c>
      <c r="AY219" s="87">
        <f t="shared" si="120"/>
        <v>0</v>
      </c>
      <c r="AZ219" s="87">
        <f t="shared" si="120"/>
        <v>0</v>
      </c>
      <c r="BA219" s="87">
        <f t="shared" si="120"/>
        <v>0</v>
      </c>
      <c r="BB219" s="87">
        <f t="shared" si="120"/>
        <v>0</v>
      </c>
      <c r="BC219" s="87">
        <f t="shared" si="120"/>
        <v>0</v>
      </c>
      <c r="BD219" s="87">
        <f t="shared" si="120"/>
        <v>0</v>
      </c>
      <c r="BE219" s="87">
        <f t="shared" si="120"/>
        <v>0</v>
      </c>
      <c r="BF219" s="87">
        <f t="shared" si="120"/>
        <v>0</v>
      </c>
      <c r="BG219" s="87">
        <f t="shared" si="120"/>
        <v>0</v>
      </c>
      <c r="BH219" s="87">
        <f t="shared" si="120"/>
        <v>0</v>
      </c>
      <c r="BI219" s="87">
        <f t="shared" si="120"/>
        <v>0</v>
      </c>
      <c r="BJ219" s="87">
        <f t="shared" si="120"/>
        <v>0</v>
      </c>
      <c r="BK219" s="87">
        <f t="shared" si="120"/>
        <v>0</v>
      </c>
      <c r="BL219" s="87">
        <f t="shared" si="120"/>
        <v>0</v>
      </c>
    </row>
    <row r="220" spans="1:64" ht="9" customHeight="1" outlineLevel="1">
      <c r="A220" s="21"/>
      <c r="B220" s="21"/>
      <c r="C220" s="184">
        <v>15</v>
      </c>
      <c r="D220" s="21"/>
      <c r="E220" s="185">
        <v>2043</v>
      </c>
      <c r="F220" s="186">
        <f>IF(E220=Premissas!$D$18,$BL$172,INDEX($AC$172:$BP$174,MATCH($I$200,$E$172:$E$174,0),MATCH($E220-1,$AC$1:$BP$1,0)))</f>
        <v>0</v>
      </c>
      <c r="G220" s="187">
        <f t="shared" si="113"/>
        <v>5</v>
      </c>
      <c r="H220" s="21"/>
      <c r="I220" s="21"/>
      <c r="J220" s="21"/>
      <c r="K220" s="21"/>
      <c r="L220" s="87" t="str">
        <f t="shared" si="114"/>
        <v>Ok</v>
      </c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87">
        <f t="shared" si="118"/>
        <v>0</v>
      </c>
      <c r="AE220" s="87">
        <f t="shared" si="118"/>
        <v>0</v>
      </c>
      <c r="AF220" s="87">
        <f t="shared" si="118"/>
        <v>0</v>
      </c>
      <c r="AG220" s="87">
        <f t="shared" si="118"/>
        <v>0</v>
      </c>
      <c r="AH220" s="87">
        <f t="shared" si="118"/>
        <v>0</v>
      </c>
      <c r="AI220" s="87">
        <f t="shared" si="118"/>
        <v>0</v>
      </c>
      <c r="AJ220" s="87">
        <f t="shared" si="118"/>
        <v>0</v>
      </c>
      <c r="AK220" s="87">
        <f t="shared" si="118"/>
        <v>0</v>
      </c>
      <c r="AL220" s="87">
        <f t="shared" si="118"/>
        <v>0</v>
      </c>
      <c r="AM220" s="87">
        <f t="shared" si="118"/>
        <v>0</v>
      </c>
      <c r="AN220" s="87">
        <f t="shared" si="119"/>
        <v>0</v>
      </c>
      <c r="AO220" s="87">
        <f t="shared" si="119"/>
        <v>0</v>
      </c>
      <c r="AP220" s="87">
        <f t="shared" si="119"/>
        <v>0</v>
      </c>
      <c r="AQ220" s="87">
        <f t="shared" si="119"/>
        <v>0</v>
      </c>
      <c r="AR220" s="87">
        <f t="shared" si="119"/>
        <v>0</v>
      </c>
      <c r="AS220" s="87">
        <f t="shared" si="119"/>
        <v>0</v>
      </c>
      <c r="AT220" s="87">
        <f t="shared" si="119"/>
        <v>0</v>
      </c>
      <c r="AU220" s="87">
        <f t="shared" si="119"/>
        <v>0</v>
      </c>
      <c r="AV220" s="87">
        <f t="shared" si="119"/>
        <v>0</v>
      </c>
      <c r="AW220" s="87">
        <f t="shared" si="119"/>
        <v>0</v>
      </c>
      <c r="AX220" s="87">
        <f t="shared" si="120"/>
        <v>0</v>
      </c>
      <c r="AY220" s="87">
        <f t="shared" si="120"/>
        <v>0</v>
      </c>
      <c r="AZ220" s="87">
        <f t="shared" si="120"/>
        <v>0</v>
      </c>
      <c r="BA220" s="87">
        <f t="shared" si="120"/>
        <v>0</v>
      </c>
      <c r="BB220" s="87">
        <f t="shared" si="120"/>
        <v>0</v>
      </c>
      <c r="BC220" s="87">
        <f t="shared" si="120"/>
        <v>0</v>
      </c>
      <c r="BD220" s="87">
        <f t="shared" si="120"/>
        <v>0</v>
      </c>
      <c r="BE220" s="87">
        <f t="shared" si="120"/>
        <v>0</v>
      </c>
      <c r="BF220" s="87">
        <f t="shared" si="120"/>
        <v>0</v>
      </c>
      <c r="BG220" s="87">
        <f t="shared" si="120"/>
        <v>0</v>
      </c>
      <c r="BH220" s="87">
        <f t="shared" si="120"/>
        <v>0</v>
      </c>
      <c r="BI220" s="87">
        <f t="shared" si="120"/>
        <v>0</v>
      </c>
      <c r="BJ220" s="87">
        <f t="shared" si="120"/>
        <v>0</v>
      </c>
      <c r="BK220" s="87">
        <f t="shared" si="120"/>
        <v>0</v>
      </c>
      <c r="BL220" s="87">
        <f t="shared" si="120"/>
        <v>0</v>
      </c>
    </row>
    <row r="221" spans="1:64" ht="9" customHeight="1" outlineLevel="1">
      <c r="A221" s="21"/>
      <c r="B221" s="21"/>
      <c r="C221" s="184">
        <v>14</v>
      </c>
      <c r="D221" s="21"/>
      <c r="E221" s="185">
        <v>2044</v>
      </c>
      <c r="F221" s="186">
        <f>IF(E221=Premissas!$D$18,$BL$172,INDEX($AC$172:$BP$174,MATCH($I$200,$E$172:$E$174,0),MATCH($E221-1,$AC$1:$BP$1,0)))</f>
        <v>0</v>
      </c>
      <c r="G221" s="187">
        <f t="shared" si="113"/>
        <v>5</v>
      </c>
      <c r="H221" s="21"/>
      <c r="I221" s="21"/>
      <c r="J221" s="21"/>
      <c r="K221" s="21"/>
      <c r="L221" s="87" t="str">
        <f t="shared" si="114"/>
        <v>Ok</v>
      </c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87">
        <f t="shared" ref="AD221:AM230" si="121">IF(OR(AD$1&lt;=MAX($E221,$E$181-1),AD$1&gt;MAX($E221,$E$181-1)+ROUNDUP($G221,0)),IF(AND($E221=($E$181+$E$182-1),AD$1=($E$181+$E$182-1)),-$F221*$E$183,0),-$F221*(AD$181/$G221))</f>
        <v>0</v>
      </c>
      <c r="AE221" s="87">
        <f t="shared" si="121"/>
        <v>0</v>
      </c>
      <c r="AF221" s="87">
        <f t="shared" si="121"/>
        <v>0</v>
      </c>
      <c r="AG221" s="87">
        <f t="shared" si="121"/>
        <v>0</v>
      </c>
      <c r="AH221" s="87">
        <f t="shared" si="121"/>
        <v>0</v>
      </c>
      <c r="AI221" s="87">
        <f t="shared" si="121"/>
        <v>0</v>
      </c>
      <c r="AJ221" s="87">
        <f t="shared" si="121"/>
        <v>0</v>
      </c>
      <c r="AK221" s="87">
        <f t="shared" si="121"/>
        <v>0</v>
      </c>
      <c r="AL221" s="87">
        <f t="shared" si="121"/>
        <v>0</v>
      </c>
      <c r="AM221" s="87">
        <f t="shared" si="121"/>
        <v>0</v>
      </c>
      <c r="AN221" s="87">
        <f t="shared" ref="AN221:AW230" si="122">IF(OR(AN$1&lt;=MAX($E221,$E$181-1),AN$1&gt;MAX($E221,$E$181-1)+ROUNDUP($G221,0)),IF(AND($E221=($E$181+$E$182-1),AN$1=($E$181+$E$182-1)),-$F221*$E$183,0),-$F221*(AN$181/$G221))</f>
        <v>0</v>
      </c>
      <c r="AO221" s="87">
        <f t="shared" si="122"/>
        <v>0</v>
      </c>
      <c r="AP221" s="87">
        <f t="shared" si="122"/>
        <v>0</v>
      </c>
      <c r="AQ221" s="87">
        <f t="shared" si="122"/>
        <v>0</v>
      </c>
      <c r="AR221" s="87">
        <f t="shared" si="122"/>
        <v>0</v>
      </c>
      <c r="AS221" s="87">
        <f t="shared" si="122"/>
        <v>0</v>
      </c>
      <c r="AT221" s="87">
        <f t="shared" si="122"/>
        <v>0</v>
      </c>
      <c r="AU221" s="87">
        <f t="shared" si="122"/>
        <v>0</v>
      </c>
      <c r="AV221" s="87">
        <f t="shared" si="122"/>
        <v>0</v>
      </c>
      <c r="AW221" s="87">
        <f t="shared" si="122"/>
        <v>0</v>
      </c>
      <c r="AX221" s="87">
        <f t="shared" ref="AX221:BL230" si="123">IF(OR(AX$1&lt;=MAX($E221,$E$181-1),AX$1&gt;MAX($E221,$E$181-1)+ROUNDUP($G221,0)),IF(AND($E221=($E$181+$E$182-1),AX$1=($E$181+$E$182-1)),-$F221*$E$183,0),-$F221*(AX$181/$G221))</f>
        <v>0</v>
      </c>
      <c r="AY221" s="87">
        <f t="shared" si="123"/>
        <v>0</v>
      </c>
      <c r="AZ221" s="87">
        <f t="shared" si="123"/>
        <v>0</v>
      </c>
      <c r="BA221" s="87">
        <f t="shared" si="123"/>
        <v>0</v>
      </c>
      <c r="BB221" s="87">
        <f t="shared" si="123"/>
        <v>0</v>
      </c>
      <c r="BC221" s="87">
        <f t="shared" si="123"/>
        <v>0</v>
      </c>
      <c r="BD221" s="87">
        <f t="shared" si="123"/>
        <v>0</v>
      </c>
      <c r="BE221" s="87">
        <f t="shared" si="123"/>
        <v>0</v>
      </c>
      <c r="BF221" s="87">
        <f t="shared" si="123"/>
        <v>0</v>
      </c>
      <c r="BG221" s="87">
        <f t="shared" si="123"/>
        <v>0</v>
      </c>
      <c r="BH221" s="87">
        <f t="shared" si="123"/>
        <v>0</v>
      </c>
      <c r="BI221" s="87">
        <f t="shared" si="123"/>
        <v>0</v>
      </c>
      <c r="BJ221" s="87">
        <f t="shared" si="123"/>
        <v>0</v>
      </c>
      <c r="BK221" s="87">
        <f t="shared" si="123"/>
        <v>0</v>
      </c>
      <c r="BL221" s="87">
        <f t="shared" si="123"/>
        <v>0</v>
      </c>
    </row>
    <row r="222" spans="1:64" ht="9" customHeight="1" outlineLevel="1">
      <c r="A222" s="21"/>
      <c r="B222" s="21"/>
      <c r="C222" s="184">
        <v>13</v>
      </c>
      <c r="D222" s="21"/>
      <c r="E222" s="185">
        <v>2045</v>
      </c>
      <c r="F222" s="186">
        <f>IF(E222=Premissas!$D$18,$BL$172,INDEX($AC$172:$BP$174,MATCH($I$200,$E$172:$E$174,0),MATCH($E222-1,$AC$1:$BP$1,0)))</f>
        <v>0</v>
      </c>
      <c r="G222" s="187">
        <f t="shared" si="113"/>
        <v>5</v>
      </c>
      <c r="H222" s="21"/>
      <c r="I222" s="21"/>
      <c r="J222" s="21"/>
      <c r="K222" s="21"/>
      <c r="L222" s="87" t="str">
        <f t="shared" si="114"/>
        <v>Ok</v>
      </c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87">
        <f t="shared" si="121"/>
        <v>0</v>
      </c>
      <c r="AE222" s="87">
        <f t="shared" si="121"/>
        <v>0</v>
      </c>
      <c r="AF222" s="87">
        <f t="shared" si="121"/>
        <v>0</v>
      </c>
      <c r="AG222" s="87">
        <f t="shared" si="121"/>
        <v>0</v>
      </c>
      <c r="AH222" s="87">
        <f t="shared" si="121"/>
        <v>0</v>
      </c>
      <c r="AI222" s="87">
        <f t="shared" si="121"/>
        <v>0</v>
      </c>
      <c r="AJ222" s="87">
        <f t="shared" si="121"/>
        <v>0</v>
      </c>
      <c r="AK222" s="87">
        <f t="shared" si="121"/>
        <v>0</v>
      </c>
      <c r="AL222" s="87">
        <f t="shared" si="121"/>
        <v>0</v>
      </c>
      <c r="AM222" s="87">
        <f t="shared" si="121"/>
        <v>0</v>
      </c>
      <c r="AN222" s="87">
        <f t="shared" si="122"/>
        <v>0</v>
      </c>
      <c r="AO222" s="87">
        <f t="shared" si="122"/>
        <v>0</v>
      </c>
      <c r="AP222" s="87">
        <f t="shared" si="122"/>
        <v>0</v>
      </c>
      <c r="AQ222" s="87">
        <f t="shared" si="122"/>
        <v>0</v>
      </c>
      <c r="AR222" s="87">
        <f t="shared" si="122"/>
        <v>0</v>
      </c>
      <c r="AS222" s="87">
        <f t="shared" si="122"/>
        <v>0</v>
      </c>
      <c r="AT222" s="87">
        <f t="shared" si="122"/>
        <v>0</v>
      </c>
      <c r="AU222" s="87">
        <f t="shared" si="122"/>
        <v>0</v>
      </c>
      <c r="AV222" s="87">
        <f t="shared" si="122"/>
        <v>0</v>
      </c>
      <c r="AW222" s="87">
        <f t="shared" si="122"/>
        <v>0</v>
      </c>
      <c r="AX222" s="87">
        <f t="shared" si="123"/>
        <v>0</v>
      </c>
      <c r="AY222" s="87">
        <f t="shared" si="123"/>
        <v>0</v>
      </c>
      <c r="AZ222" s="87">
        <f t="shared" si="123"/>
        <v>0</v>
      </c>
      <c r="BA222" s="87">
        <f t="shared" si="123"/>
        <v>0</v>
      </c>
      <c r="BB222" s="87">
        <f t="shared" si="123"/>
        <v>0</v>
      </c>
      <c r="BC222" s="87">
        <f t="shared" si="123"/>
        <v>0</v>
      </c>
      <c r="BD222" s="87">
        <f t="shared" si="123"/>
        <v>0</v>
      </c>
      <c r="BE222" s="87">
        <f t="shared" si="123"/>
        <v>0</v>
      </c>
      <c r="BF222" s="87">
        <f t="shared" si="123"/>
        <v>0</v>
      </c>
      <c r="BG222" s="87">
        <f t="shared" si="123"/>
        <v>0</v>
      </c>
      <c r="BH222" s="87">
        <f t="shared" si="123"/>
        <v>0</v>
      </c>
      <c r="BI222" s="87">
        <f t="shared" si="123"/>
        <v>0</v>
      </c>
      <c r="BJ222" s="87">
        <f t="shared" si="123"/>
        <v>0</v>
      </c>
      <c r="BK222" s="87">
        <f t="shared" si="123"/>
        <v>0</v>
      </c>
      <c r="BL222" s="87">
        <f t="shared" si="123"/>
        <v>0</v>
      </c>
    </row>
    <row r="223" spans="1:64" ht="9" customHeight="1" outlineLevel="1">
      <c r="A223" s="21"/>
      <c r="B223" s="21"/>
      <c r="C223" s="184">
        <v>12</v>
      </c>
      <c r="D223" s="21"/>
      <c r="E223" s="185">
        <v>2046</v>
      </c>
      <c r="F223" s="186">
        <f>IF(E223=Premissas!$D$18,$BL$172,INDEX($AC$172:$BP$174,MATCH($I$200,$E$172:$E$174,0),MATCH($E223-1,$AC$1:$BP$1,0)))</f>
        <v>0</v>
      </c>
      <c r="G223" s="187">
        <f t="shared" si="113"/>
        <v>5</v>
      </c>
      <c r="H223" s="21"/>
      <c r="I223" s="21"/>
      <c r="J223" s="21"/>
      <c r="K223" s="21"/>
      <c r="L223" s="87" t="str">
        <f t="shared" si="114"/>
        <v>Ok</v>
      </c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87">
        <f t="shared" si="121"/>
        <v>0</v>
      </c>
      <c r="AE223" s="87">
        <f t="shared" si="121"/>
        <v>0</v>
      </c>
      <c r="AF223" s="87">
        <f t="shared" si="121"/>
        <v>0</v>
      </c>
      <c r="AG223" s="87">
        <f t="shared" si="121"/>
        <v>0</v>
      </c>
      <c r="AH223" s="87">
        <f t="shared" si="121"/>
        <v>0</v>
      </c>
      <c r="AI223" s="87">
        <f t="shared" si="121"/>
        <v>0</v>
      </c>
      <c r="AJ223" s="87">
        <f t="shared" si="121"/>
        <v>0</v>
      </c>
      <c r="AK223" s="87">
        <f t="shared" si="121"/>
        <v>0</v>
      </c>
      <c r="AL223" s="87">
        <f t="shared" si="121"/>
        <v>0</v>
      </c>
      <c r="AM223" s="87">
        <f t="shared" si="121"/>
        <v>0</v>
      </c>
      <c r="AN223" s="87">
        <f t="shared" si="122"/>
        <v>0</v>
      </c>
      <c r="AO223" s="87">
        <f t="shared" si="122"/>
        <v>0</v>
      </c>
      <c r="AP223" s="87">
        <f t="shared" si="122"/>
        <v>0</v>
      </c>
      <c r="AQ223" s="87">
        <f t="shared" si="122"/>
        <v>0</v>
      </c>
      <c r="AR223" s="87">
        <f t="shared" si="122"/>
        <v>0</v>
      </c>
      <c r="AS223" s="87">
        <f t="shared" si="122"/>
        <v>0</v>
      </c>
      <c r="AT223" s="87">
        <f t="shared" si="122"/>
        <v>0</v>
      </c>
      <c r="AU223" s="87">
        <f t="shared" si="122"/>
        <v>0</v>
      </c>
      <c r="AV223" s="87">
        <f t="shared" si="122"/>
        <v>0</v>
      </c>
      <c r="AW223" s="87">
        <f t="shared" si="122"/>
        <v>0</v>
      </c>
      <c r="AX223" s="87">
        <f t="shared" si="123"/>
        <v>0</v>
      </c>
      <c r="AY223" s="87">
        <f t="shared" si="123"/>
        <v>0</v>
      </c>
      <c r="AZ223" s="87">
        <f t="shared" si="123"/>
        <v>0</v>
      </c>
      <c r="BA223" s="87">
        <f t="shared" si="123"/>
        <v>0</v>
      </c>
      <c r="BB223" s="87">
        <f t="shared" si="123"/>
        <v>0</v>
      </c>
      <c r="BC223" s="87">
        <f t="shared" si="123"/>
        <v>0</v>
      </c>
      <c r="BD223" s="87">
        <f t="shared" si="123"/>
        <v>0</v>
      </c>
      <c r="BE223" s="87">
        <f t="shared" si="123"/>
        <v>0</v>
      </c>
      <c r="BF223" s="87">
        <f t="shared" si="123"/>
        <v>0</v>
      </c>
      <c r="BG223" s="87">
        <f t="shared" si="123"/>
        <v>0</v>
      </c>
      <c r="BH223" s="87">
        <f t="shared" si="123"/>
        <v>0</v>
      </c>
      <c r="BI223" s="87">
        <f t="shared" si="123"/>
        <v>0</v>
      </c>
      <c r="BJ223" s="87">
        <f t="shared" si="123"/>
        <v>0</v>
      </c>
      <c r="BK223" s="87">
        <f t="shared" si="123"/>
        <v>0</v>
      </c>
      <c r="BL223" s="87">
        <f t="shared" si="123"/>
        <v>0</v>
      </c>
    </row>
    <row r="224" spans="1:64" ht="9" customHeight="1" outlineLevel="1">
      <c r="A224" s="21"/>
      <c r="B224" s="21"/>
      <c r="C224" s="184">
        <v>11</v>
      </c>
      <c r="D224" s="21"/>
      <c r="E224" s="185">
        <v>2047</v>
      </c>
      <c r="F224" s="186">
        <f>IF(E224=Premissas!$D$18,$BL$172,INDEX($AC$172:$BP$174,MATCH($I$200,$E$172:$E$174,0),MATCH($E224-1,$AC$1:$BP$1,0)))</f>
        <v>0</v>
      </c>
      <c r="G224" s="187">
        <f t="shared" si="113"/>
        <v>5</v>
      </c>
      <c r="H224" s="21"/>
      <c r="I224" s="21"/>
      <c r="J224" s="21"/>
      <c r="K224" s="21"/>
      <c r="L224" s="87" t="str">
        <f t="shared" si="114"/>
        <v>Ok</v>
      </c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87">
        <f t="shared" si="121"/>
        <v>0</v>
      </c>
      <c r="AE224" s="87">
        <f t="shared" si="121"/>
        <v>0</v>
      </c>
      <c r="AF224" s="87">
        <f t="shared" si="121"/>
        <v>0</v>
      </c>
      <c r="AG224" s="87">
        <f t="shared" si="121"/>
        <v>0</v>
      </c>
      <c r="AH224" s="87">
        <f t="shared" si="121"/>
        <v>0</v>
      </c>
      <c r="AI224" s="87">
        <f t="shared" si="121"/>
        <v>0</v>
      </c>
      <c r="AJ224" s="87">
        <f t="shared" si="121"/>
        <v>0</v>
      </c>
      <c r="AK224" s="87">
        <f t="shared" si="121"/>
        <v>0</v>
      </c>
      <c r="AL224" s="87">
        <f t="shared" si="121"/>
        <v>0</v>
      </c>
      <c r="AM224" s="87">
        <f t="shared" si="121"/>
        <v>0</v>
      </c>
      <c r="AN224" s="87">
        <f t="shared" si="122"/>
        <v>0</v>
      </c>
      <c r="AO224" s="87">
        <f t="shared" si="122"/>
        <v>0</v>
      </c>
      <c r="AP224" s="87">
        <f t="shared" si="122"/>
        <v>0</v>
      </c>
      <c r="AQ224" s="87">
        <f t="shared" si="122"/>
        <v>0</v>
      </c>
      <c r="AR224" s="87">
        <f t="shared" si="122"/>
        <v>0</v>
      </c>
      <c r="AS224" s="87">
        <f t="shared" si="122"/>
        <v>0</v>
      </c>
      <c r="AT224" s="87">
        <f t="shared" si="122"/>
        <v>0</v>
      </c>
      <c r="AU224" s="87">
        <f t="shared" si="122"/>
        <v>0</v>
      </c>
      <c r="AV224" s="87">
        <f t="shared" si="122"/>
        <v>0</v>
      </c>
      <c r="AW224" s="87">
        <f t="shared" si="122"/>
        <v>0</v>
      </c>
      <c r="AX224" s="87">
        <f t="shared" si="123"/>
        <v>0</v>
      </c>
      <c r="AY224" s="87">
        <f t="shared" si="123"/>
        <v>0</v>
      </c>
      <c r="AZ224" s="87">
        <f t="shared" si="123"/>
        <v>0</v>
      </c>
      <c r="BA224" s="87">
        <f t="shared" si="123"/>
        <v>0</v>
      </c>
      <c r="BB224" s="87">
        <f t="shared" si="123"/>
        <v>0</v>
      </c>
      <c r="BC224" s="87">
        <f t="shared" si="123"/>
        <v>0</v>
      </c>
      <c r="BD224" s="87">
        <f t="shared" si="123"/>
        <v>0</v>
      </c>
      <c r="BE224" s="87">
        <f t="shared" si="123"/>
        <v>0</v>
      </c>
      <c r="BF224" s="87">
        <f t="shared" si="123"/>
        <v>0</v>
      </c>
      <c r="BG224" s="87">
        <f t="shared" si="123"/>
        <v>0</v>
      </c>
      <c r="BH224" s="87">
        <f t="shared" si="123"/>
        <v>0</v>
      </c>
      <c r="BI224" s="87">
        <f t="shared" si="123"/>
        <v>0</v>
      </c>
      <c r="BJ224" s="87">
        <f t="shared" si="123"/>
        <v>0</v>
      </c>
      <c r="BK224" s="87">
        <f t="shared" si="123"/>
        <v>0</v>
      </c>
      <c r="BL224" s="87">
        <f t="shared" si="123"/>
        <v>0</v>
      </c>
    </row>
    <row r="225" spans="1:64" ht="9" customHeight="1" outlineLevel="1">
      <c r="A225" s="21"/>
      <c r="B225" s="21"/>
      <c r="C225" s="184">
        <v>10</v>
      </c>
      <c r="D225" s="21"/>
      <c r="E225" s="185">
        <v>2048</v>
      </c>
      <c r="F225" s="186">
        <f>IF(E225=Premissas!$D$18,$BL$172,INDEX($AC$172:$BP$174,MATCH($I$200,$E$172:$E$174,0),MATCH($E225-1,$AC$1:$BP$1,0)))</f>
        <v>0</v>
      </c>
      <c r="G225" s="187">
        <f t="shared" si="113"/>
        <v>5</v>
      </c>
      <c r="H225" s="21"/>
      <c r="I225" s="21"/>
      <c r="J225" s="21"/>
      <c r="K225" s="21"/>
      <c r="L225" s="87" t="str">
        <f t="shared" si="114"/>
        <v>Ok</v>
      </c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87">
        <f t="shared" si="121"/>
        <v>0</v>
      </c>
      <c r="AE225" s="87">
        <f t="shared" si="121"/>
        <v>0</v>
      </c>
      <c r="AF225" s="87">
        <f t="shared" si="121"/>
        <v>0</v>
      </c>
      <c r="AG225" s="87">
        <f t="shared" si="121"/>
        <v>0</v>
      </c>
      <c r="AH225" s="87">
        <f t="shared" si="121"/>
        <v>0</v>
      </c>
      <c r="AI225" s="87">
        <f t="shared" si="121"/>
        <v>0</v>
      </c>
      <c r="AJ225" s="87">
        <f t="shared" si="121"/>
        <v>0</v>
      </c>
      <c r="AK225" s="87">
        <f t="shared" si="121"/>
        <v>0</v>
      </c>
      <c r="AL225" s="87">
        <f t="shared" si="121"/>
        <v>0</v>
      </c>
      <c r="AM225" s="87">
        <f t="shared" si="121"/>
        <v>0</v>
      </c>
      <c r="AN225" s="87">
        <f t="shared" si="122"/>
        <v>0</v>
      </c>
      <c r="AO225" s="87">
        <f t="shared" si="122"/>
        <v>0</v>
      </c>
      <c r="AP225" s="87">
        <f t="shared" si="122"/>
        <v>0</v>
      </c>
      <c r="AQ225" s="87">
        <f t="shared" si="122"/>
        <v>0</v>
      </c>
      <c r="AR225" s="87">
        <f t="shared" si="122"/>
        <v>0</v>
      </c>
      <c r="AS225" s="87">
        <f t="shared" si="122"/>
        <v>0</v>
      </c>
      <c r="AT225" s="87">
        <f t="shared" si="122"/>
        <v>0</v>
      </c>
      <c r="AU225" s="87">
        <f t="shared" si="122"/>
        <v>0</v>
      </c>
      <c r="AV225" s="87">
        <f t="shared" si="122"/>
        <v>0</v>
      </c>
      <c r="AW225" s="87">
        <f t="shared" si="122"/>
        <v>0</v>
      </c>
      <c r="AX225" s="87">
        <f t="shared" si="123"/>
        <v>0</v>
      </c>
      <c r="AY225" s="87">
        <f t="shared" si="123"/>
        <v>0</v>
      </c>
      <c r="AZ225" s="87">
        <f t="shared" si="123"/>
        <v>0</v>
      </c>
      <c r="BA225" s="87">
        <f t="shared" si="123"/>
        <v>0</v>
      </c>
      <c r="BB225" s="87">
        <f t="shared" si="123"/>
        <v>0</v>
      </c>
      <c r="BC225" s="87">
        <f t="shared" si="123"/>
        <v>0</v>
      </c>
      <c r="BD225" s="87">
        <f t="shared" si="123"/>
        <v>0</v>
      </c>
      <c r="BE225" s="87">
        <f t="shared" si="123"/>
        <v>0</v>
      </c>
      <c r="BF225" s="87">
        <f t="shared" si="123"/>
        <v>0</v>
      </c>
      <c r="BG225" s="87">
        <f t="shared" si="123"/>
        <v>0</v>
      </c>
      <c r="BH225" s="87">
        <f t="shared" si="123"/>
        <v>0</v>
      </c>
      <c r="BI225" s="87">
        <f t="shared" si="123"/>
        <v>0</v>
      </c>
      <c r="BJ225" s="87">
        <f t="shared" si="123"/>
        <v>0</v>
      </c>
      <c r="BK225" s="87">
        <f t="shared" si="123"/>
        <v>0</v>
      </c>
      <c r="BL225" s="87">
        <f t="shared" si="123"/>
        <v>0</v>
      </c>
    </row>
    <row r="226" spans="1:64" ht="9" customHeight="1" outlineLevel="1">
      <c r="A226"/>
      <c r="B226"/>
      <c r="C226" s="184">
        <v>9</v>
      </c>
      <c r="D226" s="67"/>
      <c r="E226" s="185">
        <v>2049</v>
      </c>
      <c r="F226" s="186">
        <f>IF(E226=Premissas!$D$18,$BL$172,INDEX($AC$172:$BP$174,MATCH($I$200,$E$172:$E$174,0),MATCH($E226-1,$AC$1:$BP$1,0)))</f>
        <v>0</v>
      </c>
      <c r="G226" s="187">
        <f t="shared" si="113"/>
        <v>5</v>
      </c>
      <c r="H226"/>
      <c r="I226"/>
      <c r="J226"/>
      <c r="K226"/>
      <c r="L226" s="87" t="str">
        <f t="shared" si="114"/>
        <v>Ok</v>
      </c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 s="87">
        <f t="shared" si="121"/>
        <v>0</v>
      </c>
      <c r="AE226" s="87">
        <f t="shared" si="121"/>
        <v>0</v>
      </c>
      <c r="AF226" s="87">
        <f t="shared" si="121"/>
        <v>0</v>
      </c>
      <c r="AG226" s="87">
        <f t="shared" si="121"/>
        <v>0</v>
      </c>
      <c r="AH226" s="87">
        <f t="shared" si="121"/>
        <v>0</v>
      </c>
      <c r="AI226" s="87">
        <f t="shared" si="121"/>
        <v>0</v>
      </c>
      <c r="AJ226" s="87">
        <f t="shared" si="121"/>
        <v>0</v>
      </c>
      <c r="AK226" s="87">
        <f t="shared" si="121"/>
        <v>0</v>
      </c>
      <c r="AL226" s="87">
        <f t="shared" si="121"/>
        <v>0</v>
      </c>
      <c r="AM226" s="87">
        <f t="shared" si="121"/>
        <v>0</v>
      </c>
      <c r="AN226" s="87">
        <f t="shared" si="122"/>
        <v>0</v>
      </c>
      <c r="AO226" s="87">
        <f t="shared" si="122"/>
        <v>0</v>
      </c>
      <c r="AP226" s="87">
        <f t="shared" si="122"/>
        <v>0</v>
      </c>
      <c r="AQ226" s="87">
        <f t="shared" si="122"/>
        <v>0</v>
      </c>
      <c r="AR226" s="87">
        <f t="shared" si="122"/>
        <v>0</v>
      </c>
      <c r="AS226" s="87">
        <f t="shared" si="122"/>
        <v>0</v>
      </c>
      <c r="AT226" s="87">
        <f t="shared" si="122"/>
        <v>0</v>
      </c>
      <c r="AU226" s="87">
        <f t="shared" si="122"/>
        <v>0</v>
      </c>
      <c r="AV226" s="87">
        <f t="shared" si="122"/>
        <v>0</v>
      </c>
      <c r="AW226" s="87">
        <f t="shared" si="122"/>
        <v>0</v>
      </c>
      <c r="AX226" s="87">
        <f t="shared" si="123"/>
        <v>0</v>
      </c>
      <c r="AY226" s="87">
        <f t="shared" si="123"/>
        <v>0</v>
      </c>
      <c r="AZ226" s="87">
        <f t="shared" si="123"/>
        <v>0</v>
      </c>
      <c r="BA226" s="87">
        <f t="shared" si="123"/>
        <v>0</v>
      </c>
      <c r="BB226" s="87">
        <f t="shared" si="123"/>
        <v>0</v>
      </c>
      <c r="BC226" s="87">
        <f t="shared" si="123"/>
        <v>0</v>
      </c>
      <c r="BD226" s="87">
        <f t="shared" si="123"/>
        <v>0</v>
      </c>
      <c r="BE226" s="87">
        <f t="shared" si="123"/>
        <v>0</v>
      </c>
      <c r="BF226" s="87">
        <f t="shared" si="123"/>
        <v>0</v>
      </c>
      <c r="BG226" s="87">
        <f t="shared" si="123"/>
        <v>0</v>
      </c>
      <c r="BH226" s="87">
        <f t="shared" si="123"/>
        <v>0</v>
      </c>
      <c r="BI226" s="87">
        <f t="shared" si="123"/>
        <v>0</v>
      </c>
      <c r="BJ226" s="87">
        <f t="shared" si="123"/>
        <v>0</v>
      </c>
      <c r="BK226" s="87">
        <f t="shared" si="123"/>
        <v>0</v>
      </c>
      <c r="BL226" s="87">
        <f t="shared" si="123"/>
        <v>0</v>
      </c>
    </row>
    <row r="227" spans="1:64" ht="9" customHeight="1" outlineLevel="1">
      <c r="A227"/>
      <c r="B227"/>
      <c r="C227" s="184">
        <v>8</v>
      </c>
      <c r="D227" s="67"/>
      <c r="E227" s="185">
        <v>2050</v>
      </c>
      <c r="F227" s="186">
        <f>IF(E227=Premissas!$D$18,$BL$172,INDEX($AC$172:$BP$174,MATCH($I$200,$E$172:$E$174,0),MATCH($E227-1,$AC$1:$BP$1,0)))</f>
        <v>0</v>
      </c>
      <c r="G227" s="187">
        <f t="shared" si="113"/>
        <v>5</v>
      </c>
      <c r="H227"/>
      <c r="I227"/>
      <c r="J227"/>
      <c r="K227"/>
      <c r="L227" s="87" t="str">
        <f t="shared" si="114"/>
        <v>Ok</v>
      </c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 s="87">
        <f t="shared" si="121"/>
        <v>0</v>
      </c>
      <c r="AE227" s="87">
        <f t="shared" si="121"/>
        <v>0</v>
      </c>
      <c r="AF227" s="87">
        <f t="shared" si="121"/>
        <v>0</v>
      </c>
      <c r="AG227" s="87">
        <f t="shared" si="121"/>
        <v>0</v>
      </c>
      <c r="AH227" s="87">
        <f t="shared" si="121"/>
        <v>0</v>
      </c>
      <c r="AI227" s="87">
        <f t="shared" si="121"/>
        <v>0</v>
      </c>
      <c r="AJ227" s="87">
        <f t="shared" si="121"/>
        <v>0</v>
      </c>
      <c r="AK227" s="87">
        <f t="shared" si="121"/>
        <v>0</v>
      </c>
      <c r="AL227" s="87">
        <f t="shared" si="121"/>
        <v>0</v>
      </c>
      <c r="AM227" s="87">
        <f t="shared" si="121"/>
        <v>0</v>
      </c>
      <c r="AN227" s="87">
        <f t="shared" si="122"/>
        <v>0</v>
      </c>
      <c r="AO227" s="87">
        <f t="shared" si="122"/>
        <v>0</v>
      </c>
      <c r="AP227" s="87">
        <f t="shared" si="122"/>
        <v>0</v>
      </c>
      <c r="AQ227" s="87">
        <f t="shared" si="122"/>
        <v>0</v>
      </c>
      <c r="AR227" s="87">
        <f t="shared" si="122"/>
        <v>0</v>
      </c>
      <c r="AS227" s="87">
        <f t="shared" si="122"/>
        <v>0</v>
      </c>
      <c r="AT227" s="87">
        <f t="shared" si="122"/>
        <v>0</v>
      </c>
      <c r="AU227" s="87">
        <f t="shared" si="122"/>
        <v>0</v>
      </c>
      <c r="AV227" s="87">
        <f t="shared" si="122"/>
        <v>0</v>
      </c>
      <c r="AW227" s="87">
        <f t="shared" si="122"/>
        <v>0</v>
      </c>
      <c r="AX227" s="87">
        <f t="shared" si="123"/>
        <v>0</v>
      </c>
      <c r="AY227" s="87">
        <f t="shared" si="123"/>
        <v>0</v>
      </c>
      <c r="AZ227" s="87">
        <f t="shared" si="123"/>
        <v>0</v>
      </c>
      <c r="BA227" s="87">
        <f t="shared" si="123"/>
        <v>0</v>
      </c>
      <c r="BB227" s="87">
        <f t="shared" si="123"/>
        <v>0</v>
      </c>
      <c r="BC227" s="87">
        <f t="shared" si="123"/>
        <v>0</v>
      </c>
      <c r="BD227" s="87">
        <f t="shared" si="123"/>
        <v>0</v>
      </c>
      <c r="BE227" s="87">
        <f t="shared" si="123"/>
        <v>0</v>
      </c>
      <c r="BF227" s="87">
        <f t="shared" si="123"/>
        <v>0</v>
      </c>
      <c r="BG227" s="87">
        <f t="shared" si="123"/>
        <v>0</v>
      </c>
      <c r="BH227" s="87">
        <f t="shared" si="123"/>
        <v>0</v>
      </c>
      <c r="BI227" s="87">
        <f t="shared" si="123"/>
        <v>0</v>
      </c>
      <c r="BJ227" s="87">
        <f t="shared" si="123"/>
        <v>0</v>
      </c>
      <c r="BK227" s="87">
        <f t="shared" si="123"/>
        <v>0</v>
      </c>
      <c r="BL227" s="87">
        <f t="shared" si="123"/>
        <v>0</v>
      </c>
    </row>
    <row r="228" spans="1:64" ht="9" customHeight="1" outlineLevel="1">
      <c r="A228"/>
      <c r="B228"/>
      <c r="C228" s="184">
        <v>7</v>
      </c>
      <c r="D228" s="67"/>
      <c r="E228" s="185">
        <v>2051</v>
      </c>
      <c r="F228" s="186">
        <f>IF(E228=Premissas!$D$18,$BL$172,INDEX($AC$172:$BP$174,MATCH($I$200,$E$172:$E$174,0),MATCH($E228-1,$AC$1:$BP$1,0)))</f>
        <v>0</v>
      </c>
      <c r="G228" s="187">
        <f t="shared" si="113"/>
        <v>5</v>
      </c>
      <c r="H228"/>
      <c r="I228"/>
      <c r="J228"/>
      <c r="K228"/>
      <c r="L228" s="87" t="str">
        <f t="shared" si="114"/>
        <v>Ok</v>
      </c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 s="87">
        <f t="shared" si="121"/>
        <v>0</v>
      </c>
      <c r="AE228" s="87">
        <f t="shared" si="121"/>
        <v>0</v>
      </c>
      <c r="AF228" s="87">
        <f t="shared" si="121"/>
        <v>0</v>
      </c>
      <c r="AG228" s="87">
        <f t="shared" si="121"/>
        <v>0</v>
      </c>
      <c r="AH228" s="87">
        <f t="shared" si="121"/>
        <v>0</v>
      </c>
      <c r="AI228" s="87">
        <f t="shared" si="121"/>
        <v>0</v>
      </c>
      <c r="AJ228" s="87">
        <f t="shared" si="121"/>
        <v>0</v>
      </c>
      <c r="AK228" s="87">
        <f t="shared" si="121"/>
        <v>0</v>
      </c>
      <c r="AL228" s="87">
        <f t="shared" si="121"/>
        <v>0</v>
      </c>
      <c r="AM228" s="87">
        <f t="shared" si="121"/>
        <v>0</v>
      </c>
      <c r="AN228" s="87">
        <f t="shared" si="122"/>
        <v>0</v>
      </c>
      <c r="AO228" s="87">
        <f t="shared" si="122"/>
        <v>0</v>
      </c>
      <c r="AP228" s="87">
        <f t="shared" si="122"/>
        <v>0</v>
      </c>
      <c r="AQ228" s="87">
        <f t="shared" si="122"/>
        <v>0</v>
      </c>
      <c r="AR228" s="87">
        <f t="shared" si="122"/>
        <v>0</v>
      </c>
      <c r="AS228" s="87">
        <f t="shared" si="122"/>
        <v>0</v>
      </c>
      <c r="AT228" s="87">
        <f t="shared" si="122"/>
        <v>0</v>
      </c>
      <c r="AU228" s="87">
        <f t="shared" si="122"/>
        <v>0</v>
      </c>
      <c r="AV228" s="87">
        <f t="shared" si="122"/>
        <v>0</v>
      </c>
      <c r="AW228" s="87">
        <f t="shared" si="122"/>
        <v>0</v>
      </c>
      <c r="AX228" s="87">
        <f t="shared" si="123"/>
        <v>0</v>
      </c>
      <c r="AY228" s="87">
        <f t="shared" si="123"/>
        <v>0</v>
      </c>
      <c r="AZ228" s="87">
        <f t="shared" si="123"/>
        <v>0</v>
      </c>
      <c r="BA228" s="87">
        <f t="shared" si="123"/>
        <v>0</v>
      </c>
      <c r="BB228" s="87">
        <f t="shared" si="123"/>
        <v>0</v>
      </c>
      <c r="BC228" s="87">
        <f t="shared" si="123"/>
        <v>0</v>
      </c>
      <c r="BD228" s="87">
        <f t="shared" si="123"/>
        <v>0</v>
      </c>
      <c r="BE228" s="87">
        <f t="shared" si="123"/>
        <v>0</v>
      </c>
      <c r="BF228" s="87">
        <f t="shared" si="123"/>
        <v>0</v>
      </c>
      <c r="BG228" s="87">
        <f t="shared" si="123"/>
        <v>0</v>
      </c>
      <c r="BH228" s="87">
        <f t="shared" si="123"/>
        <v>0</v>
      </c>
      <c r="BI228" s="87">
        <f t="shared" si="123"/>
        <v>0</v>
      </c>
      <c r="BJ228" s="87">
        <f t="shared" si="123"/>
        <v>0</v>
      </c>
      <c r="BK228" s="87">
        <f t="shared" si="123"/>
        <v>0</v>
      </c>
      <c r="BL228" s="87">
        <f t="shared" si="123"/>
        <v>0</v>
      </c>
    </row>
    <row r="229" spans="1:64" ht="9" customHeight="1" outlineLevel="1">
      <c r="A229"/>
      <c r="B229"/>
      <c r="C229" s="184">
        <v>6</v>
      </c>
      <c r="D229" s="67"/>
      <c r="E229" s="185">
        <v>2052</v>
      </c>
      <c r="F229" s="186">
        <f>IF(E229=Premissas!$D$18,$BL$172,INDEX($AC$172:$BP$174,MATCH($I$200,$E$172:$E$174,0),MATCH($E229-1,$AC$1:$BP$1,0)))</f>
        <v>0</v>
      </c>
      <c r="G229" s="187">
        <f t="shared" si="113"/>
        <v>5</v>
      </c>
      <c r="H229"/>
      <c r="I229"/>
      <c r="J229"/>
      <c r="K229"/>
      <c r="L229" s="87" t="str">
        <f t="shared" si="114"/>
        <v>Ok</v>
      </c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 s="87">
        <f t="shared" si="121"/>
        <v>0</v>
      </c>
      <c r="AE229" s="87">
        <f t="shared" si="121"/>
        <v>0</v>
      </c>
      <c r="AF229" s="87">
        <f t="shared" si="121"/>
        <v>0</v>
      </c>
      <c r="AG229" s="87">
        <f t="shared" si="121"/>
        <v>0</v>
      </c>
      <c r="AH229" s="87">
        <f t="shared" si="121"/>
        <v>0</v>
      </c>
      <c r="AI229" s="87">
        <f t="shared" si="121"/>
        <v>0</v>
      </c>
      <c r="AJ229" s="87">
        <f t="shared" si="121"/>
        <v>0</v>
      </c>
      <c r="AK229" s="87">
        <f t="shared" si="121"/>
        <v>0</v>
      </c>
      <c r="AL229" s="87">
        <f t="shared" si="121"/>
        <v>0</v>
      </c>
      <c r="AM229" s="87">
        <f t="shared" si="121"/>
        <v>0</v>
      </c>
      <c r="AN229" s="87">
        <f t="shared" si="122"/>
        <v>0</v>
      </c>
      <c r="AO229" s="87">
        <f t="shared" si="122"/>
        <v>0</v>
      </c>
      <c r="AP229" s="87">
        <f t="shared" si="122"/>
        <v>0</v>
      </c>
      <c r="AQ229" s="87">
        <f t="shared" si="122"/>
        <v>0</v>
      </c>
      <c r="AR229" s="87">
        <f t="shared" si="122"/>
        <v>0</v>
      </c>
      <c r="AS229" s="87">
        <f t="shared" si="122"/>
        <v>0</v>
      </c>
      <c r="AT229" s="87">
        <f t="shared" si="122"/>
        <v>0</v>
      </c>
      <c r="AU229" s="87">
        <f t="shared" si="122"/>
        <v>0</v>
      </c>
      <c r="AV229" s="87">
        <f t="shared" si="122"/>
        <v>0</v>
      </c>
      <c r="AW229" s="87">
        <f t="shared" si="122"/>
        <v>0</v>
      </c>
      <c r="AX229" s="87">
        <f t="shared" si="123"/>
        <v>0</v>
      </c>
      <c r="AY229" s="87">
        <f t="shared" si="123"/>
        <v>0</v>
      </c>
      <c r="AZ229" s="87">
        <f t="shared" si="123"/>
        <v>0</v>
      </c>
      <c r="BA229" s="87">
        <f t="shared" si="123"/>
        <v>0</v>
      </c>
      <c r="BB229" s="87">
        <f t="shared" si="123"/>
        <v>0</v>
      </c>
      <c r="BC229" s="87">
        <f t="shared" si="123"/>
        <v>0</v>
      </c>
      <c r="BD229" s="87">
        <f t="shared" si="123"/>
        <v>0</v>
      </c>
      <c r="BE229" s="87">
        <f t="shared" si="123"/>
        <v>0</v>
      </c>
      <c r="BF229" s="87">
        <f t="shared" si="123"/>
        <v>0</v>
      </c>
      <c r="BG229" s="87">
        <f t="shared" si="123"/>
        <v>0</v>
      </c>
      <c r="BH229" s="87">
        <f t="shared" si="123"/>
        <v>0</v>
      </c>
      <c r="BI229" s="87">
        <f t="shared" si="123"/>
        <v>0</v>
      </c>
      <c r="BJ229" s="87">
        <f t="shared" si="123"/>
        <v>0</v>
      </c>
      <c r="BK229" s="87">
        <f t="shared" si="123"/>
        <v>0</v>
      </c>
      <c r="BL229" s="87">
        <f t="shared" si="123"/>
        <v>0</v>
      </c>
    </row>
    <row r="230" spans="1:64" ht="9" customHeight="1" outlineLevel="1">
      <c r="A230"/>
      <c r="B230"/>
      <c r="C230" s="184">
        <v>5</v>
      </c>
      <c r="D230" s="67"/>
      <c r="E230" s="185">
        <v>2053</v>
      </c>
      <c r="F230" s="186">
        <f>IF(E230=Premissas!$D$18,$BL$172,INDEX($AC$172:$BP$174,MATCH($I$200,$E$172:$E$174,0),MATCH($E230-1,$AC$1:$BP$1,0)))</f>
        <v>0</v>
      </c>
      <c r="G230" s="187">
        <f t="shared" si="113"/>
        <v>5</v>
      </c>
      <c r="H230"/>
      <c r="I230"/>
      <c r="J230"/>
      <c r="K230"/>
      <c r="L230" s="87" t="str">
        <f t="shared" si="114"/>
        <v>Ok</v>
      </c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 s="87">
        <f t="shared" si="121"/>
        <v>0</v>
      </c>
      <c r="AE230" s="87">
        <f t="shared" si="121"/>
        <v>0</v>
      </c>
      <c r="AF230" s="87">
        <f t="shared" si="121"/>
        <v>0</v>
      </c>
      <c r="AG230" s="87">
        <f t="shared" si="121"/>
        <v>0</v>
      </c>
      <c r="AH230" s="87">
        <f t="shared" si="121"/>
        <v>0</v>
      </c>
      <c r="AI230" s="87">
        <f t="shared" si="121"/>
        <v>0</v>
      </c>
      <c r="AJ230" s="87">
        <f t="shared" si="121"/>
        <v>0</v>
      </c>
      <c r="AK230" s="87">
        <f t="shared" si="121"/>
        <v>0</v>
      </c>
      <c r="AL230" s="87">
        <f t="shared" si="121"/>
        <v>0</v>
      </c>
      <c r="AM230" s="87">
        <f t="shared" si="121"/>
        <v>0</v>
      </c>
      <c r="AN230" s="87">
        <f t="shared" si="122"/>
        <v>0</v>
      </c>
      <c r="AO230" s="87">
        <f t="shared" si="122"/>
        <v>0</v>
      </c>
      <c r="AP230" s="87">
        <f t="shared" si="122"/>
        <v>0</v>
      </c>
      <c r="AQ230" s="87">
        <f t="shared" si="122"/>
        <v>0</v>
      </c>
      <c r="AR230" s="87">
        <f t="shared" si="122"/>
        <v>0</v>
      </c>
      <c r="AS230" s="87">
        <f t="shared" si="122"/>
        <v>0</v>
      </c>
      <c r="AT230" s="87">
        <f t="shared" si="122"/>
        <v>0</v>
      </c>
      <c r="AU230" s="87">
        <f t="shared" si="122"/>
        <v>0</v>
      </c>
      <c r="AV230" s="87">
        <f t="shared" si="122"/>
        <v>0</v>
      </c>
      <c r="AW230" s="87">
        <f t="shared" si="122"/>
        <v>0</v>
      </c>
      <c r="AX230" s="87">
        <f t="shared" si="123"/>
        <v>0</v>
      </c>
      <c r="AY230" s="87">
        <f t="shared" si="123"/>
        <v>0</v>
      </c>
      <c r="AZ230" s="87">
        <f t="shared" si="123"/>
        <v>0</v>
      </c>
      <c r="BA230" s="87">
        <f t="shared" si="123"/>
        <v>0</v>
      </c>
      <c r="BB230" s="87">
        <f t="shared" si="123"/>
        <v>0</v>
      </c>
      <c r="BC230" s="87">
        <f t="shared" si="123"/>
        <v>0</v>
      </c>
      <c r="BD230" s="87">
        <f t="shared" si="123"/>
        <v>0</v>
      </c>
      <c r="BE230" s="87">
        <f t="shared" si="123"/>
        <v>0</v>
      </c>
      <c r="BF230" s="87">
        <f t="shared" si="123"/>
        <v>0</v>
      </c>
      <c r="BG230" s="87">
        <f t="shared" si="123"/>
        <v>0</v>
      </c>
      <c r="BH230" s="87">
        <f t="shared" si="123"/>
        <v>0</v>
      </c>
      <c r="BI230" s="87">
        <f t="shared" si="123"/>
        <v>0</v>
      </c>
      <c r="BJ230" s="87">
        <f t="shared" si="123"/>
        <v>0</v>
      </c>
      <c r="BK230" s="87">
        <f t="shared" si="123"/>
        <v>0</v>
      </c>
      <c r="BL230" s="87">
        <f t="shared" si="123"/>
        <v>0</v>
      </c>
    </row>
    <row r="231" spans="1:64" ht="9" customHeight="1" outlineLevel="1">
      <c r="A231"/>
      <c r="B231"/>
      <c r="C231" s="184">
        <v>4</v>
      </c>
      <c r="D231" s="67"/>
      <c r="E231" s="185">
        <v>2054</v>
      </c>
      <c r="F231" s="186">
        <f>IF(E231=Premissas!$D$18,$BL$172,INDEX($AC$172:$BP$174,MATCH($I$200,$E$172:$E$174,0),MATCH($E231-1,$AC$1:$BP$1,0)))</f>
        <v>0</v>
      </c>
      <c r="G231" s="187">
        <f t="shared" si="113"/>
        <v>4</v>
      </c>
      <c r="H231"/>
      <c r="I231"/>
      <c r="J231"/>
      <c r="K231"/>
      <c r="L231" s="87" t="str">
        <f t="shared" si="114"/>
        <v>Ok</v>
      </c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 s="87">
        <f t="shared" ref="AD231:AM239" si="124">IF(OR(AD$1&lt;=MAX($E231,$E$181-1),AD$1&gt;MAX($E231,$E$181-1)+ROUNDUP($G231,0)),IF(AND($E231=($E$181+$E$182-1),AD$1=($E$181+$E$182-1)),-$F231*$E$183,0),-$F231*(AD$181/$G231))</f>
        <v>0</v>
      </c>
      <c r="AE231" s="87">
        <f t="shared" si="124"/>
        <v>0</v>
      </c>
      <c r="AF231" s="87">
        <f t="shared" si="124"/>
        <v>0</v>
      </c>
      <c r="AG231" s="87">
        <f t="shared" si="124"/>
        <v>0</v>
      </c>
      <c r="AH231" s="87">
        <f t="shared" si="124"/>
        <v>0</v>
      </c>
      <c r="AI231" s="87">
        <f t="shared" si="124"/>
        <v>0</v>
      </c>
      <c r="AJ231" s="87">
        <f t="shared" si="124"/>
        <v>0</v>
      </c>
      <c r="AK231" s="87">
        <f t="shared" si="124"/>
        <v>0</v>
      </c>
      <c r="AL231" s="87">
        <f t="shared" si="124"/>
        <v>0</v>
      </c>
      <c r="AM231" s="87">
        <f t="shared" si="124"/>
        <v>0</v>
      </c>
      <c r="AN231" s="87">
        <f t="shared" ref="AN231:AW239" si="125">IF(OR(AN$1&lt;=MAX($E231,$E$181-1),AN$1&gt;MAX($E231,$E$181-1)+ROUNDUP($G231,0)),IF(AND($E231=($E$181+$E$182-1),AN$1=($E$181+$E$182-1)),-$F231*$E$183,0),-$F231*(AN$181/$G231))</f>
        <v>0</v>
      </c>
      <c r="AO231" s="87">
        <f t="shared" si="125"/>
        <v>0</v>
      </c>
      <c r="AP231" s="87">
        <f t="shared" si="125"/>
        <v>0</v>
      </c>
      <c r="AQ231" s="87">
        <f t="shared" si="125"/>
        <v>0</v>
      </c>
      <c r="AR231" s="87">
        <f t="shared" si="125"/>
        <v>0</v>
      </c>
      <c r="AS231" s="87">
        <f t="shared" si="125"/>
        <v>0</v>
      </c>
      <c r="AT231" s="87">
        <f t="shared" si="125"/>
        <v>0</v>
      </c>
      <c r="AU231" s="87">
        <f t="shared" si="125"/>
        <v>0</v>
      </c>
      <c r="AV231" s="87">
        <f t="shared" si="125"/>
        <v>0</v>
      </c>
      <c r="AW231" s="87">
        <f t="shared" si="125"/>
        <v>0</v>
      </c>
      <c r="AX231" s="87">
        <f t="shared" ref="AX231:BL239" si="126">IF(OR(AX$1&lt;=MAX($E231,$E$181-1),AX$1&gt;MAX($E231,$E$181-1)+ROUNDUP($G231,0)),IF(AND($E231=($E$181+$E$182-1),AX$1=($E$181+$E$182-1)),-$F231*$E$183,0),-$F231*(AX$181/$G231))</f>
        <v>0</v>
      </c>
      <c r="AY231" s="87">
        <f t="shared" si="126"/>
        <v>0</v>
      </c>
      <c r="AZ231" s="87">
        <f t="shared" si="126"/>
        <v>0</v>
      </c>
      <c r="BA231" s="87">
        <f t="shared" si="126"/>
        <v>0</v>
      </c>
      <c r="BB231" s="87">
        <f t="shared" si="126"/>
        <v>0</v>
      </c>
      <c r="BC231" s="87">
        <f t="shared" si="126"/>
        <v>0</v>
      </c>
      <c r="BD231" s="87">
        <f t="shared" si="126"/>
        <v>0</v>
      </c>
      <c r="BE231" s="87">
        <f t="shared" si="126"/>
        <v>0</v>
      </c>
      <c r="BF231" s="87">
        <f t="shared" si="126"/>
        <v>0</v>
      </c>
      <c r="BG231" s="87">
        <f t="shared" si="126"/>
        <v>0</v>
      </c>
      <c r="BH231" s="87">
        <f t="shared" si="126"/>
        <v>0</v>
      </c>
      <c r="BI231" s="87">
        <f t="shared" si="126"/>
        <v>0</v>
      </c>
      <c r="BJ231" s="87">
        <f t="shared" si="126"/>
        <v>0</v>
      </c>
      <c r="BK231" s="87">
        <f t="shared" si="126"/>
        <v>0</v>
      </c>
      <c r="BL231" s="87">
        <f t="shared" si="126"/>
        <v>0</v>
      </c>
    </row>
    <row r="232" spans="1:64" ht="9" customHeight="1" outlineLevel="1">
      <c r="A232"/>
      <c r="B232"/>
      <c r="C232" s="184">
        <v>3</v>
      </c>
      <c r="D232" s="67"/>
      <c r="E232" s="185">
        <v>2055</v>
      </c>
      <c r="F232" s="186">
        <f>IF(E232=Premissas!$D$18,$BL$172,INDEX($AC$172:$BP$174,MATCH($I$200,$E$172:$E$174,0),MATCH($E232-1,$AC$1:$BP$1,0)))</f>
        <v>0</v>
      </c>
      <c r="G232" s="187">
        <f t="shared" si="113"/>
        <v>3</v>
      </c>
      <c r="H232"/>
      <c r="I232"/>
      <c r="J232"/>
      <c r="K232"/>
      <c r="L232" s="87" t="str">
        <f t="shared" si="114"/>
        <v>Ok</v>
      </c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 s="87">
        <f t="shared" si="124"/>
        <v>0</v>
      </c>
      <c r="AE232" s="87">
        <f t="shared" si="124"/>
        <v>0</v>
      </c>
      <c r="AF232" s="87">
        <f t="shared" si="124"/>
        <v>0</v>
      </c>
      <c r="AG232" s="87">
        <f t="shared" si="124"/>
        <v>0</v>
      </c>
      <c r="AH232" s="87">
        <f t="shared" si="124"/>
        <v>0</v>
      </c>
      <c r="AI232" s="87">
        <f t="shared" si="124"/>
        <v>0</v>
      </c>
      <c r="AJ232" s="87">
        <f t="shared" si="124"/>
        <v>0</v>
      </c>
      <c r="AK232" s="87">
        <f t="shared" si="124"/>
        <v>0</v>
      </c>
      <c r="AL232" s="87">
        <f t="shared" si="124"/>
        <v>0</v>
      </c>
      <c r="AM232" s="87">
        <f t="shared" si="124"/>
        <v>0</v>
      </c>
      <c r="AN232" s="87">
        <f t="shared" si="125"/>
        <v>0</v>
      </c>
      <c r="AO232" s="87">
        <f t="shared" si="125"/>
        <v>0</v>
      </c>
      <c r="AP232" s="87">
        <f t="shared" si="125"/>
        <v>0</v>
      </c>
      <c r="AQ232" s="87">
        <f t="shared" si="125"/>
        <v>0</v>
      </c>
      <c r="AR232" s="87">
        <f t="shared" si="125"/>
        <v>0</v>
      </c>
      <c r="AS232" s="87">
        <f t="shared" si="125"/>
        <v>0</v>
      </c>
      <c r="AT232" s="87">
        <f t="shared" si="125"/>
        <v>0</v>
      </c>
      <c r="AU232" s="87">
        <f t="shared" si="125"/>
        <v>0</v>
      </c>
      <c r="AV232" s="87">
        <f t="shared" si="125"/>
        <v>0</v>
      </c>
      <c r="AW232" s="87">
        <f t="shared" si="125"/>
        <v>0</v>
      </c>
      <c r="AX232" s="87">
        <f t="shared" si="126"/>
        <v>0</v>
      </c>
      <c r="AY232" s="87">
        <f t="shared" si="126"/>
        <v>0</v>
      </c>
      <c r="AZ232" s="87">
        <f t="shared" si="126"/>
        <v>0</v>
      </c>
      <c r="BA232" s="87">
        <f t="shared" si="126"/>
        <v>0</v>
      </c>
      <c r="BB232" s="87">
        <f t="shared" si="126"/>
        <v>0</v>
      </c>
      <c r="BC232" s="87">
        <f t="shared" si="126"/>
        <v>0</v>
      </c>
      <c r="BD232" s="87">
        <f t="shared" si="126"/>
        <v>0</v>
      </c>
      <c r="BE232" s="87">
        <f t="shared" si="126"/>
        <v>0</v>
      </c>
      <c r="BF232" s="87">
        <f t="shared" si="126"/>
        <v>0</v>
      </c>
      <c r="BG232" s="87">
        <f t="shared" si="126"/>
        <v>0</v>
      </c>
      <c r="BH232" s="87">
        <f t="shared" si="126"/>
        <v>0</v>
      </c>
      <c r="BI232" s="87">
        <f t="shared" si="126"/>
        <v>0</v>
      </c>
      <c r="BJ232" s="87">
        <f t="shared" si="126"/>
        <v>0</v>
      </c>
      <c r="BK232" s="87">
        <f t="shared" si="126"/>
        <v>0</v>
      </c>
      <c r="BL232" s="87">
        <f t="shared" si="126"/>
        <v>0</v>
      </c>
    </row>
    <row r="233" spans="1:64" ht="9" customHeight="1" outlineLevel="1">
      <c r="A233"/>
      <c r="B233"/>
      <c r="C233" s="184">
        <v>2</v>
      </c>
      <c r="D233" s="67"/>
      <c r="E233" s="185">
        <v>2056</v>
      </c>
      <c r="F233" s="186">
        <f>IF(E233=Premissas!$D$18,$BL$172,INDEX($AC$172:$BP$174,MATCH($I$200,$E$172:$E$174,0),MATCH($E233-1,$AC$1:$BP$1,0)))</f>
        <v>0</v>
      </c>
      <c r="G233" s="187">
        <f t="shared" si="113"/>
        <v>2</v>
      </c>
      <c r="H233"/>
      <c r="I233"/>
      <c r="J233"/>
      <c r="K233"/>
      <c r="L233" s="87" t="str">
        <f t="shared" si="114"/>
        <v>Ok</v>
      </c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 s="87">
        <f t="shared" si="124"/>
        <v>0</v>
      </c>
      <c r="AE233" s="87">
        <f t="shared" si="124"/>
        <v>0</v>
      </c>
      <c r="AF233" s="87">
        <f t="shared" si="124"/>
        <v>0</v>
      </c>
      <c r="AG233" s="87">
        <f t="shared" si="124"/>
        <v>0</v>
      </c>
      <c r="AH233" s="87">
        <f t="shared" si="124"/>
        <v>0</v>
      </c>
      <c r="AI233" s="87">
        <f t="shared" si="124"/>
        <v>0</v>
      </c>
      <c r="AJ233" s="87">
        <f t="shared" si="124"/>
        <v>0</v>
      </c>
      <c r="AK233" s="87">
        <f t="shared" si="124"/>
        <v>0</v>
      </c>
      <c r="AL233" s="87">
        <f t="shared" si="124"/>
        <v>0</v>
      </c>
      <c r="AM233" s="87">
        <f t="shared" si="124"/>
        <v>0</v>
      </c>
      <c r="AN233" s="87">
        <f t="shared" si="125"/>
        <v>0</v>
      </c>
      <c r="AO233" s="87">
        <f t="shared" si="125"/>
        <v>0</v>
      </c>
      <c r="AP233" s="87">
        <f t="shared" si="125"/>
        <v>0</v>
      </c>
      <c r="AQ233" s="87">
        <f t="shared" si="125"/>
        <v>0</v>
      </c>
      <c r="AR233" s="87">
        <f t="shared" si="125"/>
        <v>0</v>
      </c>
      <c r="AS233" s="87">
        <f t="shared" si="125"/>
        <v>0</v>
      </c>
      <c r="AT233" s="87">
        <f t="shared" si="125"/>
        <v>0</v>
      </c>
      <c r="AU233" s="87">
        <f t="shared" si="125"/>
        <v>0</v>
      </c>
      <c r="AV233" s="87">
        <f t="shared" si="125"/>
        <v>0</v>
      </c>
      <c r="AW233" s="87">
        <f t="shared" si="125"/>
        <v>0</v>
      </c>
      <c r="AX233" s="87">
        <f t="shared" si="126"/>
        <v>0</v>
      </c>
      <c r="AY233" s="87">
        <f t="shared" si="126"/>
        <v>0</v>
      </c>
      <c r="AZ233" s="87">
        <f t="shared" si="126"/>
        <v>0</v>
      </c>
      <c r="BA233" s="87">
        <f t="shared" si="126"/>
        <v>0</v>
      </c>
      <c r="BB233" s="87">
        <f t="shared" si="126"/>
        <v>0</v>
      </c>
      <c r="BC233" s="87">
        <f t="shared" si="126"/>
        <v>0</v>
      </c>
      <c r="BD233" s="87">
        <f t="shared" si="126"/>
        <v>0</v>
      </c>
      <c r="BE233" s="87">
        <f t="shared" si="126"/>
        <v>0</v>
      </c>
      <c r="BF233" s="87">
        <f t="shared" si="126"/>
        <v>0</v>
      </c>
      <c r="BG233" s="87">
        <f t="shared" si="126"/>
        <v>0</v>
      </c>
      <c r="BH233" s="87">
        <f t="shared" si="126"/>
        <v>0</v>
      </c>
      <c r="BI233" s="87">
        <f t="shared" si="126"/>
        <v>0</v>
      </c>
      <c r="BJ233" s="87">
        <f t="shared" si="126"/>
        <v>0</v>
      </c>
      <c r="BK233" s="87">
        <f t="shared" si="126"/>
        <v>0</v>
      </c>
      <c r="BL233" s="87">
        <f t="shared" si="126"/>
        <v>0</v>
      </c>
    </row>
    <row r="234" spans="1:64" ht="9" customHeight="1" outlineLevel="1">
      <c r="A234"/>
      <c r="B234"/>
      <c r="C234" s="184">
        <v>1</v>
      </c>
      <c r="D234" s="67"/>
      <c r="E234" s="185">
        <v>2057</v>
      </c>
      <c r="F234" s="186">
        <f>IF(E234=Premissas!$D$18,$BL$172,INDEX($AC$172:$BP$174,MATCH($I$200,$E$172:$E$174,0),MATCH($E234-1,$AC$1:$BP$1,0)))</f>
        <v>0</v>
      </c>
      <c r="G234" s="187">
        <f t="shared" si="113"/>
        <v>1</v>
      </c>
      <c r="H234"/>
      <c r="I234"/>
      <c r="J234"/>
      <c r="K234"/>
      <c r="L234" s="87" t="str">
        <f t="shared" si="114"/>
        <v>Ok</v>
      </c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 s="87">
        <f t="shared" si="124"/>
        <v>0</v>
      </c>
      <c r="AE234" s="87">
        <f t="shared" si="124"/>
        <v>0</v>
      </c>
      <c r="AF234" s="87">
        <f t="shared" si="124"/>
        <v>0</v>
      </c>
      <c r="AG234" s="87">
        <f t="shared" si="124"/>
        <v>0</v>
      </c>
      <c r="AH234" s="87">
        <f t="shared" si="124"/>
        <v>0</v>
      </c>
      <c r="AI234" s="87">
        <f t="shared" si="124"/>
        <v>0</v>
      </c>
      <c r="AJ234" s="87">
        <f t="shared" si="124"/>
        <v>0</v>
      </c>
      <c r="AK234" s="87">
        <f t="shared" si="124"/>
        <v>0</v>
      </c>
      <c r="AL234" s="87">
        <f t="shared" si="124"/>
        <v>0</v>
      </c>
      <c r="AM234" s="87">
        <f t="shared" si="124"/>
        <v>0</v>
      </c>
      <c r="AN234" s="87">
        <f t="shared" si="125"/>
        <v>0</v>
      </c>
      <c r="AO234" s="87">
        <f t="shared" si="125"/>
        <v>0</v>
      </c>
      <c r="AP234" s="87">
        <f t="shared" si="125"/>
        <v>0</v>
      </c>
      <c r="AQ234" s="87">
        <f t="shared" si="125"/>
        <v>0</v>
      </c>
      <c r="AR234" s="87">
        <f t="shared" si="125"/>
        <v>0</v>
      </c>
      <c r="AS234" s="87">
        <f t="shared" si="125"/>
        <v>0</v>
      </c>
      <c r="AT234" s="87">
        <f t="shared" si="125"/>
        <v>0</v>
      </c>
      <c r="AU234" s="87">
        <f t="shared" si="125"/>
        <v>0</v>
      </c>
      <c r="AV234" s="87">
        <f t="shared" si="125"/>
        <v>0</v>
      </c>
      <c r="AW234" s="87">
        <f t="shared" si="125"/>
        <v>0</v>
      </c>
      <c r="AX234" s="87">
        <f t="shared" si="126"/>
        <v>0</v>
      </c>
      <c r="AY234" s="87">
        <f t="shared" si="126"/>
        <v>0</v>
      </c>
      <c r="AZ234" s="87">
        <f t="shared" si="126"/>
        <v>0</v>
      </c>
      <c r="BA234" s="87">
        <f t="shared" si="126"/>
        <v>0</v>
      </c>
      <c r="BB234" s="87">
        <f t="shared" si="126"/>
        <v>0</v>
      </c>
      <c r="BC234" s="87">
        <f t="shared" si="126"/>
        <v>0</v>
      </c>
      <c r="BD234" s="87">
        <f t="shared" si="126"/>
        <v>0</v>
      </c>
      <c r="BE234" s="87">
        <f t="shared" si="126"/>
        <v>0</v>
      </c>
      <c r="BF234" s="87">
        <f t="shared" si="126"/>
        <v>0</v>
      </c>
      <c r="BG234" s="87">
        <f t="shared" si="126"/>
        <v>0</v>
      </c>
      <c r="BH234" s="87">
        <f t="shared" si="126"/>
        <v>0</v>
      </c>
      <c r="BI234" s="87">
        <f t="shared" si="126"/>
        <v>0</v>
      </c>
      <c r="BJ234" s="87">
        <f t="shared" si="126"/>
        <v>0</v>
      </c>
      <c r="BK234" s="87">
        <f t="shared" si="126"/>
        <v>0</v>
      </c>
      <c r="BL234" s="87">
        <f t="shared" si="126"/>
        <v>0</v>
      </c>
    </row>
    <row r="235" spans="1:64" ht="9" customHeight="1" outlineLevel="1">
      <c r="A235"/>
      <c r="B235"/>
      <c r="C235" s="184">
        <v>0</v>
      </c>
      <c r="D235" s="67"/>
      <c r="E235" s="185">
        <v>2058</v>
      </c>
      <c r="F235" s="186">
        <f>IF(E235=Premissas!$D$18,$BL$172,INDEX($AC$172:$BP$174,MATCH($I$200,$E$172:$E$174,0),MATCH($E235-1,$AC$1:$BP$1,0)))</f>
        <v>0</v>
      </c>
      <c r="G235" s="187">
        <f t="shared" si="113"/>
        <v>0</v>
      </c>
      <c r="H235"/>
      <c r="I235"/>
      <c r="J235"/>
      <c r="K235"/>
      <c r="L235" s="87" t="str">
        <f t="shared" si="114"/>
        <v>Ok</v>
      </c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 s="87">
        <f t="shared" si="124"/>
        <v>0</v>
      </c>
      <c r="AE235" s="87">
        <f t="shared" si="124"/>
        <v>0</v>
      </c>
      <c r="AF235" s="87">
        <f t="shared" si="124"/>
        <v>0</v>
      </c>
      <c r="AG235" s="87">
        <f t="shared" si="124"/>
        <v>0</v>
      </c>
      <c r="AH235" s="87">
        <f t="shared" si="124"/>
        <v>0</v>
      </c>
      <c r="AI235" s="87">
        <f t="shared" si="124"/>
        <v>0</v>
      </c>
      <c r="AJ235" s="87">
        <f t="shared" si="124"/>
        <v>0</v>
      </c>
      <c r="AK235" s="87">
        <f t="shared" si="124"/>
        <v>0</v>
      </c>
      <c r="AL235" s="87">
        <f t="shared" si="124"/>
        <v>0</v>
      </c>
      <c r="AM235" s="87">
        <f t="shared" si="124"/>
        <v>0</v>
      </c>
      <c r="AN235" s="87">
        <f t="shared" si="125"/>
        <v>0</v>
      </c>
      <c r="AO235" s="87">
        <f t="shared" si="125"/>
        <v>0</v>
      </c>
      <c r="AP235" s="87">
        <f t="shared" si="125"/>
        <v>0</v>
      </c>
      <c r="AQ235" s="87">
        <f t="shared" si="125"/>
        <v>0</v>
      </c>
      <c r="AR235" s="87">
        <f t="shared" si="125"/>
        <v>0</v>
      </c>
      <c r="AS235" s="87">
        <f t="shared" si="125"/>
        <v>0</v>
      </c>
      <c r="AT235" s="87">
        <f t="shared" si="125"/>
        <v>0</v>
      </c>
      <c r="AU235" s="87">
        <f t="shared" si="125"/>
        <v>0</v>
      </c>
      <c r="AV235" s="87">
        <f t="shared" si="125"/>
        <v>0</v>
      </c>
      <c r="AW235" s="87">
        <f t="shared" si="125"/>
        <v>0</v>
      </c>
      <c r="AX235" s="87">
        <f t="shared" si="126"/>
        <v>0</v>
      </c>
      <c r="AY235" s="87">
        <f t="shared" si="126"/>
        <v>0</v>
      </c>
      <c r="AZ235" s="87">
        <f t="shared" si="126"/>
        <v>0</v>
      </c>
      <c r="BA235" s="87">
        <f t="shared" si="126"/>
        <v>0</v>
      </c>
      <c r="BB235" s="87">
        <f t="shared" si="126"/>
        <v>0</v>
      </c>
      <c r="BC235" s="87">
        <f t="shared" si="126"/>
        <v>0</v>
      </c>
      <c r="BD235" s="87">
        <f t="shared" si="126"/>
        <v>0</v>
      </c>
      <c r="BE235" s="87">
        <f t="shared" si="126"/>
        <v>0</v>
      </c>
      <c r="BF235" s="87">
        <f t="shared" si="126"/>
        <v>0</v>
      </c>
      <c r="BG235" s="87">
        <f t="shared" si="126"/>
        <v>0</v>
      </c>
      <c r="BH235" s="87">
        <f t="shared" si="126"/>
        <v>0</v>
      </c>
      <c r="BI235" s="87">
        <f t="shared" si="126"/>
        <v>0</v>
      </c>
      <c r="BJ235" s="87">
        <f t="shared" si="126"/>
        <v>0</v>
      </c>
      <c r="BK235" s="87">
        <f t="shared" si="126"/>
        <v>0</v>
      </c>
      <c r="BL235" s="87">
        <f t="shared" si="126"/>
        <v>0</v>
      </c>
    </row>
    <row r="236" spans="1:64" ht="9" customHeight="1" outlineLevel="1">
      <c r="A236"/>
      <c r="B236"/>
      <c r="C236" s="184">
        <v>0</v>
      </c>
      <c r="D236" s="67"/>
      <c r="E236" s="185">
        <v>0</v>
      </c>
      <c r="F236" s="186" t="e">
        <f>IF(E236=Premissas!$D$18,$BL$172,INDEX($AC$172:$BP$174,MATCH($I$200,$E$172:$E$174,0),MATCH($E236-1,$AC$1:$BP$1,0)))</f>
        <v>#N/A</v>
      </c>
      <c r="G236" s="187">
        <f t="shared" si="113"/>
        <v>0</v>
      </c>
      <c r="H236"/>
      <c r="I236"/>
      <c r="J236"/>
      <c r="K236"/>
      <c r="L236" s="87" t="e">
        <f t="shared" si="114"/>
        <v>#N/A</v>
      </c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 s="87">
        <f t="shared" si="124"/>
        <v>0</v>
      </c>
      <c r="AE236" s="87">
        <f t="shared" si="124"/>
        <v>0</v>
      </c>
      <c r="AF236" s="87">
        <f t="shared" si="124"/>
        <v>0</v>
      </c>
      <c r="AG236" s="87">
        <f t="shared" si="124"/>
        <v>0</v>
      </c>
      <c r="AH236" s="87">
        <f t="shared" si="124"/>
        <v>0</v>
      </c>
      <c r="AI236" s="87">
        <f t="shared" si="124"/>
        <v>0</v>
      </c>
      <c r="AJ236" s="87">
        <f t="shared" si="124"/>
        <v>0</v>
      </c>
      <c r="AK236" s="87">
        <f t="shared" si="124"/>
        <v>0</v>
      </c>
      <c r="AL236" s="87">
        <f t="shared" si="124"/>
        <v>0</v>
      </c>
      <c r="AM236" s="87">
        <f t="shared" si="124"/>
        <v>0</v>
      </c>
      <c r="AN236" s="87">
        <f t="shared" si="125"/>
        <v>0</v>
      </c>
      <c r="AO236" s="87">
        <f t="shared" si="125"/>
        <v>0</v>
      </c>
      <c r="AP236" s="87">
        <f t="shared" si="125"/>
        <v>0</v>
      </c>
      <c r="AQ236" s="87">
        <f t="shared" si="125"/>
        <v>0</v>
      </c>
      <c r="AR236" s="87">
        <f t="shared" si="125"/>
        <v>0</v>
      </c>
      <c r="AS236" s="87">
        <f t="shared" si="125"/>
        <v>0</v>
      </c>
      <c r="AT236" s="87">
        <f t="shared" si="125"/>
        <v>0</v>
      </c>
      <c r="AU236" s="87">
        <f t="shared" si="125"/>
        <v>0</v>
      </c>
      <c r="AV236" s="87">
        <f t="shared" si="125"/>
        <v>0</v>
      </c>
      <c r="AW236" s="87">
        <f t="shared" si="125"/>
        <v>0</v>
      </c>
      <c r="AX236" s="87">
        <f t="shared" si="126"/>
        <v>0</v>
      </c>
      <c r="AY236" s="87">
        <f t="shared" si="126"/>
        <v>0</v>
      </c>
      <c r="AZ236" s="87">
        <f t="shared" si="126"/>
        <v>0</v>
      </c>
      <c r="BA236" s="87">
        <f t="shared" si="126"/>
        <v>0</v>
      </c>
      <c r="BB236" s="87">
        <f t="shared" si="126"/>
        <v>0</v>
      </c>
      <c r="BC236" s="87">
        <f t="shared" si="126"/>
        <v>0</v>
      </c>
      <c r="BD236" s="87">
        <f t="shared" si="126"/>
        <v>0</v>
      </c>
      <c r="BE236" s="87">
        <f t="shared" si="126"/>
        <v>0</v>
      </c>
      <c r="BF236" s="87">
        <f t="shared" si="126"/>
        <v>0</v>
      </c>
      <c r="BG236" s="87">
        <f t="shared" si="126"/>
        <v>0</v>
      </c>
      <c r="BH236" s="87">
        <f t="shared" si="126"/>
        <v>0</v>
      </c>
      <c r="BI236" s="87">
        <f t="shared" si="126"/>
        <v>0</v>
      </c>
      <c r="BJ236" s="87">
        <f t="shared" si="126"/>
        <v>0</v>
      </c>
      <c r="BK236" s="87">
        <f t="shared" si="126"/>
        <v>0</v>
      </c>
      <c r="BL236" s="87">
        <f t="shared" si="126"/>
        <v>0</v>
      </c>
    </row>
    <row r="237" spans="1:64" ht="9" customHeight="1" outlineLevel="1">
      <c r="A237"/>
      <c r="B237"/>
      <c r="C237" s="184">
        <v>0</v>
      </c>
      <c r="D237" s="67"/>
      <c r="E237" s="185">
        <v>0</v>
      </c>
      <c r="F237" s="186" t="e">
        <f>IF(E237=Premissas!$D$18,$BL$172,INDEX($AC$172:$BP$174,MATCH($I$200,$E$172:$E$174,0),MATCH($E237-1,$AC$1:$BP$1,0)))</f>
        <v>#N/A</v>
      </c>
      <c r="G237" s="187">
        <f t="shared" si="113"/>
        <v>0</v>
      </c>
      <c r="H237"/>
      <c r="I237"/>
      <c r="J237"/>
      <c r="K237"/>
      <c r="L237" s="87" t="e">
        <f t="shared" si="114"/>
        <v>#N/A</v>
      </c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 s="87">
        <f t="shared" si="124"/>
        <v>0</v>
      </c>
      <c r="AE237" s="87">
        <f t="shared" si="124"/>
        <v>0</v>
      </c>
      <c r="AF237" s="87">
        <f t="shared" si="124"/>
        <v>0</v>
      </c>
      <c r="AG237" s="87">
        <f t="shared" si="124"/>
        <v>0</v>
      </c>
      <c r="AH237" s="87">
        <f t="shared" si="124"/>
        <v>0</v>
      </c>
      <c r="AI237" s="87">
        <f t="shared" si="124"/>
        <v>0</v>
      </c>
      <c r="AJ237" s="87">
        <f t="shared" si="124"/>
        <v>0</v>
      </c>
      <c r="AK237" s="87">
        <f t="shared" si="124"/>
        <v>0</v>
      </c>
      <c r="AL237" s="87">
        <f t="shared" si="124"/>
        <v>0</v>
      </c>
      <c r="AM237" s="87">
        <f t="shared" si="124"/>
        <v>0</v>
      </c>
      <c r="AN237" s="87">
        <f t="shared" si="125"/>
        <v>0</v>
      </c>
      <c r="AO237" s="87">
        <f t="shared" si="125"/>
        <v>0</v>
      </c>
      <c r="AP237" s="87">
        <f t="shared" si="125"/>
        <v>0</v>
      </c>
      <c r="AQ237" s="87">
        <f t="shared" si="125"/>
        <v>0</v>
      </c>
      <c r="AR237" s="87">
        <f t="shared" si="125"/>
        <v>0</v>
      </c>
      <c r="AS237" s="87">
        <f t="shared" si="125"/>
        <v>0</v>
      </c>
      <c r="AT237" s="87">
        <f t="shared" si="125"/>
        <v>0</v>
      </c>
      <c r="AU237" s="87">
        <f t="shared" si="125"/>
        <v>0</v>
      </c>
      <c r="AV237" s="87">
        <f t="shared" si="125"/>
        <v>0</v>
      </c>
      <c r="AW237" s="87">
        <f t="shared" si="125"/>
        <v>0</v>
      </c>
      <c r="AX237" s="87">
        <f t="shared" si="126"/>
        <v>0</v>
      </c>
      <c r="AY237" s="87">
        <f t="shared" si="126"/>
        <v>0</v>
      </c>
      <c r="AZ237" s="87">
        <f t="shared" si="126"/>
        <v>0</v>
      </c>
      <c r="BA237" s="87">
        <f t="shared" si="126"/>
        <v>0</v>
      </c>
      <c r="BB237" s="87">
        <f t="shared" si="126"/>
        <v>0</v>
      </c>
      <c r="BC237" s="87">
        <f t="shared" si="126"/>
        <v>0</v>
      </c>
      <c r="BD237" s="87">
        <f t="shared" si="126"/>
        <v>0</v>
      </c>
      <c r="BE237" s="87">
        <f t="shared" si="126"/>
        <v>0</v>
      </c>
      <c r="BF237" s="87">
        <f t="shared" si="126"/>
        <v>0</v>
      </c>
      <c r="BG237" s="87">
        <f t="shared" si="126"/>
        <v>0</v>
      </c>
      <c r="BH237" s="87">
        <f t="shared" si="126"/>
        <v>0</v>
      </c>
      <c r="BI237" s="87">
        <f t="shared" si="126"/>
        <v>0</v>
      </c>
      <c r="BJ237" s="87">
        <f t="shared" si="126"/>
        <v>0</v>
      </c>
      <c r="BK237" s="87">
        <f t="shared" si="126"/>
        <v>0</v>
      </c>
      <c r="BL237" s="87">
        <f t="shared" si="126"/>
        <v>0</v>
      </c>
    </row>
    <row r="238" spans="1:64" ht="9" customHeight="1" outlineLevel="1">
      <c r="A238"/>
      <c r="B238"/>
      <c r="C238" s="184">
        <v>0</v>
      </c>
      <c r="D238" s="67"/>
      <c r="E238" s="185">
        <v>0</v>
      </c>
      <c r="F238" s="186" t="e">
        <f>IF(E238=Premissas!$D$18,$BL$172,INDEX($AC$172:$BP$174,MATCH($I$200,$E$172:$E$174,0),MATCH($E238-1,$AC$1:$BP$1,0)))</f>
        <v>#N/A</v>
      </c>
      <c r="G238" s="187">
        <f t="shared" si="113"/>
        <v>0</v>
      </c>
      <c r="H238"/>
      <c r="I238"/>
      <c r="J238"/>
      <c r="K238"/>
      <c r="L238" s="87" t="e">
        <f t="shared" si="114"/>
        <v>#N/A</v>
      </c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 s="87">
        <f t="shared" si="124"/>
        <v>0</v>
      </c>
      <c r="AE238" s="87">
        <f t="shared" si="124"/>
        <v>0</v>
      </c>
      <c r="AF238" s="87">
        <f t="shared" si="124"/>
        <v>0</v>
      </c>
      <c r="AG238" s="87">
        <f t="shared" si="124"/>
        <v>0</v>
      </c>
      <c r="AH238" s="87">
        <f t="shared" si="124"/>
        <v>0</v>
      </c>
      <c r="AI238" s="87">
        <f t="shared" si="124"/>
        <v>0</v>
      </c>
      <c r="AJ238" s="87">
        <f t="shared" si="124"/>
        <v>0</v>
      </c>
      <c r="AK238" s="87">
        <f t="shared" si="124"/>
        <v>0</v>
      </c>
      <c r="AL238" s="87">
        <f t="shared" si="124"/>
        <v>0</v>
      </c>
      <c r="AM238" s="87">
        <f t="shared" si="124"/>
        <v>0</v>
      </c>
      <c r="AN238" s="87">
        <f t="shared" si="125"/>
        <v>0</v>
      </c>
      <c r="AO238" s="87">
        <f t="shared" si="125"/>
        <v>0</v>
      </c>
      <c r="AP238" s="87">
        <f t="shared" si="125"/>
        <v>0</v>
      </c>
      <c r="AQ238" s="87">
        <f t="shared" si="125"/>
        <v>0</v>
      </c>
      <c r="AR238" s="87">
        <f t="shared" si="125"/>
        <v>0</v>
      </c>
      <c r="AS238" s="87">
        <f t="shared" si="125"/>
        <v>0</v>
      </c>
      <c r="AT238" s="87">
        <f t="shared" si="125"/>
        <v>0</v>
      </c>
      <c r="AU238" s="87">
        <f t="shared" si="125"/>
        <v>0</v>
      </c>
      <c r="AV238" s="87">
        <f t="shared" si="125"/>
        <v>0</v>
      </c>
      <c r="AW238" s="87">
        <f t="shared" si="125"/>
        <v>0</v>
      </c>
      <c r="AX238" s="87">
        <f t="shared" si="126"/>
        <v>0</v>
      </c>
      <c r="AY238" s="87">
        <f t="shared" si="126"/>
        <v>0</v>
      </c>
      <c r="AZ238" s="87">
        <f t="shared" si="126"/>
        <v>0</v>
      </c>
      <c r="BA238" s="87">
        <f t="shared" si="126"/>
        <v>0</v>
      </c>
      <c r="BB238" s="87">
        <f t="shared" si="126"/>
        <v>0</v>
      </c>
      <c r="BC238" s="87">
        <f t="shared" si="126"/>
        <v>0</v>
      </c>
      <c r="BD238" s="87">
        <f t="shared" si="126"/>
        <v>0</v>
      </c>
      <c r="BE238" s="87">
        <f t="shared" si="126"/>
        <v>0</v>
      </c>
      <c r="BF238" s="87">
        <f t="shared" si="126"/>
        <v>0</v>
      </c>
      <c r="BG238" s="87">
        <f t="shared" si="126"/>
        <v>0</v>
      </c>
      <c r="BH238" s="87">
        <f t="shared" si="126"/>
        <v>0</v>
      </c>
      <c r="BI238" s="87">
        <f t="shared" si="126"/>
        <v>0</v>
      </c>
      <c r="BJ238" s="87">
        <f t="shared" si="126"/>
        <v>0</v>
      </c>
      <c r="BK238" s="87">
        <f t="shared" si="126"/>
        <v>0</v>
      </c>
      <c r="BL238" s="87">
        <f t="shared" si="126"/>
        <v>0</v>
      </c>
    </row>
    <row r="239" spans="1:64" ht="9" customHeight="1" outlineLevel="1">
      <c r="A239"/>
      <c r="B239"/>
      <c r="C239" s="184">
        <v>0</v>
      </c>
      <c r="D239" s="67"/>
      <c r="E239" s="185">
        <v>0</v>
      </c>
      <c r="F239" s="186" t="e">
        <f>IF(E239=Premissas!$D$18,$BL$172,INDEX($AC$172:$BP$174,MATCH($I$200,$E$172:$E$174,0),MATCH($E239-1,$AC$1:$BP$1,0)))</f>
        <v>#N/A</v>
      </c>
      <c r="G239" s="187">
        <f t="shared" si="113"/>
        <v>0</v>
      </c>
      <c r="H239"/>
      <c r="I239"/>
      <c r="J239"/>
      <c r="K239"/>
      <c r="L239" s="87" t="e">
        <f t="shared" si="114"/>
        <v>#N/A</v>
      </c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 s="87">
        <f t="shared" si="124"/>
        <v>0</v>
      </c>
      <c r="AE239" s="87">
        <f t="shared" si="124"/>
        <v>0</v>
      </c>
      <c r="AF239" s="87">
        <f t="shared" si="124"/>
        <v>0</v>
      </c>
      <c r="AG239" s="87">
        <f t="shared" si="124"/>
        <v>0</v>
      </c>
      <c r="AH239" s="87">
        <f t="shared" si="124"/>
        <v>0</v>
      </c>
      <c r="AI239" s="87">
        <f t="shared" si="124"/>
        <v>0</v>
      </c>
      <c r="AJ239" s="87">
        <f t="shared" si="124"/>
        <v>0</v>
      </c>
      <c r="AK239" s="87">
        <f t="shared" si="124"/>
        <v>0</v>
      </c>
      <c r="AL239" s="87">
        <f t="shared" si="124"/>
        <v>0</v>
      </c>
      <c r="AM239" s="87">
        <f t="shared" si="124"/>
        <v>0</v>
      </c>
      <c r="AN239" s="87">
        <f t="shared" si="125"/>
        <v>0</v>
      </c>
      <c r="AO239" s="87">
        <f t="shared" si="125"/>
        <v>0</v>
      </c>
      <c r="AP239" s="87">
        <f t="shared" si="125"/>
        <v>0</v>
      </c>
      <c r="AQ239" s="87">
        <f t="shared" si="125"/>
        <v>0</v>
      </c>
      <c r="AR239" s="87">
        <f t="shared" si="125"/>
        <v>0</v>
      </c>
      <c r="AS239" s="87">
        <f t="shared" si="125"/>
        <v>0</v>
      </c>
      <c r="AT239" s="87">
        <f t="shared" si="125"/>
        <v>0</v>
      </c>
      <c r="AU239" s="87">
        <f t="shared" si="125"/>
        <v>0</v>
      </c>
      <c r="AV239" s="87">
        <f t="shared" si="125"/>
        <v>0</v>
      </c>
      <c r="AW239" s="87">
        <f t="shared" si="125"/>
        <v>0</v>
      </c>
      <c r="AX239" s="87">
        <f t="shared" si="126"/>
        <v>0</v>
      </c>
      <c r="AY239" s="87">
        <f t="shared" si="126"/>
        <v>0</v>
      </c>
      <c r="AZ239" s="87">
        <f t="shared" si="126"/>
        <v>0</v>
      </c>
      <c r="BA239" s="87">
        <f t="shared" si="126"/>
        <v>0</v>
      </c>
      <c r="BB239" s="87">
        <f t="shared" si="126"/>
        <v>0</v>
      </c>
      <c r="BC239" s="87">
        <f t="shared" si="126"/>
        <v>0</v>
      </c>
      <c r="BD239" s="87">
        <f t="shared" si="126"/>
        <v>0</v>
      </c>
      <c r="BE239" s="87">
        <f t="shared" si="126"/>
        <v>0</v>
      </c>
      <c r="BF239" s="87">
        <f t="shared" si="126"/>
        <v>0</v>
      </c>
      <c r="BG239" s="87">
        <f t="shared" si="126"/>
        <v>0</v>
      </c>
      <c r="BH239" s="87">
        <f t="shared" si="126"/>
        <v>0</v>
      </c>
      <c r="BI239" s="87">
        <f t="shared" si="126"/>
        <v>0</v>
      </c>
      <c r="BJ239" s="87">
        <f t="shared" si="126"/>
        <v>0</v>
      </c>
      <c r="BK239" s="87">
        <f t="shared" si="126"/>
        <v>0</v>
      </c>
      <c r="BL239" s="87">
        <f t="shared" si="126"/>
        <v>0</v>
      </c>
    </row>
    <row r="240" spans="1:64" ht="9" customHeight="1" collapsed="1">
      <c r="A240"/>
      <c r="B240"/>
      <c r="C240" s="184"/>
      <c r="D240" s="67"/>
      <c r="E240" s="185"/>
      <c r="F240" s="186"/>
      <c r="G240" s="187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 s="87"/>
      <c r="AE240" s="87"/>
      <c r="AF240" s="87"/>
      <c r="AG240" s="87"/>
      <c r="AH240" s="87"/>
      <c r="AI240" s="87"/>
      <c r="AJ240" s="87"/>
      <c r="AK240" s="87"/>
      <c r="AL240" s="87"/>
      <c r="AM240" s="87"/>
      <c r="AN240" s="87"/>
      <c r="AO240" s="87"/>
      <c r="AP240" s="87"/>
      <c r="AQ240" s="87"/>
      <c r="AR240" s="87"/>
      <c r="AS240" s="87"/>
      <c r="AT240" s="87"/>
      <c r="AU240" s="87"/>
      <c r="AV240" s="87"/>
      <c r="AW240" s="87"/>
      <c r="AX240" s="87"/>
      <c r="AY240" s="87"/>
      <c r="AZ240" s="87"/>
      <c r="BA240" s="87"/>
      <c r="BB240" s="87"/>
      <c r="BC240" s="87"/>
      <c r="BD240" s="87"/>
      <c r="BE240" s="87"/>
      <c r="BF240" s="87"/>
      <c r="BG240" s="87"/>
      <c r="BH240" s="87"/>
      <c r="BI240" s="87"/>
      <c r="BJ240" s="87"/>
      <c r="BK240" s="87"/>
      <c r="BL240" s="87"/>
    </row>
    <row r="241" spans="1:64">
      <c r="A241" s="53" t="s">
        <v>518</v>
      </c>
      <c r="B241" s="53" t="s">
        <v>316</v>
      </c>
      <c r="C241" s="53" t="s">
        <v>514</v>
      </c>
      <c r="D241" s="53"/>
      <c r="E241" s="53" t="s">
        <v>515</v>
      </c>
      <c r="F241" s="53" t="s">
        <v>516</v>
      </c>
      <c r="G241" s="53" t="s">
        <v>517</v>
      </c>
      <c r="H241" s="53"/>
      <c r="I241" s="183">
        <v>10</v>
      </c>
      <c r="J241" s="53" t="s">
        <v>71</v>
      </c>
      <c r="K241" s="53"/>
      <c r="L241" s="53" t="s">
        <v>716</v>
      </c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/>
      <c r="AC241" s="53"/>
      <c r="AD241" s="137">
        <f>SUM(AD242:AD280)</f>
        <v>0</v>
      </c>
      <c r="AE241" s="137">
        <f t="shared" ref="AE241:BG241" si="127">SUM(AE242:AE280)</f>
        <v>0</v>
      </c>
      <c r="AF241" s="137">
        <f t="shared" si="127"/>
        <v>0</v>
      </c>
      <c r="AG241" s="137">
        <f t="shared" si="127"/>
        <v>0</v>
      </c>
      <c r="AH241" s="137">
        <f t="shared" si="127"/>
        <v>0</v>
      </c>
      <c r="AI241" s="137">
        <f t="shared" si="127"/>
        <v>0</v>
      </c>
      <c r="AJ241" s="137">
        <f t="shared" si="127"/>
        <v>0</v>
      </c>
      <c r="AK241" s="137">
        <f t="shared" si="127"/>
        <v>0</v>
      </c>
      <c r="AL241" s="137">
        <f t="shared" si="127"/>
        <v>0</v>
      </c>
      <c r="AM241" s="137">
        <f t="shared" si="127"/>
        <v>0</v>
      </c>
      <c r="AN241" s="137">
        <f t="shared" si="127"/>
        <v>0</v>
      </c>
      <c r="AO241" s="137">
        <f t="shared" si="127"/>
        <v>0</v>
      </c>
      <c r="AP241" s="137">
        <f t="shared" si="127"/>
        <v>0</v>
      </c>
      <c r="AQ241" s="137">
        <f t="shared" si="127"/>
        <v>0</v>
      </c>
      <c r="AR241" s="137">
        <f t="shared" si="127"/>
        <v>0</v>
      </c>
      <c r="AS241" s="137">
        <f t="shared" si="127"/>
        <v>0</v>
      </c>
      <c r="AT241" s="137">
        <f t="shared" si="127"/>
        <v>-181.90991693087491</v>
      </c>
      <c r="AU241" s="137">
        <f t="shared" si="127"/>
        <v>-181.90991693087491</v>
      </c>
      <c r="AV241" s="137">
        <f t="shared" si="127"/>
        <v>-181.90991693087491</v>
      </c>
      <c r="AW241" s="137">
        <f t="shared" si="127"/>
        <v>-181.90991693087491</v>
      </c>
      <c r="AX241" s="137">
        <f t="shared" si="127"/>
        <v>-181.90991693087491</v>
      </c>
      <c r="AY241" s="137">
        <f t="shared" si="127"/>
        <v>-181.90991693087491</v>
      </c>
      <c r="AZ241" s="137">
        <f t="shared" si="127"/>
        <v>-181.90991693087491</v>
      </c>
      <c r="BA241" s="137">
        <f t="shared" si="127"/>
        <v>-181.90991693087491</v>
      </c>
      <c r="BB241" s="137">
        <f t="shared" si="127"/>
        <v>-181.90991693087491</v>
      </c>
      <c r="BC241" s="137">
        <f t="shared" si="127"/>
        <v>-181.90991693087491</v>
      </c>
      <c r="BD241" s="137">
        <f t="shared" si="127"/>
        <v>-271.63524103170158</v>
      </c>
      <c r="BE241" s="137">
        <f t="shared" si="127"/>
        <v>-271.63524103170158</v>
      </c>
      <c r="BF241" s="137">
        <f t="shared" si="127"/>
        <v>-271.63524103170158</v>
      </c>
      <c r="BG241" s="137">
        <f t="shared" si="127"/>
        <v>-271.63524103170158</v>
      </c>
      <c r="BH241" s="137">
        <f>SUM(BH242:BH280)</f>
        <v>-271.63524103170158</v>
      </c>
      <c r="BI241" s="137">
        <f>SUM(BI242:BI280)</f>
        <v>-271.63524103170158</v>
      </c>
      <c r="BJ241" s="137">
        <f>SUM(BJ242:BJ280)</f>
        <v>-271.63524103170158</v>
      </c>
      <c r="BK241" s="137">
        <f>SUM(BK242:BK280)</f>
        <v>-271.63524103170158</v>
      </c>
      <c r="BL241" s="137">
        <f>SUM(BL242:BL280)</f>
        <v>-271.63524103170158</v>
      </c>
    </row>
    <row r="242" spans="1:64" ht="9" customHeight="1" outlineLevel="1">
      <c r="A242" s="21"/>
      <c r="B242" s="21"/>
      <c r="C242" s="184">
        <f t="array" ref="C242:C280">TRANSPOSE($AD$182:$BP$182)</f>
        <v>34</v>
      </c>
      <c r="D242" s="21"/>
      <c r="E242" s="185">
        <f t="array" ref="E242:E280">TRANSPOSE($AD$1:$BP$1)</f>
        <v>2024</v>
      </c>
      <c r="F242" s="186">
        <f t="shared" ref="F242:F280" si="128">INDEX($AC$172:$BP$174,MATCH($I$241,$E$172:$E$174,0),MATCH($E242-1,$AC$1:$BP$1,0))</f>
        <v>0</v>
      </c>
      <c r="G242" s="187">
        <f t="shared" ref="G242:G280" si="129">MIN(C242,$I$241)</f>
        <v>10</v>
      </c>
      <c r="H242" s="21"/>
      <c r="I242"/>
      <c r="J242" s="21"/>
      <c r="K242" s="21"/>
      <c r="L242" s="87" t="str">
        <f t="shared" ref="L242:L280" si="130">IF(F242*-1=SUM(AD242:BP242),"Ok","Erro")</f>
        <v>Ok</v>
      </c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87">
        <f t="shared" ref="AD242:AM251" si="131">IF(OR(AD$1&lt;=MAX($E242,$E$181-1),AD$1&gt;MAX($E242,$E$181-1)+ROUNDUP($G242,0)),IF(AND($E242=($E$181+$E$182-1),AD$1=($E$181+$E$182-1)),-$F242*$E$183,0),-$F242*(AD$181/$G242))</f>
        <v>0</v>
      </c>
      <c r="AE242" s="87">
        <f t="shared" si="131"/>
        <v>0</v>
      </c>
      <c r="AF242" s="87">
        <f t="shared" si="131"/>
        <v>0</v>
      </c>
      <c r="AG242" s="87">
        <f t="shared" si="131"/>
        <v>0</v>
      </c>
      <c r="AH242" s="87">
        <f t="shared" si="131"/>
        <v>0</v>
      </c>
      <c r="AI242" s="87">
        <f t="shared" si="131"/>
        <v>0</v>
      </c>
      <c r="AJ242" s="87">
        <f t="shared" si="131"/>
        <v>0</v>
      </c>
      <c r="AK242" s="87">
        <f t="shared" si="131"/>
        <v>0</v>
      </c>
      <c r="AL242" s="87">
        <f t="shared" si="131"/>
        <v>0</v>
      </c>
      <c r="AM242" s="87">
        <f t="shared" si="131"/>
        <v>0</v>
      </c>
      <c r="AN242" s="87">
        <f t="shared" ref="AN242:AW251" si="132">IF(OR(AN$1&lt;=MAX($E242,$E$181-1),AN$1&gt;MAX($E242,$E$181-1)+ROUNDUP($G242,0)),IF(AND($E242=($E$181+$E$182-1),AN$1=($E$181+$E$182-1)),-$F242*$E$183,0),-$F242*(AN$181/$G242))</f>
        <v>0</v>
      </c>
      <c r="AO242" s="87">
        <f t="shared" si="132"/>
        <v>0</v>
      </c>
      <c r="AP242" s="87">
        <f t="shared" si="132"/>
        <v>0</v>
      </c>
      <c r="AQ242" s="87">
        <f t="shared" si="132"/>
        <v>0</v>
      </c>
      <c r="AR242" s="87">
        <f t="shared" si="132"/>
        <v>0</v>
      </c>
      <c r="AS242" s="87">
        <f t="shared" si="132"/>
        <v>0</v>
      </c>
      <c r="AT242" s="87">
        <f t="shared" si="132"/>
        <v>0</v>
      </c>
      <c r="AU242" s="87">
        <f t="shared" si="132"/>
        <v>0</v>
      </c>
      <c r="AV242" s="87">
        <f t="shared" si="132"/>
        <v>0</v>
      </c>
      <c r="AW242" s="87">
        <f t="shared" si="132"/>
        <v>0</v>
      </c>
      <c r="AX242" s="87">
        <f t="shared" ref="AX242:BL251" si="133">IF(OR(AX$1&lt;=MAX($E242,$E$181-1),AX$1&gt;MAX($E242,$E$181-1)+ROUNDUP($G242,0)),IF(AND($E242=($E$181+$E$182-1),AX$1=($E$181+$E$182-1)),-$F242*$E$183,0),-$F242*(AX$181/$G242))</f>
        <v>0</v>
      </c>
      <c r="AY242" s="87">
        <f t="shared" si="133"/>
        <v>0</v>
      </c>
      <c r="AZ242" s="87">
        <f t="shared" si="133"/>
        <v>0</v>
      </c>
      <c r="BA242" s="87">
        <f t="shared" si="133"/>
        <v>0</v>
      </c>
      <c r="BB242" s="87">
        <f t="shared" si="133"/>
        <v>0</v>
      </c>
      <c r="BC242" s="87">
        <f t="shared" si="133"/>
        <v>0</v>
      </c>
      <c r="BD242" s="87">
        <f t="shared" si="133"/>
        <v>0</v>
      </c>
      <c r="BE242" s="87">
        <f t="shared" si="133"/>
        <v>0</v>
      </c>
      <c r="BF242" s="87">
        <f t="shared" si="133"/>
        <v>0</v>
      </c>
      <c r="BG242" s="87">
        <f t="shared" si="133"/>
        <v>0</v>
      </c>
      <c r="BH242" s="87">
        <f t="shared" si="133"/>
        <v>0</v>
      </c>
      <c r="BI242" s="87">
        <f t="shared" si="133"/>
        <v>0</v>
      </c>
      <c r="BJ242" s="87">
        <f t="shared" si="133"/>
        <v>0</v>
      </c>
      <c r="BK242" s="87">
        <f t="shared" si="133"/>
        <v>0</v>
      </c>
      <c r="BL242" s="87">
        <f t="shared" si="133"/>
        <v>0</v>
      </c>
    </row>
    <row r="243" spans="1:64" ht="9" customHeight="1" outlineLevel="1">
      <c r="A243" s="21"/>
      <c r="B243" s="21"/>
      <c r="C243" s="184">
        <v>33</v>
      </c>
      <c r="D243" s="21"/>
      <c r="E243" s="185">
        <v>2025</v>
      </c>
      <c r="F243" s="186">
        <f t="shared" si="128"/>
        <v>0</v>
      </c>
      <c r="G243" s="187">
        <f t="shared" si="129"/>
        <v>10</v>
      </c>
      <c r="H243" s="21"/>
      <c r="I243"/>
      <c r="J243" s="21"/>
      <c r="K243" s="21"/>
      <c r="L243" s="87" t="str">
        <f t="shared" si="130"/>
        <v>Ok</v>
      </c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87">
        <f t="shared" si="131"/>
        <v>0</v>
      </c>
      <c r="AE243" s="87">
        <f t="shared" si="131"/>
        <v>0</v>
      </c>
      <c r="AF243" s="87">
        <f t="shared" si="131"/>
        <v>0</v>
      </c>
      <c r="AG243" s="87">
        <f t="shared" si="131"/>
        <v>0</v>
      </c>
      <c r="AH243" s="87">
        <f t="shared" si="131"/>
        <v>0</v>
      </c>
      <c r="AI243" s="87">
        <f t="shared" si="131"/>
        <v>0</v>
      </c>
      <c r="AJ243" s="87">
        <f t="shared" si="131"/>
        <v>0</v>
      </c>
      <c r="AK243" s="87">
        <f t="shared" si="131"/>
        <v>0</v>
      </c>
      <c r="AL243" s="87">
        <f t="shared" si="131"/>
        <v>0</v>
      </c>
      <c r="AM243" s="87">
        <f t="shared" si="131"/>
        <v>0</v>
      </c>
      <c r="AN243" s="87">
        <f t="shared" si="132"/>
        <v>0</v>
      </c>
      <c r="AO243" s="87">
        <f t="shared" si="132"/>
        <v>0</v>
      </c>
      <c r="AP243" s="87">
        <f t="shared" si="132"/>
        <v>0</v>
      </c>
      <c r="AQ243" s="87">
        <f t="shared" si="132"/>
        <v>0</v>
      </c>
      <c r="AR243" s="87">
        <f t="shared" si="132"/>
        <v>0</v>
      </c>
      <c r="AS243" s="87">
        <f t="shared" si="132"/>
        <v>0</v>
      </c>
      <c r="AT243" s="87">
        <f t="shared" si="132"/>
        <v>0</v>
      </c>
      <c r="AU243" s="87">
        <f t="shared" si="132"/>
        <v>0</v>
      </c>
      <c r="AV243" s="87">
        <f t="shared" si="132"/>
        <v>0</v>
      </c>
      <c r="AW243" s="87">
        <f t="shared" si="132"/>
        <v>0</v>
      </c>
      <c r="AX243" s="87">
        <f t="shared" si="133"/>
        <v>0</v>
      </c>
      <c r="AY243" s="87">
        <f t="shared" si="133"/>
        <v>0</v>
      </c>
      <c r="AZ243" s="87">
        <f t="shared" si="133"/>
        <v>0</v>
      </c>
      <c r="BA243" s="87">
        <f t="shared" si="133"/>
        <v>0</v>
      </c>
      <c r="BB243" s="87">
        <f t="shared" si="133"/>
        <v>0</v>
      </c>
      <c r="BC243" s="87">
        <f t="shared" si="133"/>
        <v>0</v>
      </c>
      <c r="BD243" s="87">
        <f t="shared" si="133"/>
        <v>0</v>
      </c>
      <c r="BE243" s="87">
        <f t="shared" si="133"/>
        <v>0</v>
      </c>
      <c r="BF243" s="87">
        <f t="shared" si="133"/>
        <v>0</v>
      </c>
      <c r="BG243" s="87">
        <f t="shared" si="133"/>
        <v>0</v>
      </c>
      <c r="BH243" s="87">
        <f t="shared" si="133"/>
        <v>0</v>
      </c>
      <c r="BI243" s="87">
        <f t="shared" si="133"/>
        <v>0</v>
      </c>
      <c r="BJ243" s="87">
        <f t="shared" si="133"/>
        <v>0</v>
      </c>
      <c r="BK243" s="87">
        <f t="shared" si="133"/>
        <v>0</v>
      </c>
      <c r="BL243" s="87">
        <f t="shared" si="133"/>
        <v>0</v>
      </c>
    </row>
    <row r="244" spans="1:64" ht="9" customHeight="1" outlineLevel="1">
      <c r="A244" s="21"/>
      <c r="B244" s="21"/>
      <c r="C244" s="184">
        <v>32</v>
      </c>
      <c r="D244" s="21"/>
      <c r="E244" s="185">
        <v>2026</v>
      </c>
      <c r="F244" s="186">
        <f t="shared" si="128"/>
        <v>0</v>
      </c>
      <c r="G244" s="187">
        <f t="shared" si="129"/>
        <v>10</v>
      </c>
      <c r="H244" s="21"/>
      <c r="I244"/>
      <c r="J244" s="21"/>
      <c r="K244" s="21"/>
      <c r="L244" s="87" t="str">
        <f t="shared" si="130"/>
        <v>Ok</v>
      </c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87">
        <f t="shared" si="131"/>
        <v>0</v>
      </c>
      <c r="AE244" s="87">
        <f t="shared" si="131"/>
        <v>0</v>
      </c>
      <c r="AF244" s="87">
        <f t="shared" si="131"/>
        <v>0</v>
      </c>
      <c r="AG244" s="87">
        <f t="shared" si="131"/>
        <v>0</v>
      </c>
      <c r="AH244" s="87">
        <f t="shared" si="131"/>
        <v>0</v>
      </c>
      <c r="AI244" s="87">
        <f t="shared" si="131"/>
        <v>0</v>
      </c>
      <c r="AJ244" s="87">
        <f t="shared" si="131"/>
        <v>0</v>
      </c>
      <c r="AK244" s="87">
        <f t="shared" si="131"/>
        <v>0</v>
      </c>
      <c r="AL244" s="87">
        <f t="shared" si="131"/>
        <v>0</v>
      </c>
      <c r="AM244" s="87">
        <f t="shared" si="131"/>
        <v>0</v>
      </c>
      <c r="AN244" s="87">
        <f t="shared" si="132"/>
        <v>0</v>
      </c>
      <c r="AO244" s="87">
        <f t="shared" si="132"/>
        <v>0</v>
      </c>
      <c r="AP244" s="87">
        <f t="shared" si="132"/>
        <v>0</v>
      </c>
      <c r="AQ244" s="87">
        <f t="shared" si="132"/>
        <v>0</v>
      </c>
      <c r="AR244" s="87">
        <f t="shared" si="132"/>
        <v>0</v>
      </c>
      <c r="AS244" s="87">
        <f t="shared" si="132"/>
        <v>0</v>
      </c>
      <c r="AT244" s="87">
        <f t="shared" si="132"/>
        <v>0</v>
      </c>
      <c r="AU244" s="87">
        <f t="shared" si="132"/>
        <v>0</v>
      </c>
      <c r="AV244" s="87">
        <f t="shared" si="132"/>
        <v>0</v>
      </c>
      <c r="AW244" s="87">
        <f t="shared" si="132"/>
        <v>0</v>
      </c>
      <c r="AX244" s="87">
        <f t="shared" si="133"/>
        <v>0</v>
      </c>
      <c r="AY244" s="87">
        <f t="shared" si="133"/>
        <v>0</v>
      </c>
      <c r="AZ244" s="87">
        <f t="shared" si="133"/>
        <v>0</v>
      </c>
      <c r="BA244" s="87">
        <f t="shared" si="133"/>
        <v>0</v>
      </c>
      <c r="BB244" s="87">
        <f t="shared" si="133"/>
        <v>0</v>
      </c>
      <c r="BC244" s="87">
        <f t="shared" si="133"/>
        <v>0</v>
      </c>
      <c r="BD244" s="87">
        <f t="shared" si="133"/>
        <v>0</v>
      </c>
      <c r="BE244" s="87">
        <f t="shared" si="133"/>
        <v>0</v>
      </c>
      <c r="BF244" s="87">
        <f t="shared" si="133"/>
        <v>0</v>
      </c>
      <c r="BG244" s="87">
        <f t="shared" si="133"/>
        <v>0</v>
      </c>
      <c r="BH244" s="87">
        <f t="shared" si="133"/>
        <v>0</v>
      </c>
      <c r="BI244" s="87">
        <f t="shared" si="133"/>
        <v>0</v>
      </c>
      <c r="BJ244" s="87">
        <f t="shared" si="133"/>
        <v>0</v>
      </c>
      <c r="BK244" s="87">
        <f t="shared" si="133"/>
        <v>0</v>
      </c>
      <c r="BL244" s="87">
        <f t="shared" si="133"/>
        <v>0</v>
      </c>
    </row>
    <row r="245" spans="1:64" ht="9" customHeight="1" outlineLevel="1">
      <c r="A245" s="21"/>
      <c r="B245" s="21"/>
      <c r="C245" s="184">
        <v>31</v>
      </c>
      <c r="D245" s="21"/>
      <c r="E245" s="185">
        <v>2027</v>
      </c>
      <c r="F245" s="186">
        <f t="shared" si="128"/>
        <v>0</v>
      </c>
      <c r="G245" s="187">
        <f t="shared" si="129"/>
        <v>10</v>
      </c>
      <c r="H245" s="21"/>
      <c r="I245" s="21"/>
      <c r="J245" s="21"/>
      <c r="K245" s="21"/>
      <c r="L245" s="87" t="str">
        <f t="shared" si="130"/>
        <v>Ok</v>
      </c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87">
        <f t="shared" si="131"/>
        <v>0</v>
      </c>
      <c r="AE245" s="87">
        <f t="shared" si="131"/>
        <v>0</v>
      </c>
      <c r="AF245" s="87">
        <f t="shared" si="131"/>
        <v>0</v>
      </c>
      <c r="AG245" s="87">
        <f t="shared" si="131"/>
        <v>0</v>
      </c>
      <c r="AH245" s="87">
        <f t="shared" si="131"/>
        <v>0</v>
      </c>
      <c r="AI245" s="87">
        <f t="shared" si="131"/>
        <v>0</v>
      </c>
      <c r="AJ245" s="87">
        <f t="shared" si="131"/>
        <v>0</v>
      </c>
      <c r="AK245" s="87">
        <f t="shared" si="131"/>
        <v>0</v>
      </c>
      <c r="AL245" s="87">
        <f t="shared" si="131"/>
        <v>0</v>
      </c>
      <c r="AM245" s="87">
        <f t="shared" si="131"/>
        <v>0</v>
      </c>
      <c r="AN245" s="87">
        <f t="shared" si="132"/>
        <v>0</v>
      </c>
      <c r="AO245" s="87">
        <f t="shared" si="132"/>
        <v>0</v>
      </c>
      <c r="AP245" s="87">
        <f t="shared" si="132"/>
        <v>0</v>
      </c>
      <c r="AQ245" s="87">
        <f t="shared" si="132"/>
        <v>0</v>
      </c>
      <c r="AR245" s="87">
        <f t="shared" si="132"/>
        <v>0</v>
      </c>
      <c r="AS245" s="87">
        <f t="shared" si="132"/>
        <v>0</v>
      </c>
      <c r="AT245" s="87">
        <f t="shared" si="132"/>
        <v>0</v>
      </c>
      <c r="AU245" s="87">
        <f t="shared" si="132"/>
        <v>0</v>
      </c>
      <c r="AV245" s="87">
        <f t="shared" si="132"/>
        <v>0</v>
      </c>
      <c r="AW245" s="87">
        <f t="shared" si="132"/>
        <v>0</v>
      </c>
      <c r="AX245" s="87">
        <f t="shared" si="133"/>
        <v>0</v>
      </c>
      <c r="AY245" s="87">
        <f t="shared" si="133"/>
        <v>0</v>
      </c>
      <c r="AZ245" s="87">
        <f t="shared" si="133"/>
        <v>0</v>
      </c>
      <c r="BA245" s="87">
        <f t="shared" si="133"/>
        <v>0</v>
      </c>
      <c r="BB245" s="87">
        <f t="shared" si="133"/>
        <v>0</v>
      </c>
      <c r="BC245" s="87">
        <f t="shared" si="133"/>
        <v>0</v>
      </c>
      <c r="BD245" s="87">
        <f t="shared" si="133"/>
        <v>0</v>
      </c>
      <c r="BE245" s="87">
        <f t="shared" si="133"/>
        <v>0</v>
      </c>
      <c r="BF245" s="87">
        <f t="shared" si="133"/>
        <v>0</v>
      </c>
      <c r="BG245" s="87">
        <f t="shared" si="133"/>
        <v>0</v>
      </c>
      <c r="BH245" s="87">
        <f t="shared" si="133"/>
        <v>0</v>
      </c>
      <c r="BI245" s="87">
        <f t="shared" si="133"/>
        <v>0</v>
      </c>
      <c r="BJ245" s="87">
        <f t="shared" si="133"/>
        <v>0</v>
      </c>
      <c r="BK245" s="87">
        <f t="shared" si="133"/>
        <v>0</v>
      </c>
      <c r="BL245" s="87">
        <f t="shared" si="133"/>
        <v>0</v>
      </c>
    </row>
    <row r="246" spans="1:64" ht="9" customHeight="1" outlineLevel="1">
      <c r="A246" s="21"/>
      <c r="B246" s="21"/>
      <c r="C246" s="184">
        <v>30</v>
      </c>
      <c r="D246" s="21"/>
      <c r="E246" s="185">
        <v>2028</v>
      </c>
      <c r="F246" s="186">
        <f t="shared" si="128"/>
        <v>0</v>
      </c>
      <c r="G246" s="187">
        <f t="shared" si="129"/>
        <v>10</v>
      </c>
      <c r="H246" s="21"/>
      <c r="I246" s="21"/>
      <c r="J246" s="21"/>
      <c r="K246" s="21"/>
      <c r="L246" s="87" t="str">
        <f t="shared" si="130"/>
        <v>Ok</v>
      </c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87">
        <f t="shared" si="131"/>
        <v>0</v>
      </c>
      <c r="AE246" s="87">
        <f t="shared" si="131"/>
        <v>0</v>
      </c>
      <c r="AF246" s="87">
        <f t="shared" si="131"/>
        <v>0</v>
      </c>
      <c r="AG246" s="87">
        <f t="shared" si="131"/>
        <v>0</v>
      </c>
      <c r="AH246" s="87">
        <f t="shared" si="131"/>
        <v>0</v>
      </c>
      <c r="AI246" s="87">
        <f t="shared" si="131"/>
        <v>0</v>
      </c>
      <c r="AJ246" s="87">
        <f t="shared" si="131"/>
        <v>0</v>
      </c>
      <c r="AK246" s="87">
        <f t="shared" si="131"/>
        <v>0</v>
      </c>
      <c r="AL246" s="87">
        <f t="shared" si="131"/>
        <v>0</v>
      </c>
      <c r="AM246" s="87">
        <f t="shared" si="131"/>
        <v>0</v>
      </c>
      <c r="AN246" s="87">
        <f t="shared" si="132"/>
        <v>0</v>
      </c>
      <c r="AO246" s="87">
        <f t="shared" si="132"/>
        <v>0</v>
      </c>
      <c r="AP246" s="87">
        <f t="shared" si="132"/>
        <v>0</v>
      </c>
      <c r="AQ246" s="87">
        <f t="shared" si="132"/>
        <v>0</v>
      </c>
      <c r="AR246" s="87">
        <f t="shared" si="132"/>
        <v>0</v>
      </c>
      <c r="AS246" s="87">
        <f t="shared" si="132"/>
        <v>0</v>
      </c>
      <c r="AT246" s="87">
        <f t="shared" si="132"/>
        <v>0</v>
      </c>
      <c r="AU246" s="87">
        <f t="shared" si="132"/>
        <v>0</v>
      </c>
      <c r="AV246" s="87">
        <f t="shared" si="132"/>
        <v>0</v>
      </c>
      <c r="AW246" s="87">
        <f t="shared" si="132"/>
        <v>0</v>
      </c>
      <c r="AX246" s="87">
        <f t="shared" si="133"/>
        <v>0</v>
      </c>
      <c r="AY246" s="87">
        <f t="shared" si="133"/>
        <v>0</v>
      </c>
      <c r="AZ246" s="87">
        <f t="shared" si="133"/>
        <v>0</v>
      </c>
      <c r="BA246" s="87">
        <f t="shared" si="133"/>
        <v>0</v>
      </c>
      <c r="BB246" s="87">
        <f t="shared" si="133"/>
        <v>0</v>
      </c>
      <c r="BC246" s="87">
        <f t="shared" si="133"/>
        <v>0</v>
      </c>
      <c r="BD246" s="87">
        <f t="shared" si="133"/>
        <v>0</v>
      </c>
      <c r="BE246" s="87">
        <f t="shared" si="133"/>
        <v>0</v>
      </c>
      <c r="BF246" s="87">
        <f t="shared" si="133"/>
        <v>0</v>
      </c>
      <c r="BG246" s="87">
        <f t="shared" si="133"/>
        <v>0</v>
      </c>
      <c r="BH246" s="87">
        <f t="shared" si="133"/>
        <v>0</v>
      </c>
      <c r="BI246" s="87">
        <f t="shared" si="133"/>
        <v>0</v>
      </c>
      <c r="BJ246" s="87">
        <f t="shared" si="133"/>
        <v>0</v>
      </c>
      <c r="BK246" s="87">
        <f t="shared" si="133"/>
        <v>0</v>
      </c>
      <c r="BL246" s="87">
        <f t="shared" si="133"/>
        <v>0</v>
      </c>
    </row>
    <row r="247" spans="1:64" ht="9" customHeight="1" outlineLevel="1">
      <c r="A247" s="21"/>
      <c r="B247" s="21"/>
      <c r="C247" s="184">
        <v>29</v>
      </c>
      <c r="D247" s="21"/>
      <c r="E247" s="185">
        <v>2029</v>
      </c>
      <c r="F247" s="186">
        <f t="shared" si="128"/>
        <v>0</v>
      </c>
      <c r="G247" s="187">
        <f t="shared" si="129"/>
        <v>10</v>
      </c>
      <c r="H247" s="21"/>
      <c r="I247" s="21"/>
      <c r="J247" s="21"/>
      <c r="K247" s="21"/>
      <c r="L247" s="87" t="str">
        <f t="shared" si="130"/>
        <v>Ok</v>
      </c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87">
        <f t="shared" si="131"/>
        <v>0</v>
      </c>
      <c r="AE247" s="87">
        <f t="shared" si="131"/>
        <v>0</v>
      </c>
      <c r="AF247" s="87">
        <f t="shared" si="131"/>
        <v>0</v>
      </c>
      <c r="AG247" s="87">
        <f t="shared" si="131"/>
        <v>0</v>
      </c>
      <c r="AH247" s="87">
        <f t="shared" si="131"/>
        <v>0</v>
      </c>
      <c r="AI247" s="87">
        <f t="shared" si="131"/>
        <v>0</v>
      </c>
      <c r="AJ247" s="87">
        <f t="shared" si="131"/>
        <v>0</v>
      </c>
      <c r="AK247" s="87">
        <f t="shared" si="131"/>
        <v>0</v>
      </c>
      <c r="AL247" s="87">
        <f t="shared" si="131"/>
        <v>0</v>
      </c>
      <c r="AM247" s="87">
        <f t="shared" si="131"/>
        <v>0</v>
      </c>
      <c r="AN247" s="87">
        <f t="shared" si="132"/>
        <v>0</v>
      </c>
      <c r="AO247" s="87">
        <f t="shared" si="132"/>
        <v>0</v>
      </c>
      <c r="AP247" s="87">
        <f t="shared" si="132"/>
        <v>0</v>
      </c>
      <c r="AQ247" s="87">
        <f t="shared" si="132"/>
        <v>0</v>
      </c>
      <c r="AR247" s="87">
        <f t="shared" si="132"/>
        <v>0</v>
      </c>
      <c r="AS247" s="87">
        <f t="shared" si="132"/>
        <v>0</v>
      </c>
      <c r="AT247" s="87">
        <f t="shared" si="132"/>
        <v>0</v>
      </c>
      <c r="AU247" s="87">
        <f t="shared" si="132"/>
        <v>0</v>
      </c>
      <c r="AV247" s="87">
        <f t="shared" si="132"/>
        <v>0</v>
      </c>
      <c r="AW247" s="87">
        <f t="shared" si="132"/>
        <v>0</v>
      </c>
      <c r="AX247" s="87">
        <f t="shared" si="133"/>
        <v>0</v>
      </c>
      <c r="AY247" s="87">
        <f t="shared" si="133"/>
        <v>0</v>
      </c>
      <c r="AZ247" s="87">
        <f t="shared" si="133"/>
        <v>0</v>
      </c>
      <c r="BA247" s="87">
        <f t="shared" si="133"/>
        <v>0</v>
      </c>
      <c r="BB247" s="87">
        <f t="shared" si="133"/>
        <v>0</v>
      </c>
      <c r="BC247" s="87">
        <f t="shared" si="133"/>
        <v>0</v>
      </c>
      <c r="BD247" s="87">
        <f t="shared" si="133"/>
        <v>0</v>
      </c>
      <c r="BE247" s="87">
        <f t="shared" si="133"/>
        <v>0</v>
      </c>
      <c r="BF247" s="87">
        <f t="shared" si="133"/>
        <v>0</v>
      </c>
      <c r="BG247" s="87">
        <f t="shared" si="133"/>
        <v>0</v>
      </c>
      <c r="BH247" s="87">
        <f t="shared" si="133"/>
        <v>0</v>
      </c>
      <c r="BI247" s="87">
        <f t="shared" si="133"/>
        <v>0</v>
      </c>
      <c r="BJ247" s="87">
        <f t="shared" si="133"/>
        <v>0</v>
      </c>
      <c r="BK247" s="87">
        <f t="shared" si="133"/>
        <v>0</v>
      </c>
      <c r="BL247" s="87">
        <f t="shared" si="133"/>
        <v>0</v>
      </c>
    </row>
    <row r="248" spans="1:64" ht="9" customHeight="1" outlineLevel="1">
      <c r="A248" s="21"/>
      <c r="B248" s="21"/>
      <c r="C248" s="184">
        <v>28</v>
      </c>
      <c r="D248" s="21"/>
      <c r="E248" s="185">
        <v>2030</v>
      </c>
      <c r="F248" s="186">
        <f t="shared" si="128"/>
        <v>0</v>
      </c>
      <c r="G248" s="187">
        <f t="shared" si="129"/>
        <v>10</v>
      </c>
      <c r="H248" s="21"/>
      <c r="I248" s="21"/>
      <c r="J248" s="21"/>
      <c r="K248" s="21"/>
      <c r="L248" s="87" t="str">
        <f t="shared" si="130"/>
        <v>Ok</v>
      </c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87">
        <f t="shared" si="131"/>
        <v>0</v>
      </c>
      <c r="AE248" s="87">
        <f t="shared" si="131"/>
        <v>0</v>
      </c>
      <c r="AF248" s="87">
        <f t="shared" si="131"/>
        <v>0</v>
      </c>
      <c r="AG248" s="87">
        <f t="shared" si="131"/>
        <v>0</v>
      </c>
      <c r="AH248" s="87">
        <f t="shared" si="131"/>
        <v>0</v>
      </c>
      <c r="AI248" s="87">
        <f t="shared" si="131"/>
        <v>0</v>
      </c>
      <c r="AJ248" s="87">
        <f t="shared" si="131"/>
        <v>0</v>
      </c>
      <c r="AK248" s="87">
        <f t="shared" si="131"/>
        <v>0</v>
      </c>
      <c r="AL248" s="87">
        <f t="shared" si="131"/>
        <v>0</v>
      </c>
      <c r="AM248" s="87">
        <f t="shared" si="131"/>
        <v>0</v>
      </c>
      <c r="AN248" s="87">
        <f t="shared" si="132"/>
        <v>0</v>
      </c>
      <c r="AO248" s="87">
        <f t="shared" si="132"/>
        <v>0</v>
      </c>
      <c r="AP248" s="87">
        <f t="shared" si="132"/>
        <v>0</v>
      </c>
      <c r="AQ248" s="87">
        <f t="shared" si="132"/>
        <v>0</v>
      </c>
      <c r="AR248" s="87">
        <f t="shared" si="132"/>
        <v>0</v>
      </c>
      <c r="AS248" s="87">
        <f t="shared" si="132"/>
        <v>0</v>
      </c>
      <c r="AT248" s="87">
        <f t="shared" si="132"/>
        <v>0</v>
      </c>
      <c r="AU248" s="87">
        <f t="shared" si="132"/>
        <v>0</v>
      </c>
      <c r="AV248" s="87">
        <f t="shared" si="132"/>
        <v>0</v>
      </c>
      <c r="AW248" s="87">
        <f t="shared" si="132"/>
        <v>0</v>
      </c>
      <c r="AX248" s="87">
        <f t="shared" si="133"/>
        <v>0</v>
      </c>
      <c r="AY248" s="87">
        <f t="shared" si="133"/>
        <v>0</v>
      </c>
      <c r="AZ248" s="87">
        <f t="shared" si="133"/>
        <v>0</v>
      </c>
      <c r="BA248" s="87">
        <f t="shared" si="133"/>
        <v>0</v>
      </c>
      <c r="BB248" s="87">
        <f t="shared" si="133"/>
        <v>0</v>
      </c>
      <c r="BC248" s="87">
        <f t="shared" si="133"/>
        <v>0</v>
      </c>
      <c r="BD248" s="87">
        <f t="shared" si="133"/>
        <v>0</v>
      </c>
      <c r="BE248" s="87">
        <f t="shared" si="133"/>
        <v>0</v>
      </c>
      <c r="BF248" s="87">
        <f t="shared" si="133"/>
        <v>0</v>
      </c>
      <c r="BG248" s="87">
        <f t="shared" si="133"/>
        <v>0</v>
      </c>
      <c r="BH248" s="87">
        <f t="shared" si="133"/>
        <v>0</v>
      </c>
      <c r="BI248" s="87">
        <f t="shared" si="133"/>
        <v>0</v>
      </c>
      <c r="BJ248" s="87">
        <f t="shared" si="133"/>
        <v>0</v>
      </c>
      <c r="BK248" s="87">
        <f t="shared" si="133"/>
        <v>0</v>
      </c>
      <c r="BL248" s="87">
        <f t="shared" si="133"/>
        <v>0</v>
      </c>
    </row>
    <row r="249" spans="1:64" ht="9" customHeight="1" outlineLevel="1">
      <c r="A249" s="21"/>
      <c r="B249" s="21"/>
      <c r="C249" s="184">
        <v>27</v>
      </c>
      <c r="D249" s="21"/>
      <c r="E249" s="185">
        <v>2031</v>
      </c>
      <c r="F249" s="186">
        <f t="shared" si="128"/>
        <v>0</v>
      </c>
      <c r="G249" s="187">
        <f t="shared" si="129"/>
        <v>10</v>
      </c>
      <c r="H249" s="21"/>
      <c r="I249" s="21"/>
      <c r="J249" s="21"/>
      <c r="K249" s="21"/>
      <c r="L249" s="87" t="str">
        <f t="shared" si="130"/>
        <v>Ok</v>
      </c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87">
        <f t="shared" si="131"/>
        <v>0</v>
      </c>
      <c r="AE249" s="87">
        <f t="shared" si="131"/>
        <v>0</v>
      </c>
      <c r="AF249" s="87">
        <f t="shared" si="131"/>
        <v>0</v>
      </c>
      <c r="AG249" s="87">
        <f t="shared" si="131"/>
        <v>0</v>
      </c>
      <c r="AH249" s="87">
        <f t="shared" si="131"/>
        <v>0</v>
      </c>
      <c r="AI249" s="87">
        <f t="shared" si="131"/>
        <v>0</v>
      </c>
      <c r="AJ249" s="87">
        <f t="shared" si="131"/>
        <v>0</v>
      </c>
      <c r="AK249" s="87">
        <f t="shared" si="131"/>
        <v>0</v>
      </c>
      <c r="AL249" s="87">
        <f t="shared" si="131"/>
        <v>0</v>
      </c>
      <c r="AM249" s="87">
        <f t="shared" si="131"/>
        <v>0</v>
      </c>
      <c r="AN249" s="87">
        <f t="shared" si="132"/>
        <v>0</v>
      </c>
      <c r="AO249" s="87">
        <f t="shared" si="132"/>
        <v>0</v>
      </c>
      <c r="AP249" s="87">
        <f t="shared" si="132"/>
        <v>0</v>
      </c>
      <c r="AQ249" s="87">
        <f t="shared" si="132"/>
        <v>0</v>
      </c>
      <c r="AR249" s="87">
        <f t="shared" si="132"/>
        <v>0</v>
      </c>
      <c r="AS249" s="87">
        <f t="shared" si="132"/>
        <v>0</v>
      </c>
      <c r="AT249" s="87">
        <f t="shared" si="132"/>
        <v>0</v>
      </c>
      <c r="AU249" s="87">
        <f t="shared" si="132"/>
        <v>0</v>
      </c>
      <c r="AV249" s="87">
        <f t="shared" si="132"/>
        <v>0</v>
      </c>
      <c r="AW249" s="87">
        <f t="shared" si="132"/>
        <v>0</v>
      </c>
      <c r="AX249" s="87">
        <f t="shared" si="133"/>
        <v>0</v>
      </c>
      <c r="AY249" s="87">
        <f t="shared" si="133"/>
        <v>0</v>
      </c>
      <c r="AZ249" s="87">
        <f t="shared" si="133"/>
        <v>0</v>
      </c>
      <c r="BA249" s="87">
        <f t="shared" si="133"/>
        <v>0</v>
      </c>
      <c r="BB249" s="87">
        <f t="shared" si="133"/>
        <v>0</v>
      </c>
      <c r="BC249" s="87">
        <f t="shared" si="133"/>
        <v>0</v>
      </c>
      <c r="BD249" s="87">
        <f t="shared" si="133"/>
        <v>0</v>
      </c>
      <c r="BE249" s="87">
        <f t="shared" si="133"/>
        <v>0</v>
      </c>
      <c r="BF249" s="87">
        <f t="shared" si="133"/>
        <v>0</v>
      </c>
      <c r="BG249" s="87">
        <f t="shared" si="133"/>
        <v>0</v>
      </c>
      <c r="BH249" s="87">
        <f t="shared" si="133"/>
        <v>0</v>
      </c>
      <c r="BI249" s="87">
        <f t="shared" si="133"/>
        <v>0</v>
      </c>
      <c r="BJ249" s="87">
        <f t="shared" si="133"/>
        <v>0</v>
      </c>
      <c r="BK249" s="87">
        <f t="shared" si="133"/>
        <v>0</v>
      </c>
      <c r="BL249" s="87">
        <f t="shared" si="133"/>
        <v>0</v>
      </c>
    </row>
    <row r="250" spans="1:64" ht="9" customHeight="1" outlineLevel="1">
      <c r="A250" s="21"/>
      <c r="B250" s="21"/>
      <c r="C250" s="184">
        <v>26</v>
      </c>
      <c r="D250" s="21"/>
      <c r="E250" s="185">
        <v>2032</v>
      </c>
      <c r="F250" s="186">
        <f t="shared" si="128"/>
        <v>0</v>
      </c>
      <c r="G250" s="187">
        <f t="shared" si="129"/>
        <v>10</v>
      </c>
      <c r="H250" s="21"/>
      <c r="I250" s="21"/>
      <c r="J250" s="21"/>
      <c r="K250" s="21"/>
      <c r="L250" s="87" t="str">
        <f t="shared" si="130"/>
        <v>Ok</v>
      </c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87">
        <f t="shared" si="131"/>
        <v>0</v>
      </c>
      <c r="AE250" s="87">
        <f t="shared" si="131"/>
        <v>0</v>
      </c>
      <c r="AF250" s="87">
        <f t="shared" si="131"/>
        <v>0</v>
      </c>
      <c r="AG250" s="87">
        <f t="shared" si="131"/>
        <v>0</v>
      </c>
      <c r="AH250" s="87">
        <f t="shared" si="131"/>
        <v>0</v>
      </c>
      <c r="AI250" s="87">
        <f t="shared" si="131"/>
        <v>0</v>
      </c>
      <c r="AJ250" s="87">
        <f t="shared" si="131"/>
        <v>0</v>
      </c>
      <c r="AK250" s="87">
        <f t="shared" si="131"/>
        <v>0</v>
      </c>
      <c r="AL250" s="87">
        <f t="shared" si="131"/>
        <v>0</v>
      </c>
      <c r="AM250" s="87">
        <f t="shared" si="131"/>
        <v>0</v>
      </c>
      <c r="AN250" s="87">
        <f t="shared" si="132"/>
        <v>0</v>
      </c>
      <c r="AO250" s="87">
        <f t="shared" si="132"/>
        <v>0</v>
      </c>
      <c r="AP250" s="87">
        <f t="shared" si="132"/>
        <v>0</v>
      </c>
      <c r="AQ250" s="87">
        <f t="shared" si="132"/>
        <v>0</v>
      </c>
      <c r="AR250" s="87">
        <f t="shared" si="132"/>
        <v>0</v>
      </c>
      <c r="AS250" s="87">
        <f t="shared" si="132"/>
        <v>0</v>
      </c>
      <c r="AT250" s="87">
        <f t="shared" si="132"/>
        <v>0</v>
      </c>
      <c r="AU250" s="87">
        <f t="shared" si="132"/>
        <v>0</v>
      </c>
      <c r="AV250" s="87">
        <f t="shared" si="132"/>
        <v>0</v>
      </c>
      <c r="AW250" s="87">
        <f t="shared" si="132"/>
        <v>0</v>
      </c>
      <c r="AX250" s="87">
        <f t="shared" si="133"/>
        <v>0</v>
      </c>
      <c r="AY250" s="87">
        <f t="shared" si="133"/>
        <v>0</v>
      </c>
      <c r="AZ250" s="87">
        <f t="shared" si="133"/>
        <v>0</v>
      </c>
      <c r="BA250" s="87">
        <f t="shared" si="133"/>
        <v>0</v>
      </c>
      <c r="BB250" s="87">
        <f t="shared" si="133"/>
        <v>0</v>
      </c>
      <c r="BC250" s="87">
        <f t="shared" si="133"/>
        <v>0</v>
      </c>
      <c r="BD250" s="87">
        <f t="shared" si="133"/>
        <v>0</v>
      </c>
      <c r="BE250" s="87">
        <f t="shared" si="133"/>
        <v>0</v>
      </c>
      <c r="BF250" s="87">
        <f t="shared" si="133"/>
        <v>0</v>
      </c>
      <c r="BG250" s="87">
        <f t="shared" si="133"/>
        <v>0</v>
      </c>
      <c r="BH250" s="87">
        <f t="shared" si="133"/>
        <v>0</v>
      </c>
      <c r="BI250" s="87">
        <f t="shared" si="133"/>
        <v>0</v>
      </c>
      <c r="BJ250" s="87">
        <f t="shared" si="133"/>
        <v>0</v>
      </c>
      <c r="BK250" s="87">
        <f t="shared" si="133"/>
        <v>0</v>
      </c>
      <c r="BL250" s="87">
        <f t="shared" si="133"/>
        <v>0</v>
      </c>
    </row>
    <row r="251" spans="1:64" ht="9" customHeight="1" outlineLevel="1">
      <c r="A251" s="21"/>
      <c r="B251" s="21"/>
      <c r="C251" s="184">
        <v>25</v>
      </c>
      <c r="D251" s="21"/>
      <c r="E251" s="185">
        <v>2033</v>
      </c>
      <c r="F251" s="186">
        <f t="shared" si="128"/>
        <v>0</v>
      </c>
      <c r="G251" s="187">
        <f t="shared" si="129"/>
        <v>10</v>
      </c>
      <c r="H251" s="21"/>
      <c r="I251" s="21"/>
      <c r="J251" s="21"/>
      <c r="K251" s="21"/>
      <c r="L251" s="87" t="str">
        <f t="shared" si="130"/>
        <v>Ok</v>
      </c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87">
        <f t="shared" si="131"/>
        <v>0</v>
      </c>
      <c r="AE251" s="87">
        <f t="shared" si="131"/>
        <v>0</v>
      </c>
      <c r="AF251" s="87">
        <f t="shared" si="131"/>
        <v>0</v>
      </c>
      <c r="AG251" s="87">
        <f t="shared" si="131"/>
        <v>0</v>
      </c>
      <c r="AH251" s="87">
        <f t="shared" si="131"/>
        <v>0</v>
      </c>
      <c r="AI251" s="87">
        <f t="shared" si="131"/>
        <v>0</v>
      </c>
      <c r="AJ251" s="87">
        <f t="shared" si="131"/>
        <v>0</v>
      </c>
      <c r="AK251" s="87">
        <f t="shared" si="131"/>
        <v>0</v>
      </c>
      <c r="AL251" s="87">
        <f t="shared" si="131"/>
        <v>0</v>
      </c>
      <c r="AM251" s="87">
        <f t="shared" si="131"/>
        <v>0</v>
      </c>
      <c r="AN251" s="87">
        <f t="shared" si="132"/>
        <v>0</v>
      </c>
      <c r="AO251" s="87">
        <f t="shared" si="132"/>
        <v>0</v>
      </c>
      <c r="AP251" s="87">
        <f t="shared" si="132"/>
        <v>0</v>
      </c>
      <c r="AQ251" s="87">
        <f t="shared" si="132"/>
        <v>0</v>
      </c>
      <c r="AR251" s="87">
        <f t="shared" si="132"/>
        <v>0</v>
      </c>
      <c r="AS251" s="87">
        <f t="shared" si="132"/>
        <v>0</v>
      </c>
      <c r="AT251" s="87">
        <f t="shared" si="132"/>
        <v>0</v>
      </c>
      <c r="AU251" s="87">
        <f t="shared" si="132"/>
        <v>0</v>
      </c>
      <c r="AV251" s="87">
        <f t="shared" si="132"/>
        <v>0</v>
      </c>
      <c r="AW251" s="87">
        <f t="shared" si="132"/>
        <v>0</v>
      </c>
      <c r="AX251" s="87">
        <f t="shared" si="133"/>
        <v>0</v>
      </c>
      <c r="AY251" s="87">
        <f t="shared" si="133"/>
        <v>0</v>
      </c>
      <c r="AZ251" s="87">
        <f t="shared" si="133"/>
        <v>0</v>
      </c>
      <c r="BA251" s="87">
        <f t="shared" si="133"/>
        <v>0</v>
      </c>
      <c r="BB251" s="87">
        <f t="shared" si="133"/>
        <v>0</v>
      </c>
      <c r="BC251" s="87">
        <f t="shared" si="133"/>
        <v>0</v>
      </c>
      <c r="BD251" s="87">
        <f t="shared" si="133"/>
        <v>0</v>
      </c>
      <c r="BE251" s="87">
        <f t="shared" si="133"/>
        <v>0</v>
      </c>
      <c r="BF251" s="87">
        <f t="shared" si="133"/>
        <v>0</v>
      </c>
      <c r="BG251" s="87">
        <f t="shared" si="133"/>
        <v>0</v>
      </c>
      <c r="BH251" s="87">
        <f t="shared" si="133"/>
        <v>0</v>
      </c>
      <c r="BI251" s="87">
        <f t="shared" si="133"/>
        <v>0</v>
      </c>
      <c r="BJ251" s="87">
        <f t="shared" si="133"/>
        <v>0</v>
      </c>
      <c r="BK251" s="87">
        <f t="shared" si="133"/>
        <v>0</v>
      </c>
      <c r="BL251" s="87">
        <f t="shared" si="133"/>
        <v>0</v>
      </c>
    </row>
    <row r="252" spans="1:64" ht="9" customHeight="1" outlineLevel="1">
      <c r="A252" s="21"/>
      <c r="B252" s="21"/>
      <c r="C252" s="184">
        <v>24</v>
      </c>
      <c r="D252" s="21"/>
      <c r="E252" s="185">
        <v>2034</v>
      </c>
      <c r="F252" s="186">
        <f t="shared" si="128"/>
        <v>0</v>
      </c>
      <c r="G252" s="187">
        <f t="shared" si="129"/>
        <v>10</v>
      </c>
      <c r="H252" s="21"/>
      <c r="I252" s="21"/>
      <c r="J252" s="21"/>
      <c r="K252" s="21"/>
      <c r="L252" s="87" t="str">
        <f t="shared" si="130"/>
        <v>Ok</v>
      </c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87">
        <f t="shared" ref="AD252:AM261" si="134">IF(OR(AD$1&lt;=MAX($E252,$E$181-1),AD$1&gt;MAX($E252,$E$181-1)+ROUNDUP($G252,0)),IF(AND($E252=($E$181+$E$182-1),AD$1=($E$181+$E$182-1)),-$F252*$E$183,0),-$F252*(AD$181/$G252))</f>
        <v>0</v>
      </c>
      <c r="AE252" s="87">
        <f t="shared" si="134"/>
        <v>0</v>
      </c>
      <c r="AF252" s="87">
        <f t="shared" si="134"/>
        <v>0</v>
      </c>
      <c r="AG252" s="87">
        <f t="shared" si="134"/>
        <v>0</v>
      </c>
      <c r="AH252" s="87">
        <f t="shared" si="134"/>
        <v>0</v>
      </c>
      <c r="AI252" s="87">
        <f t="shared" si="134"/>
        <v>0</v>
      </c>
      <c r="AJ252" s="87">
        <f t="shared" si="134"/>
        <v>0</v>
      </c>
      <c r="AK252" s="87">
        <f t="shared" si="134"/>
        <v>0</v>
      </c>
      <c r="AL252" s="87">
        <f t="shared" si="134"/>
        <v>0</v>
      </c>
      <c r="AM252" s="87">
        <f t="shared" si="134"/>
        <v>0</v>
      </c>
      <c r="AN252" s="87">
        <f t="shared" ref="AN252:AW261" si="135">IF(OR(AN$1&lt;=MAX($E252,$E$181-1),AN$1&gt;MAX($E252,$E$181-1)+ROUNDUP($G252,0)),IF(AND($E252=($E$181+$E$182-1),AN$1=($E$181+$E$182-1)),-$F252*$E$183,0),-$F252*(AN$181/$G252))</f>
        <v>0</v>
      </c>
      <c r="AO252" s="87">
        <f t="shared" si="135"/>
        <v>0</v>
      </c>
      <c r="AP252" s="87">
        <f t="shared" si="135"/>
        <v>0</v>
      </c>
      <c r="AQ252" s="87">
        <f t="shared" si="135"/>
        <v>0</v>
      </c>
      <c r="AR252" s="87">
        <f t="shared" si="135"/>
        <v>0</v>
      </c>
      <c r="AS252" s="87">
        <f t="shared" si="135"/>
        <v>0</v>
      </c>
      <c r="AT252" s="87">
        <f t="shared" si="135"/>
        <v>0</v>
      </c>
      <c r="AU252" s="87">
        <f t="shared" si="135"/>
        <v>0</v>
      </c>
      <c r="AV252" s="87">
        <f t="shared" si="135"/>
        <v>0</v>
      </c>
      <c r="AW252" s="87">
        <f t="shared" si="135"/>
        <v>0</v>
      </c>
      <c r="AX252" s="87">
        <f t="shared" ref="AX252:BL261" si="136">IF(OR(AX$1&lt;=MAX($E252,$E$181-1),AX$1&gt;MAX($E252,$E$181-1)+ROUNDUP($G252,0)),IF(AND($E252=($E$181+$E$182-1),AX$1=($E$181+$E$182-1)),-$F252*$E$183,0),-$F252*(AX$181/$G252))</f>
        <v>0</v>
      </c>
      <c r="AY252" s="87">
        <f t="shared" si="136"/>
        <v>0</v>
      </c>
      <c r="AZ252" s="87">
        <f t="shared" si="136"/>
        <v>0</v>
      </c>
      <c r="BA252" s="87">
        <f t="shared" si="136"/>
        <v>0</v>
      </c>
      <c r="BB252" s="87">
        <f t="shared" si="136"/>
        <v>0</v>
      </c>
      <c r="BC252" s="87">
        <f t="shared" si="136"/>
        <v>0</v>
      </c>
      <c r="BD252" s="87">
        <f t="shared" si="136"/>
        <v>0</v>
      </c>
      <c r="BE252" s="87">
        <f t="shared" si="136"/>
        <v>0</v>
      </c>
      <c r="BF252" s="87">
        <f t="shared" si="136"/>
        <v>0</v>
      </c>
      <c r="BG252" s="87">
        <f t="shared" si="136"/>
        <v>0</v>
      </c>
      <c r="BH252" s="87">
        <f t="shared" si="136"/>
        <v>0</v>
      </c>
      <c r="BI252" s="87">
        <f t="shared" si="136"/>
        <v>0</v>
      </c>
      <c r="BJ252" s="87">
        <f t="shared" si="136"/>
        <v>0</v>
      </c>
      <c r="BK252" s="87">
        <f t="shared" si="136"/>
        <v>0</v>
      </c>
      <c r="BL252" s="87">
        <f t="shared" si="136"/>
        <v>0</v>
      </c>
    </row>
    <row r="253" spans="1:64" ht="9" customHeight="1" outlineLevel="1">
      <c r="A253" s="21"/>
      <c r="B253" s="21"/>
      <c r="C253" s="184">
        <v>23</v>
      </c>
      <c r="D253" s="21"/>
      <c r="E253" s="185">
        <v>2035</v>
      </c>
      <c r="F253" s="186">
        <f t="shared" si="128"/>
        <v>0</v>
      </c>
      <c r="G253" s="187">
        <f t="shared" si="129"/>
        <v>10</v>
      </c>
      <c r="H253" s="21"/>
      <c r="I253" s="21"/>
      <c r="J253" s="21"/>
      <c r="K253" s="21"/>
      <c r="L253" s="87" t="str">
        <f t="shared" si="130"/>
        <v>Ok</v>
      </c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87">
        <f t="shared" si="134"/>
        <v>0</v>
      </c>
      <c r="AE253" s="87">
        <f t="shared" si="134"/>
        <v>0</v>
      </c>
      <c r="AF253" s="87">
        <f t="shared" si="134"/>
        <v>0</v>
      </c>
      <c r="AG253" s="87">
        <f t="shared" si="134"/>
        <v>0</v>
      </c>
      <c r="AH253" s="87">
        <f t="shared" si="134"/>
        <v>0</v>
      </c>
      <c r="AI253" s="87">
        <f t="shared" si="134"/>
        <v>0</v>
      </c>
      <c r="AJ253" s="87">
        <f t="shared" si="134"/>
        <v>0</v>
      </c>
      <c r="AK253" s="87">
        <f t="shared" si="134"/>
        <v>0</v>
      </c>
      <c r="AL253" s="87">
        <f t="shared" si="134"/>
        <v>0</v>
      </c>
      <c r="AM253" s="87">
        <f t="shared" si="134"/>
        <v>0</v>
      </c>
      <c r="AN253" s="87">
        <f t="shared" si="135"/>
        <v>0</v>
      </c>
      <c r="AO253" s="87">
        <f t="shared" si="135"/>
        <v>0</v>
      </c>
      <c r="AP253" s="87">
        <f t="shared" si="135"/>
        <v>0</v>
      </c>
      <c r="AQ253" s="87">
        <f t="shared" si="135"/>
        <v>0</v>
      </c>
      <c r="AR253" s="87">
        <f t="shared" si="135"/>
        <v>0</v>
      </c>
      <c r="AS253" s="87">
        <f t="shared" si="135"/>
        <v>0</v>
      </c>
      <c r="AT253" s="87">
        <f t="shared" si="135"/>
        <v>0</v>
      </c>
      <c r="AU253" s="87">
        <f t="shared" si="135"/>
        <v>0</v>
      </c>
      <c r="AV253" s="87">
        <f t="shared" si="135"/>
        <v>0</v>
      </c>
      <c r="AW253" s="87">
        <f t="shared" si="135"/>
        <v>0</v>
      </c>
      <c r="AX253" s="87">
        <f t="shared" si="136"/>
        <v>0</v>
      </c>
      <c r="AY253" s="87">
        <f t="shared" si="136"/>
        <v>0</v>
      </c>
      <c r="AZ253" s="87">
        <f t="shared" si="136"/>
        <v>0</v>
      </c>
      <c r="BA253" s="87">
        <f t="shared" si="136"/>
        <v>0</v>
      </c>
      <c r="BB253" s="87">
        <f t="shared" si="136"/>
        <v>0</v>
      </c>
      <c r="BC253" s="87">
        <f t="shared" si="136"/>
        <v>0</v>
      </c>
      <c r="BD253" s="87">
        <f t="shared" si="136"/>
        <v>0</v>
      </c>
      <c r="BE253" s="87">
        <f t="shared" si="136"/>
        <v>0</v>
      </c>
      <c r="BF253" s="87">
        <f t="shared" si="136"/>
        <v>0</v>
      </c>
      <c r="BG253" s="87">
        <f t="shared" si="136"/>
        <v>0</v>
      </c>
      <c r="BH253" s="87">
        <f t="shared" si="136"/>
        <v>0</v>
      </c>
      <c r="BI253" s="87">
        <f t="shared" si="136"/>
        <v>0</v>
      </c>
      <c r="BJ253" s="87">
        <f t="shared" si="136"/>
        <v>0</v>
      </c>
      <c r="BK253" s="87">
        <f t="shared" si="136"/>
        <v>0</v>
      </c>
      <c r="BL253" s="87">
        <f t="shared" si="136"/>
        <v>0</v>
      </c>
    </row>
    <row r="254" spans="1:64" ht="9" customHeight="1" outlineLevel="1">
      <c r="A254" s="21"/>
      <c r="B254" s="21"/>
      <c r="C254" s="184">
        <v>22</v>
      </c>
      <c r="D254" s="21"/>
      <c r="E254" s="185">
        <v>2036</v>
      </c>
      <c r="F254" s="186">
        <f t="shared" si="128"/>
        <v>0</v>
      </c>
      <c r="G254" s="187">
        <f t="shared" si="129"/>
        <v>10</v>
      </c>
      <c r="H254" s="21"/>
      <c r="I254" s="21"/>
      <c r="J254" s="21"/>
      <c r="K254" s="21"/>
      <c r="L254" s="87" t="str">
        <f t="shared" si="130"/>
        <v>Ok</v>
      </c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87">
        <f t="shared" si="134"/>
        <v>0</v>
      </c>
      <c r="AE254" s="87">
        <f t="shared" si="134"/>
        <v>0</v>
      </c>
      <c r="AF254" s="87">
        <f t="shared" si="134"/>
        <v>0</v>
      </c>
      <c r="AG254" s="87">
        <f t="shared" si="134"/>
        <v>0</v>
      </c>
      <c r="AH254" s="87">
        <f t="shared" si="134"/>
        <v>0</v>
      </c>
      <c r="AI254" s="87">
        <f t="shared" si="134"/>
        <v>0</v>
      </c>
      <c r="AJ254" s="87">
        <f t="shared" si="134"/>
        <v>0</v>
      </c>
      <c r="AK254" s="87">
        <f t="shared" si="134"/>
        <v>0</v>
      </c>
      <c r="AL254" s="87">
        <f t="shared" si="134"/>
        <v>0</v>
      </c>
      <c r="AM254" s="87">
        <f t="shared" si="134"/>
        <v>0</v>
      </c>
      <c r="AN254" s="87">
        <f t="shared" si="135"/>
        <v>0</v>
      </c>
      <c r="AO254" s="87">
        <f t="shared" si="135"/>
        <v>0</v>
      </c>
      <c r="AP254" s="87">
        <f t="shared" si="135"/>
        <v>0</v>
      </c>
      <c r="AQ254" s="87">
        <f t="shared" si="135"/>
        <v>0</v>
      </c>
      <c r="AR254" s="87">
        <f t="shared" si="135"/>
        <v>0</v>
      </c>
      <c r="AS254" s="87">
        <f t="shared" si="135"/>
        <v>0</v>
      </c>
      <c r="AT254" s="87">
        <f t="shared" si="135"/>
        <v>0</v>
      </c>
      <c r="AU254" s="87">
        <f t="shared" si="135"/>
        <v>0</v>
      </c>
      <c r="AV254" s="87">
        <f t="shared" si="135"/>
        <v>0</v>
      </c>
      <c r="AW254" s="87">
        <f t="shared" si="135"/>
        <v>0</v>
      </c>
      <c r="AX254" s="87">
        <f t="shared" si="136"/>
        <v>0</v>
      </c>
      <c r="AY254" s="87">
        <f t="shared" si="136"/>
        <v>0</v>
      </c>
      <c r="AZ254" s="87">
        <f t="shared" si="136"/>
        <v>0</v>
      </c>
      <c r="BA254" s="87">
        <f t="shared" si="136"/>
        <v>0</v>
      </c>
      <c r="BB254" s="87">
        <f t="shared" si="136"/>
        <v>0</v>
      </c>
      <c r="BC254" s="87">
        <f t="shared" si="136"/>
        <v>0</v>
      </c>
      <c r="BD254" s="87">
        <f t="shared" si="136"/>
        <v>0</v>
      </c>
      <c r="BE254" s="87">
        <f t="shared" si="136"/>
        <v>0</v>
      </c>
      <c r="BF254" s="87">
        <f t="shared" si="136"/>
        <v>0</v>
      </c>
      <c r="BG254" s="87">
        <f t="shared" si="136"/>
        <v>0</v>
      </c>
      <c r="BH254" s="87">
        <f t="shared" si="136"/>
        <v>0</v>
      </c>
      <c r="BI254" s="87">
        <f t="shared" si="136"/>
        <v>0</v>
      </c>
      <c r="BJ254" s="87">
        <f t="shared" si="136"/>
        <v>0</v>
      </c>
      <c r="BK254" s="87">
        <f t="shared" si="136"/>
        <v>0</v>
      </c>
      <c r="BL254" s="87">
        <f t="shared" si="136"/>
        <v>0</v>
      </c>
    </row>
    <row r="255" spans="1:64" ht="9" customHeight="1" outlineLevel="1">
      <c r="A255" s="21"/>
      <c r="B255" s="21"/>
      <c r="C255" s="184">
        <v>21</v>
      </c>
      <c r="D255" s="21"/>
      <c r="E255" s="185">
        <v>2037</v>
      </c>
      <c r="F255" s="186">
        <f t="shared" si="128"/>
        <v>0</v>
      </c>
      <c r="G255" s="187">
        <f t="shared" si="129"/>
        <v>10</v>
      </c>
      <c r="H255" s="21"/>
      <c r="I255" s="21"/>
      <c r="J255" s="21"/>
      <c r="K255" s="21"/>
      <c r="L255" s="87" t="str">
        <f t="shared" si="130"/>
        <v>Ok</v>
      </c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87">
        <f t="shared" si="134"/>
        <v>0</v>
      </c>
      <c r="AE255" s="87">
        <f t="shared" si="134"/>
        <v>0</v>
      </c>
      <c r="AF255" s="87">
        <f t="shared" si="134"/>
        <v>0</v>
      </c>
      <c r="AG255" s="87">
        <f t="shared" si="134"/>
        <v>0</v>
      </c>
      <c r="AH255" s="87">
        <f t="shared" si="134"/>
        <v>0</v>
      </c>
      <c r="AI255" s="87">
        <f t="shared" si="134"/>
        <v>0</v>
      </c>
      <c r="AJ255" s="87">
        <f t="shared" si="134"/>
        <v>0</v>
      </c>
      <c r="AK255" s="87">
        <f t="shared" si="134"/>
        <v>0</v>
      </c>
      <c r="AL255" s="87">
        <f t="shared" si="134"/>
        <v>0</v>
      </c>
      <c r="AM255" s="87">
        <f t="shared" si="134"/>
        <v>0</v>
      </c>
      <c r="AN255" s="87">
        <f t="shared" si="135"/>
        <v>0</v>
      </c>
      <c r="AO255" s="87">
        <f t="shared" si="135"/>
        <v>0</v>
      </c>
      <c r="AP255" s="87">
        <f t="shared" si="135"/>
        <v>0</v>
      </c>
      <c r="AQ255" s="87">
        <f t="shared" si="135"/>
        <v>0</v>
      </c>
      <c r="AR255" s="87">
        <f t="shared" si="135"/>
        <v>0</v>
      </c>
      <c r="AS255" s="87">
        <f t="shared" si="135"/>
        <v>0</v>
      </c>
      <c r="AT255" s="87">
        <f t="shared" si="135"/>
        <v>0</v>
      </c>
      <c r="AU255" s="87">
        <f t="shared" si="135"/>
        <v>0</v>
      </c>
      <c r="AV255" s="87">
        <f t="shared" si="135"/>
        <v>0</v>
      </c>
      <c r="AW255" s="87">
        <f t="shared" si="135"/>
        <v>0</v>
      </c>
      <c r="AX255" s="87">
        <f t="shared" si="136"/>
        <v>0</v>
      </c>
      <c r="AY255" s="87">
        <f t="shared" si="136"/>
        <v>0</v>
      </c>
      <c r="AZ255" s="87">
        <f t="shared" si="136"/>
        <v>0</v>
      </c>
      <c r="BA255" s="87">
        <f t="shared" si="136"/>
        <v>0</v>
      </c>
      <c r="BB255" s="87">
        <f t="shared" si="136"/>
        <v>0</v>
      </c>
      <c r="BC255" s="87">
        <f t="shared" si="136"/>
        <v>0</v>
      </c>
      <c r="BD255" s="87">
        <f t="shared" si="136"/>
        <v>0</v>
      </c>
      <c r="BE255" s="87">
        <f t="shared" si="136"/>
        <v>0</v>
      </c>
      <c r="BF255" s="87">
        <f t="shared" si="136"/>
        <v>0</v>
      </c>
      <c r="BG255" s="87">
        <f t="shared" si="136"/>
        <v>0</v>
      </c>
      <c r="BH255" s="87">
        <f t="shared" si="136"/>
        <v>0</v>
      </c>
      <c r="BI255" s="87">
        <f t="shared" si="136"/>
        <v>0</v>
      </c>
      <c r="BJ255" s="87">
        <f t="shared" si="136"/>
        <v>0</v>
      </c>
      <c r="BK255" s="87">
        <f t="shared" si="136"/>
        <v>0</v>
      </c>
      <c r="BL255" s="87">
        <f t="shared" si="136"/>
        <v>0</v>
      </c>
    </row>
    <row r="256" spans="1:64" ht="9" customHeight="1" outlineLevel="1">
      <c r="A256" s="21"/>
      <c r="B256" s="21"/>
      <c r="C256" s="184">
        <v>20</v>
      </c>
      <c r="D256" s="21"/>
      <c r="E256" s="185">
        <v>2038</v>
      </c>
      <c r="F256" s="186">
        <f t="shared" si="128"/>
        <v>0</v>
      </c>
      <c r="G256" s="187">
        <f t="shared" si="129"/>
        <v>10</v>
      </c>
      <c r="H256" s="21"/>
      <c r="I256" s="21"/>
      <c r="J256" s="21"/>
      <c r="K256" s="21"/>
      <c r="L256" s="87" t="str">
        <f t="shared" si="130"/>
        <v>Ok</v>
      </c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87">
        <f t="shared" si="134"/>
        <v>0</v>
      </c>
      <c r="AE256" s="87">
        <f t="shared" si="134"/>
        <v>0</v>
      </c>
      <c r="AF256" s="87">
        <f t="shared" si="134"/>
        <v>0</v>
      </c>
      <c r="AG256" s="87">
        <f t="shared" si="134"/>
        <v>0</v>
      </c>
      <c r="AH256" s="87">
        <f t="shared" si="134"/>
        <v>0</v>
      </c>
      <c r="AI256" s="87">
        <f t="shared" si="134"/>
        <v>0</v>
      </c>
      <c r="AJ256" s="87">
        <f t="shared" si="134"/>
        <v>0</v>
      </c>
      <c r="AK256" s="87">
        <f t="shared" si="134"/>
        <v>0</v>
      </c>
      <c r="AL256" s="87">
        <f t="shared" si="134"/>
        <v>0</v>
      </c>
      <c r="AM256" s="87">
        <f t="shared" si="134"/>
        <v>0</v>
      </c>
      <c r="AN256" s="87">
        <f t="shared" si="135"/>
        <v>0</v>
      </c>
      <c r="AO256" s="87">
        <f t="shared" si="135"/>
        <v>0</v>
      </c>
      <c r="AP256" s="87">
        <f t="shared" si="135"/>
        <v>0</v>
      </c>
      <c r="AQ256" s="87">
        <f t="shared" si="135"/>
        <v>0</v>
      </c>
      <c r="AR256" s="87">
        <f t="shared" si="135"/>
        <v>0</v>
      </c>
      <c r="AS256" s="87">
        <f t="shared" si="135"/>
        <v>0</v>
      </c>
      <c r="AT256" s="87">
        <f t="shared" si="135"/>
        <v>0</v>
      </c>
      <c r="AU256" s="87">
        <f t="shared" si="135"/>
        <v>0</v>
      </c>
      <c r="AV256" s="87">
        <f t="shared" si="135"/>
        <v>0</v>
      </c>
      <c r="AW256" s="87">
        <f t="shared" si="135"/>
        <v>0</v>
      </c>
      <c r="AX256" s="87">
        <f t="shared" si="136"/>
        <v>0</v>
      </c>
      <c r="AY256" s="87">
        <f t="shared" si="136"/>
        <v>0</v>
      </c>
      <c r="AZ256" s="87">
        <f t="shared" si="136"/>
        <v>0</v>
      </c>
      <c r="BA256" s="87">
        <f t="shared" si="136"/>
        <v>0</v>
      </c>
      <c r="BB256" s="87">
        <f t="shared" si="136"/>
        <v>0</v>
      </c>
      <c r="BC256" s="87">
        <f t="shared" si="136"/>
        <v>0</v>
      </c>
      <c r="BD256" s="87">
        <f t="shared" si="136"/>
        <v>0</v>
      </c>
      <c r="BE256" s="87">
        <f t="shared" si="136"/>
        <v>0</v>
      </c>
      <c r="BF256" s="87">
        <f t="shared" si="136"/>
        <v>0</v>
      </c>
      <c r="BG256" s="87">
        <f t="shared" si="136"/>
        <v>0</v>
      </c>
      <c r="BH256" s="87">
        <f t="shared" si="136"/>
        <v>0</v>
      </c>
      <c r="BI256" s="87">
        <f t="shared" si="136"/>
        <v>0</v>
      </c>
      <c r="BJ256" s="87">
        <f t="shared" si="136"/>
        <v>0</v>
      </c>
      <c r="BK256" s="87">
        <f t="shared" si="136"/>
        <v>0</v>
      </c>
      <c r="BL256" s="87">
        <f t="shared" si="136"/>
        <v>0</v>
      </c>
    </row>
    <row r="257" spans="1:64" ht="9" customHeight="1" outlineLevel="1">
      <c r="A257" s="21"/>
      <c r="B257" s="21"/>
      <c r="C257" s="184">
        <v>19</v>
      </c>
      <c r="D257" s="21"/>
      <c r="E257" s="185">
        <v>2039</v>
      </c>
      <c r="F257" s="186">
        <f t="shared" si="128"/>
        <v>1819.099169308749</v>
      </c>
      <c r="G257" s="187">
        <f t="shared" si="129"/>
        <v>10</v>
      </c>
      <c r="H257" s="21"/>
      <c r="I257" s="21"/>
      <c r="J257" s="21"/>
      <c r="K257" s="21"/>
      <c r="L257" s="87" t="str">
        <f t="shared" si="130"/>
        <v>Ok</v>
      </c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87">
        <f t="shared" si="134"/>
        <v>0</v>
      </c>
      <c r="AE257" s="87">
        <f t="shared" si="134"/>
        <v>0</v>
      </c>
      <c r="AF257" s="87">
        <f t="shared" si="134"/>
        <v>0</v>
      </c>
      <c r="AG257" s="87">
        <f t="shared" si="134"/>
        <v>0</v>
      </c>
      <c r="AH257" s="87">
        <f t="shared" si="134"/>
        <v>0</v>
      </c>
      <c r="AI257" s="87">
        <f t="shared" si="134"/>
        <v>0</v>
      </c>
      <c r="AJ257" s="87">
        <f t="shared" si="134"/>
        <v>0</v>
      </c>
      <c r="AK257" s="87">
        <f t="shared" si="134"/>
        <v>0</v>
      </c>
      <c r="AL257" s="87">
        <f t="shared" si="134"/>
        <v>0</v>
      </c>
      <c r="AM257" s="87">
        <f t="shared" si="134"/>
        <v>0</v>
      </c>
      <c r="AN257" s="87">
        <f t="shared" si="135"/>
        <v>0</v>
      </c>
      <c r="AO257" s="87">
        <f t="shared" si="135"/>
        <v>0</v>
      </c>
      <c r="AP257" s="87">
        <f t="shared" si="135"/>
        <v>0</v>
      </c>
      <c r="AQ257" s="87">
        <f t="shared" si="135"/>
        <v>0</v>
      </c>
      <c r="AR257" s="87">
        <f t="shared" si="135"/>
        <v>0</v>
      </c>
      <c r="AS257" s="87">
        <f t="shared" si="135"/>
        <v>0</v>
      </c>
      <c r="AT257" s="87">
        <f t="shared" si="135"/>
        <v>-181.90991693087491</v>
      </c>
      <c r="AU257" s="87">
        <f t="shared" si="135"/>
        <v>-181.90991693087491</v>
      </c>
      <c r="AV257" s="87">
        <f t="shared" si="135"/>
        <v>-181.90991693087491</v>
      </c>
      <c r="AW257" s="87">
        <f t="shared" si="135"/>
        <v>-181.90991693087491</v>
      </c>
      <c r="AX257" s="87">
        <f t="shared" si="136"/>
        <v>-181.90991693087491</v>
      </c>
      <c r="AY257" s="87">
        <f t="shared" si="136"/>
        <v>-181.90991693087491</v>
      </c>
      <c r="AZ257" s="87">
        <f t="shared" si="136"/>
        <v>-181.90991693087491</v>
      </c>
      <c r="BA257" s="87">
        <f t="shared" si="136"/>
        <v>-181.90991693087491</v>
      </c>
      <c r="BB257" s="87">
        <f t="shared" si="136"/>
        <v>-181.90991693087491</v>
      </c>
      <c r="BC257" s="87">
        <f t="shared" si="136"/>
        <v>-181.90991693087491</v>
      </c>
      <c r="BD257" s="87">
        <f t="shared" si="136"/>
        <v>0</v>
      </c>
      <c r="BE257" s="87">
        <f t="shared" si="136"/>
        <v>0</v>
      </c>
      <c r="BF257" s="87">
        <f t="shared" si="136"/>
        <v>0</v>
      </c>
      <c r="BG257" s="87">
        <f t="shared" si="136"/>
        <v>0</v>
      </c>
      <c r="BH257" s="87">
        <f t="shared" si="136"/>
        <v>0</v>
      </c>
      <c r="BI257" s="87">
        <f t="shared" si="136"/>
        <v>0</v>
      </c>
      <c r="BJ257" s="87">
        <f t="shared" si="136"/>
        <v>0</v>
      </c>
      <c r="BK257" s="87">
        <f t="shared" si="136"/>
        <v>0</v>
      </c>
      <c r="BL257" s="87">
        <f t="shared" si="136"/>
        <v>0</v>
      </c>
    </row>
    <row r="258" spans="1:64" ht="9" customHeight="1" outlineLevel="1">
      <c r="A258" s="21"/>
      <c r="B258" s="21"/>
      <c r="C258" s="184">
        <v>18</v>
      </c>
      <c r="D258" s="21"/>
      <c r="E258" s="185">
        <v>2040</v>
      </c>
      <c r="F258" s="186">
        <f t="shared" si="128"/>
        <v>0</v>
      </c>
      <c r="G258" s="187">
        <f t="shared" si="129"/>
        <v>10</v>
      </c>
      <c r="H258" s="21"/>
      <c r="I258" s="21"/>
      <c r="J258" s="21"/>
      <c r="K258" s="21"/>
      <c r="L258" s="87" t="str">
        <f t="shared" si="130"/>
        <v>Ok</v>
      </c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87">
        <f t="shared" si="134"/>
        <v>0</v>
      </c>
      <c r="AE258" s="87">
        <f t="shared" si="134"/>
        <v>0</v>
      </c>
      <c r="AF258" s="87">
        <f t="shared" si="134"/>
        <v>0</v>
      </c>
      <c r="AG258" s="87">
        <f t="shared" si="134"/>
        <v>0</v>
      </c>
      <c r="AH258" s="87">
        <f t="shared" si="134"/>
        <v>0</v>
      </c>
      <c r="AI258" s="87">
        <f t="shared" si="134"/>
        <v>0</v>
      </c>
      <c r="AJ258" s="87">
        <f t="shared" si="134"/>
        <v>0</v>
      </c>
      <c r="AK258" s="87">
        <f t="shared" si="134"/>
        <v>0</v>
      </c>
      <c r="AL258" s="87">
        <f t="shared" si="134"/>
        <v>0</v>
      </c>
      <c r="AM258" s="87">
        <f t="shared" si="134"/>
        <v>0</v>
      </c>
      <c r="AN258" s="87">
        <f t="shared" si="135"/>
        <v>0</v>
      </c>
      <c r="AO258" s="87">
        <f t="shared" si="135"/>
        <v>0</v>
      </c>
      <c r="AP258" s="87">
        <f t="shared" si="135"/>
        <v>0</v>
      </c>
      <c r="AQ258" s="87">
        <f t="shared" si="135"/>
        <v>0</v>
      </c>
      <c r="AR258" s="87">
        <f t="shared" si="135"/>
        <v>0</v>
      </c>
      <c r="AS258" s="87">
        <f t="shared" si="135"/>
        <v>0</v>
      </c>
      <c r="AT258" s="87">
        <f t="shared" si="135"/>
        <v>0</v>
      </c>
      <c r="AU258" s="87">
        <f t="shared" si="135"/>
        <v>0</v>
      </c>
      <c r="AV258" s="87">
        <f t="shared" si="135"/>
        <v>0</v>
      </c>
      <c r="AW258" s="87">
        <f t="shared" si="135"/>
        <v>0</v>
      </c>
      <c r="AX258" s="87">
        <f t="shared" si="136"/>
        <v>0</v>
      </c>
      <c r="AY258" s="87">
        <f t="shared" si="136"/>
        <v>0</v>
      </c>
      <c r="AZ258" s="87">
        <f t="shared" si="136"/>
        <v>0</v>
      </c>
      <c r="BA258" s="87">
        <f t="shared" si="136"/>
        <v>0</v>
      </c>
      <c r="BB258" s="87">
        <f t="shared" si="136"/>
        <v>0</v>
      </c>
      <c r="BC258" s="87">
        <f t="shared" si="136"/>
        <v>0</v>
      </c>
      <c r="BD258" s="87">
        <f t="shared" si="136"/>
        <v>0</v>
      </c>
      <c r="BE258" s="87">
        <f t="shared" si="136"/>
        <v>0</v>
      </c>
      <c r="BF258" s="87">
        <f t="shared" si="136"/>
        <v>0</v>
      </c>
      <c r="BG258" s="87">
        <f t="shared" si="136"/>
        <v>0</v>
      </c>
      <c r="BH258" s="87">
        <f t="shared" si="136"/>
        <v>0</v>
      </c>
      <c r="BI258" s="87">
        <f t="shared" si="136"/>
        <v>0</v>
      </c>
      <c r="BJ258" s="87">
        <f t="shared" si="136"/>
        <v>0</v>
      </c>
      <c r="BK258" s="87">
        <f t="shared" si="136"/>
        <v>0</v>
      </c>
      <c r="BL258" s="87">
        <f t="shared" si="136"/>
        <v>0</v>
      </c>
    </row>
    <row r="259" spans="1:64" ht="9" customHeight="1" outlineLevel="1">
      <c r="A259" s="21"/>
      <c r="B259" s="21"/>
      <c r="C259" s="184">
        <v>17</v>
      </c>
      <c r="D259" s="21"/>
      <c r="E259" s="185">
        <v>2041</v>
      </c>
      <c r="F259" s="186">
        <f t="shared" si="128"/>
        <v>0</v>
      </c>
      <c r="G259" s="187">
        <f t="shared" si="129"/>
        <v>10</v>
      </c>
      <c r="H259" s="21"/>
      <c r="I259" s="21"/>
      <c r="J259" s="21"/>
      <c r="K259" s="21"/>
      <c r="L259" s="87" t="str">
        <f t="shared" si="130"/>
        <v>Ok</v>
      </c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87">
        <f t="shared" si="134"/>
        <v>0</v>
      </c>
      <c r="AE259" s="87">
        <f t="shared" si="134"/>
        <v>0</v>
      </c>
      <c r="AF259" s="87">
        <f t="shared" si="134"/>
        <v>0</v>
      </c>
      <c r="AG259" s="87">
        <f t="shared" si="134"/>
        <v>0</v>
      </c>
      <c r="AH259" s="87">
        <f t="shared" si="134"/>
        <v>0</v>
      </c>
      <c r="AI259" s="87">
        <f t="shared" si="134"/>
        <v>0</v>
      </c>
      <c r="AJ259" s="87">
        <f t="shared" si="134"/>
        <v>0</v>
      </c>
      <c r="AK259" s="87">
        <f t="shared" si="134"/>
        <v>0</v>
      </c>
      <c r="AL259" s="87">
        <f t="shared" si="134"/>
        <v>0</v>
      </c>
      <c r="AM259" s="87">
        <f t="shared" si="134"/>
        <v>0</v>
      </c>
      <c r="AN259" s="87">
        <f t="shared" si="135"/>
        <v>0</v>
      </c>
      <c r="AO259" s="87">
        <f t="shared" si="135"/>
        <v>0</v>
      </c>
      <c r="AP259" s="87">
        <f t="shared" si="135"/>
        <v>0</v>
      </c>
      <c r="AQ259" s="87">
        <f t="shared" si="135"/>
        <v>0</v>
      </c>
      <c r="AR259" s="87">
        <f t="shared" si="135"/>
        <v>0</v>
      </c>
      <c r="AS259" s="87">
        <f t="shared" si="135"/>
        <v>0</v>
      </c>
      <c r="AT259" s="87">
        <f t="shared" si="135"/>
        <v>0</v>
      </c>
      <c r="AU259" s="87">
        <f t="shared" si="135"/>
        <v>0</v>
      </c>
      <c r="AV259" s="87">
        <f t="shared" si="135"/>
        <v>0</v>
      </c>
      <c r="AW259" s="87">
        <f t="shared" si="135"/>
        <v>0</v>
      </c>
      <c r="AX259" s="87">
        <f t="shared" si="136"/>
        <v>0</v>
      </c>
      <c r="AY259" s="87">
        <f t="shared" si="136"/>
        <v>0</v>
      </c>
      <c r="AZ259" s="87">
        <f t="shared" si="136"/>
        <v>0</v>
      </c>
      <c r="BA259" s="87">
        <f t="shared" si="136"/>
        <v>0</v>
      </c>
      <c r="BB259" s="87">
        <f t="shared" si="136"/>
        <v>0</v>
      </c>
      <c r="BC259" s="87">
        <f t="shared" si="136"/>
        <v>0</v>
      </c>
      <c r="BD259" s="87">
        <f t="shared" si="136"/>
        <v>0</v>
      </c>
      <c r="BE259" s="87">
        <f t="shared" si="136"/>
        <v>0</v>
      </c>
      <c r="BF259" s="87">
        <f t="shared" si="136"/>
        <v>0</v>
      </c>
      <c r="BG259" s="87">
        <f t="shared" si="136"/>
        <v>0</v>
      </c>
      <c r="BH259" s="87">
        <f t="shared" si="136"/>
        <v>0</v>
      </c>
      <c r="BI259" s="87">
        <f t="shared" si="136"/>
        <v>0</v>
      </c>
      <c r="BJ259" s="87">
        <f t="shared" si="136"/>
        <v>0</v>
      </c>
      <c r="BK259" s="87">
        <f t="shared" si="136"/>
        <v>0</v>
      </c>
      <c r="BL259" s="87">
        <f t="shared" si="136"/>
        <v>0</v>
      </c>
    </row>
    <row r="260" spans="1:64" ht="9" customHeight="1" outlineLevel="1">
      <c r="A260" s="21"/>
      <c r="B260" s="21"/>
      <c r="C260" s="184">
        <v>16</v>
      </c>
      <c r="D260" s="21"/>
      <c r="E260" s="185">
        <v>2042</v>
      </c>
      <c r="F260" s="186">
        <f t="shared" si="128"/>
        <v>0</v>
      </c>
      <c r="G260" s="187">
        <f t="shared" si="129"/>
        <v>10</v>
      </c>
      <c r="H260" s="21"/>
      <c r="I260" s="21"/>
      <c r="J260" s="21"/>
      <c r="K260" s="21"/>
      <c r="L260" s="87" t="str">
        <f t="shared" si="130"/>
        <v>Ok</v>
      </c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87">
        <f t="shared" si="134"/>
        <v>0</v>
      </c>
      <c r="AE260" s="87">
        <f t="shared" si="134"/>
        <v>0</v>
      </c>
      <c r="AF260" s="87">
        <f t="shared" si="134"/>
        <v>0</v>
      </c>
      <c r="AG260" s="87">
        <f t="shared" si="134"/>
        <v>0</v>
      </c>
      <c r="AH260" s="87">
        <f t="shared" si="134"/>
        <v>0</v>
      </c>
      <c r="AI260" s="87">
        <f t="shared" si="134"/>
        <v>0</v>
      </c>
      <c r="AJ260" s="87">
        <f t="shared" si="134"/>
        <v>0</v>
      </c>
      <c r="AK260" s="87">
        <f t="shared" si="134"/>
        <v>0</v>
      </c>
      <c r="AL260" s="87">
        <f t="shared" si="134"/>
        <v>0</v>
      </c>
      <c r="AM260" s="87">
        <f t="shared" si="134"/>
        <v>0</v>
      </c>
      <c r="AN260" s="87">
        <f t="shared" si="135"/>
        <v>0</v>
      </c>
      <c r="AO260" s="87">
        <f t="shared" si="135"/>
        <v>0</v>
      </c>
      <c r="AP260" s="87">
        <f t="shared" si="135"/>
        <v>0</v>
      </c>
      <c r="AQ260" s="87">
        <f t="shared" si="135"/>
        <v>0</v>
      </c>
      <c r="AR260" s="87">
        <f t="shared" si="135"/>
        <v>0</v>
      </c>
      <c r="AS260" s="87">
        <f t="shared" si="135"/>
        <v>0</v>
      </c>
      <c r="AT260" s="87">
        <f t="shared" si="135"/>
        <v>0</v>
      </c>
      <c r="AU260" s="87">
        <f t="shared" si="135"/>
        <v>0</v>
      </c>
      <c r="AV260" s="87">
        <f t="shared" si="135"/>
        <v>0</v>
      </c>
      <c r="AW260" s="87">
        <f t="shared" si="135"/>
        <v>0</v>
      </c>
      <c r="AX260" s="87">
        <f t="shared" si="136"/>
        <v>0</v>
      </c>
      <c r="AY260" s="87">
        <f t="shared" si="136"/>
        <v>0</v>
      </c>
      <c r="AZ260" s="87">
        <f t="shared" si="136"/>
        <v>0</v>
      </c>
      <c r="BA260" s="87">
        <f t="shared" si="136"/>
        <v>0</v>
      </c>
      <c r="BB260" s="87">
        <f t="shared" si="136"/>
        <v>0</v>
      </c>
      <c r="BC260" s="87">
        <f t="shared" si="136"/>
        <v>0</v>
      </c>
      <c r="BD260" s="87">
        <f t="shared" si="136"/>
        <v>0</v>
      </c>
      <c r="BE260" s="87">
        <f t="shared" si="136"/>
        <v>0</v>
      </c>
      <c r="BF260" s="87">
        <f t="shared" si="136"/>
        <v>0</v>
      </c>
      <c r="BG260" s="87">
        <f t="shared" si="136"/>
        <v>0</v>
      </c>
      <c r="BH260" s="87">
        <f t="shared" si="136"/>
        <v>0</v>
      </c>
      <c r="BI260" s="87">
        <f t="shared" si="136"/>
        <v>0</v>
      </c>
      <c r="BJ260" s="87">
        <f t="shared" si="136"/>
        <v>0</v>
      </c>
      <c r="BK260" s="87">
        <f t="shared" si="136"/>
        <v>0</v>
      </c>
      <c r="BL260" s="87">
        <f t="shared" si="136"/>
        <v>0</v>
      </c>
    </row>
    <row r="261" spans="1:64" ht="9" customHeight="1" outlineLevel="1">
      <c r="A261" s="21"/>
      <c r="B261" s="21"/>
      <c r="C261" s="184">
        <v>15</v>
      </c>
      <c r="D261" s="21"/>
      <c r="E261" s="185">
        <v>2043</v>
      </c>
      <c r="F261" s="186">
        <f t="shared" si="128"/>
        <v>0</v>
      </c>
      <c r="G261" s="187">
        <f t="shared" si="129"/>
        <v>10</v>
      </c>
      <c r="H261" s="21"/>
      <c r="I261" s="21"/>
      <c r="J261" s="21"/>
      <c r="K261" s="21"/>
      <c r="L261" s="87" t="str">
        <f t="shared" si="130"/>
        <v>Ok</v>
      </c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87">
        <f t="shared" si="134"/>
        <v>0</v>
      </c>
      <c r="AE261" s="87">
        <f t="shared" si="134"/>
        <v>0</v>
      </c>
      <c r="AF261" s="87">
        <f t="shared" si="134"/>
        <v>0</v>
      </c>
      <c r="AG261" s="87">
        <f t="shared" si="134"/>
        <v>0</v>
      </c>
      <c r="AH261" s="87">
        <f t="shared" si="134"/>
        <v>0</v>
      </c>
      <c r="AI261" s="87">
        <f t="shared" si="134"/>
        <v>0</v>
      </c>
      <c r="AJ261" s="87">
        <f t="shared" si="134"/>
        <v>0</v>
      </c>
      <c r="AK261" s="87">
        <f t="shared" si="134"/>
        <v>0</v>
      </c>
      <c r="AL261" s="87">
        <f t="shared" si="134"/>
        <v>0</v>
      </c>
      <c r="AM261" s="87">
        <f t="shared" si="134"/>
        <v>0</v>
      </c>
      <c r="AN261" s="87">
        <f t="shared" si="135"/>
        <v>0</v>
      </c>
      <c r="AO261" s="87">
        <f t="shared" si="135"/>
        <v>0</v>
      </c>
      <c r="AP261" s="87">
        <f t="shared" si="135"/>
        <v>0</v>
      </c>
      <c r="AQ261" s="87">
        <f t="shared" si="135"/>
        <v>0</v>
      </c>
      <c r="AR261" s="87">
        <f t="shared" si="135"/>
        <v>0</v>
      </c>
      <c r="AS261" s="87">
        <f t="shared" si="135"/>
        <v>0</v>
      </c>
      <c r="AT261" s="87">
        <f t="shared" si="135"/>
        <v>0</v>
      </c>
      <c r="AU261" s="87">
        <f t="shared" si="135"/>
        <v>0</v>
      </c>
      <c r="AV261" s="87">
        <f t="shared" si="135"/>
        <v>0</v>
      </c>
      <c r="AW261" s="87">
        <f t="shared" si="135"/>
        <v>0</v>
      </c>
      <c r="AX261" s="87">
        <f t="shared" si="136"/>
        <v>0</v>
      </c>
      <c r="AY261" s="87">
        <f t="shared" si="136"/>
        <v>0</v>
      </c>
      <c r="AZ261" s="87">
        <f t="shared" si="136"/>
        <v>0</v>
      </c>
      <c r="BA261" s="87">
        <f t="shared" si="136"/>
        <v>0</v>
      </c>
      <c r="BB261" s="87">
        <f t="shared" si="136"/>
        <v>0</v>
      </c>
      <c r="BC261" s="87">
        <f t="shared" si="136"/>
        <v>0</v>
      </c>
      <c r="BD261" s="87">
        <f t="shared" si="136"/>
        <v>0</v>
      </c>
      <c r="BE261" s="87">
        <f t="shared" si="136"/>
        <v>0</v>
      </c>
      <c r="BF261" s="87">
        <f t="shared" si="136"/>
        <v>0</v>
      </c>
      <c r="BG261" s="87">
        <f t="shared" si="136"/>
        <v>0</v>
      </c>
      <c r="BH261" s="87">
        <f t="shared" si="136"/>
        <v>0</v>
      </c>
      <c r="BI261" s="87">
        <f t="shared" si="136"/>
        <v>0</v>
      </c>
      <c r="BJ261" s="87">
        <f t="shared" si="136"/>
        <v>0</v>
      </c>
      <c r="BK261" s="87">
        <f t="shared" si="136"/>
        <v>0</v>
      </c>
      <c r="BL261" s="87">
        <f t="shared" si="136"/>
        <v>0</v>
      </c>
    </row>
    <row r="262" spans="1:64" ht="9" customHeight="1" outlineLevel="1">
      <c r="A262" s="21"/>
      <c r="B262" s="21"/>
      <c r="C262" s="184">
        <v>14</v>
      </c>
      <c r="D262" s="21"/>
      <c r="E262" s="185">
        <v>2044</v>
      </c>
      <c r="F262" s="186">
        <f t="shared" si="128"/>
        <v>0</v>
      </c>
      <c r="G262" s="187">
        <f t="shared" si="129"/>
        <v>10</v>
      </c>
      <c r="H262" s="21"/>
      <c r="I262" s="21"/>
      <c r="J262" s="21"/>
      <c r="K262" s="21"/>
      <c r="L262" s="87" t="str">
        <f t="shared" si="130"/>
        <v>Ok</v>
      </c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87">
        <f t="shared" ref="AD262:AM271" si="137">IF(OR(AD$1&lt;=MAX($E262,$E$181-1),AD$1&gt;MAX($E262,$E$181-1)+ROUNDUP($G262,0)),IF(AND($E262=($E$181+$E$182-1),AD$1=($E$181+$E$182-1)),-$F262*$E$183,0),-$F262*(AD$181/$G262))</f>
        <v>0</v>
      </c>
      <c r="AE262" s="87">
        <f t="shared" si="137"/>
        <v>0</v>
      </c>
      <c r="AF262" s="87">
        <f t="shared" si="137"/>
        <v>0</v>
      </c>
      <c r="AG262" s="87">
        <f t="shared" si="137"/>
        <v>0</v>
      </c>
      <c r="AH262" s="87">
        <f t="shared" si="137"/>
        <v>0</v>
      </c>
      <c r="AI262" s="87">
        <f t="shared" si="137"/>
        <v>0</v>
      </c>
      <c r="AJ262" s="87">
        <f t="shared" si="137"/>
        <v>0</v>
      </c>
      <c r="AK262" s="87">
        <f t="shared" si="137"/>
        <v>0</v>
      </c>
      <c r="AL262" s="87">
        <f t="shared" si="137"/>
        <v>0</v>
      </c>
      <c r="AM262" s="87">
        <f t="shared" si="137"/>
        <v>0</v>
      </c>
      <c r="AN262" s="87">
        <f t="shared" ref="AN262:AW271" si="138">IF(OR(AN$1&lt;=MAX($E262,$E$181-1),AN$1&gt;MAX($E262,$E$181-1)+ROUNDUP($G262,0)),IF(AND($E262=($E$181+$E$182-1),AN$1=($E$181+$E$182-1)),-$F262*$E$183,0),-$F262*(AN$181/$G262))</f>
        <v>0</v>
      </c>
      <c r="AO262" s="87">
        <f t="shared" si="138"/>
        <v>0</v>
      </c>
      <c r="AP262" s="87">
        <f t="shared" si="138"/>
        <v>0</v>
      </c>
      <c r="AQ262" s="87">
        <f t="shared" si="138"/>
        <v>0</v>
      </c>
      <c r="AR262" s="87">
        <f t="shared" si="138"/>
        <v>0</v>
      </c>
      <c r="AS262" s="87">
        <f t="shared" si="138"/>
        <v>0</v>
      </c>
      <c r="AT262" s="87">
        <f t="shared" si="138"/>
        <v>0</v>
      </c>
      <c r="AU262" s="87">
        <f t="shared" si="138"/>
        <v>0</v>
      </c>
      <c r="AV262" s="87">
        <f t="shared" si="138"/>
        <v>0</v>
      </c>
      <c r="AW262" s="87">
        <f t="shared" si="138"/>
        <v>0</v>
      </c>
      <c r="AX262" s="87">
        <f t="shared" ref="AX262:BL271" si="139">IF(OR(AX$1&lt;=MAX($E262,$E$181-1),AX$1&gt;MAX($E262,$E$181-1)+ROUNDUP($G262,0)),IF(AND($E262=($E$181+$E$182-1),AX$1=($E$181+$E$182-1)),-$F262*$E$183,0),-$F262*(AX$181/$G262))</f>
        <v>0</v>
      </c>
      <c r="AY262" s="87">
        <f t="shared" si="139"/>
        <v>0</v>
      </c>
      <c r="AZ262" s="87">
        <f t="shared" si="139"/>
        <v>0</v>
      </c>
      <c r="BA262" s="87">
        <f t="shared" si="139"/>
        <v>0</v>
      </c>
      <c r="BB262" s="87">
        <f t="shared" si="139"/>
        <v>0</v>
      </c>
      <c r="BC262" s="87">
        <f t="shared" si="139"/>
        <v>0</v>
      </c>
      <c r="BD262" s="87">
        <f t="shared" si="139"/>
        <v>0</v>
      </c>
      <c r="BE262" s="87">
        <f t="shared" si="139"/>
        <v>0</v>
      </c>
      <c r="BF262" s="87">
        <f t="shared" si="139"/>
        <v>0</v>
      </c>
      <c r="BG262" s="87">
        <f t="shared" si="139"/>
        <v>0</v>
      </c>
      <c r="BH262" s="87">
        <f t="shared" si="139"/>
        <v>0</v>
      </c>
      <c r="BI262" s="87">
        <f t="shared" si="139"/>
        <v>0</v>
      </c>
      <c r="BJ262" s="87">
        <f t="shared" si="139"/>
        <v>0</v>
      </c>
      <c r="BK262" s="87">
        <f t="shared" si="139"/>
        <v>0</v>
      </c>
      <c r="BL262" s="87">
        <f t="shared" si="139"/>
        <v>0</v>
      </c>
    </row>
    <row r="263" spans="1:64" ht="9" customHeight="1" outlineLevel="1">
      <c r="A263" s="21"/>
      <c r="B263" s="21"/>
      <c r="C263" s="184">
        <v>13</v>
      </c>
      <c r="D263" s="21"/>
      <c r="E263" s="185">
        <v>2045</v>
      </c>
      <c r="F263" s="186">
        <f t="shared" si="128"/>
        <v>0</v>
      </c>
      <c r="G263" s="187">
        <f t="shared" si="129"/>
        <v>10</v>
      </c>
      <c r="H263" s="21"/>
      <c r="I263" s="21"/>
      <c r="J263" s="21"/>
      <c r="K263" s="21"/>
      <c r="L263" s="87" t="str">
        <f t="shared" si="130"/>
        <v>Ok</v>
      </c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87">
        <f t="shared" si="137"/>
        <v>0</v>
      </c>
      <c r="AE263" s="87">
        <f t="shared" si="137"/>
        <v>0</v>
      </c>
      <c r="AF263" s="87">
        <f t="shared" si="137"/>
        <v>0</v>
      </c>
      <c r="AG263" s="87">
        <f t="shared" si="137"/>
        <v>0</v>
      </c>
      <c r="AH263" s="87">
        <f t="shared" si="137"/>
        <v>0</v>
      </c>
      <c r="AI263" s="87">
        <f t="shared" si="137"/>
        <v>0</v>
      </c>
      <c r="AJ263" s="87">
        <f t="shared" si="137"/>
        <v>0</v>
      </c>
      <c r="AK263" s="87">
        <f t="shared" si="137"/>
        <v>0</v>
      </c>
      <c r="AL263" s="87">
        <f t="shared" si="137"/>
        <v>0</v>
      </c>
      <c r="AM263" s="87">
        <f t="shared" si="137"/>
        <v>0</v>
      </c>
      <c r="AN263" s="87">
        <f t="shared" si="138"/>
        <v>0</v>
      </c>
      <c r="AO263" s="87">
        <f t="shared" si="138"/>
        <v>0</v>
      </c>
      <c r="AP263" s="87">
        <f t="shared" si="138"/>
        <v>0</v>
      </c>
      <c r="AQ263" s="87">
        <f t="shared" si="138"/>
        <v>0</v>
      </c>
      <c r="AR263" s="87">
        <f t="shared" si="138"/>
        <v>0</v>
      </c>
      <c r="AS263" s="87">
        <f t="shared" si="138"/>
        <v>0</v>
      </c>
      <c r="AT263" s="87">
        <f t="shared" si="138"/>
        <v>0</v>
      </c>
      <c r="AU263" s="87">
        <f t="shared" si="138"/>
        <v>0</v>
      </c>
      <c r="AV263" s="87">
        <f t="shared" si="138"/>
        <v>0</v>
      </c>
      <c r="AW263" s="87">
        <f t="shared" si="138"/>
        <v>0</v>
      </c>
      <c r="AX263" s="87">
        <f t="shared" si="139"/>
        <v>0</v>
      </c>
      <c r="AY263" s="87">
        <f t="shared" si="139"/>
        <v>0</v>
      </c>
      <c r="AZ263" s="87">
        <f t="shared" si="139"/>
        <v>0</v>
      </c>
      <c r="BA263" s="87">
        <f t="shared" si="139"/>
        <v>0</v>
      </c>
      <c r="BB263" s="87">
        <f t="shared" si="139"/>
        <v>0</v>
      </c>
      <c r="BC263" s="87">
        <f t="shared" si="139"/>
        <v>0</v>
      </c>
      <c r="BD263" s="87">
        <f t="shared" si="139"/>
        <v>0</v>
      </c>
      <c r="BE263" s="87">
        <f t="shared" si="139"/>
        <v>0</v>
      </c>
      <c r="BF263" s="87">
        <f t="shared" si="139"/>
        <v>0</v>
      </c>
      <c r="BG263" s="87">
        <f t="shared" si="139"/>
        <v>0</v>
      </c>
      <c r="BH263" s="87">
        <f t="shared" si="139"/>
        <v>0</v>
      </c>
      <c r="BI263" s="87">
        <f t="shared" si="139"/>
        <v>0</v>
      </c>
      <c r="BJ263" s="87">
        <f t="shared" si="139"/>
        <v>0</v>
      </c>
      <c r="BK263" s="87">
        <f t="shared" si="139"/>
        <v>0</v>
      </c>
      <c r="BL263" s="87">
        <f t="shared" si="139"/>
        <v>0</v>
      </c>
    </row>
    <row r="264" spans="1:64" ht="9" customHeight="1" outlineLevel="1">
      <c r="A264" s="21"/>
      <c r="B264" s="21"/>
      <c r="C264" s="184">
        <v>12</v>
      </c>
      <c r="D264" s="21"/>
      <c r="E264" s="185">
        <v>2046</v>
      </c>
      <c r="F264" s="186">
        <f t="shared" si="128"/>
        <v>0</v>
      </c>
      <c r="G264" s="187">
        <f t="shared" si="129"/>
        <v>10</v>
      </c>
      <c r="H264" s="21"/>
      <c r="I264" s="21"/>
      <c r="J264" s="21"/>
      <c r="K264" s="21"/>
      <c r="L264" s="87" t="str">
        <f t="shared" si="130"/>
        <v>Ok</v>
      </c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87">
        <f t="shared" si="137"/>
        <v>0</v>
      </c>
      <c r="AE264" s="87">
        <f t="shared" si="137"/>
        <v>0</v>
      </c>
      <c r="AF264" s="87">
        <f t="shared" si="137"/>
        <v>0</v>
      </c>
      <c r="AG264" s="87">
        <f t="shared" si="137"/>
        <v>0</v>
      </c>
      <c r="AH264" s="87">
        <f t="shared" si="137"/>
        <v>0</v>
      </c>
      <c r="AI264" s="87">
        <f t="shared" si="137"/>
        <v>0</v>
      </c>
      <c r="AJ264" s="87">
        <f t="shared" si="137"/>
        <v>0</v>
      </c>
      <c r="AK264" s="87">
        <f t="shared" si="137"/>
        <v>0</v>
      </c>
      <c r="AL264" s="87">
        <f t="shared" si="137"/>
        <v>0</v>
      </c>
      <c r="AM264" s="87">
        <f t="shared" si="137"/>
        <v>0</v>
      </c>
      <c r="AN264" s="87">
        <f t="shared" si="138"/>
        <v>0</v>
      </c>
      <c r="AO264" s="87">
        <f t="shared" si="138"/>
        <v>0</v>
      </c>
      <c r="AP264" s="87">
        <f t="shared" si="138"/>
        <v>0</v>
      </c>
      <c r="AQ264" s="87">
        <f t="shared" si="138"/>
        <v>0</v>
      </c>
      <c r="AR264" s="87">
        <f t="shared" si="138"/>
        <v>0</v>
      </c>
      <c r="AS264" s="87">
        <f t="shared" si="138"/>
        <v>0</v>
      </c>
      <c r="AT264" s="87">
        <f t="shared" si="138"/>
        <v>0</v>
      </c>
      <c r="AU264" s="87">
        <f t="shared" si="138"/>
        <v>0</v>
      </c>
      <c r="AV264" s="87">
        <f t="shared" si="138"/>
        <v>0</v>
      </c>
      <c r="AW264" s="87">
        <f t="shared" si="138"/>
        <v>0</v>
      </c>
      <c r="AX264" s="87">
        <f t="shared" si="139"/>
        <v>0</v>
      </c>
      <c r="AY264" s="87">
        <f t="shared" si="139"/>
        <v>0</v>
      </c>
      <c r="AZ264" s="87">
        <f t="shared" si="139"/>
        <v>0</v>
      </c>
      <c r="BA264" s="87">
        <f t="shared" si="139"/>
        <v>0</v>
      </c>
      <c r="BB264" s="87">
        <f t="shared" si="139"/>
        <v>0</v>
      </c>
      <c r="BC264" s="87">
        <f t="shared" si="139"/>
        <v>0</v>
      </c>
      <c r="BD264" s="87">
        <f t="shared" si="139"/>
        <v>0</v>
      </c>
      <c r="BE264" s="87">
        <f t="shared" si="139"/>
        <v>0</v>
      </c>
      <c r="BF264" s="87">
        <f t="shared" si="139"/>
        <v>0</v>
      </c>
      <c r="BG264" s="87">
        <f t="shared" si="139"/>
        <v>0</v>
      </c>
      <c r="BH264" s="87">
        <f t="shared" si="139"/>
        <v>0</v>
      </c>
      <c r="BI264" s="87">
        <f t="shared" si="139"/>
        <v>0</v>
      </c>
      <c r="BJ264" s="87">
        <f t="shared" si="139"/>
        <v>0</v>
      </c>
      <c r="BK264" s="87">
        <f t="shared" si="139"/>
        <v>0</v>
      </c>
      <c r="BL264" s="87">
        <f t="shared" si="139"/>
        <v>0</v>
      </c>
    </row>
    <row r="265" spans="1:64" ht="9" customHeight="1" outlineLevel="1">
      <c r="A265" s="21"/>
      <c r="B265" s="21"/>
      <c r="C265" s="184">
        <v>11</v>
      </c>
      <c r="D265" s="21"/>
      <c r="E265" s="185">
        <v>2047</v>
      </c>
      <c r="F265" s="186">
        <f t="shared" si="128"/>
        <v>0</v>
      </c>
      <c r="G265" s="187">
        <f t="shared" si="129"/>
        <v>10</v>
      </c>
      <c r="H265" s="21"/>
      <c r="I265" s="21"/>
      <c r="J265" s="21"/>
      <c r="K265" s="21"/>
      <c r="L265" s="87" t="str">
        <f t="shared" si="130"/>
        <v>Ok</v>
      </c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87">
        <f t="shared" si="137"/>
        <v>0</v>
      </c>
      <c r="AE265" s="87">
        <f t="shared" si="137"/>
        <v>0</v>
      </c>
      <c r="AF265" s="87">
        <f t="shared" si="137"/>
        <v>0</v>
      </c>
      <c r="AG265" s="87">
        <f t="shared" si="137"/>
        <v>0</v>
      </c>
      <c r="AH265" s="87">
        <f t="shared" si="137"/>
        <v>0</v>
      </c>
      <c r="AI265" s="87">
        <f t="shared" si="137"/>
        <v>0</v>
      </c>
      <c r="AJ265" s="87">
        <f t="shared" si="137"/>
        <v>0</v>
      </c>
      <c r="AK265" s="87">
        <f t="shared" si="137"/>
        <v>0</v>
      </c>
      <c r="AL265" s="87">
        <f t="shared" si="137"/>
        <v>0</v>
      </c>
      <c r="AM265" s="87">
        <f t="shared" si="137"/>
        <v>0</v>
      </c>
      <c r="AN265" s="87">
        <f t="shared" si="138"/>
        <v>0</v>
      </c>
      <c r="AO265" s="87">
        <f t="shared" si="138"/>
        <v>0</v>
      </c>
      <c r="AP265" s="87">
        <f t="shared" si="138"/>
        <v>0</v>
      </c>
      <c r="AQ265" s="87">
        <f t="shared" si="138"/>
        <v>0</v>
      </c>
      <c r="AR265" s="87">
        <f t="shared" si="138"/>
        <v>0</v>
      </c>
      <c r="AS265" s="87">
        <f t="shared" si="138"/>
        <v>0</v>
      </c>
      <c r="AT265" s="87">
        <f t="shared" si="138"/>
        <v>0</v>
      </c>
      <c r="AU265" s="87">
        <f t="shared" si="138"/>
        <v>0</v>
      </c>
      <c r="AV265" s="87">
        <f t="shared" si="138"/>
        <v>0</v>
      </c>
      <c r="AW265" s="87">
        <f t="shared" si="138"/>
        <v>0</v>
      </c>
      <c r="AX265" s="87">
        <f t="shared" si="139"/>
        <v>0</v>
      </c>
      <c r="AY265" s="87">
        <f t="shared" si="139"/>
        <v>0</v>
      </c>
      <c r="AZ265" s="87">
        <f t="shared" si="139"/>
        <v>0</v>
      </c>
      <c r="BA265" s="87">
        <f t="shared" si="139"/>
        <v>0</v>
      </c>
      <c r="BB265" s="87">
        <f t="shared" si="139"/>
        <v>0</v>
      </c>
      <c r="BC265" s="87">
        <f t="shared" si="139"/>
        <v>0</v>
      </c>
      <c r="BD265" s="87">
        <f t="shared" si="139"/>
        <v>0</v>
      </c>
      <c r="BE265" s="87">
        <f t="shared" si="139"/>
        <v>0</v>
      </c>
      <c r="BF265" s="87">
        <f t="shared" si="139"/>
        <v>0</v>
      </c>
      <c r="BG265" s="87">
        <f t="shared" si="139"/>
        <v>0</v>
      </c>
      <c r="BH265" s="87">
        <f t="shared" si="139"/>
        <v>0</v>
      </c>
      <c r="BI265" s="87">
        <f t="shared" si="139"/>
        <v>0</v>
      </c>
      <c r="BJ265" s="87">
        <f t="shared" si="139"/>
        <v>0</v>
      </c>
      <c r="BK265" s="87">
        <f t="shared" si="139"/>
        <v>0</v>
      </c>
      <c r="BL265" s="87">
        <f t="shared" si="139"/>
        <v>0</v>
      </c>
    </row>
    <row r="266" spans="1:64" ht="9" customHeight="1" outlineLevel="1">
      <c r="A266" s="21"/>
      <c r="B266" s="21"/>
      <c r="C266" s="184">
        <v>10</v>
      </c>
      <c r="D266" s="21"/>
      <c r="E266" s="185">
        <v>2048</v>
      </c>
      <c r="F266" s="186">
        <f t="shared" si="128"/>
        <v>0</v>
      </c>
      <c r="G266" s="187">
        <f t="shared" si="129"/>
        <v>10</v>
      </c>
      <c r="H266" s="21"/>
      <c r="I266" s="21"/>
      <c r="J266" s="21"/>
      <c r="K266" s="21"/>
      <c r="L266" s="87" t="str">
        <f t="shared" si="130"/>
        <v>Ok</v>
      </c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87">
        <f t="shared" si="137"/>
        <v>0</v>
      </c>
      <c r="AE266" s="87">
        <f t="shared" si="137"/>
        <v>0</v>
      </c>
      <c r="AF266" s="87">
        <f t="shared" si="137"/>
        <v>0</v>
      </c>
      <c r="AG266" s="87">
        <f t="shared" si="137"/>
        <v>0</v>
      </c>
      <c r="AH266" s="87">
        <f t="shared" si="137"/>
        <v>0</v>
      </c>
      <c r="AI266" s="87">
        <f t="shared" si="137"/>
        <v>0</v>
      </c>
      <c r="AJ266" s="87">
        <f t="shared" si="137"/>
        <v>0</v>
      </c>
      <c r="AK266" s="87">
        <f t="shared" si="137"/>
        <v>0</v>
      </c>
      <c r="AL266" s="87">
        <f t="shared" si="137"/>
        <v>0</v>
      </c>
      <c r="AM266" s="87">
        <f t="shared" si="137"/>
        <v>0</v>
      </c>
      <c r="AN266" s="87">
        <f t="shared" si="138"/>
        <v>0</v>
      </c>
      <c r="AO266" s="87">
        <f t="shared" si="138"/>
        <v>0</v>
      </c>
      <c r="AP266" s="87">
        <f t="shared" si="138"/>
        <v>0</v>
      </c>
      <c r="AQ266" s="87">
        <f t="shared" si="138"/>
        <v>0</v>
      </c>
      <c r="AR266" s="87">
        <f t="shared" si="138"/>
        <v>0</v>
      </c>
      <c r="AS266" s="87">
        <f t="shared" si="138"/>
        <v>0</v>
      </c>
      <c r="AT266" s="87">
        <f t="shared" si="138"/>
        <v>0</v>
      </c>
      <c r="AU266" s="87">
        <f t="shared" si="138"/>
        <v>0</v>
      </c>
      <c r="AV266" s="87">
        <f t="shared" si="138"/>
        <v>0</v>
      </c>
      <c r="AW266" s="87">
        <f t="shared" si="138"/>
        <v>0</v>
      </c>
      <c r="AX266" s="87">
        <f t="shared" si="139"/>
        <v>0</v>
      </c>
      <c r="AY266" s="87">
        <f t="shared" si="139"/>
        <v>0</v>
      </c>
      <c r="AZ266" s="87">
        <f t="shared" si="139"/>
        <v>0</v>
      </c>
      <c r="BA266" s="87">
        <f t="shared" si="139"/>
        <v>0</v>
      </c>
      <c r="BB266" s="87">
        <f t="shared" si="139"/>
        <v>0</v>
      </c>
      <c r="BC266" s="87">
        <f t="shared" si="139"/>
        <v>0</v>
      </c>
      <c r="BD266" s="87">
        <f t="shared" si="139"/>
        <v>0</v>
      </c>
      <c r="BE266" s="87">
        <f t="shared" si="139"/>
        <v>0</v>
      </c>
      <c r="BF266" s="87">
        <f t="shared" si="139"/>
        <v>0</v>
      </c>
      <c r="BG266" s="87">
        <f t="shared" si="139"/>
        <v>0</v>
      </c>
      <c r="BH266" s="87">
        <f t="shared" si="139"/>
        <v>0</v>
      </c>
      <c r="BI266" s="87">
        <f t="shared" si="139"/>
        <v>0</v>
      </c>
      <c r="BJ266" s="87">
        <f t="shared" si="139"/>
        <v>0</v>
      </c>
      <c r="BK266" s="87">
        <f t="shared" si="139"/>
        <v>0</v>
      </c>
      <c r="BL266" s="87">
        <f t="shared" si="139"/>
        <v>0</v>
      </c>
    </row>
    <row r="267" spans="1:64" ht="9" customHeight="1" outlineLevel="1">
      <c r="A267"/>
      <c r="B267"/>
      <c r="C267" s="184">
        <v>9</v>
      </c>
      <c r="D267" s="67"/>
      <c r="E267" s="185">
        <v>2049</v>
      </c>
      <c r="F267" s="186">
        <f t="shared" si="128"/>
        <v>2444.7171692853144</v>
      </c>
      <c r="G267" s="187">
        <f t="shared" si="129"/>
        <v>9</v>
      </c>
      <c r="H267"/>
      <c r="I267"/>
      <c r="J267"/>
      <c r="K267"/>
      <c r="L267" s="87" t="str">
        <f t="shared" si="130"/>
        <v>Ok</v>
      </c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 s="87">
        <f t="shared" si="137"/>
        <v>0</v>
      </c>
      <c r="AE267" s="87">
        <f t="shared" si="137"/>
        <v>0</v>
      </c>
      <c r="AF267" s="87">
        <f t="shared" si="137"/>
        <v>0</v>
      </c>
      <c r="AG267" s="87">
        <f t="shared" si="137"/>
        <v>0</v>
      </c>
      <c r="AH267" s="87">
        <f t="shared" si="137"/>
        <v>0</v>
      </c>
      <c r="AI267" s="87">
        <f t="shared" si="137"/>
        <v>0</v>
      </c>
      <c r="AJ267" s="87">
        <f t="shared" si="137"/>
        <v>0</v>
      </c>
      <c r="AK267" s="87">
        <f t="shared" si="137"/>
        <v>0</v>
      </c>
      <c r="AL267" s="87">
        <f t="shared" si="137"/>
        <v>0</v>
      </c>
      <c r="AM267" s="87">
        <f t="shared" si="137"/>
        <v>0</v>
      </c>
      <c r="AN267" s="87">
        <f t="shared" si="138"/>
        <v>0</v>
      </c>
      <c r="AO267" s="87">
        <f t="shared" si="138"/>
        <v>0</v>
      </c>
      <c r="AP267" s="87">
        <f t="shared" si="138"/>
        <v>0</v>
      </c>
      <c r="AQ267" s="87">
        <f t="shared" si="138"/>
        <v>0</v>
      </c>
      <c r="AR267" s="87">
        <f t="shared" si="138"/>
        <v>0</v>
      </c>
      <c r="AS267" s="87">
        <f t="shared" si="138"/>
        <v>0</v>
      </c>
      <c r="AT267" s="87">
        <f t="shared" si="138"/>
        <v>0</v>
      </c>
      <c r="AU267" s="87">
        <f t="shared" si="138"/>
        <v>0</v>
      </c>
      <c r="AV267" s="87">
        <f t="shared" si="138"/>
        <v>0</v>
      </c>
      <c r="AW267" s="87">
        <f t="shared" si="138"/>
        <v>0</v>
      </c>
      <c r="AX267" s="87">
        <f t="shared" si="139"/>
        <v>0</v>
      </c>
      <c r="AY267" s="87">
        <f t="shared" si="139"/>
        <v>0</v>
      </c>
      <c r="AZ267" s="87">
        <f t="shared" si="139"/>
        <v>0</v>
      </c>
      <c r="BA267" s="87">
        <f t="shared" si="139"/>
        <v>0</v>
      </c>
      <c r="BB267" s="87">
        <f t="shared" si="139"/>
        <v>0</v>
      </c>
      <c r="BC267" s="87">
        <f t="shared" si="139"/>
        <v>0</v>
      </c>
      <c r="BD267" s="87">
        <f t="shared" si="139"/>
        <v>-271.63524103170158</v>
      </c>
      <c r="BE267" s="87">
        <f t="shared" si="139"/>
        <v>-271.63524103170158</v>
      </c>
      <c r="BF267" s="87">
        <f t="shared" si="139"/>
        <v>-271.63524103170158</v>
      </c>
      <c r="BG267" s="87">
        <f t="shared" si="139"/>
        <v>-271.63524103170158</v>
      </c>
      <c r="BH267" s="87">
        <f t="shared" si="139"/>
        <v>-271.63524103170158</v>
      </c>
      <c r="BI267" s="87">
        <f t="shared" si="139"/>
        <v>-271.63524103170158</v>
      </c>
      <c r="BJ267" s="87">
        <f t="shared" si="139"/>
        <v>-271.63524103170158</v>
      </c>
      <c r="BK267" s="87">
        <f t="shared" si="139"/>
        <v>-271.63524103170158</v>
      </c>
      <c r="BL267" s="87">
        <f t="shared" si="139"/>
        <v>-271.63524103170158</v>
      </c>
    </row>
    <row r="268" spans="1:64" ht="9" customHeight="1" outlineLevel="1">
      <c r="A268"/>
      <c r="B268"/>
      <c r="C268" s="184">
        <v>8</v>
      </c>
      <c r="D268" s="67"/>
      <c r="E268" s="185">
        <v>2050</v>
      </c>
      <c r="F268" s="186">
        <f t="shared" si="128"/>
        <v>0</v>
      </c>
      <c r="G268" s="187">
        <f t="shared" si="129"/>
        <v>8</v>
      </c>
      <c r="H268"/>
      <c r="I268"/>
      <c r="J268"/>
      <c r="K268"/>
      <c r="L268" s="87" t="str">
        <f t="shared" si="130"/>
        <v>Ok</v>
      </c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 s="87">
        <f t="shared" si="137"/>
        <v>0</v>
      </c>
      <c r="AE268" s="87">
        <f t="shared" si="137"/>
        <v>0</v>
      </c>
      <c r="AF268" s="87">
        <f t="shared" si="137"/>
        <v>0</v>
      </c>
      <c r="AG268" s="87">
        <f t="shared" si="137"/>
        <v>0</v>
      </c>
      <c r="AH268" s="87">
        <f t="shared" si="137"/>
        <v>0</v>
      </c>
      <c r="AI268" s="87">
        <f t="shared" si="137"/>
        <v>0</v>
      </c>
      <c r="AJ268" s="87">
        <f t="shared" si="137"/>
        <v>0</v>
      </c>
      <c r="AK268" s="87">
        <f t="shared" si="137"/>
        <v>0</v>
      </c>
      <c r="AL268" s="87">
        <f t="shared" si="137"/>
        <v>0</v>
      </c>
      <c r="AM268" s="87">
        <f t="shared" si="137"/>
        <v>0</v>
      </c>
      <c r="AN268" s="87">
        <f t="shared" si="138"/>
        <v>0</v>
      </c>
      <c r="AO268" s="87">
        <f t="shared" si="138"/>
        <v>0</v>
      </c>
      <c r="AP268" s="87">
        <f t="shared" si="138"/>
        <v>0</v>
      </c>
      <c r="AQ268" s="87">
        <f t="shared" si="138"/>
        <v>0</v>
      </c>
      <c r="AR268" s="87">
        <f t="shared" si="138"/>
        <v>0</v>
      </c>
      <c r="AS268" s="87">
        <f t="shared" si="138"/>
        <v>0</v>
      </c>
      <c r="AT268" s="87">
        <f t="shared" si="138"/>
        <v>0</v>
      </c>
      <c r="AU268" s="87">
        <f t="shared" si="138"/>
        <v>0</v>
      </c>
      <c r="AV268" s="87">
        <f t="shared" si="138"/>
        <v>0</v>
      </c>
      <c r="AW268" s="87">
        <f t="shared" si="138"/>
        <v>0</v>
      </c>
      <c r="AX268" s="87">
        <f t="shared" si="139"/>
        <v>0</v>
      </c>
      <c r="AY268" s="87">
        <f t="shared" si="139"/>
        <v>0</v>
      </c>
      <c r="AZ268" s="87">
        <f t="shared" si="139"/>
        <v>0</v>
      </c>
      <c r="BA268" s="87">
        <f t="shared" si="139"/>
        <v>0</v>
      </c>
      <c r="BB268" s="87">
        <f t="shared" si="139"/>
        <v>0</v>
      </c>
      <c r="BC268" s="87">
        <f t="shared" si="139"/>
        <v>0</v>
      </c>
      <c r="BD268" s="87">
        <f t="shared" si="139"/>
        <v>0</v>
      </c>
      <c r="BE268" s="87">
        <f t="shared" si="139"/>
        <v>0</v>
      </c>
      <c r="BF268" s="87">
        <f t="shared" si="139"/>
        <v>0</v>
      </c>
      <c r="BG268" s="87">
        <f t="shared" si="139"/>
        <v>0</v>
      </c>
      <c r="BH268" s="87">
        <f t="shared" si="139"/>
        <v>0</v>
      </c>
      <c r="BI268" s="87">
        <f t="shared" si="139"/>
        <v>0</v>
      </c>
      <c r="BJ268" s="87">
        <f t="shared" si="139"/>
        <v>0</v>
      </c>
      <c r="BK268" s="87">
        <f t="shared" si="139"/>
        <v>0</v>
      </c>
      <c r="BL268" s="87">
        <f t="shared" si="139"/>
        <v>0</v>
      </c>
    </row>
    <row r="269" spans="1:64" ht="9" customHeight="1" outlineLevel="1">
      <c r="A269"/>
      <c r="B269"/>
      <c r="C269" s="184">
        <v>7</v>
      </c>
      <c r="D269" s="67"/>
      <c r="E269" s="185">
        <v>2051</v>
      </c>
      <c r="F269" s="186">
        <f t="shared" si="128"/>
        <v>0</v>
      </c>
      <c r="G269" s="187">
        <f t="shared" si="129"/>
        <v>7</v>
      </c>
      <c r="H269"/>
      <c r="I269"/>
      <c r="J269"/>
      <c r="K269"/>
      <c r="L269" s="87" t="str">
        <f t="shared" si="130"/>
        <v>Ok</v>
      </c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 s="87">
        <f t="shared" si="137"/>
        <v>0</v>
      </c>
      <c r="AE269" s="87">
        <f t="shared" si="137"/>
        <v>0</v>
      </c>
      <c r="AF269" s="87">
        <f t="shared" si="137"/>
        <v>0</v>
      </c>
      <c r="AG269" s="87">
        <f t="shared" si="137"/>
        <v>0</v>
      </c>
      <c r="AH269" s="87">
        <f t="shared" si="137"/>
        <v>0</v>
      </c>
      <c r="AI269" s="87">
        <f t="shared" si="137"/>
        <v>0</v>
      </c>
      <c r="AJ269" s="87">
        <f t="shared" si="137"/>
        <v>0</v>
      </c>
      <c r="AK269" s="87">
        <f t="shared" si="137"/>
        <v>0</v>
      </c>
      <c r="AL269" s="87">
        <f t="shared" si="137"/>
        <v>0</v>
      </c>
      <c r="AM269" s="87">
        <f t="shared" si="137"/>
        <v>0</v>
      </c>
      <c r="AN269" s="87">
        <f t="shared" si="138"/>
        <v>0</v>
      </c>
      <c r="AO269" s="87">
        <f t="shared" si="138"/>
        <v>0</v>
      </c>
      <c r="AP269" s="87">
        <f t="shared" si="138"/>
        <v>0</v>
      </c>
      <c r="AQ269" s="87">
        <f t="shared" si="138"/>
        <v>0</v>
      </c>
      <c r="AR269" s="87">
        <f t="shared" si="138"/>
        <v>0</v>
      </c>
      <c r="AS269" s="87">
        <f t="shared" si="138"/>
        <v>0</v>
      </c>
      <c r="AT269" s="87">
        <f t="shared" si="138"/>
        <v>0</v>
      </c>
      <c r="AU269" s="87">
        <f t="shared" si="138"/>
        <v>0</v>
      </c>
      <c r="AV269" s="87">
        <f t="shared" si="138"/>
        <v>0</v>
      </c>
      <c r="AW269" s="87">
        <f t="shared" si="138"/>
        <v>0</v>
      </c>
      <c r="AX269" s="87">
        <f t="shared" si="139"/>
        <v>0</v>
      </c>
      <c r="AY269" s="87">
        <f t="shared" si="139"/>
        <v>0</v>
      </c>
      <c r="AZ269" s="87">
        <f t="shared" si="139"/>
        <v>0</v>
      </c>
      <c r="BA269" s="87">
        <f t="shared" si="139"/>
        <v>0</v>
      </c>
      <c r="BB269" s="87">
        <f t="shared" si="139"/>
        <v>0</v>
      </c>
      <c r="BC269" s="87">
        <f t="shared" si="139"/>
        <v>0</v>
      </c>
      <c r="BD269" s="87">
        <f t="shared" si="139"/>
        <v>0</v>
      </c>
      <c r="BE269" s="87">
        <f t="shared" si="139"/>
        <v>0</v>
      </c>
      <c r="BF269" s="87">
        <f t="shared" si="139"/>
        <v>0</v>
      </c>
      <c r="BG269" s="87">
        <f t="shared" si="139"/>
        <v>0</v>
      </c>
      <c r="BH269" s="87">
        <f t="shared" si="139"/>
        <v>0</v>
      </c>
      <c r="BI269" s="87">
        <f t="shared" si="139"/>
        <v>0</v>
      </c>
      <c r="BJ269" s="87">
        <f t="shared" si="139"/>
        <v>0</v>
      </c>
      <c r="BK269" s="87">
        <f t="shared" si="139"/>
        <v>0</v>
      </c>
      <c r="BL269" s="87">
        <f t="shared" si="139"/>
        <v>0</v>
      </c>
    </row>
    <row r="270" spans="1:64" ht="9" customHeight="1" outlineLevel="1">
      <c r="A270"/>
      <c r="B270"/>
      <c r="C270" s="184">
        <v>6</v>
      </c>
      <c r="D270" s="67"/>
      <c r="E270" s="185">
        <v>2052</v>
      </c>
      <c r="F270" s="186">
        <f t="shared" si="128"/>
        <v>0</v>
      </c>
      <c r="G270" s="187">
        <f t="shared" si="129"/>
        <v>6</v>
      </c>
      <c r="H270"/>
      <c r="I270"/>
      <c r="J270"/>
      <c r="K270"/>
      <c r="L270" s="87" t="str">
        <f t="shared" si="130"/>
        <v>Ok</v>
      </c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 s="87">
        <f t="shared" si="137"/>
        <v>0</v>
      </c>
      <c r="AE270" s="87">
        <f t="shared" si="137"/>
        <v>0</v>
      </c>
      <c r="AF270" s="87">
        <f t="shared" si="137"/>
        <v>0</v>
      </c>
      <c r="AG270" s="87">
        <f t="shared" si="137"/>
        <v>0</v>
      </c>
      <c r="AH270" s="87">
        <f t="shared" si="137"/>
        <v>0</v>
      </c>
      <c r="AI270" s="87">
        <f t="shared" si="137"/>
        <v>0</v>
      </c>
      <c r="AJ270" s="87">
        <f t="shared" si="137"/>
        <v>0</v>
      </c>
      <c r="AK270" s="87">
        <f t="shared" si="137"/>
        <v>0</v>
      </c>
      <c r="AL270" s="87">
        <f t="shared" si="137"/>
        <v>0</v>
      </c>
      <c r="AM270" s="87">
        <f t="shared" si="137"/>
        <v>0</v>
      </c>
      <c r="AN270" s="87">
        <f t="shared" si="138"/>
        <v>0</v>
      </c>
      <c r="AO270" s="87">
        <f t="shared" si="138"/>
        <v>0</v>
      </c>
      <c r="AP270" s="87">
        <f t="shared" si="138"/>
        <v>0</v>
      </c>
      <c r="AQ270" s="87">
        <f t="shared" si="138"/>
        <v>0</v>
      </c>
      <c r="AR270" s="87">
        <f t="shared" si="138"/>
        <v>0</v>
      </c>
      <c r="AS270" s="87">
        <f t="shared" si="138"/>
        <v>0</v>
      </c>
      <c r="AT270" s="87">
        <f t="shared" si="138"/>
        <v>0</v>
      </c>
      <c r="AU270" s="87">
        <f t="shared" si="138"/>
        <v>0</v>
      </c>
      <c r="AV270" s="87">
        <f t="shared" si="138"/>
        <v>0</v>
      </c>
      <c r="AW270" s="87">
        <f t="shared" si="138"/>
        <v>0</v>
      </c>
      <c r="AX270" s="87">
        <f t="shared" si="139"/>
        <v>0</v>
      </c>
      <c r="AY270" s="87">
        <f t="shared" si="139"/>
        <v>0</v>
      </c>
      <c r="AZ270" s="87">
        <f t="shared" si="139"/>
        <v>0</v>
      </c>
      <c r="BA270" s="87">
        <f t="shared" si="139"/>
        <v>0</v>
      </c>
      <c r="BB270" s="87">
        <f t="shared" si="139"/>
        <v>0</v>
      </c>
      <c r="BC270" s="87">
        <f t="shared" si="139"/>
        <v>0</v>
      </c>
      <c r="BD270" s="87">
        <f t="shared" si="139"/>
        <v>0</v>
      </c>
      <c r="BE270" s="87">
        <f t="shared" si="139"/>
        <v>0</v>
      </c>
      <c r="BF270" s="87">
        <f t="shared" si="139"/>
        <v>0</v>
      </c>
      <c r="BG270" s="87">
        <f t="shared" si="139"/>
        <v>0</v>
      </c>
      <c r="BH270" s="87">
        <f t="shared" si="139"/>
        <v>0</v>
      </c>
      <c r="BI270" s="87">
        <f t="shared" si="139"/>
        <v>0</v>
      </c>
      <c r="BJ270" s="87">
        <f t="shared" si="139"/>
        <v>0</v>
      </c>
      <c r="BK270" s="87">
        <f t="shared" si="139"/>
        <v>0</v>
      </c>
      <c r="BL270" s="87">
        <f t="shared" si="139"/>
        <v>0</v>
      </c>
    </row>
    <row r="271" spans="1:64" ht="9" customHeight="1" outlineLevel="1">
      <c r="A271"/>
      <c r="B271"/>
      <c r="C271" s="184">
        <v>5</v>
      </c>
      <c r="D271" s="67"/>
      <c r="E271" s="185">
        <v>2053</v>
      </c>
      <c r="F271" s="186">
        <f t="shared" si="128"/>
        <v>0</v>
      </c>
      <c r="G271" s="187">
        <f t="shared" si="129"/>
        <v>5</v>
      </c>
      <c r="H271"/>
      <c r="I271"/>
      <c r="J271"/>
      <c r="K271"/>
      <c r="L271" s="87" t="str">
        <f t="shared" si="130"/>
        <v>Ok</v>
      </c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 s="87">
        <f t="shared" si="137"/>
        <v>0</v>
      </c>
      <c r="AE271" s="87">
        <f t="shared" si="137"/>
        <v>0</v>
      </c>
      <c r="AF271" s="87">
        <f t="shared" si="137"/>
        <v>0</v>
      </c>
      <c r="AG271" s="87">
        <f t="shared" si="137"/>
        <v>0</v>
      </c>
      <c r="AH271" s="87">
        <f t="shared" si="137"/>
        <v>0</v>
      </c>
      <c r="AI271" s="87">
        <f t="shared" si="137"/>
        <v>0</v>
      </c>
      <c r="AJ271" s="87">
        <f t="shared" si="137"/>
        <v>0</v>
      </c>
      <c r="AK271" s="87">
        <f t="shared" si="137"/>
        <v>0</v>
      </c>
      <c r="AL271" s="87">
        <f t="shared" si="137"/>
        <v>0</v>
      </c>
      <c r="AM271" s="87">
        <f t="shared" si="137"/>
        <v>0</v>
      </c>
      <c r="AN271" s="87">
        <f t="shared" si="138"/>
        <v>0</v>
      </c>
      <c r="AO271" s="87">
        <f t="shared" si="138"/>
        <v>0</v>
      </c>
      <c r="AP271" s="87">
        <f t="shared" si="138"/>
        <v>0</v>
      </c>
      <c r="AQ271" s="87">
        <f t="shared" si="138"/>
        <v>0</v>
      </c>
      <c r="AR271" s="87">
        <f t="shared" si="138"/>
        <v>0</v>
      </c>
      <c r="AS271" s="87">
        <f t="shared" si="138"/>
        <v>0</v>
      </c>
      <c r="AT271" s="87">
        <f t="shared" si="138"/>
        <v>0</v>
      </c>
      <c r="AU271" s="87">
        <f t="shared" si="138"/>
        <v>0</v>
      </c>
      <c r="AV271" s="87">
        <f t="shared" si="138"/>
        <v>0</v>
      </c>
      <c r="AW271" s="87">
        <f t="shared" si="138"/>
        <v>0</v>
      </c>
      <c r="AX271" s="87">
        <f t="shared" si="139"/>
        <v>0</v>
      </c>
      <c r="AY271" s="87">
        <f t="shared" si="139"/>
        <v>0</v>
      </c>
      <c r="AZ271" s="87">
        <f t="shared" si="139"/>
        <v>0</v>
      </c>
      <c r="BA271" s="87">
        <f t="shared" si="139"/>
        <v>0</v>
      </c>
      <c r="BB271" s="87">
        <f t="shared" si="139"/>
        <v>0</v>
      </c>
      <c r="BC271" s="87">
        <f t="shared" si="139"/>
        <v>0</v>
      </c>
      <c r="BD271" s="87">
        <f t="shared" si="139"/>
        <v>0</v>
      </c>
      <c r="BE271" s="87">
        <f t="shared" si="139"/>
        <v>0</v>
      </c>
      <c r="BF271" s="87">
        <f t="shared" si="139"/>
        <v>0</v>
      </c>
      <c r="BG271" s="87">
        <f t="shared" si="139"/>
        <v>0</v>
      </c>
      <c r="BH271" s="87">
        <f t="shared" si="139"/>
        <v>0</v>
      </c>
      <c r="BI271" s="87">
        <f t="shared" si="139"/>
        <v>0</v>
      </c>
      <c r="BJ271" s="87">
        <f t="shared" si="139"/>
        <v>0</v>
      </c>
      <c r="BK271" s="87">
        <f t="shared" si="139"/>
        <v>0</v>
      </c>
      <c r="BL271" s="87">
        <f t="shared" si="139"/>
        <v>0</v>
      </c>
    </row>
    <row r="272" spans="1:64" ht="9" customHeight="1" outlineLevel="1">
      <c r="A272"/>
      <c r="B272"/>
      <c r="C272" s="184">
        <v>4</v>
      </c>
      <c r="D272" s="67"/>
      <c r="E272" s="185">
        <v>2054</v>
      </c>
      <c r="F272" s="186">
        <f t="shared" si="128"/>
        <v>0</v>
      </c>
      <c r="G272" s="187">
        <f t="shared" si="129"/>
        <v>4</v>
      </c>
      <c r="H272"/>
      <c r="I272"/>
      <c r="J272"/>
      <c r="K272"/>
      <c r="L272" s="87" t="str">
        <f t="shared" si="130"/>
        <v>Ok</v>
      </c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 s="87">
        <f t="shared" ref="AD272:AM280" si="140">IF(OR(AD$1&lt;=MAX($E272,$E$181-1),AD$1&gt;MAX($E272,$E$181-1)+ROUNDUP($G272,0)),IF(AND($E272=($E$181+$E$182-1),AD$1=($E$181+$E$182-1)),-$F272*$E$183,0),-$F272*(AD$181/$G272))</f>
        <v>0</v>
      </c>
      <c r="AE272" s="87">
        <f t="shared" si="140"/>
        <v>0</v>
      </c>
      <c r="AF272" s="87">
        <f t="shared" si="140"/>
        <v>0</v>
      </c>
      <c r="AG272" s="87">
        <f t="shared" si="140"/>
        <v>0</v>
      </c>
      <c r="AH272" s="87">
        <f t="shared" si="140"/>
        <v>0</v>
      </c>
      <c r="AI272" s="87">
        <f t="shared" si="140"/>
        <v>0</v>
      </c>
      <c r="AJ272" s="87">
        <f t="shared" si="140"/>
        <v>0</v>
      </c>
      <c r="AK272" s="87">
        <f t="shared" si="140"/>
        <v>0</v>
      </c>
      <c r="AL272" s="87">
        <f t="shared" si="140"/>
        <v>0</v>
      </c>
      <c r="AM272" s="87">
        <f t="shared" si="140"/>
        <v>0</v>
      </c>
      <c r="AN272" s="87">
        <f t="shared" ref="AN272:AW280" si="141">IF(OR(AN$1&lt;=MAX($E272,$E$181-1),AN$1&gt;MAX($E272,$E$181-1)+ROUNDUP($G272,0)),IF(AND($E272=($E$181+$E$182-1),AN$1=($E$181+$E$182-1)),-$F272*$E$183,0),-$F272*(AN$181/$G272))</f>
        <v>0</v>
      </c>
      <c r="AO272" s="87">
        <f t="shared" si="141"/>
        <v>0</v>
      </c>
      <c r="AP272" s="87">
        <f t="shared" si="141"/>
        <v>0</v>
      </c>
      <c r="AQ272" s="87">
        <f t="shared" si="141"/>
        <v>0</v>
      </c>
      <c r="AR272" s="87">
        <f t="shared" si="141"/>
        <v>0</v>
      </c>
      <c r="AS272" s="87">
        <f t="shared" si="141"/>
        <v>0</v>
      </c>
      <c r="AT272" s="87">
        <f t="shared" si="141"/>
        <v>0</v>
      </c>
      <c r="AU272" s="87">
        <f t="shared" si="141"/>
        <v>0</v>
      </c>
      <c r="AV272" s="87">
        <f t="shared" si="141"/>
        <v>0</v>
      </c>
      <c r="AW272" s="87">
        <f t="shared" si="141"/>
        <v>0</v>
      </c>
      <c r="AX272" s="87">
        <f t="shared" ref="AX272:BL280" si="142">IF(OR(AX$1&lt;=MAX($E272,$E$181-1),AX$1&gt;MAX($E272,$E$181-1)+ROUNDUP($G272,0)),IF(AND($E272=($E$181+$E$182-1),AX$1=($E$181+$E$182-1)),-$F272*$E$183,0),-$F272*(AX$181/$G272))</f>
        <v>0</v>
      </c>
      <c r="AY272" s="87">
        <f t="shared" si="142"/>
        <v>0</v>
      </c>
      <c r="AZ272" s="87">
        <f t="shared" si="142"/>
        <v>0</v>
      </c>
      <c r="BA272" s="87">
        <f t="shared" si="142"/>
        <v>0</v>
      </c>
      <c r="BB272" s="87">
        <f t="shared" si="142"/>
        <v>0</v>
      </c>
      <c r="BC272" s="87">
        <f t="shared" si="142"/>
        <v>0</v>
      </c>
      <c r="BD272" s="87">
        <f t="shared" si="142"/>
        <v>0</v>
      </c>
      <c r="BE272" s="87">
        <f t="shared" si="142"/>
        <v>0</v>
      </c>
      <c r="BF272" s="87">
        <f t="shared" si="142"/>
        <v>0</v>
      </c>
      <c r="BG272" s="87">
        <f t="shared" si="142"/>
        <v>0</v>
      </c>
      <c r="BH272" s="87">
        <f t="shared" si="142"/>
        <v>0</v>
      </c>
      <c r="BI272" s="87">
        <f t="shared" si="142"/>
        <v>0</v>
      </c>
      <c r="BJ272" s="87">
        <f t="shared" si="142"/>
        <v>0</v>
      </c>
      <c r="BK272" s="87">
        <f t="shared" si="142"/>
        <v>0</v>
      </c>
      <c r="BL272" s="87">
        <f t="shared" si="142"/>
        <v>0</v>
      </c>
    </row>
    <row r="273" spans="1:64" ht="9" customHeight="1" outlineLevel="1">
      <c r="A273"/>
      <c r="B273"/>
      <c r="C273" s="184">
        <v>3</v>
      </c>
      <c r="D273" s="67"/>
      <c r="E273" s="185">
        <v>2055</v>
      </c>
      <c r="F273" s="186">
        <f t="shared" si="128"/>
        <v>0</v>
      </c>
      <c r="G273" s="187">
        <f t="shared" si="129"/>
        <v>3</v>
      </c>
      <c r="H273"/>
      <c r="I273"/>
      <c r="J273"/>
      <c r="K273"/>
      <c r="L273" s="87" t="str">
        <f t="shared" si="130"/>
        <v>Ok</v>
      </c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 s="87">
        <f t="shared" si="140"/>
        <v>0</v>
      </c>
      <c r="AE273" s="87">
        <f t="shared" si="140"/>
        <v>0</v>
      </c>
      <c r="AF273" s="87">
        <f t="shared" si="140"/>
        <v>0</v>
      </c>
      <c r="AG273" s="87">
        <f t="shared" si="140"/>
        <v>0</v>
      </c>
      <c r="AH273" s="87">
        <f t="shared" si="140"/>
        <v>0</v>
      </c>
      <c r="AI273" s="87">
        <f t="shared" si="140"/>
        <v>0</v>
      </c>
      <c r="AJ273" s="87">
        <f t="shared" si="140"/>
        <v>0</v>
      </c>
      <c r="AK273" s="87">
        <f t="shared" si="140"/>
        <v>0</v>
      </c>
      <c r="AL273" s="87">
        <f t="shared" si="140"/>
        <v>0</v>
      </c>
      <c r="AM273" s="87">
        <f t="shared" si="140"/>
        <v>0</v>
      </c>
      <c r="AN273" s="87">
        <f t="shared" si="141"/>
        <v>0</v>
      </c>
      <c r="AO273" s="87">
        <f t="shared" si="141"/>
        <v>0</v>
      </c>
      <c r="AP273" s="87">
        <f t="shared" si="141"/>
        <v>0</v>
      </c>
      <c r="AQ273" s="87">
        <f t="shared" si="141"/>
        <v>0</v>
      </c>
      <c r="AR273" s="87">
        <f t="shared" si="141"/>
        <v>0</v>
      </c>
      <c r="AS273" s="87">
        <f t="shared" si="141"/>
        <v>0</v>
      </c>
      <c r="AT273" s="87">
        <f t="shared" si="141"/>
        <v>0</v>
      </c>
      <c r="AU273" s="87">
        <f t="shared" si="141"/>
        <v>0</v>
      </c>
      <c r="AV273" s="87">
        <f t="shared" si="141"/>
        <v>0</v>
      </c>
      <c r="AW273" s="87">
        <f t="shared" si="141"/>
        <v>0</v>
      </c>
      <c r="AX273" s="87">
        <f t="shared" si="142"/>
        <v>0</v>
      </c>
      <c r="AY273" s="87">
        <f t="shared" si="142"/>
        <v>0</v>
      </c>
      <c r="AZ273" s="87">
        <f t="shared" si="142"/>
        <v>0</v>
      </c>
      <c r="BA273" s="87">
        <f t="shared" si="142"/>
        <v>0</v>
      </c>
      <c r="BB273" s="87">
        <f t="shared" si="142"/>
        <v>0</v>
      </c>
      <c r="BC273" s="87">
        <f t="shared" si="142"/>
        <v>0</v>
      </c>
      <c r="BD273" s="87">
        <f t="shared" si="142"/>
        <v>0</v>
      </c>
      <c r="BE273" s="87">
        <f t="shared" si="142"/>
        <v>0</v>
      </c>
      <c r="BF273" s="87">
        <f t="shared" si="142"/>
        <v>0</v>
      </c>
      <c r="BG273" s="87">
        <f t="shared" si="142"/>
        <v>0</v>
      </c>
      <c r="BH273" s="87">
        <f t="shared" si="142"/>
        <v>0</v>
      </c>
      <c r="BI273" s="87">
        <f t="shared" si="142"/>
        <v>0</v>
      </c>
      <c r="BJ273" s="87">
        <f t="shared" si="142"/>
        <v>0</v>
      </c>
      <c r="BK273" s="87">
        <f t="shared" si="142"/>
        <v>0</v>
      </c>
      <c r="BL273" s="87">
        <f t="shared" si="142"/>
        <v>0</v>
      </c>
    </row>
    <row r="274" spans="1:64" ht="9" customHeight="1" outlineLevel="1">
      <c r="A274"/>
      <c r="B274"/>
      <c r="C274" s="184">
        <v>2</v>
      </c>
      <c r="D274" s="67"/>
      <c r="E274" s="185">
        <v>2056</v>
      </c>
      <c r="F274" s="186">
        <f t="shared" si="128"/>
        <v>0</v>
      </c>
      <c r="G274" s="187">
        <f t="shared" si="129"/>
        <v>2</v>
      </c>
      <c r="H274"/>
      <c r="I274"/>
      <c r="J274"/>
      <c r="K274"/>
      <c r="L274" s="87" t="str">
        <f t="shared" si="130"/>
        <v>Ok</v>
      </c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 s="87">
        <f t="shared" si="140"/>
        <v>0</v>
      </c>
      <c r="AE274" s="87">
        <f t="shared" si="140"/>
        <v>0</v>
      </c>
      <c r="AF274" s="87">
        <f t="shared" si="140"/>
        <v>0</v>
      </c>
      <c r="AG274" s="87">
        <f t="shared" si="140"/>
        <v>0</v>
      </c>
      <c r="AH274" s="87">
        <f t="shared" si="140"/>
        <v>0</v>
      </c>
      <c r="AI274" s="87">
        <f t="shared" si="140"/>
        <v>0</v>
      </c>
      <c r="AJ274" s="87">
        <f t="shared" si="140"/>
        <v>0</v>
      </c>
      <c r="AK274" s="87">
        <f t="shared" si="140"/>
        <v>0</v>
      </c>
      <c r="AL274" s="87">
        <f t="shared" si="140"/>
        <v>0</v>
      </c>
      <c r="AM274" s="87">
        <f t="shared" si="140"/>
        <v>0</v>
      </c>
      <c r="AN274" s="87">
        <f t="shared" si="141"/>
        <v>0</v>
      </c>
      <c r="AO274" s="87">
        <f t="shared" si="141"/>
        <v>0</v>
      </c>
      <c r="AP274" s="87">
        <f t="shared" si="141"/>
        <v>0</v>
      </c>
      <c r="AQ274" s="87">
        <f t="shared" si="141"/>
        <v>0</v>
      </c>
      <c r="AR274" s="87">
        <f t="shared" si="141"/>
        <v>0</v>
      </c>
      <c r="AS274" s="87">
        <f t="shared" si="141"/>
        <v>0</v>
      </c>
      <c r="AT274" s="87">
        <f t="shared" si="141"/>
        <v>0</v>
      </c>
      <c r="AU274" s="87">
        <f t="shared" si="141"/>
        <v>0</v>
      </c>
      <c r="AV274" s="87">
        <f t="shared" si="141"/>
        <v>0</v>
      </c>
      <c r="AW274" s="87">
        <f t="shared" si="141"/>
        <v>0</v>
      </c>
      <c r="AX274" s="87">
        <f t="shared" si="142"/>
        <v>0</v>
      </c>
      <c r="AY274" s="87">
        <f t="shared" si="142"/>
        <v>0</v>
      </c>
      <c r="AZ274" s="87">
        <f t="shared" si="142"/>
        <v>0</v>
      </c>
      <c r="BA274" s="87">
        <f t="shared" si="142"/>
        <v>0</v>
      </c>
      <c r="BB274" s="87">
        <f t="shared" si="142"/>
        <v>0</v>
      </c>
      <c r="BC274" s="87">
        <f t="shared" si="142"/>
        <v>0</v>
      </c>
      <c r="BD274" s="87">
        <f t="shared" si="142"/>
        <v>0</v>
      </c>
      <c r="BE274" s="87">
        <f t="shared" si="142"/>
        <v>0</v>
      </c>
      <c r="BF274" s="87">
        <f t="shared" si="142"/>
        <v>0</v>
      </c>
      <c r="BG274" s="87">
        <f t="shared" si="142"/>
        <v>0</v>
      </c>
      <c r="BH274" s="87">
        <f t="shared" si="142"/>
        <v>0</v>
      </c>
      <c r="BI274" s="87">
        <f t="shared" si="142"/>
        <v>0</v>
      </c>
      <c r="BJ274" s="87">
        <f t="shared" si="142"/>
        <v>0</v>
      </c>
      <c r="BK274" s="87">
        <f t="shared" si="142"/>
        <v>0</v>
      </c>
      <c r="BL274" s="87">
        <f t="shared" si="142"/>
        <v>0</v>
      </c>
    </row>
    <row r="275" spans="1:64" ht="9" customHeight="1" outlineLevel="1">
      <c r="A275"/>
      <c r="B275"/>
      <c r="C275" s="184">
        <v>1</v>
      </c>
      <c r="D275" s="67"/>
      <c r="E275" s="185">
        <v>2057</v>
      </c>
      <c r="F275" s="186">
        <f t="shared" si="128"/>
        <v>0</v>
      </c>
      <c r="G275" s="187">
        <f t="shared" si="129"/>
        <v>1</v>
      </c>
      <c r="H275"/>
      <c r="I275"/>
      <c r="J275"/>
      <c r="K275"/>
      <c r="L275" s="87" t="str">
        <f t="shared" si="130"/>
        <v>Ok</v>
      </c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 s="87">
        <f t="shared" si="140"/>
        <v>0</v>
      </c>
      <c r="AE275" s="87">
        <f t="shared" si="140"/>
        <v>0</v>
      </c>
      <c r="AF275" s="87">
        <f t="shared" si="140"/>
        <v>0</v>
      </c>
      <c r="AG275" s="87">
        <f t="shared" si="140"/>
        <v>0</v>
      </c>
      <c r="AH275" s="87">
        <f t="shared" si="140"/>
        <v>0</v>
      </c>
      <c r="AI275" s="87">
        <f t="shared" si="140"/>
        <v>0</v>
      </c>
      <c r="AJ275" s="87">
        <f t="shared" si="140"/>
        <v>0</v>
      </c>
      <c r="AK275" s="87">
        <f t="shared" si="140"/>
        <v>0</v>
      </c>
      <c r="AL275" s="87">
        <f t="shared" si="140"/>
        <v>0</v>
      </c>
      <c r="AM275" s="87">
        <f t="shared" si="140"/>
        <v>0</v>
      </c>
      <c r="AN275" s="87">
        <f t="shared" si="141"/>
        <v>0</v>
      </c>
      <c r="AO275" s="87">
        <f t="shared" si="141"/>
        <v>0</v>
      </c>
      <c r="AP275" s="87">
        <f t="shared" si="141"/>
        <v>0</v>
      </c>
      <c r="AQ275" s="87">
        <f t="shared" si="141"/>
        <v>0</v>
      </c>
      <c r="AR275" s="87">
        <f t="shared" si="141"/>
        <v>0</v>
      </c>
      <c r="AS275" s="87">
        <f t="shared" si="141"/>
        <v>0</v>
      </c>
      <c r="AT275" s="87">
        <f t="shared" si="141"/>
        <v>0</v>
      </c>
      <c r="AU275" s="87">
        <f t="shared" si="141"/>
        <v>0</v>
      </c>
      <c r="AV275" s="87">
        <f t="shared" si="141"/>
        <v>0</v>
      </c>
      <c r="AW275" s="87">
        <f t="shared" si="141"/>
        <v>0</v>
      </c>
      <c r="AX275" s="87">
        <f t="shared" si="142"/>
        <v>0</v>
      </c>
      <c r="AY275" s="87">
        <f t="shared" si="142"/>
        <v>0</v>
      </c>
      <c r="AZ275" s="87">
        <f t="shared" si="142"/>
        <v>0</v>
      </c>
      <c r="BA275" s="87">
        <f t="shared" si="142"/>
        <v>0</v>
      </c>
      <c r="BB275" s="87">
        <f t="shared" si="142"/>
        <v>0</v>
      </c>
      <c r="BC275" s="87">
        <f t="shared" si="142"/>
        <v>0</v>
      </c>
      <c r="BD275" s="87">
        <f t="shared" si="142"/>
        <v>0</v>
      </c>
      <c r="BE275" s="87">
        <f t="shared" si="142"/>
        <v>0</v>
      </c>
      <c r="BF275" s="87">
        <f t="shared" si="142"/>
        <v>0</v>
      </c>
      <c r="BG275" s="87">
        <f t="shared" si="142"/>
        <v>0</v>
      </c>
      <c r="BH275" s="87">
        <f t="shared" si="142"/>
        <v>0</v>
      </c>
      <c r="BI275" s="87">
        <f t="shared" si="142"/>
        <v>0</v>
      </c>
      <c r="BJ275" s="87">
        <f t="shared" si="142"/>
        <v>0</v>
      </c>
      <c r="BK275" s="87">
        <f t="shared" si="142"/>
        <v>0</v>
      </c>
      <c r="BL275" s="87">
        <f t="shared" si="142"/>
        <v>0</v>
      </c>
    </row>
    <row r="276" spans="1:64" ht="9" customHeight="1" outlineLevel="1">
      <c r="A276"/>
      <c r="B276"/>
      <c r="C276" s="184">
        <v>0</v>
      </c>
      <c r="D276" s="67"/>
      <c r="E276" s="185">
        <v>2058</v>
      </c>
      <c r="F276" s="186">
        <f t="shared" si="128"/>
        <v>0</v>
      </c>
      <c r="G276" s="187">
        <f t="shared" si="129"/>
        <v>0</v>
      </c>
      <c r="H276"/>
      <c r="I276"/>
      <c r="J276"/>
      <c r="K276"/>
      <c r="L276" s="87" t="str">
        <f t="shared" si="130"/>
        <v>Ok</v>
      </c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 s="87">
        <f t="shared" si="140"/>
        <v>0</v>
      </c>
      <c r="AE276" s="87">
        <f t="shared" si="140"/>
        <v>0</v>
      </c>
      <c r="AF276" s="87">
        <f t="shared" si="140"/>
        <v>0</v>
      </c>
      <c r="AG276" s="87">
        <f t="shared" si="140"/>
        <v>0</v>
      </c>
      <c r="AH276" s="87">
        <f t="shared" si="140"/>
        <v>0</v>
      </c>
      <c r="AI276" s="87">
        <f t="shared" si="140"/>
        <v>0</v>
      </c>
      <c r="AJ276" s="87">
        <f t="shared" si="140"/>
        <v>0</v>
      </c>
      <c r="AK276" s="87">
        <f t="shared" si="140"/>
        <v>0</v>
      </c>
      <c r="AL276" s="87">
        <f t="shared" si="140"/>
        <v>0</v>
      </c>
      <c r="AM276" s="87">
        <f t="shared" si="140"/>
        <v>0</v>
      </c>
      <c r="AN276" s="87">
        <f t="shared" si="141"/>
        <v>0</v>
      </c>
      <c r="AO276" s="87">
        <f t="shared" si="141"/>
        <v>0</v>
      </c>
      <c r="AP276" s="87">
        <f t="shared" si="141"/>
        <v>0</v>
      </c>
      <c r="AQ276" s="87">
        <f t="shared" si="141"/>
        <v>0</v>
      </c>
      <c r="AR276" s="87">
        <f t="shared" si="141"/>
        <v>0</v>
      </c>
      <c r="AS276" s="87">
        <f t="shared" si="141"/>
        <v>0</v>
      </c>
      <c r="AT276" s="87">
        <f t="shared" si="141"/>
        <v>0</v>
      </c>
      <c r="AU276" s="87">
        <f t="shared" si="141"/>
        <v>0</v>
      </c>
      <c r="AV276" s="87">
        <f t="shared" si="141"/>
        <v>0</v>
      </c>
      <c r="AW276" s="87">
        <f t="shared" si="141"/>
        <v>0</v>
      </c>
      <c r="AX276" s="87">
        <f t="shared" si="142"/>
        <v>0</v>
      </c>
      <c r="AY276" s="87">
        <f t="shared" si="142"/>
        <v>0</v>
      </c>
      <c r="AZ276" s="87">
        <f t="shared" si="142"/>
        <v>0</v>
      </c>
      <c r="BA276" s="87">
        <f t="shared" si="142"/>
        <v>0</v>
      </c>
      <c r="BB276" s="87">
        <f t="shared" si="142"/>
        <v>0</v>
      </c>
      <c r="BC276" s="87">
        <f t="shared" si="142"/>
        <v>0</v>
      </c>
      <c r="BD276" s="87">
        <f t="shared" si="142"/>
        <v>0</v>
      </c>
      <c r="BE276" s="87">
        <f t="shared" si="142"/>
        <v>0</v>
      </c>
      <c r="BF276" s="87">
        <f t="shared" si="142"/>
        <v>0</v>
      </c>
      <c r="BG276" s="87">
        <f t="shared" si="142"/>
        <v>0</v>
      </c>
      <c r="BH276" s="87">
        <f t="shared" si="142"/>
        <v>0</v>
      </c>
      <c r="BI276" s="87">
        <f t="shared" si="142"/>
        <v>0</v>
      </c>
      <c r="BJ276" s="87">
        <f t="shared" si="142"/>
        <v>0</v>
      </c>
      <c r="BK276" s="87">
        <f t="shared" si="142"/>
        <v>0</v>
      </c>
      <c r="BL276" s="87">
        <f t="shared" si="142"/>
        <v>0</v>
      </c>
    </row>
    <row r="277" spans="1:64" ht="9" customHeight="1" outlineLevel="1">
      <c r="A277"/>
      <c r="B277"/>
      <c r="C277" s="184">
        <v>0</v>
      </c>
      <c r="D277" s="67"/>
      <c r="E277" s="185">
        <v>0</v>
      </c>
      <c r="F277" s="186" t="e">
        <f t="shared" si="128"/>
        <v>#N/A</v>
      </c>
      <c r="G277" s="187">
        <f t="shared" si="129"/>
        <v>0</v>
      </c>
      <c r="H277"/>
      <c r="I277"/>
      <c r="J277"/>
      <c r="K277"/>
      <c r="L277" s="87" t="e">
        <f t="shared" si="130"/>
        <v>#N/A</v>
      </c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 s="87">
        <f t="shared" si="140"/>
        <v>0</v>
      </c>
      <c r="AE277" s="87">
        <f t="shared" si="140"/>
        <v>0</v>
      </c>
      <c r="AF277" s="87">
        <f t="shared" si="140"/>
        <v>0</v>
      </c>
      <c r="AG277" s="87">
        <f t="shared" si="140"/>
        <v>0</v>
      </c>
      <c r="AH277" s="87">
        <f t="shared" si="140"/>
        <v>0</v>
      </c>
      <c r="AI277" s="87">
        <f t="shared" si="140"/>
        <v>0</v>
      </c>
      <c r="AJ277" s="87">
        <f t="shared" si="140"/>
        <v>0</v>
      </c>
      <c r="AK277" s="87">
        <f t="shared" si="140"/>
        <v>0</v>
      </c>
      <c r="AL277" s="87">
        <f t="shared" si="140"/>
        <v>0</v>
      </c>
      <c r="AM277" s="87">
        <f t="shared" si="140"/>
        <v>0</v>
      </c>
      <c r="AN277" s="87">
        <f t="shared" si="141"/>
        <v>0</v>
      </c>
      <c r="AO277" s="87">
        <f t="shared" si="141"/>
        <v>0</v>
      </c>
      <c r="AP277" s="87">
        <f t="shared" si="141"/>
        <v>0</v>
      </c>
      <c r="AQ277" s="87">
        <f t="shared" si="141"/>
        <v>0</v>
      </c>
      <c r="AR277" s="87">
        <f t="shared" si="141"/>
        <v>0</v>
      </c>
      <c r="AS277" s="87">
        <f t="shared" si="141"/>
        <v>0</v>
      </c>
      <c r="AT277" s="87">
        <f t="shared" si="141"/>
        <v>0</v>
      </c>
      <c r="AU277" s="87">
        <f t="shared" si="141"/>
        <v>0</v>
      </c>
      <c r="AV277" s="87">
        <f t="shared" si="141"/>
        <v>0</v>
      </c>
      <c r="AW277" s="87">
        <f t="shared" si="141"/>
        <v>0</v>
      </c>
      <c r="AX277" s="87">
        <f t="shared" si="142"/>
        <v>0</v>
      </c>
      <c r="AY277" s="87">
        <f t="shared" si="142"/>
        <v>0</v>
      </c>
      <c r="AZ277" s="87">
        <f t="shared" si="142"/>
        <v>0</v>
      </c>
      <c r="BA277" s="87">
        <f t="shared" si="142"/>
        <v>0</v>
      </c>
      <c r="BB277" s="87">
        <f t="shared" si="142"/>
        <v>0</v>
      </c>
      <c r="BC277" s="87">
        <f t="shared" si="142"/>
        <v>0</v>
      </c>
      <c r="BD277" s="87">
        <f t="shared" si="142"/>
        <v>0</v>
      </c>
      <c r="BE277" s="87">
        <f t="shared" si="142"/>
        <v>0</v>
      </c>
      <c r="BF277" s="87">
        <f t="shared" si="142"/>
        <v>0</v>
      </c>
      <c r="BG277" s="87">
        <f t="shared" si="142"/>
        <v>0</v>
      </c>
      <c r="BH277" s="87">
        <f t="shared" si="142"/>
        <v>0</v>
      </c>
      <c r="BI277" s="87">
        <f t="shared" si="142"/>
        <v>0</v>
      </c>
      <c r="BJ277" s="87">
        <f t="shared" si="142"/>
        <v>0</v>
      </c>
      <c r="BK277" s="87">
        <f t="shared" si="142"/>
        <v>0</v>
      </c>
      <c r="BL277" s="87">
        <f t="shared" si="142"/>
        <v>0</v>
      </c>
    </row>
    <row r="278" spans="1:64" ht="9" customHeight="1" outlineLevel="1">
      <c r="A278"/>
      <c r="B278"/>
      <c r="C278" s="184">
        <v>0</v>
      </c>
      <c r="D278" s="67"/>
      <c r="E278" s="185">
        <v>0</v>
      </c>
      <c r="F278" s="186" t="e">
        <f t="shared" si="128"/>
        <v>#N/A</v>
      </c>
      <c r="G278" s="187">
        <f t="shared" si="129"/>
        <v>0</v>
      </c>
      <c r="H278"/>
      <c r="I278"/>
      <c r="J278"/>
      <c r="K278"/>
      <c r="L278" s="87" t="e">
        <f t="shared" si="130"/>
        <v>#N/A</v>
      </c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 s="87">
        <f t="shared" si="140"/>
        <v>0</v>
      </c>
      <c r="AE278" s="87">
        <f t="shared" si="140"/>
        <v>0</v>
      </c>
      <c r="AF278" s="87">
        <f t="shared" si="140"/>
        <v>0</v>
      </c>
      <c r="AG278" s="87">
        <f t="shared" si="140"/>
        <v>0</v>
      </c>
      <c r="AH278" s="87">
        <f t="shared" si="140"/>
        <v>0</v>
      </c>
      <c r="AI278" s="87">
        <f t="shared" si="140"/>
        <v>0</v>
      </c>
      <c r="AJ278" s="87">
        <f t="shared" si="140"/>
        <v>0</v>
      </c>
      <c r="AK278" s="87">
        <f t="shared" si="140"/>
        <v>0</v>
      </c>
      <c r="AL278" s="87">
        <f t="shared" si="140"/>
        <v>0</v>
      </c>
      <c r="AM278" s="87">
        <f t="shared" si="140"/>
        <v>0</v>
      </c>
      <c r="AN278" s="87">
        <f t="shared" si="141"/>
        <v>0</v>
      </c>
      <c r="AO278" s="87">
        <f t="shared" si="141"/>
        <v>0</v>
      </c>
      <c r="AP278" s="87">
        <f t="shared" si="141"/>
        <v>0</v>
      </c>
      <c r="AQ278" s="87">
        <f t="shared" si="141"/>
        <v>0</v>
      </c>
      <c r="AR278" s="87">
        <f t="shared" si="141"/>
        <v>0</v>
      </c>
      <c r="AS278" s="87">
        <f t="shared" si="141"/>
        <v>0</v>
      </c>
      <c r="AT278" s="87">
        <f t="shared" si="141"/>
        <v>0</v>
      </c>
      <c r="AU278" s="87">
        <f t="shared" si="141"/>
        <v>0</v>
      </c>
      <c r="AV278" s="87">
        <f t="shared" si="141"/>
        <v>0</v>
      </c>
      <c r="AW278" s="87">
        <f t="shared" si="141"/>
        <v>0</v>
      </c>
      <c r="AX278" s="87">
        <f t="shared" si="142"/>
        <v>0</v>
      </c>
      <c r="AY278" s="87">
        <f t="shared" si="142"/>
        <v>0</v>
      </c>
      <c r="AZ278" s="87">
        <f t="shared" si="142"/>
        <v>0</v>
      </c>
      <c r="BA278" s="87">
        <f t="shared" si="142"/>
        <v>0</v>
      </c>
      <c r="BB278" s="87">
        <f t="shared" si="142"/>
        <v>0</v>
      </c>
      <c r="BC278" s="87">
        <f t="shared" si="142"/>
        <v>0</v>
      </c>
      <c r="BD278" s="87">
        <f t="shared" si="142"/>
        <v>0</v>
      </c>
      <c r="BE278" s="87">
        <f t="shared" si="142"/>
        <v>0</v>
      </c>
      <c r="BF278" s="87">
        <f t="shared" si="142"/>
        <v>0</v>
      </c>
      <c r="BG278" s="87">
        <f t="shared" si="142"/>
        <v>0</v>
      </c>
      <c r="BH278" s="87">
        <f t="shared" si="142"/>
        <v>0</v>
      </c>
      <c r="BI278" s="87">
        <f t="shared" si="142"/>
        <v>0</v>
      </c>
      <c r="BJ278" s="87">
        <f t="shared" si="142"/>
        <v>0</v>
      </c>
      <c r="BK278" s="87">
        <f t="shared" si="142"/>
        <v>0</v>
      </c>
      <c r="BL278" s="87">
        <f t="shared" si="142"/>
        <v>0</v>
      </c>
    </row>
    <row r="279" spans="1:64" ht="9" customHeight="1" outlineLevel="1">
      <c r="A279"/>
      <c r="B279"/>
      <c r="C279" s="184">
        <v>0</v>
      </c>
      <c r="D279" s="67"/>
      <c r="E279" s="185">
        <v>0</v>
      </c>
      <c r="F279" s="186" t="e">
        <f t="shared" si="128"/>
        <v>#N/A</v>
      </c>
      <c r="G279" s="187">
        <f t="shared" si="129"/>
        <v>0</v>
      </c>
      <c r="H279"/>
      <c r="I279"/>
      <c r="J279"/>
      <c r="K279"/>
      <c r="L279" s="87" t="e">
        <f t="shared" si="130"/>
        <v>#N/A</v>
      </c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 s="87">
        <f t="shared" si="140"/>
        <v>0</v>
      </c>
      <c r="AE279" s="87">
        <f t="shared" si="140"/>
        <v>0</v>
      </c>
      <c r="AF279" s="87">
        <f t="shared" si="140"/>
        <v>0</v>
      </c>
      <c r="AG279" s="87">
        <f t="shared" si="140"/>
        <v>0</v>
      </c>
      <c r="AH279" s="87">
        <f t="shared" si="140"/>
        <v>0</v>
      </c>
      <c r="AI279" s="87">
        <f t="shared" si="140"/>
        <v>0</v>
      </c>
      <c r="AJ279" s="87">
        <f t="shared" si="140"/>
        <v>0</v>
      </c>
      <c r="AK279" s="87">
        <f t="shared" si="140"/>
        <v>0</v>
      </c>
      <c r="AL279" s="87">
        <f t="shared" si="140"/>
        <v>0</v>
      </c>
      <c r="AM279" s="87">
        <f t="shared" si="140"/>
        <v>0</v>
      </c>
      <c r="AN279" s="87">
        <f t="shared" si="141"/>
        <v>0</v>
      </c>
      <c r="AO279" s="87">
        <f t="shared" si="141"/>
        <v>0</v>
      </c>
      <c r="AP279" s="87">
        <f t="shared" si="141"/>
        <v>0</v>
      </c>
      <c r="AQ279" s="87">
        <f t="shared" si="141"/>
        <v>0</v>
      </c>
      <c r="AR279" s="87">
        <f t="shared" si="141"/>
        <v>0</v>
      </c>
      <c r="AS279" s="87">
        <f t="shared" si="141"/>
        <v>0</v>
      </c>
      <c r="AT279" s="87">
        <f t="shared" si="141"/>
        <v>0</v>
      </c>
      <c r="AU279" s="87">
        <f t="shared" si="141"/>
        <v>0</v>
      </c>
      <c r="AV279" s="87">
        <f t="shared" si="141"/>
        <v>0</v>
      </c>
      <c r="AW279" s="87">
        <f t="shared" si="141"/>
        <v>0</v>
      </c>
      <c r="AX279" s="87">
        <f t="shared" si="142"/>
        <v>0</v>
      </c>
      <c r="AY279" s="87">
        <f t="shared" si="142"/>
        <v>0</v>
      </c>
      <c r="AZ279" s="87">
        <f t="shared" si="142"/>
        <v>0</v>
      </c>
      <c r="BA279" s="87">
        <f t="shared" si="142"/>
        <v>0</v>
      </c>
      <c r="BB279" s="87">
        <f t="shared" si="142"/>
        <v>0</v>
      </c>
      <c r="BC279" s="87">
        <f t="shared" si="142"/>
        <v>0</v>
      </c>
      <c r="BD279" s="87">
        <f t="shared" si="142"/>
        <v>0</v>
      </c>
      <c r="BE279" s="87">
        <f t="shared" si="142"/>
        <v>0</v>
      </c>
      <c r="BF279" s="87">
        <f t="shared" si="142"/>
        <v>0</v>
      </c>
      <c r="BG279" s="87">
        <f t="shared" si="142"/>
        <v>0</v>
      </c>
      <c r="BH279" s="87">
        <f t="shared" si="142"/>
        <v>0</v>
      </c>
      <c r="BI279" s="87">
        <f t="shared" si="142"/>
        <v>0</v>
      </c>
      <c r="BJ279" s="87">
        <f t="shared" si="142"/>
        <v>0</v>
      </c>
      <c r="BK279" s="87">
        <f t="shared" si="142"/>
        <v>0</v>
      </c>
      <c r="BL279" s="87">
        <f t="shared" si="142"/>
        <v>0</v>
      </c>
    </row>
    <row r="280" spans="1:64" ht="9" customHeight="1" outlineLevel="1">
      <c r="A280"/>
      <c r="B280"/>
      <c r="C280" s="184">
        <v>0</v>
      </c>
      <c r="D280" s="67"/>
      <c r="E280" s="185">
        <v>0</v>
      </c>
      <c r="F280" s="186" t="e">
        <f t="shared" si="128"/>
        <v>#N/A</v>
      </c>
      <c r="G280" s="187">
        <f t="shared" si="129"/>
        <v>0</v>
      </c>
      <c r="H280"/>
      <c r="I280"/>
      <c r="J280"/>
      <c r="K280"/>
      <c r="L280" s="87" t="e">
        <f t="shared" si="130"/>
        <v>#N/A</v>
      </c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 s="87">
        <f t="shared" si="140"/>
        <v>0</v>
      </c>
      <c r="AE280" s="87">
        <f t="shared" si="140"/>
        <v>0</v>
      </c>
      <c r="AF280" s="87">
        <f t="shared" si="140"/>
        <v>0</v>
      </c>
      <c r="AG280" s="87">
        <f t="shared" si="140"/>
        <v>0</v>
      </c>
      <c r="AH280" s="87">
        <f t="shared" si="140"/>
        <v>0</v>
      </c>
      <c r="AI280" s="87">
        <f t="shared" si="140"/>
        <v>0</v>
      </c>
      <c r="AJ280" s="87">
        <f t="shared" si="140"/>
        <v>0</v>
      </c>
      <c r="AK280" s="87">
        <f t="shared" si="140"/>
        <v>0</v>
      </c>
      <c r="AL280" s="87">
        <f t="shared" si="140"/>
        <v>0</v>
      </c>
      <c r="AM280" s="87">
        <f t="shared" si="140"/>
        <v>0</v>
      </c>
      <c r="AN280" s="87">
        <f t="shared" si="141"/>
        <v>0</v>
      </c>
      <c r="AO280" s="87">
        <f t="shared" si="141"/>
        <v>0</v>
      </c>
      <c r="AP280" s="87">
        <f t="shared" si="141"/>
        <v>0</v>
      </c>
      <c r="AQ280" s="87">
        <f t="shared" si="141"/>
        <v>0</v>
      </c>
      <c r="AR280" s="87">
        <f t="shared" si="141"/>
        <v>0</v>
      </c>
      <c r="AS280" s="87">
        <f t="shared" si="141"/>
        <v>0</v>
      </c>
      <c r="AT280" s="87">
        <f t="shared" si="141"/>
        <v>0</v>
      </c>
      <c r="AU280" s="87">
        <f t="shared" si="141"/>
        <v>0</v>
      </c>
      <c r="AV280" s="87">
        <f t="shared" si="141"/>
        <v>0</v>
      </c>
      <c r="AW280" s="87">
        <f t="shared" si="141"/>
        <v>0</v>
      </c>
      <c r="AX280" s="87">
        <f t="shared" si="142"/>
        <v>0</v>
      </c>
      <c r="AY280" s="87">
        <f t="shared" si="142"/>
        <v>0</v>
      </c>
      <c r="AZ280" s="87">
        <f t="shared" si="142"/>
        <v>0</v>
      </c>
      <c r="BA280" s="87">
        <f t="shared" si="142"/>
        <v>0</v>
      </c>
      <c r="BB280" s="87">
        <f t="shared" si="142"/>
        <v>0</v>
      </c>
      <c r="BC280" s="87">
        <f t="shared" si="142"/>
        <v>0</v>
      </c>
      <c r="BD280" s="87">
        <f t="shared" si="142"/>
        <v>0</v>
      </c>
      <c r="BE280" s="87">
        <f t="shared" si="142"/>
        <v>0</v>
      </c>
      <c r="BF280" s="87">
        <f t="shared" si="142"/>
        <v>0</v>
      </c>
      <c r="BG280" s="87">
        <f t="shared" si="142"/>
        <v>0</v>
      </c>
      <c r="BH280" s="87">
        <f t="shared" si="142"/>
        <v>0</v>
      </c>
      <c r="BI280" s="87">
        <f t="shared" si="142"/>
        <v>0</v>
      </c>
      <c r="BJ280" s="87">
        <f t="shared" si="142"/>
        <v>0</v>
      </c>
      <c r="BK280" s="87">
        <f t="shared" si="142"/>
        <v>0</v>
      </c>
      <c r="BL280" s="87">
        <f t="shared" si="142"/>
        <v>0</v>
      </c>
    </row>
    <row r="281" spans="1:64" ht="9" customHeight="1" collapsed="1">
      <c r="A281"/>
      <c r="B281"/>
      <c r="C281" s="184"/>
      <c r="D281" s="67"/>
      <c r="E281" s="185"/>
      <c r="F281" s="186"/>
      <c r="G281" s="187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 s="87"/>
      <c r="AE281" s="87"/>
      <c r="AF281" s="87"/>
      <c r="AG281" s="87"/>
      <c r="AH281" s="87"/>
      <c r="AI281" s="87"/>
      <c r="AJ281" s="87"/>
      <c r="AK281" s="87"/>
      <c r="AL281" s="87"/>
      <c r="AM281" s="87"/>
      <c r="AN281" s="87"/>
      <c r="AO281" s="87"/>
      <c r="AP281" s="87"/>
      <c r="AQ281" s="87"/>
      <c r="AR281" s="87"/>
      <c r="AS281" s="87"/>
      <c r="AT281" s="87"/>
      <c r="AU281" s="87"/>
      <c r="AV281" s="87"/>
      <c r="AW281" s="87"/>
      <c r="AX281" s="87"/>
      <c r="AY281" s="87"/>
      <c r="AZ281" s="87"/>
      <c r="BA281" s="87"/>
      <c r="BB281" s="87"/>
      <c r="BC281" s="87"/>
      <c r="BD281" s="87"/>
      <c r="BE281" s="87"/>
      <c r="BF281" s="87"/>
      <c r="BG281" s="87"/>
      <c r="BH281" s="87"/>
      <c r="BI281" s="87"/>
      <c r="BJ281" s="87"/>
      <c r="BK281" s="87"/>
      <c r="BL281" s="87"/>
    </row>
    <row r="282" spans="1:64">
      <c r="A282" s="53" t="s">
        <v>519</v>
      </c>
      <c r="B282" s="53" t="s">
        <v>316</v>
      </c>
      <c r="C282" s="53" t="s">
        <v>514</v>
      </c>
      <c r="D282" s="53"/>
      <c r="E282" s="53" t="s">
        <v>515</v>
      </c>
      <c r="F282" s="53" t="s">
        <v>516</v>
      </c>
      <c r="G282" s="53" t="s">
        <v>517</v>
      </c>
      <c r="H282" s="53"/>
      <c r="I282" s="183">
        <v>25</v>
      </c>
      <c r="J282" s="53" t="s">
        <v>71</v>
      </c>
      <c r="K282" s="53"/>
      <c r="L282" s="53" t="s">
        <v>716</v>
      </c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  <c r="Z282" s="53"/>
      <c r="AA282" s="53"/>
      <c r="AB282" s="53"/>
      <c r="AC282" s="53"/>
      <c r="AD282" s="137">
        <f t="shared" ref="AD282:BG282" si="143">SUM(AD283:AD321)</f>
        <v>0</v>
      </c>
      <c r="AE282" s="137">
        <f t="shared" si="143"/>
        <v>0</v>
      </c>
      <c r="AF282" s="137">
        <f t="shared" si="143"/>
        <v>0</v>
      </c>
      <c r="AG282" s="137">
        <f t="shared" si="143"/>
        <v>0</v>
      </c>
      <c r="AH282" s="137">
        <f t="shared" si="143"/>
        <v>0</v>
      </c>
      <c r="AI282" s="137">
        <f t="shared" si="143"/>
        <v>0</v>
      </c>
      <c r="AJ282" s="137">
        <f t="shared" si="143"/>
        <v>0</v>
      </c>
      <c r="AK282" s="137">
        <f t="shared" si="143"/>
        <v>0</v>
      </c>
      <c r="AL282" s="137">
        <f t="shared" si="143"/>
        <v>0</v>
      </c>
      <c r="AM282" s="137">
        <f t="shared" si="143"/>
        <v>0</v>
      </c>
      <c r="AN282" s="137">
        <f t="shared" si="143"/>
        <v>0</v>
      </c>
      <c r="AO282" s="137">
        <f t="shared" si="143"/>
        <v>0</v>
      </c>
      <c r="AP282" s="137">
        <f t="shared" si="143"/>
        <v>0</v>
      </c>
      <c r="AQ282" s="137">
        <f t="shared" si="143"/>
        <v>0</v>
      </c>
      <c r="AR282" s="137">
        <f t="shared" si="143"/>
        <v>0</v>
      </c>
      <c r="AS282" s="137">
        <f t="shared" si="143"/>
        <v>0</v>
      </c>
      <c r="AT282" s="137">
        <f t="shared" si="143"/>
        <v>0</v>
      </c>
      <c r="AU282" s="137">
        <f t="shared" si="143"/>
        <v>0</v>
      </c>
      <c r="AV282" s="137">
        <f t="shared" si="143"/>
        <v>0</v>
      </c>
      <c r="AW282" s="137">
        <f t="shared" si="143"/>
        <v>0</v>
      </c>
      <c r="AX282" s="137">
        <f t="shared" si="143"/>
        <v>0</v>
      </c>
      <c r="AY282" s="137">
        <f t="shared" si="143"/>
        <v>0</v>
      </c>
      <c r="AZ282" s="137">
        <f t="shared" si="143"/>
        <v>0</v>
      </c>
      <c r="BA282" s="137">
        <f t="shared" si="143"/>
        <v>0</v>
      </c>
      <c r="BB282" s="137">
        <f t="shared" si="143"/>
        <v>0</v>
      </c>
      <c r="BC282" s="137">
        <f t="shared" si="143"/>
        <v>0</v>
      </c>
      <c r="BD282" s="137">
        <f t="shared" si="143"/>
        <v>0</v>
      </c>
      <c r="BE282" s="137">
        <f t="shared" si="143"/>
        <v>0</v>
      </c>
      <c r="BF282" s="137">
        <f t="shared" si="143"/>
        <v>0</v>
      </c>
      <c r="BG282" s="137">
        <f t="shared" si="143"/>
        <v>0</v>
      </c>
      <c r="BH282" s="137">
        <f>SUM(BH283:BH321)</f>
        <v>0</v>
      </c>
      <c r="BI282" s="137">
        <f>SUM(BI283:BI321)</f>
        <v>0</v>
      </c>
      <c r="BJ282" s="137">
        <f>SUM(BJ283:BJ321)</f>
        <v>0</v>
      </c>
      <c r="BK282" s="137">
        <f>SUM(BK283:BK321)</f>
        <v>0</v>
      </c>
      <c r="BL282" s="137">
        <f>SUM(BL283:BL321)</f>
        <v>0</v>
      </c>
    </row>
    <row r="283" spans="1:64" ht="9" customHeight="1" outlineLevel="1">
      <c r="A283" s="21"/>
      <c r="B283" s="21"/>
      <c r="C283" s="184">
        <f t="array" ref="C283:C321">TRANSPOSE($AD$182:$BP$182)</f>
        <v>34</v>
      </c>
      <c r="D283" s="21"/>
      <c r="E283" s="185">
        <f t="array" ref="E283:E321">TRANSPOSE($AD$1:$BP$1)</f>
        <v>2024</v>
      </c>
      <c r="F283" s="186">
        <f t="shared" ref="F283:F321" si="144">INDEX($AC$172:$BP$174,MATCH($I$282,$E$172:$E$174,0),MATCH($E283-1,$AC$1:$BP$1,0))</f>
        <v>0</v>
      </c>
      <c r="G283" s="187">
        <f t="shared" ref="G283:G321" si="145">MIN(C283,$I$282)</f>
        <v>25</v>
      </c>
      <c r="H283" s="21"/>
      <c r="I283"/>
      <c r="J283" s="21"/>
      <c r="K283" s="21"/>
      <c r="L283" s="87" t="str">
        <f t="shared" ref="L283:L321" si="146">IF(F283*-1=SUM(AD283:BP283),"Ok","Erro")</f>
        <v>Ok</v>
      </c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87">
        <f t="shared" ref="AD283:AM292" si="147">IF(OR(AD$1&lt;=MAX($E283,$E$181-1),AD$1&gt;MAX($E283,$E$181-1)+ROUNDUP($G283,0)),IF(AND($E283=($E$181+$E$182-1),AD$1=($E$181+$E$182-1)),-$F283*$E$183,0),-$F283*(AD$181/$G283))</f>
        <v>0</v>
      </c>
      <c r="AE283" s="87">
        <f t="shared" si="147"/>
        <v>0</v>
      </c>
      <c r="AF283" s="87">
        <f t="shared" si="147"/>
        <v>0</v>
      </c>
      <c r="AG283" s="87">
        <f t="shared" si="147"/>
        <v>0</v>
      </c>
      <c r="AH283" s="87">
        <f t="shared" si="147"/>
        <v>0</v>
      </c>
      <c r="AI283" s="87">
        <f t="shared" si="147"/>
        <v>0</v>
      </c>
      <c r="AJ283" s="87">
        <f t="shared" si="147"/>
        <v>0</v>
      </c>
      <c r="AK283" s="87">
        <f t="shared" si="147"/>
        <v>0</v>
      </c>
      <c r="AL283" s="87">
        <f t="shared" si="147"/>
        <v>0</v>
      </c>
      <c r="AM283" s="87">
        <f t="shared" si="147"/>
        <v>0</v>
      </c>
      <c r="AN283" s="87">
        <f t="shared" ref="AN283:AW292" si="148">IF(OR(AN$1&lt;=MAX($E283,$E$181-1),AN$1&gt;MAX($E283,$E$181-1)+ROUNDUP($G283,0)),IF(AND($E283=($E$181+$E$182-1),AN$1=($E$181+$E$182-1)),-$F283*$E$183,0),-$F283*(AN$181/$G283))</f>
        <v>0</v>
      </c>
      <c r="AO283" s="87">
        <f t="shared" si="148"/>
        <v>0</v>
      </c>
      <c r="AP283" s="87">
        <f t="shared" si="148"/>
        <v>0</v>
      </c>
      <c r="AQ283" s="87">
        <f t="shared" si="148"/>
        <v>0</v>
      </c>
      <c r="AR283" s="87">
        <f t="shared" si="148"/>
        <v>0</v>
      </c>
      <c r="AS283" s="87">
        <f t="shared" si="148"/>
        <v>0</v>
      </c>
      <c r="AT283" s="87">
        <f t="shared" si="148"/>
        <v>0</v>
      </c>
      <c r="AU283" s="87">
        <f t="shared" si="148"/>
        <v>0</v>
      </c>
      <c r="AV283" s="87">
        <f t="shared" si="148"/>
        <v>0</v>
      </c>
      <c r="AW283" s="87">
        <f t="shared" si="148"/>
        <v>0</v>
      </c>
      <c r="AX283" s="87">
        <f t="shared" ref="AX283:BL292" si="149">IF(OR(AX$1&lt;=MAX($E283,$E$181-1),AX$1&gt;MAX($E283,$E$181-1)+ROUNDUP($G283,0)),IF(AND($E283=($E$181+$E$182-1),AX$1=($E$181+$E$182-1)),-$F283*$E$183,0),-$F283*(AX$181/$G283))</f>
        <v>0</v>
      </c>
      <c r="AY283" s="87">
        <f t="shared" si="149"/>
        <v>0</v>
      </c>
      <c r="AZ283" s="87">
        <f t="shared" si="149"/>
        <v>0</v>
      </c>
      <c r="BA283" s="87">
        <f t="shared" si="149"/>
        <v>0</v>
      </c>
      <c r="BB283" s="87">
        <f t="shared" si="149"/>
        <v>0</v>
      </c>
      <c r="BC283" s="87">
        <f t="shared" si="149"/>
        <v>0</v>
      </c>
      <c r="BD283" s="87">
        <f t="shared" si="149"/>
        <v>0</v>
      </c>
      <c r="BE283" s="87">
        <f t="shared" si="149"/>
        <v>0</v>
      </c>
      <c r="BF283" s="87">
        <f t="shared" si="149"/>
        <v>0</v>
      </c>
      <c r="BG283" s="87">
        <f t="shared" si="149"/>
        <v>0</v>
      </c>
      <c r="BH283" s="87">
        <f t="shared" si="149"/>
        <v>0</v>
      </c>
      <c r="BI283" s="87">
        <f t="shared" si="149"/>
        <v>0</v>
      </c>
      <c r="BJ283" s="87">
        <f t="shared" si="149"/>
        <v>0</v>
      </c>
      <c r="BK283" s="87">
        <f t="shared" si="149"/>
        <v>0</v>
      </c>
      <c r="BL283" s="87">
        <f t="shared" si="149"/>
        <v>0</v>
      </c>
    </row>
    <row r="284" spans="1:64" ht="9" customHeight="1" outlineLevel="1">
      <c r="A284" s="21"/>
      <c r="B284" s="21"/>
      <c r="C284" s="184">
        <v>33</v>
      </c>
      <c r="D284" s="21"/>
      <c r="E284" s="185">
        <v>2025</v>
      </c>
      <c r="F284" s="186">
        <f t="shared" si="144"/>
        <v>0</v>
      </c>
      <c r="G284" s="187">
        <f t="shared" si="145"/>
        <v>25</v>
      </c>
      <c r="H284" s="21"/>
      <c r="I284"/>
      <c r="J284" s="21"/>
      <c r="K284" s="21"/>
      <c r="L284" s="87" t="str">
        <f t="shared" si="146"/>
        <v>Ok</v>
      </c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87">
        <f t="shared" si="147"/>
        <v>0</v>
      </c>
      <c r="AE284" s="87">
        <f t="shared" si="147"/>
        <v>0</v>
      </c>
      <c r="AF284" s="87">
        <f t="shared" si="147"/>
        <v>0</v>
      </c>
      <c r="AG284" s="87">
        <f t="shared" si="147"/>
        <v>0</v>
      </c>
      <c r="AH284" s="87">
        <f t="shared" si="147"/>
        <v>0</v>
      </c>
      <c r="AI284" s="87">
        <f t="shared" si="147"/>
        <v>0</v>
      </c>
      <c r="AJ284" s="87">
        <f t="shared" si="147"/>
        <v>0</v>
      </c>
      <c r="AK284" s="87">
        <f t="shared" si="147"/>
        <v>0</v>
      </c>
      <c r="AL284" s="87">
        <f t="shared" si="147"/>
        <v>0</v>
      </c>
      <c r="AM284" s="87">
        <f t="shared" si="147"/>
        <v>0</v>
      </c>
      <c r="AN284" s="87">
        <f t="shared" si="148"/>
        <v>0</v>
      </c>
      <c r="AO284" s="87">
        <f t="shared" si="148"/>
        <v>0</v>
      </c>
      <c r="AP284" s="87">
        <f t="shared" si="148"/>
        <v>0</v>
      </c>
      <c r="AQ284" s="87">
        <f t="shared" si="148"/>
        <v>0</v>
      </c>
      <c r="AR284" s="87">
        <f t="shared" si="148"/>
        <v>0</v>
      </c>
      <c r="AS284" s="87">
        <f t="shared" si="148"/>
        <v>0</v>
      </c>
      <c r="AT284" s="87">
        <f t="shared" si="148"/>
        <v>0</v>
      </c>
      <c r="AU284" s="87">
        <f t="shared" si="148"/>
        <v>0</v>
      </c>
      <c r="AV284" s="87">
        <f t="shared" si="148"/>
        <v>0</v>
      </c>
      <c r="AW284" s="87">
        <f t="shared" si="148"/>
        <v>0</v>
      </c>
      <c r="AX284" s="87">
        <f t="shared" si="149"/>
        <v>0</v>
      </c>
      <c r="AY284" s="87">
        <f t="shared" si="149"/>
        <v>0</v>
      </c>
      <c r="AZ284" s="87">
        <f t="shared" si="149"/>
        <v>0</v>
      </c>
      <c r="BA284" s="87">
        <f t="shared" si="149"/>
        <v>0</v>
      </c>
      <c r="BB284" s="87">
        <f t="shared" si="149"/>
        <v>0</v>
      </c>
      <c r="BC284" s="87">
        <f t="shared" si="149"/>
        <v>0</v>
      </c>
      <c r="BD284" s="87">
        <f t="shared" si="149"/>
        <v>0</v>
      </c>
      <c r="BE284" s="87">
        <f t="shared" si="149"/>
        <v>0</v>
      </c>
      <c r="BF284" s="87">
        <f t="shared" si="149"/>
        <v>0</v>
      </c>
      <c r="BG284" s="87">
        <f t="shared" si="149"/>
        <v>0</v>
      </c>
      <c r="BH284" s="87">
        <f t="shared" si="149"/>
        <v>0</v>
      </c>
      <c r="BI284" s="87">
        <f t="shared" si="149"/>
        <v>0</v>
      </c>
      <c r="BJ284" s="87">
        <f t="shared" si="149"/>
        <v>0</v>
      </c>
      <c r="BK284" s="87">
        <f t="shared" si="149"/>
        <v>0</v>
      </c>
      <c r="BL284" s="87">
        <f t="shared" si="149"/>
        <v>0</v>
      </c>
    </row>
    <row r="285" spans="1:64" ht="9" customHeight="1" outlineLevel="1">
      <c r="A285" s="21"/>
      <c r="B285" s="21"/>
      <c r="C285" s="184">
        <v>32</v>
      </c>
      <c r="D285" s="21"/>
      <c r="E285" s="185">
        <v>2026</v>
      </c>
      <c r="F285" s="186">
        <f t="shared" si="144"/>
        <v>0</v>
      </c>
      <c r="G285" s="187">
        <f t="shared" si="145"/>
        <v>25</v>
      </c>
      <c r="H285" s="21"/>
      <c r="I285"/>
      <c r="J285" s="21"/>
      <c r="K285" s="21"/>
      <c r="L285" s="87" t="str">
        <f t="shared" si="146"/>
        <v>Ok</v>
      </c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87">
        <f t="shared" si="147"/>
        <v>0</v>
      </c>
      <c r="AE285" s="87">
        <f t="shared" si="147"/>
        <v>0</v>
      </c>
      <c r="AF285" s="87">
        <f t="shared" si="147"/>
        <v>0</v>
      </c>
      <c r="AG285" s="87">
        <f t="shared" si="147"/>
        <v>0</v>
      </c>
      <c r="AH285" s="87">
        <f t="shared" si="147"/>
        <v>0</v>
      </c>
      <c r="AI285" s="87">
        <f t="shared" si="147"/>
        <v>0</v>
      </c>
      <c r="AJ285" s="87">
        <f t="shared" si="147"/>
        <v>0</v>
      </c>
      <c r="AK285" s="87">
        <f t="shared" si="147"/>
        <v>0</v>
      </c>
      <c r="AL285" s="87">
        <f t="shared" si="147"/>
        <v>0</v>
      </c>
      <c r="AM285" s="87">
        <f t="shared" si="147"/>
        <v>0</v>
      </c>
      <c r="AN285" s="87">
        <f t="shared" si="148"/>
        <v>0</v>
      </c>
      <c r="AO285" s="87">
        <f t="shared" si="148"/>
        <v>0</v>
      </c>
      <c r="AP285" s="87">
        <f t="shared" si="148"/>
        <v>0</v>
      </c>
      <c r="AQ285" s="87">
        <f t="shared" si="148"/>
        <v>0</v>
      </c>
      <c r="AR285" s="87">
        <f t="shared" si="148"/>
        <v>0</v>
      </c>
      <c r="AS285" s="87">
        <f t="shared" si="148"/>
        <v>0</v>
      </c>
      <c r="AT285" s="87">
        <f t="shared" si="148"/>
        <v>0</v>
      </c>
      <c r="AU285" s="87">
        <f t="shared" si="148"/>
        <v>0</v>
      </c>
      <c r="AV285" s="87">
        <f t="shared" si="148"/>
        <v>0</v>
      </c>
      <c r="AW285" s="87">
        <f t="shared" si="148"/>
        <v>0</v>
      </c>
      <c r="AX285" s="87">
        <f t="shared" si="149"/>
        <v>0</v>
      </c>
      <c r="AY285" s="87">
        <f t="shared" si="149"/>
        <v>0</v>
      </c>
      <c r="AZ285" s="87">
        <f t="shared" si="149"/>
        <v>0</v>
      </c>
      <c r="BA285" s="87">
        <f t="shared" si="149"/>
        <v>0</v>
      </c>
      <c r="BB285" s="87">
        <f t="shared" si="149"/>
        <v>0</v>
      </c>
      <c r="BC285" s="87">
        <f t="shared" si="149"/>
        <v>0</v>
      </c>
      <c r="BD285" s="87">
        <f t="shared" si="149"/>
        <v>0</v>
      </c>
      <c r="BE285" s="87">
        <f t="shared" si="149"/>
        <v>0</v>
      </c>
      <c r="BF285" s="87">
        <f t="shared" si="149"/>
        <v>0</v>
      </c>
      <c r="BG285" s="87">
        <f t="shared" si="149"/>
        <v>0</v>
      </c>
      <c r="BH285" s="87">
        <f t="shared" si="149"/>
        <v>0</v>
      </c>
      <c r="BI285" s="87">
        <f t="shared" si="149"/>
        <v>0</v>
      </c>
      <c r="BJ285" s="87">
        <f t="shared" si="149"/>
        <v>0</v>
      </c>
      <c r="BK285" s="87">
        <f t="shared" si="149"/>
        <v>0</v>
      </c>
      <c r="BL285" s="87">
        <f t="shared" si="149"/>
        <v>0</v>
      </c>
    </row>
    <row r="286" spans="1:64" ht="9" customHeight="1" outlineLevel="1">
      <c r="A286" s="21"/>
      <c r="B286" s="21"/>
      <c r="C286" s="184">
        <v>31</v>
      </c>
      <c r="D286" s="21"/>
      <c r="E286" s="185">
        <v>2027</v>
      </c>
      <c r="F286" s="186">
        <f t="shared" si="144"/>
        <v>0</v>
      </c>
      <c r="G286" s="187">
        <f t="shared" si="145"/>
        <v>25</v>
      </c>
      <c r="H286" s="21"/>
      <c r="I286" s="21"/>
      <c r="J286" s="21"/>
      <c r="K286" s="21"/>
      <c r="L286" s="87" t="str">
        <f t="shared" si="146"/>
        <v>Ok</v>
      </c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87">
        <f t="shared" si="147"/>
        <v>0</v>
      </c>
      <c r="AE286" s="87">
        <f t="shared" si="147"/>
        <v>0</v>
      </c>
      <c r="AF286" s="87">
        <f t="shared" si="147"/>
        <v>0</v>
      </c>
      <c r="AG286" s="87">
        <f t="shared" si="147"/>
        <v>0</v>
      </c>
      <c r="AH286" s="87">
        <f t="shared" si="147"/>
        <v>0</v>
      </c>
      <c r="AI286" s="87">
        <f t="shared" si="147"/>
        <v>0</v>
      </c>
      <c r="AJ286" s="87">
        <f t="shared" si="147"/>
        <v>0</v>
      </c>
      <c r="AK286" s="87">
        <f t="shared" si="147"/>
        <v>0</v>
      </c>
      <c r="AL286" s="87">
        <f t="shared" si="147"/>
        <v>0</v>
      </c>
      <c r="AM286" s="87">
        <f t="shared" si="147"/>
        <v>0</v>
      </c>
      <c r="AN286" s="87">
        <f t="shared" si="148"/>
        <v>0</v>
      </c>
      <c r="AO286" s="87">
        <f t="shared" si="148"/>
        <v>0</v>
      </c>
      <c r="AP286" s="87">
        <f t="shared" si="148"/>
        <v>0</v>
      </c>
      <c r="AQ286" s="87">
        <f t="shared" si="148"/>
        <v>0</v>
      </c>
      <c r="AR286" s="87">
        <f t="shared" si="148"/>
        <v>0</v>
      </c>
      <c r="AS286" s="87">
        <f t="shared" si="148"/>
        <v>0</v>
      </c>
      <c r="AT286" s="87">
        <f t="shared" si="148"/>
        <v>0</v>
      </c>
      <c r="AU286" s="87">
        <f t="shared" si="148"/>
        <v>0</v>
      </c>
      <c r="AV286" s="87">
        <f t="shared" si="148"/>
        <v>0</v>
      </c>
      <c r="AW286" s="87">
        <f t="shared" si="148"/>
        <v>0</v>
      </c>
      <c r="AX286" s="87">
        <f t="shared" si="149"/>
        <v>0</v>
      </c>
      <c r="AY286" s="87">
        <f t="shared" si="149"/>
        <v>0</v>
      </c>
      <c r="AZ286" s="87">
        <f t="shared" si="149"/>
        <v>0</v>
      </c>
      <c r="BA286" s="87">
        <f t="shared" si="149"/>
        <v>0</v>
      </c>
      <c r="BB286" s="87">
        <f t="shared" si="149"/>
        <v>0</v>
      </c>
      <c r="BC286" s="87">
        <f t="shared" si="149"/>
        <v>0</v>
      </c>
      <c r="BD286" s="87">
        <f t="shared" si="149"/>
        <v>0</v>
      </c>
      <c r="BE286" s="87">
        <f t="shared" si="149"/>
        <v>0</v>
      </c>
      <c r="BF286" s="87">
        <f t="shared" si="149"/>
        <v>0</v>
      </c>
      <c r="BG286" s="87">
        <f t="shared" si="149"/>
        <v>0</v>
      </c>
      <c r="BH286" s="87">
        <f t="shared" si="149"/>
        <v>0</v>
      </c>
      <c r="BI286" s="87">
        <f t="shared" si="149"/>
        <v>0</v>
      </c>
      <c r="BJ286" s="87">
        <f t="shared" si="149"/>
        <v>0</v>
      </c>
      <c r="BK286" s="87">
        <f t="shared" si="149"/>
        <v>0</v>
      </c>
      <c r="BL286" s="87">
        <f t="shared" si="149"/>
        <v>0</v>
      </c>
    </row>
    <row r="287" spans="1:64" ht="9" customHeight="1" outlineLevel="1">
      <c r="A287" s="21"/>
      <c r="B287" s="21"/>
      <c r="C287" s="184">
        <v>30</v>
      </c>
      <c r="D287" s="21"/>
      <c r="E287" s="185">
        <v>2028</v>
      </c>
      <c r="F287" s="186">
        <f t="shared" si="144"/>
        <v>0</v>
      </c>
      <c r="G287" s="187">
        <f t="shared" si="145"/>
        <v>25</v>
      </c>
      <c r="H287" s="21"/>
      <c r="I287" s="21"/>
      <c r="J287" s="21"/>
      <c r="K287" s="21"/>
      <c r="L287" s="87" t="str">
        <f t="shared" si="146"/>
        <v>Ok</v>
      </c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87">
        <f t="shared" si="147"/>
        <v>0</v>
      </c>
      <c r="AE287" s="87">
        <f t="shared" si="147"/>
        <v>0</v>
      </c>
      <c r="AF287" s="87">
        <f t="shared" si="147"/>
        <v>0</v>
      </c>
      <c r="AG287" s="87">
        <f t="shared" si="147"/>
        <v>0</v>
      </c>
      <c r="AH287" s="87">
        <f t="shared" si="147"/>
        <v>0</v>
      </c>
      <c r="AI287" s="87">
        <f t="shared" si="147"/>
        <v>0</v>
      </c>
      <c r="AJ287" s="87">
        <f t="shared" si="147"/>
        <v>0</v>
      </c>
      <c r="AK287" s="87">
        <f t="shared" si="147"/>
        <v>0</v>
      </c>
      <c r="AL287" s="87">
        <f t="shared" si="147"/>
        <v>0</v>
      </c>
      <c r="AM287" s="87">
        <f t="shared" si="147"/>
        <v>0</v>
      </c>
      <c r="AN287" s="87">
        <f t="shared" si="148"/>
        <v>0</v>
      </c>
      <c r="AO287" s="87">
        <f t="shared" si="148"/>
        <v>0</v>
      </c>
      <c r="AP287" s="87">
        <f t="shared" si="148"/>
        <v>0</v>
      </c>
      <c r="AQ287" s="87">
        <f t="shared" si="148"/>
        <v>0</v>
      </c>
      <c r="AR287" s="87">
        <f t="shared" si="148"/>
        <v>0</v>
      </c>
      <c r="AS287" s="87">
        <f t="shared" si="148"/>
        <v>0</v>
      </c>
      <c r="AT287" s="87">
        <f t="shared" si="148"/>
        <v>0</v>
      </c>
      <c r="AU287" s="87">
        <f t="shared" si="148"/>
        <v>0</v>
      </c>
      <c r="AV287" s="87">
        <f t="shared" si="148"/>
        <v>0</v>
      </c>
      <c r="AW287" s="87">
        <f t="shared" si="148"/>
        <v>0</v>
      </c>
      <c r="AX287" s="87">
        <f t="shared" si="149"/>
        <v>0</v>
      </c>
      <c r="AY287" s="87">
        <f t="shared" si="149"/>
        <v>0</v>
      </c>
      <c r="AZ287" s="87">
        <f t="shared" si="149"/>
        <v>0</v>
      </c>
      <c r="BA287" s="87">
        <f t="shared" si="149"/>
        <v>0</v>
      </c>
      <c r="BB287" s="87">
        <f t="shared" si="149"/>
        <v>0</v>
      </c>
      <c r="BC287" s="87">
        <f t="shared" si="149"/>
        <v>0</v>
      </c>
      <c r="BD287" s="87">
        <f t="shared" si="149"/>
        <v>0</v>
      </c>
      <c r="BE287" s="87">
        <f t="shared" si="149"/>
        <v>0</v>
      </c>
      <c r="BF287" s="87">
        <f t="shared" si="149"/>
        <v>0</v>
      </c>
      <c r="BG287" s="87">
        <f t="shared" si="149"/>
        <v>0</v>
      </c>
      <c r="BH287" s="87">
        <f t="shared" si="149"/>
        <v>0</v>
      </c>
      <c r="BI287" s="87">
        <f t="shared" si="149"/>
        <v>0</v>
      </c>
      <c r="BJ287" s="87">
        <f t="shared" si="149"/>
        <v>0</v>
      </c>
      <c r="BK287" s="87">
        <f t="shared" si="149"/>
        <v>0</v>
      </c>
      <c r="BL287" s="87">
        <f t="shared" si="149"/>
        <v>0</v>
      </c>
    </row>
    <row r="288" spans="1:64" ht="9" customHeight="1" outlineLevel="1">
      <c r="A288" s="21"/>
      <c r="B288" s="21"/>
      <c r="C288" s="184">
        <v>29</v>
      </c>
      <c r="D288" s="21"/>
      <c r="E288" s="185">
        <v>2029</v>
      </c>
      <c r="F288" s="186">
        <f t="shared" si="144"/>
        <v>0</v>
      </c>
      <c r="G288" s="187">
        <f t="shared" si="145"/>
        <v>25</v>
      </c>
      <c r="H288" s="21"/>
      <c r="I288" s="21"/>
      <c r="J288" s="21"/>
      <c r="K288" s="21"/>
      <c r="L288" s="87" t="str">
        <f t="shared" si="146"/>
        <v>Ok</v>
      </c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87">
        <f t="shared" si="147"/>
        <v>0</v>
      </c>
      <c r="AE288" s="87">
        <f t="shared" si="147"/>
        <v>0</v>
      </c>
      <c r="AF288" s="87">
        <f t="shared" si="147"/>
        <v>0</v>
      </c>
      <c r="AG288" s="87">
        <f t="shared" si="147"/>
        <v>0</v>
      </c>
      <c r="AH288" s="87">
        <f t="shared" si="147"/>
        <v>0</v>
      </c>
      <c r="AI288" s="87">
        <f t="shared" si="147"/>
        <v>0</v>
      </c>
      <c r="AJ288" s="87">
        <f t="shared" si="147"/>
        <v>0</v>
      </c>
      <c r="AK288" s="87">
        <f t="shared" si="147"/>
        <v>0</v>
      </c>
      <c r="AL288" s="87">
        <f t="shared" si="147"/>
        <v>0</v>
      </c>
      <c r="AM288" s="87">
        <f t="shared" si="147"/>
        <v>0</v>
      </c>
      <c r="AN288" s="87">
        <f t="shared" si="148"/>
        <v>0</v>
      </c>
      <c r="AO288" s="87">
        <f t="shared" si="148"/>
        <v>0</v>
      </c>
      <c r="AP288" s="87">
        <f t="shared" si="148"/>
        <v>0</v>
      </c>
      <c r="AQ288" s="87">
        <f t="shared" si="148"/>
        <v>0</v>
      </c>
      <c r="AR288" s="87">
        <f t="shared" si="148"/>
        <v>0</v>
      </c>
      <c r="AS288" s="87">
        <f t="shared" si="148"/>
        <v>0</v>
      </c>
      <c r="AT288" s="87">
        <f t="shared" si="148"/>
        <v>0</v>
      </c>
      <c r="AU288" s="87">
        <f t="shared" si="148"/>
        <v>0</v>
      </c>
      <c r="AV288" s="87">
        <f t="shared" si="148"/>
        <v>0</v>
      </c>
      <c r="AW288" s="87">
        <f t="shared" si="148"/>
        <v>0</v>
      </c>
      <c r="AX288" s="87">
        <f t="shared" si="149"/>
        <v>0</v>
      </c>
      <c r="AY288" s="87">
        <f t="shared" si="149"/>
        <v>0</v>
      </c>
      <c r="AZ288" s="87">
        <f t="shared" si="149"/>
        <v>0</v>
      </c>
      <c r="BA288" s="87">
        <f t="shared" si="149"/>
        <v>0</v>
      </c>
      <c r="BB288" s="87">
        <f t="shared" si="149"/>
        <v>0</v>
      </c>
      <c r="BC288" s="87">
        <f t="shared" si="149"/>
        <v>0</v>
      </c>
      <c r="BD288" s="87">
        <f t="shared" si="149"/>
        <v>0</v>
      </c>
      <c r="BE288" s="87">
        <f t="shared" si="149"/>
        <v>0</v>
      </c>
      <c r="BF288" s="87">
        <f t="shared" si="149"/>
        <v>0</v>
      </c>
      <c r="BG288" s="87">
        <f t="shared" si="149"/>
        <v>0</v>
      </c>
      <c r="BH288" s="87">
        <f t="shared" si="149"/>
        <v>0</v>
      </c>
      <c r="BI288" s="87">
        <f t="shared" si="149"/>
        <v>0</v>
      </c>
      <c r="BJ288" s="87">
        <f t="shared" si="149"/>
        <v>0</v>
      </c>
      <c r="BK288" s="87">
        <f t="shared" si="149"/>
        <v>0</v>
      </c>
      <c r="BL288" s="87">
        <f t="shared" si="149"/>
        <v>0</v>
      </c>
    </row>
    <row r="289" spans="1:64" ht="9" customHeight="1" outlineLevel="1">
      <c r="A289" s="21"/>
      <c r="B289" s="21"/>
      <c r="C289" s="184">
        <v>28</v>
      </c>
      <c r="D289" s="21"/>
      <c r="E289" s="185">
        <v>2030</v>
      </c>
      <c r="F289" s="186">
        <f t="shared" si="144"/>
        <v>0</v>
      </c>
      <c r="G289" s="187">
        <f t="shared" si="145"/>
        <v>25</v>
      </c>
      <c r="H289" s="21"/>
      <c r="I289" s="21"/>
      <c r="J289" s="21"/>
      <c r="K289" s="21"/>
      <c r="L289" s="87" t="str">
        <f t="shared" si="146"/>
        <v>Ok</v>
      </c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87">
        <f t="shared" si="147"/>
        <v>0</v>
      </c>
      <c r="AE289" s="87">
        <f t="shared" si="147"/>
        <v>0</v>
      </c>
      <c r="AF289" s="87">
        <f t="shared" si="147"/>
        <v>0</v>
      </c>
      <c r="AG289" s="87">
        <f t="shared" si="147"/>
        <v>0</v>
      </c>
      <c r="AH289" s="87">
        <f t="shared" si="147"/>
        <v>0</v>
      </c>
      <c r="AI289" s="87">
        <f t="shared" si="147"/>
        <v>0</v>
      </c>
      <c r="AJ289" s="87">
        <f t="shared" si="147"/>
        <v>0</v>
      </c>
      <c r="AK289" s="87">
        <f t="shared" si="147"/>
        <v>0</v>
      </c>
      <c r="AL289" s="87">
        <f t="shared" si="147"/>
        <v>0</v>
      </c>
      <c r="AM289" s="87">
        <f t="shared" si="147"/>
        <v>0</v>
      </c>
      <c r="AN289" s="87">
        <f t="shared" si="148"/>
        <v>0</v>
      </c>
      <c r="AO289" s="87">
        <f t="shared" si="148"/>
        <v>0</v>
      </c>
      <c r="AP289" s="87">
        <f t="shared" si="148"/>
        <v>0</v>
      </c>
      <c r="AQ289" s="87">
        <f t="shared" si="148"/>
        <v>0</v>
      </c>
      <c r="AR289" s="87">
        <f t="shared" si="148"/>
        <v>0</v>
      </c>
      <c r="AS289" s="87">
        <f t="shared" si="148"/>
        <v>0</v>
      </c>
      <c r="AT289" s="87">
        <f t="shared" si="148"/>
        <v>0</v>
      </c>
      <c r="AU289" s="87">
        <f t="shared" si="148"/>
        <v>0</v>
      </c>
      <c r="AV289" s="87">
        <f t="shared" si="148"/>
        <v>0</v>
      </c>
      <c r="AW289" s="87">
        <f t="shared" si="148"/>
        <v>0</v>
      </c>
      <c r="AX289" s="87">
        <f t="shared" si="149"/>
        <v>0</v>
      </c>
      <c r="AY289" s="87">
        <f t="shared" si="149"/>
        <v>0</v>
      </c>
      <c r="AZ289" s="87">
        <f t="shared" si="149"/>
        <v>0</v>
      </c>
      <c r="BA289" s="87">
        <f t="shared" si="149"/>
        <v>0</v>
      </c>
      <c r="BB289" s="87">
        <f t="shared" si="149"/>
        <v>0</v>
      </c>
      <c r="BC289" s="87">
        <f t="shared" si="149"/>
        <v>0</v>
      </c>
      <c r="BD289" s="87">
        <f t="shared" si="149"/>
        <v>0</v>
      </c>
      <c r="BE289" s="87">
        <f t="shared" si="149"/>
        <v>0</v>
      </c>
      <c r="BF289" s="87">
        <f t="shared" si="149"/>
        <v>0</v>
      </c>
      <c r="BG289" s="87">
        <f t="shared" si="149"/>
        <v>0</v>
      </c>
      <c r="BH289" s="87">
        <f t="shared" si="149"/>
        <v>0</v>
      </c>
      <c r="BI289" s="87">
        <f t="shared" si="149"/>
        <v>0</v>
      </c>
      <c r="BJ289" s="87">
        <f t="shared" si="149"/>
        <v>0</v>
      </c>
      <c r="BK289" s="87">
        <f t="shared" si="149"/>
        <v>0</v>
      </c>
      <c r="BL289" s="87">
        <f t="shared" si="149"/>
        <v>0</v>
      </c>
    </row>
    <row r="290" spans="1:64" ht="9" customHeight="1" outlineLevel="1">
      <c r="A290" s="21"/>
      <c r="B290" s="21"/>
      <c r="C290" s="184">
        <v>27</v>
      </c>
      <c r="D290" s="21"/>
      <c r="E290" s="185">
        <v>2031</v>
      </c>
      <c r="F290" s="186">
        <f t="shared" si="144"/>
        <v>0</v>
      </c>
      <c r="G290" s="187">
        <f t="shared" si="145"/>
        <v>25</v>
      </c>
      <c r="H290" s="21"/>
      <c r="I290" s="21"/>
      <c r="J290" s="21"/>
      <c r="K290" s="21"/>
      <c r="L290" s="87" t="str">
        <f t="shared" si="146"/>
        <v>Ok</v>
      </c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87">
        <f t="shared" si="147"/>
        <v>0</v>
      </c>
      <c r="AE290" s="87">
        <f t="shared" si="147"/>
        <v>0</v>
      </c>
      <c r="AF290" s="87">
        <f t="shared" si="147"/>
        <v>0</v>
      </c>
      <c r="AG290" s="87">
        <f t="shared" si="147"/>
        <v>0</v>
      </c>
      <c r="AH290" s="87">
        <f t="shared" si="147"/>
        <v>0</v>
      </c>
      <c r="AI290" s="87">
        <f t="shared" si="147"/>
        <v>0</v>
      </c>
      <c r="AJ290" s="87">
        <f t="shared" si="147"/>
        <v>0</v>
      </c>
      <c r="AK290" s="87">
        <f t="shared" si="147"/>
        <v>0</v>
      </c>
      <c r="AL290" s="87">
        <f t="shared" si="147"/>
        <v>0</v>
      </c>
      <c r="AM290" s="87">
        <f t="shared" si="147"/>
        <v>0</v>
      </c>
      <c r="AN290" s="87">
        <f t="shared" si="148"/>
        <v>0</v>
      </c>
      <c r="AO290" s="87">
        <f t="shared" si="148"/>
        <v>0</v>
      </c>
      <c r="AP290" s="87">
        <f t="shared" si="148"/>
        <v>0</v>
      </c>
      <c r="AQ290" s="87">
        <f t="shared" si="148"/>
        <v>0</v>
      </c>
      <c r="AR290" s="87">
        <f t="shared" si="148"/>
        <v>0</v>
      </c>
      <c r="AS290" s="87">
        <f t="shared" si="148"/>
        <v>0</v>
      </c>
      <c r="AT290" s="87">
        <f t="shared" si="148"/>
        <v>0</v>
      </c>
      <c r="AU290" s="87">
        <f t="shared" si="148"/>
        <v>0</v>
      </c>
      <c r="AV290" s="87">
        <f t="shared" si="148"/>
        <v>0</v>
      </c>
      <c r="AW290" s="87">
        <f t="shared" si="148"/>
        <v>0</v>
      </c>
      <c r="AX290" s="87">
        <f t="shared" si="149"/>
        <v>0</v>
      </c>
      <c r="AY290" s="87">
        <f t="shared" si="149"/>
        <v>0</v>
      </c>
      <c r="AZ290" s="87">
        <f t="shared" si="149"/>
        <v>0</v>
      </c>
      <c r="BA290" s="87">
        <f t="shared" si="149"/>
        <v>0</v>
      </c>
      <c r="BB290" s="87">
        <f t="shared" si="149"/>
        <v>0</v>
      </c>
      <c r="BC290" s="87">
        <f t="shared" si="149"/>
        <v>0</v>
      </c>
      <c r="BD290" s="87">
        <f t="shared" si="149"/>
        <v>0</v>
      </c>
      <c r="BE290" s="87">
        <f t="shared" si="149"/>
        <v>0</v>
      </c>
      <c r="BF290" s="87">
        <f t="shared" si="149"/>
        <v>0</v>
      </c>
      <c r="BG290" s="87">
        <f t="shared" si="149"/>
        <v>0</v>
      </c>
      <c r="BH290" s="87">
        <f t="shared" si="149"/>
        <v>0</v>
      </c>
      <c r="BI290" s="87">
        <f t="shared" si="149"/>
        <v>0</v>
      </c>
      <c r="BJ290" s="87">
        <f t="shared" si="149"/>
        <v>0</v>
      </c>
      <c r="BK290" s="87">
        <f t="shared" si="149"/>
        <v>0</v>
      </c>
      <c r="BL290" s="87">
        <f t="shared" si="149"/>
        <v>0</v>
      </c>
    </row>
    <row r="291" spans="1:64" ht="9" customHeight="1" outlineLevel="1">
      <c r="A291" s="21"/>
      <c r="B291" s="21"/>
      <c r="C291" s="184">
        <v>26</v>
      </c>
      <c r="D291" s="21"/>
      <c r="E291" s="185">
        <v>2032</v>
      </c>
      <c r="F291" s="186">
        <f t="shared" si="144"/>
        <v>0</v>
      </c>
      <c r="G291" s="187">
        <f t="shared" si="145"/>
        <v>25</v>
      </c>
      <c r="H291" s="21"/>
      <c r="I291" s="21"/>
      <c r="J291" s="21"/>
      <c r="K291" s="21"/>
      <c r="L291" s="87" t="str">
        <f t="shared" si="146"/>
        <v>Ok</v>
      </c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87">
        <f t="shared" si="147"/>
        <v>0</v>
      </c>
      <c r="AE291" s="87">
        <f t="shared" si="147"/>
        <v>0</v>
      </c>
      <c r="AF291" s="87">
        <f t="shared" si="147"/>
        <v>0</v>
      </c>
      <c r="AG291" s="87">
        <f t="shared" si="147"/>
        <v>0</v>
      </c>
      <c r="AH291" s="87">
        <f t="shared" si="147"/>
        <v>0</v>
      </c>
      <c r="AI291" s="87">
        <f t="shared" si="147"/>
        <v>0</v>
      </c>
      <c r="AJ291" s="87">
        <f t="shared" si="147"/>
        <v>0</v>
      </c>
      <c r="AK291" s="87">
        <f t="shared" si="147"/>
        <v>0</v>
      </c>
      <c r="AL291" s="87">
        <f t="shared" si="147"/>
        <v>0</v>
      </c>
      <c r="AM291" s="87">
        <f t="shared" si="147"/>
        <v>0</v>
      </c>
      <c r="AN291" s="87">
        <f t="shared" si="148"/>
        <v>0</v>
      </c>
      <c r="AO291" s="87">
        <f t="shared" si="148"/>
        <v>0</v>
      </c>
      <c r="AP291" s="87">
        <f t="shared" si="148"/>
        <v>0</v>
      </c>
      <c r="AQ291" s="87">
        <f t="shared" si="148"/>
        <v>0</v>
      </c>
      <c r="AR291" s="87">
        <f t="shared" si="148"/>
        <v>0</v>
      </c>
      <c r="AS291" s="87">
        <f t="shared" si="148"/>
        <v>0</v>
      </c>
      <c r="AT291" s="87">
        <f t="shared" si="148"/>
        <v>0</v>
      </c>
      <c r="AU291" s="87">
        <f t="shared" si="148"/>
        <v>0</v>
      </c>
      <c r="AV291" s="87">
        <f t="shared" si="148"/>
        <v>0</v>
      </c>
      <c r="AW291" s="87">
        <f t="shared" si="148"/>
        <v>0</v>
      </c>
      <c r="AX291" s="87">
        <f t="shared" si="149"/>
        <v>0</v>
      </c>
      <c r="AY291" s="87">
        <f t="shared" si="149"/>
        <v>0</v>
      </c>
      <c r="AZ291" s="87">
        <f t="shared" si="149"/>
        <v>0</v>
      </c>
      <c r="BA291" s="87">
        <f t="shared" si="149"/>
        <v>0</v>
      </c>
      <c r="BB291" s="87">
        <f t="shared" si="149"/>
        <v>0</v>
      </c>
      <c r="BC291" s="87">
        <f t="shared" si="149"/>
        <v>0</v>
      </c>
      <c r="BD291" s="87">
        <f t="shared" si="149"/>
        <v>0</v>
      </c>
      <c r="BE291" s="87">
        <f t="shared" si="149"/>
        <v>0</v>
      </c>
      <c r="BF291" s="87">
        <f t="shared" si="149"/>
        <v>0</v>
      </c>
      <c r="BG291" s="87">
        <f t="shared" si="149"/>
        <v>0</v>
      </c>
      <c r="BH291" s="87">
        <f t="shared" si="149"/>
        <v>0</v>
      </c>
      <c r="BI291" s="87">
        <f t="shared" si="149"/>
        <v>0</v>
      </c>
      <c r="BJ291" s="87">
        <f t="shared" si="149"/>
        <v>0</v>
      </c>
      <c r="BK291" s="87">
        <f t="shared" si="149"/>
        <v>0</v>
      </c>
      <c r="BL291" s="87">
        <f t="shared" si="149"/>
        <v>0</v>
      </c>
    </row>
    <row r="292" spans="1:64" ht="9" customHeight="1" outlineLevel="1">
      <c r="A292" s="21"/>
      <c r="B292" s="21"/>
      <c r="C292" s="184">
        <v>25</v>
      </c>
      <c r="D292" s="21"/>
      <c r="E292" s="185">
        <v>2033</v>
      </c>
      <c r="F292" s="186">
        <f t="shared" si="144"/>
        <v>0</v>
      </c>
      <c r="G292" s="187">
        <f t="shared" si="145"/>
        <v>25</v>
      </c>
      <c r="H292" s="21"/>
      <c r="I292" s="21"/>
      <c r="J292" s="21"/>
      <c r="K292" s="21"/>
      <c r="L292" s="87" t="str">
        <f t="shared" si="146"/>
        <v>Ok</v>
      </c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87">
        <f t="shared" si="147"/>
        <v>0</v>
      </c>
      <c r="AE292" s="87">
        <f t="shared" si="147"/>
        <v>0</v>
      </c>
      <c r="AF292" s="87">
        <f t="shared" si="147"/>
        <v>0</v>
      </c>
      <c r="AG292" s="87">
        <f t="shared" si="147"/>
        <v>0</v>
      </c>
      <c r="AH292" s="87">
        <f t="shared" si="147"/>
        <v>0</v>
      </c>
      <c r="AI292" s="87">
        <f t="shared" si="147"/>
        <v>0</v>
      </c>
      <c r="AJ292" s="87">
        <f t="shared" si="147"/>
        <v>0</v>
      </c>
      <c r="AK292" s="87">
        <f t="shared" si="147"/>
        <v>0</v>
      </c>
      <c r="AL292" s="87">
        <f t="shared" si="147"/>
        <v>0</v>
      </c>
      <c r="AM292" s="87">
        <f t="shared" si="147"/>
        <v>0</v>
      </c>
      <c r="AN292" s="87">
        <f t="shared" si="148"/>
        <v>0</v>
      </c>
      <c r="AO292" s="87">
        <f t="shared" si="148"/>
        <v>0</v>
      </c>
      <c r="AP292" s="87">
        <f t="shared" si="148"/>
        <v>0</v>
      </c>
      <c r="AQ292" s="87">
        <f t="shared" si="148"/>
        <v>0</v>
      </c>
      <c r="AR292" s="87">
        <f t="shared" si="148"/>
        <v>0</v>
      </c>
      <c r="AS292" s="87">
        <f t="shared" si="148"/>
        <v>0</v>
      </c>
      <c r="AT292" s="87">
        <f t="shared" si="148"/>
        <v>0</v>
      </c>
      <c r="AU292" s="87">
        <f t="shared" si="148"/>
        <v>0</v>
      </c>
      <c r="AV292" s="87">
        <f t="shared" si="148"/>
        <v>0</v>
      </c>
      <c r="AW292" s="87">
        <f t="shared" si="148"/>
        <v>0</v>
      </c>
      <c r="AX292" s="87">
        <f t="shared" si="149"/>
        <v>0</v>
      </c>
      <c r="AY292" s="87">
        <f t="shared" si="149"/>
        <v>0</v>
      </c>
      <c r="AZ292" s="87">
        <f t="shared" si="149"/>
        <v>0</v>
      </c>
      <c r="BA292" s="87">
        <f t="shared" si="149"/>
        <v>0</v>
      </c>
      <c r="BB292" s="87">
        <f t="shared" si="149"/>
        <v>0</v>
      </c>
      <c r="BC292" s="87">
        <f t="shared" si="149"/>
        <v>0</v>
      </c>
      <c r="BD292" s="87">
        <f t="shared" si="149"/>
        <v>0</v>
      </c>
      <c r="BE292" s="87">
        <f t="shared" si="149"/>
        <v>0</v>
      </c>
      <c r="BF292" s="87">
        <f t="shared" si="149"/>
        <v>0</v>
      </c>
      <c r="BG292" s="87">
        <f t="shared" si="149"/>
        <v>0</v>
      </c>
      <c r="BH292" s="87">
        <f t="shared" si="149"/>
        <v>0</v>
      </c>
      <c r="BI292" s="87">
        <f t="shared" si="149"/>
        <v>0</v>
      </c>
      <c r="BJ292" s="87">
        <f t="shared" si="149"/>
        <v>0</v>
      </c>
      <c r="BK292" s="87">
        <f t="shared" si="149"/>
        <v>0</v>
      </c>
      <c r="BL292" s="87">
        <f t="shared" si="149"/>
        <v>0</v>
      </c>
    </row>
    <row r="293" spans="1:64" ht="9" customHeight="1" outlineLevel="1">
      <c r="A293" s="21"/>
      <c r="B293" s="21"/>
      <c r="C293" s="184">
        <v>24</v>
      </c>
      <c r="D293" s="21"/>
      <c r="E293" s="185">
        <v>2034</v>
      </c>
      <c r="F293" s="186">
        <f t="shared" si="144"/>
        <v>0</v>
      </c>
      <c r="G293" s="187">
        <f t="shared" si="145"/>
        <v>24</v>
      </c>
      <c r="H293" s="21"/>
      <c r="I293" s="21"/>
      <c r="J293" s="21"/>
      <c r="K293" s="21"/>
      <c r="L293" s="87" t="str">
        <f t="shared" si="146"/>
        <v>Ok</v>
      </c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87">
        <f t="shared" ref="AD293:AM302" si="150">IF(OR(AD$1&lt;=MAX($E293,$E$181-1),AD$1&gt;MAX($E293,$E$181-1)+ROUNDUP($G293,0)),IF(AND($E293=($E$181+$E$182-1),AD$1=($E$181+$E$182-1)),-$F293*$E$183,0),-$F293*(AD$181/$G293))</f>
        <v>0</v>
      </c>
      <c r="AE293" s="87">
        <f t="shared" si="150"/>
        <v>0</v>
      </c>
      <c r="AF293" s="87">
        <f t="shared" si="150"/>
        <v>0</v>
      </c>
      <c r="AG293" s="87">
        <f t="shared" si="150"/>
        <v>0</v>
      </c>
      <c r="AH293" s="87">
        <f t="shared" si="150"/>
        <v>0</v>
      </c>
      <c r="AI293" s="87">
        <f t="shared" si="150"/>
        <v>0</v>
      </c>
      <c r="AJ293" s="87">
        <f t="shared" si="150"/>
        <v>0</v>
      </c>
      <c r="AK293" s="87">
        <f t="shared" si="150"/>
        <v>0</v>
      </c>
      <c r="AL293" s="87">
        <f t="shared" si="150"/>
        <v>0</v>
      </c>
      <c r="AM293" s="87">
        <f t="shared" si="150"/>
        <v>0</v>
      </c>
      <c r="AN293" s="87">
        <f t="shared" ref="AN293:AW302" si="151">IF(OR(AN$1&lt;=MAX($E293,$E$181-1),AN$1&gt;MAX($E293,$E$181-1)+ROUNDUP($G293,0)),IF(AND($E293=($E$181+$E$182-1),AN$1=($E$181+$E$182-1)),-$F293*$E$183,0),-$F293*(AN$181/$G293))</f>
        <v>0</v>
      </c>
      <c r="AO293" s="87">
        <f t="shared" si="151"/>
        <v>0</v>
      </c>
      <c r="AP293" s="87">
        <f t="shared" si="151"/>
        <v>0</v>
      </c>
      <c r="AQ293" s="87">
        <f t="shared" si="151"/>
        <v>0</v>
      </c>
      <c r="AR293" s="87">
        <f t="shared" si="151"/>
        <v>0</v>
      </c>
      <c r="AS293" s="87">
        <f t="shared" si="151"/>
        <v>0</v>
      </c>
      <c r="AT293" s="87">
        <f t="shared" si="151"/>
        <v>0</v>
      </c>
      <c r="AU293" s="87">
        <f t="shared" si="151"/>
        <v>0</v>
      </c>
      <c r="AV293" s="87">
        <f t="shared" si="151"/>
        <v>0</v>
      </c>
      <c r="AW293" s="87">
        <f t="shared" si="151"/>
        <v>0</v>
      </c>
      <c r="AX293" s="87">
        <f t="shared" ref="AX293:BL302" si="152">IF(OR(AX$1&lt;=MAX($E293,$E$181-1),AX$1&gt;MAX($E293,$E$181-1)+ROUNDUP($G293,0)),IF(AND($E293=($E$181+$E$182-1),AX$1=($E$181+$E$182-1)),-$F293*$E$183,0),-$F293*(AX$181/$G293))</f>
        <v>0</v>
      </c>
      <c r="AY293" s="87">
        <f t="shared" si="152"/>
        <v>0</v>
      </c>
      <c r="AZ293" s="87">
        <f t="shared" si="152"/>
        <v>0</v>
      </c>
      <c r="BA293" s="87">
        <f t="shared" si="152"/>
        <v>0</v>
      </c>
      <c r="BB293" s="87">
        <f t="shared" si="152"/>
        <v>0</v>
      </c>
      <c r="BC293" s="87">
        <f t="shared" si="152"/>
        <v>0</v>
      </c>
      <c r="BD293" s="87">
        <f t="shared" si="152"/>
        <v>0</v>
      </c>
      <c r="BE293" s="87">
        <f t="shared" si="152"/>
        <v>0</v>
      </c>
      <c r="BF293" s="87">
        <f t="shared" si="152"/>
        <v>0</v>
      </c>
      <c r="BG293" s="87">
        <f t="shared" si="152"/>
        <v>0</v>
      </c>
      <c r="BH293" s="87">
        <f t="shared" si="152"/>
        <v>0</v>
      </c>
      <c r="BI293" s="87">
        <f t="shared" si="152"/>
        <v>0</v>
      </c>
      <c r="BJ293" s="87">
        <f t="shared" si="152"/>
        <v>0</v>
      </c>
      <c r="BK293" s="87">
        <f t="shared" si="152"/>
        <v>0</v>
      </c>
      <c r="BL293" s="87">
        <f t="shared" si="152"/>
        <v>0</v>
      </c>
    </row>
    <row r="294" spans="1:64" ht="9" customHeight="1" outlineLevel="1">
      <c r="A294" s="21"/>
      <c r="B294" s="21"/>
      <c r="C294" s="184">
        <v>23</v>
      </c>
      <c r="D294" s="21"/>
      <c r="E294" s="185">
        <v>2035</v>
      </c>
      <c r="F294" s="186">
        <f t="shared" si="144"/>
        <v>0</v>
      </c>
      <c r="G294" s="187">
        <f t="shared" si="145"/>
        <v>23</v>
      </c>
      <c r="H294" s="21"/>
      <c r="I294" s="21"/>
      <c r="J294" s="21"/>
      <c r="K294" s="21"/>
      <c r="L294" s="87" t="str">
        <f t="shared" si="146"/>
        <v>Ok</v>
      </c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87">
        <f t="shared" si="150"/>
        <v>0</v>
      </c>
      <c r="AE294" s="87">
        <f t="shared" si="150"/>
        <v>0</v>
      </c>
      <c r="AF294" s="87">
        <f t="shared" si="150"/>
        <v>0</v>
      </c>
      <c r="AG294" s="87">
        <f t="shared" si="150"/>
        <v>0</v>
      </c>
      <c r="AH294" s="87">
        <f t="shared" si="150"/>
        <v>0</v>
      </c>
      <c r="AI294" s="87">
        <f t="shared" si="150"/>
        <v>0</v>
      </c>
      <c r="AJ294" s="87">
        <f t="shared" si="150"/>
        <v>0</v>
      </c>
      <c r="AK294" s="87">
        <f t="shared" si="150"/>
        <v>0</v>
      </c>
      <c r="AL294" s="87">
        <f t="shared" si="150"/>
        <v>0</v>
      </c>
      <c r="AM294" s="87">
        <f t="shared" si="150"/>
        <v>0</v>
      </c>
      <c r="AN294" s="87">
        <f t="shared" si="151"/>
        <v>0</v>
      </c>
      <c r="AO294" s="87">
        <f t="shared" si="151"/>
        <v>0</v>
      </c>
      <c r="AP294" s="87">
        <f t="shared" si="151"/>
        <v>0</v>
      </c>
      <c r="AQ294" s="87">
        <f t="shared" si="151"/>
        <v>0</v>
      </c>
      <c r="AR294" s="87">
        <f t="shared" si="151"/>
        <v>0</v>
      </c>
      <c r="AS294" s="87">
        <f t="shared" si="151"/>
        <v>0</v>
      </c>
      <c r="AT294" s="87">
        <f t="shared" si="151"/>
        <v>0</v>
      </c>
      <c r="AU294" s="87">
        <f t="shared" si="151"/>
        <v>0</v>
      </c>
      <c r="AV294" s="87">
        <f t="shared" si="151"/>
        <v>0</v>
      </c>
      <c r="AW294" s="87">
        <f t="shared" si="151"/>
        <v>0</v>
      </c>
      <c r="AX294" s="87">
        <f t="shared" si="152"/>
        <v>0</v>
      </c>
      <c r="AY294" s="87">
        <f t="shared" si="152"/>
        <v>0</v>
      </c>
      <c r="AZ294" s="87">
        <f t="shared" si="152"/>
        <v>0</v>
      </c>
      <c r="BA294" s="87">
        <f t="shared" si="152"/>
        <v>0</v>
      </c>
      <c r="BB294" s="87">
        <f t="shared" si="152"/>
        <v>0</v>
      </c>
      <c r="BC294" s="87">
        <f t="shared" si="152"/>
        <v>0</v>
      </c>
      <c r="BD294" s="87">
        <f t="shared" si="152"/>
        <v>0</v>
      </c>
      <c r="BE294" s="87">
        <f t="shared" si="152"/>
        <v>0</v>
      </c>
      <c r="BF294" s="87">
        <f t="shared" si="152"/>
        <v>0</v>
      </c>
      <c r="BG294" s="87">
        <f t="shared" si="152"/>
        <v>0</v>
      </c>
      <c r="BH294" s="87">
        <f t="shared" si="152"/>
        <v>0</v>
      </c>
      <c r="BI294" s="87">
        <f t="shared" si="152"/>
        <v>0</v>
      </c>
      <c r="BJ294" s="87">
        <f t="shared" si="152"/>
        <v>0</v>
      </c>
      <c r="BK294" s="87">
        <f t="shared" si="152"/>
        <v>0</v>
      </c>
      <c r="BL294" s="87">
        <f t="shared" si="152"/>
        <v>0</v>
      </c>
    </row>
    <row r="295" spans="1:64" ht="9" customHeight="1" outlineLevel="1">
      <c r="A295" s="21"/>
      <c r="B295" s="21"/>
      <c r="C295" s="184">
        <v>22</v>
      </c>
      <c r="D295" s="21"/>
      <c r="E295" s="185">
        <v>2036</v>
      </c>
      <c r="F295" s="186">
        <f t="shared" si="144"/>
        <v>0</v>
      </c>
      <c r="G295" s="187">
        <f t="shared" si="145"/>
        <v>22</v>
      </c>
      <c r="H295" s="21"/>
      <c r="I295" s="21"/>
      <c r="J295" s="21"/>
      <c r="K295" s="21"/>
      <c r="L295" s="87" t="str">
        <f t="shared" si="146"/>
        <v>Ok</v>
      </c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87">
        <f t="shared" si="150"/>
        <v>0</v>
      </c>
      <c r="AE295" s="87">
        <f t="shared" si="150"/>
        <v>0</v>
      </c>
      <c r="AF295" s="87">
        <f t="shared" si="150"/>
        <v>0</v>
      </c>
      <c r="AG295" s="87">
        <f t="shared" si="150"/>
        <v>0</v>
      </c>
      <c r="AH295" s="87">
        <f t="shared" si="150"/>
        <v>0</v>
      </c>
      <c r="AI295" s="87">
        <f t="shared" si="150"/>
        <v>0</v>
      </c>
      <c r="AJ295" s="87">
        <f t="shared" si="150"/>
        <v>0</v>
      </c>
      <c r="AK295" s="87">
        <f t="shared" si="150"/>
        <v>0</v>
      </c>
      <c r="AL295" s="87">
        <f t="shared" si="150"/>
        <v>0</v>
      </c>
      <c r="AM295" s="87">
        <f t="shared" si="150"/>
        <v>0</v>
      </c>
      <c r="AN295" s="87">
        <f t="shared" si="151"/>
        <v>0</v>
      </c>
      <c r="AO295" s="87">
        <f t="shared" si="151"/>
        <v>0</v>
      </c>
      <c r="AP295" s="87">
        <f t="shared" si="151"/>
        <v>0</v>
      </c>
      <c r="AQ295" s="87">
        <f t="shared" si="151"/>
        <v>0</v>
      </c>
      <c r="AR295" s="87">
        <f t="shared" si="151"/>
        <v>0</v>
      </c>
      <c r="AS295" s="87">
        <f t="shared" si="151"/>
        <v>0</v>
      </c>
      <c r="AT295" s="87">
        <f t="shared" si="151"/>
        <v>0</v>
      </c>
      <c r="AU295" s="87">
        <f t="shared" si="151"/>
        <v>0</v>
      </c>
      <c r="AV295" s="87">
        <f t="shared" si="151"/>
        <v>0</v>
      </c>
      <c r="AW295" s="87">
        <f t="shared" si="151"/>
        <v>0</v>
      </c>
      <c r="AX295" s="87">
        <f t="shared" si="152"/>
        <v>0</v>
      </c>
      <c r="AY295" s="87">
        <f t="shared" si="152"/>
        <v>0</v>
      </c>
      <c r="AZ295" s="87">
        <f t="shared" si="152"/>
        <v>0</v>
      </c>
      <c r="BA295" s="87">
        <f t="shared" si="152"/>
        <v>0</v>
      </c>
      <c r="BB295" s="87">
        <f t="shared" si="152"/>
        <v>0</v>
      </c>
      <c r="BC295" s="87">
        <f t="shared" si="152"/>
        <v>0</v>
      </c>
      <c r="BD295" s="87">
        <f t="shared" si="152"/>
        <v>0</v>
      </c>
      <c r="BE295" s="87">
        <f t="shared" si="152"/>
        <v>0</v>
      </c>
      <c r="BF295" s="87">
        <f t="shared" si="152"/>
        <v>0</v>
      </c>
      <c r="BG295" s="87">
        <f t="shared" si="152"/>
        <v>0</v>
      </c>
      <c r="BH295" s="87">
        <f t="shared" si="152"/>
        <v>0</v>
      </c>
      <c r="BI295" s="87">
        <f t="shared" si="152"/>
        <v>0</v>
      </c>
      <c r="BJ295" s="87">
        <f t="shared" si="152"/>
        <v>0</v>
      </c>
      <c r="BK295" s="87">
        <f t="shared" si="152"/>
        <v>0</v>
      </c>
      <c r="BL295" s="87">
        <f t="shared" si="152"/>
        <v>0</v>
      </c>
    </row>
    <row r="296" spans="1:64" ht="9" customHeight="1" outlineLevel="1">
      <c r="A296" s="21"/>
      <c r="B296" s="21"/>
      <c r="C296" s="184">
        <v>21</v>
      </c>
      <c r="D296" s="21"/>
      <c r="E296" s="185">
        <v>2037</v>
      </c>
      <c r="F296" s="186">
        <f t="shared" si="144"/>
        <v>0</v>
      </c>
      <c r="G296" s="187">
        <f t="shared" si="145"/>
        <v>21</v>
      </c>
      <c r="H296" s="21"/>
      <c r="I296" s="21"/>
      <c r="J296" s="21"/>
      <c r="K296" s="21"/>
      <c r="L296" s="87" t="str">
        <f t="shared" si="146"/>
        <v>Ok</v>
      </c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87">
        <f t="shared" si="150"/>
        <v>0</v>
      </c>
      <c r="AE296" s="87">
        <f t="shared" si="150"/>
        <v>0</v>
      </c>
      <c r="AF296" s="87">
        <f t="shared" si="150"/>
        <v>0</v>
      </c>
      <c r="AG296" s="87">
        <f t="shared" si="150"/>
        <v>0</v>
      </c>
      <c r="AH296" s="87">
        <f t="shared" si="150"/>
        <v>0</v>
      </c>
      <c r="AI296" s="87">
        <f t="shared" si="150"/>
        <v>0</v>
      </c>
      <c r="AJ296" s="87">
        <f t="shared" si="150"/>
        <v>0</v>
      </c>
      <c r="AK296" s="87">
        <f t="shared" si="150"/>
        <v>0</v>
      </c>
      <c r="AL296" s="87">
        <f t="shared" si="150"/>
        <v>0</v>
      </c>
      <c r="AM296" s="87">
        <f t="shared" si="150"/>
        <v>0</v>
      </c>
      <c r="AN296" s="87">
        <f t="shared" si="151"/>
        <v>0</v>
      </c>
      <c r="AO296" s="87">
        <f t="shared" si="151"/>
        <v>0</v>
      </c>
      <c r="AP296" s="87">
        <f t="shared" si="151"/>
        <v>0</v>
      </c>
      <c r="AQ296" s="87">
        <f t="shared" si="151"/>
        <v>0</v>
      </c>
      <c r="AR296" s="87">
        <f t="shared" si="151"/>
        <v>0</v>
      </c>
      <c r="AS296" s="87">
        <f t="shared" si="151"/>
        <v>0</v>
      </c>
      <c r="AT296" s="87">
        <f t="shared" si="151"/>
        <v>0</v>
      </c>
      <c r="AU296" s="87">
        <f t="shared" si="151"/>
        <v>0</v>
      </c>
      <c r="AV296" s="87">
        <f t="shared" si="151"/>
        <v>0</v>
      </c>
      <c r="AW296" s="87">
        <f t="shared" si="151"/>
        <v>0</v>
      </c>
      <c r="AX296" s="87">
        <f t="shared" si="152"/>
        <v>0</v>
      </c>
      <c r="AY296" s="87">
        <f t="shared" si="152"/>
        <v>0</v>
      </c>
      <c r="AZ296" s="87">
        <f t="shared" si="152"/>
        <v>0</v>
      </c>
      <c r="BA296" s="87">
        <f t="shared" si="152"/>
        <v>0</v>
      </c>
      <c r="BB296" s="87">
        <f t="shared" si="152"/>
        <v>0</v>
      </c>
      <c r="BC296" s="87">
        <f t="shared" si="152"/>
        <v>0</v>
      </c>
      <c r="BD296" s="87">
        <f t="shared" si="152"/>
        <v>0</v>
      </c>
      <c r="BE296" s="87">
        <f t="shared" si="152"/>
        <v>0</v>
      </c>
      <c r="BF296" s="87">
        <f t="shared" si="152"/>
        <v>0</v>
      </c>
      <c r="BG296" s="87">
        <f t="shared" si="152"/>
        <v>0</v>
      </c>
      <c r="BH296" s="87">
        <f t="shared" si="152"/>
        <v>0</v>
      </c>
      <c r="BI296" s="87">
        <f t="shared" si="152"/>
        <v>0</v>
      </c>
      <c r="BJ296" s="87">
        <f t="shared" si="152"/>
        <v>0</v>
      </c>
      <c r="BK296" s="87">
        <f t="shared" si="152"/>
        <v>0</v>
      </c>
      <c r="BL296" s="87">
        <f t="shared" si="152"/>
        <v>0</v>
      </c>
    </row>
    <row r="297" spans="1:64" ht="9" customHeight="1" outlineLevel="1">
      <c r="A297" s="21"/>
      <c r="B297" s="21"/>
      <c r="C297" s="184">
        <v>20</v>
      </c>
      <c r="D297" s="21"/>
      <c r="E297" s="185">
        <v>2038</v>
      </c>
      <c r="F297" s="186">
        <f t="shared" si="144"/>
        <v>0</v>
      </c>
      <c r="G297" s="187">
        <f t="shared" si="145"/>
        <v>20</v>
      </c>
      <c r="H297" s="21"/>
      <c r="I297" s="21"/>
      <c r="J297" s="21"/>
      <c r="K297" s="21"/>
      <c r="L297" s="87" t="str">
        <f t="shared" si="146"/>
        <v>Ok</v>
      </c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87">
        <f t="shared" si="150"/>
        <v>0</v>
      </c>
      <c r="AE297" s="87">
        <f t="shared" si="150"/>
        <v>0</v>
      </c>
      <c r="AF297" s="87">
        <f t="shared" si="150"/>
        <v>0</v>
      </c>
      <c r="AG297" s="87">
        <f t="shared" si="150"/>
        <v>0</v>
      </c>
      <c r="AH297" s="87">
        <f t="shared" si="150"/>
        <v>0</v>
      </c>
      <c r="AI297" s="87">
        <f t="shared" si="150"/>
        <v>0</v>
      </c>
      <c r="AJ297" s="87">
        <f t="shared" si="150"/>
        <v>0</v>
      </c>
      <c r="AK297" s="87">
        <f t="shared" si="150"/>
        <v>0</v>
      </c>
      <c r="AL297" s="87">
        <f t="shared" si="150"/>
        <v>0</v>
      </c>
      <c r="AM297" s="87">
        <f t="shared" si="150"/>
        <v>0</v>
      </c>
      <c r="AN297" s="87">
        <f t="shared" si="151"/>
        <v>0</v>
      </c>
      <c r="AO297" s="87">
        <f t="shared" si="151"/>
        <v>0</v>
      </c>
      <c r="AP297" s="87">
        <f t="shared" si="151"/>
        <v>0</v>
      </c>
      <c r="AQ297" s="87">
        <f t="shared" si="151"/>
        <v>0</v>
      </c>
      <c r="AR297" s="87">
        <f t="shared" si="151"/>
        <v>0</v>
      </c>
      <c r="AS297" s="87">
        <f t="shared" si="151"/>
        <v>0</v>
      </c>
      <c r="AT297" s="87">
        <f t="shared" si="151"/>
        <v>0</v>
      </c>
      <c r="AU297" s="87">
        <f t="shared" si="151"/>
        <v>0</v>
      </c>
      <c r="AV297" s="87">
        <f t="shared" si="151"/>
        <v>0</v>
      </c>
      <c r="AW297" s="87">
        <f t="shared" si="151"/>
        <v>0</v>
      </c>
      <c r="AX297" s="87">
        <f t="shared" si="152"/>
        <v>0</v>
      </c>
      <c r="AY297" s="87">
        <f t="shared" si="152"/>
        <v>0</v>
      </c>
      <c r="AZ297" s="87">
        <f t="shared" si="152"/>
        <v>0</v>
      </c>
      <c r="BA297" s="87">
        <f t="shared" si="152"/>
        <v>0</v>
      </c>
      <c r="BB297" s="87">
        <f t="shared" si="152"/>
        <v>0</v>
      </c>
      <c r="BC297" s="87">
        <f t="shared" si="152"/>
        <v>0</v>
      </c>
      <c r="BD297" s="87">
        <f t="shared" si="152"/>
        <v>0</v>
      </c>
      <c r="BE297" s="87">
        <f t="shared" si="152"/>
        <v>0</v>
      </c>
      <c r="BF297" s="87">
        <f t="shared" si="152"/>
        <v>0</v>
      </c>
      <c r="BG297" s="87">
        <f t="shared" si="152"/>
        <v>0</v>
      </c>
      <c r="BH297" s="87">
        <f t="shared" si="152"/>
        <v>0</v>
      </c>
      <c r="BI297" s="87">
        <f t="shared" si="152"/>
        <v>0</v>
      </c>
      <c r="BJ297" s="87">
        <f t="shared" si="152"/>
        <v>0</v>
      </c>
      <c r="BK297" s="87">
        <f t="shared" si="152"/>
        <v>0</v>
      </c>
      <c r="BL297" s="87">
        <f t="shared" si="152"/>
        <v>0</v>
      </c>
    </row>
    <row r="298" spans="1:64" ht="9" customHeight="1" outlineLevel="1">
      <c r="A298" s="21"/>
      <c r="B298" s="21"/>
      <c r="C298" s="184">
        <v>19</v>
      </c>
      <c r="D298" s="21"/>
      <c r="E298" s="185">
        <v>2039</v>
      </c>
      <c r="F298" s="186">
        <f t="shared" si="144"/>
        <v>0</v>
      </c>
      <c r="G298" s="187">
        <f t="shared" si="145"/>
        <v>19</v>
      </c>
      <c r="H298" s="21"/>
      <c r="I298" s="21"/>
      <c r="J298" s="21"/>
      <c r="K298" s="21"/>
      <c r="L298" s="87" t="str">
        <f t="shared" si="146"/>
        <v>Ok</v>
      </c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87">
        <f t="shared" si="150"/>
        <v>0</v>
      </c>
      <c r="AE298" s="87">
        <f t="shared" si="150"/>
        <v>0</v>
      </c>
      <c r="AF298" s="87">
        <f t="shared" si="150"/>
        <v>0</v>
      </c>
      <c r="AG298" s="87">
        <f t="shared" si="150"/>
        <v>0</v>
      </c>
      <c r="AH298" s="87">
        <f t="shared" si="150"/>
        <v>0</v>
      </c>
      <c r="AI298" s="87">
        <f t="shared" si="150"/>
        <v>0</v>
      </c>
      <c r="AJ298" s="87">
        <f t="shared" si="150"/>
        <v>0</v>
      </c>
      <c r="AK298" s="87">
        <f t="shared" si="150"/>
        <v>0</v>
      </c>
      <c r="AL298" s="87">
        <f t="shared" si="150"/>
        <v>0</v>
      </c>
      <c r="AM298" s="87">
        <f t="shared" si="150"/>
        <v>0</v>
      </c>
      <c r="AN298" s="87">
        <f t="shared" si="151"/>
        <v>0</v>
      </c>
      <c r="AO298" s="87">
        <f t="shared" si="151"/>
        <v>0</v>
      </c>
      <c r="AP298" s="87">
        <f t="shared" si="151"/>
        <v>0</v>
      </c>
      <c r="AQ298" s="87">
        <f t="shared" si="151"/>
        <v>0</v>
      </c>
      <c r="AR298" s="87">
        <f t="shared" si="151"/>
        <v>0</v>
      </c>
      <c r="AS298" s="87">
        <f t="shared" si="151"/>
        <v>0</v>
      </c>
      <c r="AT298" s="87">
        <f t="shared" si="151"/>
        <v>0</v>
      </c>
      <c r="AU298" s="87">
        <f t="shared" si="151"/>
        <v>0</v>
      </c>
      <c r="AV298" s="87">
        <f t="shared" si="151"/>
        <v>0</v>
      </c>
      <c r="AW298" s="87">
        <f t="shared" si="151"/>
        <v>0</v>
      </c>
      <c r="AX298" s="87">
        <f t="shared" si="152"/>
        <v>0</v>
      </c>
      <c r="AY298" s="87">
        <f t="shared" si="152"/>
        <v>0</v>
      </c>
      <c r="AZ298" s="87">
        <f t="shared" si="152"/>
        <v>0</v>
      </c>
      <c r="BA298" s="87">
        <f t="shared" si="152"/>
        <v>0</v>
      </c>
      <c r="BB298" s="87">
        <f t="shared" si="152"/>
        <v>0</v>
      </c>
      <c r="BC298" s="87">
        <f t="shared" si="152"/>
        <v>0</v>
      </c>
      <c r="BD298" s="87">
        <f t="shared" si="152"/>
        <v>0</v>
      </c>
      <c r="BE298" s="87">
        <f t="shared" si="152"/>
        <v>0</v>
      </c>
      <c r="BF298" s="87">
        <f t="shared" si="152"/>
        <v>0</v>
      </c>
      <c r="BG298" s="87">
        <f t="shared" si="152"/>
        <v>0</v>
      </c>
      <c r="BH298" s="87">
        <f t="shared" si="152"/>
        <v>0</v>
      </c>
      <c r="BI298" s="87">
        <f t="shared" si="152"/>
        <v>0</v>
      </c>
      <c r="BJ298" s="87">
        <f t="shared" si="152"/>
        <v>0</v>
      </c>
      <c r="BK298" s="87">
        <f t="shared" si="152"/>
        <v>0</v>
      </c>
      <c r="BL298" s="87">
        <f t="shared" si="152"/>
        <v>0</v>
      </c>
    </row>
    <row r="299" spans="1:64" ht="9" customHeight="1" outlineLevel="1">
      <c r="A299" s="21"/>
      <c r="B299" s="21"/>
      <c r="C299" s="184">
        <v>18</v>
      </c>
      <c r="D299" s="21"/>
      <c r="E299" s="185">
        <v>2040</v>
      </c>
      <c r="F299" s="186">
        <f t="shared" si="144"/>
        <v>0</v>
      </c>
      <c r="G299" s="187">
        <f t="shared" si="145"/>
        <v>18</v>
      </c>
      <c r="H299" s="21"/>
      <c r="I299" s="21"/>
      <c r="J299" s="21"/>
      <c r="K299" s="21"/>
      <c r="L299" s="87" t="str">
        <f t="shared" si="146"/>
        <v>Ok</v>
      </c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87">
        <f t="shared" si="150"/>
        <v>0</v>
      </c>
      <c r="AE299" s="87">
        <f t="shared" si="150"/>
        <v>0</v>
      </c>
      <c r="AF299" s="87">
        <f t="shared" si="150"/>
        <v>0</v>
      </c>
      <c r="AG299" s="87">
        <f t="shared" si="150"/>
        <v>0</v>
      </c>
      <c r="AH299" s="87">
        <f t="shared" si="150"/>
        <v>0</v>
      </c>
      <c r="AI299" s="87">
        <f t="shared" si="150"/>
        <v>0</v>
      </c>
      <c r="AJ299" s="87">
        <f t="shared" si="150"/>
        <v>0</v>
      </c>
      <c r="AK299" s="87">
        <f t="shared" si="150"/>
        <v>0</v>
      </c>
      <c r="AL299" s="87">
        <f t="shared" si="150"/>
        <v>0</v>
      </c>
      <c r="AM299" s="87">
        <f t="shared" si="150"/>
        <v>0</v>
      </c>
      <c r="AN299" s="87">
        <f t="shared" si="151"/>
        <v>0</v>
      </c>
      <c r="AO299" s="87">
        <f t="shared" si="151"/>
        <v>0</v>
      </c>
      <c r="AP299" s="87">
        <f t="shared" si="151"/>
        <v>0</v>
      </c>
      <c r="AQ299" s="87">
        <f t="shared" si="151"/>
        <v>0</v>
      </c>
      <c r="AR299" s="87">
        <f t="shared" si="151"/>
        <v>0</v>
      </c>
      <c r="AS299" s="87">
        <f t="shared" si="151"/>
        <v>0</v>
      </c>
      <c r="AT299" s="87">
        <f t="shared" si="151"/>
        <v>0</v>
      </c>
      <c r="AU299" s="87">
        <f t="shared" si="151"/>
        <v>0</v>
      </c>
      <c r="AV299" s="87">
        <f t="shared" si="151"/>
        <v>0</v>
      </c>
      <c r="AW299" s="87">
        <f t="shared" si="151"/>
        <v>0</v>
      </c>
      <c r="AX299" s="87">
        <f t="shared" si="152"/>
        <v>0</v>
      </c>
      <c r="AY299" s="87">
        <f t="shared" si="152"/>
        <v>0</v>
      </c>
      <c r="AZ299" s="87">
        <f t="shared" si="152"/>
        <v>0</v>
      </c>
      <c r="BA299" s="87">
        <f t="shared" si="152"/>
        <v>0</v>
      </c>
      <c r="BB299" s="87">
        <f t="shared" si="152"/>
        <v>0</v>
      </c>
      <c r="BC299" s="87">
        <f t="shared" si="152"/>
        <v>0</v>
      </c>
      <c r="BD299" s="87">
        <f t="shared" si="152"/>
        <v>0</v>
      </c>
      <c r="BE299" s="87">
        <f t="shared" si="152"/>
        <v>0</v>
      </c>
      <c r="BF299" s="87">
        <f t="shared" si="152"/>
        <v>0</v>
      </c>
      <c r="BG299" s="87">
        <f t="shared" si="152"/>
        <v>0</v>
      </c>
      <c r="BH299" s="87">
        <f t="shared" si="152"/>
        <v>0</v>
      </c>
      <c r="BI299" s="87">
        <f t="shared" si="152"/>
        <v>0</v>
      </c>
      <c r="BJ299" s="87">
        <f t="shared" si="152"/>
        <v>0</v>
      </c>
      <c r="BK299" s="87">
        <f t="shared" si="152"/>
        <v>0</v>
      </c>
      <c r="BL299" s="87">
        <f t="shared" si="152"/>
        <v>0</v>
      </c>
    </row>
    <row r="300" spans="1:64" ht="9" customHeight="1" outlineLevel="1">
      <c r="A300" s="21"/>
      <c r="B300" s="21"/>
      <c r="C300" s="184">
        <v>17</v>
      </c>
      <c r="D300" s="21"/>
      <c r="E300" s="185">
        <v>2041</v>
      </c>
      <c r="F300" s="186">
        <f t="shared" si="144"/>
        <v>0</v>
      </c>
      <c r="G300" s="187">
        <f t="shared" si="145"/>
        <v>17</v>
      </c>
      <c r="H300" s="21"/>
      <c r="I300" s="21"/>
      <c r="J300" s="21"/>
      <c r="K300" s="21"/>
      <c r="L300" s="87" t="str">
        <f t="shared" si="146"/>
        <v>Ok</v>
      </c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87">
        <f t="shared" si="150"/>
        <v>0</v>
      </c>
      <c r="AE300" s="87">
        <f t="shared" si="150"/>
        <v>0</v>
      </c>
      <c r="AF300" s="87">
        <f t="shared" si="150"/>
        <v>0</v>
      </c>
      <c r="AG300" s="87">
        <f t="shared" si="150"/>
        <v>0</v>
      </c>
      <c r="AH300" s="87">
        <f t="shared" si="150"/>
        <v>0</v>
      </c>
      <c r="AI300" s="87">
        <f t="shared" si="150"/>
        <v>0</v>
      </c>
      <c r="AJ300" s="87">
        <f t="shared" si="150"/>
        <v>0</v>
      </c>
      <c r="AK300" s="87">
        <f t="shared" si="150"/>
        <v>0</v>
      </c>
      <c r="AL300" s="87">
        <f t="shared" si="150"/>
        <v>0</v>
      </c>
      <c r="AM300" s="87">
        <f t="shared" si="150"/>
        <v>0</v>
      </c>
      <c r="AN300" s="87">
        <f t="shared" si="151"/>
        <v>0</v>
      </c>
      <c r="AO300" s="87">
        <f t="shared" si="151"/>
        <v>0</v>
      </c>
      <c r="AP300" s="87">
        <f t="shared" si="151"/>
        <v>0</v>
      </c>
      <c r="AQ300" s="87">
        <f t="shared" si="151"/>
        <v>0</v>
      </c>
      <c r="AR300" s="87">
        <f t="shared" si="151"/>
        <v>0</v>
      </c>
      <c r="AS300" s="87">
        <f t="shared" si="151"/>
        <v>0</v>
      </c>
      <c r="AT300" s="87">
        <f t="shared" si="151"/>
        <v>0</v>
      </c>
      <c r="AU300" s="87">
        <f t="shared" si="151"/>
        <v>0</v>
      </c>
      <c r="AV300" s="87">
        <f t="shared" si="151"/>
        <v>0</v>
      </c>
      <c r="AW300" s="87">
        <f t="shared" si="151"/>
        <v>0</v>
      </c>
      <c r="AX300" s="87">
        <f t="shared" si="152"/>
        <v>0</v>
      </c>
      <c r="AY300" s="87">
        <f t="shared" si="152"/>
        <v>0</v>
      </c>
      <c r="AZ300" s="87">
        <f t="shared" si="152"/>
        <v>0</v>
      </c>
      <c r="BA300" s="87">
        <f t="shared" si="152"/>
        <v>0</v>
      </c>
      <c r="BB300" s="87">
        <f t="shared" si="152"/>
        <v>0</v>
      </c>
      <c r="BC300" s="87">
        <f t="shared" si="152"/>
        <v>0</v>
      </c>
      <c r="BD300" s="87">
        <f t="shared" si="152"/>
        <v>0</v>
      </c>
      <c r="BE300" s="87">
        <f t="shared" si="152"/>
        <v>0</v>
      </c>
      <c r="BF300" s="87">
        <f t="shared" si="152"/>
        <v>0</v>
      </c>
      <c r="BG300" s="87">
        <f t="shared" si="152"/>
        <v>0</v>
      </c>
      <c r="BH300" s="87">
        <f t="shared" si="152"/>
        <v>0</v>
      </c>
      <c r="BI300" s="87">
        <f t="shared" si="152"/>
        <v>0</v>
      </c>
      <c r="BJ300" s="87">
        <f t="shared" si="152"/>
        <v>0</v>
      </c>
      <c r="BK300" s="87">
        <f t="shared" si="152"/>
        <v>0</v>
      </c>
      <c r="BL300" s="87">
        <f t="shared" si="152"/>
        <v>0</v>
      </c>
    </row>
    <row r="301" spans="1:64" ht="9" customHeight="1" outlineLevel="1">
      <c r="A301" s="21"/>
      <c r="B301" s="21"/>
      <c r="C301" s="184">
        <v>16</v>
      </c>
      <c r="D301" s="21"/>
      <c r="E301" s="185">
        <v>2042</v>
      </c>
      <c r="F301" s="186">
        <f t="shared" si="144"/>
        <v>0</v>
      </c>
      <c r="G301" s="187">
        <f t="shared" si="145"/>
        <v>16</v>
      </c>
      <c r="H301" s="21"/>
      <c r="I301" s="21"/>
      <c r="J301" s="21"/>
      <c r="K301" s="21"/>
      <c r="L301" s="87" t="str">
        <f t="shared" si="146"/>
        <v>Ok</v>
      </c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87">
        <f t="shared" si="150"/>
        <v>0</v>
      </c>
      <c r="AE301" s="87">
        <f t="shared" si="150"/>
        <v>0</v>
      </c>
      <c r="AF301" s="87">
        <f t="shared" si="150"/>
        <v>0</v>
      </c>
      <c r="AG301" s="87">
        <f t="shared" si="150"/>
        <v>0</v>
      </c>
      <c r="AH301" s="87">
        <f t="shared" si="150"/>
        <v>0</v>
      </c>
      <c r="AI301" s="87">
        <f t="shared" si="150"/>
        <v>0</v>
      </c>
      <c r="AJ301" s="87">
        <f t="shared" si="150"/>
        <v>0</v>
      </c>
      <c r="AK301" s="87">
        <f t="shared" si="150"/>
        <v>0</v>
      </c>
      <c r="AL301" s="87">
        <f t="shared" si="150"/>
        <v>0</v>
      </c>
      <c r="AM301" s="87">
        <f t="shared" si="150"/>
        <v>0</v>
      </c>
      <c r="AN301" s="87">
        <f t="shared" si="151"/>
        <v>0</v>
      </c>
      <c r="AO301" s="87">
        <f t="shared" si="151"/>
        <v>0</v>
      </c>
      <c r="AP301" s="87">
        <f t="shared" si="151"/>
        <v>0</v>
      </c>
      <c r="AQ301" s="87">
        <f t="shared" si="151"/>
        <v>0</v>
      </c>
      <c r="AR301" s="87">
        <f t="shared" si="151"/>
        <v>0</v>
      </c>
      <c r="AS301" s="87">
        <f t="shared" si="151"/>
        <v>0</v>
      </c>
      <c r="AT301" s="87">
        <f t="shared" si="151"/>
        <v>0</v>
      </c>
      <c r="AU301" s="87">
        <f t="shared" si="151"/>
        <v>0</v>
      </c>
      <c r="AV301" s="87">
        <f t="shared" si="151"/>
        <v>0</v>
      </c>
      <c r="AW301" s="87">
        <f t="shared" si="151"/>
        <v>0</v>
      </c>
      <c r="AX301" s="87">
        <f t="shared" si="152"/>
        <v>0</v>
      </c>
      <c r="AY301" s="87">
        <f t="shared" si="152"/>
        <v>0</v>
      </c>
      <c r="AZ301" s="87">
        <f t="shared" si="152"/>
        <v>0</v>
      </c>
      <c r="BA301" s="87">
        <f t="shared" si="152"/>
        <v>0</v>
      </c>
      <c r="BB301" s="87">
        <f t="shared" si="152"/>
        <v>0</v>
      </c>
      <c r="BC301" s="87">
        <f t="shared" si="152"/>
        <v>0</v>
      </c>
      <c r="BD301" s="87">
        <f t="shared" si="152"/>
        <v>0</v>
      </c>
      <c r="BE301" s="87">
        <f t="shared" si="152"/>
        <v>0</v>
      </c>
      <c r="BF301" s="87">
        <f t="shared" si="152"/>
        <v>0</v>
      </c>
      <c r="BG301" s="87">
        <f t="shared" si="152"/>
        <v>0</v>
      </c>
      <c r="BH301" s="87">
        <f t="shared" si="152"/>
        <v>0</v>
      </c>
      <c r="BI301" s="87">
        <f t="shared" si="152"/>
        <v>0</v>
      </c>
      <c r="BJ301" s="87">
        <f t="shared" si="152"/>
        <v>0</v>
      </c>
      <c r="BK301" s="87">
        <f t="shared" si="152"/>
        <v>0</v>
      </c>
      <c r="BL301" s="87">
        <f t="shared" si="152"/>
        <v>0</v>
      </c>
    </row>
    <row r="302" spans="1:64" ht="9" customHeight="1" outlineLevel="1">
      <c r="A302" s="21"/>
      <c r="B302" s="21"/>
      <c r="C302" s="184">
        <v>15</v>
      </c>
      <c r="D302" s="21"/>
      <c r="E302" s="185">
        <v>2043</v>
      </c>
      <c r="F302" s="186">
        <f t="shared" si="144"/>
        <v>0</v>
      </c>
      <c r="G302" s="187">
        <f t="shared" si="145"/>
        <v>15</v>
      </c>
      <c r="H302" s="21"/>
      <c r="I302" s="21"/>
      <c r="J302" s="21"/>
      <c r="K302" s="21"/>
      <c r="L302" s="87" t="str">
        <f t="shared" si="146"/>
        <v>Ok</v>
      </c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87">
        <f t="shared" si="150"/>
        <v>0</v>
      </c>
      <c r="AE302" s="87">
        <f t="shared" si="150"/>
        <v>0</v>
      </c>
      <c r="AF302" s="87">
        <f t="shared" si="150"/>
        <v>0</v>
      </c>
      <c r="AG302" s="87">
        <f t="shared" si="150"/>
        <v>0</v>
      </c>
      <c r="AH302" s="87">
        <f t="shared" si="150"/>
        <v>0</v>
      </c>
      <c r="AI302" s="87">
        <f t="shared" si="150"/>
        <v>0</v>
      </c>
      <c r="AJ302" s="87">
        <f t="shared" si="150"/>
        <v>0</v>
      </c>
      <c r="AK302" s="87">
        <f t="shared" si="150"/>
        <v>0</v>
      </c>
      <c r="AL302" s="87">
        <f t="shared" si="150"/>
        <v>0</v>
      </c>
      <c r="AM302" s="87">
        <f t="shared" si="150"/>
        <v>0</v>
      </c>
      <c r="AN302" s="87">
        <f t="shared" si="151"/>
        <v>0</v>
      </c>
      <c r="AO302" s="87">
        <f t="shared" si="151"/>
        <v>0</v>
      </c>
      <c r="AP302" s="87">
        <f t="shared" si="151"/>
        <v>0</v>
      </c>
      <c r="AQ302" s="87">
        <f t="shared" si="151"/>
        <v>0</v>
      </c>
      <c r="AR302" s="87">
        <f t="shared" si="151"/>
        <v>0</v>
      </c>
      <c r="AS302" s="87">
        <f t="shared" si="151"/>
        <v>0</v>
      </c>
      <c r="AT302" s="87">
        <f t="shared" si="151"/>
        <v>0</v>
      </c>
      <c r="AU302" s="87">
        <f t="shared" si="151"/>
        <v>0</v>
      </c>
      <c r="AV302" s="87">
        <f t="shared" si="151"/>
        <v>0</v>
      </c>
      <c r="AW302" s="87">
        <f t="shared" si="151"/>
        <v>0</v>
      </c>
      <c r="AX302" s="87">
        <f t="shared" si="152"/>
        <v>0</v>
      </c>
      <c r="AY302" s="87">
        <f t="shared" si="152"/>
        <v>0</v>
      </c>
      <c r="AZ302" s="87">
        <f t="shared" si="152"/>
        <v>0</v>
      </c>
      <c r="BA302" s="87">
        <f t="shared" si="152"/>
        <v>0</v>
      </c>
      <c r="BB302" s="87">
        <f t="shared" si="152"/>
        <v>0</v>
      </c>
      <c r="BC302" s="87">
        <f t="shared" si="152"/>
        <v>0</v>
      </c>
      <c r="BD302" s="87">
        <f t="shared" si="152"/>
        <v>0</v>
      </c>
      <c r="BE302" s="87">
        <f t="shared" si="152"/>
        <v>0</v>
      </c>
      <c r="BF302" s="87">
        <f t="shared" si="152"/>
        <v>0</v>
      </c>
      <c r="BG302" s="87">
        <f t="shared" si="152"/>
        <v>0</v>
      </c>
      <c r="BH302" s="87">
        <f t="shared" si="152"/>
        <v>0</v>
      </c>
      <c r="BI302" s="87">
        <f t="shared" si="152"/>
        <v>0</v>
      </c>
      <c r="BJ302" s="87">
        <f t="shared" si="152"/>
        <v>0</v>
      </c>
      <c r="BK302" s="87">
        <f t="shared" si="152"/>
        <v>0</v>
      </c>
      <c r="BL302" s="87">
        <f t="shared" si="152"/>
        <v>0</v>
      </c>
    </row>
    <row r="303" spans="1:64" ht="9" customHeight="1" outlineLevel="1">
      <c r="A303" s="21"/>
      <c r="B303" s="21"/>
      <c r="C303" s="184">
        <v>14</v>
      </c>
      <c r="D303" s="21"/>
      <c r="E303" s="185">
        <v>2044</v>
      </c>
      <c r="F303" s="186">
        <f t="shared" si="144"/>
        <v>0</v>
      </c>
      <c r="G303" s="187">
        <f t="shared" si="145"/>
        <v>14</v>
      </c>
      <c r="H303" s="21"/>
      <c r="I303" s="21"/>
      <c r="J303" s="21"/>
      <c r="K303" s="21"/>
      <c r="L303" s="87" t="str">
        <f t="shared" si="146"/>
        <v>Ok</v>
      </c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87">
        <f t="shared" ref="AD303:AM312" si="153">IF(OR(AD$1&lt;=MAX($E303,$E$181-1),AD$1&gt;MAX($E303,$E$181-1)+ROUNDUP($G303,0)),IF(AND($E303=($E$181+$E$182-1),AD$1=($E$181+$E$182-1)),-$F303*$E$183,0),-$F303*(AD$181/$G303))</f>
        <v>0</v>
      </c>
      <c r="AE303" s="87">
        <f t="shared" si="153"/>
        <v>0</v>
      </c>
      <c r="AF303" s="87">
        <f t="shared" si="153"/>
        <v>0</v>
      </c>
      <c r="AG303" s="87">
        <f t="shared" si="153"/>
        <v>0</v>
      </c>
      <c r="AH303" s="87">
        <f t="shared" si="153"/>
        <v>0</v>
      </c>
      <c r="AI303" s="87">
        <f t="shared" si="153"/>
        <v>0</v>
      </c>
      <c r="AJ303" s="87">
        <f t="shared" si="153"/>
        <v>0</v>
      </c>
      <c r="AK303" s="87">
        <f t="shared" si="153"/>
        <v>0</v>
      </c>
      <c r="AL303" s="87">
        <f t="shared" si="153"/>
        <v>0</v>
      </c>
      <c r="AM303" s="87">
        <f t="shared" si="153"/>
        <v>0</v>
      </c>
      <c r="AN303" s="87">
        <f t="shared" ref="AN303:AW312" si="154">IF(OR(AN$1&lt;=MAX($E303,$E$181-1),AN$1&gt;MAX($E303,$E$181-1)+ROUNDUP($G303,0)),IF(AND($E303=($E$181+$E$182-1),AN$1=($E$181+$E$182-1)),-$F303*$E$183,0),-$F303*(AN$181/$G303))</f>
        <v>0</v>
      </c>
      <c r="AO303" s="87">
        <f t="shared" si="154"/>
        <v>0</v>
      </c>
      <c r="AP303" s="87">
        <f t="shared" si="154"/>
        <v>0</v>
      </c>
      <c r="AQ303" s="87">
        <f t="shared" si="154"/>
        <v>0</v>
      </c>
      <c r="AR303" s="87">
        <f t="shared" si="154"/>
        <v>0</v>
      </c>
      <c r="AS303" s="87">
        <f t="shared" si="154"/>
        <v>0</v>
      </c>
      <c r="AT303" s="87">
        <f t="shared" si="154"/>
        <v>0</v>
      </c>
      <c r="AU303" s="87">
        <f t="shared" si="154"/>
        <v>0</v>
      </c>
      <c r="AV303" s="87">
        <f t="shared" si="154"/>
        <v>0</v>
      </c>
      <c r="AW303" s="87">
        <f t="shared" si="154"/>
        <v>0</v>
      </c>
      <c r="AX303" s="87">
        <f t="shared" ref="AX303:BL312" si="155">IF(OR(AX$1&lt;=MAX($E303,$E$181-1),AX$1&gt;MAX($E303,$E$181-1)+ROUNDUP($G303,0)),IF(AND($E303=($E$181+$E$182-1),AX$1=($E$181+$E$182-1)),-$F303*$E$183,0),-$F303*(AX$181/$G303))</f>
        <v>0</v>
      </c>
      <c r="AY303" s="87">
        <f t="shared" si="155"/>
        <v>0</v>
      </c>
      <c r="AZ303" s="87">
        <f t="shared" si="155"/>
        <v>0</v>
      </c>
      <c r="BA303" s="87">
        <f t="shared" si="155"/>
        <v>0</v>
      </c>
      <c r="BB303" s="87">
        <f t="shared" si="155"/>
        <v>0</v>
      </c>
      <c r="BC303" s="87">
        <f t="shared" si="155"/>
        <v>0</v>
      </c>
      <c r="BD303" s="87">
        <f t="shared" si="155"/>
        <v>0</v>
      </c>
      <c r="BE303" s="87">
        <f t="shared" si="155"/>
        <v>0</v>
      </c>
      <c r="BF303" s="87">
        <f t="shared" si="155"/>
        <v>0</v>
      </c>
      <c r="BG303" s="87">
        <f t="shared" si="155"/>
        <v>0</v>
      </c>
      <c r="BH303" s="87">
        <f t="shared" si="155"/>
        <v>0</v>
      </c>
      <c r="BI303" s="87">
        <f t="shared" si="155"/>
        <v>0</v>
      </c>
      <c r="BJ303" s="87">
        <f t="shared" si="155"/>
        <v>0</v>
      </c>
      <c r="BK303" s="87">
        <f t="shared" si="155"/>
        <v>0</v>
      </c>
      <c r="BL303" s="87">
        <f t="shared" si="155"/>
        <v>0</v>
      </c>
    </row>
    <row r="304" spans="1:64" ht="9" customHeight="1" outlineLevel="1">
      <c r="A304" s="21"/>
      <c r="B304" s="21"/>
      <c r="C304" s="184">
        <v>13</v>
      </c>
      <c r="D304" s="21"/>
      <c r="E304" s="185">
        <v>2045</v>
      </c>
      <c r="F304" s="186">
        <f t="shared" si="144"/>
        <v>0</v>
      </c>
      <c r="G304" s="187">
        <f t="shared" si="145"/>
        <v>13</v>
      </c>
      <c r="H304" s="21"/>
      <c r="I304" s="21"/>
      <c r="J304" s="21"/>
      <c r="K304" s="21"/>
      <c r="L304" s="87" t="str">
        <f t="shared" si="146"/>
        <v>Ok</v>
      </c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87">
        <f t="shared" si="153"/>
        <v>0</v>
      </c>
      <c r="AE304" s="87">
        <f t="shared" si="153"/>
        <v>0</v>
      </c>
      <c r="AF304" s="87">
        <f t="shared" si="153"/>
        <v>0</v>
      </c>
      <c r="AG304" s="87">
        <f t="shared" si="153"/>
        <v>0</v>
      </c>
      <c r="AH304" s="87">
        <f t="shared" si="153"/>
        <v>0</v>
      </c>
      <c r="AI304" s="87">
        <f t="shared" si="153"/>
        <v>0</v>
      </c>
      <c r="AJ304" s="87">
        <f t="shared" si="153"/>
        <v>0</v>
      </c>
      <c r="AK304" s="87">
        <f t="shared" si="153"/>
        <v>0</v>
      </c>
      <c r="AL304" s="87">
        <f t="shared" si="153"/>
        <v>0</v>
      </c>
      <c r="AM304" s="87">
        <f t="shared" si="153"/>
        <v>0</v>
      </c>
      <c r="AN304" s="87">
        <f t="shared" si="154"/>
        <v>0</v>
      </c>
      <c r="AO304" s="87">
        <f t="shared" si="154"/>
        <v>0</v>
      </c>
      <c r="AP304" s="87">
        <f t="shared" si="154"/>
        <v>0</v>
      </c>
      <c r="AQ304" s="87">
        <f t="shared" si="154"/>
        <v>0</v>
      </c>
      <c r="AR304" s="87">
        <f t="shared" si="154"/>
        <v>0</v>
      </c>
      <c r="AS304" s="87">
        <f t="shared" si="154"/>
        <v>0</v>
      </c>
      <c r="AT304" s="87">
        <f t="shared" si="154"/>
        <v>0</v>
      </c>
      <c r="AU304" s="87">
        <f t="shared" si="154"/>
        <v>0</v>
      </c>
      <c r="AV304" s="87">
        <f t="shared" si="154"/>
        <v>0</v>
      </c>
      <c r="AW304" s="87">
        <f t="shared" si="154"/>
        <v>0</v>
      </c>
      <c r="AX304" s="87">
        <f t="shared" si="155"/>
        <v>0</v>
      </c>
      <c r="AY304" s="87">
        <f t="shared" si="155"/>
        <v>0</v>
      </c>
      <c r="AZ304" s="87">
        <f t="shared" si="155"/>
        <v>0</v>
      </c>
      <c r="BA304" s="87">
        <f t="shared" si="155"/>
        <v>0</v>
      </c>
      <c r="BB304" s="87">
        <f t="shared" si="155"/>
        <v>0</v>
      </c>
      <c r="BC304" s="87">
        <f t="shared" si="155"/>
        <v>0</v>
      </c>
      <c r="BD304" s="87">
        <f t="shared" si="155"/>
        <v>0</v>
      </c>
      <c r="BE304" s="87">
        <f t="shared" si="155"/>
        <v>0</v>
      </c>
      <c r="BF304" s="87">
        <f t="shared" si="155"/>
        <v>0</v>
      </c>
      <c r="BG304" s="87">
        <f t="shared" si="155"/>
        <v>0</v>
      </c>
      <c r="BH304" s="87">
        <f t="shared" si="155"/>
        <v>0</v>
      </c>
      <c r="BI304" s="87">
        <f t="shared" si="155"/>
        <v>0</v>
      </c>
      <c r="BJ304" s="87">
        <f t="shared" si="155"/>
        <v>0</v>
      </c>
      <c r="BK304" s="87">
        <f t="shared" si="155"/>
        <v>0</v>
      </c>
      <c r="BL304" s="87">
        <f t="shared" si="155"/>
        <v>0</v>
      </c>
    </row>
    <row r="305" spans="1:64" ht="9" customHeight="1" outlineLevel="1">
      <c r="A305" s="21"/>
      <c r="B305" s="21"/>
      <c r="C305" s="184">
        <v>12</v>
      </c>
      <c r="D305" s="21"/>
      <c r="E305" s="185">
        <v>2046</v>
      </c>
      <c r="F305" s="186">
        <f t="shared" si="144"/>
        <v>0</v>
      </c>
      <c r="G305" s="187">
        <f t="shared" si="145"/>
        <v>12</v>
      </c>
      <c r="H305" s="21"/>
      <c r="I305" s="21"/>
      <c r="J305" s="21"/>
      <c r="K305" s="21"/>
      <c r="L305" s="87" t="str">
        <f t="shared" si="146"/>
        <v>Ok</v>
      </c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87">
        <f t="shared" si="153"/>
        <v>0</v>
      </c>
      <c r="AE305" s="87">
        <f t="shared" si="153"/>
        <v>0</v>
      </c>
      <c r="AF305" s="87">
        <f t="shared" si="153"/>
        <v>0</v>
      </c>
      <c r="AG305" s="87">
        <f t="shared" si="153"/>
        <v>0</v>
      </c>
      <c r="AH305" s="87">
        <f t="shared" si="153"/>
        <v>0</v>
      </c>
      <c r="AI305" s="87">
        <f t="shared" si="153"/>
        <v>0</v>
      </c>
      <c r="AJ305" s="87">
        <f t="shared" si="153"/>
        <v>0</v>
      </c>
      <c r="AK305" s="87">
        <f t="shared" si="153"/>
        <v>0</v>
      </c>
      <c r="AL305" s="87">
        <f t="shared" si="153"/>
        <v>0</v>
      </c>
      <c r="AM305" s="87">
        <f t="shared" si="153"/>
        <v>0</v>
      </c>
      <c r="AN305" s="87">
        <f t="shared" si="154"/>
        <v>0</v>
      </c>
      <c r="AO305" s="87">
        <f t="shared" si="154"/>
        <v>0</v>
      </c>
      <c r="AP305" s="87">
        <f t="shared" si="154"/>
        <v>0</v>
      </c>
      <c r="AQ305" s="87">
        <f t="shared" si="154"/>
        <v>0</v>
      </c>
      <c r="AR305" s="87">
        <f t="shared" si="154"/>
        <v>0</v>
      </c>
      <c r="AS305" s="87">
        <f t="shared" si="154"/>
        <v>0</v>
      </c>
      <c r="AT305" s="87">
        <f t="shared" si="154"/>
        <v>0</v>
      </c>
      <c r="AU305" s="87">
        <f t="shared" si="154"/>
        <v>0</v>
      </c>
      <c r="AV305" s="87">
        <f t="shared" si="154"/>
        <v>0</v>
      </c>
      <c r="AW305" s="87">
        <f t="shared" si="154"/>
        <v>0</v>
      </c>
      <c r="AX305" s="87">
        <f t="shared" si="155"/>
        <v>0</v>
      </c>
      <c r="AY305" s="87">
        <f t="shared" si="155"/>
        <v>0</v>
      </c>
      <c r="AZ305" s="87">
        <f t="shared" si="155"/>
        <v>0</v>
      </c>
      <c r="BA305" s="87">
        <f t="shared" si="155"/>
        <v>0</v>
      </c>
      <c r="BB305" s="87">
        <f t="shared" si="155"/>
        <v>0</v>
      </c>
      <c r="BC305" s="87">
        <f t="shared" si="155"/>
        <v>0</v>
      </c>
      <c r="BD305" s="87">
        <f t="shared" si="155"/>
        <v>0</v>
      </c>
      <c r="BE305" s="87">
        <f t="shared" si="155"/>
        <v>0</v>
      </c>
      <c r="BF305" s="87">
        <f t="shared" si="155"/>
        <v>0</v>
      </c>
      <c r="BG305" s="87">
        <f t="shared" si="155"/>
        <v>0</v>
      </c>
      <c r="BH305" s="87">
        <f t="shared" si="155"/>
        <v>0</v>
      </c>
      <c r="BI305" s="87">
        <f t="shared" si="155"/>
        <v>0</v>
      </c>
      <c r="BJ305" s="87">
        <f t="shared" si="155"/>
        <v>0</v>
      </c>
      <c r="BK305" s="87">
        <f t="shared" si="155"/>
        <v>0</v>
      </c>
      <c r="BL305" s="87">
        <f t="shared" si="155"/>
        <v>0</v>
      </c>
    </row>
    <row r="306" spans="1:64" ht="9" customHeight="1" outlineLevel="1">
      <c r="A306" s="21"/>
      <c r="B306" s="21"/>
      <c r="C306" s="184">
        <v>11</v>
      </c>
      <c r="D306" s="21"/>
      <c r="E306" s="185">
        <v>2047</v>
      </c>
      <c r="F306" s="186">
        <f t="shared" si="144"/>
        <v>0</v>
      </c>
      <c r="G306" s="187">
        <f t="shared" si="145"/>
        <v>11</v>
      </c>
      <c r="H306" s="21"/>
      <c r="I306" s="21"/>
      <c r="J306" s="21"/>
      <c r="K306" s="21"/>
      <c r="L306" s="87" t="str">
        <f t="shared" si="146"/>
        <v>Ok</v>
      </c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87">
        <f t="shared" si="153"/>
        <v>0</v>
      </c>
      <c r="AE306" s="87">
        <f t="shared" si="153"/>
        <v>0</v>
      </c>
      <c r="AF306" s="87">
        <f t="shared" si="153"/>
        <v>0</v>
      </c>
      <c r="AG306" s="87">
        <f t="shared" si="153"/>
        <v>0</v>
      </c>
      <c r="AH306" s="87">
        <f t="shared" si="153"/>
        <v>0</v>
      </c>
      <c r="AI306" s="87">
        <f t="shared" si="153"/>
        <v>0</v>
      </c>
      <c r="AJ306" s="87">
        <f t="shared" si="153"/>
        <v>0</v>
      </c>
      <c r="AK306" s="87">
        <f t="shared" si="153"/>
        <v>0</v>
      </c>
      <c r="AL306" s="87">
        <f t="shared" si="153"/>
        <v>0</v>
      </c>
      <c r="AM306" s="87">
        <f t="shared" si="153"/>
        <v>0</v>
      </c>
      <c r="AN306" s="87">
        <f t="shared" si="154"/>
        <v>0</v>
      </c>
      <c r="AO306" s="87">
        <f t="shared" si="154"/>
        <v>0</v>
      </c>
      <c r="AP306" s="87">
        <f t="shared" si="154"/>
        <v>0</v>
      </c>
      <c r="AQ306" s="87">
        <f t="shared" si="154"/>
        <v>0</v>
      </c>
      <c r="AR306" s="87">
        <f t="shared" si="154"/>
        <v>0</v>
      </c>
      <c r="AS306" s="87">
        <f t="shared" si="154"/>
        <v>0</v>
      </c>
      <c r="AT306" s="87">
        <f t="shared" si="154"/>
        <v>0</v>
      </c>
      <c r="AU306" s="87">
        <f t="shared" si="154"/>
        <v>0</v>
      </c>
      <c r="AV306" s="87">
        <f t="shared" si="154"/>
        <v>0</v>
      </c>
      <c r="AW306" s="87">
        <f t="shared" si="154"/>
        <v>0</v>
      </c>
      <c r="AX306" s="87">
        <f t="shared" si="155"/>
        <v>0</v>
      </c>
      <c r="AY306" s="87">
        <f t="shared" si="155"/>
        <v>0</v>
      </c>
      <c r="AZ306" s="87">
        <f t="shared" si="155"/>
        <v>0</v>
      </c>
      <c r="BA306" s="87">
        <f t="shared" si="155"/>
        <v>0</v>
      </c>
      <c r="BB306" s="87">
        <f t="shared" si="155"/>
        <v>0</v>
      </c>
      <c r="BC306" s="87">
        <f t="shared" si="155"/>
        <v>0</v>
      </c>
      <c r="BD306" s="87">
        <f t="shared" si="155"/>
        <v>0</v>
      </c>
      <c r="BE306" s="87">
        <f t="shared" si="155"/>
        <v>0</v>
      </c>
      <c r="BF306" s="87">
        <f t="shared" si="155"/>
        <v>0</v>
      </c>
      <c r="BG306" s="87">
        <f t="shared" si="155"/>
        <v>0</v>
      </c>
      <c r="BH306" s="87">
        <f t="shared" si="155"/>
        <v>0</v>
      </c>
      <c r="BI306" s="87">
        <f t="shared" si="155"/>
        <v>0</v>
      </c>
      <c r="BJ306" s="87">
        <f t="shared" si="155"/>
        <v>0</v>
      </c>
      <c r="BK306" s="87">
        <f t="shared" si="155"/>
        <v>0</v>
      </c>
      <c r="BL306" s="87">
        <f t="shared" si="155"/>
        <v>0</v>
      </c>
    </row>
    <row r="307" spans="1:64" ht="9" customHeight="1" outlineLevel="1">
      <c r="A307" s="21"/>
      <c r="B307" s="21"/>
      <c r="C307" s="184">
        <v>10</v>
      </c>
      <c r="D307" s="21"/>
      <c r="E307" s="185">
        <v>2048</v>
      </c>
      <c r="F307" s="186">
        <f t="shared" si="144"/>
        <v>0</v>
      </c>
      <c r="G307" s="187">
        <f t="shared" si="145"/>
        <v>10</v>
      </c>
      <c r="H307" s="21"/>
      <c r="I307" s="21"/>
      <c r="J307" s="21"/>
      <c r="K307" s="21"/>
      <c r="L307" s="87" t="str">
        <f t="shared" si="146"/>
        <v>Ok</v>
      </c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87">
        <f t="shared" si="153"/>
        <v>0</v>
      </c>
      <c r="AE307" s="87">
        <f t="shared" si="153"/>
        <v>0</v>
      </c>
      <c r="AF307" s="87">
        <f t="shared" si="153"/>
        <v>0</v>
      </c>
      <c r="AG307" s="87">
        <f t="shared" si="153"/>
        <v>0</v>
      </c>
      <c r="AH307" s="87">
        <f t="shared" si="153"/>
        <v>0</v>
      </c>
      <c r="AI307" s="87">
        <f t="shared" si="153"/>
        <v>0</v>
      </c>
      <c r="AJ307" s="87">
        <f t="shared" si="153"/>
        <v>0</v>
      </c>
      <c r="AK307" s="87">
        <f t="shared" si="153"/>
        <v>0</v>
      </c>
      <c r="AL307" s="87">
        <f t="shared" si="153"/>
        <v>0</v>
      </c>
      <c r="AM307" s="87">
        <f t="shared" si="153"/>
        <v>0</v>
      </c>
      <c r="AN307" s="87">
        <f t="shared" si="154"/>
        <v>0</v>
      </c>
      <c r="AO307" s="87">
        <f t="shared" si="154"/>
        <v>0</v>
      </c>
      <c r="AP307" s="87">
        <f t="shared" si="154"/>
        <v>0</v>
      </c>
      <c r="AQ307" s="87">
        <f t="shared" si="154"/>
        <v>0</v>
      </c>
      <c r="AR307" s="87">
        <f t="shared" si="154"/>
        <v>0</v>
      </c>
      <c r="AS307" s="87">
        <f t="shared" si="154"/>
        <v>0</v>
      </c>
      <c r="AT307" s="87">
        <f t="shared" si="154"/>
        <v>0</v>
      </c>
      <c r="AU307" s="87">
        <f t="shared" si="154"/>
        <v>0</v>
      </c>
      <c r="AV307" s="87">
        <f t="shared" si="154"/>
        <v>0</v>
      </c>
      <c r="AW307" s="87">
        <f t="shared" si="154"/>
        <v>0</v>
      </c>
      <c r="AX307" s="87">
        <f t="shared" si="155"/>
        <v>0</v>
      </c>
      <c r="AY307" s="87">
        <f t="shared" si="155"/>
        <v>0</v>
      </c>
      <c r="AZ307" s="87">
        <f t="shared" si="155"/>
        <v>0</v>
      </c>
      <c r="BA307" s="87">
        <f t="shared" si="155"/>
        <v>0</v>
      </c>
      <c r="BB307" s="87">
        <f t="shared" si="155"/>
        <v>0</v>
      </c>
      <c r="BC307" s="87">
        <f t="shared" si="155"/>
        <v>0</v>
      </c>
      <c r="BD307" s="87">
        <f t="shared" si="155"/>
        <v>0</v>
      </c>
      <c r="BE307" s="87">
        <f t="shared" si="155"/>
        <v>0</v>
      </c>
      <c r="BF307" s="87">
        <f t="shared" si="155"/>
        <v>0</v>
      </c>
      <c r="BG307" s="87">
        <f t="shared" si="155"/>
        <v>0</v>
      </c>
      <c r="BH307" s="87">
        <f t="shared" si="155"/>
        <v>0</v>
      </c>
      <c r="BI307" s="87">
        <f t="shared" si="155"/>
        <v>0</v>
      </c>
      <c r="BJ307" s="87">
        <f t="shared" si="155"/>
        <v>0</v>
      </c>
      <c r="BK307" s="87">
        <f t="shared" si="155"/>
        <v>0</v>
      </c>
      <c r="BL307" s="87">
        <f t="shared" si="155"/>
        <v>0</v>
      </c>
    </row>
    <row r="308" spans="1:64" ht="9" customHeight="1" outlineLevel="1">
      <c r="A308"/>
      <c r="B308"/>
      <c r="C308" s="184">
        <v>9</v>
      </c>
      <c r="D308" s="67"/>
      <c r="E308" s="185">
        <v>2049</v>
      </c>
      <c r="F308" s="186">
        <f t="shared" si="144"/>
        <v>0</v>
      </c>
      <c r="G308" s="187">
        <f t="shared" si="145"/>
        <v>9</v>
      </c>
      <c r="H308"/>
      <c r="I308"/>
      <c r="J308"/>
      <c r="K308"/>
      <c r="L308" s="87" t="str">
        <f t="shared" si="146"/>
        <v>Ok</v>
      </c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 s="87">
        <f t="shared" si="153"/>
        <v>0</v>
      </c>
      <c r="AE308" s="87">
        <f t="shared" si="153"/>
        <v>0</v>
      </c>
      <c r="AF308" s="87">
        <f t="shared" si="153"/>
        <v>0</v>
      </c>
      <c r="AG308" s="87">
        <f t="shared" si="153"/>
        <v>0</v>
      </c>
      <c r="AH308" s="87">
        <f t="shared" si="153"/>
        <v>0</v>
      </c>
      <c r="AI308" s="87">
        <f t="shared" si="153"/>
        <v>0</v>
      </c>
      <c r="AJ308" s="87">
        <f t="shared" si="153"/>
        <v>0</v>
      </c>
      <c r="AK308" s="87">
        <f t="shared" si="153"/>
        <v>0</v>
      </c>
      <c r="AL308" s="87">
        <f t="shared" si="153"/>
        <v>0</v>
      </c>
      <c r="AM308" s="87">
        <f t="shared" si="153"/>
        <v>0</v>
      </c>
      <c r="AN308" s="87">
        <f t="shared" si="154"/>
        <v>0</v>
      </c>
      <c r="AO308" s="87">
        <f t="shared" si="154"/>
        <v>0</v>
      </c>
      <c r="AP308" s="87">
        <f t="shared" si="154"/>
        <v>0</v>
      </c>
      <c r="AQ308" s="87">
        <f t="shared" si="154"/>
        <v>0</v>
      </c>
      <c r="AR308" s="87">
        <f t="shared" si="154"/>
        <v>0</v>
      </c>
      <c r="AS308" s="87">
        <f t="shared" si="154"/>
        <v>0</v>
      </c>
      <c r="AT308" s="87">
        <f t="shared" si="154"/>
        <v>0</v>
      </c>
      <c r="AU308" s="87">
        <f t="shared" si="154"/>
        <v>0</v>
      </c>
      <c r="AV308" s="87">
        <f t="shared" si="154"/>
        <v>0</v>
      </c>
      <c r="AW308" s="87">
        <f t="shared" si="154"/>
        <v>0</v>
      </c>
      <c r="AX308" s="87">
        <f t="shared" si="155"/>
        <v>0</v>
      </c>
      <c r="AY308" s="87">
        <f t="shared" si="155"/>
        <v>0</v>
      </c>
      <c r="AZ308" s="87">
        <f t="shared" si="155"/>
        <v>0</v>
      </c>
      <c r="BA308" s="87">
        <f t="shared" si="155"/>
        <v>0</v>
      </c>
      <c r="BB308" s="87">
        <f t="shared" si="155"/>
        <v>0</v>
      </c>
      <c r="BC308" s="87">
        <f t="shared" si="155"/>
        <v>0</v>
      </c>
      <c r="BD308" s="87">
        <f t="shared" si="155"/>
        <v>0</v>
      </c>
      <c r="BE308" s="87">
        <f t="shared" si="155"/>
        <v>0</v>
      </c>
      <c r="BF308" s="87">
        <f t="shared" si="155"/>
        <v>0</v>
      </c>
      <c r="BG308" s="87">
        <f t="shared" si="155"/>
        <v>0</v>
      </c>
      <c r="BH308" s="87">
        <f t="shared" si="155"/>
        <v>0</v>
      </c>
      <c r="BI308" s="87">
        <f t="shared" si="155"/>
        <v>0</v>
      </c>
      <c r="BJ308" s="87">
        <f t="shared" si="155"/>
        <v>0</v>
      </c>
      <c r="BK308" s="87">
        <f t="shared" si="155"/>
        <v>0</v>
      </c>
      <c r="BL308" s="87">
        <f t="shared" si="155"/>
        <v>0</v>
      </c>
    </row>
    <row r="309" spans="1:64" ht="9" customHeight="1" outlineLevel="1">
      <c r="A309"/>
      <c r="B309"/>
      <c r="C309" s="184">
        <v>8</v>
      </c>
      <c r="D309" s="67"/>
      <c r="E309" s="185">
        <v>2050</v>
      </c>
      <c r="F309" s="186">
        <f t="shared" si="144"/>
        <v>0</v>
      </c>
      <c r="G309" s="187">
        <f t="shared" si="145"/>
        <v>8</v>
      </c>
      <c r="H309"/>
      <c r="I309"/>
      <c r="J309"/>
      <c r="K309"/>
      <c r="L309" s="87" t="str">
        <f t="shared" si="146"/>
        <v>Ok</v>
      </c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 s="87">
        <f t="shared" si="153"/>
        <v>0</v>
      </c>
      <c r="AE309" s="87">
        <f t="shared" si="153"/>
        <v>0</v>
      </c>
      <c r="AF309" s="87">
        <f t="shared" si="153"/>
        <v>0</v>
      </c>
      <c r="AG309" s="87">
        <f t="shared" si="153"/>
        <v>0</v>
      </c>
      <c r="AH309" s="87">
        <f t="shared" si="153"/>
        <v>0</v>
      </c>
      <c r="AI309" s="87">
        <f t="shared" si="153"/>
        <v>0</v>
      </c>
      <c r="AJ309" s="87">
        <f t="shared" si="153"/>
        <v>0</v>
      </c>
      <c r="AK309" s="87">
        <f t="shared" si="153"/>
        <v>0</v>
      </c>
      <c r="AL309" s="87">
        <f t="shared" si="153"/>
        <v>0</v>
      </c>
      <c r="AM309" s="87">
        <f t="shared" si="153"/>
        <v>0</v>
      </c>
      <c r="AN309" s="87">
        <f t="shared" si="154"/>
        <v>0</v>
      </c>
      <c r="AO309" s="87">
        <f t="shared" si="154"/>
        <v>0</v>
      </c>
      <c r="AP309" s="87">
        <f t="shared" si="154"/>
        <v>0</v>
      </c>
      <c r="AQ309" s="87">
        <f t="shared" si="154"/>
        <v>0</v>
      </c>
      <c r="AR309" s="87">
        <f t="shared" si="154"/>
        <v>0</v>
      </c>
      <c r="AS309" s="87">
        <f t="shared" si="154"/>
        <v>0</v>
      </c>
      <c r="AT309" s="87">
        <f t="shared" si="154"/>
        <v>0</v>
      </c>
      <c r="AU309" s="87">
        <f t="shared" si="154"/>
        <v>0</v>
      </c>
      <c r="AV309" s="87">
        <f t="shared" si="154"/>
        <v>0</v>
      </c>
      <c r="AW309" s="87">
        <f t="shared" si="154"/>
        <v>0</v>
      </c>
      <c r="AX309" s="87">
        <f t="shared" si="155"/>
        <v>0</v>
      </c>
      <c r="AY309" s="87">
        <f t="shared" si="155"/>
        <v>0</v>
      </c>
      <c r="AZ309" s="87">
        <f t="shared" si="155"/>
        <v>0</v>
      </c>
      <c r="BA309" s="87">
        <f t="shared" si="155"/>
        <v>0</v>
      </c>
      <c r="BB309" s="87">
        <f t="shared" si="155"/>
        <v>0</v>
      </c>
      <c r="BC309" s="87">
        <f t="shared" si="155"/>
        <v>0</v>
      </c>
      <c r="BD309" s="87">
        <f t="shared" si="155"/>
        <v>0</v>
      </c>
      <c r="BE309" s="87">
        <f t="shared" si="155"/>
        <v>0</v>
      </c>
      <c r="BF309" s="87">
        <f t="shared" si="155"/>
        <v>0</v>
      </c>
      <c r="BG309" s="87">
        <f t="shared" si="155"/>
        <v>0</v>
      </c>
      <c r="BH309" s="87">
        <f t="shared" si="155"/>
        <v>0</v>
      </c>
      <c r="BI309" s="87">
        <f t="shared" si="155"/>
        <v>0</v>
      </c>
      <c r="BJ309" s="87">
        <f t="shared" si="155"/>
        <v>0</v>
      </c>
      <c r="BK309" s="87">
        <f t="shared" si="155"/>
        <v>0</v>
      </c>
      <c r="BL309" s="87">
        <f t="shared" si="155"/>
        <v>0</v>
      </c>
    </row>
    <row r="310" spans="1:64" ht="9" customHeight="1" outlineLevel="1">
      <c r="A310"/>
      <c r="B310"/>
      <c r="C310" s="184">
        <v>7</v>
      </c>
      <c r="D310" s="67"/>
      <c r="E310" s="185">
        <v>2051</v>
      </c>
      <c r="F310" s="186">
        <f t="shared" si="144"/>
        <v>0</v>
      </c>
      <c r="G310" s="187">
        <f t="shared" si="145"/>
        <v>7</v>
      </c>
      <c r="H310"/>
      <c r="I310"/>
      <c r="J310"/>
      <c r="K310"/>
      <c r="L310" s="87" t="str">
        <f t="shared" si="146"/>
        <v>Ok</v>
      </c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 s="87">
        <f t="shared" si="153"/>
        <v>0</v>
      </c>
      <c r="AE310" s="87">
        <f t="shared" si="153"/>
        <v>0</v>
      </c>
      <c r="AF310" s="87">
        <f t="shared" si="153"/>
        <v>0</v>
      </c>
      <c r="AG310" s="87">
        <f t="shared" si="153"/>
        <v>0</v>
      </c>
      <c r="AH310" s="87">
        <f t="shared" si="153"/>
        <v>0</v>
      </c>
      <c r="AI310" s="87">
        <f t="shared" si="153"/>
        <v>0</v>
      </c>
      <c r="AJ310" s="87">
        <f t="shared" si="153"/>
        <v>0</v>
      </c>
      <c r="AK310" s="87">
        <f t="shared" si="153"/>
        <v>0</v>
      </c>
      <c r="AL310" s="87">
        <f t="shared" si="153"/>
        <v>0</v>
      </c>
      <c r="AM310" s="87">
        <f t="shared" si="153"/>
        <v>0</v>
      </c>
      <c r="AN310" s="87">
        <f t="shared" si="154"/>
        <v>0</v>
      </c>
      <c r="AO310" s="87">
        <f t="shared" si="154"/>
        <v>0</v>
      </c>
      <c r="AP310" s="87">
        <f t="shared" si="154"/>
        <v>0</v>
      </c>
      <c r="AQ310" s="87">
        <f t="shared" si="154"/>
        <v>0</v>
      </c>
      <c r="AR310" s="87">
        <f t="shared" si="154"/>
        <v>0</v>
      </c>
      <c r="AS310" s="87">
        <f t="shared" si="154"/>
        <v>0</v>
      </c>
      <c r="AT310" s="87">
        <f t="shared" si="154"/>
        <v>0</v>
      </c>
      <c r="AU310" s="87">
        <f t="shared" si="154"/>
        <v>0</v>
      </c>
      <c r="AV310" s="87">
        <f t="shared" si="154"/>
        <v>0</v>
      </c>
      <c r="AW310" s="87">
        <f t="shared" si="154"/>
        <v>0</v>
      </c>
      <c r="AX310" s="87">
        <f t="shared" si="155"/>
        <v>0</v>
      </c>
      <c r="AY310" s="87">
        <f t="shared" si="155"/>
        <v>0</v>
      </c>
      <c r="AZ310" s="87">
        <f t="shared" si="155"/>
        <v>0</v>
      </c>
      <c r="BA310" s="87">
        <f t="shared" si="155"/>
        <v>0</v>
      </c>
      <c r="BB310" s="87">
        <f t="shared" si="155"/>
        <v>0</v>
      </c>
      <c r="BC310" s="87">
        <f t="shared" si="155"/>
        <v>0</v>
      </c>
      <c r="BD310" s="87">
        <f t="shared" si="155"/>
        <v>0</v>
      </c>
      <c r="BE310" s="87">
        <f t="shared" si="155"/>
        <v>0</v>
      </c>
      <c r="BF310" s="87">
        <f t="shared" si="155"/>
        <v>0</v>
      </c>
      <c r="BG310" s="87">
        <f t="shared" si="155"/>
        <v>0</v>
      </c>
      <c r="BH310" s="87">
        <f t="shared" si="155"/>
        <v>0</v>
      </c>
      <c r="BI310" s="87">
        <f t="shared" si="155"/>
        <v>0</v>
      </c>
      <c r="BJ310" s="87">
        <f t="shared" si="155"/>
        <v>0</v>
      </c>
      <c r="BK310" s="87">
        <f t="shared" si="155"/>
        <v>0</v>
      </c>
      <c r="BL310" s="87">
        <f t="shared" si="155"/>
        <v>0</v>
      </c>
    </row>
    <row r="311" spans="1:64" ht="9" customHeight="1" outlineLevel="1">
      <c r="A311"/>
      <c r="B311"/>
      <c r="C311" s="184">
        <v>6</v>
      </c>
      <c r="D311" s="67"/>
      <c r="E311" s="185">
        <v>2052</v>
      </c>
      <c r="F311" s="186">
        <f t="shared" si="144"/>
        <v>0</v>
      </c>
      <c r="G311" s="187">
        <f t="shared" si="145"/>
        <v>6</v>
      </c>
      <c r="H311"/>
      <c r="I311"/>
      <c r="J311"/>
      <c r="K311"/>
      <c r="L311" s="87" t="str">
        <f t="shared" si="146"/>
        <v>Ok</v>
      </c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 s="87">
        <f t="shared" si="153"/>
        <v>0</v>
      </c>
      <c r="AE311" s="87">
        <f t="shared" si="153"/>
        <v>0</v>
      </c>
      <c r="AF311" s="87">
        <f t="shared" si="153"/>
        <v>0</v>
      </c>
      <c r="AG311" s="87">
        <f t="shared" si="153"/>
        <v>0</v>
      </c>
      <c r="AH311" s="87">
        <f t="shared" si="153"/>
        <v>0</v>
      </c>
      <c r="AI311" s="87">
        <f t="shared" si="153"/>
        <v>0</v>
      </c>
      <c r="AJ311" s="87">
        <f t="shared" si="153"/>
        <v>0</v>
      </c>
      <c r="AK311" s="87">
        <f t="shared" si="153"/>
        <v>0</v>
      </c>
      <c r="AL311" s="87">
        <f t="shared" si="153"/>
        <v>0</v>
      </c>
      <c r="AM311" s="87">
        <f t="shared" si="153"/>
        <v>0</v>
      </c>
      <c r="AN311" s="87">
        <f t="shared" si="154"/>
        <v>0</v>
      </c>
      <c r="AO311" s="87">
        <f t="shared" si="154"/>
        <v>0</v>
      </c>
      <c r="AP311" s="87">
        <f t="shared" si="154"/>
        <v>0</v>
      </c>
      <c r="AQ311" s="87">
        <f t="shared" si="154"/>
        <v>0</v>
      </c>
      <c r="AR311" s="87">
        <f t="shared" si="154"/>
        <v>0</v>
      </c>
      <c r="AS311" s="87">
        <f t="shared" si="154"/>
        <v>0</v>
      </c>
      <c r="AT311" s="87">
        <f t="shared" si="154"/>
        <v>0</v>
      </c>
      <c r="AU311" s="87">
        <f t="shared" si="154"/>
        <v>0</v>
      </c>
      <c r="AV311" s="87">
        <f t="shared" si="154"/>
        <v>0</v>
      </c>
      <c r="AW311" s="87">
        <f t="shared" si="154"/>
        <v>0</v>
      </c>
      <c r="AX311" s="87">
        <f t="shared" si="155"/>
        <v>0</v>
      </c>
      <c r="AY311" s="87">
        <f t="shared" si="155"/>
        <v>0</v>
      </c>
      <c r="AZ311" s="87">
        <f t="shared" si="155"/>
        <v>0</v>
      </c>
      <c r="BA311" s="87">
        <f t="shared" si="155"/>
        <v>0</v>
      </c>
      <c r="BB311" s="87">
        <f t="shared" si="155"/>
        <v>0</v>
      </c>
      <c r="BC311" s="87">
        <f t="shared" si="155"/>
        <v>0</v>
      </c>
      <c r="BD311" s="87">
        <f t="shared" si="155"/>
        <v>0</v>
      </c>
      <c r="BE311" s="87">
        <f t="shared" si="155"/>
        <v>0</v>
      </c>
      <c r="BF311" s="87">
        <f t="shared" si="155"/>
        <v>0</v>
      </c>
      <c r="BG311" s="87">
        <f t="shared" si="155"/>
        <v>0</v>
      </c>
      <c r="BH311" s="87">
        <f t="shared" si="155"/>
        <v>0</v>
      </c>
      <c r="BI311" s="87">
        <f t="shared" si="155"/>
        <v>0</v>
      </c>
      <c r="BJ311" s="87">
        <f t="shared" si="155"/>
        <v>0</v>
      </c>
      <c r="BK311" s="87">
        <f t="shared" si="155"/>
        <v>0</v>
      </c>
      <c r="BL311" s="87">
        <f t="shared" si="155"/>
        <v>0</v>
      </c>
    </row>
    <row r="312" spans="1:64" ht="9" customHeight="1" outlineLevel="1">
      <c r="A312"/>
      <c r="B312"/>
      <c r="C312" s="184">
        <v>5</v>
      </c>
      <c r="D312" s="67"/>
      <c r="E312" s="185">
        <v>2053</v>
      </c>
      <c r="F312" s="186">
        <f t="shared" si="144"/>
        <v>0</v>
      </c>
      <c r="G312" s="187">
        <f t="shared" si="145"/>
        <v>5</v>
      </c>
      <c r="H312"/>
      <c r="I312"/>
      <c r="J312"/>
      <c r="K312"/>
      <c r="L312" s="87" t="str">
        <f t="shared" si="146"/>
        <v>Ok</v>
      </c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 s="87">
        <f t="shared" si="153"/>
        <v>0</v>
      </c>
      <c r="AE312" s="87">
        <f t="shared" si="153"/>
        <v>0</v>
      </c>
      <c r="AF312" s="87">
        <f t="shared" si="153"/>
        <v>0</v>
      </c>
      <c r="AG312" s="87">
        <f t="shared" si="153"/>
        <v>0</v>
      </c>
      <c r="AH312" s="87">
        <f t="shared" si="153"/>
        <v>0</v>
      </c>
      <c r="AI312" s="87">
        <f t="shared" si="153"/>
        <v>0</v>
      </c>
      <c r="AJ312" s="87">
        <f t="shared" si="153"/>
        <v>0</v>
      </c>
      <c r="AK312" s="87">
        <f t="shared" si="153"/>
        <v>0</v>
      </c>
      <c r="AL312" s="87">
        <f t="shared" si="153"/>
        <v>0</v>
      </c>
      <c r="AM312" s="87">
        <f t="shared" si="153"/>
        <v>0</v>
      </c>
      <c r="AN312" s="87">
        <f t="shared" si="154"/>
        <v>0</v>
      </c>
      <c r="AO312" s="87">
        <f t="shared" si="154"/>
        <v>0</v>
      </c>
      <c r="AP312" s="87">
        <f t="shared" si="154"/>
        <v>0</v>
      </c>
      <c r="AQ312" s="87">
        <f t="shared" si="154"/>
        <v>0</v>
      </c>
      <c r="AR312" s="87">
        <f t="shared" si="154"/>
        <v>0</v>
      </c>
      <c r="AS312" s="87">
        <f t="shared" si="154"/>
        <v>0</v>
      </c>
      <c r="AT312" s="87">
        <f t="shared" si="154"/>
        <v>0</v>
      </c>
      <c r="AU312" s="87">
        <f t="shared" si="154"/>
        <v>0</v>
      </c>
      <c r="AV312" s="87">
        <f t="shared" si="154"/>
        <v>0</v>
      </c>
      <c r="AW312" s="87">
        <f t="shared" si="154"/>
        <v>0</v>
      </c>
      <c r="AX312" s="87">
        <f t="shared" si="155"/>
        <v>0</v>
      </c>
      <c r="AY312" s="87">
        <f t="shared" si="155"/>
        <v>0</v>
      </c>
      <c r="AZ312" s="87">
        <f t="shared" si="155"/>
        <v>0</v>
      </c>
      <c r="BA312" s="87">
        <f t="shared" si="155"/>
        <v>0</v>
      </c>
      <c r="BB312" s="87">
        <f t="shared" si="155"/>
        <v>0</v>
      </c>
      <c r="BC312" s="87">
        <f t="shared" si="155"/>
        <v>0</v>
      </c>
      <c r="BD312" s="87">
        <f t="shared" si="155"/>
        <v>0</v>
      </c>
      <c r="BE312" s="87">
        <f t="shared" si="155"/>
        <v>0</v>
      </c>
      <c r="BF312" s="87">
        <f t="shared" si="155"/>
        <v>0</v>
      </c>
      <c r="BG312" s="87">
        <f t="shared" si="155"/>
        <v>0</v>
      </c>
      <c r="BH312" s="87">
        <f t="shared" si="155"/>
        <v>0</v>
      </c>
      <c r="BI312" s="87">
        <f t="shared" si="155"/>
        <v>0</v>
      </c>
      <c r="BJ312" s="87">
        <f t="shared" si="155"/>
        <v>0</v>
      </c>
      <c r="BK312" s="87">
        <f t="shared" si="155"/>
        <v>0</v>
      </c>
      <c r="BL312" s="87">
        <f t="shared" si="155"/>
        <v>0</v>
      </c>
    </row>
    <row r="313" spans="1:64" ht="9" customHeight="1" outlineLevel="1">
      <c r="A313"/>
      <c r="B313"/>
      <c r="C313" s="184">
        <v>4</v>
      </c>
      <c r="D313" s="67"/>
      <c r="E313" s="185">
        <v>2054</v>
      </c>
      <c r="F313" s="186">
        <f t="shared" si="144"/>
        <v>0</v>
      </c>
      <c r="G313" s="187">
        <f t="shared" si="145"/>
        <v>4</v>
      </c>
      <c r="H313"/>
      <c r="I313"/>
      <c r="J313"/>
      <c r="K313"/>
      <c r="L313" s="87" t="str">
        <f t="shared" si="146"/>
        <v>Ok</v>
      </c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 s="87">
        <f t="shared" ref="AD313:AM321" si="156">IF(OR(AD$1&lt;=MAX($E313,$E$181-1),AD$1&gt;MAX($E313,$E$181-1)+ROUNDUP($G313,0)),IF(AND($E313=($E$181+$E$182-1),AD$1=($E$181+$E$182-1)),-$F313*$E$183,0),-$F313*(AD$181/$G313))</f>
        <v>0</v>
      </c>
      <c r="AE313" s="87">
        <f t="shared" si="156"/>
        <v>0</v>
      </c>
      <c r="AF313" s="87">
        <f t="shared" si="156"/>
        <v>0</v>
      </c>
      <c r="AG313" s="87">
        <f t="shared" si="156"/>
        <v>0</v>
      </c>
      <c r="AH313" s="87">
        <f t="shared" si="156"/>
        <v>0</v>
      </c>
      <c r="AI313" s="87">
        <f t="shared" si="156"/>
        <v>0</v>
      </c>
      <c r="AJ313" s="87">
        <f t="shared" si="156"/>
        <v>0</v>
      </c>
      <c r="AK313" s="87">
        <f t="shared" si="156"/>
        <v>0</v>
      </c>
      <c r="AL313" s="87">
        <f t="shared" si="156"/>
        <v>0</v>
      </c>
      <c r="AM313" s="87">
        <f t="shared" si="156"/>
        <v>0</v>
      </c>
      <c r="AN313" s="87">
        <f t="shared" ref="AN313:AW321" si="157">IF(OR(AN$1&lt;=MAX($E313,$E$181-1),AN$1&gt;MAX($E313,$E$181-1)+ROUNDUP($G313,0)),IF(AND($E313=($E$181+$E$182-1),AN$1=($E$181+$E$182-1)),-$F313*$E$183,0),-$F313*(AN$181/$G313))</f>
        <v>0</v>
      </c>
      <c r="AO313" s="87">
        <f t="shared" si="157"/>
        <v>0</v>
      </c>
      <c r="AP313" s="87">
        <f t="shared" si="157"/>
        <v>0</v>
      </c>
      <c r="AQ313" s="87">
        <f t="shared" si="157"/>
        <v>0</v>
      </c>
      <c r="AR313" s="87">
        <f t="shared" si="157"/>
        <v>0</v>
      </c>
      <c r="AS313" s="87">
        <f t="shared" si="157"/>
        <v>0</v>
      </c>
      <c r="AT313" s="87">
        <f t="shared" si="157"/>
        <v>0</v>
      </c>
      <c r="AU313" s="87">
        <f t="shared" si="157"/>
        <v>0</v>
      </c>
      <c r="AV313" s="87">
        <f t="shared" si="157"/>
        <v>0</v>
      </c>
      <c r="AW313" s="87">
        <f t="shared" si="157"/>
        <v>0</v>
      </c>
      <c r="AX313" s="87">
        <f t="shared" ref="AX313:BL321" si="158">IF(OR(AX$1&lt;=MAX($E313,$E$181-1),AX$1&gt;MAX($E313,$E$181-1)+ROUNDUP($G313,0)),IF(AND($E313=($E$181+$E$182-1),AX$1=($E$181+$E$182-1)),-$F313*$E$183,0),-$F313*(AX$181/$G313))</f>
        <v>0</v>
      </c>
      <c r="AY313" s="87">
        <f t="shared" si="158"/>
        <v>0</v>
      </c>
      <c r="AZ313" s="87">
        <f t="shared" si="158"/>
        <v>0</v>
      </c>
      <c r="BA313" s="87">
        <f t="shared" si="158"/>
        <v>0</v>
      </c>
      <c r="BB313" s="87">
        <f t="shared" si="158"/>
        <v>0</v>
      </c>
      <c r="BC313" s="87">
        <f t="shared" si="158"/>
        <v>0</v>
      </c>
      <c r="BD313" s="87">
        <f t="shared" si="158"/>
        <v>0</v>
      </c>
      <c r="BE313" s="87">
        <f t="shared" si="158"/>
        <v>0</v>
      </c>
      <c r="BF313" s="87">
        <f t="shared" si="158"/>
        <v>0</v>
      </c>
      <c r="BG313" s="87">
        <f t="shared" si="158"/>
        <v>0</v>
      </c>
      <c r="BH313" s="87">
        <f t="shared" si="158"/>
        <v>0</v>
      </c>
      <c r="BI313" s="87">
        <f t="shared" si="158"/>
        <v>0</v>
      </c>
      <c r="BJ313" s="87">
        <f t="shared" si="158"/>
        <v>0</v>
      </c>
      <c r="BK313" s="87">
        <f t="shared" si="158"/>
        <v>0</v>
      </c>
      <c r="BL313" s="87">
        <f t="shared" si="158"/>
        <v>0</v>
      </c>
    </row>
    <row r="314" spans="1:64" ht="9" customHeight="1" outlineLevel="1">
      <c r="A314"/>
      <c r="B314"/>
      <c r="C314" s="184">
        <v>3</v>
      </c>
      <c r="D314" s="67"/>
      <c r="E314" s="185">
        <v>2055</v>
      </c>
      <c r="F314" s="186">
        <f t="shared" si="144"/>
        <v>0</v>
      </c>
      <c r="G314" s="187">
        <f t="shared" si="145"/>
        <v>3</v>
      </c>
      <c r="H314"/>
      <c r="I314"/>
      <c r="J314"/>
      <c r="K314"/>
      <c r="L314" s="87" t="str">
        <f t="shared" si="146"/>
        <v>Ok</v>
      </c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 s="87">
        <f t="shared" si="156"/>
        <v>0</v>
      </c>
      <c r="AE314" s="87">
        <f t="shared" si="156"/>
        <v>0</v>
      </c>
      <c r="AF314" s="87">
        <f t="shared" si="156"/>
        <v>0</v>
      </c>
      <c r="AG314" s="87">
        <f t="shared" si="156"/>
        <v>0</v>
      </c>
      <c r="AH314" s="87">
        <f t="shared" si="156"/>
        <v>0</v>
      </c>
      <c r="AI314" s="87">
        <f t="shared" si="156"/>
        <v>0</v>
      </c>
      <c r="AJ314" s="87">
        <f t="shared" si="156"/>
        <v>0</v>
      </c>
      <c r="AK314" s="87">
        <f t="shared" si="156"/>
        <v>0</v>
      </c>
      <c r="AL314" s="87">
        <f t="shared" si="156"/>
        <v>0</v>
      </c>
      <c r="AM314" s="87">
        <f t="shared" si="156"/>
        <v>0</v>
      </c>
      <c r="AN314" s="87">
        <f t="shared" si="157"/>
        <v>0</v>
      </c>
      <c r="AO314" s="87">
        <f t="shared" si="157"/>
        <v>0</v>
      </c>
      <c r="AP314" s="87">
        <f t="shared" si="157"/>
        <v>0</v>
      </c>
      <c r="AQ314" s="87">
        <f t="shared" si="157"/>
        <v>0</v>
      </c>
      <c r="AR314" s="87">
        <f t="shared" si="157"/>
        <v>0</v>
      </c>
      <c r="AS314" s="87">
        <f t="shared" si="157"/>
        <v>0</v>
      </c>
      <c r="AT314" s="87">
        <f t="shared" si="157"/>
        <v>0</v>
      </c>
      <c r="AU314" s="87">
        <f t="shared" si="157"/>
        <v>0</v>
      </c>
      <c r="AV314" s="87">
        <f t="shared" si="157"/>
        <v>0</v>
      </c>
      <c r="AW314" s="87">
        <f t="shared" si="157"/>
        <v>0</v>
      </c>
      <c r="AX314" s="87">
        <f t="shared" si="158"/>
        <v>0</v>
      </c>
      <c r="AY314" s="87">
        <f t="shared" si="158"/>
        <v>0</v>
      </c>
      <c r="AZ314" s="87">
        <f t="shared" si="158"/>
        <v>0</v>
      </c>
      <c r="BA314" s="87">
        <f t="shared" si="158"/>
        <v>0</v>
      </c>
      <c r="BB314" s="87">
        <f t="shared" si="158"/>
        <v>0</v>
      </c>
      <c r="BC314" s="87">
        <f t="shared" si="158"/>
        <v>0</v>
      </c>
      <c r="BD314" s="87">
        <f t="shared" si="158"/>
        <v>0</v>
      </c>
      <c r="BE314" s="87">
        <f t="shared" si="158"/>
        <v>0</v>
      </c>
      <c r="BF314" s="87">
        <f t="shared" si="158"/>
        <v>0</v>
      </c>
      <c r="BG314" s="87">
        <f t="shared" si="158"/>
        <v>0</v>
      </c>
      <c r="BH314" s="87">
        <f t="shared" si="158"/>
        <v>0</v>
      </c>
      <c r="BI314" s="87">
        <f t="shared" si="158"/>
        <v>0</v>
      </c>
      <c r="BJ314" s="87">
        <f t="shared" si="158"/>
        <v>0</v>
      </c>
      <c r="BK314" s="87">
        <f t="shared" si="158"/>
        <v>0</v>
      </c>
      <c r="BL314" s="87">
        <f t="shared" si="158"/>
        <v>0</v>
      </c>
    </row>
    <row r="315" spans="1:64" ht="9" customHeight="1" outlineLevel="1">
      <c r="A315"/>
      <c r="B315"/>
      <c r="C315" s="184">
        <v>2</v>
      </c>
      <c r="D315" s="67"/>
      <c r="E315" s="185">
        <v>2056</v>
      </c>
      <c r="F315" s="186">
        <f t="shared" si="144"/>
        <v>0</v>
      </c>
      <c r="G315" s="187">
        <f t="shared" si="145"/>
        <v>2</v>
      </c>
      <c r="H315"/>
      <c r="I315"/>
      <c r="J315"/>
      <c r="K315"/>
      <c r="L315" s="87" t="str">
        <f t="shared" si="146"/>
        <v>Ok</v>
      </c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 s="87">
        <f t="shared" si="156"/>
        <v>0</v>
      </c>
      <c r="AE315" s="87">
        <f t="shared" si="156"/>
        <v>0</v>
      </c>
      <c r="AF315" s="87">
        <f t="shared" si="156"/>
        <v>0</v>
      </c>
      <c r="AG315" s="87">
        <f t="shared" si="156"/>
        <v>0</v>
      </c>
      <c r="AH315" s="87">
        <f t="shared" si="156"/>
        <v>0</v>
      </c>
      <c r="AI315" s="87">
        <f t="shared" si="156"/>
        <v>0</v>
      </c>
      <c r="AJ315" s="87">
        <f t="shared" si="156"/>
        <v>0</v>
      </c>
      <c r="AK315" s="87">
        <f t="shared" si="156"/>
        <v>0</v>
      </c>
      <c r="AL315" s="87">
        <f t="shared" si="156"/>
        <v>0</v>
      </c>
      <c r="AM315" s="87">
        <f t="shared" si="156"/>
        <v>0</v>
      </c>
      <c r="AN315" s="87">
        <f t="shared" si="157"/>
        <v>0</v>
      </c>
      <c r="AO315" s="87">
        <f t="shared" si="157"/>
        <v>0</v>
      </c>
      <c r="AP315" s="87">
        <f t="shared" si="157"/>
        <v>0</v>
      </c>
      <c r="AQ315" s="87">
        <f t="shared" si="157"/>
        <v>0</v>
      </c>
      <c r="AR315" s="87">
        <f t="shared" si="157"/>
        <v>0</v>
      </c>
      <c r="AS315" s="87">
        <f t="shared" si="157"/>
        <v>0</v>
      </c>
      <c r="AT315" s="87">
        <f t="shared" si="157"/>
        <v>0</v>
      </c>
      <c r="AU315" s="87">
        <f t="shared" si="157"/>
        <v>0</v>
      </c>
      <c r="AV315" s="87">
        <f t="shared" si="157"/>
        <v>0</v>
      </c>
      <c r="AW315" s="87">
        <f t="shared" si="157"/>
        <v>0</v>
      </c>
      <c r="AX315" s="87">
        <f t="shared" si="158"/>
        <v>0</v>
      </c>
      <c r="AY315" s="87">
        <f t="shared" si="158"/>
        <v>0</v>
      </c>
      <c r="AZ315" s="87">
        <f t="shared" si="158"/>
        <v>0</v>
      </c>
      <c r="BA315" s="87">
        <f t="shared" si="158"/>
        <v>0</v>
      </c>
      <c r="BB315" s="87">
        <f t="shared" si="158"/>
        <v>0</v>
      </c>
      <c r="BC315" s="87">
        <f t="shared" si="158"/>
        <v>0</v>
      </c>
      <c r="BD315" s="87">
        <f t="shared" si="158"/>
        <v>0</v>
      </c>
      <c r="BE315" s="87">
        <f t="shared" si="158"/>
        <v>0</v>
      </c>
      <c r="BF315" s="87">
        <f t="shared" si="158"/>
        <v>0</v>
      </c>
      <c r="BG315" s="87">
        <f t="shared" si="158"/>
        <v>0</v>
      </c>
      <c r="BH315" s="87">
        <f t="shared" si="158"/>
        <v>0</v>
      </c>
      <c r="BI315" s="87">
        <f t="shared" si="158"/>
        <v>0</v>
      </c>
      <c r="BJ315" s="87">
        <f t="shared" si="158"/>
        <v>0</v>
      </c>
      <c r="BK315" s="87">
        <f t="shared" si="158"/>
        <v>0</v>
      </c>
      <c r="BL315" s="87">
        <f t="shared" si="158"/>
        <v>0</v>
      </c>
    </row>
    <row r="316" spans="1:64" ht="9" customHeight="1" outlineLevel="1">
      <c r="A316"/>
      <c r="B316"/>
      <c r="C316" s="184">
        <v>1</v>
      </c>
      <c r="D316" s="67"/>
      <c r="E316" s="185">
        <v>2057</v>
      </c>
      <c r="F316" s="186">
        <f t="shared" si="144"/>
        <v>0</v>
      </c>
      <c r="G316" s="187">
        <f t="shared" si="145"/>
        <v>1</v>
      </c>
      <c r="H316"/>
      <c r="I316"/>
      <c r="J316"/>
      <c r="K316"/>
      <c r="L316" s="87" t="str">
        <f t="shared" si="146"/>
        <v>Ok</v>
      </c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 s="87">
        <f t="shared" si="156"/>
        <v>0</v>
      </c>
      <c r="AE316" s="87">
        <f t="shared" si="156"/>
        <v>0</v>
      </c>
      <c r="AF316" s="87">
        <f t="shared" si="156"/>
        <v>0</v>
      </c>
      <c r="AG316" s="87">
        <f t="shared" si="156"/>
        <v>0</v>
      </c>
      <c r="AH316" s="87">
        <f t="shared" si="156"/>
        <v>0</v>
      </c>
      <c r="AI316" s="87">
        <f t="shared" si="156"/>
        <v>0</v>
      </c>
      <c r="AJ316" s="87">
        <f t="shared" si="156"/>
        <v>0</v>
      </c>
      <c r="AK316" s="87">
        <f t="shared" si="156"/>
        <v>0</v>
      </c>
      <c r="AL316" s="87">
        <f t="shared" si="156"/>
        <v>0</v>
      </c>
      <c r="AM316" s="87">
        <f t="shared" si="156"/>
        <v>0</v>
      </c>
      <c r="AN316" s="87">
        <f t="shared" si="157"/>
        <v>0</v>
      </c>
      <c r="AO316" s="87">
        <f t="shared" si="157"/>
        <v>0</v>
      </c>
      <c r="AP316" s="87">
        <f t="shared" si="157"/>
        <v>0</v>
      </c>
      <c r="AQ316" s="87">
        <f t="shared" si="157"/>
        <v>0</v>
      </c>
      <c r="AR316" s="87">
        <f t="shared" si="157"/>
        <v>0</v>
      </c>
      <c r="AS316" s="87">
        <f t="shared" si="157"/>
        <v>0</v>
      </c>
      <c r="AT316" s="87">
        <f t="shared" si="157"/>
        <v>0</v>
      </c>
      <c r="AU316" s="87">
        <f t="shared" si="157"/>
        <v>0</v>
      </c>
      <c r="AV316" s="87">
        <f t="shared" si="157"/>
        <v>0</v>
      </c>
      <c r="AW316" s="87">
        <f t="shared" si="157"/>
        <v>0</v>
      </c>
      <c r="AX316" s="87">
        <f t="shared" si="158"/>
        <v>0</v>
      </c>
      <c r="AY316" s="87">
        <f t="shared" si="158"/>
        <v>0</v>
      </c>
      <c r="AZ316" s="87">
        <f t="shared" si="158"/>
        <v>0</v>
      </c>
      <c r="BA316" s="87">
        <f t="shared" si="158"/>
        <v>0</v>
      </c>
      <c r="BB316" s="87">
        <f t="shared" si="158"/>
        <v>0</v>
      </c>
      <c r="BC316" s="87">
        <f t="shared" si="158"/>
        <v>0</v>
      </c>
      <c r="BD316" s="87">
        <f t="shared" si="158"/>
        <v>0</v>
      </c>
      <c r="BE316" s="87">
        <f t="shared" si="158"/>
        <v>0</v>
      </c>
      <c r="BF316" s="87">
        <f t="shared" si="158"/>
        <v>0</v>
      </c>
      <c r="BG316" s="87">
        <f t="shared" si="158"/>
        <v>0</v>
      </c>
      <c r="BH316" s="87">
        <f t="shared" si="158"/>
        <v>0</v>
      </c>
      <c r="BI316" s="87">
        <f t="shared" si="158"/>
        <v>0</v>
      </c>
      <c r="BJ316" s="87">
        <f t="shared" si="158"/>
        <v>0</v>
      </c>
      <c r="BK316" s="87">
        <f t="shared" si="158"/>
        <v>0</v>
      </c>
      <c r="BL316" s="87">
        <f t="shared" si="158"/>
        <v>0</v>
      </c>
    </row>
    <row r="317" spans="1:64" ht="9" customHeight="1" outlineLevel="1">
      <c r="A317"/>
      <c r="B317"/>
      <c r="C317" s="184">
        <v>0</v>
      </c>
      <c r="D317" s="67"/>
      <c r="E317" s="185">
        <v>2058</v>
      </c>
      <c r="F317" s="186">
        <f t="shared" si="144"/>
        <v>0</v>
      </c>
      <c r="G317" s="187">
        <f t="shared" si="145"/>
        <v>0</v>
      </c>
      <c r="H317"/>
      <c r="I317"/>
      <c r="J317"/>
      <c r="K317"/>
      <c r="L317" s="87" t="str">
        <f t="shared" si="146"/>
        <v>Ok</v>
      </c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 s="87">
        <f t="shared" si="156"/>
        <v>0</v>
      </c>
      <c r="AE317" s="87">
        <f t="shared" si="156"/>
        <v>0</v>
      </c>
      <c r="AF317" s="87">
        <f t="shared" si="156"/>
        <v>0</v>
      </c>
      <c r="AG317" s="87">
        <f t="shared" si="156"/>
        <v>0</v>
      </c>
      <c r="AH317" s="87">
        <f t="shared" si="156"/>
        <v>0</v>
      </c>
      <c r="AI317" s="87">
        <f t="shared" si="156"/>
        <v>0</v>
      </c>
      <c r="AJ317" s="87">
        <f t="shared" si="156"/>
        <v>0</v>
      </c>
      <c r="AK317" s="87">
        <f t="shared" si="156"/>
        <v>0</v>
      </c>
      <c r="AL317" s="87">
        <f t="shared" si="156"/>
        <v>0</v>
      </c>
      <c r="AM317" s="87">
        <f t="shared" si="156"/>
        <v>0</v>
      </c>
      <c r="AN317" s="87">
        <f t="shared" si="157"/>
        <v>0</v>
      </c>
      <c r="AO317" s="87">
        <f t="shared" si="157"/>
        <v>0</v>
      </c>
      <c r="AP317" s="87">
        <f t="shared" si="157"/>
        <v>0</v>
      </c>
      <c r="AQ317" s="87">
        <f t="shared" si="157"/>
        <v>0</v>
      </c>
      <c r="AR317" s="87">
        <f t="shared" si="157"/>
        <v>0</v>
      </c>
      <c r="AS317" s="87">
        <f t="shared" si="157"/>
        <v>0</v>
      </c>
      <c r="AT317" s="87">
        <f t="shared" si="157"/>
        <v>0</v>
      </c>
      <c r="AU317" s="87">
        <f t="shared" si="157"/>
        <v>0</v>
      </c>
      <c r="AV317" s="87">
        <f t="shared" si="157"/>
        <v>0</v>
      </c>
      <c r="AW317" s="87">
        <f t="shared" si="157"/>
        <v>0</v>
      </c>
      <c r="AX317" s="87">
        <f t="shared" si="158"/>
        <v>0</v>
      </c>
      <c r="AY317" s="87">
        <f t="shared" si="158"/>
        <v>0</v>
      </c>
      <c r="AZ317" s="87">
        <f t="shared" si="158"/>
        <v>0</v>
      </c>
      <c r="BA317" s="87">
        <f t="shared" si="158"/>
        <v>0</v>
      </c>
      <c r="BB317" s="87">
        <f t="shared" si="158"/>
        <v>0</v>
      </c>
      <c r="BC317" s="87">
        <f t="shared" si="158"/>
        <v>0</v>
      </c>
      <c r="BD317" s="87">
        <f t="shared" si="158"/>
        <v>0</v>
      </c>
      <c r="BE317" s="87">
        <f t="shared" si="158"/>
        <v>0</v>
      </c>
      <c r="BF317" s="87">
        <f t="shared" si="158"/>
        <v>0</v>
      </c>
      <c r="BG317" s="87">
        <f t="shared" si="158"/>
        <v>0</v>
      </c>
      <c r="BH317" s="87">
        <f t="shared" si="158"/>
        <v>0</v>
      </c>
      <c r="BI317" s="87">
        <f t="shared" si="158"/>
        <v>0</v>
      </c>
      <c r="BJ317" s="87">
        <f t="shared" si="158"/>
        <v>0</v>
      </c>
      <c r="BK317" s="87">
        <f t="shared" si="158"/>
        <v>0</v>
      </c>
      <c r="BL317" s="87">
        <f t="shared" si="158"/>
        <v>0</v>
      </c>
    </row>
    <row r="318" spans="1:64" ht="9" customHeight="1" outlineLevel="1">
      <c r="A318"/>
      <c r="B318"/>
      <c r="C318" s="184">
        <v>0</v>
      </c>
      <c r="D318" s="67"/>
      <c r="E318" s="185">
        <v>0</v>
      </c>
      <c r="F318" s="186" t="e">
        <f t="shared" si="144"/>
        <v>#N/A</v>
      </c>
      <c r="G318" s="187">
        <f t="shared" si="145"/>
        <v>0</v>
      </c>
      <c r="H318"/>
      <c r="I318"/>
      <c r="J318"/>
      <c r="K318"/>
      <c r="L318" s="87" t="e">
        <f t="shared" si="146"/>
        <v>#N/A</v>
      </c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 s="87">
        <f t="shared" si="156"/>
        <v>0</v>
      </c>
      <c r="AE318" s="87">
        <f t="shared" si="156"/>
        <v>0</v>
      </c>
      <c r="AF318" s="87">
        <f t="shared" si="156"/>
        <v>0</v>
      </c>
      <c r="AG318" s="87">
        <f t="shared" si="156"/>
        <v>0</v>
      </c>
      <c r="AH318" s="87">
        <f t="shared" si="156"/>
        <v>0</v>
      </c>
      <c r="AI318" s="87">
        <f t="shared" si="156"/>
        <v>0</v>
      </c>
      <c r="AJ318" s="87">
        <f t="shared" si="156"/>
        <v>0</v>
      </c>
      <c r="AK318" s="87">
        <f t="shared" si="156"/>
        <v>0</v>
      </c>
      <c r="AL318" s="87">
        <f t="shared" si="156"/>
        <v>0</v>
      </c>
      <c r="AM318" s="87">
        <f t="shared" si="156"/>
        <v>0</v>
      </c>
      <c r="AN318" s="87">
        <f t="shared" si="157"/>
        <v>0</v>
      </c>
      <c r="AO318" s="87">
        <f t="shared" si="157"/>
        <v>0</v>
      </c>
      <c r="AP318" s="87">
        <f t="shared" si="157"/>
        <v>0</v>
      </c>
      <c r="AQ318" s="87">
        <f t="shared" si="157"/>
        <v>0</v>
      </c>
      <c r="AR318" s="87">
        <f t="shared" si="157"/>
        <v>0</v>
      </c>
      <c r="AS318" s="87">
        <f t="shared" si="157"/>
        <v>0</v>
      </c>
      <c r="AT318" s="87">
        <f t="shared" si="157"/>
        <v>0</v>
      </c>
      <c r="AU318" s="87">
        <f t="shared" si="157"/>
        <v>0</v>
      </c>
      <c r="AV318" s="87">
        <f t="shared" si="157"/>
        <v>0</v>
      </c>
      <c r="AW318" s="87">
        <f t="shared" si="157"/>
        <v>0</v>
      </c>
      <c r="AX318" s="87">
        <f t="shared" si="158"/>
        <v>0</v>
      </c>
      <c r="AY318" s="87">
        <f t="shared" si="158"/>
        <v>0</v>
      </c>
      <c r="AZ318" s="87">
        <f t="shared" si="158"/>
        <v>0</v>
      </c>
      <c r="BA318" s="87">
        <f t="shared" si="158"/>
        <v>0</v>
      </c>
      <c r="BB318" s="87">
        <f t="shared" si="158"/>
        <v>0</v>
      </c>
      <c r="BC318" s="87">
        <f t="shared" si="158"/>
        <v>0</v>
      </c>
      <c r="BD318" s="87">
        <f t="shared" si="158"/>
        <v>0</v>
      </c>
      <c r="BE318" s="87">
        <f t="shared" si="158"/>
        <v>0</v>
      </c>
      <c r="BF318" s="87">
        <f t="shared" si="158"/>
        <v>0</v>
      </c>
      <c r="BG318" s="87">
        <f t="shared" si="158"/>
        <v>0</v>
      </c>
      <c r="BH318" s="87">
        <f t="shared" si="158"/>
        <v>0</v>
      </c>
      <c r="BI318" s="87">
        <f t="shared" si="158"/>
        <v>0</v>
      </c>
      <c r="BJ318" s="87">
        <f t="shared" si="158"/>
        <v>0</v>
      </c>
      <c r="BK318" s="87">
        <f t="shared" si="158"/>
        <v>0</v>
      </c>
      <c r="BL318" s="87">
        <f t="shared" si="158"/>
        <v>0</v>
      </c>
    </row>
    <row r="319" spans="1:64" ht="9" customHeight="1" outlineLevel="1">
      <c r="A319"/>
      <c r="B319"/>
      <c r="C319" s="184">
        <v>0</v>
      </c>
      <c r="D319" s="67"/>
      <c r="E319" s="185">
        <v>0</v>
      </c>
      <c r="F319" s="186" t="e">
        <f t="shared" si="144"/>
        <v>#N/A</v>
      </c>
      <c r="G319" s="187">
        <f t="shared" si="145"/>
        <v>0</v>
      </c>
      <c r="H319"/>
      <c r="I319"/>
      <c r="J319"/>
      <c r="K319"/>
      <c r="L319" s="87" t="e">
        <f t="shared" si="146"/>
        <v>#N/A</v>
      </c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 s="87">
        <f t="shared" si="156"/>
        <v>0</v>
      </c>
      <c r="AE319" s="87">
        <f t="shared" si="156"/>
        <v>0</v>
      </c>
      <c r="AF319" s="87">
        <f t="shared" si="156"/>
        <v>0</v>
      </c>
      <c r="AG319" s="87">
        <f t="shared" si="156"/>
        <v>0</v>
      </c>
      <c r="AH319" s="87">
        <f t="shared" si="156"/>
        <v>0</v>
      </c>
      <c r="AI319" s="87">
        <f t="shared" si="156"/>
        <v>0</v>
      </c>
      <c r="AJ319" s="87">
        <f t="shared" si="156"/>
        <v>0</v>
      </c>
      <c r="AK319" s="87">
        <f t="shared" si="156"/>
        <v>0</v>
      </c>
      <c r="AL319" s="87">
        <f t="shared" si="156"/>
        <v>0</v>
      </c>
      <c r="AM319" s="87">
        <f t="shared" si="156"/>
        <v>0</v>
      </c>
      <c r="AN319" s="87">
        <f t="shared" si="157"/>
        <v>0</v>
      </c>
      <c r="AO319" s="87">
        <f t="shared" si="157"/>
        <v>0</v>
      </c>
      <c r="AP319" s="87">
        <f t="shared" si="157"/>
        <v>0</v>
      </c>
      <c r="AQ319" s="87">
        <f t="shared" si="157"/>
        <v>0</v>
      </c>
      <c r="AR319" s="87">
        <f t="shared" si="157"/>
        <v>0</v>
      </c>
      <c r="AS319" s="87">
        <f t="shared" si="157"/>
        <v>0</v>
      </c>
      <c r="AT319" s="87">
        <f t="shared" si="157"/>
        <v>0</v>
      </c>
      <c r="AU319" s="87">
        <f t="shared" si="157"/>
        <v>0</v>
      </c>
      <c r="AV319" s="87">
        <f t="shared" si="157"/>
        <v>0</v>
      </c>
      <c r="AW319" s="87">
        <f t="shared" si="157"/>
        <v>0</v>
      </c>
      <c r="AX319" s="87">
        <f t="shared" si="158"/>
        <v>0</v>
      </c>
      <c r="AY319" s="87">
        <f t="shared" si="158"/>
        <v>0</v>
      </c>
      <c r="AZ319" s="87">
        <f t="shared" si="158"/>
        <v>0</v>
      </c>
      <c r="BA319" s="87">
        <f t="shared" si="158"/>
        <v>0</v>
      </c>
      <c r="BB319" s="87">
        <f t="shared" si="158"/>
        <v>0</v>
      </c>
      <c r="BC319" s="87">
        <f t="shared" si="158"/>
        <v>0</v>
      </c>
      <c r="BD319" s="87">
        <f t="shared" si="158"/>
        <v>0</v>
      </c>
      <c r="BE319" s="87">
        <f t="shared" si="158"/>
        <v>0</v>
      </c>
      <c r="BF319" s="87">
        <f t="shared" si="158"/>
        <v>0</v>
      </c>
      <c r="BG319" s="87">
        <f t="shared" si="158"/>
        <v>0</v>
      </c>
      <c r="BH319" s="87">
        <f t="shared" si="158"/>
        <v>0</v>
      </c>
      <c r="BI319" s="87">
        <f t="shared" si="158"/>
        <v>0</v>
      </c>
      <c r="BJ319" s="87">
        <f t="shared" si="158"/>
        <v>0</v>
      </c>
      <c r="BK319" s="87">
        <f t="shared" si="158"/>
        <v>0</v>
      </c>
      <c r="BL319" s="87">
        <f t="shared" si="158"/>
        <v>0</v>
      </c>
    </row>
    <row r="320" spans="1:64" ht="9" customHeight="1" outlineLevel="1">
      <c r="A320"/>
      <c r="B320"/>
      <c r="C320" s="184">
        <v>0</v>
      </c>
      <c r="D320" s="67"/>
      <c r="E320" s="185">
        <v>0</v>
      </c>
      <c r="F320" s="186" t="e">
        <f t="shared" si="144"/>
        <v>#N/A</v>
      </c>
      <c r="G320" s="187">
        <f t="shared" si="145"/>
        <v>0</v>
      </c>
      <c r="H320"/>
      <c r="I320"/>
      <c r="J320"/>
      <c r="K320"/>
      <c r="L320" s="87" t="e">
        <f t="shared" si="146"/>
        <v>#N/A</v>
      </c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 s="87">
        <f t="shared" si="156"/>
        <v>0</v>
      </c>
      <c r="AE320" s="87">
        <f t="shared" si="156"/>
        <v>0</v>
      </c>
      <c r="AF320" s="87">
        <f t="shared" si="156"/>
        <v>0</v>
      </c>
      <c r="AG320" s="87">
        <f t="shared" si="156"/>
        <v>0</v>
      </c>
      <c r="AH320" s="87">
        <f t="shared" si="156"/>
        <v>0</v>
      </c>
      <c r="AI320" s="87">
        <f t="shared" si="156"/>
        <v>0</v>
      </c>
      <c r="AJ320" s="87">
        <f t="shared" si="156"/>
        <v>0</v>
      </c>
      <c r="AK320" s="87">
        <f t="shared" si="156"/>
        <v>0</v>
      </c>
      <c r="AL320" s="87">
        <f t="shared" si="156"/>
        <v>0</v>
      </c>
      <c r="AM320" s="87">
        <f t="shared" si="156"/>
        <v>0</v>
      </c>
      <c r="AN320" s="87">
        <f t="shared" si="157"/>
        <v>0</v>
      </c>
      <c r="AO320" s="87">
        <f t="shared" si="157"/>
        <v>0</v>
      </c>
      <c r="AP320" s="87">
        <f t="shared" si="157"/>
        <v>0</v>
      </c>
      <c r="AQ320" s="87">
        <f t="shared" si="157"/>
        <v>0</v>
      </c>
      <c r="AR320" s="87">
        <f t="shared" si="157"/>
        <v>0</v>
      </c>
      <c r="AS320" s="87">
        <f t="shared" si="157"/>
        <v>0</v>
      </c>
      <c r="AT320" s="87">
        <f t="shared" si="157"/>
        <v>0</v>
      </c>
      <c r="AU320" s="87">
        <f t="shared" si="157"/>
        <v>0</v>
      </c>
      <c r="AV320" s="87">
        <f t="shared" si="157"/>
        <v>0</v>
      </c>
      <c r="AW320" s="87">
        <f t="shared" si="157"/>
        <v>0</v>
      </c>
      <c r="AX320" s="87">
        <f t="shared" si="158"/>
        <v>0</v>
      </c>
      <c r="AY320" s="87">
        <f t="shared" si="158"/>
        <v>0</v>
      </c>
      <c r="AZ320" s="87">
        <f t="shared" si="158"/>
        <v>0</v>
      </c>
      <c r="BA320" s="87">
        <f t="shared" si="158"/>
        <v>0</v>
      </c>
      <c r="BB320" s="87">
        <f t="shared" si="158"/>
        <v>0</v>
      </c>
      <c r="BC320" s="87">
        <f t="shared" si="158"/>
        <v>0</v>
      </c>
      <c r="BD320" s="87">
        <f t="shared" si="158"/>
        <v>0</v>
      </c>
      <c r="BE320" s="87">
        <f t="shared" si="158"/>
        <v>0</v>
      </c>
      <c r="BF320" s="87">
        <f t="shared" si="158"/>
        <v>0</v>
      </c>
      <c r="BG320" s="87">
        <f t="shared" si="158"/>
        <v>0</v>
      </c>
      <c r="BH320" s="87">
        <f t="shared" si="158"/>
        <v>0</v>
      </c>
      <c r="BI320" s="87">
        <f t="shared" si="158"/>
        <v>0</v>
      </c>
      <c r="BJ320" s="87">
        <f t="shared" si="158"/>
        <v>0</v>
      </c>
      <c r="BK320" s="87">
        <f t="shared" si="158"/>
        <v>0</v>
      </c>
      <c r="BL320" s="87">
        <f t="shared" si="158"/>
        <v>0</v>
      </c>
    </row>
    <row r="321" spans="1:64" ht="9" customHeight="1" outlineLevel="1">
      <c r="A321"/>
      <c r="B321"/>
      <c r="C321" s="184">
        <v>0</v>
      </c>
      <c r="D321" s="67"/>
      <c r="E321" s="185">
        <v>0</v>
      </c>
      <c r="F321" s="186" t="e">
        <f t="shared" si="144"/>
        <v>#N/A</v>
      </c>
      <c r="G321" s="187">
        <f t="shared" si="145"/>
        <v>0</v>
      </c>
      <c r="H321"/>
      <c r="I321"/>
      <c r="J321"/>
      <c r="K321"/>
      <c r="L321" s="87" t="e">
        <f t="shared" si="146"/>
        <v>#N/A</v>
      </c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 s="87">
        <f t="shared" si="156"/>
        <v>0</v>
      </c>
      <c r="AE321" s="87">
        <f t="shared" si="156"/>
        <v>0</v>
      </c>
      <c r="AF321" s="87">
        <f t="shared" si="156"/>
        <v>0</v>
      </c>
      <c r="AG321" s="87">
        <f t="shared" si="156"/>
        <v>0</v>
      </c>
      <c r="AH321" s="87">
        <f t="shared" si="156"/>
        <v>0</v>
      </c>
      <c r="AI321" s="87">
        <f t="shared" si="156"/>
        <v>0</v>
      </c>
      <c r="AJ321" s="87">
        <f t="shared" si="156"/>
        <v>0</v>
      </c>
      <c r="AK321" s="87">
        <f t="shared" si="156"/>
        <v>0</v>
      </c>
      <c r="AL321" s="87">
        <f t="shared" si="156"/>
        <v>0</v>
      </c>
      <c r="AM321" s="87">
        <f t="shared" si="156"/>
        <v>0</v>
      </c>
      <c r="AN321" s="87">
        <f t="shared" si="157"/>
        <v>0</v>
      </c>
      <c r="AO321" s="87">
        <f t="shared" si="157"/>
        <v>0</v>
      </c>
      <c r="AP321" s="87">
        <f t="shared" si="157"/>
        <v>0</v>
      </c>
      <c r="AQ321" s="87">
        <f t="shared" si="157"/>
        <v>0</v>
      </c>
      <c r="AR321" s="87">
        <f t="shared" si="157"/>
        <v>0</v>
      </c>
      <c r="AS321" s="87">
        <f t="shared" si="157"/>
        <v>0</v>
      </c>
      <c r="AT321" s="87">
        <f t="shared" si="157"/>
        <v>0</v>
      </c>
      <c r="AU321" s="87">
        <f t="shared" si="157"/>
        <v>0</v>
      </c>
      <c r="AV321" s="87">
        <f t="shared" si="157"/>
        <v>0</v>
      </c>
      <c r="AW321" s="87">
        <f t="shared" si="157"/>
        <v>0</v>
      </c>
      <c r="AX321" s="87">
        <f t="shared" si="158"/>
        <v>0</v>
      </c>
      <c r="AY321" s="87">
        <f t="shared" si="158"/>
        <v>0</v>
      </c>
      <c r="AZ321" s="87">
        <f t="shared" si="158"/>
        <v>0</v>
      </c>
      <c r="BA321" s="87">
        <f t="shared" si="158"/>
        <v>0</v>
      </c>
      <c r="BB321" s="87">
        <f t="shared" si="158"/>
        <v>0</v>
      </c>
      <c r="BC321" s="87">
        <f t="shared" si="158"/>
        <v>0</v>
      </c>
      <c r="BD321" s="87">
        <f t="shared" si="158"/>
        <v>0</v>
      </c>
      <c r="BE321" s="87">
        <f t="shared" si="158"/>
        <v>0</v>
      </c>
      <c r="BF321" s="87">
        <f t="shared" si="158"/>
        <v>0</v>
      </c>
      <c r="BG321" s="87">
        <f t="shared" si="158"/>
        <v>0</v>
      </c>
      <c r="BH321" s="87">
        <f t="shared" si="158"/>
        <v>0</v>
      </c>
      <c r="BI321" s="87">
        <f t="shared" si="158"/>
        <v>0</v>
      </c>
      <c r="BJ321" s="87">
        <f t="shared" si="158"/>
        <v>0</v>
      </c>
      <c r="BK321" s="87">
        <f t="shared" si="158"/>
        <v>0</v>
      </c>
      <c r="BL321" s="87">
        <f t="shared" si="158"/>
        <v>0</v>
      </c>
    </row>
    <row r="322" spans="1:64" ht="9" customHeight="1">
      <c r="A322"/>
      <c r="B322"/>
      <c r="C322" s="184"/>
      <c r="D322" s="67"/>
      <c r="E322" s="185"/>
      <c r="F322" s="186"/>
      <c r="G322" s="187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 s="87"/>
      <c r="AE322" s="87"/>
      <c r="AF322" s="87"/>
      <c r="AG322" s="87"/>
      <c r="AH322" s="87"/>
      <c r="AI322" s="87"/>
      <c r="AJ322" s="87"/>
      <c r="AK322" s="87"/>
      <c r="AL322" s="87"/>
      <c r="AM322" s="87"/>
      <c r="AN322" s="87"/>
      <c r="AO322" s="87"/>
      <c r="AP322" s="87"/>
      <c r="AQ322" s="87"/>
      <c r="AR322" s="87"/>
      <c r="AS322" s="87"/>
      <c r="AT322" s="87"/>
      <c r="AU322" s="87"/>
      <c r="AV322" s="87"/>
      <c r="AW322" s="87"/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87"/>
      <c r="BL322" s="87"/>
    </row>
    <row r="325" spans="1:64">
      <c r="A325" s="14" t="s">
        <v>822</v>
      </c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73"/>
      <c r="AH325" s="73"/>
      <c r="AI325" s="73"/>
      <c r="AJ325" s="73"/>
      <c r="AK325" s="73"/>
      <c r="AL325" s="73"/>
      <c r="AM325" s="73"/>
      <c r="AN325" s="73"/>
      <c r="AO325" s="73"/>
      <c r="AP325" s="73"/>
      <c r="AQ325" s="73"/>
      <c r="AR325" s="73"/>
      <c r="AS325" s="73"/>
      <c r="AT325" s="73"/>
      <c r="AU325" s="73"/>
      <c r="AV325" s="73"/>
      <c r="AW325" s="73"/>
      <c r="AX325" s="73"/>
      <c r="AY325" s="73"/>
      <c r="AZ325" s="73"/>
      <c r="BA325" s="73"/>
      <c r="BB325" s="73"/>
      <c r="BC325" s="73"/>
      <c r="BD325" s="73"/>
      <c r="BE325" s="73"/>
      <c r="BF325" s="73"/>
      <c r="BG325" s="73"/>
      <c r="BH325" s="73"/>
      <c r="BI325" s="73"/>
      <c r="BJ325" s="73"/>
      <c r="BK325" s="73"/>
      <c r="BL325" s="73"/>
    </row>
    <row r="326" spans="1:64">
      <c r="A326" s="53" t="s">
        <v>513</v>
      </c>
      <c r="B326" s="53" t="s">
        <v>316</v>
      </c>
      <c r="C326" s="53" t="s">
        <v>514</v>
      </c>
      <c r="D326" s="53"/>
      <c r="E326" s="53" t="s">
        <v>515</v>
      </c>
      <c r="F326" s="53" t="s">
        <v>516</v>
      </c>
      <c r="G326" s="53" t="s">
        <v>517</v>
      </c>
      <c r="H326" s="53"/>
      <c r="I326" s="183">
        <v>5</v>
      </c>
      <c r="J326" s="53" t="s">
        <v>71</v>
      </c>
      <c r="K326" s="53"/>
      <c r="L326" s="53" t="s">
        <v>716</v>
      </c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137">
        <f>SUM(AD327:AD365)</f>
        <v>0</v>
      </c>
      <c r="AE326" s="137">
        <f t="shared" ref="AE326:BG326" si="159">SUM(AE327:AE365)</f>
        <v>-1412.6298714561981</v>
      </c>
      <c r="AF326" s="137">
        <f t="shared" si="159"/>
        <v>-1412.6298714561981</v>
      </c>
      <c r="AG326" s="137">
        <f t="shared" si="159"/>
        <v>-1412.6298714561981</v>
      </c>
      <c r="AH326" s="137">
        <f t="shared" si="159"/>
        <v>-1412.6298714561981</v>
      </c>
      <c r="AI326" s="137">
        <f t="shared" si="159"/>
        <v>-1412.6298714561981</v>
      </c>
      <c r="AJ326" s="137">
        <f t="shared" si="159"/>
        <v>-1749.5093365239147</v>
      </c>
      <c r="AK326" s="137">
        <f t="shared" si="159"/>
        <v>-1749.5093365239147</v>
      </c>
      <c r="AL326" s="137">
        <f t="shared" si="159"/>
        <v>-1749.5093365239147</v>
      </c>
      <c r="AM326" s="137">
        <f t="shared" si="159"/>
        <v>-1749.5093365239147</v>
      </c>
      <c r="AN326" s="137">
        <f t="shared" si="159"/>
        <v>-1749.5093365239147</v>
      </c>
      <c r="AO326" s="137">
        <f t="shared" si="159"/>
        <v>-2009.2481117087552</v>
      </c>
      <c r="AP326" s="137">
        <f t="shared" si="159"/>
        <v>-2009.2481117087552</v>
      </c>
      <c r="AQ326" s="137">
        <f t="shared" si="159"/>
        <v>-2009.2481117087552</v>
      </c>
      <c r="AR326" s="137">
        <f t="shared" si="159"/>
        <v>-2009.2481117087552</v>
      </c>
      <c r="AS326" s="137">
        <f t="shared" si="159"/>
        <v>-2009.2481117087552</v>
      </c>
      <c r="AT326" s="137">
        <f t="shared" si="159"/>
        <v>-2351.1942531699574</v>
      </c>
      <c r="AU326" s="137">
        <f t="shared" si="159"/>
        <v>-2351.1942531699574</v>
      </c>
      <c r="AV326" s="137">
        <f t="shared" si="159"/>
        <v>-2351.1942531699574</v>
      </c>
      <c r="AW326" s="137">
        <f t="shared" si="159"/>
        <v>-2351.1942531699574</v>
      </c>
      <c r="AX326" s="137">
        <f t="shared" si="159"/>
        <v>-2351.1942531699574</v>
      </c>
      <c r="AY326" s="137">
        <f t="shared" si="159"/>
        <v>-2700.2614474916445</v>
      </c>
      <c r="AZ326" s="137">
        <f t="shared" si="159"/>
        <v>-2700.2614474916445</v>
      </c>
      <c r="BA326" s="137">
        <f t="shared" si="159"/>
        <v>-2700.2614474916445</v>
      </c>
      <c r="BB326" s="137">
        <f t="shared" si="159"/>
        <v>-2700.2614474916445</v>
      </c>
      <c r="BC326" s="137">
        <f t="shared" si="159"/>
        <v>-2700.2614474916445</v>
      </c>
      <c r="BD326" s="137">
        <f t="shared" si="159"/>
        <v>-3159.8084678548762</v>
      </c>
      <c r="BE326" s="137">
        <f t="shared" si="159"/>
        <v>-3159.8084678548762</v>
      </c>
      <c r="BF326" s="137">
        <f t="shared" si="159"/>
        <v>-3159.8084678548762</v>
      </c>
      <c r="BG326" s="137">
        <f t="shared" si="159"/>
        <v>-3159.8084678548762</v>
      </c>
      <c r="BH326" s="137">
        <f>SUM(BH327:BH365)</f>
        <v>-3159.8084678548762</v>
      </c>
      <c r="BI326" s="137">
        <f>SUM(BI327:BI365)</f>
        <v>-3152.7955480607793</v>
      </c>
      <c r="BJ326" s="137">
        <f>SUM(BJ327:BJ365)</f>
        <v>-3152.7955480607793</v>
      </c>
      <c r="BK326" s="137">
        <f>SUM(BK327:BK365)</f>
        <v>-3152.7955480607793</v>
      </c>
      <c r="BL326" s="137">
        <f>SUM(BL327:BL365)</f>
        <v>-3152.7955480607793</v>
      </c>
    </row>
    <row r="327" spans="1:64" ht="9" customHeight="1" outlineLevel="1">
      <c r="A327" s="21"/>
      <c r="B327" s="21"/>
      <c r="C327" s="184">
        <f t="array" ref="C327:C365">TRANSPOSE($AD$182:$BP$182)</f>
        <v>34</v>
      </c>
      <c r="D327" s="21"/>
      <c r="E327" s="185">
        <f t="array" ref="E327:E365">TRANSPOSE($AD$1:$BP$1)</f>
        <v>2024</v>
      </c>
      <c r="F327" s="186">
        <f t="shared" ref="F327:F365" si="160">INDEX($AD$177:$BP$179,MATCH($I$326,$E$177:$E$179,0),MATCH($E327,$AD$1:$BP$1,0))</f>
        <v>7063.1493572809904</v>
      </c>
      <c r="G327" s="187">
        <f t="shared" ref="G327:G365" si="161">MIN(C327,$I$200)</f>
        <v>5</v>
      </c>
      <c r="H327" s="21"/>
      <c r="I327"/>
      <c r="J327" s="21"/>
      <c r="K327" s="21"/>
      <c r="L327" s="87" t="str">
        <f t="shared" ref="L327:L365" si="162">IF(F327*-1=SUM(AD327:BP327),"Ok","Erro")</f>
        <v>Ok</v>
      </c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87">
        <f t="shared" ref="AD327:AM336" si="163">IF(OR(AD$1&lt;=MAX($E327,$E$181-1),AD$1&gt;MAX($E327,$E$181-1)+ROUNDUP($G327,0)),IF(AND($E327=($E$181+$E$182-1),AD$1=($E$181+$E$182-1)),-$F327*$E$183,0),-$F327*(AD$181/$G327))</f>
        <v>0</v>
      </c>
      <c r="AE327" s="87">
        <f t="shared" si="163"/>
        <v>-1412.6298714561981</v>
      </c>
      <c r="AF327" s="87">
        <f t="shared" si="163"/>
        <v>-1412.6298714561981</v>
      </c>
      <c r="AG327" s="87">
        <f t="shared" si="163"/>
        <v>-1412.6298714561981</v>
      </c>
      <c r="AH327" s="87">
        <f t="shared" si="163"/>
        <v>-1412.6298714561981</v>
      </c>
      <c r="AI327" s="87">
        <f t="shared" si="163"/>
        <v>-1412.6298714561981</v>
      </c>
      <c r="AJ327" s="87">
        <f t="shared" si="163"/>
        <v>0</v>
      </c>
      <c r="AK327" s="87">
        <f t="shared" si="163"/>
        <v>0</v>
      </c>
      <c r="AL327" s="87">
        <f t="shared" si="163"/>
        <v>0</v>
      </c>
      <c r="AM327" s="87">
        <f t="shared" si="163"/>
        <v>0</v>
      </c>
      <c r="AN327" s="87">
        <f t="shared" ref="AN327:AW336" si="164">IF(OR(AN$1&lt;=MAX($E327,$E$181-1),AN$1&gt;MAX($E327,$E$181-1)+ROUNDUP($G327,0)),IF(AND($E327=($E$181+$E$182-1),AN$1=($E$181+$E$182-1)),-$F327*$E$183,0),-$F327*(AN$181/$G327))</f>
        <v>0</v>
      </c>
      <c r="AO327" s="87">
        <f t="shared" si="164"/>
        <v>0</v>
      </c>
      <c r="AP327" s="87">
        <f t="shared" si="164"/>
        <v>0</v>
      </c>
      <c r="AQ327" s="87">
        <f t="shared" si="164"/>
        <v>0</v>
      </c>
      <c r="AR327" s="87">
        <f t="shared" si="164"/>
        <v>0</v>
      </c>
      <c r="AS327" s="87">
        <f t="shared" si="164"/>
        <v>0</v>
      </c>
      <c r="AT327" s="87">
        <f t="shared" si="164"/>
        <v>0</v>
      </c>
      <c r="AU327" s="87">
        <f t="shared" si="164"/>
        <v>0</v>
      </c>
      <c r="AV327" s="87">
        <f t="shared" si="164"/>
        <v>0</v>
      </c>
      <c r="AW327" s="87">
        <f t="shared" si="164"/>
        <v>0</v>
      </c>
      <c r="AX327" s="87">
        <f t="shared" ref="AX327:BL336" si="165">IF(OR(AX$1&lt;=MAX($E327,$E$181-1),AX$1&gt;MAX($E327,$E$181-1)+ROUNDUP($G327,0)),IF(AND($E327=($E$181+$E$182-1),AX$1=($E$181+$E$182-1)),-$F327*$E$183,0),-$F327*(AX$181/$G327))</f>
        <v>0</v>
      </c>
      <c r="AY327" s="87">
        <f t="shared" si="165"/>
        <v>0</v>
      </c>
      <c r="AZ327" s="87">
        <f t="shared" si="165"/>
        <v>0</v>
      </c>
      <c r="BA327" s="87">
        <f t="shared" si="165"/>
        <v>0</v>
      </c>
      <c r="BB327" s="87">
        <f t="shared" si="165"/>
        <v>0</v>
      </c>
      <c r="BC327" s="87">
        <f t="shared" si="165"/>
        <v>0</v>
      </c>
      <c r="BD327" s="87">
        <f t="shared" si="165"/>
        <v>0</v>
      </c>
      <c r="BE327" s="87">
        <f t="shared" si="165"/>
        <v>0</v>
      </c>
      <c r="BF327" s="87">
        <f t="shared" si="165"/>
        <v>0</v>
      </c>
      <c r="BG327" s="87">
        <f t="shared" si="165"/>
        <v>0</v>
      </c>
      <c r="BH327" s="87">
        <f t="shared" si="165"/>
        <v>0</v>
      </c>
      <c r="BI327" s="87">
        <f t="shared" si="165"/>
        <v>0</v>
      </c>
      <c r="BJ327" s="87">
        <f t="shared" si="165"/>
        <v>0</v>
      </c>
      <c r="BK327" s="87">
        <f t="shared" si="165"/>
        <v>0</v>
      </c>
      <c r="BL327" s="87">
        <f t="shared" si="165"/>
        <v>0</v>
      </c>
    </row>
    <row r="328" spans="1:64" ht="9" customHeight="1" outlineLevel="1">
      <c r="A328" s="21"/>
      <c r="B328" s="21"/>
      <c r="C328" s="184">
        <v>33</v>
      </c>
      <c r="D328" s="21"/>
      <c r="E328" s="185">
        <v>2025</v>
      </c>
      <c r="F328" s="186">
        <f t="shared" si="160"/>
        <v>0</v>
      </c>
      <c r="G328" s="187">
        <f t="shared" si="161"/>
        <v>5</v>
      </c>
      <c r="H328" s="21"/>
      <c r="I328"/>
      <c r="J328" s="21"/>
      <c r="K328" s="21"/>
      <c r="L328" s="87" t="str">
        <f t="shared" si="162"/>
        <v>Ok</v>
      </c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87">
        <f t="shared" si="163"/>
        <v>0</v>
      </c>
      <c r="AE328" s="87">
        <f t="shared" si="163"/>
        <v>0</v>
      </c>
      <c r="AF328" s="87">
        <f t="shared" si="163"/>
        <v>0</v>
      </c>
      <c r="AG328" s="87">
        <f t="shared" si="163"/>
        <v>0</v>
      </c>
      <c r="AH328" s="87">
        <f t="shared" si="163"/>
        <v>0</v>
      </c>
      <c r="AI328" s="87">
        <f t="shared" si="163"/>
        <v>0</v>
      </c>
      <c r="AJ328" s="87">
        <f t="shared" si="163"/>
        <v>0</v>
      </c>
      <c r="AK328" s="87">
        <f t="shared" si="163"/>
        <v>0</v>
      </c>
      <c r="AL328" s="87">
        <f t="shared" si="163"/>
        <v>0</v>
      </c>
      <c r="AM328" s="87">
        <f t="shared" si="163"/>
        <v>0</v>
      </c>
      <c r="AN328" s="87">
        <f t="shared" si="164"/>
        <v>0</v>
      </c>
      <c r="AO328" s="87">
        <f t="shared" si="164"/>
        <v>0</v>
      </c>
      <c r="AP328" s="87">
        <f t="shared" si="164"/>
        <v>0</v>
      </c>
      <c r="AQ328" s="87">
        <f t="shared" si="164"/>
        <v>0</v>
      </c>
      <c r="AR328" s="87">
        <f t="shared" si="164"/>
        <v>0</v>
      </c>
      <c r="AS328" s="87">
        <f t="shared" si="164"/>
        <v>0</v>
      </c>
      <c r="AT328" s="87">
        <f t="shared" si="164"/>
        <v>0</v>
      </c>
      <c r="AU328" s="87">
        <f t="shared" si="164"/>
        <v>0</v>
      </c>
      <c r="AV328" s="87">
        <f t="shared" si="164"/>
        <v>0</v>
      </c>
      <c r="AW328" s="87">
        <f t="shared" si="164"/>
        <v>0</v>
      </c>
      <c r="AX328" s="87">
        <f t="shared" si="165"/>
        <v>0</v>
      </c>
      <c r="AY328" s="87">
        <f t="shared" si="165"/>
        <v>0</v>
      </c>
      <c r="AZ328" s="87">
        <f t="shared" si="165"/>
        <v>0</v>
      </c>
      <c r="BA328" s="87">
        <f t="shared" si="165"/>
        <v>0</v>
      </c>
      <c r="BB328" s="87">
        <f t="shared" si="165"/>
        <v>0</v>
      </c>
      <c r="BC328" s="87">
        <f t="shared" si="165"/>
        <v>0</v>
      </c>
      <c r="BD328" s="87">
        <f t="shared" si="165"/>
        <v>0</v>
      </c>
      <c r="BE328" s="87">
        <f t="shared" si="165"/>
        <v>0</v>
      </c>
      <c r="BF328" s="87">
        <f t="shared" si="165"/>
        <v>0</v>
      </c>
      <c r="BG328" s="87">
        <f t="shared" si="165"/>
        <v>0</v>
      </c>
      <c r="BH328" s="87">
        <f t="shared" si="165"/>
        <v>0</v>
      </c>
      <c r="BI328" s="87">
        <f t="shared" si="165"/>
        <v>0</v>
      </c>
      <c r="BJ328" s="87">
        <f t="shared" si="165"/>
        <v>0</v>
      </c>
      <c r="BK328" s="87">
        <f t="shared" si="165"/>
        <v>0</v>
      </c>
      <c r="BL328" s="87">
        <f t="shared" si="165"/>
        <v>0</v>
      </c>
    </row>
    <row r="329" spans="1:64" ht="9" customHeight="1" outlineLevel="1">
      <c r="A329" s="21"/>
      <c r="B329" s="21"/>
      <c r="C329" s="184">
        <v>32</v>
      </c>
      <c r="D329" s="21"/>
      <c r="E329" s="185">
        <v>2026</v>
      </c>
      <c r="F329" s="186">
        <f t="shared" si="160"/>
        <v>0</v>
      </c>
      <c r="G329" s="187">
        <f t="shared" si="161"/>
        <v>5</v>
      </c>
      <c r="H329" s="21"/>
      <c r="I329"/>
      <c r="J329" s="21"/>
      <c r="K329" s="21"/>
      <c r="L329" s="87" t="str">
        <f t="shared" si="162"/>
        <v>Ok</v>
      </c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87">
        <f t="shared" si="163"/>
        <v>0</v>
      </c>
      <c r="AE329" s="87">
        <f t="shared" si="163"/>
        <v>0</v>
      </c>
      <c r="AF329" s="87">
        <f t="shared" si="163"/>
        <v>0</v>
      </c>
      <c r="AG329" s="87">
        <f t="shared" si="163"/>
        <v>0</v>
      </c>
      <c r="AH329" s="87">
        <f t="shared" si="163"/>
        <v>0</v>
      </c>
      <c r="AI329" s="87">
        <f t="shared" si="163"/>
        <v>0</v>
      </c>
      <c r="AJ329" s="87">
        <f t="shared" si="163"/>
        <v>0</v>
      </c>
      <c r="AK329" s="87">
        <f t="shared" si="163"/>
        <v>0</v>
      </c>
      <c r="AL329" s="87">
        <f t="shared" si="163"/>
        <v>0</v>
      </c>
      <c r="AM329" s="87">
        <f t="shared" si="163"/>
        <v>0</v>
      </c>
      <c r="AN329" s="87">
        <f t="shared" si="164"/>
        <v>0</v>
      </c>
      <c r="AO329" s="87">
        <f t="shared" si="164"/>
        <v>0</v>
      </c>
      <c r="AP329" s="87">
        <f t="shared" si="164"/>
        <v>0</v>
      </c>
      <c r="AQ329" s="87">
        <f t="shared" si="164"/>
        <v>0</v>
      </c>
      <c r="AR329" s="87">
        <f t="shared" si="164"/>
        <v>0</v>
      </c>
      <c r="AS329" s="87">
        <f t="shared" si="164"/>
        <v>0</v>
      </c>
      <c r="AT329" s="87">
        <f t="shared" si="164"/>
        <v>0</v>
      </c>
      <c r="AU329" s="87">
        <f t="shared" si="164"/>
        <v>0</v>
      </c>
      <c r="AV329" s="87">
        <f t="shared" si="164"/>
        <v>0</v>
      </c>
      <c r="AW329" s="87">
        <f t="shared" si="164"/>
        <v>0</v>
      </c>
      <c r="AX329" s="87">
        <f t="shared" si="165"/>
        <v>0</v>
      </c>
      <c r="AY329" s="87">
        <f t="shared" si="165"/>
        <v>0</v>
      </c>
      <c r="AZ329" s="87">
        <f t="shared" si="165"/>
        <v>0</v>
      </c>
      <c r="BA329" s="87">
        <f t="shared" si="165"/>
        <v>0</v>
      </c>
      <c r="BB329" s="87">
        <f t="shared" si="165"/>
        <v>0</v>
      </c>
      <c r="BC329" s="87">
        <f t="shared" si="165"/>
        <v>0</v>
      </c>
      <c r="BD329" s="87">
        <f t="shared" si="165"/>
        <v>0</v>
      </c>
      <c r="BE329" s="87">
        <f t="shared" si="165"/>
        <v>0</v>
      </c>
      <c r="BF329" s="87">
        <f t="shared" si="165"/>
        <v>0</v>
      </c>
      <c r="BG329" s="87">
        <f t="shared" si="165"/>
        <v>0</v>
      </c>
      <c r="BH329" s="87">
        <f t="shared" si="165"/>
        <v>0</v>
      </c>
      <c r="BI329" s="87">
        <f t="shared" si="165"/>
        <v>0</v>
      </c>
      <c r="BJ329" s="87">
        <f t="shared" si="165"/>
        <v>0</v>
      </c>
      <c r="BK329" s="87">
        <f t="shared" si="165"/>
        <v>0</v>
      </c>
      <c r="BL329" s="87">
        <f t="shared" si="165"/>
        <v>0</v>
      </c>
    </row>
    <row r="330" spans="1:64" ht="9" customHeight="1" outlineLevel="1">
      <c r="A330" s="21"/>
      <c r="B330" s="21"/>
      <c r="C330" s="184">
        <v>31</v>
      </c>
      <c r="D330" s="21"/>
      <c r="E330" s="185">
        <v>2027</v>
      </c>
      <c r="F330" s="186">
        <f t="shared" si="160"/>
        <v>0</v>
      </c>
      <c r="G330" s="187">
        <f t="shared" si="161"/>
        <v>5</v>
      </c>
      <c r="H330" s="21"/>
      <c r="I330" s="21"/>
      <c r="J330" s="21"/>
      <c r="K330" s="21"/>
      <c r="L330" s="87" t="str">
        <f t="shared" si="162"/>
        <v>Ok</v>
      </c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87">
        <f t="shared" si="163"/>
        <v>0</v>
      </c>
      <c r="AE330" s="87">
        <f t="shared" si="163"/>
        <v>0</v>
      </c>
      <c r="AF330" s="87">
        <f t="shared" si="163"/>
        <v>0</v>
      </c>
      <c r="AG330" s="87">
        <f t="shared" si="163"/>
        <v>0</v>
      </c>
      <c r="AH330" s="87">
        <f t="shared" si="163"/>
        <v>0</v>
      </c>
      <c r="AI330" s="87">
        <f t="shared" si="163"/>
        <v>0</v>
      </c>
      <c r="AJ330" s="87">
        <f t="shared" si="163"/>
        <v>0</v>
      </c>
      <c r="AK330" s="87">
        <f t="shared" si="163"/>
        <v>0</v>
      </c>
      <c r="AL330" s="87">
        <f t="shared" si="163"/>
        <v>0</v>
      </c>
      <c r="AM330" s="87">
        <f t="shared" si="163"/>
        <v>0</v>
      </c>
      <c r="AN330" s="87">
        <f t="shared" si="164"/>
        <v>0</v>
      </c>
      <c r="AO330" s="87">
        <f t="shared" si="164"/>
        <v>0</v>
      </c>
      <c r="AP330" s="87">
        <f t="shared" si="164"/>
        <v>0</v>
      </c>
      <c r="AQ330" s="87">
        <f t="shared" si="164"/>
        <v>0</v>
      </c>
      <c r="AR330" s="87">
        <f t="shared" si="164"/>
        <v>0</v>
      </c>
      <c r="AS330" s="87">
        <f t="shared" si="164"/>
        <v>0</v>
      </c>
      <c r="AT330" s="87">
        <f t="shared" si="164"/>
        <v>0</v>
      </c>
      <c r="AU330" s="87">
        <f t="shared" si="164"/>
        <v>0</v>
      </c>
      <c r="AV330" s="87">
        <f t="shared" si="164"/>
        <v>0</v>
      </c>
      <c r="AW330" s="87">
        <f t="shared" si="164"/>
        <v>0</v>
      </c>
      <c r="AX330" s="87">
        <f t="shared" si="165"/>
        <v>0</v>
      </c>
      <c r="AY330" s="87">
        <f t="shared" si="165"/>
        <v>0</v>
      </c>
      <c r="AZ330" s="87">
        <f t="shared" si="165"/>
        <v>0</v>
      </c>
      <c r="BA330" s="87">
        <f t="shared" si="165"/>
        <v>0</v>
      </c>
      <c r="BB330" s="87">
        <f t="shared" si="165"/>
        <v>0</v>
      </c>
      <c r="BC330" s="87">
        <f t="shared" si="165"/>
        <v>0</v>
      </c>
      <c r="BD330" s="87">
        <f t="shared" si="165"/>
        <v>0</v>
      </c>
      <c r="BE330" s="87">
        <f t="shared" si="165"/>
        <v>0</v>
      </c>
      <c r="BF330" s="87">
        <f t="shared" si="165"/>
        <v>0</v>
      </c>
      <c r="BG330" s="87">
        <f t="shared" si="165"/>
        <v>0</v>
      </c>
      <c r="BH330" s="87">
        <f t="shared" si="165"/>
        <v>0</v>
      </c>
      <c r="BI330" s="87">
        <f t="shared" si="165"/>
        <v>0</v>
      </c>
      <c r="BJ330" s="87">
        <f t="shared" si="165"/>
        <v>0</v>
      </c>
      <c r="BK330" s="87">
        <f t="shared" si="165"/>
        <v>0</v>
      </c>
      <c r="BL330" s="87">
        <f t="shared" si="165"/>
        <v>0</v>
      </c>
    </row>
    <row r="331" spans="1:64" ht="9" customHeight="1" outlineLevel="1">
      <c r="A331" s="21"/>
      <c r="B331" s="21"/>
      <c r="C331" s="184">
        <v>30</v>
      </c>
      <c r="D331" s="21"/>
      <c r="E331" s="185">
        <v>2028</v>
      </c>
      <c r="F331" s="186">
        <f t="shared" si="160"/>
        <v>0</v>
      </c>
      <c r="G331" s="187">
        <f t="shared" si="161"/>
        <v>5</v>
      </c>
      <c r="H331" s="21"/>
      <c r="I331" s="21"/>
      <c r="J331" s="21"/>
      <c r="K331" s="21"/>
      <c r="L331" s="87" t="str">
        <f t="shared" si="162"/>
        <v>Ok</v>
      </c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87">
        <f t="shared" si="163"/>
        <v>0</v>
      </c>
      <c r="AE331" s="87">
        <f t="shared" si="163"/>
        <v>0</v>
      </c>
      <c r="AF331" s="87">
        <f t="shared" si="163"/>
        <v>0</v>
      </c>
      <c r="AG331" s="87">
        <f t="shared" si="163"/>
        <v>0</v>
      </c>
      <c r="AH331" s="87">
        <f t="shared" si="163"/>
        <v>0</v>
      </c>
      <c r="AI331" s="87">
        <f t="shared" si="163"/>
        <v>0</v>
      </c>
      <c r="AJ331" s="87">
        <f t="shared" si="163"/>
        <v>0</v>
      </c>
      <c r="AK331" s="87">
        <f t="shared" si="163"/>
        <v>0</v>
      </c>
      <c r="AL331" s="87">
        <f t="shared" si="163"/>
        <v>0</v>
      </c>
      <c r="AM331" s="87">
        <f t="shared" si="163"/>
        <v>0</v>
      </c>
      <c r="AN331" s="87">
        <f t="shared" si="164"/>
        <v>0</v>
      </c>
      <c r="AO331" s="87">
        <f t="shared" si="164"/>
        <v>0</v>
      </c>
      <c r="AP331" s="87">
        <f t="shared" si="164"/>
        <v>0</v>
      </c>
      <c r="AQ331" s="87">
        <f t="shared" si="164"/>
        <v>0</v>
      </c>
      <c r="AR331" s="87">
        <f t="shared" si="164"/>
        <v>0</v>
      </c>
      <c r="AS331" s="87">
        <f t="shared" si="164"/>
        <v>0</v>
      </c>
      <c r="AT331" s="87">
        <f t="shared" si="164"/>
        <v>0</v>
      </c>
      <c r="AU331" s="87">
        <f t="shared" si="164"/>
        <v>0</v>
      </c>
      <c r="AV331" s="87">
        <f t="shared" si="164"/>
        <v>0</v>
      </c>
      <c r="AW331" s="87">
        <f t="shared" si="164"/>
        <v>0</v>
      </c>
      <c r="AX331" s="87">
        <f t="shared" si="165"/>
        <v>0</v>
      </c>
      <c r="AY331" s="87">
        <f t="shared" si="165"/>
        <v>0</v>
      </c>
      <c r="AZ331" s="87">
        <f t="shared" si="165"/>
        <v>0</v>
      </c>
      <c r="BA331" s="87">
        <f t="shared" si="165"/>
        <v>0</v>
      </c>
      <c r="BB331" s="87">
        <f t="shared" si="165"/>
        <v>0</v>
      </c>
      <c r="BC331" s="87">
        <f t="shared" si="165"/>
        <v>0</v>
      </c>
      <c r="BD331" s="87">
        <f t="shared" si="165"/>
        <v>0</v>
      </c>
      <c r="BE331" s="87">
        <f t="shared" si="165"/>
        <v>0</v>
      </c>
      <c r="BF331" s="87">
        <f t="shared" si="165"/>
        <v>0</v>
      </c>
      <c r="BG331" s="87">
        <f t="shared" si="165"/>
        <v>0</v>
      </c>
      <c r="BH331" s="87">
        <f t="shared" si="165"/>
        <v>0</v>
      </c>
      <c r="BI331" s="87">
        <f t="shared" si="165"/>
        <v>0</v>
      </c>
      <c r="BJ331" s="87">
        <f t="shared" si="165"/>
        <v>0</v>
      </c>
      <c r="BK331" s="87">
        <f t="shared" si="165"/>
        <v>0</v>
      </c>
      <c r="BL331" s="87">
        <f t="shared" si="165"/>
        <v>0</v>
      </c>
    </row>
    <row r="332" spans="1:64" ht="9" customHeight="1" outlineLevel="1">
      <c r="A332" s="21"/>
      <c r="B332" s="21"/>
      <c r="C332" s="184">
        <v>29</v>
      </c>
      <c r="D332" s="21"/>
      <c r="E332" s="185">
        <v>2029</v>
      </c>
      <c r="F332" s="186">
        <f t="shared" si="160"/>
        <v>8747.5466826195734</v>
      </c>
      <c r="G332" s="187">
        <f t="shared" si="161"/>
        <v>5</v>
      </c>
      <c r="H332" s="21"/>
      <c r="I332" s="21"/>
      <c r="J332" s="21"/>
      <c r="K332" s="21"/>
      <c r="L332" s="87" t="str">
        <f t="shared" si="162"/>
        <v>Ok</v>
      </c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87">
        <f t="shared" si="163"/>
        <v>0</v>
      </c>
      <c r="AE332" s="87">
        <f t="shared" si="163"/>
        <v>0</v>
      </c>
      <c r="AF332" s="87">
        <f t="shared" si="163"/>
        <v>0</v>
      </c>
      <c r="AG332" s="87">
        <f t="shared" si="163"/>
        <v>0</v>
      </c>
      <c r="AH332" s="87">
        <f t="shared" si="163"/>
        <v>0</v>
      </c>
      <c r="AI332" s="87">
        <f t="shared" si="163"/>
        <v>0</v>
      </c>
      <c r="AJ332" s="87">
        <f t="shared" si="163"/>
        <v>-1749.5093365239147</v>
      </c>
      <c r="AK332" s="87">
        <f t="shared" si="163"/>
        <v>-1749.5093365239147</v>
      </c>
      <c r="AL332" s="87">
        <f t="shared" si="163"/>
        <v>-1749.5093365239147</v>
      </c>
      <c r="AM332" s="87">
        <f t="shared" si="163"/>
        <v>-1749.5093365239147</v>
      </c>
      <c r="AN332" s="87">
        <f t="shared" si="164"/>
        <v>-1749.5093365239147</v>
      </c>
      <c r="AO332" s="87">
        <f t="shared" si="164"/>
        <v>0</v>
      </c>
      <c r="AP332" s="87">
        <f t="shared" si="164"/>
        <v>0</v>
      </c>
      <c r="AQ332" s="87">
        <f t="shared" si="164"/>
        <v>0</v>
      </c>
      <c r="AR332" s="87">
        <f t="shared" si="164"/>
        <v>0</v>
      </c>
      <c r="AS332" s="87">
        <f t="shared" si="164"/>
        <v>0</v>
      </c>
      <c r="AT332" s="87">
        <f t="shared" si="164"/>
        <v>0</v>
      </c>
      <c r="AU332" s="87">
        <f t="shared" si="164"/>
        <v>0</v>
      </c>
      <c r="AV332" s="87">
        <f t="shared" si="164"/>
        <v>0</v>
      </c>
      <c r="AW332" s="87">
        <f t="shared" si="164"/>
        <v>0</v>
      </c>
      <c r="AX332" s="87">
        <f t="shared" si="165"/>
        <v>0</v>
      </c>
      <c r="AY332" s="87">
        <f t="shared" si="165"/>
        <v>0</v>
      </c>
      <c r="AZ332" s="87">
        <f t="shared" si="165"/>
        <v>0</v>
      </c>
      <c r="BA332" s="87">
        <f t="shared" si="165"/>
        <v>0</v>
      </c>
      <c r="BB332" s="87">
        <f t="shared" si="165"/>
        <v>0</v>
      </c>
      <c r="BC332" s="87">
        <f t="shared" si="165"/>
        <v>0</v>
      </c>
      <c r="BD332" s="87">
        <f t="shared" si="165"/>
        <v>0</v>
      </c>
      <c r="BE332" s="87">
        <f t="shared" si="165"/>
        <v>0</v>
      </c>
      <c r="BF332" s="87">
        <f t="shared" si="165"/>
        <v>0</v>
      </c>
      <c r="BG332" s="87">
        <f t="shared" si="165"/>
        <v>0</v>
      </c>
      <c r="BH332" s="87">
        <f t="shared" si="165"/>
        <v>0</v>
      </c>
      <c r="BI332" s="87">
        <f t="shared" si="165"/>
        <v>0</v>
      </c>
      <c r="BJ332" s="87">
        <f t="shared" si="165"/>
        <v>0</v>
      </c>
      <c r="BK332" s="87">
        <f t="shared" si="165"/>
        <v>0</v>
      </c>
      <c r="BL332" s="87">
        <f t="shared" si="165"/>
        <v>0</v>
      </c>
    </row>
    <row r="333" spans="1:64" ht="9" customHeight="1" outlineLevel="1">
      <c r="A333" s="21"/>
      <c r="B333" s="21"/>
      <c r="C333" s="184">
        <v>28</v>
      </c>
      <c r="D333" s="21"/>
      <c r="E333" s="185">
        <v>2030</v>
      </c>
      <c r="F333" s="186">
        <f t="shared" si="160"/>
        <v>0</v>
      </c>
      <c r="G333" s="187">
        <f t="shared" si="161"/>
        <v>5</v>
      </c>
      <c r="H333" s="21"/>
      <c r="I333" s="21"/>
      <c r="J333" s="21"/>
      <c r="K333" s="21"/>
      <c r="L333" s="87" t="str">
        <f t="shared" si="162"/>
        <v>Ok</v>
      </c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87">
        <f t="shared" si="163"/>
        <v>0</v>
      </c>
      <c r="AE333" s="87">
        <f t="shared" si="163"/>
        <v>0</v>
      </c>
      <c r="AF333" s="87">
        <f t="shared" si="163"/>
        <v>0</v>
      </c>
      <c r="AG333" s="87">
        <f t="shared" si="163"/>
        <v>0</v>
      </c>
      <c r="AH333" s="87">
        <f t="shared" si="163"/>
        <v>0</v>
      </c>
      <c r="AI333" s="87">
        <f t="shared" si="163"/>
        <v>0</v>
      </c>
      <c r="AJ333" s="87">
        <f t="shared" si="163"/>
        <v>0</v>
      </c>
      <c r="AK333" s="87">
        <f t="shared" si="163"/>
        <v>0</v>
      </c>
      <c r="AL333" s="87">
        <f t="shared" si="163"/>
        <v>0</v>
      </c>
      <c r="AM333" s="87">
        <f t="shared" si="163"/>
        <v>0</v>
      </c>
      <c r="AN333" s="87">
        <f t="shared" si="164"/>
        <v>0</v>
      </c>
      <c r="AO333" s="87">
        <f t="shared" si="164"/>
        <v>0</v>
      </c>
      <c r="AP333" s="87">
        <f t="shared" si="164"/>
        <v>0</v>
      </c>
      <c r="AQ333" s="87">
        <f t="shared" si="164"/>
        <v>0</v>
      </c>
      <c r="AR333" s="87">
        <f t="shared" si="164"/>
        <v>0</v>
      </c>
      <c r="AS333" s="87">
        <f t="shared" si="164"/>
        <v>0</v>
      </c>
      <c r="AT333" s="87">
        <f t="shared" si="164"/>
        <v>0</v>
      </c>
      <c r="AU333" s="87">
        <f t="shared" si="164"/>
        <v>0</v>
      </c>
      <c r="AV333" s="87">
        <f t="shared" si="164"/>
        <v>0</v>
      </c>
      <c r="AW333" s="87">
        <f t="shared" si="164"/>
        <v>0</v>
      </c>
      <c r="AX333" s="87">
        <f t="shared" si="165"/>
        <v>0</v>
      </c>
      <c r="AY333" s="87">
        <f t="shared" si="165"/>
        <v>0</v>
      </c>
      <c r="AZ333" s="87">
        <f t="shared" si="165"/>
        <v>0</v>
      </c>
      <c r="BA333" s="87">
        <f t="shared" si="165"/>
        <v>0</v>
      </c>
      <c r="BB333" s="87">
        <f t="shared" si="165"/>
        <v>0</v>
      </c>
      <c r="BC333" s="87">
        <f t="shared" si="165"/>
        <v>0</v>
      </c>
      <c r="BD333" s="87">
        <f t="shared" si="165"/>
        <v>0</v>
      </c>
      <c r="BE333" s="87">
        <f t="shared" si="165"/>
        <v>0</v>
      </c>
      <c r="BF333" s="87">
        <f t="shared" si="165"/>
        <v>0</v>
      </c>
      <c r="BG333" s="87">
        <f t="shared" si="165"/>
        <v>0</v>
      </c>
      <c r="BH333" s="87">
        <f t="shared" si="165"/>
        <v>0</v>
      </c>
      <c r="BI333" s="87">
        <f t="shared" si="165"/>
        <v>0</v>
      </c>
      <c r="BJ333" s="87">
        <f t="shared" si="165"/>
        <v>0</v>
      </c>
      <c r="BK333" s="87">
        <f t="shared" si="165"/>
        <v>0</v>
      </c>
      <c r="BL333" s="87">
        <f t="shared" si="165"/>
        <v>0</v>
      </c>
    </row>
    <row r="334" spans="1:64" ht="9" customHeight="1" outlineLevel="1">
      <c r="A334" s="21"/>
      <c r="B334" s="21"/>
      <c r="C334" s="184">
        <v>27</v>
      </c>
      <c r="D334" s="21"/>
      <c r="E334" s="185">
        <v>2031</v>
      </c>
      <c r="F334" s="186">
        <f t="shared" si="160"/>
        <v>0</v>
      </c>
      <c r="G334" s="187">
        <f t="shared" si="161"/>
        <v>5</v>
      </c>
      <c r="H334" s="21"/>
      <c r="I334" s="21"/>
      <c r="J334" s="21"/>
      <c r="K334" s="21"/>
      <c r="L334" s="87" t="str">
        <f t="shared" si="162"/>
        <v>Ok</v>
      </c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87">
        <f t="shared" si="163"/>
        <v>0</v>
      </c>
      <c r="AE334" s="87">
        <f t="shared" si="163"/>
        <v>0</v>
      </c>
      <c r="AF334" s="87">
        <f t="shared" si="163"/>
        <v>0</v>
      </c>
      <c r="AG334" s="87">
        <f t="shared" si="163"/>
        <v>0</v>
      </c>
      <c r="AH334" s="87">
        <f t="shared" si="163"/>
        <v>0</v>
      </c>
      <c r="AI334" s="87">
        <f t="shared" si="163"/>
        <v>0</v>
      </c>
      <c r="AJ334" s="87">
        <f t="shared" si="163"/>
        <v>0</v>
      </c>
      <c r="AK334" s="87">
        <f t="shared" si="163"/>
        <v>0</v>
      </c>
      <c r="AL334" s="87">
        <f t="shared" si="163"/>
        <v>0</v>
      </c>
      <c r="AM334" s="87">
        <f t="shared" si="163"/>
        <v>0</v>
      </c>
      <c r="AN334" s="87">
        <f t="shared" si="164"/>
        <v>0</v>
      </c>
      <c r="AO334" s="87">
        <f t="shared" si="164"/>
        <v>0</v>
      </c>
      <c r="AP334" s="87">
        <f t="shared" si="164"/>
        <v>0</v>
      </c>
      <c r="AQ334" s="87">
        <f t="shared" si="164"/>
        <v>0</v>
      </c>
      <c r="AR334" s="87">
        <f t="shared" si="164"/>
        <v>0</v>
      </c>
      <c r="AS334" s="87">
        <f t="shared" si="164"/>
        <v>0</v>
      </c>
      <c r="AT334" s="87">
        <f t="shared" si="164"/>
        <v>0</v>
      </c>
      <c r="AU334" s="87">
        <f t="shared" si="164"/>
        <v>0</v>
      </c>
      <c r="AV334" s="87">
        <f t="shared" si="164"/>
        <v>0</v>
      </c>
      <c r="AW334" s="87">
        <f t="shared" si="164"/>
        <v>0</v>
      </c>
      <c r="AX334" s="87">
        <f t="shared" si="165"/>
        <v>0</v>
      </c>
      <c r="AY334" s="87">
        <f t="shared" si="165"/>
        <v>0</v>
      </c>
      <c r="AZ334" s="87">
        <f t="shared" si="165"/>
        <v>0</v>
      </c>
      <c r="BA334" s="87">
        <f t="shared" si="165"/>
        <v>0</v>
      </c>
      <c r="BB334" s="87">
        <f t="shared" si="165"/>
        <v>0</v>
      </c>
      <c r="BC334" s="87">
        <f t="shared" si="165"/>
        <v>0</v>
      </c>
      <c r="BD334" s="87">
        <f t="shared" si="165"/>
        <v>0</v>
      </c>
      <c r="BE334" s="87">
        <f t="shared" si="165"/>
        <v>0</v>
      </c>
      <c r="BF334" s="87">
        <f t="shared" si="165"/>
        <v>0</v>
      </c>
      <c r="BG334" s="87">
        <f t="shared" si="165"/>
        <v>0</v>
      </c>
      <c r="BH334" s="87">
        <f t="shared" si="165"/>
        <v>0</v>
      </c>
      <c r="BI334" s="87">
        <f t="shared" si="165"/>
        <v>0</v>
      </c>
      <c r="BJ334" s="87">
        <f t="shared" si="165"/>
        <v>0</v>
      </c>
      <c r="BK334" s="87">
        <f t="shared" si="165"/>
        <v>0</v>
      </c>
      <c r="BL334" s="87">
        <f t="shared" si="165"/>
        <v>0</v>
      </c>
    </row>
    <row r="335" spans="1:64" ht="9" customHeight="1" outlineLevel="1">
      <c r="A335" s="21"/>
      <c r="B335" s="21"/>
      <c r="C335" s="184">
        <v>26</v>
      </c>
      <c r="D335" s="21"/>
      <c r="E335" s="185">
        <v>2032</v>
      </c>
      <c r="F335" s="186">
        <f t="shared" si="160"/>
        <v>0</v>
      </c>
      <c r="G335" s="187">
        <f t="shared" si="161"/>
        <v>5</v>
      </c>
      <c r="H335" s="21"/>
      <c r="I335" s="21"/>
      <c r="J335" s="21"/>
      <c r="K335" s="21"/>
      <c r="L335" s="87" t="str">
        <f t="shared" si="162"/>
        <v>Ok</v>
      </c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87">
        <f t="shared" si="163"/>
        <v>0</v>
      </c>
      <c r="AE335" s="87">
        <f t="shared" si="163"/>
        <v>0</v>
      </c>
      <c r="AF335" s="87">
        <f t="shared" si="163"/>
        <v>0</v>
      </c>
      <c r="AG335" s="87">
        <f t="shared" si="163"/>
        <v>0</v>
      </c>
      <c r="AH335" s="87">
        <f t="shared" si="163"/>
        <v>0</v>
      </c>
      <c r="AI335" s="87">
        <f t="shared" si="163"/>
        <v>0</v>
      </c>
      <c r="AJ335" s="87">
        <f t="shared" si="163"/>
        <v>0</v>
      </c>
      <c r="AK335" s="87">
        <f t="shared" si="163"/>
        <v>0</v>
      </c>
      <c r="AL335" s="87">
        <f t="shared" si="163"/>
        <v>0</v>
      </c>
      <c r="AM335" s="87">
        <f t="shared" si="163"/>
        <v>0</v>
      </c>
      <c r="AN335" s="87">
        <f t="shared" si="164"/>
        <v>0</v>
      </c>
      <c r="AO335" s="87">
        <f t="shared" si="164"/>
        <v>0</v>
      </c>
      <c r="AP335" s="87">
        <f t="shared" si="164"/>
        <v>0</v>
      </c>
      <c r="AQ335" s="87">
        <f t="shared" si="164"/>
        <v>0</v>
      </c>
      <c r="AR335" s="87">
        <f t="shared" si="164"/>
        <v>0</v>
      </c>
      <c r="AS335" s="87">
        <f t="shared" si="164"/>
        <v>0</v>
      </c>
      <c r="AT335" s="87">
        <f t="shared" si="164"/>
        <v>0</v>
      </c>
      <c r="AU335" s="87">
        <f t="shared" si="164"/>
        <v>0</v>
      </c>
      <c r="AV335" s="87">
        <f t="shared" si="164"/>
        <v>0</v>
      </c>
      <c r="AW335" s="87">
        <f t="shared" si="164"/>
        <v>0</v>
      </c>
      <c r="AX335" s="87">
        <f t="shared" si="165"/>
        <v>0</v>
      </c>
      <c r="AY335" s="87">
        <f t="shared" si="165"/>
        <v>0</v>
      </c>
      <c r="AZ335" s="87">
        <f t="shared" si="165"/>
        <v>0</v>
      </c>
      <c r="BA335" s="87">
        <f t="shared" si="165"/>
        <v>0</v>
      </c>
      <c r="BB335" s="87">
        <f t="shared" si="165"/>
        <v>0</v>
      </c>
      <c r="BC335" s="87">
        <f t="shared" si="165"/>
        <v>0</v>
      </c>
      <c r="BD335" s="87">
        <f t="shared" si="165"/>
        <v>0</v>
      </c>
      <c r="BE335" s="87">
        <f t="shared" si="165"/>
        <v>0</v>
      </c>
      <c r="BF335" s="87">
        <f t="shared" si="165"/>
        <v>0</v>
      </c>
      <c r="BG335" s="87">
        <f t="shared" si="165"/>
        <v>0</v>
      </c>
      <c r="BH335" s="87">
        <f t="shared" si="165"/>
        <v>0</v>
      </c>
      <c r="BI335" s="87">
        <f t="shared" si="165"/>
        <v>0</v>
      </c>
      <c r="BJ335" s="87">
        <f t="shared" si="165"/>
        <v>0</v>
      </c>
      <c r="BK335" s="87">
        <f t="shared" si="165"/>
        <v>0</v>
      </c>
      <c r="BL335" s="87">
        <f t="shared" si="165"/>
        <v>0</v>
      </c>
    </row>
    <row r="336" spans="1:64" ht="9" customHeight="1" outlineLevel="1">
      <c r="A336" s="21"/>
      <c r="B336" s="21"/>
      <c r="C336" s="184">
        <v>25</v>
      </c>
      <c r="D336" s="21"/>
      <c r="E336" s="185">
        <v>2033</v>
      </c>
      <c r="F336" s="186">
        <f t="shared" si="160"/>
        <v>0</v>
      </c>
      <c r="G336" s="187">
        <f t="shared" si="161"/>
        <v>5</v>
      </c>
      <c r="H336" s="21"/>
      <c r="I336" s="21"/>
      <c r="J336" s="21"/>
      <c r="K336" s="21"/>
      <c r="L336" s="87" t="str">
        <f t="shared" si="162"/>
        <v>Ok</v>
      </c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87">
        <f t="shared" si="163"/>
        <v>0</v>
      </c>
      <c r="AE336" s="87">
        <f t="shared" si="163"/>
        <v>0</v>
      </c>
      <c r="AF336" s="87">
        <f t="shared" si="163"/>
        <v>0</v>
      </c>
      <c r="AG336" s="87">
        <f t="shared" si="163"/>
        <v>0</v>
      </c>
      <c r="AH336" s="87">
        <f t="shared" si="163"/>
        <v>0</v>
      </c>
      <c r="AI336" s="87">
        <f t="shared" si="163"/>
        <v>0</v>
      </c>
      <c r="AJ336" s="87">
        <f t="shared" si="163"/>
        <v>0</v>
      </c>
      <c r="AK336" s="87">
        <f t="shared" si="163"/>
        <v>0</v>
      </c>
      <c r="AL336" s="87">
        <f t="shared" si="163"/>
        <v>0</v>
      </c>
      <c r="AM336" s="87">
        <f t="shared" si="163"/>
        <v>0</v>
      </c>
      <c r="AN336" s="87">
        <f t="shared" si="164"/>
        <v>0</v>
      </c>
      <c r="AO336" s="87">
        <f t="shared" si="164"/>
        <v>0</v>
      </c>
      <c r="AP336" s="87">
        <f t="shared" si="164"/>
        <v>0</v>
      </c>
      <c r="AQ336" s="87">
        <f t="shared" si="164"/>
        <v>0</v>
      </c>
      <c r="AR336" s="87">
        <f t="shared" si="164"/>
        <v>0</v>
      </c>
      <c r="AS336" s="87">
        <f t="shared" si="164"/>
        <v>0</v>
      </c>
      <c r="AT336" s="87">
        <f t="shared" si="164"/>
        <v>0</v>
      </c>
      <c r="AU336" s="87">
        <f t="shared" si="164"/>
        <v>0</v>
      </c>
      <c r="AV336" s="87">
        <f t="shared" si="164"/>
        <v>0</v>
      </c>
      <c r="AW336" s="87">
        <f t="shared" si="164"/>
        <v>0</v>
      </c>
      <c r="AX336" s="87">
        <f t="shared" si="165"/>
        <v>0</v>
      </c>
      <c r="AY336" s="87">
        <f t="shared" si="165"/>
        <v>0</v>
      </c>
      <c r="AZ336" s="87">
        <f t="shared" si="165"/>
        <v>0</v>
      </c>
      <c r="BA336" s="87">
        <f t="shared" si="165"/>
        <v>0</v>
      </c>
      <c r="BB336" s="87">
        <f t="shared" si="165"/>
        <v>0</v>
      </c>
      <c r="BC336" s="87">
        <f t="shared" si="165"/>
        <v>0</v>
      </c>
      <c r="BD336" s="87">
        <f t="shared" si="165"/>
        <v>0</v>
      </c>
      <c r="BE336" s="87">
        <f t="shared" si="165"/>
        <v>0</v>
      </c>
      <c r="BF336" s="87">
        <f t="shared" si="165"/>
        <v>0</v>
      </c>
      <c r="BG336" s="87">
        <f t="shared" si="165"/>
        <v>0</v>
      </c>
      <c r="BH336" s="87">
        <f t="shared" si="165"/>
        <v>0</v>
      </c>
      <c r="BI336" s="87">
        <f t="shared" si="165"/>
        <v>0</v>
      </c>
      <c r="BJ336" s="87">
        <f t="shared" si="165"/>
        <v>0</v>
      </c>
      <c r="BK336" s="87">
        <f t="shared" si="165"/>
        <v>0</v>
      </c>
      <c r="BL336" s="87">
        <f t="shared" si="165"/>
        <v>0</v>
      </c>
    </row>
    <row r="337" spans="1:64" ht="9" customHeight="1" outlineLevel="1">
      <c r="A337" s="21"/>
      <c r="B337" s="21"/>
      <c r="C337" s="184">
        <v>24</v>
      </c>
      <c r="D337" s="21"/>
      <c r="E337" s="185">
        <v>2034</v>
      </c>
      <c r="F337" s="186">
        <f t="shared" si="160"/>
        <v>10046.240558543775</v>
      </c>
      <c r="G337" s="187">
        <f t="shared" si="161"/>
        <v>5</v>
      </c>
      <c r="H337" s="21"/>
      <c r="I337" s="21"/>
      <c r="J337" s="21"/>
      <c r="K337" s="21"/>
      <c r="L337" s="87" t="str">
        <f t="shared" si="162"/>
        <v>Ok</v>
      </c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87">
        <f t="shared" ref="AD337:AM346" si="166">IF(OR(AD$1&lt;=MAX($E337,$E$181-1),AD$1&gt;MAX($E337,$E$181-1)+ROUNDUP($G337,0)),IF(AND($E337=($E$181+$E$182-1),AD$1=($E$181+$E$182-1)),-$F337*$E$183,0),-$F337*(AD$181/$G337))</f>
        <v>0</v>
      </c>
      <c r="AE337" s="87">
        <f t="shared" si="166"/>
        <v>0</v>
      </c>
      <c r="AF337" s="87">
        <f t="shared" si="166"/>
        <v>0</v>
      </c>
      <c r="AG337" s="87">
        <f t="shared" si="166"/>
        <v>0</v>
      </c>
      <c r="AH337" s="87">
        <f t="shared" si="166"/>
        <v>0</v>
      </c>
      <c r="AI337" s="87">
        <f t="shared" si="166"/>
        <v>0</v>
      </c>
      <c r="AJ337" s="87">
        <f t="shared" si="166"/>
        <v>0</v>
      </c>
      <c r="AK337" s="87">
        <f t="shared" si="166"/>
        <v>0</v>
      </c>
      <c r="AL337" s="87">
        <f t="shared" si="166"/>
        <v>0</v>
      </c>
      <c r="AM337" s="87">
        <f t="shared" si="166"/>
        <v>0</v>
      </c>
      <c r="AN337" s="87">
        <f t="shared" ref="AN337:AW346" si="167">IF(OR(AN$1&lt;=MAX($E337,$E$181-1),AN$1&gt;MAX($E337,$E$181-1)+ROUNDUP($G337,0)),IF(AND($E337=($E$181+$E$182-1),AN$1=($E$181+$E$182-1)),-$F337*$E$183,0),-$F337*(AN$181/$G337))</f>
        <v>0</v>
      </c>
      <c r="AO337" s="87">
        <f t="shared" si="167"/>
        <v>-2009.2481117087552</v>
      </c>
      <c r="AP337" s="87">
        <f t="shared" si="167"/>
        <v>-2009.2481117087552</v>
      </c>
      <c r="AQ337" s="87">
        <f t="shared" si="167"/>
        <v>-2009.2481117087552</v>
      </c>
      <c r="AR337" s="87">
        <f t="shared" si="167"/>
        <v>-2009.2481117087552</v>
      </c>
      <c r="AS337" s="87">
        <f t="shared" si="167"/>
        <v>-2009.2481117087552</v>
      </c>
      <c r="AT337" s="87">
        <f t="shared" si="167"/>
        <v>0</v>
      </c>
      <c r="AU337" s="87">
        <f t="shared" si="167"/>
        <v>0</v>
      </c>
      <c r="AV337" s="87">
        <f t="shared" si="167"/>
        <v>0</v>
      </c>
      <c r="AW337" s="87">
        <f t="shared" si="167"/>
        <v>0</v>
      </c>
      <c r="AX337" s="87">
        <f t="shared" ref="AX337:BL346" si="168">IF(OR(AX$1&lt;=MAX($E337,$E$181-1),AX$1&gt;MAX($E337,$E$181-1)+ROUNDUP($G337,0)),IF(AND($E337=($E$181+$E$182-1),AX$1=($E$181+$E$182-1)),-$F337*$E$183,0),-$F337*(AX$181/$G337))</f>
        <v>0</v>
      </c>
      <c r="AY337" s="87">
        <f t="shared" si="168"/>
        <v>0</v>
      </c>
      <c r="AZ337" s="87">
        <f t="shared" si="168"/>
        <v>0</v>
      </c>
      <c r="BA337" s="87">
        <f t="shared" si="168"/>
        <v>0</v>
      </c>
      <c r="BB337" s="87">
        <f t="shared" si="168"/>
        <v>0</v>
      </c>
      <c r="BC337" s="87">
        <f t="shared" si="168"/>
        <v>0</v>
      </c>
      <c r="BD337" s="87">
        <f t="shared" si="168"/>
        <v>0</v>
      </c>
      <c r="BE337" s="87">
        <f t="shared" si="168"/>
        <v>0</v>
      </c>
      <c r="BF337" s="87">
        <f t="shared" si="168"/>
        <v>0</v>
      </c>
      <c r="BG337" s="87">
        <f t="shared" si="168"/>
        <v>0</v>
      </c>
      <c r="BH337" s="87">
        <f t="shared" si="168"/>
        <v>0</v>
      </c>
      <c r="BI337" s="87">
        <f t="shared" si="168"/>
        <v>0</v>
      </c>
      <c r="BJ337" s="87">
        <f t="shared" si="168"/>
        <v>0</v>
      </c>
      <c r="BK337" s="87">
        <f t="shared" si="168"/>
        <v>0</v>
      </c>
      <c r="BL337" s="87">
        <f t="shared" si="168"/>
        <v>0</v>
      </c>
    </row>
    <row r="338" spans="1:64" ht="9" customHeight="1" outlineLevel="1">
      <c r="A338" s="21"/>
      <c r="B338" s="21"/>
      <c r="C338" s="184">
        <v>23</v>
      </c>
      <c r="D338" s="21"/>
      <c r="E338" s="185">
        <v>2035</v>
      </c>
      <c r="F338" s="186">
        <f t="shared" si="160"/>
        <v>0</v>
      </c>
      <c r="G338" s="187">
        <f t="shared" si="161"/>
        <v>5</v>
      </c>
      <c r="H338" s="21"/>
      <c r="I338" s="21"/>
      <c r="J338" s="21"/>
      <c r="K338" s="21"/>
      <c r="L338" s="87" t="str">
        <f t="shared" si="162"/>
        <v>Ok</v>
      </c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87">
        <f t="shared" si="166"/>
        <v>0</v>
      </c>
      <c r="AE338" s="87">
        <f t="shared" si="166"/>
        <v>0</v>
      </c>
      <c r="AF338" s="87">
        <f t="shared" si="166"/>
        <v>0</v>
      </c>
      <c r="AG338" s="87">
        <f t="shared" si="166"/>
        <v>0</v>
      </c>
      <c r="AH338" s="87">
        <f t="shared" si="166"/>
        <v>0</v>
      </c>
      <c r="AI338" s="87">
        <f t="shared" si="166"/>
        <v>0</v>
      </c>
      <c r="AJ338" s="87">
        <f t="shared" si="166"/>
        <v>0</v>
      </c>
      <c r="AK338" s="87">
        <f t="shared" si="166"/>
        <v>0</v>
      </c>
      <c r="AL338" s="87">
        <f t="shared" si="166"/>
        <v>0</v>
      </c>
      <c r="AM338" s="87">
        <f t="shared" si="166"/>
        <v>0</v>
      </c>
      <c r="AN338" s="87">
        <f t="shared" si="167"/>
        <v>0</v>
      </c>
      <c r="AO338" s="87">
        <f t="shared" si="167"/>
        <v>0</v>
      </c>
      <c r="AP338" s="87">
        <f t="shared" si="167"/>
        <v>0</v>
      </c>
      <c r="AQ338" s="87">
        <f t="shared" si="167"/>
        <v>0</v>
      </c>
      <c r="AR338" s="87">
        <f t="shared" si="167"/>
        <v>0</v>
      </c>
      <c r="AS338" s="87">
        <f t="shared" si="167"/>
        <v>0</v>
      </c>
      <c r="AT338" s="87">
        <f t="shared" si="167"/>
        <v>0</v>
      </c>
      <c r="AU338" s="87">
        <f t="shared" si="167"/>
        <v>0</v>
      </c>
      <c r="AV338" s="87">
        <f t="shared" si="167"/>
        <v>0</v>
      </c>
      <c r="AW338" s="87">
        <f t="shared" si="167"/>
        <v>0</v>
      </c>
      <c r="AX338" s="87">
        <f t="shared" si="168"/>
        <v>0</v>
      </c>
      <c r="AY338" s="87">
        <f t="shared" si="168"/>
        <v>0</v>
      </c>
      <c r="AZ338" s="87">
        <f t="shared" si="168"/>
        <v>0</v>
      </c>
      <c r="BA338" s="87">
        <f t="shared" si="168"/>
        <v>0</v>
      </c>
      <c r="BB338" s="87">
        <f t="shared" si="168"/>
        <v>0</v>
      </c>
      <c r="BC338" s="87">
        <f t="shared" si="168"/>
        <v>0</v>
      </c>
      <c r="BD338" s="87">
        <f t="shared" si="168"/>
        <v>0</v>
      </c>
      <c r="BE338" s="87">
        <f t="shared" si="168"/>
        <v>0</v>
      </c>
      <c r="BF338" s="87">
        <f t="shared" si="168"/>
        <v>0</v>
      </c>
      <c r="BG338" s="87">
        <f t="shared" si="168"/>
        <v>0</v>
      </c>
      <c r="BH338" s="87">
        <f t="shared" si="168"/>
        <v>0</v>
      </c>
      <c r="BI338" s="87">
        <f t="shared" si="168"/>
        <v>0</v>
      </c>
      <c r="BJ338" s="87">
        <f t="shared" si="168"/>
        <v>0</v>
      </c>
      <c r="BK338" s="87">
        <f t="shared" si="168"/>
        <v>0</v>
      </c>
      <c r="BL338" s="87">
        <f t="shared" si="168"/>
        <v>0</v>
      </c>
    </row>
    <row r="339" spans="1:64" ht="9" customHeight="1" outlineLevel="1">
      <c r="A339" s="21"/>
      <c r="B339" s="21"/>
      <c r="C339" s="184">
        <v>22</v>
      </c>
      <c r="D339" s="21"/>
      <c r="E339" s="185">
        <v>2036</v>
      </c>
      <c r="F339" s="186">
        <f t="shared" si="160"/>
        <v>0</v>
      </c>
      <c r="G339" s="187">
        <f t="shared" si="161"/>
        <v>5</v>
      </c>
      <c r="H339" s="21"/>
      <c r="I339" s="21"/>
      <c r="J339" s="21"/>
      <c r="K339" s="21"/>
      <c r="L339" s="87" t="str">
        <f t="shared" si="162"/>
        <v>Ok</v>
      </c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87">
        <f t="shared" si="166"/>
        <v>0</v>
      </c>
      <c r="AE339" s="87">
        <f t="shared" si="166"/>
        <v>0</v>
      </c>
      <c r="AF339" s="87">
        <f t="shared" si="166"/>
        <v>0</v>
      </c>
      <c r="AG339" s="87">
        <f t="shared" si="166"/>
        <v>0</v>
      </c>
      <c r="AH339" s="87">
        <f t="shared" si="166"/>
        <v>0</v>
      </c>
      <c r="AI339" s="87">
        <f t="shared" si="166"/>
        <v>0</v>
      </c>
      <c r="AJ339" s="87">
        <f t="shared" si="166"/>
        <v>0</v>
      </c>
      <c r="AK339" s="87">
        <f t="shared" si="166"/>
        <v>0</v>
      </c>
      <c r="AL339" s="87">
        <f t="shared" si="166"/>
        <v>0</v>
      </c>
      <c r="AM339" s="87">
        <f t="shared" si="166"/>
        <v>0</v>
      </c>
      <c r="AN339" s="87">
        <f t="shared" si="167"/>
        <v>0</v>
      </c>
      <c r="AO339" s="87">
        <f t="shared" si="167"/>
        <v>0</v>
      </c>
      <c r="AP339" s="87">
        <f t="shared" si="167"/>
        <v>0</v>
      </c>
      <c r="AQ339" s="87">
        <f t="shared" si="167"/>
        <v>0</v>
      </c>
      <c r="AR339" s="87">
        <f t="shared" si="167"/>
        <v>0</v>
      </c>
      <c r="AS339" s="87">
        <f t="shared" si="167"/>
        <v>0</v>
      </c>
      <c r="AT339" s="87">
        <f t="shared" si="167"/>
        <v>0</v>
      </c>
      <c r="AU339" s="87">
        <f t="shared" si="167"/>
        <v>0</v>
      </c>
      <c r="AV339" s="87">
        <f t="shared" si="167"/>
        <v>0</v>
      </c>
      <c r="AW339" s="87">
        <f t="shared" si="167"/>
        <v>0</v>
      </c>
      <c r="AX339" s="87">
        <f t="shared" si="168"/>
        <v>0</v>
      </c>
      <c r="AY339" s="87">
        <f t="shared" si="168"/>
        <v>0</v>
      </c>
      <c r="AZ339" s="87">
        <f t="shared" si="168"/>
        <v>0</v>
      </c>
      <c r="BA339" s="87">
        <f t="shared" si="168"/>
        <v>0</v>
      </c>
      <c r="BB339" s="87">
        <f t="shared" si="168"/>
        <v>0</v>
      </c>
      <c r="BC339" s="87">
        <f t="shared" si="168"/>
        <v>0</v>
      </c>
      <c r="BD339" s="87">
        <f t="shared" si="168"/>
        <v>0</v>
      </c>
      <c r="BE339" s="87">
        <f t="shared" si="168"/>
        <v>0</v>
      </c>
      <c r="BF339" s="87">
        <f t="shared" si="168"/>
        <v>0</v>
      </c>
      <c r="BG339" s="87">
        <f t="shared" si="168"/>
        <v>0</v>
      </c>
      <c r="BH339" s="87">
        <f t="shared" si="168"/>
        <v>0</v>
      </c>
      <c r="BI339" s="87">
        <f t="shared" si="168"/>
        <v>0</v>
      </c>
      <c r="BJ339" s="87">
        <f t="shared" si="168"/>
        <v>0</v>
      </c>
      <c r="BK339" s="87">
        <f t="shared" si="168"/>
        <v>0</v>
      </c>
      <c r="BL339" s="87">
        <f t="shared" si="168"/>
        <v>0</v>
      </c>
    </row>
    <row r="340" spans="1:64" ht="9" customHeight="1" outlineLevel="1">
      <c r="A340" s="21"/>
      <c r="B340" s="21"/>
      <c r="C340" s="184">
        <v>21</v>
      </c>
      <c r="D340" s="21"/>
      <c r="E340" s="185">
        <v>2037</v>
      </c>
      <c r="F340" s="186">
        <f t="shared" si="160"/>
        <v>0</v>
      </c>
      <c r="G340" s="187">
        <f t="shared" si="161"/>
        <v>5</v>
      </c>
      <c r="H340" s="21"/>
      <c r="I340" s="21"/>
      <c r="J340" s="21"/>
      <c r="K340" s="21"/>
      <c r="L340" s="87" t="str">
        <f t="shared" si="162"/>
        <v>Ok</v>
      </c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87">
        <f t="shared" si="166"/>
        <v>0</v>
      </c>
      <c r="AE340" s="87">
        <f t="shared" si="166"/>
        <v>0</v>
      </c>
      <c r="AF340" s="87">
        <f t="shared" si="166"/>
        <v>0</v>
      </c>
      <c r="AG340" s="87">
        <f t="shared" si="166"/>
        <v>0</v>
      </c>
      <c r="AH340" s="87">
        <f t="shared" si="166"/>
        <v>0</v>
      </c>
      <c r="AI340" s="87">
        <f t="shared" si="166"/>
        <v>0</v>
      </c>
      <c r="AJ340" s="87">
        <f t="shared" si="166"/>
        <v>0</v>
      </c>
      <c r="AK340" s="87">
        <f t="shared" si="166"/>
        <v>0</v>
      </c>
      <c r="AL340" s="87">
        <f t="shared" si="166"/>
        <v>0</v>
      </c>
      <c r="AM340" s="87">
        <f t="shared" si="166"/>
        <v>0</v>
      </c>
      <c r="AN340" s="87">
        <f t="shared" si="167"/>
        <v>0</v>
      </c>
      <c r="AO340" s="87">
        <f t="shared" si="167"/>
        <v>0</v>
      </c>
      <c r="AP340" s="87">
        <f t="shared" si="167"/>
        <v>0</v>
      </c>
      <c r="AQ340" s="87">
        <f t="shared" si="167"/>
        <v>0</v>
      </c>
      <c r="AR340" s="87">
        <f t="shared" si="167"/>
        <v>0</v>
      </c>
      <c r="AS340" s="87">
        <f t="shared" si="167"/>
        <v>0</v>
      </c>
      <c r="AT340" s="87">
        <f t="shared" si="167"/>
        <v>0</v>
      </c>
      <c r="AU340" s="87">
        <f t="shared" si="167"/>
        <v>0</v>
      </c>
      <c r="AV340" s="87">
        <f t="shared" si="167"/>
        <v>0</v>
      </c>
      <c r="AW340" s="87">
        <f t="shared" si="167"/>
        <v>0</v>
      </c>
      <c r="AX340" s="87">
        <f t="shared" si="168"/>
        <v>0</v>
      </c>
      <c r="AY340" s="87">
        <f t="shared" si="168"/>
        <v>0</v>
      </c>
      <c r="AZ340" s="87">
        <f t="shared" si="168"/>
        <v>0</v>
      </c>
      <c r="BA340" s="87">
        <f t="shared" si="168"/>
        <v>0</v>
      </c>
      <c r="BB340" s="87">
        <f t="shared" si="168"/>
        <v>0</v>
      </c>
      <c r="BC340" s="87">
        <f t="shared" si="168"/>
        <v>0</v>
      </c>
      <c r="BD340" s="87">
        <f t="shared" si="168"/>
        <v>0</v>
      </c>
      <c r="BE340" s="87">
        <f t="shared" si="168"/>
        <v>0</v>
      </c>
      <c r="BF340" s="87">
        <f t="shared" si="168"/>
        <v>0</v>
      </c>
      <c r="BG340" s="87">
        <f t="shared" si="168"/>
        <v>0</v>
      </c>
      <c r="BH340" s="87">
        <f t="shared" si="168"/>
        <v>0</v>
      </c>
      <c r="BI340" s="87">
        <f t="shared" si="168"/>
        <v>0</v>
      </c>
      <c r="BJ340" s="87">
        <f t="shared" si="168"/>
        <v>0</v>
      </c>
      <c r="BK340" s="87">
        <f t="shared" si="168"/>
        <v>0</v>
      </c>
      <c r="BL340" s="87">
        <f t="shared" si="168"/>
        <v>0</v>
      </c>
    </row>
    <row r="341" spans="1:64" ht="9" customHeight="1" outlineLevel="1">
      <c r="A341" s="21"/>
      <c r="B341" s="21"/>
      <c r="C341" s="184">
        <v>20</v>
      </c>
      <c r="D341" s="21"/>
      <c r="E341" s="185">
        <v>2038</v>
      </c>
      <c r="F341" s="186">
        <f t="shared" si="160"/>
        <v>0</v>
      </c>
      <c r="G341" s="187">
        <f t="shared" si="161"/>
        <v>5</v>
      </c>
      <c r="H341" s="21"/>
      <c r="I341" s="21"/>
      <c r="J341" s="21"/>
      <c r="K341" s="21"/>
      <c r="L341" s="87" t="str">
        <f t="shared" si="162"/>
        <v>Ok</v>
      </c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87">
        <f t="shared" si="166"/>
        <v>0</v>
      </c>
      <c r="AE341" s="87">
        <f t="shared" si="166"/>
        <v>0</v>
      </c>
      <c r="AF341" s="87">
        <f t="shared" si="166"/>
        <v>0</v>
      </c>
      <c r="AG341" s="87">
        <f t="shared" si="166"/>
        <v>0</v>
      </c>
      <c r="AH341" s="87">
        <f t="shared" si="166"/>
        <v>0</v>
      </c>
      <c r="AI341" s="87">
        <f t="shared" si="166"/>
        <v>0</v>
      </c>
      <c r="AJ341" s="87">
        <f t="shared" si="166"/>
        <v>0</v>
      </c>
      <c r="AK341" s="87">
        <f t="shared" si="166"/>
        <v>0</v>
      </c>
      <c r="AL341" s="87">
        <f t="shared" si="166"/>
        <v>0</v>
      </c>
      <c r="AM341" s="87">
        <f t="shared" si="166"/>
        <v>0</v>
      </c>
      <c r="AN341" s="87">
        <f t="shared" si="167"/>
        <v>0</v>
      </c>
      <c r="AO341" s="87">
        <f t="shared" si="167"/>
        <v>0</v>
      </c>
      <c r="AP341" s="87">
        <f t="shared" si="167"/>
        <v>0</v>
      </c>
      <c r="AQ341" s="87">
        <f t="shared" si="167"/>
        <v>0</v>
      </c>
      <c r="AR341" s="87">
        <f t="shared" si="167"/>
        <v>0</v>
      </c>
      <c r="AS341" s="87">
        <f t="shared" si="167"/>
        <v>0</v>
      </c>
      <c r="AT341" s="87">
        <f t="shared" si="167"/>
        <v>0</v>
      </c>
      <c r="AU341" s="87">
        <f t="shared" si="167"/>
        <v>0</v>
      </c>
      <c r="AV341" s="87">
        <f t="shared" si="167"/>
        <v>0</v>
      </c>
      <c r="AW341" s="87">
        <f t="shared" si="167"/>
        <v>0</v>
      </c>
      <c r="AX341" s="87">
        <f t="shared" si="168"/>
        <v>0</v>
      </c>
      <c r="AY341" s="87">
        <f t="shared" si="168"/>
        <v>0</v>
      </c>
      <c r="AZ341" s="87">
        <f t="shared" si="168"/>
        <v>0</v>
      </c>
      <c r="BA341" s="87">
        <f t="shared" si="168"/>
        <v>0</v>
      </c>
      <c r="BB341" s="87">
        <f t="shared" si="168"/>
        <v>0</v>
      </c>
      <c r="BC341" s="87">
        <f t="shared" si="168"/>
        <v>0</v>
      </c>
      <c r="BD341" s="87">
        <f t="shared" si="168"/>
        <v>0</v>
      </c>
      <c r="BE341" s="87">
        <f t="shared" si="168"/>
        <v>0</v>
      </c>
      <c r="BF341" s="87">
        <f t="shared" si="168"/>
        <v>0</v>
      </c>
      <c r="BG341" s="87">
        <f t="shared" si="168"/>
        <v>0</v>
      </c>
      <c r="BH341" s="87">
        <f t="shared" si="168"/>
        <v>0</v>
      </c>
      <c r="BI341" s="87">
        <f t="shared" si="168"/>
        <v>0</v>
      </c>
      <c r="BJ341" s="87">
        <f t="shared" si="168"/>
        <v>0</v>
      </c>
      <c r="BK341" s="87">
        <f t="shared" si="168"/>
        <v>0</v>
      </c>
      <c r="BL341" s="87">
        <f t="shared" si="168"/>
        <v>0</v>
      </c>
    </row>
    <row r="342" spans="1:64" ht="9" customHeight="1" outlineLevel="1">
      <c r="A342" s="21"/>
      <c r="B342" s="21"/>
      <c r="C342" s="184">
        <v>19</v>
      </c>
      <c r="D342" s="21"/>
      <c r="E342" s="185">
        <v>2039</v>
      </c>
      <c r="F342" s="186">
        <f t="shared" si="160"/>
        <v>11755.971265849787</v>
      </c>
      <c r="G342" s="187">
        <f t="shared" si="161"/>
        <v>5</v>
      </c>
      <c r="H342" s="21"/>
      <c r="I342" s="21"/>
      <c r="J342" s="21"/>
      <c r="K342" s="21"/>
      <c r="L342" s="87" t="str">
        <f t="shared" si="162"/>
        <v>Ok</v>
      </c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87">
        <f t="shared" si="166"/>
        <v>0</v>
      </c>
      <c r="AE342" s="87">
        <f t="shared" si="166"/>
        <v>0</v>
      </c>
      <c r="AF342" s="87">
        <f t="shared" si="166"/>
        <v>0</v>
      </c>
      <c r="AG342" s="87">
        <f t="shared" si="166"/>
        <v>0</v>
      </c>
      <c r="AH342" s="87">
        <f t="shared" si="166"/>
        <v>0</v>
      </c>
      <c r="AI342" s="87">
        <f t="shared" si="166"/>
        <v>0</v>
      </c>
      <c r="AJ342" s="87">
        <f t="shared" si="166"/>
        <v>0</v>
      </c>
      <c r="AK342" s="87">
        <f t="shared" si="166"/>
        <v>0</v>
      </c>
      <c r="AL342" s="87">
        <f t="shared" si="166"/>
        <v>0</v>
      </c>
      <c r="AM342" s="87">
        <f t="shared" si="166"/>
        <v>0</v>
      </c>
      <c r="AN342" s="87">
        <f t="shared" si="167"/>
        <v>0</v>
      </c>
      <c r="AO342" s="87">
        <f t="shared" si="167"/>
        <v>0</v>
      </c>
      <c r="AP342" s="87">
        <f t="shared" si="167"/>
        <v>0</v>
      </c>
      <c r="AQ342" s="87">
        <f t="shared" si="167"/>
        <v>0</v>
      </c>
      <c r="AR342" s="87">
        <f t="shared" si="167"/>
        <v>0</v>
      </c>
      <c r="AS342" s="87">
        <f t="shared" si="167"/>
        <v>0</v>
      </c>
      <c r="AT342" s="87">
        <f t="shared" si="167"/>
        <v>-2351.1942531699574</v>
      </c>
      <c r="AU342" s="87">
        <f t="shared" si="167"/>
        <v>-2351.1942531699574</v>
      </c>
      <c r="AV342" s="87">
        <f t="shared" si="167"/>
        <v>-2351.1942531699574</v>
      </c>
      <c r="AW342" s="87">
        <f t="shared" si="167"/>
        <v>-2351.1942531699574</v>
      </c>
      <c r="AX342" s="87">
        <f t="shared" si="168"/>
        <v>-2351.1942531699574</v>
      </c>
      <c r="AY342" s="87">
        <f t="shared" si="168"/>
        <v>0</v>
      </c>
      <c r="AZ342" s="87">
        <f t="shared" si="168"/>
        <v>0</v>
      </c>
      <c r="BA342" s="87">
        <f t="shared" si="168"/>
        <v>0</v>
      </c>
      <c r="BB342" s="87">
        <f t="shared" si="168"/>
        <v>0</v>
      </c>
      <c r="BC342" s="87">
        <f t="shared" si="168"/>
        <v>0</v>
      </c>
      <c r="BD342" s="87">
        <f t="shared" si="168"/>
        <v>0</v>
      </c>
      <c r="BE342" s="87">
        <f t="shared" si="168"/>
        <v>0</v>
      </c>
      <c r="BF342" s="87">
        <f t="shared" si="168"/>
        <v>0</v>
      </c>
      <c r="BG342" s="87">
        <f t="shared" si="168"/>
        <v>0</v>
      </c>
      <c r="BH342" s="87">
        <f t="shared" si="168"/>
        <v>0</v>
      </c>
      <c r="BI342" s="87">
        <f t="shared" si="168"/>
        <v>0</v>
      </c>
      <c r="BJ342" s="87">
        <f t="shared" si="168"/>
        <v>0</v>
      </c>
      <c r="BK342" s="87">
        <f t="shared" si="168"/>
        <v>0</v>
      </c>
      <c r="BL342" s="87">
        <f t="shared" si="168"/>
        <v>0</v>
      </c>
    </row>
    <row r="343" spans="1:64" ht="9" customHeight="1" outlineLevel="1">
      <c r="A343" s="21"/>
      <c r="B343" s="21"/>
      <c r="C343" s="184">
        <v>18</v>
      </c>
      <c r="D343" s="21"/>
      <c r="E343" s="185">
        <v>2040</v>
      </c>
      <c r="F343" s="186">
        <f t="shared" si="160"/>
        <v>0</v>
      </c>
      <c r="G343" s="187">
        <f t="shared" si="161"/>
        <v>5</v>
      </c>
      <c r="H343" s="21"/>
      <c r="I343" s="21"/>
      <c r="J343" s="21"/>
      <c r="K343" s="21"/>
      <c r="L343" s="87" t="str">
        <f t="shared" si="162"/>
        <v>Ok</v>
      </c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87">
        <f t="shared" si="166"/>
        <v>0</v>
      </c>
      <c r="AE343" s="87">
        <f t="shared" si="166"/>
        <v>0</v>
      </c>
      <c r="AF343" s="87">
        <f t="shared" si="166"/>
        <v>0</v>
      </c>
      <c r="AG343" s="87">
        <f t="shared" si="166"/>
        <v>0</v>
      </c>
      <c r="AH343" s="87">
        <f t="shared" si="166"/>
        <v>0</v>
      </c>
      <c r="AI343" s="87">
        <f t="shared" si="166"/>
        <v>0</v>
      </c>
      <c r="AJ343" s="87">
        <f t="shared" si="166"/>
        <v>0</v>
      </c>
      <c r="AK343" s="87">
        <f t="shared" si="166"/>
        <v>0</v>
      </c>
      <c r="AL343" s="87">
        <f t="shared" si="166"/>
        <v>0</v>
      </c>
      <c r="AM343" s="87">
        <f t="shared" si="166"/>
        <v>0</v>
      </c>
      <c r="AN343" s="87">
        <f t="shared" si="167"/>
        <v>0</v>
      </c>
      <c r="AO343" s="87">
        <f t="shared" si="167"/>
        <v>0</v>
      </c>
      <c r="AP343" s="87">
        <f t="shared" si="167"/>
        <v>0</v>
      </c>
      <c r="AQ343" s="87">
        <f t="shared" si="167"/>
        <v>0</v>
      </c>
      <c r="AR343" s="87">
        <f t="shared" si="167"/>
        <v>0</v>
      </c>
      <c r="AS343" s="87">
        <f t="shared" si="167"/>
        <v>0</v>
      </c>
      <c r="AT343" s="87">
        <f t="shared" si="167"/>
        <v>0</v>
      </c>
      <c r="AU343" s="87">
        <f t="shared" si="167"/>
        <v>0</v>
      </c>
      <c r="AV343" s="87">
        <f t="shared" si="167"/>
        <v>0</v>
      </c>
      <c r="AW343" s="87">
        <f t="shared" si="167"/>
        <v>0</v>
      </c>
      <c r="AX343" s="87">
        <f t="shared" si="168"/>
        <v>0</v>
      </c>
      <c r="AY343" s="87">
        <f t="shared" si="168"/>
        <v>0</v>
      </c>
      <c r="AZ343" s="87">
        <f t="shared" si="168"/>
        <v>0</v>
      </c>
      <c r="BA343" s="87">
        <f t="shared" si="168"/>
        <v>0</v>
      </c>
      <c r="BB343" s="87">
        <f t="shared" si="168"/>
        <v>0</v>
      </c>
      <c r="BC343" s="87">
        <f t="shared" si="168"/>
        <v>0</v>
      </c>
      <c r="BD343" s="87">
        <f t="shared" si="168"/>
        <v>0</v>
      </c>
      <c r="BE343" s="87">
        <f t="shared" si="168"/>
        <v>0</v>
      </c>
      <c r="BF343" s="87">
        <f t="shared" si="168"/>
        <v>0</v>
      </c>
      <c r="BG343" s="87">
        <f t="shared" si="168"/>
        <v>0</v>
      </c>
      <c r="BH343" s="87">
        <f t="shared" si="168"/>
        <v>0</v>
      </c>
      <c r="BI343" s="87">
        <f t="shared" si="168"/>
        <v>0</v>
      </c>
      <c r="BJ343" s="87">
        <f t="shared" si="168"/>
        <v>0</v>
      </c>
      <c r="BK343" s="87">
        <f t="shared" si="168"/>
        <v>0</v>
      </c>
      <c r="BL343" s="87">
        <f t="shared" si="168"/>
        <v>0</v>
      </c>
    </row>
    <row r="344" spans="1:64" ht="9" customHeight="1" outlineLevel="1">
      <c r="A344" s="21"/>
      <c r="B344" s="21"/>
      <c r="C344" s="184">
        <v>17</v>
      </c>
      <c r="D344" s="21"/>
      <c r="E344" s="185">
        <v>2041</v>
      </c>
      <c r="F344" s="186">
        <f t="shared" si="160"/>
        <v>0</v>
      </c>
      <c r="G344" s="187">
        <f t="shared" si="161"/>
        <v>5</v>
      </c>
      <c r="H344" s="21"/>
      <c r="I344" s="21"/>
      <c r="J344" s="21"/>
      <c r="K344" s="21"/>
      <c r="L344" s="87" t="str">
        <f t="shared" si="162"/>
        <v>Ok</v>
      </c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87">
        <f t="shared" si="166"/>
        <v>0</v>
      </c>
      <c r="AE344" s="87">
        <f t="shared" si="166"/>
        <v>0</v>
      </c>
      <c r="AF344" s="87">
        <f t="shared" si="166"/>
        <v>0</v>
      </c>
      <c r="AG344" s="87">
        <f t="shared" si="166"/>
        <v>0</v>
      </c>
      <c r="AH344" s="87">
        <f t="shared" si="166"/>
        <v>0</v>
      </c>
      <c r="AI344" s="87">
        <f t="shared" si="166"/>
        <v>0</v>
      </c>
      <c r="AJ344" s="87">
        <f t="shared" si="166"/>
        <v>0</v>
      </c>
      <c r="AK344" s="87">
        <f t="shared" si="166"/>
        <v>0</v>
      </c>
      <c r="AL344" s="87">
        <f t="shared" si="166"/>
        <v>0</v>
      </c>
      <c r="AM344" s="87">
        <f t="shared" si="166"/>
        <v>0</v>
      </c>
      <c r="AN344" s="87">
        <f t="shared" si="167"/>
        <v>0</v>
      </c>
      <c r="AO344" s="87">
        <f t="shared" si="167"/>
        <v>0</v>
      </c>
      <c r="AP344" s="87">
        <f t="shared" si="167"/>
        <v>0</v>
      </c>
      <c r="AQ344" s="87">
        <f t="shared" si="167"/>
        <v>0</v>
      </c>
      <c r="AR344" s="87">
        <f t="shared" si="167"/>
        <v>0</v>
      </c>
      <c r="AS344" s="87">
        <f t="shared" si="167"/>
        <v>0</v>
      </c>
      <c r="AT344" s="87">
        <f t="shared" si="167"/>
        <v>0</v>
      </c>
      <c r="AU344" s="87">
        <f t="shared" si="167"/>
        <v>0</v>
      </c>
      <c r="AV344" s="87">
        <f t="shared" si="167"/>
        <v>0</v>
      </c>
      <c r="AW344" s="87">
        <f t="shared" si="167"/>
        <v>0</v>
      </c>
      <c r="AX344" s="87">
        <f t="shared" si="168"/>
        <v>0</v>
      </c>
      <c r="AY344" s="87">
        <f t="shared" si="168"/>
        <v>0</v>
      </c>
      <c r="AZ344" s="87">
        <f t="shared" si="168"/>
        <v>0</v>
      </c>
      <c r="BA344" s="87">
        <f t="shared" si="168"/>
        <v>0</v>
      </c>
      <c r="BB344" s="87">
        <f t="shared" si="168"/>
        <v>0</v>
      </c>
      <c r="BC344" s="87">
        <f t="shared" si="168"/>
        <v>0</v>
      </c>
      <c r="BD344" s="87">
        <f t="shared" si="168"/>
        <v>0</v>
      </c>
      <c r="BE344" s="87">
        <f t="shared" si="168"/>
        <v>0</v>
      </c>
      <c r="BF344" s="87">
        <f t="shared" si="168"/>
        <v>0</v>
      </c>
      <c r="BG344" s="87">
        <f t="shared" si="168"/>
        <v>0</v>
      </c>
      <c r="BH344" s="87">
        <f t="shared" si="168"/>
        <v>0</v>
      </c>
      <c r="BI344" s="87">
        <f t="shared" si="168"/>
        <v>0</v>
      </c>
      <c r="BJ344" s="87">
        <f t="shared" si="168"/>
        <v>0</v>
      </c>
      <c r="BK344" s="87">
        <f t="shared" si="168"/>
        <v>0</v>
      </c>
      <c r="BL344" s="87">
        <f t="shared" si="168"/>
        <v>0</v>
      </c>
    </row>
    <row r="345" spans="1:64" ht="9" customHeight="1" outlineLevel="1">
      <c r="A345" s="21"/>
      <c r="B345" s="21"/>
      <c r="C345" s="184">
        <v>16</v>
      </c>
      <c r="D345" s="21"/>
      <c r="E345" s="185">
        <v>2042</v>
      </c>
      <c r="F345" s="186">
        <f t="shared" si="160"/>
        <v>0</v>
      </c>
      <c r="G345" s="187">
        <f t="shared" si="161"/>
        <v>5</v>
      </c>
      <c r="H345" s="21"/>
      <c r="I345" s="21"/>
      <c r="J345" s="21"/>
      <c r="K345" s="21"/>
      <c r="L345" s="87" t="str">
        <f t="shared" si="162"/>
        <v>Ok</v>
      </c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87">
        <f t="shared" si="166"/>
        <v>0</v>
      </c>
      <c r="AE345" s="87">
        <f t="shared" si="166"/>
        <v>0</v>
      </c>
      <c r="AF345" s="87">
        <f t="shared" si="166"/>
        <v>0</v>
      </c>
      <c r="AG345" s="87">
        <f t="shared" si="166"/>
        <v>0</v>
      </c>
      <c r="AH345" s="87">
        <f t="shared" si="166"/>
        <v>0</v>
      </c>
      <c r="AI345" s="87">
        <f t="shared" si="166"/>
        <v>0</v>
      </c>
      <c r="AJ345" s="87">
        <f t="shared" si="166"/>
        <v>0</v>
      </c>
      <c r="AK345" s="87">
        <f t="shared" si="166"/>
        <v>0</v>
      </c>
      <c r="AL345" s="87">
        <f t="shared" si="166"/>
        <v>0</v>
      </c>
      <c r="AM345" s="87">
        <f t="shared" si="166"/>
        <v>0</v>
      </c>
      <c r="AN345" s="87">
        <f t="shared" si="167"/>
        <v>0</v>
      </c>
      <c r="AO345" s="87">
        <f t="shared" si="167"/>
        <v>0</v>
      </c>
      <c r="AP345" s="87">
        <f t="shared" si="167"/>
        <v>0</v>
      </c>
      <c r="AQ345" s="87">
        <f t="shared" si="167"/>
        <v>0</v>
      </c>
      <c r="AR345" s="87">
        <f t="shared" si="167"/>
        <v>0</v>
      </c>
      <c r="AS345" s="87">
        <f t="shared" si="167"/>
        <v>0</v>
      </c>
      <c r="AT345" s="87">
        <f t="shared" si="167"/>
        <v>0</v>
      </c>
      <c r="AU345" s="87">
        <f t="shared" si="167"/>
        <v>0</v>
      </c>
      <c r="AV345" s="87">
        <f t="shared" si="167"/>
        <v>0</v>
      </c>
      <c r="AW345" s="87">
        <f t="shared" si="167"/>
        <v>0</v>
      </c>
      <c r="AX345" s="87">
        <f t="shared" si="168"/>
        <v>0</v>
      </c>
      <c r="AY345" s="87">
        <f t="shared" si="168"/>
        <v>0</v>
      </c>
      <c r="AZ345" s="87">
        <f t="shared" si="168"/>
        <v>0</v>
      </c>
      <c r="BA345" s="87">
        <f t="shared" si="168"/>
        <v>0</v>
      </c>
      <c r="BB345" s="87">
        <f t="shared" si="168"/>
        <v>0</v>
      </c>
      <c r="BC345" s="87">
        <f t="shared" si="168"/>
        <v>0</v>
      </c>
      <c r="BD345" s="87">
        <f t="shared" si="168"/>
        <v>0</v>
      </c>
      <c r="BE345" s="87">
        <f t="shared" si="168"/>
        <v>0</v>
      </c>
      <c r="BF345" s="87">
        <f t="shared" si="168"/>
        <v>0</v>
      </c>
      <c r="BG345" s="87">
        <f t="shared" si="168"/>
        <v>0</v>
      </c>
      <c r="BH345" s="87">
        <f t="shared" si="168"/>
        <v>0</v>
      </c>
      <c r="BI345" s="87">
        <f t="shared" si="168"/>
        <v>0</v>
      </c>
      <c r="BJ345" s="87">
        <f t="shared" si="168"/>
        <v>0</v>
      </c>
      <c r="BK345" s="87">
        <f t="shared" si="168"/>
        <v>0</v>
      </c>
      <c r="BL345" s="87">
        <f t="shared" si="168"/>
        <v>0</v>
      </c>
    </row>
    <row r="346" spans="1:64" ht="9" customHeight="1" outlineLevel="1">
      <c r="A346" s="21"/>
      <c r="B346" s="21"/>
      <c r="C346" s="184">
        <v>15</v>
      </c>
      <c r="D346" s="21"/>
      <c r="E346" s="185">
        <v>2043</v>
      </c>
      <c r="F346" s="186">
        <f t="shared" si="160"/>
        <v>0</v>
      </c>
      <c r="G346" s="187">
        <f t="shared" si="161"/>
        <v>5</v>
      </c>
      <c r="H346" s="21"/>
      <c r="I346" s="21"/>
      <c r="J346" s="21"/>
      <c r="K346" s="21"/>
      <c r="L346" s="87" t="str">
        <f t="shared" si="162"/>
        <v>Ok</v>
      </c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87">
        <f t="shared" si="166"/>
        <v>0</v>
      </c>
      <c r="AE346" s="87">
        <f t="shared" si="166"/>
        <v>0</v>
      </c>
      <c r="AF346" s="87">
        <f t="shared" si="166"/>
        <v>0</v>
      </c>
      <c r="AG346" s="87">
        <f t="shared" si="166"/>
        <v>0</v>
      </c>
      <c r="AH346" s="87">
        <f t="shared" si="166"/>
        <v>0</v>
      </c>
      <c r="AI346" s="87">
        <f t="shared" si="166"/>
        <v>0</v>
      </c>
      <c r="AJ346" s="87">
        <f t="shared" si="166"/>
        <v>0</v>
      </c>
      <c r="AK346" s="87">
        <f t="shared" si="166"/>
        <v>0</v>
      </c>
      <c r="AL346" s="87">
        <f t="shared" si="166"/>
        <v>0</v>
      </c>
      <c r="AM346" s="87">
        <f t="shared" si="166"/>
        <v>0</v>
      </c>
      <c r="AN346" s="87">
        <f t="shared" si="167"/>
        <v>0</v>
      </c>
      <c r="AO346" s="87">
        <f t="shared" si="167"/>
        <v>0</v>
      </c>
      <c r="AP346" s="87">
        <f t="shared" si="167"/>
        <v>0</v>
      </c>
      <c r="AQ346" s="87">
        <f t="shared" si="167"/>
        <v>0</v>
      </c>
      <c r="AR346" s="87">
        <f t="shared" si="167"/>
        <v>0</v>
      </c>
      <c r="AS346" s="87">
        <f t="shared" si="167"/>
        <v>0</v>
      </c>
      <c r="AT346" s="87">
        <f t="shared" si="167"/>
        <v>0</v>
      </c>
      <c r="AU346" s="87">
        <f t="shared" si="167"/>
        <v>0</v>
      </c>
      <c r="AV346" s="87">
        <f t="shared" si="167"/>
        <v>0</v>
      </c>
      <c r="AW346" s="87">
        <f t="shared" si="167"/>
        <v>0</v>
      </c>
      <c r="AX346" s="87">
        <f t="shared" si="168"/>
        <v>0</v>
      </c>
      <c r="AY346" s="87">
        <f t="shared" si="168"/>
        <v>0</v>
      </c>
      <c r="AZ346" s="87">
        <f t="shared" si="168"/>
        <v>0</v>
      </c>
      <c r="BA346" s="87">
        <f t="shared" si="168"/>
        <v>0</v>
      </c>
      <c r="BB346" s="87">
        <f t="shared" si="168"/>
        <v>0</v>
      </c>
      <c r="BC346" s="87">
        <f t="shared" si="168"/>
        <v>0</v>
      </c>
      <c r="BD346" s="87">
        <f t="shared" si="168"/>
        <v>0</v>
      </c>
      <c r="BE346" s="87">
        <f t="shared" si="168"/>
        <v>0</v>
      </c>
      <c r="BF346" s="87">
        <f t="shared" si="168"/>
        <v>0</v>
      </c>
      <c r="BG346" s="87">
        <f t="shared" si="168"/>
        <v>0</v>
      </c>
      <c r="BH346" s="87">
        <f t="shared" si="168"/>
        <v>0</v>
      </c>
      <c r="BI346" s="87">
        <f t="shared" si="168"/>
        <v>0</v>
      </c>
      <c r="BJ346" s="87">
        <f t="shared" si="168"/>
        <v>0</v>
      </c>
      <c r="BK346" s="87">
        <f t="shared" si="168"/>
        <v>0</v>
      </c>
      <c r="BL346" s="87">
        <f t="shared" si="168"/>
        <v>0</v>
      </c>
    </row>
    <row r="347" spans="1:64" ht="9" customHeight="1" outlineLevel="1">
      <c r="A347" s="21"/>
      <c r="B347" s="21"/>
      <c r="C347" s="184">
        <v>14</v>
      </c>
      <c r="D347" s="21"/>
      <c r="E347" s="185">
        <v>2044</v>
      </c>
      <c r="F347" s="186">
        <f t="shared" si="160"/>
        <v>13501.307237458223</v>
      </c>
      <c r="G347" s="187">
        <f t="shared" si="161"/>
        <v>5</v>
      </c>
      <c r="H347" s="21"/>
      <c r="I347" s="21"/>
      <c r="J347" s="21"/>
      <c r="K347" s="21"/>
      <c r="L347" s="87" t="str">
        <f t="shared" si="162"/>
        <v>Ok</v>
      </c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87">
        <f t="shared" ref="AD347:AM356" si="169">IF(OR(AD$1&lt;=MAX($E347,$E$181-1),AD$1&gt;MAX($E347,$E$181-1)+ROUNDUP($G347,0)),IF(AND($E347=($E$181+$E$182-1),AD$1=($E$181+$E$182-1)),-$F347*$E$183,0),-$F347*(AD$181/$G347))</f>
        <v>0</v>
      </c>
      <c r="AE347" s="87">
        <f t="shared" si="169"/>
        <v>0</v>
      </c>
      <c r="AF347" s="87">
        <f t="shared" si="169"/>
        <v>0</v>
      </c>
      <c r="AG347" s="87">
        <f t="shared" si="169"/>
        <v>0</v>
      </c>
      <c r="AH347" s="87">
        <f t="shared" si="169"/>
        <v>0</v>
      </c>
      <c r="AI347" s="87">
        <f t="shared" si="169"/>
        <v>0</v>
      </c>
      <c r="AJ347" s="87">
        <f t="shared" si="169"/>
        <v>0</v>
      </c>
      <c r="AK347" s="87">
        <f t="shared" si="169"/>
        <v>0</v>
      </c>
      <c r="AL347" s="87">
        <f t="shared" si="169"/>
        <v>0</v>
      </c>
      <c r="AM347" s="87">
        <f t="shared" si="169"/>
        <v>0</v>
      </c>
      <c r="AN347" s="87">
        <f t="shared" ref="AN347:AW356" si="170">IF(OR(AN$1&lt;=MAX($E347,$E$181-1),AN$1&gt;MAX($E347,$E$181-1)+ROUNDUP($G347,0)),IF(AND($E347=($E$181+$E$182-1),AN$1=($E$181+$E$182-1)),-$F347*$E$183,0),-$F347*(AN$181/$G347))</f>
        <v>0</v>
      </c>
      <c r="AO347" s="87">
        <f t="shared" si="170"/>
        <v>0</v>
      </c>
      <c r="AP347" s="87">
        <f t="shared" si="170"/>
        <v>0</v>
      </c>
      <c r="AQ347" s="87">
        <f t="shared" si="170"/>
        <v>0</v>
      </c>
      <c r="AR347" s="87">
        <f t="shared" si="170"/>
        <v>0</v>
      </c>
      <c r="AS347" s="87">
        <f t="shared" si="170"/>
        <v>0</v>
      </c>
      <c r="AT347" s="87">
        <f t="shared" si="170"/>
        <v>0</v>
      </c>
      <c r="AU347" s="87">
        <f t="shared" si="170"/>
        <v>0</v>
      </c>
      <c r="AV347" s="87">
        <f t="shared" si="170"/>
        <v>0</v>
      </c>
      <c r="AW347" s="87">
        <f t="shared" si="170"/>
        <v>0</v>
      </c>
      <c r="AX347" s="87">
        <f t="shared" ref="AX347:BL356" si="171">IF(OR(AX$1&lt;=MAX($E347,$E$181-1),AX$1&gt;MAX($E347,$E$181-1)+ROUNDUP($G347,0)),IF(AND($E347=($E$181+$E$182-1),AX$1=($E$181+$E$182-1)),-$F347*$E$183,0),-$F347*(AX$181/$G347))</f>
        <v>0</v>
      </c>
      <c r="AY347" s="87">
        <f t="shared" si="171"/>
        <v>-2700.2614474916445</v>
      </c>
      <c r="AZ347" s="87">
        <f t="shared" si="171"/>
        <v>-2700.2614474916445</v>
      </c>
      <c r="BA347" s="87">
        <f t="shared" si="171"/>
        <v>-2700.2614474916445</v>
      </c>
      <c r="BB347" s="87">
        <f t="shared" si="171"/>
        <v>-2700.2614474916445</v>
      </c>
      <c r="BC347" s="87">
        <f t="shared" si="171"/>
        <v>-2700.2614474916445</v>
      </c>
      <c r="BD347" s="87">
        <f t="shared" si="171"/>
        <v>0</v>
      </c>
      <c r="BE347" s="87">
        <f t="shared" si="171"/>
        <v>0</v>
      </c>
      <c r="BF347" s="87">
        <f t="shared" si="171"/>
        <v>0</v>
      </c>
      <c r="BG347" s="87">
        <f t="shared" si="171"/>
        <v>0</v>
      </c>
      <c r="BH347" s="87">
        <f t="shared" si="171"/>
        <v>0</v>
      </c>
      <c r="BI347" s="87">
        <f t="shared" si="171"/>
        <v>0</v>
      </c>
      <c r="BJ347" s="87">
        <f t="shared" si="171"/>
        <v>0</v>
      </c>
      <c r="BK347" s="87">
        <f t="shared" si="171"/>
        <v>0</v>
      </c>
      <c r="BL347" s="87">
        <f t="shared" si="171"/>
        <v>0</v>
      </c>
    </row>
    <row r="348" spans="1:64" ht="9" customHeight="1" outlineLevel="1">
      <c r="A348" s="21"/>
      <c r="B348" s="21"/>
      <c r="C348" s="184">
        <v>13</v>
      </c>
      <c r="D348" s="21"/>
      <c r="E348" s="185">
        <v>2045</v>
      </c>
      <c r="F348" s="186">
        <f t="shared" si="160"/>
        <v>0</v>
      </c>
      <c r="G348" s="187">
        <f t="shared" si="161"/>
        <v>5</v>
      </c>
      <c r="H348" s="21"/>
      <c r="I348" s="21"/>
      <c r="J348" s="21"/>
      <c r="K348" s="21"/>
      <c r="L348" s="87" t="str">
        <f t="shared" si="162"/>
        <v>Ok</v>
      </c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87">
        <f t="shared" si="169"/>
        <v>0</v>
      </c>
      <c r="AE348" s="87">
        <f t="shared" si="169"/>
        <v>0</v>
      </c>
      <c r="AF348" s="87">
        <f t="shared" si="169"/>
        <v>0</v>
      </c>
      <c r="AG348" s="87">
        <f t="shared" si="169"/>
        <v>0</v>
      </c>
      <c r="AH348" s="87">
        <f t="shared" si="169"/>
        <v>0</v>
      </c>
      <c r="AI348" s="87">
        <f t="shared" si="169"/>
        <v>0</v>
      </c>
      <c r="AJ348" s="87">
        <f t="shared" si="169"/>
        <v>0</v>
      </c>
      <c r="AK348" s="87">
        <f t="shared" si="169"/>
        <v>0</v>
      </c>
      <c r="AL348" s="87">
        <f t="shared" si="169"/>
        <v>0</v>
      </c>
      <c r="AM348" s="87">
        <f t="shared" si="169"/>
        <v>0</v>
      </c>
      <c r="AN348" s="87">
        <f t="shared" si="170"/>
        <v>0</v>
      </c>
      <c r="AO348" s="87">
        <f t="shared" si="170"/>
        <v>0</v>
      </c>
      <c r="AP348" s="87">
        <f t="shared" si="170"/>
        <v>0</v>
      </c>
      <c r="AQ348" s="87">
        <f t="shared" si="170"/>
        <v>0</v>
      </c>
      <c r="AR348" s="87">
        <f t="shared" si="170"/>
        <v>0</v>
      </c>
      <c r="AS348" s="87">
        <f t="shared" si="170"/>
        <v>0</v>
      </c>
      <c r="AT348" s="87">
        <f t="shared" si="170"/>
        <v>0</v>
      </c>
      <c r="AU348" s="87">
        <f t="shared" si="170"/>
        <v>0</v>
      </c>
      <c r="AV348" s="87">
        <f t="shared" si="170"/>
        <v>0</v>
      </c>
      <c r="AW348" s="87">
        <f t="shared" si="170"/>
        <v>0</v>
      </c>
      <c r="AX348" s="87">
        <f t="shared" si="171"/>
        <v>0</v>
      </c>
      <c r="AY348" s="87">
        <f t="shared" si="171"/>
        <v>0</v>
      </c>
      <c r="AZ348" s="87">
        <f t="shared" si="171"/>
        <v>0</v>
      </c>
      <c r="BA348" s="87">
        <f t="shared" si="171"/>
        <v>0</v>
      </c>
      <c r="BB348" s="87">
        <f t="shared" si="171"/>
        <v>0</v>
      </c>
      <c r="BC348" s="87">
        <f t="shared" si="171"/>
        <v>0</v>
      </c>
      <c r="BD348" s="87">
        <f t="shared" si="171"/>
        <v>0</v>
      </c>
      <c r="BE348" s="87">
        <f t="shared" si="171"/>
        <v>0</v>
      </c>
      <c r="BF348" s="87">
        <f t="shared" si="171"/>
        <v>0</v>
      </c>
      <c r="BG348" s="87">
        <f t="shared" si="171"/>
        <v>0</v>
      </c>
      <c r="BH348" s="87">
        <f t="shared" si="171"/>
        <v>0</v>
      </c>
      <c r="BI348" s="87">
        <f t="shared" si="171"/>
        <v>0</v>
      </c>
      <c r="BJ348" s="87">
        <f t="shared" si="171"/>
        <v>0</v>
      </c>
      <c r="BK348" s="87">
        <f t="shared" si="171"/>
        <v>0</v>
      </c>
      <c r="BL348" s="87">
        <f t="shared" si="171"/>
        <v>0</v>
      </c>
    </row>
    <row r="349" spans="1:64" ht="9" customHeight="1" outlineLevel="1">
      <c r="A349" s="21"/>
      <c r="B349" s="21"/>
      <c r="C349" s="184">
        <v>12</v>
      </c>
      <c r="D349" s="21"/>
      <c r="E349" s="185">
        <v>2046</v>
      </c>
      <c r="F349" s="186">
        <f t="shared" si="160"/>
        <v>0</v>
      </c>
      <c r="G349" s="187">
        <f t="shared" si="161"/>
        <v>5</v>
      </c>
      <c r="H349" s="21"/>
      <c r="I349" s="21"/>
      <c r="J349" s="21"/>
      <c r="K349" s="21"/>
      <c r="L349" s="87" t="str">
        <f t="shared" si="162"/>
        <v>Ok</v>
      </c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87">
        <f t="shared" si="169"/>
        <v>0</v>
      </c>
      <c r="AE349" s="87">
        <f t="shared" si="169"/>
        <v>0</v>
      </c>
      <c r="AF349" s="87">
        <f t="shared" si="169"/>
        <v>0</v>
      </c>
      <c r="AG349" s="87">
        <f t="shared" si="169"/>
        <v>0</v>
      </c>
      <c r="AH349" s="87">
        <f t="shared" si="169"/>
        <v>0</v>
      </c>
      <c r="AI349" s="87">
        <f t="shared" si="169"/>
        <v>0</v>
      </c>
      <c r="AJ349" s="87">
        <f t="shared" si="169"/>
        <v>0</v>
      </c>
      <c r="AK349" s="87">
        <f t="shared" si="169"/>
        <v>0</v>
      </c>
      <c r="AL349" s="87">
        <f t="shared" si="169"/>
        <v>0</v>
      </c>
      <c r="AM349" s="87">
        <f t="shared" si="169"/>
        <v>0</v>
      </c>
      <c r="AN349" s="87">
        <f t="shared" si="170"/>
        <v>0</v>
      </c>
      <c r="AO349" s="87">
        <f t="shared" si="170"/>
        <v>0</v>
      </c>
      <c r="AP349" s="87">
        <f t="shared" si="170"/>
        <v>0</v>
      </c>
      <c r="AQ349" s="87">
        <f t="shared" si="170"/>
        <v>0</v>
      </c>
      <c r="AR349" s="87">
        <f t="shared" si="170"/>
        <v>0</v>
      </c>
      <c r="AS349" s="87">
        <f t="shared" si="170"/>
        <v>0</v>
      </c>
      <c r="AT349" s="87">
        <f t="shared" si="170"/>
        <v>0</v>
      </c>
      <c r="AU349" s="87">
        <f t="shared" si="170"/>
        <v>0</v>
      </c>
      <c r="AV349" s="87">
        <f t="shared" si="170"/>
        <v>0</v>
      </c>
      <c r="AW349" s="87">
        <f t="shared" si="170"/>
        <v>0</v>
      </c>
      <c r="AX349" s="87">
        <f t="shared" si="171"/>
        <v>0</v>
      </c>
      <c r="AY349" s="87">
        <f t="shared" si="171"/>
        <v>0</v>
      </c>
      <c r="AZ349" s="87">
        <f t="shared" si="171"/>
        <v>0</v>
      </c>
      <c r="BA349" s="87">
        <f t="shared" si="171"/>
        <v>0</v>
      </c>
      <c r="BB349" s="87">
        <f t="shared" si="171"/>
        <v>0</v>
      </c>
      <c r="BC349" s="87">
        <f t="shared" si="171"/>
        <v>0</v>
      </c>
      <c r="BD349" s="87">
        <f t="shared" si="171"/>
        <v>0</v>
      </c>
      <c r="BE349" s="87">
        <f t="shared" si="171"/>
        <v>0</v>
      </c>
      <c r="BF349" s="87">
        <f t="shared" si="171"/>
        <v>0</v>
      </c>
      <c r="BG349" s="87">
        <f t="shared" si="171"/>
        <v>0</v>
      </c>
      <c r="BH349" s="87">
        <f t="shared" si="171"/>
        <v>0</v>
      </c>
      <c r="BI349" s="87">
        <f t="shared" si="171"/>
        <v>0</v>
      </c>
      <c r="BJ349" s="87">
        <f t="shared" si="171"/>
        <v>0</v>
      </c>
      <c r="BK349" s="87">
        <f t="shared" si="171"/>
        <v>0</v>
      </c>
      <c r="BL349" s="87">
        <f t="shared" si="171"/>
        <v>0</v>
      </c>
    </row>
    <row r="350" spans="1:64" ht="9" customHeight="1" outlineLevel="1">
      <c r="A350" s="21"/>
      <c r="B350" s="21"/>
      <c r="C350" s="184">
        <v>11</v>
      </c>
      <c r="D350" s="21"/>
      <c r="E350" s="185">
        <v>2047</v>
      </c>
      <c r="F350" s="186">
        <f t="shared" si="160"/>
        <v>0</v>
      </c>
      <c r="G350" s="187">
        <f t="shared" si="161"/>
        <v>5</v>
      </c>
      <c r="H350" s="21"/>
      <c r="I350" s="21"/>
      <c r="J350" s="21"/>
      <c r="K350" s="21"/>
      <c r="L350" s="87" t="str">
        <f t="shared" si="162"/>
        <v>Ok</v>
      </c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87">
        <f t="shared" si="169"/>
        <v>0</v>
      </c>
      <c r="AE350" s="87">
        <f t="shared" si="169"/>
        <v>0</v>
      </c>
      <c r="AF350" s="87">
        <f t="shared" si="169"/>
        <v>0</v>
      </c>
      <c r="AG350" s="87">
        <f t="shared" si="169"/>
        <v>0</v>
      </c>
      <c r="AH350" s="87">
        <f t="shared" si="169"/>
        <v>0</v>
      </c>
      <c r="AI350" s="87">
        <f t="shared" si="169"/>
        <v>0</v>
      </c>
      <c r="AJ350" s="87">
        <f t="shared" si="169"/>
        <v>0</v>
      </c>
      <c r="AK350" s="87">
        <f t="shared" si="169"/>
        <v>0</v>
      </c>
      <c r="AL350" s="87">
        <f t="shared" si="169"/>
        <v>0</v>
      </c>
      <c r="AM350" s="87">
        <f t="shared" si="169"/>
        <v>0</v>
      </c>
      <c r="AN350" s="87">
        <f t="shared" si="170"/>
        <v>0</v>
      </c>
      <c r="AO350" s="87">
        <f t="shared" si="170"/>
        <v>0</v>
      </c>
      <c r="AP350" s="87">
        <f t="shared" si="170"/>
        <v>0</v>
      </c>
      <c r="AQ350" s="87">
        <f t="shared" si="170"/>
        <v>0</v>
      </c>
      <c r="AR350" s="87">
        <f t="shared" si="170"/>
        <v>0</v>
      </c>
      <c r="AS350" s="87">
        <f t="shared" si="170"/>
        <v>0</v>
      </c>
      <c r="AT350" s="87">
        <f t="shared" si="170"/>
        <v>0</v>
      </c>
      <c r="AU350" s="87">
        <f t="shared" si="170"/>
        <v>0</v>
      </c>
      <c r="AV350" s="87">
        <f t="shared" si="170"/>
        <v>0</v>
      </c>
      <c r="AW350" s="87">
        <f t="shared" si="170"/>
        <v>0</v>
      </c>
      <c r="AX350" s="87">
        <f t="shared" si="171"/>
        <v>0</v>
      </c>
      <c r="AY350" s="87">
        <f t="shared" si="171"/>
        <v>0</v>
      </c>
      <c r="AZ350" s="87">
        <f t="shared" si="171"/>
        <v>0</v>
      </c>
      <c r="BA350" s="87">
        <f t="shared" si="171"/>
        <v>0</v>
      </c>
      <c r="BB350" s="87">
        <f t="shared" si="171"/>
        <v>0</v>
      </c>
      <c r="BC350" s="87">
        <f t="shared" si="171"/>
        <v>0</v>
      </c>
      <c r="BD350" s="87">
        <f t="shared" si="171"/>
        <v>0</v>
      </c>
      <c r="BE350" s="87">
        <f t="shared" si="171"/>
        <v>0</v>
      </c>
      <c r="BF350" s="87">
        <f t="shared" si="171"/>
        <v>0</v>
      </c>
      <c r="BG350" s="87">
        <f t="shared" si="171"/>
        <v>0</v>
      </c>
      <c r="BH350" s="87">
        <f t="shared" si="171"/>
        <v>0</v>
      </c>
      <c r="BI350" s="87">
        <f t="shared" si="171"/>
        <v>0</v>
      </c>
      <c r="BJ350" s="87">
        <f t="shared" si="171"/>
        <v>0</v>
      </c>
      <c r="BK350" s="87">
        <f t="shared" si="171"/>
        <v>0</v>
      </c>
      <c r="BL350" s="87">
        <f t="shared" si="171"/>
        <v>0</v>
      </c>
    </row>
    <row r="351" spans="1:64" ht="9" customHeight="1" outlineLevel="1">
      <c r="A351" s="21"/>
      <c r="B351" s="21"/>
      <c r="C351" s="184">
        <v>10</v>
      </c>
      <c r="D351" s="21"/>
      <c r="E351" s="185">
        <v>2048</v>
      </c>
      <c r="F351" s="186">
        <f t="shared" si="160"/>
        <v>0</v>
      </c>
      <c r="G351" s="187">
        <f t="shared" si="161"/>
        <v>5</v>
      </c>
      <c r="H351" s="21"/>
      <c r="I351" s="21"/>
      <c r="J351" s="21"/>
      <c r="K351" s="21"/>
      <c r="L351" s="87" t="str">
        <f t="shared" si="162"/>
        <v>Ok</v>
      </c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87">
        <f t="shared" si="169"/>
        <v>0</v>
      </c>
      <c r="AE351" s="87">
        <f t="shared" si="169"/>
        <v>0</v>
      </c>
      <c r="AF351" s="87">
        <f t="shared" si="169"/>
        <v>0</v>
      </c>
      <c r="AG351" s="87">
        <f t="shared" si="169"/>
        <v>0</v>
      </c>
      <c r="AH351" s="87">
        <f t="shared" si="169"/>
        <v>0</v>
      </c>
      <c r="AI351" s="87">
        <f t="shared" si="169"/>
        <v>0</v>
      </c>
      <c r="AJ351" s="87">
        <f t="shared" si="169"/>
        <v>0</v>
      </c>
      <c r="AK351" s="87">
        <f t="shared" si="169"/>
        <v>0</v>
      </c>
      <c r="AL351" s="87">
        <f t="shared" si="169"/>
        <v>0</v>
      </c>
      <c r="AM351" s="87">
        <f t="shared" si="169"/>
        <v>0</v>
      </c>
      <c r="AN351" s="87">
        <f t="shared" si="170"/>
        <v>0</v>
      </c>
      <c r="AO351" s="87">
        <f t="shared" si="170"/>
        <v>0</v>
      </c>
      <c r="AP351" s="87">
        <f t="shared" si="170"/>
        <v>0</v>
      </c>
      <c r="AQ351" s="87">
        <f t="shared" si="170"/>
        <v>0</v>
      </c>
      <c r="AR351" s="87">
        <f t="shared" si="170"/>
        <v>0</v>
      </c>
      <c r="AS351" s="87">
        <f t="shared" si="170"/>
        <v>0</v>
      </c>
      <c r="AT351" s="87">
        <f t="shared" si="170"/>
        <v>0</v>
      </c>
      <c r="AU351" s="87">
        <f t="shared" si="170"/>
        <v>0</v>
      </c>
      <c r="AV351" s="87">
        <f t="shared" si="170"/>
        <v>0</v>
      </c>
      <c r="AW351" s="87">
        <f t="shared" si="170"/>
        <v>0</v>
      </c>
      <c r="AX351" s="87">
        <f t="shared" si="171"/>
        <v>0</v>
      </c>
      <c r="AY351" s="87">
        <f t="shared" si="171"/>
        <v>0</v>
      </c>
      <c r="AZ351" s="87">
        <f t="shared" si="171"/>
        <v>0</v>
      </c>
      <c r="BA351" s="87">
        <f t="shared" si="171"/>
        <v>0</v>
      </c>
      <c r="BB351" s="87">
        <f t="shared" si="171"/>
        <v>0</v>
      </c>
      <c r="BC351" s="87">
        <f t="shared" si="171"/>
        <v>0</v>
      </c>
      <c r="BD351" s="87">
        <f t="shared" si="171"/>
        <v>0</v>
      </c>
      <c r="BE351" s="87">
        <f t="shared" si="171"/>
        <v>0</v>
      </c>
      <c r="BF351" s="87">
        <f t="shared" si="171"/>
        <v>0</v>
      </c>
      <c r="BG351" s="87">
        <f t="shared" si="171"/>
        <v>0</v>
      </c>
      <c r="BH351" s="87">
        <f t="shared" si="171"/>
        <v>0</v>
      </c>
      <c r="BI351" s="87">
        <f t="shared" si="171"/>
        <v>0</v>
      </c>
      <c r="BJ351" s="87">
        <f t="shared" si="171"/>
        <v>0</v>
      </c>
      <c r="BK351" s="87">
        <f t="shared" si="171"/>
        <v>0</v>
      </c>
      <c r="BL351" s="87">
        <f t="shared" si="171"/>
        <v>0</v>
      </c>
    </row>
    <row r="352" spans="1:64" ht="9" customHeight="1" outlineLevel="1">
      <c r="A352"/>
      <c r="B352"/>
      <c r="C352" s="184">
        <v>9</v>
      </c>
      <c r="D352" s="67"/>
      <c r="E352" s="185">
        <v>2049</v>
      </c>
      <c r="F352" s="186">
        <f t="shared" si="160"/>
        <v>15799.04233927438</v>
      </c>
      <c r="G352" s="187">
        <f t="shared" si="161"/>
        <v>5</v>
      </c>
      <c r="H352"/>
      <c r="I352"/>
      <c r="J352"/>
      <c r="K352"/>
      <c r="L352" s="87" t="str">
        <f t="shared" si="162"/>
        <v>Ok</v>
      </c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 s="87">
        <f t="shared" si="169"/>
        <v>0</v>
      </c>
      <c r="AE352" s="87">
        <f t="shared" si="169"/>
        <v>0</v>
      </c>
      <c r="AF352" s="87">
        <f t="shared" si="169"/>
        <v>0</v>
      </c>
      <c r="AG352" s="87">
        <f t="shared" si="169"/>
        <v>0</v>
      </c>
      <c r="AH352" s="87">
        <f t="shared" si="169"/>
        <v>0</v>
      </c>
      <c r="AI352" s="87">
        <f t="shared" si="169"/>
        <v>0</v>
      </c>
      <c r="AJ352" s="87">
        <f t="shared" si="169"/>
        <v>0</v>
      </c>
      <c r="AK352" s="87">
        <f t="shared" si="169"/>
        <v>0</v>
      </c>
      <c r="AL352" s="87">
        <f t="shared" si="169"/>
        <v>0</v>
      </c>
      <c r="AM352" s="87">
        <f t="shared" si="169"/>
        <v>0</v>
      </c>
      <c r="AN352" s="87">
        <f t="shared" si="170"/>
        <v>0</v>
      </c>
      <c r="AO352" s="87">
        <f t="shared" si="170"/>
        <v>0</v>
      </c>
      <c r="AP352" s="87">
        <f t="shared" si="170"/>
        <v>0</v>
      </c>
      <c r="AQ352" s="87">
        <f t="shared" si="170"/>
        <v>0</v>
      </c>
      <c r="AR352" s="87">
        <f t="shared" si="170"/>
        <v>0</v>
      </c>
      <c r="AS352" s="87">
        <f t="shared" si="170"/>
        <v>0</v>
      </c>
      <c r="AT352" s="87">
        <f t="shared" si="170"/>
        <v>0</v>
      </c>
      <c r="AU352" s="87">
        <f t="shared" si="170"/>
        <v>0</v>
      </c>
      <c r="AV352" s="87">
        <f t="shared" si="170"/>
        <v>0</v>
      </c>
      <c r="AW352" s="87">
        <f t="shared" si="170"/>
        <v>0</v>
      </c>
      <c r="AX352" s="87">
        <f t="shared" si="171"/>
        <v>0</v>
      </c>
      <c r="AY352" s="87">
        <f t="shared" si="171"/>
        <v>0</v>
      </c>
      <c r="AZ352" s="87">
        <f t="shared" si="171"/>
        <v>0</v>
      </c>
      <c r="BA352" s="87">
        <f t="shared" si="171"/>
        <v>0</v>
      </c>
      <c r="BB352" s="87">
        <f t="shared" si="171"/>
        <v>0</v>
      </c>
      <c r="BC352" s="87">
        <f t="shared" si="171"/>
        <v>0</v>
      </c>
      <c r="BD352" s="87">
        <f t="shared" si="171"/>
        <v>-3159.8084678548762</v>
      </c>
      <c r="BE352" s="87">
        <f t="shared" si="171"/>
        <v>-3159.8084678548762</v>
      </c>
      <c r="BF352" s="87">
        <f t="shared" si="171"/>
        <v>-3159.8084678548762</v>
      </c>
      <c r="BG352" s="87">
        <f t="shared" si="171"/>
        <v>-3159.8084678548762</v>
      </c>
      <c r="BH352" s="87">
        <f t="shared" si="171"/>
        <v>-3159.8084678548762</v>
      </c>
      <c r="BI352" s="87">
        <f t="shared" si="171"/>
        <v>0</v>
      </c>
      <c r="BJ352" s="87">
        <f t="shared" si="171"/>
        <v>0</v>
      </c>
      <c r="BK352" s="87">
        <f t="shared" si="171"/>
        <v>0</v>
      </c>
      <c r="BL352" s="87">
        <f t="shared" si="171"/>
        <v>0</v>
      </c>
    </row>
    <row r="353" spans="1:64" ht="9" customHeight="1" outlineLevel="1">
      <c r="A353"/>
      <c r="B353"/>
      <c r="C353" s="184">
        <v>8</v>
      </c>
      <c r="D353" s="67"/>
      <c r="E353" s="185">
        <v>2050</v>
      </c>
      <c r="F353" s="186">
        <f t="shared" si="160"/>
        <v>0</v>
      </c>
      <c r="G353" s="187">
        <f t="shared" si="161"/>
        <v>5</v>
      </c>
      <c r="H353"/>
      <c r="I353"/>
      <c r="J353"/>
      <c r="K353"/>
      <c r="L353" s="87" t="str">
        <f t="shared" si="162"/>
        <v>Ok</v>
      </c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 s="87">
        <f t="shared" si="169"/>
        <v>0</v>
      </c>
      <c r="AE353" s="87">
        <f t="shared" si="169"/>
        <v>0</v>
      </c>
      <c r="AF353" s="87">
        <f t="shared" si="169"/>
        <v>0</v>
      </c>
      <c r="AG353" s="87">
        <f t="shared" si="169"/>
        <v>0</v>
      </c>
      <c r="AH353" s="87">
        <f t="shared" si="169"/>
        <v>0</v>
      </c>
      <c r="AI353" s="87">
        <f t="shared" si="169"/>
        <v>0</v>
      </c>
      <c r="AJ353" s="87">
        <f t="shared" si="169"/>
        <v>0</v>
      </c>
      <c r="AK353" s="87">
        <f t="shared" si="169"/>
        <v>0</v>
      </c>
      <c r="AL353" s="87">
        <f t="shared" si="169"/>
        <v>0</v>
      </c>
      <c r="AM353" s="87">
        <f t="shared" si="169"/>
        <v>0</v>
      </c>
      <c r="AN353" s="87">
        <f t="shared" si="170"/>
        <v>0</v>
      </c>
      <c r="AO353" s="87">
        <f t="shared" si="170"/>
        <v>0</v>
      </c>
      <c r="AP353" s="87">
        <f t="shared" si="170"/>
        <v>0</v>
      </c>
      <c r="AQ353" s="87">
        <f t="shared" si="170"/>
        <v>0</v>
      </c>
      <c r="AR353" s="87">
        <f t="shared" si="170"/>
        <v>0</v>
      </c>
      <c r="AS353" s="87">
        <f t="shared" si="170"/>
        <v>0</v>
      </c>
      <c r="AT353" s="87">
        <f t="shared" si="170"/>
        <v>0</v>
      </c>
      <c r="AU353" s="87">
        <f t="shared" si="170"/>
        <v>0</v>
      </c>
      <c r="AV353" s="87">
        <f t="shared" si="170"/>
        <v>0</v>
      </c>
      <c r="AW353" s="87">
        <f t="shared" si="170"/>
        <v>0</v>
      </c>
      <c r="AX353" s="87">
        <f t="shared" si="171"/>
        <v>0</v>
      </c>
      <c r="AY353" s="87">
        <f t="shared" si="171"/>
        <v>0</v>
      </c>
      <c r="AZ353" s="87">
        <f t="shared" si="171"/>
        <v>0</v>
      </c>
      <c r="BA353" s="87">
        <f t="shared" si="171"/>
        <v>0</v>
      </c>
      <c r="BB353" s="87">
        <f t="shared" si="171"/>
        <v>0</v>
      </c>
      <c r="BC353" s="87">
        <f t="shared" si="171"/>
        <v>0</v>
      </c>
      <c r="BD353" s="87">
        <f t="shared" si="171"/>
        <v>0</v>
      </c>
      <c r="BE353" s="87">
        <f t="shared" si="171"/>
        <v>0</v>
      </c>
      <c r="BF353" s="87">
        <f t="shared" si="171"/>
        <v>0</v>
      </c>
      <c r="BG353" s="87">
        <f t="shared" si="171"/>
        <v>0</v>
      </c>
      <c r="BH353" s="87">
        <f t="shared" si="171"/>
        <v>0</v>
      </c>
      <c r="BI353" s="87">
        <f t="shared" si="171"/>
        <v>0</v>
      </c>
      <c r="BJ353" s="87">
        <f t="shared" si="171"/>
        <v>0</v>
      </c>
      <c r="BK353" s="87">
        <f t="shared" si="171"/>
        <v>0</v>
      </c>
      <c r="BL353" s="87">
        <f t="shared" si="171"/>
        <v>0</v>
      </c>
    </row>
    <row r="354" spans="1:64" ht="9" customHeight="1" outlineLevel="1">
      <c r="A354"/>
      <c r="B354"/>
      <c r="C354" s="184">
        <v>7</v>
      </c>
      <c r="D354" s="67"/>
      <c r="E354" s="185">
        <v>2051</v>
      </c>
      <c r="F354" s="186">
        <f t="shared" si="160"/>
        <v>0</v>
      </c>
      <c r="G354" s="187">
        <f t="shared" si="161"/>
        <v>5</v>
      </c>
      <c r="H354"/>
      <c r="I354"/>
      <c r="J354"/>
      <c r="K354"/>
      <c r="L354" s="87" t="str">
        <f t="shared" si="162"/>
        <v>Ok</v>
      </c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 s="87">
        <f t="shared" si="169"/>
        <v>0</v>
      </c>
      <c r="AE354" s="87">
        <f t="shared" si="169"/>
        <v>0</v>
      </c>
      <c r="AF354" s="87">
        <f t="shared" si="169"/>
        <v>0</v>
      </c>
      <c r="AG354" s="87">
        <f t="shared" si="169"/>
        <v>0</v>
      </c>
      <c r="AH354" s="87">
        <f t="shared" si="169"/>
        <v>0</v>
      </c>
      <c r="AI354" s="87">
        <f t="shared" si="169"/>
        <v>0</v>
      </c>
      <c r="AJ354" s="87">
        <f t="shared" si="169"/>
        <v>0</v>
      </c>
      <c r="AK354" s="87">
        <f t="shared" si="169"/>
        <v>0</v>
      </c>
      <c r="AL354" s="87">
        <f t="shared" si="169"/>
        <v>0</v>
      </c>
      <c r="AM354" s="87">
        <f t="shared" si="169"/>
        <v>0</v>
      </c>
      <c r="AN354" s="87">
        <f t="shared" si="170"/>
        <v>0</v>
      </c>
      <c r="AO354" s="87">
        <f t="shared" si="170"/>
        <v>0</v>
      </c>
      <c r="AP354" s="87">
        <f t="shared" si="170"/>
        <v>0</v>
      </c>
      <c r="AQ354" s="87">
        <f t="shared" si="170"/>
        <v>0</v>
      </c>
      <c r="AR354" s="87">
        <f t="shared" si="170"/>
        <v>0</v>
      </c>
      <c r="AS354" s="87">
        <f t="shared" si="170"/>
        <v>0</v>
      </c>
      <c r="AT354" s="87">
        <f t="shared" si="170"/>
        <v>0</v>
      </c>
      <c r="AU354" s="87">
        <f t="shared" si="170"/>
        <v>0</v>
      </c>
      <c r="AV354" s="87">
        <f t="shared" si="170"/>
        <v>0</v>
      </c>
      <c r="AW354" s="87">
        <f t="shared" si="170"/>
        <v>0</v>
      </c>
      <c r="AX354" s="87">
        <f t="shared" si="171"/>
        <v>0</v>
      </c>
      <c r="AY354" s="87">
        <f t="shared" si="171"/>
        <v>0</v>
      </c>
      <c r="AZ354" s="87">
        <f t="shared" si="171"/>
        <v>0</v>
      </c>
      <c r="BA354" s="87">
        <f t="shared" si="171"/>
        <v>0</v>
      </c>
      <c r="BB354" s="87">
        <f t="shared" si="171"/>
        <v>0</v>
      </c>
      <c r="BC354" s="87">
        <f t="shared" si="171"/>
        <v>0</v>
      </c>
      <c r="BD354" s="87">
        <f t="shared" si="171"/>
        <v>0</v>
      </c>
      <c r="BE354" s="87">
        <f t="shared" si="171"/>
        <v>0</v>
      </c>
      <c r="BF354" s="87">
        <f t="shared" si="171"/>
        <v>0</v>
      </c>
      <c r="BG354" s="87">
        <f t="shared" si="171"/>
        <v>0</v>
      </c>
      <c r="BH354" s="87">
        <f t="shared" si="171"/>
        <v>0</v>
      </c>
      <c r="BI354" s="87">
        <f t="shared" si="171"/>
        <v>0</v>
      </c>
      <c r="BJ354" s="87">
        <f t="shared" si="171"/>
        <v>0</v>
      </c>
      <c r="BK354" s="87">
        <f t="shared" si="171"/>
        <v>0</v>
      </c>
      <c r="BL354" s="87">
        <f t="shared" si="171"/>
        <v>0</v>
      </c>
    </row>
    <row r="355" spans="1:64" ht="9" customHeight="1" outlineLevel="1">
      <c r="A355"/>
      <c r="B355"/>
      <c r="C355" s="184">
        <v>6</v>
      </c>
      <c r="D355" s="67"/>
      <c r="E355" s="185">
        <v>2052</v>
      </c>
      <c r="F355" s="186">
        <f t="shared" si="160"/>
        <v>0</v>
      </c>
      <c r="G355" s="187">
        <f t="shared" si="161"/>
        <v>5</v>
      </c>
      <c r="H355"/>
      <c r="I355"/>
      <c r="J355"/>
      <c r="K355"/>
      <c r="L355" s="87" t="str">
        <f t="shared" si="162"/>
        <v>Ok</v>
      </c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 s="87">
        <f t="shared" si="169"/>
        <v>0</v>
      </c>
      <c r="AE355" s="87">
        <f t="shared" si="169"/>
        <v>0</v>
      </c>
      <c r="AF355" s="87">
        <f t="shared" si="169"/>
        <v>0</v>
      </c>
      <c r="AG355" s="87">
        <f t="shared" si="169"/>
        <v>0</v>
      </c>
      <c r="AH355" s="87">
        <f t="shared" si="169"/>
        <v>0</v>
      </c>
      <c r="AI355" s="87">
        <f t="shared" si="169"/>
        <v>0</v>
      </c>
      <c r="AJ355" s="87">
        <f t="shared" si="169"/>
        <v>0</v>
      </c>
      <c r="AK355" s="87">
        <f t="shared" si="169"/>
        <v>0</v>
      </c>
      <c r="AL355" s="87">
        <f t="shared" si="169"/>
        <v>0</v>
      </c>
      <c r="AM355" s="87">
        <f t="shared" si="169"/>
        <v>0</v>
      </c>
      <c r="AN355" s="87">
        <f t="shared" si="170"/>
        <v>0</v>
      </c>
      <c r="AO355" s="87">
        <f t="shared" si="170"/>
        <v>0</v>
      </c>
      <c r="AP355" s="87">
        <f t="shared" si="170"/>
        <v>0</v>
      </c>
      <c r="AQ355" s="87">
        <f t="shared" si="170"/>
        <v>0</v>
      </c>
      <c r="AR355" s="87">
        <f t="shared" si="170"/>
        <v>0</v>
      </c>
      <c r="AS355" s="87">
        <f t="shared" si="170"/>
        <v>0</v>
      </c>
      <c r="AT355" s="87">
        <f t="shared" si="170"/>
        <v>0</v>
      </c>
      <c r="AU355" s="87">
        <f t="shared" si="170"/>
        <v>0</v>
      </c>
      <c r="AV355" s="87">
        <f t="shared" si="170"/>
        <v>0</v>
      </c>
      <c r="AW355" s="87">
        <f t="shared" si="170"/>
        <v>0</v>
      </c>
      <c r="AX355" s="87">
        <f t="shared" si="171"/>
        <v>0</v>
      </c>
      <c r="AY355" s="87">
        <f t="shared" si="171"/>
        <v>0</v>
      </c>
      <c r="AZ355" s="87">
        <f t="shared" si="171"/>
        <v>0</v>
      </c>
      <c r="BA355" s="87">
        <f t="shared" si="171"/>
        <v>0</v>
      </c>
      <c r="BB355" s="87">
        <f t="shared" si="171"/>
        <v>0</v>
      </c>
      <c r="BC355" s="87">
        <f t="shared" si="171"/>
        <v>0</v>
      </c>
      <c r="BD355" s="87">
        <f t="shared" si="171"/>
        <v>0</v>
      </c>
      <c r="BE355" s="87">
        <f t="shared" si="171"/>
        <v>0</v>
      </c>
      <c r="BF355" s="87">
        <f t="shared" si="171"/>
        <v>0</v>
      </c>
      <c r="BG355" s="87">
        <f t="shared" si="171"/>
        <v>0</v>
      </c>
      <c r="BH355" s="87">
        <f t="shared" si="171"/>
        <v>0</v>
      </c>
      <c r="BI355" s="87">
        <f t="shared" si="171"/>
        <v>0</v>
      </c>
      <c r="BJ355" s="87">
        <f t="shared" si="171"/>
        <v>0</v>
      </c>
      <c r="BK355" s="87">
        <f t="shared" si="171"/>
        <v>0</v>
      </c>
      <c r="BL355" s="87">
        <f t="shared" si="171"/>
        <v>0</v>
      </c>
    </row>
    <row r="356" spans="1:64" ht="9" customHeight="1" outlineLevel="1">
      <c r="A356"/>
      <c r="B356"/>
      <c r="C356" s="184">
        <v>5</v>
      </c>
      <c r="D356" s="67"/>
      <c r="E356" s="185">
        <v>2053</v>
      </c>
      <c r="F356" s="186">
        <f t="shared" si="160"/>
        <v>0</v>
      </c>
      <c r="G356" s="187">
        <f t="shared" si="161"/>
        <v>5</v>
      </c>
      <c r="H356"/>
      <c r="I356"/>
      <c r="J356"/>
      <c r="K356"/>
      <c r="L356" s="87" t="str">
        <f t="shared" si="162"/>
        <v>Ok</v>
      </c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 s="87">
        <f t="shared" si="169"/>
        <v>0</v>
      </c>
      <c r="AE356" s="87">
        <f t="shared" si="169"/>
        <v>0</v>
      </c>
      <c r="AF356" s="87">
        <f t="shared" si="169"/>
        <v>0</v>
      </c>
      <c r="AG356" s="87">
        <f t="shared" si="169"/>
        <v>0</v>
      </c>
      <c r="AH356" s="87">
        <f t="shared" si="169"/>
        <v>0</v>
      </c>
      <c r="AI356" s="87">
        <f t="shared" si="169"/>
        <v>0</v>
      </c>
      <c r="AJ356" s="87">
        <f t="shared" si="169"/>
        <v>0</v>
      </c>
      <c r="AK356" s="87">
        <f t="shared" si="169"/>
        <v>0</v>
      </c>
      <c r="AL356" s="87">
        <f t="shared" si="169"/>
        <v>0</v>
      </c>
      <c r="AM356" s="87">
        <f t="shared" si="169"/>
        <v>0</v>
      </c>
      <c r="AN356" s="87">
        <f t="shared" si="170"/>
        <v>0</v>
      </c>
      <c r="AO356" s="87">
        <f t="shared" si="170"/>
        <v>0</v>
      </c>
      <c r="AP356" s="87">
        <f t="shared" si="170"/>
        <v>0</v>
      </c>
      <c r="AQ356" s="87">
        <f t="shared" si="170"/>
        <v>0</v>
      </c>
      <c r="AR356" s="87">
        <f t="shared" si="170"/>
        <v>0</v>
      </c>
      <c r="AS356" s="87">
        <f t="shared" si="170"/>
        <v>0</v>
      </c>
      <c r="AT356" s="87">
        <f t="shared" si="170"/>
        <v>0</v>
      </c>
      <c r="AU356" s="87">
        <f t="shared" si="170"/>
        <v>0</v>
      </c>
      <c r="AV356" s="87">
        <f t="shared" si="170"/>
        <v>0</v>
      </c>
      <c r="AW356" s="87">
        <f t="shared" si="170"/>
        <v>0</v>
      </c>
      <c r="AX356" s="87">
        <f t="shared" si="171"/>
        <v>0</v>
      </c>
      <c r="AY356" s="87">
        <f t="shared" si="171"/>
        <v>0</v>
      </c>
      <c r="AZ356" s="87">
        <f t="shared" si="171"/>
        <v>0</v>
      </c>
      <c r="BA356" s="87">
        <f t="shared" si="171"/>
        <v>0</v>
      </c>
      <c r="BB356" s="87">
        <f t="shared" si="171"/>
        <v>0</v>
      </c>
      <c r="BC356" s="87">
        <f t="shared" si="171"/>
        <v>0</v>
      </c>
      <c r="BD356" s="87">
        <f t="shared" si="171"/>
        <v>0</v>
      </c>
      <c r="BE356" s="87">
        <f t="shared" si="171"/>
        <v>0</v>
      </c>
      <c r="BF356" s="87">
        <f t="shared" si="171"/>
        <v>0</v>
      </c>
      <c r="BG356" s="87">
        <f t="shared" si="171"/>
        <v>0</v>
      </c>
      <c r="BH356" s="87">
        <f t="shared" si="171"/>
        <v>0</v>
      </c>
      <c r="BI356" s="87">
        <f t="shared" si="171"/>
        <v>0</v>
      </c>
      <c r="BJ356" s="87">
        <f t="shared" si="171"/>
        <v>0</v>
      </c>
      <c r="BK356" s="87">
        <f t="shared" si="171"/>
        <v>0</v>
      </c>
      <c r="BL356" s="87">
        <f t="shared" si="171"/>
        <v>0</v>
      </c>
    </row>
    <row r="357" spans="1:64" ht="9" customHeight="1" outlineLevel="1">
      <c r="A357"/>
      <c r="B357"/>
      <c r="C357" s="184">
        <v>4</v>
      </c>
      <c r="D357" s="67"/>
      <c r="E357" s="185">
        <v>2054</v>
      </c>
      <c r="F357" s="186">
        <f t="shared" si="160"/>
        <v>12611.182192243117</v>
      </c>
      <c r="G357" s="187">
        <f t="shared" si="161"/>
        <v>4</v>
      </c>
      <c r="H357"/>
      <c r="I357"/>
      <c r="J357"/>
      <c r="K357"/>
      <c r="L357" s="87" t="str">
        <f t="shared" si="162"/>
        <v>Ok</v>
      </c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 s="87">
        <f t="shared" ref="AD357:AM365" si="172">IF(OR(AD$1&lt;=MAX($E357,$E$181-1),AD$1&gt;MAX($E357,$E$181-1)+ROUNDUP($G357,0)),IF(AND($E357=($E$181+$E$182-1),AD$1=($E$181+$E$182-1)),-$F357*$E$183,0),-$F357*(AD$181/$G357))</f>
        <v>0</v>
      </c>
      <c r="AE357" s="87">
        <f t="shared" si="172"/>
        <v>0</v>
      </c>
      <c r="AF357" s="87">
        <f t="shared" si="172"/>
        <v>0</v>
      </c>
      <c r="AG357" s="87">
        <f t="shared" si="172"/>
        <v>0</v>
      </c>
      <c r="AH357" s="87">
        <f t="shared" si="172"/>
        <v>0</v>
      </c>
      <c r="AI357" s="87">
        <f t="shared" si="172"/>
        <v>0</v>
      </c>
      <c r="AJ357" s="87">
        <f t="shared" si="172"/>
        <v>0</v>
      </c>
      <c r="AK357" s="87">
        <f t="shared" si="172"/>
        <v>0</v>
      </c>
      <c r="AL357" s="87">
        <f t="shared" si="172"/>
        <v>0</v>
      </c>
      <c r="AM357" s="87">
        <f t="shared" si="172"/>
        <v>0</v>
      </c>
      <c r="AN357" s="87">
        <f t="shared" ref="AN357:AW365" si="173">IF(OR(AN$1&lt;=MAX($E357,$E$181-1),AN$1&gt;MAX($E357,$E$181-1)+ROUNDUP($G357,0)),IF(AND($E357=($E$181+$E$182-1),AN$1=($E$181+$E$182-1)),-$F357*$E$183,0),-$F357*(AN$181/$G357))</f>
        <v>0</v>
      </c>
      <c r="AO357" s="87">
        <f t="shared" si="173"/>
        <v>0</v>
      </c>
      <c r="AP357" s="87">
        <f t="shared" si="173"/>
        <v>0</v>
      </c>
      <c r="AQ357" s="87">
        <f t="shared" si="173"/>
        <v>0</v>
      </c>
      <c r="AR357" s="87">
        <f t="shared" si="173"/>
        <v>0</v>
      </c>
      <c r="AS357" s="87">
        <f t="shared" si="173"/>
        <v>0</v>
      </c>
      <c r="AT357" s="87">
        <f t="shared" si="173"/>
        <v>0</v>
      </c>
      <c r="AU357" s="87">
        <f t="shared" si="173"/>
        <v>0</v>
      </c>
      <c r="AV357" s="87">
        <f t="shared" si="173"/>
        <v>0</v>
      </c>
      <c r="AW357" s="87">
        <f t="shared" si="173"/>
        <v>0</v>
      </c>
      <c r="AX357" s="87">
        <f t="shared" ref="AX357:BL365" si="174">IF(OR(AX$1&lt;=MAX($E357,$E$181-1),AX$1&gt;MAX($E357,$E$181-1)+ROUNDUP($G357,0)),IF(AND($E357=($E$181+$E$182-1),AX$1=($E$181+$E$182-1)),-$F357*$E$183,0),-$F357*(AX$181/$G357))</f>
        <v>0</v>
      </c>
      <c r="AY357" s="87">
        <f t="shared" si="174"/>
        <v>0</v>
      </c>
      <c r="AZ357" s="87">
        <f t="shared" si="174"/>
        <v>0</v>
      </c>
      <c r="BA357" s="87">
        <f t="shared" si="174"/>
        <v>0</v>
      </c>
      <c r="BB357" s="87">
        <f t="shared" si="174"/>
        <v>0</v>
      </c>
      <c r="BC357" s="87">
        <f t="shared" si="174"/>
        <v>0</v>
      </c>
      <c r="BD357" s="87">
        <f t="shared" si="174"/>
        <v>0</v>
      </c>
      <c r="BE357" s="87">
        <f t="shared" si="174"/>
        <v>0</v>
      </c>
      <c r="BF357" s="87">
        <f t="shared" si="174"/>
        <v>0</v>
      </c>
      <c r="BG357" s="87">
        <f t="shared" si="174"/>
        <v>0</v>
      </c>
      <c r="BH357" s="87">
        <f t="shared" si="174"/>
        <v>0</v>
      </c>
      <c r="BI357" s="87">
        <f t="shared" si="174"/>
        <v>-3152.7955480607793</v>
      </c>
      <c r="BJ357" s="87">
        <f t="shared" si="174"/>
        <v>-3152.7955480607793</v>
      </c>
      <c r="BK357" s="87">
        <f t="shared" si="174"/>
        <v>-3152.7955480607793</v>
      </c>
      <c r="BL357" s="87">
        <f t="shared" si="174"/>
        <v>-3152.7955480607793</v>
      </c>
    </row>
    <row r="358" spans="1:64" ht="9" customHeight="1" outlineLevel="1">
      <c r="A358"/>
      <c r="B358"/>
      <c r="C358" s="184">
        <v>3</v>
      </c>
      <c r="D358" s="67"/>
      <c r="E358" s="185">
        <v>2055</v>
      </c>
      <c r="F358" s="186">
        <f t="shared" si="160"/>
        <v>0</v>
      </c>
      <c r="G358" s="187">
        <f t="shared" si="161"/>
        <v>3</v>
      </c>
      <c r="H358"/>
      <c r="I358"/>
      <c r="J358"/>
      <c r="K358"/>
      <c r="L358" s="87" t="str">
        <f t="shared" si="162"/>
        <v>Ok</v>
      </c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 s="87">
        <f t="shared" si="172"/>
        <v>0</v>
      </c>
      <c r="AE358" s="87">
        <f t="shared" si="172"/>
        <v>0</v>
      </c>
      <c r="AF358" s="87">
        <f t="shared" si="172"/>
        <v>0</v>
      </c>
      <c r="AG358" s="87">
        <f t="shared" si="172"/>
        <v>0</v>
      </c>
      <c r="AH358" s="87">
        <f t="shared" si="172"/>
        <v>0</v>
      </c>
      <c r="AI358" s="87">
        <f t="shared" si="172"/>
        <v>0</v>
      </c>
      <c r="AJ358" s="87">
        <f t="shared" si="172"/>
        <v>0</v>
      </c>
      <c r="AK358" s="87">
        <f t="shared" si="172"/>
        <v>0</v>
      </c>
      <c r="AL358" s="87">
        <f t="shared" si="172"/>
        <v>0</v>
      </c>
      <c r="AM358" s="87">
        <f t="shared" si="172"/>
        <v>0</v>
      </c>
      <c r="AN358" s="87">
        <f t="shared" si="173"/>
        <v>0</v>
      </c>
      <c r="AO358" s="87">
        <f t="shared" si="173"/>
        <v>0</v>
      </c>
      <c r="AP358" s="87">
        <f t="shared" si="173"/>
        <v>0</v>
      </c>
      <c r="AQ358" s="87">
        <f t="shared" si="173"/>
        <v>0</v>
      </c>
      <c r="AR358" s="87">
        <f t="shared" si="173"/>
        <v>0</v>
      </c>
      <c r="AS358" s="87">
        <f t="shared" si="173"/>
        <v>0</v>
      </c>
      <c r="AT358" s="87">
        <f t="shared" si="173"/>
        <v>0</v>
      </c>
      <c r="AU358" s="87">
        <f t="shared" si="173"/>
        <v>0</v>
      </c>
      <c r="AV358" s="87">
        <f t="shared" si="173"/>
        <v>0</v>
      </c>
      <c r="AW358" s="87">
        <f t="shared" si="173"/>
        <v>0</v>
      </c>
      <c r="AX358" s="87">
        <f t="shared" si="174"/>
        <v>0</v>
      </c>
      <c r="AY358" s="87">
        <f t="shared" si="174"/>
        <v>0</v>
      </c>
      <c r="AZ358" s="87">
        <f t="shared" si="174"/>
        <v>0</v>
      </c>
      <c r="BA358" s="87">
        <f t="shared" si="174"/>
        <v>0</v>
      </c>
      <c r="BB358" s="87">
        <f t="shared" si="174"/>
        <v>0</v>
      </c>
      <c r="BC358" s="87">
        <f t="shared" si="174"/>
        <v>0</v>
      </c>
      <c r="BD358" s="87">
        <f t="shared" si="174"/>
        <v>0</v>
      </c>
      <c r="BE358" s="87">
        <f t="shared" si="174"/>
        <v>0</v>
      </c>
      <c r="BF358" s="87">
        <f t="shared" si="174"/>
        <v>0</v>
      </c>
      <c r="BG358" s="87">
        <f t="shared" si="174"/>
        <v>0</v>
      </c>
      <c r="BH358" s="87">
        <f t="shared" si="174"/>
        <v>0</v>
      </c>
      <c r="BI358" s="87">
        <f t="shared" si="174"/>
        <v>0</v>
      </c>
      <c r="BJ358" s="87">
        <f t="shared" si="174"/>
        <v>0</v>
      </c>
      <c r="BK358" s="87">
        <f t="shared" si="174"/>
        <v>0</v>
      </c>
      <c r="BL358" s="87">
        <f t="shared" si="174"/>
        <v>0</v>
      </c>
    </row>
    <row r="359" spans="1:64" ht="9" customHeight="1" outlineLevel="1">
      <c r="A359"/>
      <c r="B359"/>
      <c r="C359" s="184">
        <v>2</v>
      </c>
      <c r="D359" s="67"/>
      <c r="E359" s="185">
        <v>2056</v>
      </c>
      <c r="F359" s="186">
        <f t="shared" si="160"/>
        <v>0</v>
      </c>
      <c r="G359" s="187">
        <f t="shared" si="161"/>
        <v>2</v>
      </c>
      <c r="H359"/>
      <c r="I359"/>
      <c r="J359"/>
      <c r="K359"/>
      <c r="L359" s="87" t="str">
        <f t="shared" si="162"/>
        <v>Ok</v>
      </c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 s="87">
        <f t="shared" si="172"/>
        <v>0</v>
      </c>
      <c r="AE359" s="87">
        <f t="shared" si="172"/>
        <v>0</v>
      </c>
      <c r="AF359" s="87">
        <f t="shared" si="172"/>
        <v>0</v>
      </c>
      <c r="AG359" s="87">
        <f t="shared" si="172"/>
        <v>0</v>
      </c>
      <c r="AH359" s="87">
        <f t="shared" si="172"/>
        <v>0</v>
      </c>
      <c r="AI359" s="87">
        <f t="shared" si="172"/>
        <v>0</v>
      </c>
      <c r="AJ359" s="87">
        <f t="shared" si="172"/>
        <v>0</v>
      </c>
      <c r="AK359" s="87">
        <f t="shared" si="172"/>
        <v>0</v>
      </c>
      <c r="AL359" s="87">
        <f t="shared" si="172"/>
        <v>0</v>
      </c>
      <c r="AM359" s="87">
        <f t="shared" si="172"/>
        <v>0</v>
      </c>
      <c r="AN359" s="87">
        <f t="shared" si="173"/>
        <v>0</v>
      </c>
      <c r="AO359" s="87">
        <f t="shared" si="173"/>
        <v>0</v>
      </c>
      <c r="AP359" s="87">
        <f t="shared" si="173"/>
        <v>0</v>
      </c>
      <c r="AQ359" s="87">
        <f t="shared" si="173"/>
        <v>0</v>
      </c>
      <c r="AR359" s="87">
        <f t="shared" si="173"/>
        <v>0</v>
      </c>
      <c r="AS359" s="87">
        <f t="shared" si="173"/>
        <v>0</v>
      </c>
      <c r="AT359" s="87">
        <f t="shared" si="173"/>
        <v>0</v>
      </c>
      <c r="AU359" s="87">
        <f t="shared" si="173"/>
        <v>0</v>
      </c>
      <c r="AV359" s="87">
        <f t="shared" si="173"/>
        <v>0</v>
      </c>
      <c r="AW359" s="87">
        <f t="shared" si="173"/>
        <v>0</v>
      </c>
      <c r="AX359" s="87">
        <f t="shared" si="174"/>
        <v>0</v>
      </c>
      <c r="AY359" s="87">
        <f t="shared" si="174"/>
        <v>0</v>
      </c>
      <c r="AZ359" s="87">
        <f t="shared" si="174"/>
        <v>0</v>
      </c>
      <c r="BA359" s="87">
        <f t="shared" si="174"/>
        <v>0</v>
      </c>
      <c r="BB359" s="87">
        <f t="shared" si="174"/>
        <v>0</v>
      </c>
      <c r="BC359" s="87">
        <f t="shared" si="174"/>
        <v>0</v>
      </c>
      <c r="BD359" s="87">
        <f t="shared" si="174"/>
        <v>0</v>
      </c>
      <c r="BE359" s="87">
        <f t="shared" si="174"/>
        <v>0</v>
      </c>
      <c r="BF359" s="87">
        <f t="shared" si="174"/>
        <v>0</v>
      </c>
      <c r="BG359" s="87">
        <f t="shared" si="174"/>
        <v>0</v>
      </c>
      <c r="BH359" s="87">
        <f t="shared" si="174"/>
        <v>0</v>
      </c>
      <c r="BI359" s="87">
        <f t="shared" si="174"/>
        <v>0</v>
      </c>
      <c r="BJ359" s="87">
        <f t="shared" si="174"/>
        <v>0</v>
      </c>
      <c r="BK359" s="87">
        <f t="shared" si="174"/>
        <v>0</v>
      </c>
      <c r="BL359" s="87">
        <f t="shared" si="174"/>
        <v>0</v>
      </c>
    </row>
    <row r="360" spans="1:64" ht="9" customHeight="1" outlineLevel="1">
      <c r="A360"/>
      <c r="B360"/>
      <c r="C360" s="184">
        <v>1</v>
      </c>
      <c r="D360" s="67"/>
      <c r="E360" s="185">
        <v>2057</v>
      </c>
      <c r="F360" s="186">
        <f t="shared" si="160"/>
        <v>0</v>
      </c>
      <c r="G360" s="187">
        <f t="shared" si="161"/>
        <v>1</v>
      </c>
      <c r="H360"/>
      <c r="I360"/>
      <c r="J360"/>
      <c r="K360"/>
      <c r="L360" s="87" t="str">
        <f t="shared" si="162"/>
        <v>Ok</v>
      </c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 s="87">
        <f t="shared" si="172"/>
        <v>0</v>
      </c>
      <c r="AE360" s="87">
        <f t="shared" si="172"/>
        <v>0</v>
      </c>
      <c r="AF360" s="87">
        <f t="shared" si="172"/>
        <v>0</v>
      </c>
      <c r="AG360" s="87">
        <f t="shared" si="172"/>
        <v>0</v>
      </c>
      <c r="AH360" s="87">
        <f t="shared" si="172"/>
        <v>0</v>
      </c>
      <c r="AI360" s="87">
        <f t="shared" si="172"/>
        <v>0</v>
      </c>
      <c r="AJ360" s="87">
        <f t="shared" si="172"/>
        <v>0</v>
      </c>
      <c r="AK360" s="87">
        <f t="shared" si="172"/>
        <v>0</v>
      </c>
      <c r="AL360" s="87">
        <f t="shared" si="172"/>
        <v>0</v>
      </c>
      <c r="AM360" s="87">
        <f t="shared" si="172"/>
        <v>0</v>
      </c>
      <c r="AN360" s="87">
        <f t="shared" si="173"/>
        <v>0</v>
      </c>
      <c r="AO360" s="87">
        <f t="shared" si="173"/>
        <v>0</v>
      </c>
      <c r="AP360" s="87">
        <f t="shared" si="173"/>
        <v>0</v>
      </c>
      <c r="AQ360" s="87">
        <f t="shared" si="173"/>
        <v>0</v>
      </c>
      <c r="AR360" s="87">
        <f t="shared" si="173"/>
        <v>0</v>
      </c>
      <c r="AS360" s="87">
        <f t="shared" si="173"/>
        <v>0</v>
      </c>
      <c r="AT360" s="87">
        <f t="shared" si="173"/>
        <v>0</v>
      </c>
      <c r="AU360" s="87">
        <f t="shared" si="173"/>
        <v>0</v>
      </c>
      <c r="AV360" s="87">
        <f t="shared" si="173"/>
        <v>0</v>
      </c>
      <c r="AW360" s="87">
        <f t="shared" si="173"/>
        <v>0</v>
      </c>
      <c r="AX360" s="87">
        <f t="shared" si="174"/>
        <v>0</v>
      </c>
      <c r="AY360" s="87">
        <f t="shared" si="174"/>
        <v>0</v>
      </c>
      <c r="AZ360" s="87">
        <f t="shared" si="174"/>
        <v>0</v>
      </c>
      <c r="BA360" s="87">
        <f t="shared" si="174"/>
        <v>0</v>
      </c>
      <c r="BB360" s="87">
        <f t="shared" si="174"/>
        <v>0</v>
      </c>
      <c r="BC360" s="87">
        <f t="shared" si="174"/>
        <v>0</v>
      </c>
      <c r="BD360" s="87">
        <f t="shared" si="174"/>
        <v>0</v>
      </c>
      <c r="BE360" s="87">
        <f t="shared" si="174"/>
        <v>0</v>
      </c>
      <c r="BF360" s="87">
        <f t="shared" si="174"/>
        <v>0</v>
      </c>
      <c r="BG360" s="87">
        <f t="shared" si="174"/>
        <v>0</v>
      </c>
      <c r="BH360" s="87">
        <f t="shared" si="174"/>
        <v>0</v>
      </c>
      <c r="BI360" s="87">
        <f t="shared" si="174"/>
        <v>0</v>
      </c>
      <c r="BJ360" s="87">
        <f t="shared" si="174"/>
        <v>0</v>
      </c>
      <c r="BK360" s="87">
        <f t="shared" si="174"/>
        <v>0</v>
      </c>
      <c r="BL360" s="87">
        <f t="shared" si="174"/>
        <v>0</v>
      </c>
    </row>
    <row r="361" spans="1:64" ht="9" customHeight="1" outlineLevel="1">
      <c r="A361"/>
      <c r="B361"/>
      <c r="C361" s="184">
        <v>0</v>
      </c>
      <c r="D361" s="67"/>
      <c r="E361" s="185">
        <v>2058</v>
      </c>
      <c r="F361" s="186">
        <f t="shared" si="160"/>
        <v>0</v>
      </c>
      <c r="G361" s="187">
        <f t="shared" si="161"/>
        <v>0</v>
      </c>
      <c r="H361"/>
      <c r="I361"/>
      <c r="J361"/>
      <c r="K361"/>
      <c r="L361" s="87" t="str">
        <f t="shared" si="162"/>
        <v>Ok</v>
      </c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 s="87">
        <f t="shared" si="172"/>
        <v>0</v>
      </c>
      <c r="AE361" s="87">
        <f t="shared" si="172"/>
        <v>0</v>
      </c>
      <c r="AF361" s="87">
        <f t="shared" si="172"/>
        <v>0</v>
      </c>
      <c r="AG361" s="87">
        <f t="shared" si="172"/>
        <v>0</v>
      </c>
      <c r="AH361" s="87">
        <f t="shared" si="172"/>
        <v>0</v>
      </c>
      <c r="AI361" s="87">
        <f t="shared" si="172"/>
        <v>0</v>
      </c>
      <c r="AJ361" s="87">
        <f t="shared" si="172"/>
        <v>0</v>
      </c>
      <c r="AK361" s="87">
        <f t="shared" si="172"/>
        <v>0</v>
      </c>
      <c r="AL361" s="87">
        <f t="shared" si="172"/>
        <v>0</v>
      </c>
      <c r="AM361" s="87">
        <f t="shared" si="172"/>
        <v>0</v>
      </c>
      <c r="AN361" s="87">
        <f t="shared" si="173"/>
        <v>0</v>
      </c>
      <c r="AO361" s="87">
        <f t="shared" si="173"/>
        <v>0</v>
      </c>
      <c r="AP361" s="87">
        <f t="shared" si="173"/>
        <v>0</v>
      </c>
      <c r="AQ361" s="87">
        <f t="shared" si="173"/>
        <v>0</v>
      </c>
      <c r="AR361" s="87">
        <f t="shared" si="173"/>
        <v>0</v>
      </c>
      <c r="AS361" s="87">
        <f t="shared" si="173"/>
        <v>0</v>
      </c>
      <c r="AT361" s="87">
        <f t="shared" si="173"/>
        <v>0</v>
      </c>
      <c r="AU361" s="87">
        <f t="shared" si="173"/>
        <v>0</v>
      </c>
      <c r="AV361" s="87">
        <f t="shared" si="173"/>
        <v>0</v>
      </c>
      <c r="AW361" s="87">
        <f t="shared" si="173"/>
        <v>0</v>
      </c>
      <c r="AX361" s="87">
        <f t="shared" si="174"/>
        <v>0</v>
      </c>
      <c r="AY361" s="87">
        <f t="shared" si="174"/>
        <v>0</v>
      </c>
      <c r="AZ361" s="87">
        <f t="shared" si="174"/>
        <v>0</v>
      </c>
      <c r="BA361" s="87">
        <f t="shared" si="174"/>
        <v>0</v>
      </c>
      <c r="BB361" s="87">
        <f t="shared" si="174"/>
        <v>0</v>
      </c>
      <c r="BC361" s="87">
        <f t="shared" si="174"/>
        <v>0</v>
      </c>
      <c r="BD361" s="87">
        <f t="shared" si="174"/>
        <v>0</v>
      </c>
      <c r="BE361" s="87">
        <f t="shared" si="174"/>
        <v>0</v>
      </c>
      <c r="BF361" s="87">
        <f t="shared" si="174"/>
        <v>0</v>
      </c>
      <c r="BG361" s="87">
        <f t="shared" si="174"/>
        <v>0</v>
      </c>
      <c r="BH361" s="87">
        <f t="shared" si="174"/>
        <v>0</v>
      </c>
      <c r="BI361" s="87">
        <f t="shared" si="174"/>
        <v>0</v>
      </c>
      <c r="BJ361" s="87">
        <f t="shared" si="174"/>
        <v>0</v>
      </c>
      <c r="BK361" s="87">
        <f t="shared" si="174"/>
        <v>0</v>
      </c>
      <c r="BL361" s="87">
        <f t="shared" si="174"/>
        <v>0</v>
      </c>
    </row>
    <row r="362" spans="1:64" ht="9" customHeight="1" outlineLevel="1">
      <c r="A362"/>
      <c r="B362"/>
      <c r="C362" s="184">
        <v>0</v>
      </c>
      <c r="D362" s="67"/>
      <c r="E362" s="185">
        <v>0</v>
      </c>
      <c r="F362" s="186" t="e">
        <f t="shared" si="160"/>
        <v>#N/A</v>
      </c>
      <c r="G362" s="187">
        <f t="shared" si="161"/>
        <v>0</v>
      </c>
      <c r="H362"/>
      <c r="I362"/>
      <c r="J362"/>
      <c r="K362"/>
      <c r="L362" s="87" t="e">
        <f t="shared" si="162"/>
        <v>#N/A</v>
      </c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 s="87">
        <f t="shared" si="172"/>
        <v>0</v>
      </c>
      <c r="AE362" s="87">
        <f t="shared" si="172"/>
        <v>0</v>
      </c>
      <c r="AF362" s="87">
        <f t="shared" si="172"/>
        <v>0</v>
      </c>
      <c r="AG362" s="87">
        <f t="shared" si="172"/>
        <v>0</v>
      </c>
      <c r="AH362" s="87">
        <f t="shared" si="172"/>
        <v>0</v>
      </c>
      <c r="AI362" s="87">
        <f t="shared" si="172"/>
        <v>0</v>
      </c>
      <c r="AJ362" s="87">
        <f t="shared" si="172"/>
        <v>0</v>
      </c>
      <c r="AK362" s="87">
        <f t="shared" si="172"/>
        <v>0</v>
      </c>
      <c r="AL362" s="87">
        <f t="shared" si="172"/>
        <v>0</v>
      </c>
      <c r="AM362" s="87">
        <f t="shared" si="172"/>
        <v>0</v>
      </c>
      <c r="AN362" s="87">
        <f t="shared" si="173"/>
        <v>0</v>
      </c>
      <c r="AO362" s="87">
        <f t="shared" si="173"/>
        <v>0</v>
      </c>
      <c r="AP362" s="87">
        <f t="shared" si="173"/>
        <v>0</v>
      </c>
      <c r="AQ362" s="87">
        <f t="shared" si="173"/>
        <v>0</v>
      </c>
      <c r="AR362" s="87">
        <f t="shared" si="173"/>
        <v>0</v>
      </c>
      <c r="AS362" s="87">
        <f t="shared" si="173"/>
        <v>0</v>
      </c>
      <c r="AT362" s="87">
        <f t="shared" si="173"/>
        <v>0</v>
      </c>
      <c r="AU362" s="87">
        <f t="shared" si="173"/>
        <v>0</v>
      </c>
      <c r="AV362" s="87">
        <f t="shared" si="173"/>
        <v>0</v>
      </c>
      <c r="AW362" s="87">
        <f t="shared" si="173"/>
        <v>0</v>
      </c>
      <c r="AX362" s="87">
        <f t="shared" si="174"/>
        <v>0</v>
      </c>
      <c r="AY362" s="87">
        <f t="shared" si="174"/>
        <v>0</v>
      </c>
      <c r="AZ362" s="87">
        <f t="shared" si="174"/>
        <v>0</v>
      </c>
      <c r="BA362" s="87">
        <f t="shared" si="174"/>
        <v>0</v>
      </c>
      <c r="BB362" s="87">
        <f t="shared" si="174"/>
        <v>0</v>
      </c>
      <c r="BC362" s="87">
        <f t="shared" si="174"/>
        <v>0</v>
      </c>
      <c r="BD362" s="87">
        <f t="shared" si="174"/>
        <v>0</v>
      </c>
      <c r="BE362" s="87">
        <f t="shared" si="174"/>
        <v>0</v>
      </c>
      <c r="BF362" s="87">
        <f t="shared" si="174"/>
        <v>0</v>
      </c>
      <c r="BG362" s="87">
        <f t="shared" si="174"/>
        <v>0</v>
      </c>
      <c r="BH362" s="87">
        <f t="shared" si="174"/>
        <v>0</v>
      </c>
      <c r="BI362" s="87">
        <f t="shared" si="174"/>
        <v>0</v>
      </c>
      <c r="BJ362" s="87">
        <f t="shared" si="174"/>
        <v>0</v>
      </c>
      <c r="BK362" s="87">
        <f t="shared" si="174"/>
        <v>0</v>
      </c>
      <c r="BL362" s="87">
        <f t="shared" si="174"/>
        <v>0</v>
      </c>
    </row>
    <row r="363" spans="1:64" ht="9" customHeight="1" outlineLevel="1">
      <c r="A363"/>
      <c r="B363"/>
      <c r="C363" s="184">
        <v>0</v>
      </c>
      <c r="D363" s="67"/>
      <c r="E363" s="185">
        <v>0</v>
      </c>
      <c r="F363" s="186" t="e">
        <f t="shared" si="160"/>
        <v>#N/A</v>
      </c>
      <c r="G363" s="187">
        <f t="shared" si="161"/>
        <v>0</v>
      </c>
      <c r="H363"/>
      <c r="I363"/>
      <c r="J363"/>
      <c r="K363"/>
      <c r="L363" s="87" t="e">
        <f t="shared" si="162"/>
        <v>#N/A</v>
      </c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 s="87">
        <f t="shared" si="172"/>
        <v>0</v>
      </c>
      <c r="AE363" s="87">
        <f t="shared" si="172"/>
        <v>0</v>
      </c>
      <c r="AF363" s="87">
        <f t="shared" si="172"/>
        <v>0</v>
      </c>
      <c r="AG363" s="87">
        <f t="shared" si="172"/>
        <v>0</v>
      </c>
      <c r="AH363" s="87">
        <f t="shared" si="172"/>
        <v>0</v>
      </c>
      <c r="AI363" s="87">
        <f t="shared" si="172"/>
        <v>0</v>
      </c>
      <c r="AJ363" s="87">
        <f t="shared" si="172"/>
        <v>0</v>
      </c>
      <c r="AK363" s="87">
        <f t="shared" si="172"/>
        <v>0</v>
      </c>
      <c r="AL363" s="87">
        <f t="shared" si="172"/>
        <v>0</v>
      </c>
      <c r="AM363" s="87">
        <f t="shared" si="172"/>
        <v>0</v>
      </c>
      <c r="AN363" s="87">
        <f t="shared" si="173"/>
        <v>0</v>
      </c>
      <c r="AO363" s="87">
        <f t="shared" si="173"/>
        <v>0</v>
      </c>
      <c r="AP363" s="87">
        <f t="shared" si="173"/>
        <v>0</v>
      </c>
      <c r="AQ363" s="87">
        <f t="shared" si="173"/>
        <v>0</v>
      </c>
      <c r="AR363" s="87">
        <f t="shared" si="173"/>
        <v>0</v>
      </c>
      <c r="AS363" s="87">
        <f t="shared" si="173"/>
        <v>0</v>
      </c>
      <c r="AT363" s="87">
        <f t="shared" si="173"/>
        <v>0</v>
      </c>
      <c r="AU363" s="87">
        <f t="shared" si="173"/>
        <v>0</v>
      </c>
      <c r="AV363" s="87">
        <f t="shared" si="173"/>
        <v>0</v>
      </c>
      <c r="AW363" s="87">
        <f t="shared" si="173"/>
        <v>0</v>
      </c>
      <c r="AX363" s="87">
        <f t="shared" si="174"/>
        <v>0</v>
      </c>
      <c r="AY363" s="87">
        <f t="shared" si="174"/>
        <v>0</v>
      </c>
      <c r="AZ363" s="87">
        <f t="shared" si="174"/>
        <v>0</v>
      </c>
      <c r="BA363" s="87">
        <f t="shared" si="174"/>
        <v>0</v>
      </c>
      <c r="BB363" s="87">
        <f t="shared" si="174"/>
        <v>0</v>
      </c>
      <c r="BC363" s="87">
        <f t="shared" si="174"/>
        <v>0</v>
      </c>
      <c r="BD363" s="87">
        <f t="shared" si="174"/>
        <v>0</v>
      </c>
      <c r="BE363" s="87">
        <f t="shared" si="174"/>
        <v>0</v>
      </c>
      <c r="BF363" s="87">
        <f t="shared" si="174"/>
        <v>0</v>
      </c>
      <c r="BG363" s="87">
        <f t="shared" si="174"/>
        <v>0</v>
      </c>
      <c r="BH363" s="87">
        <f t="shared" si="174"/>
        <v>0</v>
      </c>
      <c r="BI363" s="87">
        <f t="shared" si="174"/>
        <v>0</v>
      </c>
      <c r="BJ363" s="87">
        <f t="shared" si="174"/>
        <v>0</v>
      </c>
      <c r="BK363" s="87">
        <f t="shared" si="174"/>
        <v>0</v>
      </c>
      <c r="BL363" s="87">
        <f t="shared" si="174"/>
        <v>0</v>
      </c>
    </row>
    <row r="364" spans="1:64" ht="9" customHeight="1" outlineLevel="1">
      <c r="A364"/>
      <c r="B364"/>
      <c r="C364" s="184">
        <v>0</v>
      </c>
      <c r="D364" s="67"/>
      <c r="E364" s="185">
        <v>0</v>
      </c>
      <c r="F364" s="186" t="e">
        <f t="shared" si="160"/>
        <v>#N/A</v>
      </c>
      <c r="G364" s="187">
        <f t="shared" si="161"/>
        <v>0</v>
      </c>
      <c r="H364"/>
      <c r="I364"/>
      <c r="J364"/>
      <c r="K364"/>
      <c r="L364" s="87" t="e">
        <f t="shared" si="162"/>
        <v>#N/A</v>
      </c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 s="87">
        <f t="shared" si="172"/>
        <v>0</v>
      </c>
      <c r="AE364" s="87">
        <f t="shared" si="172"/>
        <v>0</v>
      </c>
      <c r="AF364" s="87">
        <f t="shared" si="172"/>
        <v>0</v>
      </c>
      <c r="AG364" s="87">
        <f t="shared" si="172"/>
        <v>0</v>
      </c>
      <c r="AH364" s="87">
        <f t="shared" si="172"/>
        <v>0</v>
      </c>
      <c r="AI364" s="87">
        <f t="shared" si="172"/>
        <v>0</v>
      </c>
      <c r="AJ364" s="87">
        <f t="shared" si="172"/>
        <v>0</v>
      </c>
      <c r="AK364" s="87">
        <f t="shared" si="172"/>
        <v>0</v>
      </c>
      <c r="AL364" s="87">
        <f t="shared" si="172"/>
        <v>0</v>
      </c>
      <c r="AM364" s="87">
        <f t="shared" si="172"/>
        <v>0</v>
      </c>
      <c r="AN364" s="87">
        <f t="shared" si="173"/>
        <v>0</v>
      </c>
      <c r="AO364" s="87">
        <f t="shared" si="173"/>
        <v>0</v>
      </c>
      <c r="AP364" s="87">
        <f t="shared" si="173"/>
        <v>0</v>
      </c>
      <c r="AQ364" s="87">
        <f t="shared" si="173"/>
        <v>0</v>
      </c>
      <c r="AR364" s="87">
        <f t="shared" si="173"/>
        <v>0</v>
      </c>
      <c r="AS364" s="87">
        <f t="shared" si="173"/>
        <v>0</v>
      </c>
      <c r="AT364" s="87">
        <f t="shared" si="173"/>
        <v>0</v>
      </c>
      <c r="AU364" s="87">
        <f t="shared" si="173"/>
        <v>0</v>
      </c>
      <c r="AV364" s="87">
        <f t="shared" si="173"/>
        <v>0</v>
      </c>
      <c r="AW364" s="87">
        <f t="shared" si="173"/>
        <v>0</v>
      </c>
      <c r="AX364" s="87">
        <f t="shared" si="174"/>
        <v>0</v>
      </c>
      <c r="AY364" s="87">
        <f t="shared" si="174"/>
        <v>0</v>
      </c>
      <c r="AZ364" s="87">
        <f t="shared" si="174"/>
        <v>0</v>
      </c>
      <c r="BA364" s="87">
        <f t="shared" si="174"/>
        <v>0</v>
      </c>
      <c r="BB364" s="87">
        <f t="shared" si="174"/>
        <v>0</v>
      </c>
      <c r="BC364" s="87">
        <f t="shared" si="174"/>
        <v>0</v>
      </c>
      <c r="BD364" s="87">
        <f t="shared" si="174"/>
        <v>0</v>
      </c>
      <c r="BE364" s="87">
        <f t="shared" si="174"/>
        <v>0</v>
      </c>
      <c r="BF364" s="87">
        <f t="shared" si="174"/>
        <v>0</v>
      </c>
      <c r="BG364" s="87">
        <f t="shared" si="174"/>
        <v>0</v>
      </c>
      <c r="BH364" s="87">
        <f t="shared" si="174"/>
        <v>0</v>
      </c>
      <c r="BI364" s="87">
        <f t="shared" si="174"/>
        <v>0</v>
      </c>
      <c r="BJ364" s="87">
        <f t="shared" si="174"/>
        <v>0</v>
      </c>
      <c r="BK364" s="87">
        <f t="shared" si="174"/>
        <v>0</v>
      </c>
      <c r="BL364" s="87">
        <f t="shared" si="174"/>
        <v>0</v>
      </c>
    </row>
    <row r="365" spans="1:64" ht="9" customHeight="1" outlineLevel="1">
      <c r="A365"/>
      <c r="B365"/>
      <c r="C365" s="184">
        <v>0</v>
      </c>
      <c r="D365" s="67"/>
      <c r="E365" s="185">
        <v>0</v>
      </c>
      <c r="F365" s="186" t="e">
        <f t="shared" si="160"/>
        <v>#N/A</v>
      </c>
      <c r="G365" s="187">
        <f t="shared" si="161"/>
        <v>0</v>
      </c>
      <c r="H365"/>
      <c r="I365"/>
      <c r="J365"/>
      <c r="K365"/>
      <c r="L365" s="87" t="e">
        <f t="shared" si="162"/>
        <v>#N/A</v>
      </c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 s="87">
        <f t="shared" si="172"/>
        <v>0</v>
      </c>
      <c r="AE365" s="87">
        <f t="shared" si="172"/>
        <v>0</v>
      </c>
      <c r="AF365" s="87">
        <f t="shared" si="172"/>
        <v>0</v>
      </c>
      <c r="AG365" s="87">
        <f t="shared" si="172"/>
        <v>0</v>
      </c>
      <c r="AH365" s="87">
        <f t="shared" si="172"/>
        <v>0</v>
      </c>
      <c r="AI365" s="87">
        <f t="shared" si="172"/>
        <v>0</v>
      </c>
      <c r="AJ365" s="87">
        <f t="shared" si="172"/>
        <v>0</v>
      </c>
      <c r="AK365" s="87">
        <f t="shared" si="172"/>
        <v>0</v>
      </c>
      <c r="AL365" s="87">
        <f t="shared" si="172"/>
        <v>0</v>
      </c>
      <c r="AM365" s="87">
        <f t="shared" si="172"/>
        <v>0</v>
      </c>
      <c r="AN365" s="87">
        <f t="shared" si="173"/>
        <v>0</v>
      </c>
      <c r="AO365" s="87">
        <f t="shared" si="173"/>
        <v>0</v>
      </c>
      <c r="AP365" s="87">
        <f t="shared" si="173"/>
        <v>0</v>
      </c>
      <c r="AQ365" s="87">
        <f t="shared" si="173"/>
        <v>0</v>
      </c>
      <c r="AR365" s="87">
        <f t="shared" si="173"/>
        <v>0</v>
      </c>
      <c r="AS365" s="87">
        <f t="shared" si="173"/>
        <v>0</v>
      </c>
      <c r="AT365" s="87">
        <f t="shared" si="173"/>
        <v>0</v>
      </c>
      <c r="AU365" s="87">
        <f t="shared" si="173"/>
        <v>0</v>
      </c>
      <c r="AV365" s="87">
        <f t="shared" si="173"/>
        <v>0</v>
      </c>
      <c r="AW365" s="87">
        <f t="shared" si="173"/>
        <v>0</v>
      </c>
      <c r="AX365" s="87">
        <f t="shared" si="174"/>
        <v>0</v>
      </c>
      <c r="AY365" s="87">
        <f t="shared" si="174"/>
        <v>0</v>
      </c>
      <c r="AZ365" s="87">
        <f t="shared" si="174"/>
        <v>0</v>
      </c>
      <c r="BA365" s="87">
        <f t="shared" si="174"/>
        <v>0</v>
      </c>
      <c r="BB365" s="87">
        <f t="shared" si="174"/>
        <v>0</v>
      </c>
      <c r="BC365" s="87">
        <f t="shared" si="174"/>
        <v>0</v>
      </c>
      <c r="BD365" s="87">
        <f t="shared" si="174"/>
        <v>0</v>
      </c>
      <c r="BE365" s="87">
        <f t="shared" si="174"/>
        <v>0</v>
      </c>
      <c r="BF365" s="87">
        <f t="shared" si="174"/>
        <v>0</v>
      </c>
      <c r="BG365" s="87">
        <f t="shared" si="174"/>
        <v>0</v>
      </c>
      <c r="BH365" s="87">
        <f t="shared" si="174"/>
        <v>0</v>
      </c>
      <c r="BI365" s="87">
        <f t="shared" si="174"/>
        <v>0</v>
      </c>
      <c r="BJ365" s="87">
        <f t="shared" si="174"/>
        <v>0</v>
      </c>
      <c r="BK365" s="87">
        <f t="shared" si="174"/>
        <v>0</v>
      </c>
      <c r="BL365" s="87">
        <f t="shared" si="174"/>
        <v>0</v>
      </c>
    </row>
    <row r="366" spans="1:64" ht="9" customHeight="1" collapsed="1">
      <c r="A366"/>
      <c r="B366"/>
      <c r="C366" s="184"/>
      <c r="D366" s="67"/>
      <c r="E366" s="185"/>
      <c r="F366" s="186"/>
      <c r="G366" s="187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 s="87"/>
      <c r="AE366" s="87"/>
      <c r="AF366" s="87"/>
      <c r="AG366" s="87"/>
      <c r="AH366" s="87"/>
      <c r="AI366" s="87"/>
      <c r="AJ366" s="87"/>
      <c r="AK366" s="87"/>
      <c r="AL366" s="87"/>
      <c r="AM366" s="87"/>
      <c r="AN366" s="87"/>
      <c r="AO366" s="87"/>
      <c r="AP366" s="87"/>
      <c r="AQ366" s="87"/>
      <c r="AR366" s="87"/>
      <c r="AS366" s="87"/>
      <c r="AT366" s="87"/>
      <c r="AU366" s="87"/>
      <c r="AV366" s="87"/>
      <c r="AW366" s="87"/>
      <c r="AX366" s="87"/>
      <c r="AY366" s="87"/>
      <c r="AZ366" s="87"/>
      <c r="BA366" s="87"/>
      <c r="BB366" s="87"/>
      <c r="BC366" s="87"/>
      <c r="BD366" s="87"/>
      <c r="BE366" s="87"/>
      <c r="BF366" s="87"/>
      <c r="BG366" s="87"/>
      <c r="BH366" s="87"/>
      <c r="BI366" s="87"/>
      <c r="BJ366" s="87"/>
      <c r="BK366" s="87"/>
      <c r="BL366" s="87"/>
    </row>
    <row r="367" spans="1:64">
      <c r="A367" s="53" t="s">
        <v>518</v>
      </c>
      <c r="B367" s="53" t="s">
        <v>316</v>
      </c>
      <c r="C367" s="53" t="s">
        <v>514</v>
      </c>
      <c r="D367" s="53"/>
      <c r="E367" s="53" t="s">
        <v>515</v>
      </c>
      <c r="F367" s="53" t="s">
        <v>516</v>
      </c>
      <c r="G367" s="53" t="s">
        <v>517</v>
      </c>
      <c r="H367" s="53"/>
      <c r="I367" s="183">
        <v>10</v>
      </c>
      <c r="J367" s="53" t="s">
        <v>71</v>
      </c>
      <c r="K367" s="53"/>
      <c r="L367" s="53" t="s">
        <v>716</v>
      </c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  <c r="AB367" s="53"/>
      <c r="AC367" s="53"/>
      <c r="AD367" s="137">
        <f t="shared" ref="AD367:AI367" si="175">SUM(AD368:AD406)</f>
        <v>0</v>
      </c>
      <c r="AE367" s="137">
        <f t="shared" si="175"/>
        <v>-493.94622063031221</v>
      </c>
      <c r="AF367" s="137">
        <f t="shared" si="175"/>
        <v>-493.94622063031221</v>
      </c>
      <c r="AG367" s="137">
        <f t="shared" si="175"/>
        <v>-493.94622063031221</v>
      </c>
      <c r="AH367" s="137">
        <f t="shared" si="175"/>
        <v>-493.94622063031221</v>
      </c>
      <c r="AI367" s="137">
        <f t="shared" si="175"/>
        <v>-493.94622063031221</v>
      </c>
      <c r="AJ367" s="137">
        <f t="shared" ref="AJ367:BG367" si="176">SUM(AJ368:AJ406)</f>
        <v>-493.94622063031221</v>
      </c>
      <c r="AK367" s="137">
        <f t="shared" si="176"/>
        <v>-493.94622063031221</v>
      </c>
      <c r="AL367" s="137">
        <f t="shared" si="176"/>
        <v>-493.94622063031221</v>
      </c>
      <c r="AM367" s="137">
        <f t="shared" si="176"/>
        <v>-493.94622063031221</v>
      </c>
      <c r="AN367" s="137">
        <f t="shared" si="176"/>
        <v>-493.94622063031221</v>
      </c>
      <c r="AO367" s="137">
        <f t="shared" si="176"/>
        <v>-663.82241642020199</v>
      </c>
      <c r="AP367" s="137">
        <f t="shared" si="176"/>
        <v>-663.82241642020199</v>
      </c>
      <c r="AQ367" s="137">
        <f t="shared" si="176"/>
        <v>-663.82241642020199</v>
      </c>
      <c r="AR367" s="137">
        <f t="shared" si="176"/>
        <v>-663.82241642020199</v>
      </c>
      <c r="AS367" s="137">
        <f t="shared" si="176"/>
        <v>-663.82241642020199</v>
      </c>
      <c r="AT367" s="137">
        <f t="shared" si="176"/>
        <v>-663.82241642020199</v>
      </c>
      <c r="AU367" s="137">
        <f t="shared" si="176"/>
        <v>-663.82241642020199</v>
      </c>
      <c r="AV367" s="137">
        <f t="shared" si="176"/>
        <v>-663.82241642020199</v>
      </c>
      <c r="AW367" s="137">
        <f t="shared" si="176"/>
        <v>-663.82241642020199</v>
      </c>
      <c r="AX367" s="137">
        <f t="shared" si="176"/>
        <v>-663.82241642020199</v>
      </c>
      <c r="AY367" s="137">
        <f t="shared" si="176"/>
        <v>-892.12181840290418</v>
      </c>
      <c r="AZ367" s="137">
        <f t="shared" si="176"/>
        <v>-892.12181840290418</v>
      </c>
      <c r="BA367" s="137">
        <f t="shared" si="176"/>
        <v>-892.12181840290418</v>
      </c>
      <c r="BB367" s="137">
        <f t="shared" si="176"/>
        <v>-892.12181840290418</v>
      </c>
      <c r="BC367" s="137">
        <f t="shared" si="176"/>
        <v>-892.12181840290418</v>
      </c>
      <c r="BD367" s="137">
        <f t="shared" si="176"/>
        <v>-892.12181840290418</v>
      </c>
      <c r="BE367" s="137">
        <f t="shared" si="176"/>
        <v>-892.12181840290418</v>
      </c>
      <c r="BF367" s="137">
        <f t="shared" si="176"/>
        <v>-892.12181840290418</v>
      </c>
      <c r="BG367" s="137">
        <f t="shared" si="176"/>
        <v>-892.12181840290418</v>
      </c>
      <c r="BH367" s="137">
        <f>SUM(BH368:BH406)</f>
        <v>-892.12181840290418</v>
      </c>
      <c r="BI367" s="137">
        <f>SUM(BI368:BI406)</f>
        <v>-2372.5224017541345</v>
      </c>
      <c r="BJ367" s="137">
        <f>SUM(BJ368:BJ406)</f>
        <v>-2372.5224017541345</v>
      </c>
      <c r="BK367" s="137">
        <f>SUM(BK368:BK406)</f>
        <v>-2372.5224017541345</v>
      </c>
      <c r="BL367" s="137">
        <f>SUM(BL368:BL406)</f>
        <v>-2372.5224017541345</v>
      </c>
    </row>
    <row r="368" spans="1:64" ht="9" customHeight="1" outlineLevel="1">
      <c r="A368" s="21"/>
      <c r="B368" s="21"/>
      <c r="C368" s="184">
        <f t="array" ref="C368:C406">TRANSPOSE($AD$182:$BP$182)</f>
        <v>34</v>
      </c>
      <c r="D368" s="21"/>
      <c r="E368" s="185">
        <f t="array" ref="E368:E406">TRANSPOSE($AD$1:$BP$1)</f>
        <v>2024</v>
      </c>
      <c r="F368" s="186">
        <f t="shared" ref="F368:F406" si="177">INDEX($AD$177:$BP$179,MATCH($I$367,$E$177:$E$179,0),MATCH($E368,$AD$1:$BP$1,0))</f>
        <v>4939.462206303122</v>
      </c>
      <c r="G368" s="187">
        <f t="shared" ref="G368:G406" si="178">MIN(C368,$I$241)</f>
        <v>10</v>
      </c>
      <c r="H368" s="21"/>
      <c r="I368"/>
      <c r="J368" s="21"/>
      <c r="K368" s="21"/>
      <c r="L368" s="87" t="str">
        <f t="shared" ref="L368:L406" si="179">IF(F368*-1=SUM(AD368:BP368),"Ok","Erro")</f>
        <v>Ok</v>
      </c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87">
        <f t="shared" ref="AD368:AM377" si="180">IF(OR(AD$1&lt;=MAX($E368,$E$181-1),AD$1&gt;MAX($E368,$E$181-1)+ROUNDUP($G368,0)),IF(AND($E368=($E$181+$E$182-1),AD$1=($E$181+$E$182-1)),-$F368*$E$183,0),-$F368*(AD$181/$G368))</f>
        <v>0</v>
      </c>
      <c r="AE368" s="87">
        <f t="shared" si="180"/>
        <v>-493.94622063031221</v>
      </c>
      <c r="AF368" s="87">
        <f t="shared" si="180"/>
        <v>-493.94622063031221</v>
      </c>
      <c r="AG368" s="87">
        <f t="shared" si="180"/>
        <v>-493.94622063031221</v>
      </c>
      <c r="AH368" s="87">
        <f t="shared" si="180"/>
        <v>-493.94622063031221</v>
      </c>
      <c r="AI368" s="87">
        <f t="shared" si="180"/>
        <v>-493.94622063031221</v>
      </c>
      <c r="AJ368" s="87">
        <f t="shared" si="180"/>
        <v>-493.94622063031221</v>
      </c>
      <c r="AK368" s="87">
        <f t="shared" si="180"/>
        <v>-493.94622063031221</v>
      </c>
      <c r="AL368" s="87">
        <f t="shared" si="180"/>
        <v>-493.94622063031221</v>
      </c>
      <c r="AM368" s="87">
        <f t="shared" si="180"/>
        <v>-493.94622063031221</v>
      </c>
      <c r="AN368" s="87">
        <f t="shared" ref="AN368:AW377" si="181">IF(OR(AN$1&lt;=MAX($E368,$E$181-1),AN$1&gt;MAX($E368,$E$181-1)+ROUNDUP($G368,0)),IF(AND($E368=($E$181+$E$182-1),AN$1=($E$181+$E$182-1)),-$F368*$E$183,0),-$F368*(AN$181/$G368))</f>
        <v>-493.94622063031221</v>
      </c>
      <c r="AO368" s="87">
        <f t="shared" si="181"/>
        <v>0</v>
      </c>
      <c r="AP368" s="87">
        <f t="shared" si="181"/>
        <v>0</v>
      </c>
      <c r="AQ368" s="87">
        <f t="shared" si="181"/>
        <v>0</v>
      </c>
      <c r="AR368" s="87">
        <f t="shared" si="181"/>
        <v>0</v>
      </c>
      <c r="AS368" s="87">
        <f t="shared" si="181"/>
        <v>0</v>
      </c>
      <c r="AT368" s="87">
        <f t="shared" si="181"/>
        <v>0</v>
      </c>
      <c r="AU368" s="87">
        <f t="shared" si="181"/>
        <v>0</v>
      </c>
      <c r="AV368" s="87">
        <f t="shared" si="181"/>
        <v>0</v>
      </c>
      <c r="AW368" s="87">
        <f t="shared" si="181"/>
        <v>0</v>
      </c>
      <c r="AX368" s="87">
        <f t="shared" ref="AX368:BL377" si="182">IF(OR(AX$1&lt;=MAX($E368,$E$181-1),AX$1&gt;MAX($E368,$E$181-1)+ROUNDUP($G368,0)),IF(AND($E368=($E$181+$E$182-1),AX$1=($E$181+$E$182-1)),-$F368*$E$183,0),-$F368*(AX$181/$G368))</f>
        <v>0</v>
      </c>
      <c r="AY368" s="87">
        <f t="shared" si="182"/>
        <v>0</v>
      </c>
      <c r="AZ368" s="87">
        <f t="shared" si="182"/>
        <v>0</v>
      </c>
      <c r="BA368" s="87">
        <f t="shared" si="182"/>
        <v>0</v>
      </c>
      <c r="BB368" s="87">
        <f t="shared" si="182"/>
        <v>0</v>
      </c>
      <c r="BC368" s="87">
        <f t="shared" si="182"/>
        <v>0</v>
      </c>
      <c r="BD368" s="87">
        <f t="shared" si="182"/>
        <v>0</v>
      </c>
      <c r="BE368" s="87">
        <f t="shared" si="182"/>
        <v>0</v>
      </c>
      <c r="BF368" s="87">
        <f t="shared" si="182"/>
        <v>0</v>
      </c>
      <c r="BG368" s="87">
        <f t="shared" si="182"/>
        <v>0</v>
      </c>
      <c r="BH368" s="87">
        <f t="shared" si="182"/>
        <v>0</v>
      </c>
      <c r="BI368" s="87">
        <f t="shared" si="182"/>
        <v>0</v>
      </c>
      <c r="BJ368" s="87">
        <f t="shared" si="182"/>
        <v>0</v>
      </c>
      <c r="BK368" s="87">
        <f t="shared" si="182"/>
        <v>0</v>
      </c>
      <c r="BL368" s="87">
        <f t="shared" si="182"/>
        <v>0</v>
      </c>
    </row>
    <row r="369" spans="1:64" ht="9" customHeight="1" outlineLevel="1">
      <c r="A369" s="21"/>
      <c r="B369" s="21"/>
      <c r="C369" s="184">
        <v>33</v>
      </c>
      <c r="D369" s="21"/>
      <c r="E369" s="185">
        <v>2025</v>
      </c>
      <c r="F369" s="186">
        <f t="shared" si="177"/>
        <v>0</v>
      </c>
      <c r="G369" s="187">
        <f t="shared" si="178"/>
        <v>10</v>
      </c>
      <c r="H369" s="21"/>
      <c r="I369"/>
      <c r="J369" s="21"/>
      <c r="K369" s="21"/>
      <c r="L369" s="87" t="str">
        <f t="shared" si="179"/>
        <v>Ok</v>
      </c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87">
        <f t="shared" si="180"/>
        <v>0</v>
      </c>
      <c r="AE369" s="87">
        <f t="shared" si="180"/>
        <v>0</v>
      </c>
      <c r="AF369" s="87">
        <f t="shared" si="180"/>
        <v>0</v>
      </c>
      <c r="AG369" s="87">
        <f t="shared" si="180"/>
        <v>0</v>
      </c>
      <c r="AH369" s="87">
        <f t="shared" si="180"/>
        <v>0</v>
      </c>
      <c r="AI369" s="87">
        <f t="shared" si="180"/>
        <v>0</v>
      </c>
      <c r="AJ369" s="87">
        <f t="shared" si="180"/>
        <v>0</v>
      </c>
      <c r="AK369" s="87">
        <f t="shared" si="180"/>
        <v>0</v>
      </c>
      <c r="AL369" s="87">
        <f t="shared" si="180"/>
        <v>0</v>
      </c>
      <c r="AM369" s="87">
        <f t="shared" si="180"/>
        <v>0</v>
      </c>
      <c r="AN369" s="87">
        <f t="shared" si="181"/>
        <v>0</v>
      </c>
      <c r="AO369" s="87">
        <f t="shared" si="181"/>
        <v>0</v>
      </c>
      <c r="AP369" s="87">
        <f t="shared" si="181"/>
        <v>0</v>
      </c>
      <c r="AQ369" s="87">
        <f t="shared" si="181"/>
        <v>0</v>
      </c>
      <c r="AR369" s="87">
        <f t="shared" si="181"/>
        <v>0</v>
      </c>
      <c r="AS369" s="87">
        <f t="shared" si="181"/>
        <v>0</v>
      </c>
      <c r="AT369" s="87">
        <f t="shared" si="181"/>
        <v>0</v>
      </c>
      <c r="AU369" s="87">
        <f t="shared" si="181"/>
        <v>0</v>
      </c>
      <c r="AV369" s="87">
        <f t="shared" si="181"/>
        <v>0</v>
      </c>
      <c r="AW369" s="87">
        <f t="shared" si="181"/>
        <v>0</v>
      </c>
      <c r="AX369" s="87">
        <f t="shared" si="182"/>
        <v>0</v>
      </c>
      <c r="AY369" s="87">
        <f t="shared" si="182"/>
        <v>0</v>
      </c>
      <c r="AZ369" s="87">
        <f t="shared" si="182"/>
        <v>0</v>
      </c>
      <c r="BA369" s="87">
        <f t="shared" si="182"/>
        <v>0</v>
      </c>
      <c r="BB369" s="87">
        <f t="shared" si="182"/>
        <v>0</v>
      </c>
      <c r="BC369" s="87">
        <f t="shared" si="182"/>
        <v>0</v>
      </c>
      <c r="BD369" s="87">
        <f t="shared" si="182"/>
        <v>0</v>
      </c>
      <c r="BE369" s="87">
        <f t="shared" si="182"/>
        <v>0</v>
      </c>
      <c r="BF369" s="87">
        <f t="shared" si="182"/>
        <v>0</v>
      </c>
      <c r="BG369" s="87">
        <f t="shared" si="182"/>
        <v>0</v>
      </c>
      <c r="BH369" s="87">
        <f t="shared" si="182"/>
        <v>0</v>
      </c>
      <c r="BI369" s="87">
        <f t="shared" si="182"/>
        <v>0</v>
      </c>
      <c r="BJ369" s="87">
        <f t="shared" si="182"/>
        <v>0</v>
      </c>
      <c r="BK369" s="87">
        <f t="shared" si="182"/>
        <v>0</v>
      </c>
      <c r="BL369" s="87">
        <f t="shared" si="182"/>
        <v>0</v>
      </c>
    </row>
    <row r="370" spans="1:64" ht="9" customHeight="1" outlineLevel="1">
      <c r="A370" s="21"/>
      <c r="B370" s="21"/>
      <c r="C370" s="184">
        <v>32</v>
      </c>
      <c r="D370" s="21"/>
      <c r="E370" s="185">
        <v>2026</v>
      </c>
      <c r="F370" s="186">
        <f t="shared" si="177"/>
        <v>0</v>
      </c>
      <c r="G370" s="187">
        <f t="shared" si="178"/>
        <v>10</v>
      </c>
      <c r="H370" s="21"/>
      <c r="I370"/>
      <c r="J370" s="21"/>
      <c r="K370" s="21"/>
      <c r="L370" s="87" t="str">
        <f t="shared" si="179"/>
        <v>Ok</v>
      </c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87">
        <f t="shared" si="180"/>
        <v>0</v>
      </c>
      <c r="AE370" s="87">
        <f t="shared" si="180"/>
        <v>0</v>
      </c>
      <c r="AF370" s="87">
        <f t="shared" si="180"/>
        <v>0</v>
      </c>
      <c r="AG370" s="87">
        <f t="shared" si="180"/>
        <v>0</v>
      </c>
      <c r="AH370" s="87">
        <f t="shared" si="180"/>
        <v>0</v>
      </c>
      <c r="AI370" s="87">
        <f t="shared" si="180"/>
        <v>0</v>
      </c>
      <c r="AJ370" s="87">
        <f t="shared" si="180"/>
        <v>0</v>
      </c>
      <c r="AK370" s="87">
        <f t="shared" si="180"/>
        <v>0</v>
      </c>
      <c r="AL370" s="87">
        <f t="shared" si="180"/>
        <v>0</v>
      </c>
      <c r="AM370" s="87">
        <f t="shared" si="180"/>
        <v>0</v>
      </c>
      <c r="AN370" s="87">
        <f t="shared" si="181"/>
        <v>0</v>
      </c>
      <c r="AO370" s="87">
        <f t="shared" si="181"/>
        <v>0</v>
      </c>
      <c r="AP370" s="87">
        <f t="shared" si="181"/>
        <v>0</v>
      </c>
      <c r="AQ370" s="87">
        <f t="shared" si="181"/>
        <v>0</v>
      </c>
      <c r="AR370" s="87">
        <f t="shared" si="181"/>
        <v>0</v>
      </c>
      <c r="AS370" s="87">
        <f t="shared" si="181"/>
        <v>0</v>
      </c>
      <c r="AT370" s="87">
        <f t="shared" si="181"/>
        <v>0</v>
      </c>
      <c r="AU370" s="87">
        <f t="shared" si="181"/>
        <v>0</v>
      </c>
      <c r="AV370" s="87">
        <f t="shared" si="181"/>
        <v>0</v>
      </c>
      <c r="AW370" s="87">
        <f t="shared" si="181"/>
        <v>0</v>
      </c>
      <c r="AX370" s="87">
        <f t="shared" si="182"/>
        <v>0</v>
      </c>
      <c r="AY370" s="87">
        <f t="shared" si="182"/>
        <v>0</v>
      </c>
      <c r="AZ370" s="87">
        <f t="shared" si="182"/>
        <v>0</v>
      </c>
      <c r="BA370" s="87">
        <f t="shared" si="182"/>
        <v>0</v>
      </c>
      <c r="BB370" s="87">
        <f t="shared" si="182"/>
        <v>0</v>
      </c>
      <c r="BC370" s="87">
        <f t="shared" si="182"/>
        <v>0</v>
      </c>
      <c r="BD370" s="87">
        <f t="shared" si="182"/>
        <v>0</v>
      </c>
      <c r="BE370" s="87">
        <f t="shared" si="182"/>
        <v>0</v>
      </c>
      <c r="BF370" s="87">
        <f t="shared" si="182"/>
        <v>0</v>
      </c>
      <c r="BG370" s="87">
        <f t="shared" si="182"/>
        <v>0</v>
      </c>
      <c r="BH370" s="87">
        <f t="shared" si="182"/>
        <v>0</v>
      </c>
      <c r="BI370" s="87">
        <f t="shared" si="182"/>
        <v>0</v>
      </c>
      <c r="BJ370" s="87">
        <f t="shared" si="182"/>
        <v>0</v>
      </c>
      <c r="BK370" s="87">
        <f t="shared" si="182"/>
        <v>0</v>
      </c>
      <c r="BL370" s="87">
        <f t="shared" si="182"/>
        <v>0</v>
      </c>
    </row>
    <row r="371" spans="1:64" ht="9" customHeight="1" outlineLevel="1">
      <c r="A371" s="21"/>
      <c r="B371" s="21"/>
      <c r="C371" s="184">
        <v>31</v>
      </c>
      <c r="D371" s="21"/>
      <c r="E371" s="185">
        <v>2027</v>
      </c>
      <c r="F371" s="186">
        <f t="shared" si="177"/>
        <v>0</v>
      </c>
      <c r="G371" s="187">
        <f t="shared" si="178"/>
        <v>10</v>
      </c>
      <c r="H371" s="21"/>
      <c r="I371" s="21"/>
      <c r="J371" s="21"/>
      <c r="K371" s="21"/>
      <c r="L371" s="87" t="str">
        <f t="shared" si="179"/>
        <v>Ok</v>
      </c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87">
        <f t="shared" si="180"/>
        <v>0</v>
      </c>
      <c r="AE371" s="87">
        <f t="shared" si="180"/>
        <v>0</v>
      </c>
      <c r="AF371" s="87">
        <f t="shared" si="180"/>
        <v>0</v>
      </c>
      <c r="AG371" s="87">
        <f t="shared" si="180"/>
        <v>0</v>
      </c>
      <c r="AH371" s="87">
        <f t="shared" si="180"/>
        <v>0</v>
      </c>
      <c r="AI371" s="87">
        <f t="shared" si="180"/>
        <v>0</v>
      </c>
      <c r="AJ371" s="87">
        <f t="shared" si="180"/>
        <v>0</v>
      </c>
      <c r="AK371" s="87">
        <f t="shared" si="180"/>
        <v>0</v>
      </c>
      <c r="AL371" s="87">
        <f t="shared" si="180"/>
        <v>0</v>
      </c>
      <c r="AM371" s="87">
        <f t="shared" si="180"/>
        <v>0</v>
      </c>
      <c r="AN371" s="87">
        <f t="shared" si="181"/>
        <v>0</v>
      </c>
      <c r="AO371" s="87">
        <f t="shared" si="181"/>
        <v>0</v>
      </c>
      <c r="AP371" s="87">
        <f t="shared" si="181"/>
        <v>0</v>
      </c>
      <c r="AQ371" s="87">
        <f t="shared" si="181"/>
        <v>0</v>
      </c>
      <c r="AR371" s="87">
        <f t="shared" si="181"/>
        <v>0</v>
      </c>
      <c r="AS371" s="87">
        <f t="shared" si="181"/>
        <v>0</v>
      </c>
      <c r="AT371" s="87">
        <f t="shared" si="181"/>
        <v>0</v>
      </c>
      <c r="AU371" s="87">
        <f t="shared" si="181"/>
        <v>0</v>
      </c>
      <c r="AV371" s="87">
        <f t="shared" si="181"/>
        <v>0</v>
      </c>
      <c r="AW371" s="87">
        <f t="shared" si="181"/>
        <v>0</v>
      </c>
      <c r="AX371" s="87">
        <f t="shared" si="182"/>
        <v>0</v>
      </c>
      <c r="AY371" s="87">
        <f t="shared" si="182"/>
        <v>0</v>
      </c>
      <c r="AZ371" s="87">
        <f t="shared" si="182"/>
        <v>0</v>
      </c>
      <c r="BA371" s="87">
        <f t="shared" si="182"/>
        <v>0</v>
      </c>
      <c r="BB371" s="87">
        <f t="shared" si="182"/>
        <v>0</v>
      </c>
      <c r="BC371" s="87">
        <f t="shared" si="182"/>
        <v>0</v>
      </c>
      <c r="BD371" s="87">
        <f t="shared" si="182"/>
        <v>0</v>
      </c>
      <c r="BE371" s="87">
        <f t="shared" si="182"/>
        <v>0</v>
      </c>
      <c r="BF371" s="87">
        <f t="shared" si="182"/>
        <v>0</v>
      </c>
      <c r="BG371" s="87">
        <f t="shared" si="182"/>
        <v>0</v>
      </c>
      <c r="BH371" s="87">
        <f t="shared" si="182"/>
        <v>0</v>
      </c>
      <c r="BI371" s="87">
        <f t="shared" si="182"/>
        <v>0</v>
      </c>
      <c r="BJ371" s="87">
        <f t="shared" si="182"/>
        <v>0</v>
      </c>
      <c r="BK371" s="87">
        <f t="shared" si="182"/>
        <v>0</v>
      </c>
      <c r="BL371" s="87">
        <f t="shared" si="182"/>
        <v>0</v>
      </c>
    </row>
    <row r="372" spans="1:64" ht="9" customHeight="1" outlineLevel="1">
      <c r="A372" s="21"/>
      <c r="B372" s="21"/>
      <c r="C372" s="184">
        <v>30</v>
      </c>
      <c r="D372" s="21"/>
      <c r="E372" s="185">
        <v>2028</v>
      </c>
      <c r="F372" s="186">
        <f t="shared" si="177"/>
        <v>0</v>
      </c>
      <c r="G372" s="187">
        <f t="shared" si="178"/>
        <v>10</v>
      </c>
      <c r="H372" s="21"/>
      <c r="I372" s="21"/>
      <c r="J372" s="21"/>
      <c r="K372" s="21"/>
      <c r="L372" s="87" t="str">
        <f t="shared" si="179"/>
        <v>Ok</v>
      </c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87">
        <f t="shared" si="180"/>
        <v>0</v>
      </c>
      <c r="AE372" s="87">
        <f t="shared" si="180"/>
        <v>0</v>
      </c>
      <c r="AF372" s="87">
        <f t="shared" si="180"/>
        <v>0</v>
      </c>
      <c r="AG372" s="87">
        <f t="shared" si="180"/>
        <v>0</v>
      </c>
      <c r="AH372" s="87">
        <f t="shared" si="180"/>
        <v>0</v>
      </c>
      <c r="AI372" s="87">
        <f t="shared" si="180"/>
        <v>0</v>
      </c>
      <c r="AJ372" s="87">
        <f t="shared" si="180"/>
        <v>0</v>
      </c>
      <c r="AK372" s="87">
        <f t="shared" si="180"/>
        <v>0</v>
      </c>
      <c r="AL372" s="87">
        <f t="shared" si="180"/>
        <v>0</v>
      </c>
      <c r="AM372" s="87">
        <f t="shared" si="180"/>
        <v>0</v>
      </c>
      <c r="AN372" s="87">
        <f t="shared" si="181"/>
        <v>0</v>
      </c>
      <c r="AO372" s="87">
        <f t="shared" si="181"/>
        <v>0</v>
      </c>
      <c r="AP372" s="87">
        <f t="shared" si="181"/>
        <v>0</v>
      </c>
      <c r="AQ372" s="87">
        <f t="shared" si="181"/>
        <v>0</v>
      </c>
      <c r="AR372" s="87">
        <f t="shared" si="181"/>
        <v>0</v>
      </c>
      <c r="AS372" s="87">
        <f t="shared" si="181"/>
        <v>0</v>
      </c>
      <c r="AT372" s="87">
        <f t="shared" si="181"/>
        <v>0</v>
      </c>
      <c r="AU372" s="87">
        <f t="shared" si="181"/>
        <v>0</v>
      </c>
      <c r="AV372" s="87">
        <f t="shared" si="181"/>
        <v>0</v>
      </c>
      <c r="AW372" s="87">
        <f t="shared" si="181"/>
        <v>0</v>
      </c>
      <c r="AX372" s="87">
        <f t="shared" si="182"/>
        <v>0</v>
      </c>
      <c r="AY372" s="87">
        <f t="shared" si="182"/>
        <v>0</v>
      </c>
      <c r="AZ372" s="87">
        <f t="shared" si="182"/>
        <v>0</v>
      </c>
      <c r="BA372" s="87">
        <f t="shared" si="182"/>
        <v>0</v>
      </c>
      <c r="BB372" s="87">
        <f t="shared" si="182"/>
        <v>0</v>
      </c>
      <c r="BC372" s="87">
        <f t="shared" si="182"/>
        <v>0</v>
      </c>
      <c r="BD372" s="87">
        <f t="shared" si="182"/>
        <v>0</v>
      </c>
      <c r="BE372" s="87">
        <f t="shared" si="182"/>
        <v>0</v>
      </c>
      <c r="BF372" s="87">
        <f t="shared" si="182"/>
        <v>0</v>
      </c>
      <c r="BG372" s="87">
        <f t="shared" si="182"/>
        <v>0</v>
      </c>
      <c r="BH372" s="87">
        <f t="shared" si="182"/>
        <v>0</v>
      </c>
      <c r="BI372" s="87">
        <f t="shared" si="182"/>
        <v>0</v>
      </c>
      <c r="BJ372" s="87">
        <f t="shared" si="182"/>
        <v>0</v>
      </c>
      <c r="BK372" s="87">
        <f t="shared" si="182"/>
        <v>0</v>
      </c>
      <c r="BL372" s="87">
        <f t="shared" si="182"/>
        <v>0</v>
      </c>
    </row>
    <row r="373" spans="1:64" ht="9" customHeight="1" outlineLevel="1">
      <c r="A373" s="21"/>
      <c r="B373" s="21"/>
      <c r="C373" s="184">
        <v>29</v>
      </c>
      <c r="D373" s="21"/>
      <c r="E373" s="185">
        <v>2029</v>
      </c>
      <c r="F373" s="186">
        <f t="shared" si="177"/>
        <v>0</v>
      </c>
      <c r="G373" s="187">
        <f t="shared" si="178"/>
        <v>10</v>
      </c>
      <c r="H373" s="21"/>
      <c r="I373" s="21"/>
      <c r="J373" s="21"/>
      <c r="K373" s="21"/>
      <c r="L373" s="87" t="str">
        <f t="shared" si="179"/>
        <v>Ok</v>
      </c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87">
        <f t="shared" si="180"/>
        <v>0</v>
      </c>
      <c r="AE373" s="87">
        <f t="shared" si="180"/>
        <v>0</v>
      </c>
      <c r="AF373" s="87">
        <f t="shared" si="180"/>
        <v>0</v>
      </c>
      <c r="AG373" s="87">
        <f t="shared" si="180"/>
        <v>0</v>
      </c>
      <c r="AH373" s="87">
        <f t="shared" si="180"/>
        <v>0</v>
      </c>
      <c r="AI373" s="87">
        <f t="shared" si="180"/>
        <v>0</v>
      </c>
      <c r="AJ373" s="87">
        <f t="shared" si="180"/>
        <v>0</v>
      </c>
      <c r="AK373" s="87">
        <f t="shared" si="180"/>
        <v>0</v>
      </c>
      <c r="AL373" s="87">
        <f t="shared" si="180"/>
        <v>0</v>
      </c>
      <c r="AM373" s="87">
        <f t="shared" si="180"/>
        <v>0</v>
      </c>
      <c r="AN373" s="87">
        <f t="shared" si="181"/>
        <v>0</v>
      </c>
      <c r="AO373" s="87">
        <f t="shared" si="181"/>
        <v>0</v>
      </c>
      <c r="AP373" s="87">
        <f t="shared" si="181"/>
        <v>0</v>
      </c>
      <c r="AQ373" s="87">
        <f t="shared" si="181"/>
        <v>0</v>
      </c>
      <c r="AR373" s="87">
        <f t="shared" si="181"/>
        <v>0</v>
      </c>
      <c r="AS373" s="87">
        <f t="shared" si="181"/>
        <v>0</v>
      </c>
      <c r="AT373" s="87">
        <f t="shared" si="181"/>
        <v>0</v>
      </c>
      <c r="AU373" s="87">
        <f t="shared" si="181"/>
        <v>0</v>
      </c>
      <c r="AV373" s="87">
        <f t="shared" si="181"/>
        <v>0</v>
      </c>
      <c r="AW373" s="87">
        <f t="shared" si="181"/>
        <v>0</v>
      </c>
      <c r="AX373" s="87">
        <f t="shared" si="182"/>
        <v>0</v>
      </c>
      <c r="AY373" s="87">
        <f t="shared" si="182"/>
        <v>0</v>
      </c>
      <c r="AZ373" s="87">
        <f t="shared" si="182"/>
        <v>0</v>
      </c>
      <c r="BA373" s="87">
        <f t="shared" si="182"/>
        <v>0</v>
      </c>
      <c r="BB373" s="87">
        <f t="shared" si="182"/>
        <v>0</v>
      </c>
      <c r="BC373" s="87">
        <f t="shared" si="182"/>
        <v>0</v>
      </c>
      <c r="BD373" s="87">
        <f t="shared" si="182"/>
        <v>0</v>
      </c>
      <c r="BE373" s="87">
        <f t="shared" si="182"/>
        <v>0</v>
      </c>
      <c r="BF373" s="87">
        <f t="shared" si="182"/>
        <v>0</v>
      </c>
      <c r="BG373" s="87">
        <f t="shared" si="182"/>
        <v>0</v>
      </c>
      <c r="BH373" s="87">
        <f t="shared" si="182"/>
        <v>0</v>
      </c>
      <c r="BI373" s="87">
        <f t="shared" si="182"/>
        <v>0</v>
      </c>
      <c r="BJ373" s="87">
        <f t="shared" si="182"/>
        <v>0</v>
      </c>
      <c r="BK373" s="87">
        <f t="shared" si="182"/>
        <v>0</v>
      </c>
      <c r="BL373" s="87">
        <f t="shared" si="182"/>
        <v>0</v>
      </c>
    </row>
    <row r="374" spans="1:64" ht="9" customHeight="1" outlineLevel="1">
      <c r="A374" s="21"/>
      <c r="B374" s="21"/>
      <c r="C374" s="184">
        <v>28</v>
      </c>
      <c r="D374" s="21"/>
      <c r="E374" s="185">
        <v>2030</v>
      </c>
      <c r="F374" s="186">
        <f t="shared" si="177"/>
        <v>0</v>
      </c>
      <c r="G374" s="187">
        <f t="shared" si="178"/>
        <v>10</v>
      </c>
      <c r="H374" s="21"/>
      <c r="I374" s="21"/>
      <c r="J374" s="21"/>
      <c r="K374" s="21"/>
      <c r="L374" s="87" t="str">
        <f t="shared" si="179"/>
        <v>Ok</v>
      </c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87">
        <f t="shared" si="180"/>
        <v>0</v>
      </c>
      <c r="AE374" s="87">
        <f t="shared" si="180"/>
        <v>0</v>
      </c>
      <c r="AF374" s="87">
        <f t="shared" si="180"/>
        <v>0</v>
      </c>
      <c r="AG374" s="87">
        <f t="shared" si="180"/>
        <v>0</v>
      </c>
      <c r="AH374" s="87">
        <f t="shared" si="180"/>
        <v>0</v>
      </c>
      <c r="AI374" s="87">
        <f t="shared" si="180"/>
        <v>0</v>
      </c>
      <c r="AJ374" s="87">
        <f t="shared" si="180"/>
        <v>0</v>
      </c>
      <c r="AK374" s="87">
        <f t="shared" si="180"/>
        <v>0</v>
      </c>
      <c r="AL374" s="87">
        <f t="shared" si="180"/>
        <v>0</v>
      </c>
      <c r="AM374" s="87">
        <f t="shared" si="180"/>
        <v>0</v>
      </c>
      <c r="AN374" s="87">
        <f t="shared" si="181"/>
        <v>0</v>
      </c>
      <c r="AO374" s="87">
        <f t="shared" si="181"/>
        <v>0</v>
      </c>
      <c r="AP374" s="87">
        <f t="shared" si="181"/>
        <v>0</v>
      </c>
      <c r="AQ374" s="87">
        <f t="shared" si="181"/>
        <v>0</v>
      </c>
      <c r="AR374" s="87">
        <f t="shared" si="181"/>
        <v>0</v>
      </c>
      <c r="AS374" s="87">
        <f t="shared" si="181"/>
        <v>0</v>
      </c>
      <c r="AT374" s="87">
        <f t="shared" si="181"/>
        <v>0</v>
      </c>
      <c r="AU374" s="87">
        <f t="shared" si="181"/>
        <v>0</v>
      </c>
      <c r="AV374" s="87">
        <f t="shared" si="181"/>
        <v>0</v>
      </c>
      <c r="AW374" s="87">
        <f t="shared" si="181"/>
        <v>0</v>
      </c>
      <c r="AX374" s="87">
        <f t="shared" si="182"/>
        <v>0</v>
      </c>
      <c r="AY374" s="87">
        <f t="shared" si="182"/>
        <v>0</v>
      </c>
      <c r="AZ374" s="87">
        <f t="shared" si="182"/>
        <v>0</v>
      </c>
      <c r="BA374" s="87">
        <f t="shared" si="182"/>
        <v>0</v>
      </c>
      <c r="BB374" s="87">
        <f t="shared" si="182"/>
        <v>0</v>
      </c>
      <c r="BC374" s="87">
        <f t="shared" si="182"/>
        <v>0</v>
      </c>
      <c r="BD374" s="87">
        <f t="shared" si="182"/>
        <v>0</v>
      </c>
      <c r="BE374" s="87">
        <f t="shared" si="182"/>
        <v>0</v>
      </c>
      <c r="BF374" s="87">
        <f t="shared" si="182"/>
        <v>0</v>
      </c>
      <c r="BG374" s="87">
        <f t="shared" si="182"/>
        <v>0</v>
      </c>
      <c r="BH374" s="87">
        <f t="shared" si="182"/>
        <v>0</v>
      </c>
      <c r="BI374" s="87">
        <f t="shared" si="182"/>
        <v>0</v>
      </c>
      <c r="BJ374" s="87">
        <f t="shared" si="182"/>
        <v>0</v>
      </c>
      <c r="BK374" s="87">
        <f t="shared" si="182"/>
        <v>0</v>
      </c>
      <c r="BL374" s="87">
        <f t="shared" si="182"/>
        <v>0</v>
      </c>
    </row>
    <row r="375" spans="1:64" ht="9" customHeight="1" outlineLevel="1">
      <c r="A375" s="21"/>
      <c r="B375" s="21"/>
      <c r="C375" s="184">
        <v>27</v>
      </c>
      <c r="D375" s="21"/>
      <c r="E375" s="185">
        <v>2031</v>
      </c>
      <c r="F375" s="186">
        <f t="shared" si="177"/>
        <v>0</v>
      </c>
      <c r="G375" s="187">
        <f t="shared" si="178"/>
        <v>10</v>
      </c>
      <c r="H375" s="21"/>
      <c r="I375" s="21"/>
      <c r="J375" s="21"/>
      <c r="K375" s="21"/>
      <c r="L375" s="87" t="str">
        <f t="shared" si="179"/>
        <v>Ok</v>
      </c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87">
        <f t="shared" si="180"/>
        <v>0</v>
      </c>
      <c r="AE375" s="87">
        <f t="shared" si="180"/>
        <v>0</v>
      </c>
      <c r="AF375" s="87">
        <f t="shared" si="180"/>
        <v>0</v>
      </c>
      <c r="AG375" s="87">
        <f t="shared" si="180"/>
        <v>0</v>
      </c>
      <c r="AH375" s="87">
        <f t="shared" si="180"/>
        <v>0</v>
      </c>
      <c r="AI375" s="87">
        <f t="shared" si="180"/>
        <v>0</v>
      </c>
      <c r="AJ375" s="87">
        <f t="shared" si="180"/>
        <v>0</v>
      </c>
      <c r="AK375" s="87">
        <f t="shared" si="180"/>
        <v>0</v>
      </c>
      <c r="AL375" s="87">
        <f t="shared" si="180"/>
        <v>0</v>
      </c>
      <c r="AM375" s="87">
        <f t="shared" si="180"/>
        <v>0</v>
      </c>
      <c r="AN375" s="87">
        <f t="shared" si="181"/>
        <v>0</v>
      </c>
      <c r="AO375" s="87">
        <f t="shared" si="181"/>
        <v>0</v>
      </c>
      <c r="AP375" s="87">
        <f t="shared" si="181"/>
        <v>0</v>
      </c>
      <c r="AQ375" s="87">
        <f t="shared" si="181"/>
        <v>0</v>
      </c>
      <c r="AR375" s="87">
        <f t="shared" si="181"/>
        <v>0</v>
      </c>
      <c r="AS375" s="87">
        <f t="shared" si="181"/>
        <v>0</v>
      </c>
      <c r="AT375" s="87">
        <f t="shared" si="181"/>
        <v>0</v>
      </c>
      <c r="AU375" s="87">
        <f t="shared" si="181"/>
        <v>0</v>
      </c>
      <c r="AV375" s="87">
        <f t="shared" si="181"/>
        <v>0</v>
      </c>
      <c r="AW375" s="87">
        <f t="shared" si="181"/>
        <v>0</v>
      </c>
      <c r="AX375" s="87">
        <f t="shared" si="182"/>
        <v>0</v>
      </c>
      <c r="AY375" s="87">
        <f t="shared" si="182"/>
        <v>0</v>
      </c>
      <c r="AZ375" s="87">
        <f t="shared" si="182"/>
        <v>0</v>
      </c>
      <c r="BA375" s="87">
        <f t="shared" si="182"/>
        <v>0</v>
      </c>
      <c r="BB375" s="87">
        <f t="shared" si="182"/>
        <v>0</v>
      </c>
      <c r="BC375" s="87">
        <f t="shared" si="182"/>
        <v>0</v>
      </c>
      <c r="BD375" s="87">
        <f t="shared" si="182"/>
        <v>0</v>
      </c>
      <c r="BE375" s="87">
        <f t="shared" si="182"/>
        <v>0</v>
      </c>
      <c r="BF375" s="87">
        <f t="shared" si="182"/>
        <v>0</v>
      </c>
      <c r="BG375" s="87">
        <f t="shared" si="182"/>
        <v>0</v>
      </c>
      <c r="BH375" s="87">
        <f t="shared" si="182"/>
        <v>0</v>
      </c>
      <c r="BI375" s="87">
        <f t="shared" si="182"/>
        <v>0</v>
      </c>
      <c r="BJ375" s="87">
        <f t="shared" si="182"/>
        <v>0</v>
      </c>
      <c r="BK375" s="87">
        <f t="shared" si="182"/>
        <v>0</v>
      </c>
      <c r="BL375" s="87">
        <f t="shared" si="182"/>
        <v>0</v>
      </c>
    </row>
    <row r="376" spans="1:64" ht="9" customHeight="1" outlineLevel="1">
      <c r="A376" s="21"/>
      <c r="B376" s="21"/>
      <c r="C376" s="184">
        <v>26</v>
      </c>
      <c r="D376" s="21"/>
      <c r="E376" s="185">
        <v>2032</v>
      </c>
      <c r="F376" s="186">
        <f t="shared" si="177"/>
        <v>0</v>
      </c>
      <c r="G376" s="187">
        <f t="shared" si="178"/>
        <v>10</v>
      </c>
      <c r="H376" s="21"/>
      <c r="I376" s="21"/>
      <c r="J376" s="21"/>
      <c r="K376" s="21"/>
      <c r="L376" s="87" t="str">
        <f t="shared" si="179"/>
        <v>Ok</v>
      </c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87">
        <f t="shared" si="180"/>
        <v>0</v>
      </c>
      <c r="AE376" s="87">
        <f t="shared" si="180"/>
        <v>0</v>
      </c>
      <c r="AF376" s="87">
        <f t="shared" si="180"/>
        <v>0</v>
      </c>
      <c r="AG376" s="87">
        <f t="shared" si="180"/>
        <v>0</v>
      </c>
      <c r="AH376" s="87">
        <f t="shared" si="180"/>
        <v>0</v>
      </c>
      <c r="AI376" s="87">
        <f t="shared" si="180"/>
        <v>0</v>
      </c>
      <c r="AJ376" s="87">
        <f t="shared" si="180"/>
        <v>0</v>
      </c>
      <c r="AK376" s="87">
        <f t="shared" si="180"/>
        <v>0</v>
      </c>
      <c r="AL376" s="87">
        <f t="shared" si="180"/>
        <v>0</v>
      </c>
      <c r="AM376" s="87">
        <f t="shared" si="180"/>
        <v>0</v>
      </c>
      <c r="AN376" s="87">
        <f t="shared" si="181"/>
        <v>0</v>
      </c>
      <c r="AO376" s="87">
        <f t="shared" si="181"/>
        <v>0</v>
      </c>
      <c r="AP376" s="87">
        <f t="shared" si="181"/>
        <v>0</v>
      </c>
      <c r="AQ376" s="87">
        <f t="shared" si="181"/>
        <v>0</v>
      </c>
      <c r="AR376" s="87">
        <f t="shared" si="181"/>
        <v>0</v>
      </c>
      <c r="AS376" s="87">
        <f t="shared" si="181"/>
        <v>0</v>
      </c>
      <c r="AT376" s="87">
        <f t="shared" si="181"/>
        <v>0</v>
      </c>
      <c r="AU376" s="87">
        <f t="shared" si="181"/>
        <v>0</v>
      </c>
      <c r="AV376" s="87">
        <f t="shared" si="181"/>
        <v>0</v>
      </c>
      <c r="AW376" s="87">
        <f t="shared" si="181"/>
        <v>0</v>
      </c>
      <c r="AX376" s="87">
        <f t="shared" si="182"/>
        <v>0</v>
      </c>
      <c r="AY376" s="87">
        <f t="shared" si="182"/>
        <v>0</v>
      </c>
      <c r="AZ376" s="87">
        <f t="shared" si="182"/>
        <v>0</v>
      </c>
      <c r="BA376" s="87">
        <f t="shared" si="182"/>
        <v>0</v>
      </c>
      <c r="BB376" s="87">
        <f t="shared" si="182"/>
        <v>0</v>
      </c>
      <c r="BC376" s="87">
        <f t="shared" si="182"/>
        <v>0</v>
      </c>
      <c r="BD376" s="87">
        <f t="shared" si="182"/>
        <v>0</v>
      </c>
      <c r="BE376" s="87">
        <f t="shared" si="182"/>
        <v>0</v>
      </c>
      <c r="BF376" s="87">
        <f t="shared" si="182"/>
        <v>0</v>
      </c>
      <c r="BG376" s="87">
        <f t="shared" si="182"/>
        <v>0</v>
      </c>
      <c r="BH376" s="87">
        <f t="shared" si="182"/>
        <v>0</v>
      </c>
      <c r="BI376" s="87">
        <f t="shared" si="182"/>
        <v>0</v>
      </c>
      <c r="BJ376" s="87">
        <f t="shared" si="182"/>
        <v>0</v>
      </c>
      <c r="BK376" s="87">
        <f t="shared" si="182"/>
        <v>0</v>
      </c>
      <c r="BL376" s="87">
        <f t="shared" si="182"/>
        <v>0</v>
      </c>
    </row>
    <row r="377" spans="1:64" ht="9" customHeight="1" outlineLevel="1">
      <c r="A377" s="21"/>
      <c r="B377" s="21"/>
      <c r="C377" s="184">
        <v>25</v>
      </c>
      <c r="D377" s="21"/>
      <c r="E377" s="185">
        <v>2033</v>
      </c>
      <c r="F377" s="186">
        <f t="shared" si="177"/>
        <v>0</v>
      </c>
      <c r="G377" s="187">
        <f t="shared" si="178"/>
        <v>10</v>
      </c>
      <c r="H377" s="21"/>
      <c r="I377" s="21"/>
      <c r="J377" s="21"/>
      <c r="K377" s="21"/>
      <c r="L377" s="87" t="str">
        <f t="shared" si="179"/>
        <v>Ok</v>
      </c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87">
        <f t="shared" si="180"/>
        <v>0</v>
      </c>
      <c r="AE377" s="87">
        <f t="shared" si="180"/>
        <v>0</v>
      </c>
      <c r="AF377" s="87">
        <f t="shared" si="180"/>
        <v>0</v>
      </c>
      <c r="AG377" s="87">
        <f t="shared" si="180"/>
        <v>0</v>
      </c>
      <c r="AH377" s="87">
        <f t="shared" si="180"/>
        <v>0</v>
      </c>
      <c r="AI377" s="87">
        <f t="shared" si="180"/>
        <v>0</v>
      </c>
      <c r="AJ377" s="87">
        <f t="shared" si="180"/>
        <v>0</v>
      </c>
      <c r="AK377" s="87">
        <f t="shared" si="180"/>
        <v>0</v>
      </c>
      <c r="AL377" s="87">
        <f t="shared" si="180"/>
        <v>0</v>
      </c>
      <c r="AM377" s="87">
        <f t="shared" si="180"/>
        <v>0</v>
      </c>
      <c r="AN377" s="87">
        <f t="shared" si="181"/>
        <v>0</v>
      </c>
      <c r="AO377" s="87">
        <f t="shared" si="181"/>
        <v>0</v>
      </c>
      <c r="AP377" s="87">
        <f t="shared" si="181"/>
        <v>0</v>
      </c>
      <c r="AQ377" s="87">
        <f t="shared" si="181"/>
        <v>0</v>
      </c>
      <c r="AR377" s="87">
        <f t="shared" si="181"/>
        <v>0</v>
      </c>
      <c r="AS377" s="87">
        <f t="shared" si="181"/>
        <v>0</v>
      </c>
      <c r="AT377" s="87">
        <f t="shared" si="181"/>
        <v>0</v>
      </c>
      <c r="AU377" s="87">
        <f t="shared" si="181"/>
        <v>0</v>
      </c>
      <c r="AV377" s="87">
        <f t="shared" si="181"/>
        <v>0</v>
      </c>
      <c r="AW377" s="87">
        <f t="shared" si="181"/>
        <v>0</v>
      </c>
      <c r="AX377" s="87">
        <f t="shared" si="182"/>
        <v>0</v>
      </c>
      <c r="AY377" s="87">
        <f t="shared" si="182"/>
        <v>0</v>
      </c>
      <c r="AZ377" s="87">
        <f t="shared" si="182"/>
        <v>0</v>
      </c>
      <c r="BA377" s="87">
        <f t="shared" si="182"/>
        <v>0</v>
      </c>
      <c r="BB377" s="87">
        <f t="shared" si="182"/>
        <v>0</v>
      </c>
      <c r="BC377" s="87">
        <f t="shared" si="182"/>
        <v>0</v>
      </c>
      <c r="BD377" s="87">
        <f t="shared" si="182"/>
        <v>0</v>
      </c>
      <c r="BE377" s="87">
        <f t="shared" si="182"/>
        <v>0</v>
      </c>
      <c r="BF377" s="87">
        <f t="shared" si="182"/>
        <v>0</v>
      </c>
      <c r="BG377" s="87">
        <f t="shared" si="182"/>
        <v>0</v>
      </c>
      <c r="BH377" s="87">
        <f t="shared" si="182"/>
        <v>0</v>
      </c>
      <c r="BI377" s="87">
        <f t="shared" si="182"/>
        <v>0</v>
      </c>
      <c r="BJ377" s="87">
        <f t="shared" si="182"/>
        <v>0</v>
      </c>
      <c r="BK377" s="87">
        <f t="shared" si="182"/>
        <v>0</v>
      </c>
      <c r="BL377" s="87">
        <f t="shared" si="182"/>
        <v>0</v>
      </c>
    </row>
    <row r="378" spans="1:64" ht="9" customHeight="1" outlineLevel="1">
      <c r="A378" s="21"/>
      <c r="B378" s="21"/>
      <c r="C378" s="184">
        <v>24</v>
      </c>
      <c r="D378" s="21"/>
      <c r="E378" s="185">
        <v>2034</v>
      </c>
      <c r="F378" s="186">
        <f t="shared" si="177"/>
        <v>6638.2241642020199</v>
      </c>
      <c r="G378" s="187">
        <f t="shared" si="178"/>
        <v>10</v>
      </c>
      <c r="H378" s="21"/>
      <c r="I378" s="21"/>
      <c r="J378" s="21"/>
      <c r="K378" s="21"/>
      <c r="L378" s="87" t="str">
        <f t="shared" si="179"/>
        <v>Ok</v>
      </c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87">
        <f t="shared" ref="AD378:AM387" si="183">IF(OR(AD$1&lt;=MAX($E378,$E$181-1),AD$1&gt;MAX($E378,$E$181-1)+ROUNDUP($G378,0)),IF(AND($E378=($E$181+$E$182-1),AD$1=($E$181+$E$182-1)),-$F378*$E$183,0),-$F378*(AD$181/$G378))</f>
        <v>0</v>
      </c>
      <c r="AE378" s="87">
        <f t="shared" si="183"/>
        <v>0</v>
      </c>
      <c r="AF378" s="87">
        <f t="shared" si="183"/>
        <v>0</v>
      </c>
      <c r="AG378" s="87">
        <f t="shared" si="183"/>
        <v>0</v>
      </c>
      <c r="AH378" s="87">
        <f t="shared" si="183"/>
        <v>0</v>
      </c>
      <c r="AI378" s="87">
        <f t="shared" si="183"/>
        <v>0</v>
      </c>
      <c r="AJ378" s="87">
        <f t="shared" si="183"/>
        <v>0</v>
      </c>
      <c r="AK378" s="87">
        <f t="shared" si="183"/>
        <v>0</v>
      </c>
      <c r="AL378" s="87">
        <f t="shared" si="183"/>
        <v>0</v>
      </c>
      <c r="AM378" s="87">
        <f t="shared" si="183"/>
        <v>0</v>
      </c>
      <c r="AN378" s="87">
        <f t="shared" ref="AN378:AW387" si="184">IF(OR(AN$1&lt;=MAX($E378,$E$181-1),AN$1&gt;MAX($E378,$E$181-1)+ROUNDUP($G378,0)),IF(AND($E378=($E$181+$E$182-1),AN$1=($E$181+$E$182-1)),-$F378*$E$183,0),-$F378*(AN$181/$G378))</f>
        <v>0</v>
      </c>
      <c r="AO378" s="87">
        <f t="shared" si="184"/>
        <v>-663.82241642020199</v>
      </c>
      <c r="AP378" s="87">
        <f t="shared" si="184"/>
        <v>-663.82241642020199</v>
      </c>
      <c r="AQ378" s="87">
        <f t="shared" si="184"/>
        <v>-663.82241642020199</v>
      </c>
      <c r="AR378" s="87">
        <f t="shared" si="184"/>
        <v>-663.82241642020199</v>
      </c>
      <c r="AS378" s="87">
        <f t="shared" si="184"/>
        <v>-663.82241642020199</v>
      </c>
      <c r="AT378" s="87">
        <f t="shared" si="184"/>
        <v>-663.82241642020199</v>
      </c>
      <c r="AU378" s="87">
        <f t="shared" si="184"/>
        <v>-663.82241642020199</v>
      </c>
      <c r="AV378" s="87">
        <f t="shared" si="184"/>
        <v>-663.82241642020199</v>
      </c>
      <c r="AW378" s="87">
        <f t="shared" si="184"/>
        <v>-663.82241642020199</v>
      </c>
      <c r="AX378" s="87">
        <f t="shared" ref="AX378:BL387" si="185">IF(OR(AX$1&lt;=MAX($E378,$E$181-1),AX$1&gt;MAX($E378,$E$181-1)+ROUNDUP($G378,0)),IF(AND($E378=($E$181+$E$182-1),AX$1=($E$181+$E$182-1)),-$F378*$E$183,0),-$F378*(AX$181/$G378))</f>
        <v>-663.82241642020199</v>
      </c>
      <c r="AY378" s="87">
        <f t="shared" si="185"/>
        <v>0</v>
      </c>
      <c r="AZ378" s="87">
        <f t="shared" si="185"/>
        <v>0</v>
      </c>
      <c r="BA378" s="87">
        <f t="shared" si="185"/>
        <v>0</v>
      </c>
      <c r="BB378" s="87">
        <f t="shared" si="185"/>
        <v>0</v>
      </c>
      <c r="BC378" s="87">
        <f t="shared" si="185"/>
        <v>0</v>
      </c>
      <c r="BD378" s="87">
        <f t="shared" si="185"/>
        <v>0</v>
      </c>
      <c r="BE378" s="87">
        <f t="shared" si="185"/>
        <v>0</v>
      </c>
      <c r="BF378" s="87">
        <f t="shared" si="185"/>
        <v>0</v>
      </c>
      <c r="BG378" s="87">
        <f t="shared" si="185"/>
        <v>0</v>
      </c>
      <c r="BH378" s="87">
        <f t="shared" si="185"/>
        <v>0</v>
      </c>
      <c r="BI378" s="87">
        <f t="shared" si="185"/>
        <v>0</v>
      </c>
      <c r="BJ378" s="87">
        <f t="shared" si="185"/>
        <v>0</v>
      </c>
      <c r="BK378" s="87">
        <f t="shared" si="185"/>
        <v>0</v>
      </c>
      <c r="BL378" s="87">
        <f t="shared" si="185"/>
        <v>0</v>
      </c>
    </row>
    <row r="379" spans="1:64" ht="9" customHeight="1" outlineLevel="1">
      <c r="A379" s="21"/>
      <c r="B379" s="21"/>
      <c r="C379" s="184">
        <v>23</v>
      </c>
      <c r="D379" s="21"/>
      <c r="E379" s="185">
        <v>2035</v>
      </c>
      <c r="F379" s="186">
        <f t="shared" si="177"/>
        <v>0</v>
      </c>
      <c r="G379" s="187">
        <f t="shared" si="178"/>
        <v>10</v>
      </c>
      <c r="H379" s="21"/>
      <c r="I379" s="21"/>
      <c r="J379" s="21"/>
      <c r="K379" s="21"/>
      <c r="L379" s="87" t="str">
        <f t="shared" si="179"/>
        <v>Ok</v>
      </c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87">
        <f t="shared" si="183"/>
        <v>0</v>
      </c>
      <c r="AE379" s="87">
        <f t="shared" si="183"/>
        <v>0</v>
      </c>
      <c r="AF379" s="87">
        <f t="shared" si="183"/>
        <v>0</v>
      </c>
      <c r="AG379" s="87">
        <f t="shared" si="183"/>
        <v>0</v>
      </c>
      <c r="AH379" s="87">
        <f t="shared" si="183"/>
        <v>0</v>
      </c>
      <c r="AI379" s="87">
        <f t="shared" si="183"/>
        <v>0</v>
      </c>
      <c r="AJ379" s="87">
        <f t="shared" si="183"/>
        <v>0</v>
      </c>
      <c r="AK379" s="87">
        <f t="shared" si="183"/>
        <v>0</v>
      </c>
      <c r="AL379" s="87">
        <f t="shared" si="183"/>
        <v>0</v>
      </c>
      <c r="AM379" s="87">
        <f t="shared" si="183"/>
        <v>0</v>
      </c>
      <c r="AN379" s="87">
        <f t="shared" si="184"/>
        <v>0</v>
      </c>
      <c r="AO379" s="87">
        <f t="shared" si="184"/>
        <v>0</v>
      </c>
      <c r="AP379" s="87">
        <f t="shared" si="184"/>
        <v>0</v>
      </c>
      <c r="AQ379" s="87">
        <f t="shared" si="184"/>
        <v>0</v>
      </c>
      <c r="AR379" s="87">
        <f t="shared" si="184"/>
        <v>0</v>
      </c>
      <c r="AS379" s="87">
        <f t="shared" si="184"/>
        <v>0</v>
      </c>
      <c r="AT379" s="87">
        <f t="shared" si="184"/>
        <v>0</v>
      </c>
      <c r="AU379" s="87">
        <f t="shared" si="184"/>
        <v>0</v>
      </c>
      <c r="AV379" s="87">
        <f t="shared" si="184"/>
        <v>0</v>
      </c>
      <c r="AW379" s="87">
        <f t="shared" si="184"/>
        <v>0</v>
      </c>
      <c r="AX379" s="87">
        <f t="shared" si="185"/>
        <v>0</v>
      </c>
      <c r="AY379" s="87">
        <f t="shared" si="185"/>
        <v>0</v>
      </c>
      <c r="AZ379" s="87">
        <f t="shared" si="185"/>
        <v>0</v>
      </c>
      <c r="BA379" s="87">
        <f t="shared" si="185"/>
        <v>0</v>
      </c>
      <c r="BB379" s="87">
        <f t="shared" si="185"/>
        <v>0</v>
      </c>
      <c r="BC379" s="87">
        <f t="shared" si="185"/>
        <v>0</v>
      </c>
      <c r="BD379" s="87">
        <f t="shared" si="185"/>
        <v>0</v>
      </c>
      <c r="BE379" s="87">
        <f t="shared" si="185"/>
        <v>0</v>
      </c>
      <c r="BF379" s="87">
        <f t="shared" si="185"/>
        <v>0</v>
      </c>
      <c r="BG379" s="87">
        <f t="shared" si="185"/>
        <v>0</v>
      </c>
      <c r="BH379" s="87">
        <f t="shared" si="185"/>
        <v>0</v>
      </c>
      <c r="BI379" s="87">
        <f t="shared" si="185"/>
        <v>0</v>
      </c>
      <c r="BJ379" s="87">
        <f t="shared" si="185"/>
        <v>0</v>
      </c>
      <c r="BK379" s="87">
        <f t="shared" si="185"/>
        <v>0</v>
      </c>
      <c r="BL379" s="87">
        <f t="shared" si="185"/>
        <v>0</v>
      </c>
    </row>
    <row r="380" spans="1:64" ht="9" customHeight="1" outlineLevel="1">
      <c r="A380" s="21"/>
      <c r="B380" s="21"/>
      <c r="C380" s="184">
        <v>22</v>
      </c>
      <c r="D380" s="21"/>
      <c r="E380" s="185">
        <v>2036</v>
      </c>
      <c r="F380" s="186">
        <f t="shared" si="177"/>
        <v>0</v>
      </c>
      <c r="G380" s="187">
        <f t="shared" si="178"/>
        <v>10</v>
      </c>
      <c r="H380" s="21"/>
      <c r="I380" s="21"/>
      <c r="J380" s="21"/>
      <c r="K380" s="21"/>
      <c r="L380" s="87" t="str">
        <f t="shared" si="179"/>
        <v>Ok</v>
      </c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87">
        <f t="shared" si="183"/>
        <v>0</v>
      </c>
      <c r="AE380" s="87">
        <f t="shared" si="183"/>
        <v>0</v>
      </c>
      <c r="AF380" s="87">
        <f t="shared" si="183"/>
        <v>0</v>
      </c>
      <c r="AG380" s="87">
        <f t="shared" si="183"/>
        <v>0</v>
      </c>
      <c r="AH380" s="87">
        <f t="shared" si="183"/>
        <v>0</v>
      </c>
      <c r="AI380" s="87">
        <f t="shared" si="183"/>
        <v>0</v>
      </c>
      <c r="AJ380" s="87">
        <f t="shared" si="183"/>
        <v>0</v>
      </c>
      <c r="AK380" s="87">
        <f t="shared" si="183"/>
        <v>0</v>
      </c>
      <c r="AL380" s="87">
        <f t="shared" si="183"/>
        <v>0</v>
      </c>
      <c r="AM380" s="87">
        <f t="shared" si="183"/>
        <v>0</v>
      </c>
      <c r="AN380" s="87">
        <f t="shared" si="184"/>
        <v>0</v>
      </c>
      <c r="AO380" s="87">
        <f t="shared" si="184"/>
        <v>0</v>
      </c>
      <c r="AP380" s="87">
        <f t="shared" si="184"/>
        <v>0</v>
      </c>
      <c r="AQ380" s="87">
        <f t="shared" si="184"/>
        <v>0</v>
      </c>
      <c r="AR380" s="87">
        <f t="shared" si="184"/>
        <v>0</v>
      </c>
      <c r="AS380" s="87">
        <f t="shared" si="184"/>
        <v>0</v>
      </c>
      <c r="AT380" s="87">
        <f t="shared" si="184"/>
        <v>0</v>
      </c>
      <c r="AU380" s="87">
        <f t="shared" si="184"/>
        <v>0</v>
      </c>
      <c r="AV380" s="87">
        <f t="shared" si="184"/>
        <v>0</v>
      </c>
      <c r="AW380" s="87">
        <f t="shared" si="184"/>
        <v>0</v>
      </c>
      <c r="AX380" s="87">
        <f t="shared" si="185"/>
        <v>0</v>
      </c>
      <c r="AY380" s="87">
        <f t="shared" si="185"/>
        <v>0</v>
      </c>
      <c r="AZ380" s="87">
        <f t="shared" si="185"/>
        <v>0</v>
      </c>
      <c r="BA380" s="87">
        <f t="shared" si="185"/>
        <v>0</v>
      </c>
      <c r="BB380" s="87">
        <f t="shared" si="185"/>
        <v>0</v>
      </c>
      <c r="BC380" s="87">
        <f t="shared" si="185"/>
        <v>0</v>
      </c>
      <c r="BD380" s="87">
        <f t="shared" si="185"/>
        <v>0</v>
      </c>
      <c r="BE380" s="87">
        <f t="shared" si="185"/>
        <v>0</v>
      </c>
      <c r="BF380" s="87">
        <f t="shared" si="185"/>
        <v>0</v>
      </c>
      <c r="BG380" s="87">
        <f t="shared" si="185"/>
        <v>0</v>
      </c>
      <c r="BH380" s="87">
        <f t="shared" si="185"/>
        <v>0</v>
      </c>
      <c r="BI380" s="87">
        <f t="shared" si="185"/>
        <v>0</v>
      </c>
      <c r="BJ380" s="87">
        <f t="shared" si="185"/>
        <v>0</v>
      </c>
      <c r="BK380" s="87">
        <f t="shared" si="185"/>
        <v>0</v>
      </c>
      <c r="BL380" s="87">
        <f t="shared" si="185"/>
        <v>0</v>
      </c>
    </row>
    <row r="381" spans="1:64" ht="9" customHeight="1" outlineLevel="1">
      <c r="A381" s="21"/>
      <c r="B381" s="21"/>
      <c r="C381" s="184">
        <v>21</v>
      </c>
      <c r="D381" s="21"/>
      <c r="E381" s="185">
        <v>2037</v>
      </c>
      <c r="F381" s="186">
        <f t="shared" si="177"/>
        <v>0</v>
      </c>
      <c r="G381" s="187">
        <f t="shared" si="178"/>
        <v>10</v>
      </c>
      <c r="H381" s="21"/>
      <c r="I381" s="21"/>
      <c r="J381" s="21"/>
      <c r="K381" s="21"/>
      <c r="L381" s="87" t="str">
        <f t="shared" si="179"/>
        <v>Ok</v>
      </c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87">
        <f t="shared" si="183"/>
        <v>0</v>
      </c>
      <c r="AE381" s="87">
        <f t="shared" si="183"/>
        <v>0</v>
      </c>
      <c r="AF381" s="87">
        <f t="shared" si="183"/>
        <v>0</v>
      </c>
      <c r="AG381" s="87">
        <f t="shared" si="183"/>
        <v>0</v>
      </c>
      <c r="AH381" s="87">
        <f t="shared" si="183"/>
        <v>0</v>
      </c>
      <c r="AI381" s="87">
        <f t="shared" si="183"/>
        <v>0</v>
      </c>
      <c r="AJ381" s="87">
        <f t="shared" si="183"/>
        <v>0</v>
      </c>
      <c r="AK381" s="87">
        <f t="shared" si="183"/>
        <v>0</v>
      </c>
      <c r="AL381" s="87">
        <f t="shared" si="183"/>
        <v>0</v>
      </c>
      <c r="AM381" s="87">
        <f t="shared" si="183"/>
        <v>0</v>
      </c>
      <c r="AN381" s="87">
        <f t="shared" si="184"/>
        <v>0</v>
      </c>
      <c r="AO381" s="87">
        <f t="shared" si="184"/>
        <v>0</v>
      </c>
      <c r="AP381" s="87">
        <f t="shared" si="184"/>
        <v>0</v>
      </c>
      <c r="AQ381" s="87">
        <f t="shared" si="184"/>
        <v>0</v>
      </c>
      <c r="AR381" s="87">
        <f t="shared" si="184"/>
        <v>0</v>
      </c>
      <c r="AS381" s="87">
        <f t="shared" si="184"/>
        <v>0</v>
      </c>
      <c r="AT381" s="87">
        <f t="shared" si="184"/>
        <v>0</v>
      </c>
      <c r="AU381" s="87">
        <f t="shared" si="184"/>
        <v>0</v>
      </c>
      <c r="AV381" s="87">
        <f t="shared" si="184"/>
        <v>0</v>
      </c>
      <c r="AW381" s="87">
        <f t="shared" si="184"/>
        <v>0</v>
      </c>
      <c r="AX381" s="87">
        <f t="shared" si="185"/>
        <v>0</v>
      </c>
      <c r="AY381" s="87">
        <f t="shared" si="185"/>
        <v>0</v>
      </c>
      <c r="AZ381" s="87">
        <f t="shared" si="185"/>
        <v>0</v>
      </c>
      <c r="BA381" s="87">
        <f t="shared" si="185"/>
        <v>0</v>
      </c>
      <c r="BB381" s="87">
        <f t="shared" si="185"/>
        <v>0</v>
      </c>
      <c r="BC381" s="87">
        <f t="shared" si="185"/>
        <v>0</v>
      </c>
      <c r="BD381" s="87">
        <f t="shared" si="185"/>
        <v>0</v>
      </c>
      <c r="BE381" s="87">
        <f t="shared" si="185"/>
        <v>0</v>
      </c>
      <c r="BF381" s="87">
        <f t="shared" si="185"/>
        <v>0</v>
      </c>
      <c r="BG381" s="87">
        <f t="shared" si="185"/>
        <v>0</v>
      </c>
      <c r="BH381" s="87">
        <f t="shared" si="185"/>
        <v>0</v>
      </c>
      <c r="BI381" s="87">
        <f t="shared" si="185"/>
        <v>0</v>
      </c>
      <c r="BJ381" s="87">
        <f t="shared" si="185"/>
        <v>0</v>
      </c>
      <c r="BK381" s="87">
        <f t="shared" si="185"/>
        <v>0</v>
      </c>
      <c r="BL381" s="87">
        <f t="shared" si="185"/>
        <v>0</v>
      </c>
    </row>
    <row r="382" spans="1:64" ht="9" customHeight="1" outlineLevel="1">
      <c r="A382" s="21"/>
      <c r="B382" s="21"/>
      <c r="C382" s="184">
        <v>20</v>
      </c>
      <c r="D382" s="21"/>
      <c r="E382" s="185">
        <v>2038</v>
      </c>
      <c r="F382" s="186">
        <f t="shared" si="177"/>
        <v>0</v>
      </c>
      <c r="G382" s="187">
        <f t="shared" si="178"/>
        <v>10</v>
      </c>
      <c r="H382" s="21"/>
      <c r="I382" s="21"/>
      <c r="J382" s="21"/>
      <c r="K382" s="21"/>
      <c r="L382" s="87" t="str">
        <f t="shared" si="179"/>
        <v>Ok</v>
      </c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87">
        <f t="shared" si="183"/>
        <v>0</v>
      </c>
      <c r="AE382" s="87">
        <f t="shared" si="183"/>
        <v>0</v>
      </c>
      <c r="AF382" s="87">
        <f t="shared" si="183"/>
        <v>0</v>
      </c>
      <c r="AG382" s="87">
        <f t="shared" si="183"/>
        <v>0</v>
      </c>
      <c r="AH382" s="87">
        <f t="shared" si="183"/>
        <v>0</v>
      </c>
      <c r="AI382" s="87">
        <f t="shared" si="183"/>
        <v>0</v>
      </c>
      <c r="AJ382" s="87">
        <f t="shared" si="183"/>
        <v>0</v>
      </c>
      <c r="AK382" s="87">
        <f t="shared" si="183"/>
        <v>0</v>
      </c>
      <c r="AL382" s="87">
        <f t="shared" si="183"/>
        <v>0</v>
      </c>
      <c r="AM382" s="87">
        <f t="shared" si="183"/>
        <v>0</v>
      </c>
      <c r="AN382" s="87">
        <f t="shared" si="184"/>
        <v>0</v>
      </c>
      <c r="AO382" s="87">
        <f t="shared" si="184"/>
        <v>0</v>
      </c>
      <c r="AP382" s="87">
        <f t="shared" si="184"/>
        <v>0</v>
      </c>
      <c r="AQ382" s="87">
        <f t="shared" si="184"/>
        <v>0</v>
      </c>
      <c r="AR382" s="87">
        <f t="shared" si="184"/>
        <v>0</v>
      </c>
      <c r="AS382" s="87">
        <f t="shared" si="184"/>
        <v>0</v>
      </c>
      <c r="AT382" s="87">
        <f t="shared" si="184"/>
        <v>0</v>
      </c>
      <c r="AU382" s="87">
        <f t="shared" si="184"/>
        <v>0</v>
      </c>
      <c r="AV382" s="87">
        <f t="shared" si="184"/>
        <v>0</v>
      </c>
      <c r="AW382" s="87">
        <f t="shared" si="184"/>
        <v>0</v>
      </c>
      <c r="AX382" s="87">
        <f t="shared" si="185"/>
        <v>0</v>
      </c>
      <c r="AY382" s="87">
        <f t="shared" si="185"/>
        <v>0</v>
      </c>
      <c r="AZ382" s="87">
        <f t="shared" si="185"/>
        <v>0</v>
      </c>
      <c r="BA382" s="87">
        <f t="shared" si="185"/>
        <v>0</v>
      </c>
      <c r="BB382" s="87">
        <f t="shared" si="185"/>
        <v>0</v>
      </c>
      <c r="BC382" s="87">
        <f t="shared" si="185"/>
        <v>0</v>
      </c>
      <c r="BD382" s="87">
        <f t="shared" si="185"/>
        <v>0</v>
      </c>
      <c r="BE382" s="87">
        <f t="shared" si="185"/>
        <v>0</v>
      </c>
      <c r="BF382" s="87">
        <f t="shared" si="185"/>
        <v>0</v>
      </c>
      <c r="BG382" s="87">
        <f t="shared" si="185"/>
        <v>0</v>
      </c>
      <c r="BH382" s="87">
        <f t="shared" si="185"/>
        <v>0</v>
      </c>
      <c r="BI382" s="87">
        <f t="shared" si="185"/>
        <v>0</v>
      </c>
      <c r="BJ382" s="87">
        <f t="shared" si="185"/>
        <v>0</v>
      </c>
      <c r="BK382" s="87">
        <f t="shared" si="185"/>
        <v>0</v>
      </c>
      <c r="BL382" s="87">
        <f t="shared" si="185"/>
        <v>0</v>
      </c>
    </row>
    <row r="383" spans="1:64" ht="9" customHeight="1" outlineLevel="1">
      <c r="A383" s="21"/>
      <c r="B383" s="21"/>
      <c r="C383" s="184">
        <v>19</v>
      </c>
      <c r="D383" s="21"/>
      <c r="E383" s="185">
        <v>2039</v>
      </c>
      <c r="F383" s="186">
        <f t="shared" si="177"/>
        <v>0</v>
      </c>
      <c r="G383" s="187">
        <f t="shared" si="178"/>
        <v>10</v>
      </c>
      <c r="H383" s="21"/>
      <c r="I383" s="21"/>
      <c r="J383" s="21"/>
      <c r="K383" s="21"/>
      <c r="L383" s="87" t="str">
        <f t="shared" si="179"/>
        <v>Ok</v>
      </c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87">
        <f t="shared" si="183"/>
        <v>0</v>
      </c>
      <c r="AE383" s="87">
        <f t="shared" si="183"/>
        <v>0</v>
      </c>
      <c r="AF383" s="87">
        <f t="shared" si="183"/>
        <v>0</v>
      </c>
      <c r="AG383" s="87">
        <f t="shared" si="183"/>
        <v>0</v>
      </c>
      <c r="AH383" s="87">
        <f t="shared" si="183"/>
        <v>0</v>
      </c>
      <c r="AI383" s="87">
        <f t="shared" si="183"/>
        <v>0</v>
      </c>
      <c r="AJ383" s="87">
        <f t="shared" si="183"/>
        <v>0</v>
      </c>
      <c r="AK383" s="87">
        <f t="shared" si="183"/>
        <v>0</v>
      </c>
      <c r="AL383" s="87">
        <f t="shared" si="183"/>
        <v>0</v>
      </c>
      <c r="AM383" s="87">
        <f t="shared" si="183"/>
        <v>0</v>
      </c>
      <c r="AN383" s="87">
        <f t="shared" si="184"/>
        <v>0</v>
      </c>
      <c r="AO383" s="87">
        <f t="shared" si="184"/>
        <v>0</v>
      </c>
      <c r="AP383" s="87">
        <f t="shared" si="184"/>
        <v>0</v>
      </c>
      <c r="AQ383" s="87">
        <f t="shared" si="184"/>
        <v>0</v>
      </c>
      <c r="AR383" s="87">
        <f t="shared" si="184"/>
        <v>0</v>
      </c>
      <c r="AS383" s="87">
        <f t="shared" si="184"/>
        <v>0</v>
      </c>
      <c r="AT383" s="87">
        <f t="shared" si="184"/>
        <v>0</v>
      </c>
      <c r="AU383" s="87">
        <f t="shared" si="184"/>
        <v>0</v>
      </c>
      <c r="AV383" s="87">
        <f t="shared" si="184"/>
        <v>0</v>
      </c>
      <c r="AW383" s="87">
        <f t="shared" si="184"/>
        <v>0</v>
      </c>
      <c r="AX383" s="87">
        <f t="shared" si="185"/>
        <v>0</v>
      </c>
      <c r="AY383" s="87">
        <f t="shared" si="185"/>
        <v>0</v>
      </c>
      <c r="AZ383" s="87">
        <f t="shared" si="185"/>
        <v>0</v>
      </c>
      <c r="BA383" s="87">
        <f t="shared" si="185"/>
        <v>0</v>
      </c>
      <c r="BB383" s="87">
        <f t="shared" si="185"/>
        <v>0</v>
      </c>
      <c r="BC383" s="87">
        <f t="shared" si="185"/>
        <v>0</v>
      </c>
      <c r="BD383" s="87">
        <f t="shared" si="185"/>
        <v>0</v>
      </c>
      <c r="BE383" s="87">
        <f t="shared" si="185"/>
        <v>0</v>
      </c>
      <c r="BF383" s="87">
        <f t="shared" si="185"/>
        <v>0</v>
      </c>
      <c r="BG383" s="87">
        <f t="shared" si="185"/>
        <v>0</v>
      </c>
      <c r="BH383" s="87">
        <f t="shared" si="185"/>
        <v>0</v>
      </c>
      <c r="BI383" s="87">
        <f t="shared" si="185"/>
        <v>0</v>
      </c>
      <c r="BJ383" s="87">
        <f t="shared" si="185"/>
        <v>0</v>
      </c>
      <c r="BK383" s="87">
        <f t="shared" si="185"/>
        <v>0</v>
      </c>
      <c r="BL383" s="87">
        <f t="shared" si="185"/>
        <v>0</v>
      </c>
    </row>
    <row r="384" spans="1:64" ht="9" customHeight="1" outlineLevel="1">
      <c r="A384" s="21"/>
      <c r="B384" s="21"/>
      <c r="C384" s="184">
        <v>18</v>
      </c>
      <c r="D384" s="21"/>
      <c r="E384" s="185">
        <v>2040</v>
      </c>
      <c r="F384" s="186">
        <f t="shared" si="177"/>
        <v>0</v>
      </c>
      <c r="G384" s="187">
        <f t="shared" si="178"/>
        <v>10</v>
      </c>
      <c r="H384" s="21"/>
      <c r="I384" s="21"/>
      <c r="J384" s="21"/>
      <c r="K384" s="21"/>
      <c r="L384" s="87" t="str">
        <f t="shared" si="179"/>
        <v>Ok</v>
      </c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87">
        <f t="shared" si="183"/>
        <v>0</v>
      </c>
      <c r="AE384" s="87">
        <f t="shared" si="183"/>
        <v>0</v>
      </c>
      <c r="AF384" s="87">
        <f t="shared" si="183"/>
        <v>0</v>
      </c>
      <c r="AG384" s="87">
        <f t="shared" si="183"/>
        <v>0</v>
      </c>
      <c r="AH384" s="87">
        <f t="shared" si="183"/>
        <v>0</v>
      </c>
      <c r="AI384" s="87">
        <f t="shared" si="183"/>
        <v>0</v>
      </c>
      <c r="AJ384" s="87">
        <f t="shared" si="183"/>
        <v>0</v>
      </c>
      <c r="AK384" s="87">
        <f t="shared" si="183"/>
        <v>0</v>
      </c>
      <c r="AL384" s="87">
        <f t="shared" si="183"/>
        <v>0</v>
      </c>
      <c r="AM384" s="87">
        <f t="shared" si="183"/>
        <v>0</v>
      </c>
      <c r="AN384" s="87">
        <f t="shared" si="184"/>
        <v>0</v>
      </c>
      <c r="AO384" s="87">
        <f t="shared" si="184"/>
        <v>0</v>
      </c>
      <c r="AP384" s="87">
        <f t="shared" si="184"/>
        <v>0</v>
      </c>
      <c r="AQ384" s="87">
        <f t="shared" si="184"/>
        <v>0</v>
      </c>
      <c r="AR384" s="87">
        <f t="shared" si="184"/>
        <v>0</v>
      </c>
      <c r="AS384" s="87">
        <f t="shared" si="184"/>
        <v>0</v>
      </c>
      <c r="AT384" s="87">
        <f t="shared" si="184"/>
        <v>0</v>
      </c>
      <c r="AU384" s="87">
        <f t="shared" si="184"/>
        <v>0</v>
      </c>
      <c r="AV384" s="87">
        <f t="shared" si="184"/>
        <v>0</v>
      </c>
      <c r="AW384" s="87">
        <f t="shared" si="184"/>
        <v>0</v>
      </c>
      <c r="AX384" s="87">
        <f t="shared" si="185"/>
        <v>0</v>
      </c>
      <c r="AY384" s="87">
        <f t="shared" si="185"/>
        <v>0</v>
      </c>
      <c r="AZ384" s="87">
        <f t="shared" si="185"/>
        <v>0</v>
      </c>
      <c r="BA384" s="87">
        <f t="shared" si="185"/>
        <v>0</v>
      </c>
      <c r="BB384" s="87">
        <f t="shared" si="185"/>
        <v>0</v>
      </c>
      <c r="BC384" s="87">
        <f t="shared" si="185"/>
        <v>0</v>
      </c>
      <c r="BD384" s="87">
        <f t="shared" si="185"/>
        <v>0</v>
      </c>
      <c r="BE384" s="87">
        <f t="shared" si="185"/>
        <v>0</v>
      </c>
      <c r="BF384" s="87">
        <f t="shared" si="185"/>
        <v>0</v>
      </c>
      <c r="BG384" s="87">
        <f t="shared" si="185"/>
        <v>0</v>
      </c>
      <c r="BH384" s="87">
        <f t="shared" si="185"/>
        <v>0</v>
      </c>
      <c r="BI384" s="87">
        <f t="shared" si="185"/>
        <v>0</v>
      </c>
      <c r="BJ384" s="87">
        <f t="shared" si="185"/>
        <v>0</v>
      </c>
      <c r="BK384" s="87">
        <f t="shared" si="185"/>
        <v>0</v>
      </c>
      <c r="BL384" s="87">
        <f t="shared" si="185"/>
        <v>0</v>
      </c>
    </row>
    <row r="385" spans="1:64" ht="9" customHeight="1" outlineLevel="1">
      <c r="A385" s="21"/>
      <c r="B385" s="21"/>
      <c r="C385" s="184">
        <v>17</v>
      </c>
      <c r="D385" s="21"/>
      <c r="E385" s="185">
        <v>2041</v>
      </c>
      <c r="F385" s="186">
        <f t="shared" si="177"/>
        <v>0</v>
      </c>
      <c r="G385" s="187">
        <f t="shared" si="178"/>
        <v>10</v>
      </c>
      <c r="H385" s="21"/>
      <c r="I385" s="21"/>
      <c r="J385" s="21"/>
      <c r="K385" s="21"/>
      <c r="L385" s="87" t="str">
        <f t="shared" si="179"/>
        <v>Ok</v>
      </c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87">
        <f t="shared" si="183"/>
        <v>0</v>
      </c>
      <c r="AE385" s="87">
        <f t="shared" si="183"/>
        <v>0</v>
      </c>
      <c r="AF385" s="87">
        <f t="shared" si="183"/>
        <v>0</v>
      </c>
      <c r="AG385" s="87">
        <f t="shared" si="183"/>
        <v>0</v>
      </c>
      <c r="AH385" s="87">
        <f t="shared" si="183"/>
        <v>0</v>
      </c>
      <c r="AI385" s="87">
        <f t="shared" si="183"/>
        <v>0</v>
      </c>
      <c r="AJ385" s="87">
        <f t="shared" si="183"/>
        <v>0</v>
      </c>
      <c r="AK385" s="87">
        <f t="shared" si="183"/>
        <v>0</v>
      </c>
      <c r="AL385" s="87">
        <f t="shared" si="183"/>
        <v>0</v>
      </c>
      <c r="AM385" s="87">
        <f t="shared" si="183"/>
        <v>0</v>
      </c>
      <c r="AN385" s="87">
        <f t="shared" si="184"/>
        <v>0</v>
      </c>
      <c r="AO385" s="87">
        <f t="shared" si="184"/>
        <v>0</v>
      </c>
      <c r="AP385" s="87">
        <f t="shared" si="184"/>
        <v>0</v>
      </c>
      <c r="AQ385" s="87">
        <f t="shared" si="184"/>
        <v>0</v>
      </c>
      <c r="AR385" s="87">
        <f t="shared" si="184"/>
        <v>0</v>
      </c>
      <c r="AS385" s="87">
        <f t="shared" si="184"/>
        <v>0</v>
      </c>
      <c r="AT385" s="87">
        <f t="shared" si="184"/>
        <v>0</v>
      </c>
      <c r="AU385" s="87">
        <f t="shared" si="184"/>
        <v>0</v>
      </c>
      <c r="AV385" s="87">
        <f t="shared" si="184"/>
        <v>0</v>
      </c>
      <c r="AW385" s="87">
        <f t="shared" si="184"/>
        <v>0</v>
      </c>
      <c r="AX385" s="87">
        <f t="shared" si="185"/>
        <v>0</v>
      </c>
      <c r="AY385" s="87">
        <f t="shared" si="185"/>
        <v>0</v>
      </c>
      <c r="AZ385" s="87">
        <f t="shared" si="185"/>
        <v>0</v>
      </c>
      <c r="BA385" s="87">
        <f t="shared" si="185"/>
        <v>0</v>
      </c>
      <c r="BB385" s="87">
        <f t="shared" si="185"/>
        <v>0</v>
      </c>
      <c r="BC385" s="87">
        <f t="shared" si="185"/>
        <v>0</v>
      </c>
      <c r="BD385" s="87">
        <f t="shared" si="185"/>
        <v>0</v>
      </c>
      <c r="BE385" s="87">
        <f t="shared" si="185"/>
        <v>0</v>
      </c>
      <c r="BF385" s="87">
        <f t="shared" si="185"/>
        <v>0</v>
      </c>
      <c r="BG385" s="87">
        <f t="shared" si="185"/>
        <v>0</v>
      </c>
      <c r="BH385" s="87">
        <f t="shared" si="185"/>
        <v>0</v>
      </c>
      <c r="BI385" s="87">
        <f t="shared" si="185"/>
        <v>0</v>
      </c>
      <c r="BJ385" s="87">
        <f t="shared" si="185"/>
        <v>0</v>
      </c>
      <c r="BK385" s="87">
        <f t="shared" si="185"/>
        <v>0</v>
      </c>
      <c r="BL385" s="87">
        <f t="shared" si="185"/>
        <v>0</v>
      </c>
    </row>
    <row r="386" spans="1:64" ht="9" customHeight="1" outlineLevel="1">
      <c r="A386" s="21"/>
      <c r="B386" s="21"/>
      <c r="C386" s="184">
        <v>16</v>
      </c>
      <c r="D386" s="21"/>
      <c r="E386" s="185">
        <v>2042</v>
      </c>
      <c r="F386" s="186">
        <f t="shared" si="177"/>
        <v>0</v>
      </c>
      <c r="G386" s="187">
        <f t="shared" si="178"/>
        <v>10</v>
      </c>
      <c r="H386" s="21"/>
      <c r="I386" s="21"/>
      <c r="J386" s="21"/>
      <c r="K386" s="21"/>
      <c r="L386" s="87" t="str">
        <f t="shared" si="179"/>
        <v>Ok</v>
      </c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87">
        <f t="shared" si="183"/>
        <v>0</v>
      </c>
      <c r="AE386" s="87">
        <f t="shared" si="183"/>
        <v>0</v>
      </c>
      <c r="AF386" s="87">
        <f t="shared" si="183"/>
        <v>0</v>
      </c>
      <c r="AG386" s="87">
        <f t="shared" si="183"/>
        <v>0</v>
      </c>
      <c r="AH386" s="87">
        <f t="shared" si="183"/>
        <v>0</v>
      </c>
      <c r="AI386" s="87">
        <f t="shared" si="183"/>
        <v>0</v>
      </c>
      <c r="AJ386" s="87">
        <f t="shared" si="183"/>
        <v>0</v>
      </c>
      <c r="AK386" s="87">
        <f t="shared" si="183"/>
        <v>0</v>
      </c>
      <c r="AL386" s="87">
        <f t="shared" si="183"/>
        <v>0</v>
      </c>
      <c r="AM386" s="87">
        <f t="shared" si="183"/>
        <v>0</v>
      </c>
      <c r="AN386" s="87">
        <f t="shared" si="184"/>
        <v>0</v>
      </c>
      <c r="AO386" s="87">
        <f t="shared" si="184"/>
        <v>0</v>
      </c>
      <c r="AP386" s="87">
        <f t="shared" si="184"/>
        <v>0</v>
      </c>
      <c r="AQ386" s="87">
        <f t="shared" si="184"/>
        <v>0</v>
      </c>
      <c r="AR386" s="87">
        <f t="shared" si="184"/>
        <v>0</v>
      </c>
      <c r="AS386" s="87">
        <f t="shared" si="184"/>
        <v>0</v>
      </c>
      <c r="AT386" s="87">
        <f t="shared" si="184"/>
        <v>0</v>
      </c>
      <c r="AU386" s="87">
        <f t="shared" si="184"/>
        <v>0</v>
      </c>
      <c r="AV386" s="87">
        <f t="shared" si="184"/>
        <v>0</v>
      </c>
      <c r="AW386" s="87">
        <f t="shared" si="184"/>
        <v>0</v>
      </c>
      <c r="AX386" s="87">
        <f t="shared" si="185"/>
        <v>0</v>
      </c>
      <c r="AY386" s="87">
        <f t="shared" si="185"/>
        <v>0</v>
      </c>
      <c r="AZ386" s="87">
        <f t="shared" si="185"/>
        <v>0</v>
      </c>
      <c r="BA386" s="87">
        <f t="shared" si="185"/>
        <v>0</v>
      </c>
      <c r="BB386" s="87">
        <f t="shared" si="185"/>
        <v>0</v>
      </c>
      <c r="BC386" s="87">
        <f t="shared" si="185"/>
        <v>0</v>
      </c>
      <c r="BD386" s="87">
        <f t="shared" si="185"/>
        <v>0</v>
      </c>
      <c r="BE386" s="87">
        <f t="shared" si="185"/>
        <v>0</v>
      </c>
      <c r="BF386" s="87">
        <f t="shared" si="185"/>
        <v>0</v>
      </c>
      <c r="BG386" s="87">
        <f t="shared" si="185"/>
        <v>0</v>
      </c>
      <c r="BH386" s="87">
        <f t="shared" si="185"/>
        <v>0</v>
      </c>
      <c r="BI386" s="87">
        <f t="shared" si="185"/>
        <v>0</v>
      </c>
      <c r="BJ386" s="87">
        <f t="shared" si="185"/>
        <v>0</v>
      </c>
      <c r="BK386" s="87">
        <f t="shared" si="185"/>
        <v>0</v>
      </c>
      <c r="BL386" s="87">
        <f t="shared" si="185"/>
        <v>0</v>
      </c>
    </row>
    <row r="387" spans="1:64" ht="9" customHeight="1" outlineLevel="1">
      <c r="A387" s="21"/>
      <c r="B387" s="21"/>
      <c r="C387" s="184">
        <v>15</v>
      </c>
      <c r="D387" s="21"/>
      <c r="E387" s="185">
        <v>2043</v>
      </c>
      <c r="F387" s="186">
        <f t="shared" si="177"/>
        <v>0</v>
      </c>
      <c r="G387" s="187">
        <f t="shared" si="178"/>
        <v>10</v>
      </c>
      <c r="H387" s="21"/>
      <c r="I387" s="21"/>
      <c r="J387" s="21"/>
      <c r="K387" s="21"/>
      <c r="L387" s="87" t="str">
        <f t="shared" si="179"/>
        <v>Ok</v>
      </c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87">
        <f t="shared" si="183"/>
        <v>0</v>
      </c>
      <c r="AE387" s="87">
        <f t="shared" si="183"/>
        <v>0</v>
      </c>
      <c r="AF387" s="87">
        <f t="shared" si="183"/>
        <v>0</v>
      </c>
      <c r="AG387" s="87">
        <f t="shared" si="183"/>
        <v>0</v>
      </c>
      <c r="AH387" s="87">
        <f t="shared" si="183"/>
        <v>0</v>
      </c>
      <c r="AI387" s="87">
        <f t="shared" si="183"/>
        <v>0</v>
      </c>
      <c r="AJ387" s="87">
        <f t="shared" si="183"/>
        <v>0</v>
      </c>
      <c r="AK387" s="87">
        <f t="shared" si="183"/>
        <v>0</v>
      </c>
      <c r="AL387" s="87">
        <f t="shared" si="183"/>
        <v>0</v>
      </c>
      <c r="AM387" s="87">
        <f t="shared" si="183"/>
        <v>0</v>
      </c>
      <c r="AN387" s="87">
        <f t="shared" si="184"/>
        <v>0</v>
      </c>
      <c r="AO387" s="87">
        <f t="shared" si="184"/>
        <v>0</v>
      </c>
      <c r="AP387" s="87">
        <f t="shared" si="184"/>
        <v>0</v>
      </c>
      <c r="AQ387" s="87">
        <f t="shared" si="184"/>
        <v>0</v>
      </c>
      <c r="AR387" s="87">
        <f t="shared" si="184"/>
        <v>0</v>
      </c>
      <c r="AS387" s="87">
        <f t="shared" si="184"/>
        <v>0</v>
      </c>
      <c r="AT387" s="87">
        <f t="shared" si="184"/>
        <v>0</v>
      </c>
      <c r="AU387" s="87">
        <f t="shared" si="184"/>
        <v>0</v>
      </c>
      <c r="AV387" s="87">
        <f t="shared" si="184"/>
        <v>0</v>
      </c>
      <c r="AW387" s="87">
        <f t="shared" si="184"/>
        <v>0</v>
      </c>
      <c r="AX387" s="87">
        <f t="shared" si="185"/>
        <v>0</v>
      </c>
      <c r="AY387" s="87">
        <f t="shared" si="185"/>
        <v>0</v>
      </c>
      <c r="AZ387" s="87">
        <f t="shared" si="185"/>
        <v>0</v>
      </c>
      <c r="BA387" s="87">
        <f t="shared" si="185"/>
        <v>0</v>
      </c>
      <c r="BB387" s="87">
        <f t="shared" si="185"/>
        <v>0</v>
      </c>
      <c r="BC387" s="87">
        <f t="shared" si="185"/>
        <v>0</v>
      </c>
      <c r="BD387" s="87">
        <f t="shared" si="185"/>
        <v>0</v>
      </c>
      <c r="BE387" s="87">
        <f t="shared" si="185"/>
        <v>0</v>
      </c>
      <c r="BF387" s="87">
        <f t="shared" si="185"/>
        <v>0</v>
      </c>
      <c r="BG387" s="87">
        <f t="shared" si="185"/>
        <v>0</v>
      </c>
      <c r="BH387" s="87">
        <f t="shared" si="185"/>
        <v>0</v>
      </c>
      <c r="BI387" s="87">
        <f t="shared" si="185"/>
        <v>0</v>
      </c>
      <c r="BJ387" s="87">
        <f t="shared" si="185"/>
        <v>0</v>
      </c>
      <c r="BK387" s="87">
        <f t="shared" si="185"/>
        <v>0</v>
      </c>
      <c r="BL387" s="87">
        <f t="shared" si="185"/>
        <v>0</v>
      </c>
    </row>
    <row r="388" spans="1:64" ht="9" customHeight="1" outlineLevel="1">
      <c r="A388" s="21"/>
      <c r="B388" s="21"/>
      <c r="C388" s="184">
        <v>14</v>
      </c>
      <c r="D388" s="21"/>
      <c r="E388" s="185">
        <v>2044</v>
      </c>
      <c r="F388" s="186">
        <f t="shared" si="177"/>
        <v>8921.2181840290414</v>
      </c>
      <c r="G388" s="187">
        <f t="shared" si="178"/>
        <v>10</v>
      </c>
      <c r="H388" s="21"/>
      <c r="I388" s="21"/>
      <c r="J388" s="21"/>
      <c r="K388" s="21"/>
      <c r="L388" s="87" t="str">
        <f t="shared" si="179"/>
        <v>Ok</v>
      </c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87">
        <f t="shared" ref="AD388:AM397" si="186">IF(OR(AD$1&lt;=MAX($E388,$E$181-1),AD$1&gt;MAX($E388,$E$181-1)+ROUNDUP($G388,0)),IF(AND($E388=($E$181+$E$182-1),AD$1=($E$181+$E$182-1)),-$F388*$E$183,0),-$F388*(AD$181/$G388))</f>
        <v>0</v>
      </c>
      <c r="AE388" s="87">
        <f t="shared" si="186"/>
        <v>0</v>
      </c>
      <c r="AF388" s="87">
        <f t="shared" si="186"/>
        <v>0</v>
      </c>
      <c r="AG388" s="87">
        <f t="shared" si="186"/>
        <v>0</v>
      </c>
      <c r="AH388" s="87">
        <f t="shared" si="186"/>
        <v>0</v>
      </c>
      <c r="AI388" s="87">
        <f t="shared" si="186"/>
        <v>0</v>
      </c>
      <c r="AJ388" s="87">
        <f t="shared" si="186"/>
        <v>0</v>
      </c>
      <c r="AK388" s="87">
        <f t="shared" si="186"/>
        <v>0</v>
      </c>
      <c r="AL388" s="87">
        <f t="shared" si="186"/>
        <v>0</v>
      </c>
      <c r="AM388" s="87">
        <f t="shared" si="186"/>
        <v>0</v>
      </c>
      <c r="AN388" s="87">
        <f t="shared" ref="AN388:AW397" si="187">IF(OR(AN$1&lt;=MAX($E388,$E$181-1),AN$1&gt;MAX($E388,$E$181-1)+ROUNDUP($G388,0)),IF(AND($E388=($E$181+$E$182-1),AN$1=($E$181+$E$182-1)),-$F388*$E$183,0),-$F388*(AN$181/$G388))</f>
        <v>0</v>
      </c>
      <c r="AO388" s="87">
        <f t="shared" si="187"/>
        <v>0</v>
      </c>
      <c r="AP388" s="87">
        <f t="shared" si="187"/>
        <v>0</v>
      </c>
      <c r="AQ388" s="87">
        <f t="shared" si="187"/>
        <v>0</v>
      </c>
      <c r="AR388" s="87">
        <f t="shared" si="187"/>
        <v>0</v>
      </c>
      <c r="AS388" s="87">
        <f t="shared" si="187"/>
        <v>0</v>
      </c>
      <c r="AT388" s="87">
        <f t="shared" si="187"/>
        <v>0</v>
      </c>
      <c r="AU388" s="87">
        <f t="shared" si="187"/>
        <v>0</v>
      </c>
      <c r="AV388" s="87">
        <f t="shared" si="187"/>
        <v>0</v>
      </c>
      <c r="AW388" s="87">
        <f t="shared" si="187"/>
        <v>0</v>
      </c>
      <c r="AX388" s="87">
        <f t="shared" ref="AX388:BL397" si="188">IF(OR(AX$1&lt;=MAX($E388,$E$181-1),AX$1&gt;MAX($E388,$E$181-1)+ROUNDUP($G388,0)),IF(AND($E388=($E$181+$E$182-1),AX$1=($E$181+$E$182-1)),-$F388*$E$183,0),-$F388*(AX$181/$G388))</f>
        <v>0</v>
      </c>
      <c r="AY388" s="87">
        <f t="shared" si="188"/>
        <v>-892.12181840290418</v>
      </c>
      <c r="AZ388" s="87">
        <f t="shared" si="188"/>
        <v>-892.12181840290418</v>
      </c>
      <c r="BA388" s="87">
        <f t="shared" si="188"/>
        <v>-892.12181840290418</v>
      </c>
      <c r="BB388" s="87">
        <f t="shared" si="188"/>
        <v>-892.12181840290418</v>
      </c>
      <c r="BC388" s="87">
        <f t="shared" si="188"/>
        <v>-892.12181840290418</v>
      </c>
      <c r="BD388" s="87">
        <f t="shared" si="188"/>
        <v>-892.12181840290418</v>
      </c>
      <c r="BE388" s="87">
        <f t="shared" si="188"/>
        <v>-892.12181840290418</v>
      </c>
      <c r="BF388" s="87">
        <f t="shared" si="188"/>
        <v>-892.12181840290418</v>
      </c>
      <c r="BG388" s="87">
        <f t="shared" si="188"/>
        <v>-892.12181840290418</v>
      </c>
      <c r="BH388" s="87">
        <f t="shared" si="188"/>
        <v>-892.12181840290418</v>
      </c>
      <c r="BI388" s="87">
        <f t="shared" si="188"/>
        <v>0</v>
      </c>
      <c r="BJ388" s="87">
        <f t="shared" si="188"/>
        <v>0</v>
      </c>
      <c r="BK388" s="87">
        <f t="shared" si="188"/>
        <v>0</v>
      </c>
      <c r="BL388" s="87">
        <f t="shared" si="188"/>
        <v>0</v>
      </c>
    </row>
    <row r="389" spans="1:64" ht="9" customHeight="1" outlineLevel="1">
      <c r="A389" s="21"/>
      <c r="B389" s="21"/>
      <c r="C389" s="184">
        <v>13</v>
      </c>
      <c r="D389" s="21"/>
      <c r="E389" s="185">
        <v>2045</v>
      </c>
      <c r="F389" s="186">
        <f t="shared" si="177"/>
        <v>0</v>
      </c>
      <c r="G389" s="187">
        <f t="shared" si="178"/>
        <v>10</v>
      </c>
      <c r="H389" s="21"/>
      <c r="I389" s="21"/>
      <c r="J389" s="21"/>
      <c r="K389" s="21"/>
      <c r="L389" s="87" t="str">
        <f t="shared" si="179"/>
        <v>Ok</v>
      </c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87">
        <f t="shared" si="186"/>
        <v>0</v>
      </c>
      <c r="AE389" s="87">
        <f t="shared" si="186"/>
        <v>0</v>
      </c>
      <c r="AF389" s="87">
        <f t="shared" si="186"/>
        <v>0</v>
      </c>
      <c r="AG389" s="87">
        <f t="shared" si="186"/>
        <v>0</v>
      </c>
      <c r="AH389" s="87">
        <f t="shared" si="186"/>
        <v>0</v>
      </c>
      <c r="AI389" s="87">
        <f t="shared" si="186"/>
        <v>0</v>
      </c>
      <c r="AJ389" s="87">
        <f t="shared" si="186"/>
        <v>0</v>
      </c>
      <c r="AK389" s="87">
        <f t="shared" si="186"/>
        <v>0</v>
      </c>
      <c r="AL389" s="87">
        <f t="shared" si="186"/>
        <v>0</v>
      </c>
      <c r="AM389" s="87">
        <f t="shared" si="186"/>
        <v>0</v>
      </c>
      <c r="AN389" s="87">
        <f t="shared" si="187"/>
        <v>0</v>
      </c>
      <c r="AO389" s="87">
        <f t="shared" si="187"/>
        <v>0</v>
      </c>
      <c r="AP389" s="87">
        <f t="shared" si="187"/>
        <v>0</v>
      </c>
      <c r="AQ389" s="87">
        <f t="shared" si="187"/>
        <v>0</v>
      </c>
      <c r="AR389" s="87">
        <f t="shared" si="187"/>
        <v>0</v>
      </c>
      <c r="AS389" s="87">
        <f t="shared" si="187"/>
        <v>0</v>
      </c>
      <c r="AT389" s="87">
        <f t="shared" si="187"/>
        <v>0</v>
      </c>
      <c r="AU389" s="87">
        <f t="shared" si="187"/>
        <v>0</v>
      </c>
      <c r="AV389" s="87">
        <f t="shared" si="187"/>
        <v>0</v>
      </c>
      <c r="AW389" s="87">
        <f t="shared" si="187"/>
        <v>0</v>
      </c>
      <c r="AX389" s="87">
        <f t="shared" si="188"/>
        <v>0</v>
      </c>
      <c r="AY389" s="87">
        <f t="shared" si="188"/>
        <v>0</v>
      </c>
      <c r="AZ389" s="87">
        <f t="shared" si="188"/>
        <v>0</v>
      </c>
      <c r="BA389" s="87">
        <f t="shared" si="188"/>
        <v>0</v>
      </c>
      <c r="BB389" s="87">
        <f t="shared" si="188"/>
        <v>0</v>
      </c>
      <c r="BC389" s="87">
        <f t="shared" si="188"/>
        <v>0</v>
      </c>
      <c r="BD389" s="87">
        <f t="shared" si="188"/>
        <v>0</v>
      </c>
      <c r="BE389" s="87">
        <f t="shared" si="188"/>
        <v>0</v>
      </c>
      <c r="BF389" s="87">
        <f t="shared" si="188"/>
        <v>0</v>
      </c>
      <c r="BG389" s="87">
        <f t="shared" si="188"/>
        <v>0</v>
      </c>
      <c r="BH389" s="87">
        <f t="shared" si="188"/>
        <v>0</v>
      </c>
      <c r="BI389" s="87">
        <f t="shared" si="188"/>
        <v>0</v>
      </c>
      <c r="BJ389" s="87">
        <f t="shared" si="188"/>
        <v>0</v>
      </c>
      <c r="BK389" s="87">
        <f t="shared" si="188"/>
        <v>0</v>
      </c>
      <c r="BL389" s="87">
        <f t="shared" si="188"/>
        <v>0</v>
      </c>
    </row>
    <row r="390" spans="1:64" ht="9" customHeight="1" outlineLevel="1">
      <c r="A390" s="21"/>
      <c r="B390" s="21"/>
      <c r="C390" s="184">
        <v>12</v>
      </c>
      <c r="D390" s="21"/>
      <c r="E390" s="185">
        <v>2046</v>
      </c>
      <c r="F390" s="186">
        <f t="shared" si="177"/>
        <v>0</v>
      </c>
      <c r="G390" s="187">
        <f t="shared" si="178"/>
        <v>10</v>
      </c>
      <c r="H390" s="21"/>
      <c r="I390" s="21"/>
      <c r="J390" s="21"/>
      <c r="K390" s="21"/>
      <c r="L390" s="87" t="str">
        <f t="shared" si="179"/>
        <v>Ok</v>
      </c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87">
        <f t="shared" si="186"/>
        <v>0</v>
      </c>
      <c r="AE390" s="87">
        <f t="shared" si="186"/>
        <v>0</v>
      </c>
      <c r="AF390" s="87">
        <f t="shared" si="186"/>
        <v>0</v>
      </c>
      <c r="AG390" s="87">
        <f t="shared" si="186"/>
        <v>0</v>
      </c>
      <c r="AH390" s="87">
        <f t="shared" si="186"/>
        <v>0</v>
      </c>
      <c r="AI390" s="87">
        <f t="shared" si="186"/>
        <v>0</v>
      </c>
      <c r="AJ390" s="87">
        <f t="shared" si="186"/>
        <v>0</v>
      </c>
      <c r="AK390" s="87">
        <f t="shared" si="186"/>
        <v>0</v>
      </c>
      <c r="AL390" s="87">
        <f t="shared" si="186"/>
        <v>0</v>
      </c>
      <c r="AM390" s="87">
        <f t="shared" si="186"/>
        <v>0</v>
      </c>
      <c r="AN390" s="87">
        <f t="shared" si="187"/>
        <v>0</v>
      </c>
      <c r="AO390" s="87">
        <f t="shared" si="187"/>
        <v>0</v>
      </c>
      <c r="AP390" s="87">
        <f t="shared" si="187"/>
        <v>0</v>
      </c>
      <c r="AQ390" s="87">
        <f t="shared" si="187"/>
        <v>0</v>
      </c>
      <c r="AR390" s="87">
        <f t="shared" si="187"/>
        <v>0</v>
      </c>
      <c r="AS390" s="87">
        <f t="shared" si="187"/>
        <v>0</v>
      </c>
      <c r="AT390" s="87">
        <f t="shared" si="187"/>
        <v>0</v>
      </c>
      <c r="AU390" s="87">
        <f t="shared" si="187"/>
        <v>0</v>
      </c>
      <c r="AV390" s="87">
        <f t="shared" si="187"/>
        <v>0</v>
      </c>
      <c r="AW390" s="87">
        <f t="shared" si="187"/>
        <v>0</v>
      </c>
      <c r="AX390" s="87">
        <f t="shared" si="188"/>
        <v>0</v>
      </c>
      <c r="AY390" s="87">
        <f t="shared" si="188"/>
        <v>0</v>
      </c>
      <c r="AZ390" s="87">
        <f t="shared" si="188"/>
        <v>0</v>
      </c>
      <c r="BA390" s="87">
        <f t="shared" si="188"/>
        <v>0</v>
      </c>
      <c r="BB390" s="87">
        <f t="shared" si="188"/>
        <v>0</v>
      </c>
      <c r="BC390" s="87">
        <f t="shared" si="188"/>
        <v>0</v>
      </c>
      <c r="BD390" s="87">
        <f t="shared" si="188"/>
        <v>0</v>
      </c>
      <c r="BE390" s="87">
        <f t="shared" si="188"/>
        <v>0</v>
      </c>
      <c r="BF390" s="87">
        <f t="shared" si="188"/>
        <v>0</v>
      </c>
      <c r="BG390" s="87">
        <f t="shared" si="188"/>
        <v>0</v>
      </c>
      <c r="BH390" s="87">
        <f t="shared" si="188"/>
        <v>0</v>
      </c>
      <c r="BI390" s="87">
        <f t="shared" si="188"/>
        <v>0</v>
      </c>
      <c r="BJ390" s="87">
        <f t="shared" si="188"/>
        <v>0</v>
      </c>
      <c r="BK390" s="87">
        <f t="shared" si="188"/>
        <v>0</v>
      </c>
      <c r="BL390" s="87">
        <f t="shared" si="188"/>
        <v>0</v>
      </c>
    </row>
    <row r="391" spans="1:64" ht="9" customHeight="1" outlineLevel="1">
      <c r="A391" s="21"/>
      <c r="B391" s="21"/>
      <c r="C391" s="184">
        <v>11</v>
      </c>
      <c r="D391" s="21"/>
      <c r="E391" s="185">
        <v>2047</v>
      </c>
      <c r="F391" s="186">
        <f t="shared" si="177"/>
        <v>0</v>
      </c>
      <c r="G391" s="187">
        <f t="shared" si="178"/>
        <v>10</v>
      </c>
      <c r="H391" s="21"/>
      <c r="I391" s="21"/>
      <c r="J391" s="21"/>
      <c r="K391" s="21"/>
      <c r="L391" s="87" t="str">
        <f t="shared" si="179"/>
        <v>Ok</v>
      </c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87">
        <f t="shared" si="186"/>
        <v>0</v>
      </c>
      <c r="AE391" s="87">
        <f t="shared" si="186"/>
        <v>0</v>
      </c>
      <c r="AF391" s="87">
        <f t="shared" si="186"/>
        <v>0</v>
      </c>
      <c r="AG391" s="87">
        <f t="shared" si="186"/>
        <v>0</v>
      </c>
      <c r="AH391" s="87">
        <f t="shared" si="186"/>
        <v>0</v>
      </c>
      <c r="AI391" s="87">
        <f t="shared" si="186"/>
        <v>0</v>
      </c>
      <c r="AJ391" s="87">
        <f t="shared" si="186"/>
        <v>0</v>
      </c>
      <c r="AK391" s="87">
        <f t="shared" si="186"/>
        <v>0</v>
      </c>
      <c r="AL391" s="87">
        <f t="shared" si="186"/>
        <v>0</v>
      </c>
      <c r="AM391" s="87">
        <f t="shared" si="186"/>
        <v>0</v>
      </c>
      <c r="AN391" s="87">
        <f t="shared" si="187"/>
        <v>0</v>
      </c>
      <c r="AO391" s="87">
        <f t="shared" si="187"/>
        <v>0</v>
      </c>
      <c r="AP391" s="87">
        <f t="shared" si="187"/>
        <v>0</v>
      </c>
      <c r="AQ391" s="87">
        <f t="shared" si="187"/>
        <v>0</v>
      </c>
      <c r="AR391" s="87">
        <f t="shared" si="187"/>
        <v>0</v>
      </c>
      <c r="AS391" s="87">
        <f t="shared" si="187"/>
        <v>0</v>
      </c>
      <c r="AT391" s="87">
        <f t="shared" si="187"/>
        <v>0</v>
      </c>
      <c r="AU391" s="87">
        <f t="shared" si="187"/>
        <v>0</v>
      </c>
      <c r="AV391" s="87">
        <f t="shared" si="187"/>
        <v>0</v>
      </c>
      <c r="AW391" s="87">
        <f t="shared" si="187"/>
        <v>0</v>
      </c>
      <c r="AX391" s="87">
        <f t="shared" si="188"/>
        <v>0</v>
      </c>
      <c r="AY391" s="87">
        <f t="shared" si="188"/>
        <v>0</v>
      </c>
      <c r="AZ391" s="87">
        <f t="shared" si="188"/>
        <v>0</v>
      </c>
      <c r="BA391" s="87">
        <f t="shared" si="188"/>
        <v>0</v>
      </c>
      <c r="BB391" s="87">
        <f t="shared" si="188"/>
        <v>0</v>
      </c>
      <c r="BC391" s="87">
        <f t="shared" si="188"/>
        <v>0</v>
      </c>
      <c r="BD391" s="87">
        <f t="shared" si="188"/>
        <v>0</v>
      </c>
      <c r="BE391" s="87">
        <f t="shared" si="188"/>
        <v>0</v>
      </c>
      <c r="BF391" s="87">
        <f t="shared" si="188"/>
        <v>0</v>
      </c>
      <c r="BG391" s="87">
        <f t="shared" si="188"/>
        <v>0</v>
      </c>
      <c r="BH391" s="87">
        <f t="shared" si="188"/>
        <v>0</v>
      </c>
      <c r="BI391" s="87">
        <f t="shared" si="188"/>
        <v>0</v>
      </c>
      <c r="BJ391" s="87">
        <f t="shared" si="188"/>
        <v>0</v>
      </c>
      <c r="BK391" s="87">
        <f t="shared" si="188"/>
        <v>0</v>
      </c>
      <c r="BL391" s="87">
        <f t="shared" si="188"/>
        <v>0</v>
      </c>
    </row>
    <row r="392" spans="1:64" ht="9" customHeight="1" outlineLevel="1">
      <c r="A392" s="21"/>
      <c r="B392" s="21"/>
      <c r="C392" s="184">
        <v>10</v>
      </c>
      <c r="D392" s="21"/>
      <c r="E392" s="185">
        <v>2048</v>
      </c>
      <c r="F392" s="186">
        <f t="shared" si="177"/>
        <v>0</v>
      </c>
      <c r="G392" s="187">
        <f t="shared" si="178"/>
        <v>10</v>
      </c>
      <c r="H392" s="21"/>
      <c r="I392" s="21"/>
      <c r="J392" s="21"/>
      <c r="K392" s="21"/>
      <c r="L392" s="87" t="str">
        <f t="shared" si="179"/>
        <v>Ok</v>
      </c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87">
        <f t="shared" si="186"/>
        <v>0</v>
      </c>
      <c r="AE392" s="87">
        <f t="shared" si="186"/>
        <v>0</v>
      </c>
      <c r="AF392" s="87">
        <f t="shared" si="186"/>
        <v>0</v>
      </c>
      <c r="AG392" s="87">
        <f t="shared" si="186"/>
        <v>0</v>
      </c>
      <c r="AH392" s="87">
        <f t="shared" si="186"/>
        <v>0</v>
      </c>
      <c r="AI392" s="87">
        <f t="shared" si="186"/>
        <v>0</v>
      </c>
      <c r="AJ392" s="87">
        <f t="shared" si="186"/>
        <v>0</v>
      </c>
      <c r="AK392" s="87">
        <f t="shared" si="186"/>
        <v>0</v>
      </c>
      <c r="AL392" s="87">
        <f t="shared" si="186"/>
        <v>0</v>
      </c>
      <c r="AM392" s="87">
        <f t="shared" si="186"/>
        <v>0</v>
      </c>
      <c r="AN392" s="87">
        <f t="shared" si="187"/>
        <v>0</v>
      </c>
      <c r="AO392" s="87">
        <f t="shared" si="187"/>
        <v>0</v>
      </c>
      <c r="AP392" s="87">
        <f t="shared" si="187"/>
        <v>0</v>
      </c>
      <c r="AQ392" s="87">
        <f t="shared" si="187"/>
        <v>0</v>
      </c>
      <c r="AR392" s="87">
        <f t="shared" si="187"/>
        <v>0</v>
      </c>
      <c r="AS392" s="87">
        <f t="shared" si="187"/>
        <v>0</v>
      </c>
      <c r="AT392" s="87">
        <f t="shared" si="187"/>
        <v>0</v>
      </c>
      <c r="AU392" s="87">
        <f t="shared" si="187"/>
        <v>0</v>
      </c>
      <c r="AV392" s="87">
        <f t="shared" si="187"/>
        <v>0</v>
      </c>
      <c r="AW392" s="87">
        <f t="shared" si="187"/>
        <v>0</v>
      </c>
      <c r="AX392" s="87">
        <f t="shared" si="188"/>
        <v>0</v>
      </c>
      <c r="AY392" s="87">
        <f t="shared" si="188"/>
        <v>0</v>
      </c>
      <c r="AZ392" s="87">
        <f t="shared" si="188"/>
        <v>0</v>
      </c>
      <c r="BA392" s="87">
        <f t="shared" si="188"/>
        <v>0</v>
      </c>
      <c r="BB392" s="87">
        <f t="shared" si="188"/>
        <v>0</v>
      </c>
      <c r="BC392" s="87">
        <f t="shared" si="188"/>
        <v>0</v>
      </c>
      <c r="BD392" s="87">
        <f t="shared" si="188"/>
        <v>0</v>
      </c>
      <c r="BE392" s="87">
        <f t="shared" si="188"/>
        <v>0</v>
      </c>
      <c r="BF392" s="87">
        <f t="shared" si="188"/>
        <v>0</v>
      </c>
      <c r="BG392" s="87">
        <f t="shared" si="188"/>
        <v>0</v>
      </c>
      <c r="BH392" s="87">
        <f t="shared" si="188"/>
        <v>0</v>
      </c>
      <c r="BI392" s="87">
        <f t="shared" si="188"/>
        <v>0</v>
      </c>
      <c r="BJ392" s="87">
        <f t="shared" si="188"/>
        <v>0</v>
      </c>
      <c r="BK392" s="87">
        <f t="shared" si="188"/>
        <v>0</v>
      </c>
      <c r="BL392" s="87">
        <f t="shared" si="188"/>
        <v>0</v>
      </c>
    </row>
    <row r="393" spans="1:64" ht="9" customHeight="1" outlineLevel="1">
      <c r="A393"/>
      <c r="B393"/>
      <c r="C393" s="184">
        <v>9</v>
      </c>
      <c r="D393" s="67"/>
      <c r="E393" s="185">
        <v>2049</v>
      </c>
      <c r="F393" s="186">
        <f t="shared" si="177"/>
        <v>0</v>
      </c>
      <c r="G393" s="187">
        <f t="shared" si="178"/>
        <v>9</v>
      </c>
      <c r="H393"/>
      <c r="I393"/>
      <c r="J393"/>
      <c r="K393"/>
      <c r="L393" s="87" t="str">
        <f t="shared" si="179"/>
        <v>Ok</v>
      </c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 s="87">
        <f t="shared" si="186"/>
        <v>0</v>
      </c>
      <c r="AE393" s="87">
        <f t="shared" si="186"/>
        <v>0</v>
      </c>
      <c r="AF393" s="87">
        <f t="shared" si="186"/>
        <v>0</v>
      </c>
      <c r="AG393" s="87">
        <f t="shared" si="186"/>
        <v>0</v>
      </c>
      <c r="AH393" s="87">
        <f t="shared" si="186"/>
        <v>0</v>
      </c>
      <c r="AI393" s="87">
        <f t="shared" si="186"/>
        <v>0</v>
      </c>
      <c r="AJ393" s="87">
        <f t="shared" si="186"/>
        <v>0</v>
      </c>
      <c r="AK393" s="87">
        <f t="shared" si="186"/>
        <v>0</v>
      </c>
      <c r="AL393" s="87">
        <f t="shared" si="186"/>
        <v>0</v>
      </c>
      <c r="AM393" s="87">
        <f t="shared" si="186"/>
        <v>0</v>
      </c>
      <c r="AN393" s="87">
        <f t="shared" si="187"/>
        <v>0</v>
      </c>
      <c r="AO393" s="87">
        <f t="shared" si="187"/>
        <v>0</v>
      </c>
      <c r="AP393" s="87">
        <f t="shared" si="187"/>
        <v>0</v>
      </c>
      <c r="AQ393" s="87">
        <f t="shared" si="187"/>
        <v>0</v>
      </c>
      <c r="AR393" s="87">
        <f t="shared" si="187"/>
        <v>0</v>
      </c>
      <c r="AS393" s="87">
        <f t="shared" si="187"/>
        <v>0</v>
      </c>
      <c r="AT393" s="87">
        <f t="shared" si="187"/>
        <v>0</v>
      </c>
      <c r="AU393" s="87">
        <f t="shared" si="187"/>
        <v>0</v>
      </c>
      <c r="AV393" s="87">
        <f t="shared" si="187"/>
        <v>0</v>
      </c>
      <c r="AW393" s="87">
        <f t="shared" si="187"/>
        <v>0</v>
      </c>
      <c r="AX393" s="87">
        <f t="shared" si="188"/>
        <v>0</v>
      </c>
      <c r="AY393" s="87">
        <f t="shared" si="188"/>
        <v>0</v>
      </c>
      <c r="AZ393" s="87">
        <f t="shared" si="188"/>
        <v>0</v>
      </c>
      <c r="BA393" s="87">
        <f t="shared" si="188"/>
        <v>0</v>
      </c>
      <c r="BB393" s="87">
        <f t="shared" si="188"/>
        <v>0</v>
      </c>
      <c r="BC393" s="87">
        <f t="shared" si="188"/>
        <v>0</v>
      </c>
      <c r="BD393" s="87">
        <f t="shared" si="188"/>
        <v>0</v>
      </c>
      <c r="BE393" s="87">
        <f t="shared" si="188"/>
        <v>0</v>
      </c>
      <c r="BF393" s="87">
        <f t="shared" si="188"/>
        <v>0</v>
      </c>
      <c r="BG393" s="87">
        <f t="shared" si="188"/>
        <v>0</v>
      </c>
      <c r="BH393" s="87">
        <f t="shared" si="188"/>
        <v>0</v>
      </c>
      <c r="BI393" s="87">
        <f t="shared" si="188"/>
        <v>0</v>
      </c>
      <c r="BJ393" s="87">
        <f t="shared" si="188"/>
        <v>0</v>
      </c>
      <c r="BK393" s="87">
        <f t="shared" si="188"/>
        <v>0</v>
      </c>
      <c r="BL393" s="87">
        <f t="shared" si="188"/>
        <v>0</v>
      </c>
    </row>
    <row r="394" spans="1:64" ht="9" customHeight="1" outlineLevel="1">
      <c r="A394"/>
      <c r="B394"/>
      <c r="C394" s="184">
        <v>8</v>
      </c>
      <c r="D394" s="67"/>
      <c r="E394" s="185">
        <v>2050</v>
      </c>
      <c r="F394" s="186">
        <f t="shared" si="177"/>
        <v>0</v>
      </c>
      <c r="G394" s="187">
        <f t="shared" si="178"/>
        <v>8</v>
      </c>
      <c r="H394"/>
      <c r="I394"/>
      <c r="J394"/>
      <c r="K394"/>
      <c r="L394" s="87" t="str">
        <f t="shared" si="179"/>
        <v>Ok</v>
      </c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 s="87">
        <f t="shared" si="186"/>
        <v>0</v>
      </c>
      <c r="AE394" s="87">
        <f t="shared" si="186"/>
        <v>0</v>
      </c>
      <c r="AF394" s="87">
        <f t="shared" si="186"/>
        <v>0</v>
      </c>
      <c r="AG394" s="87">
        <f t="shared" si="186"/>
        <v>0</v>
      </c>
      <c r="AH394" s="87">
        <f t="shared" si="186"/>
        <v>0</v>
      </c>
      <c r="AI394" s="87">
        <f t="shared" si="186"/>
        <v>0</v>
      </c>
      <c r="AJ394" s="87">
        <f t="shared" si="186"/>
        <v>0</v>
      </c>
      <c r="AK394" s="87">
        <f t="shared" si="186"/>
        <v>0</v>
      </c>
      <c r="AL394" s="87">
        <f t="shared" si="186"/>
        <v>0</v>
      </c>
      <c r="AM394" s="87">
        <f t="shared" si="186"/>
        <v>0</v>
      </c>
      <c r="AN394" s="87">
        <f t="shared" si="187"/>
        <v>0</v>
      </c>
      <c r="AO394" s="87">
        <f t="shared" si="187"/>
        <v>0</v>
      </c>
      <c r="AP394" s="87">
        <f t="shared" si="187"/>
        <v>0</v>
      </c>
      <c r="AQ394" s="87">
        <f t="shared" si="187"/>
        <v>0</v>
      </c>
      <c r="AR394" s="87">
        <f t="shared" si="187"/>
        <v>0</v>
      </c>
      <c r="AS394" s="87">
        <f t="shared" si="187"/>
        <v>0</v>
      </c>
      <c r="AT394" s="87">
        <f t="shared" si="187"/>
        <v>0</v>
      </c>
      <c r="AU394" s="87">
        <f t="shared" si="187"/>
        <v>0</v>
      </c>
      <c r="AV394" s="87">
        <f t="shared" si="187"/>
        <v>0</v>
      </c>
      <c r="AW394" s="87">
        <f t="shared" si="187"/>
        <v>0</v>
      </c>
      <c r="AX394" s="87">
        <f t="shared" si="188"/>
        <v>0</v>
      </c>
      <c r="AY394" s="87">
        <f t="shared" si="188"/>
        <v>0</v>
      </c>
      <c r="AZ394" s="87">
        <f t="shared" si="188"/>
        <v>0</v>
      </c>
      <c r="BA394" s="87">
        <f t="shared" si="188"/>
        <v>0</v>
      </c>
      <c r="BB394" s="87">
        <f t="shared" si="188"/>
        <v>0</v>
      </c>
      <c r="BC394" s="87">
        <f t="shared" si="188"/>
        <v>0</v>
      </c>
      <c r="BD394" s="87">
        <f t="shared" si="188"/>
        <v>0</v>
      </c>
      <c r="BE394" s="87">
        <f t="shared" si="188"/>
        <v>0</v>
      </c>
      <c r="BF394" s="87">
        <f t="shared" si="188"/>
        <v>0</v>
      </c>
      <c r="BG394" s="87">
        <f t="shared" si="188"/>
        <v>0</v>
      </c>
      <c r="BH394" s="87">
        <f t="shared" si="188"/>
        <v>0</v>
      </c>
      <c r="BI394" s="87">
        <f t="shared" si="188"/>
        <v>0</v>
      </c>
      <c r="BJ394" s="87">
        <f t="shared" si="188"/>
        <v>0</v>
      </c>
      <c r="BK394" s="87">
        <f t="shared" si="188"/>
        <v>0</v>
      </c>
      <c r="BL394" s="87">
        <f t="shared" si="188"/>
        <v>0</v>
      </c>
    </row>
    <row r="395" spans="1:64" ht="9" customHeight="1" outlineLevel="1">
      <c r="A395"/>
      <c r="B395"/>
      <c r="C395" s="184">
        <v>7</v>
      </c>
      <c r="D395" s="67"/>
      <c r="E395" s="185">
        <v>2051</v>
      </c>
      <c r="F395" s="186">
        <f t="shared" si="177"/>
        <v>0</v>
      </c>
      <c r="G395" s="187">
        <f t="shared" si="178"/>
        <v>7</v>
      </c>
      <c r="H395"/>
      <c r="I395"/>
      <c r="J395"/>
      <c r="K395"/>
      <c r="L395" s="87" t="str">
        <f t="shared" si="179"/>
        <v>Ok</v>
      </c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 s="87">
        <f t="shared" si="186"/>
        <v>0</v>
      </c>
      <c r="AE395" s="87">
        <f t="shared" si="186"/>
        <v>0</v>
      </c>
      <c r="AF395" s="87">
        <f t="shared" si="186"/>
        <v>0</v>
      </c>
      <c r="AG395" s="87">
        <f t="shared" si="186"/>
        <v>0</v>
      </c>
      <c r="AH395" s="87">
        <f t="shared" si="186"/>
        <v>0</v>
      </c>
      <c r="AI395" s="87">
        <f t="shared" si="186"/>
        <v>0</v>
      </c>
      <c r="AJ395" s="87">
        <f t="shared" si="186"/>
        <v>0</v>
      </c>
      <c r="AK395" s="87">
        <f t="shared" si="186"/>
        <v>0</v>
      </c>
      <c r="AL395" s="87">
        <f t="shared" si="186"/>
        <v>0</v>
      </c>
      <c r="AM395" s="87">
        <f t="shared" si="186"/>
        <v>0</v>
      </c>
      <c r="AN395" s="87">
        <f t="shared" si="187"/>
        <v>0</v>
      </c>
      <c r="AO395" s="87">
        <f t="shared" si="187"/>
        <v>0</v>
      </c>
      <c r="AP395" s="87">
        <f t="shared" si="187"/>
        <v>0</v>
      </c>
      <c r="AQ395" s="87">
        <f t="shared" si="187"/>
        <v>0</v>
      </c>
      <c r="AR395" s="87">
        <f t="shared" si="187"/>
        <v>0</v>
      </c>
      <c r="AS395" s="87">
        <f t="shared" si="187"/>
        <v>0</v>
      </c>
      <c r="AT395" s="87">
        <f t="shared" si="187"/>
        <v>0</v>
      </c>
      <c r="AU395" s="87">
        <f t="shared" si="187"/>
        <v>0</v>
      </c>
      <c r="AV395" s="87">
        <f t="shared" si="187"/>
        <v>0</v>
      </c>
      <c r="AW395" s="87">
        <f t="shared" si="187"/>
        <v>0</v>
      </c>
      <c r="AX395" s="87">
        <f t="shared" si="188"/>
        <v>0</v>
      </c>
      <c r="AY395" s="87">
        <f t="shared" si="188"/>
        <v>0</v>
      </c>
      <c r="AZ395" s="87">
        <f t="shared" si="188"/>
        <v>0</v>
      </c>
      <c r="BA395" s="87">
        <f t="shared" si="188"/>
        <v>0</v>
      </c>
      <c r="BB395" s="87">
        <f t="shared" si="188"/>
        <v>0</v>
      </c>
      <c r="BC395" s="87">
        <f t="shared" si="188"/>
        <v>0</v>
      </c>
      <c r="BD395" s="87">
        <f t="shared" si="188"/>
        <v>0</v>
      </c>
      <c r="BE395" s="87">
        <f t="shared" si="188"/>
        <v>0</v>
      </c>
      <c r="BF395" s="87">
        <f t="shared" si="188"/>
        <v>0</v>
      </c>
      <c r="BG395" s="87">
        <f t="shared" si="188"/>
        <v>0</v>
      </c>
      <c r="BH395" s="87">
        <f t="shared" si="188"/>
        <v>0</v>
      </c>
      <c r="BI395" s="87">
        <f t="shared" si="188"/>
        <v>0</v>
      </c>
      <c r="BJ395" s="87">
        <f t="shared" si="188"/>
        <v>0</v>
      </c>
      <c r="BK395" s="87">
        <f t="shared" si="188"/>
        <v>0</v>
      </c>
      <c r="BL395" s="87">
        <f t="shared" si="188"/>
        <v>0</v>
      </c>
    </row>
    <row r="396" spans="1:64" ht="9" customHeight="1" outlineLevel="1">
      <c r="A396"/>
      <c r="B396"/>
      <c r="C396" s="184">
        <v>6</v>
      </c>
      <c r="D396" s="67"/>
      <c r="E396" s="185">
        <v>2052</v>
      </c>
      <c r="F396" s="186">
        <f t="shared" si="177"/>
        <v>0</v>
      </c>
      <c r="G396" s="187">
        <f t="shared" si="178"/>
        <v>6</v>
      </c>
      <c r="H396"/>
      <c r="I396"/>
      <c r="J396"/>
      <c r="K396"/>
      <c r="L396" s="87" t="str">
        <f t="shared" si="179"/>
        <v>Ok</v>
      </c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 s="87">
        <f t="shared" si="186"/>
        <v>0</v>
      </c>
      <c r="AE396" s="87">
        <f t="shared" si="186"/>
        <v>0</v>
      </c>
      <c r="AF396" s="87">
        <f t="shared" si="186"/>
        <v>0</v>
      </c>
      <c r="AG396" s="87">
        <f t="shared" si="186"/>
        <v>0</v>
      </c>
      <c r="AH396" s="87">
        <f t="shared" si="186"/>
        <v>0</v>
      </c>
      <c r="AI396" s="87">
        <f t="shared" si="186"/>
        <v>0</v>
      </c>
      <c r="AJ396" s="87">
        <f t="shared" si="186"/>
        <v>0</v>
      </c>
      <c r="AK396" s="87">
        <f t="shared" si="186"/>
        <v>0</v>
      </c>
      <c r="AL396" s="87">
        <f t="shared" si="186"/>
        <v>0</v>
      </c>
      <c r="AM396" s="87">
        <f t="shared" si="186"/>
        <v>0</v>
      </c>
      <c r="AN396" s="87">
        <f t="shared" si="187"/>
        <v>0</v>
      </c>
      <c r="AO396" s="87">
        <f t="shared" si="187"/>
        <v>0</v>
      </c>
      <c r="AP396" s="87">
        <f t="shared" si="187"/>
        <v>0</v>
      </c>
      <c r="AQ396" s="87">
        <f t="shared" si="187"/>
        <v>0</v>
      </c>
      <c r="AR396" s="87">
        <f t="shared" si="187"/>
        <v>0</v>
      </c>
      <c r="AS396" s="87">
        <f t="shared" si="187"/>
        <v>0</v>
      </c>
      <c r="AT396" s="87">
        <f t="shared" si="187"/>
        <v>0</v>
      </c>
      <c r="AU396" s="87">
        <f t="shared" si="187"/>
        <v>0</v>
      </c>
      <c r="AV396" s="87">
        <f t="shared" si="187"/>
        <v>0</v>
      </c>
      <c r="AW396" s="87">
        <f t="shared" si="187"/>
        <v>0</v>
      </c>
      <c r="AX396" s="87">
        <f t="shared" si="188"/>
        <v>0</v>
      </c>
      <c r="AY396" s="87">
        <f t="shared" si="188"/>
        <v>0</v>
      </c>
      <c r="AZ396" s="87">
        <f t="shared" si="188"/>
        <v>0</v>
      </c>
      <c r="BA396" s="87">
        <f t="shared" si="188"/>
        <v>0</v>
      </c>
      <c r="BB396" s="87">
        <f t="shared" si="188"/>
        <v>0</v>
      </c>
      <c r="BC396" s="87">
        <f t="shared" si="188"/>
        <v>0</v>
      </c>
      <c r="BD396" s="87">
        <f t="shared" si="188"/>
        <v>0</v>
      </c>
      <c r="BE396" s="87">
        <f t="shared" si="188"/>
        <v>0</v>
      </c>
      <c r="BF396" s="87">
        <f t="shared" si="188"/>
        <v>0</v>
      </c>
      <c r="BG396" s="87">
        <f t="shared" si="188"/>
        <v>0</v>
      </c>
      <c r="BH396" s="87">
        <f t="shared" si="188"/>
        <v>0</v>
      </c>
      <c r="BI396" s="87">
        <f t="shared" si="188"/>
        <v>0</v>
      </c>
      <c r="BJ396" s="87">
        <f t="shared" si="188"/>
        <v>0</v>
      </c>
      <c r="BK396" s="87">
        <f t="shared" si="188"/>
        <v>0</v>
      </c>
      <c r="BL396" s="87">
        <f t="shared" si="188"/>
        <v>0</v>
      </c>
    </row>
    <row r="397" spans="1:64" ht="9" customHeight="1" outlineLevel="1">
      <c r="A397"/>
      <c r="B397"/>
      <c r="C397" s="184">
        <v>5</v>
      </c>
      <c r="D397" s="67"/>
      <c r="E397" s="185">
        <v>2053</v>
      </c>
      <c r="F397" s="186">
        <f t="shared" si="177"/>
        <v>0</v>
      </c>
      <c r="G397" s="187">
        <f t="shared" si="178"/>
        <v>5</v>
      </c>
      <c r="H397"/>
      <c r="I397"/>
      <c r="J397"/>
      <c r="K397"/>
      <c r="L397" s="87" t="str">
        <f t="shared" si="179"/>
        <v>Ok</v>
      </c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 s="87">
        <f t="shared" si="186"/>
        <v>0</v>
      </c>
      <c r="AE397" s="87">
        <f t="shared" si="186"/>
        <v>0</v>
      </c>
      <c r="AF397" s="87">
        <f t="shared" si="186"/>
        <v>0</v>
      </c>
      <c r="AG397" s="87">
        <f t="shared" si="186"/>
        <v>0</v>
      </c>
      <c r="AH397" s="87">
        <f t="shared" si="186"/>
        <v>0</v>
      </c>
      <c r="AI397" s="87">
        <f t="shared" si="186"/>
        <v>0</v>
      </c>
      <c r="AJ397" s="87">
        <f t="shared" si="186"/>
        <v>0</v>
      </c>
      <c r="AK397" s="87">
        <f t="shared" si="186"/>
        <v>0</v>
      </c>
      <c r="AL397" s="87">
        <f t="shared" si="186"/>
        <v>0</v>
      </c>
      <c r="AM397" s="87">
        <f t="shared" si="186"/>
        <v>0</v>
      </c>
      <c r="AN397" s="87">
        <f t="shared" si="187"/>
        <v>0</v>
      </c>
      <c r="AO397" s="87">
        <f t="shared" si="187"/>
        <v>0</v>
      </c>
      <c r="AP397" s="87">
        <f t="shared" si="187"/>
        <v>0</v>
      </c>
      <c r="AQ397" s="87">
        <f t="shared" si="187"/>
        <v>0</v>
      </c>
      <c r="AR397" s="87">
        <f t="shared" si="187"/>
        <v>0</v>
      </c>
      <c r="AS397" s="87">
        <f t="shared" si="187"/>
        <v>0</v>
      </c>
      <c r="AT397" s="87">
        <f t="shared" si="187"/>
        <v>0</v>
      </c>
      <c r="AU397" s="87">
        <f t="shared" si="187"/>
        <v>0</v>
      </c>
      <c r="AV397" s="87">
        <f t="shared" si="187"/>
        <v>0</v>
      </c>
      <c r="AW397" s="87">
        <f t="shared" si="187"/>
        <v>0</v>
      </c>
      <c r="AX397" s="87">
        <f t="shared" si="188"/>
        <v>0</v>
      </c>
      <c r="AY397" s="87">
        <f t="shared" si="188"/>
        <v>0</v>
      </c>
      <c r="AZ397" s="87">
        <f t="shared" si="188"/>
        <v>0</v>
      </c>
      <c r="BA397" s="87">
        <f t="shared" si="188"/>
        <v>0</v>
      </c>
      <c r="BB397" s="87">
        <f t="shared" si="188"/>
        <v>0</v>
      </c>
      <c r="BC397" s="87">
        <f t="shared" si="188"/>
        <v>0</v>
      </c>
      <c r="BD397" s="87">
        <f t="shared" si="188"/>
        <v>0</v>
      </c>
      <c r="BE397" s="87">
        <f t="shared" si="188"/>
        <v>0</v>
      </c>
      <c r="BF397" s="87">
        <f t="shared" si="188"/>
        <v>0</v>
      </c>
      <c r="BG397" s="87">
        <f t="shared" si="188"/>
        <v>0</v>
      </c>
      <c r="BH397" s="87">
        <f t="shared" si="188"/>
        <v>0</v>
      </c>
      <c r="BI397" s="87">
        <f t="shared" si="188"/>
        <v>0</v>
      </c>
      <c r="BJ397" s="87">
        <f t="shared" si="188"/>
        <v>0</v>
      </c>
      <c r="BK397" s="87">
        <f t="shared" si="188"/>
        <v>0</v>
      </c>
      <c r="BL397" s="87">
        <f t="shared" si="188"/>
        <v>0</v>
      </c>
    </row>
    <row r="398" spans="1:64" ht="9" customHeight="1" outlineLevel="1">
      <c r="A398"/>
      <c r="B398"/>
      <c r="C398" s="184">
        <v>4</v>
      </c>
      <c r="D398" s="67"/>
      <c r="E398" s="185">
        <v>2054</v>
      </c>
      <c r="F398" s="186">
        <f t="shared" si="177"/>
        <v>9490.0896070165381</v>
      </c>
      <c r="G398" s="187">
        <f t="shared" si="178"/>
        <v>4</v>
      </c>
      <c r="H398"/>
      <c r="I398"/>
      <c r="J398"/>
      <c r="K398"/>
      <c r="L398" s="87" t="str">
        <f t="shared" si="179"/>
        <v>Ok</v>
      </c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 s="87">
        <f t="shared" ref="AD398:AM406" si="189">IF(OR(AD$1&lt;=MAX($E398,$E$181-1),AD$1&gt;MAX($E398,$E$181-1)+ROUNDUP($G398,0)),IF(AND($E398=($E$181+$E$182-1),AD$1=($E$181+$E$182-1)),-$F398*$E$183,0),-$F398*(AD$181/$G398))</f>
        <v>0</v>
      </c>
      <c r="AE398" s="87">
        <f t="shared" si="189"/>
        <v>0</v>
      </c>
      <c r="AF398" s="87">
        <f t="shared" si="189"/>
        <v>0</v>
      </c>
      <c r="AG398" s="87">
        <f t="shared" si="189"/>
        <v>0</v>
      </c>
      <c r="AH398" s="87">
        <f t="shared" si="189"/>
        <v>0</v>
      </c>
      <c r="AI398" s="87">
        <f t="shared" si="189"/>
        <v>0</v>
      </c>
      <c r="AJ398" s="87">
        <f t="shared" si="189"/>
        <v>0</v>
      </c>
      <c r="AK398" s="87">
        <f t="shared" si="189"/>
        <v>0</v>
      </c>
      <c r="AL398" s="87">
        <f t="shared" si="189"/>
        <v>0</v>
      </c>
      <c r="AM398" s="87">
        <f t="shared" si="189"/>
        <v>0</v>
      </c>
      <c r="AN398" s="87">
        <f t="shared" ref="AN398:AW406" si="190">IF(OR(AN$1&lt;=MAX($E398,$E$181-1),AN$1&gt;MAX($E398,$E$181-1)+ROUNDUP($G398,0)),IF(AND($E398=($E$181+$E$182-1),AN$1=($E$181+$E$182-1)),-$F398*$E$183,0),-$F398*(AN$181/$G398))</f>
        <v>0</v>
      </c>
      <c r="AO398" s="87">
        <f t="shared" si="190"/>
        <v>0</v>
      </c>
      <c r="AP398" s="87">
        <f t="shared" si="190"/>
        <v>0</v>
      </c>
      <c r="AQ398" s="87">
        <f t="shared" si="190"/>
        <v>0</v>
      </c>
      <c r="AR398" s="87">
        <f t="shared" si="190"/>
        <v>0</v>
      </c>
      <c r="AS398" s="87">
        <f t="shared" si="190"/>
        <v>0</v>
      </c>
      <c r="AT398" s="87">
        <f t="shared" si="190"/>
        <v>0</v>
      </c>
      <c r="AU398" s="87">
        <f t="shared" si="190"/>
        <v>0</v>
      </c>
      <c r="AV398" s="87">
        <f t="shared" si="190"/>
        <v>0</v>
      </c>
      <c r="AW398" s="87">
        <f t="shared" si="190"/>
        <v>0</v>
      </c>
      <c r="AX398" s="87">
        <f t="shared" ref="AX398:BL406" si="191">IF(OR(AX$1&lt;=MAX($E398,$E$181-1),AX$1&gt;MAX($E398,$E$181-1)+ROUNDUP($G398,0)),IF(AND($E398=($E$181+$E$182-1),AX$1=($E$181+$E$182-1)),-$F398*$E$183,0),-$F398*(AX$181/$G398))</f>
        <v>0</v>
      </c>
      <c r="AY398" s="87">
        <f t="shared" si="191"/>
        <v>0</v>
      </c>
      <c r="AZ398" s="87">
        <f t="shared" si="191"/>
        <v>0</v>
      </c>
      <c r="BA398" s="87">
        <f t="shared" si="191"/>
        <v>0</v>
      </c>
      <c r="BB398" s="87">
        <f t="shared" si="191"/>
        <v>0</v>
      </c>
      <c r="BC398" s="87">
        <f t="shared" si="191"/>
        <v>0</v>
      </c>
      <c r="BD398" s="87">
        <f t="shared" si="191"/>
        <v>0</v>
      </c>
      <c r="BE398" s="87">
        <f t="shared" si="191"/>
        <v>0</v>
      </c>
      <c r="BF398" s="87">
        <f t="shared" si="191"/>
        <v>0</v>
      </c>
      <c r="BG398" s="87">
        <f t="shared" si="191"/>
        <v>0</v>
      </c>
      <c r="BH398" s="87">
        <f t="shared" si="191"/>
        <v>0</v>
      </c>
      <c r="BI398" s="87">
        <f t="shared" si="191"/>
        <v>-2372.5224017541345</v>
      </c>
      <c r="BJ398" s="87">
        <f t="shared" si="191"/>
        <v>-2372.5224017541345</v>
      </c>
      <c r="BK398" s="87">
        <f t="shared" si="191"/>
        <v>-2372.5224017541345</v>
      </c>
      <c r="BL398" s="87">
        <f t="shared" si="191"/>
        <v>-2372.5224017541345</v>
      </c>
    </row>
    <row r="399" spans="1:64" ht="9" customHeight="1" outlineLevel="1">
      <c r="A399"/>
      <c r="B399"/>
      <c r="C399" s="184">
        <v>3</v>
      </c>
      <c r="D399" s="67"/>
      <c r="E399" s="185">
        <v>2055</v>
      </c>
      <c r="F399" s="186">
        <f t="shared" si="177"/>
        <v>0</v>
      </c>
      <c r="G399" s="187">
        <f t="shared" si="178"/>
        <v>3</v>
      </c>
      <c r="H399"/>
      <c r="I399"/>
      <c r="J399"/>
      <c r="K399"/>
      <c r="L399" s="87" t="str">
        <f t="shared" si="179"/>
        <v>Ok</v>
      </c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 s="87">
        <f t="shared" si="189"/>
        <v>0</v>
      </c>
      <c r="AE399" s="87">
        <f t="shared" si="189"/>
        <v>0</v>
      </c>
      <c r="AF399" s="87">
        <f t="shared" si="189"/>
        <v>0</v>
      </c>
      <c r="AG399" s="87">
        <f t="shared" si="189"/>
        <v>0</v>
      </c>
      <c r="AH399" s="87">
        <f t="shared" si="189"/>
        <v>0</v>
      </c>
      <c r="AI399" s="87">
        <f t="shared" si="189"/>
        <v>0</v>
      </c>
      <c r="AJ399" s="87">
        <f t="shared" si="189"/>
        <v>0</v>
      </c>
      <c r="AK399" s="87">
        <f t="shared" si="189"/>
        <v>0</v>
      </c>
      <c r="AL399" s="87">
        <f t="shared" si="189"/>
        <v>0</v>
      </c>
      <c r="AM399" s="87">
        <f t="shared" si="189"/>
        <v>0</v>
      </c>
      <c r="AN399" s="87">
        <f t="shared" si="190"/>
        <v>0</v>
      </c>
      <c r="AO399" s="87">
        <f t="shared" si="190"/>
        <v>0</v>
      </c>
      <c r="AP399" s="87">
        <f t="shared" si="190"/>
        <v>0</v>
      </c>
      <c r="AQ399" s="87">
        <f t="shared" si="190"/>
        <v>0</v>
      </c>
      <c r="AR399" s="87">
        <f t="shared" si="190"/>
        <v>0</v>
      </c>
      <c r="AS399" s="87">
        <f t="shared" si="190"/>
        <v>0</v>
      </c>
      <c r="AT399" s="87">
        <f t="shared" si="190"/>
        <v>0</v>
      </c>
      <c r="AU399" s="87">
        <f t="shared" si="190"/>
        <v>0</v>
      </c>
      <c r="AV399" s="87">
        <f t="shared" si="190"/>
        <v>0</v>
      </c>
      <c r="AW399" s="87">
        <f t="shared" si="190"/>
        <v>0</v>
      </c>
      <c r="AX399" s="87">
        <f t="shared" si="191"/>
        <v>0</v>
      </c>
      <c r="AY399" s="87">
        <f t="shared" si="191"/>
        <v>0</v>
      </c>
      <c r="AZ399" s="87">
        <f t="shared" si="191"/>
        <v>0</v>
      </c>
      <c r="BA399" s="87">
        <f t="shared" si="191"/>
        <v>0</v>
      </c>
      <c r="BB399" s="87">
        <f t="shared" si="191"/>
        <v>0</v>
      </c>
      <c r="BC399" s="87">
        <f t="shared" si="191"/>
        <v>0</v>
      </c>
      <c r="BD399" s="87">
        <f t="shared" si="191"/>
        <v>0</v>
      </c>
      <c r="BE399" s="87">
        <f t="shared" si="191"/>
        <v>0</v>
      </c>
      <c r="BF399" s="87">
        <f t="shared" si="191"/>
        <v>0</v>
      </c>
      <c r="BG399" s="87">
        <f t="shared" si="191"/>
        <v>0</v>
      </c>
      <c r="BH399" s="87">
        <f t="shared" si="191"/>
        <v>0</v>
      </c>
      <c r="BI399" s="87">
        <f t="shared" si="191"/>
        <v>0</v>
      </c>
      <c r="BJ399" s="87">
        <f t="shared" si="191"/>
        <v>0</v>
      </c>
      <c r="BK399" s="87">
        <f t="shared" si="191"/>
        <v>0</v>
      </c>
      <c r="BL399" s="87">
        <f t="shared" si="191"/>
        <v>0</v>
      </c>
    </row>
    <row r="400" spans="1:64" ht="9" customHeight="1" outlineLevel="1">
      <c r="A400"/>
      <c r="B400"/>
      <c r="C400" s="184">
        <v>2</v>
      </c>
      <c r="D400" s="67"/>
      <c r="E400" s="185">
        <v>2056</v>
      </c>
      <c r="F400" s="186">
        <f t="shared" si="177"/>
        <v>0</v>
      </c>
      <c r="G400" s="187">
        <f t="shared" si="178"/>
        <v>2</v>
      </c>
      <c r="H400"/>
      <c r="I400"/>
      <c r="J400"/>
      <c r="K400"/>
      <c r="L400" s="87" t="str">
        <f t="shared" si="179"/>
        <v>Ok</v>
      </c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 s="87">
        <f t="shared" si="189"/>
        <v>0</v>
      </c>
      <c r="AE400" s="87">
        <f t="shared" si="189"/>
        <v>0</v>
      </c>
      <c r="AF400" s="87">
        <f t="shared" si="189"/>
        <v>0</v>
      </c>
      <c r="AG400" s="87">
        <f t="shared" si="189"/>
        <v>0</v>
      </c>
      <c r="AH400" s="87">
        <f t="shared" si="189"/>
        <v>0</v>
      </c>
      <c r="AI400" s="87">
        <f t="shared" si="189"/>
        <v>0</v>
      </c>
      <c r="AJ400" s="87">
        <f t="shared" si="189"/>
        <v>0</v>
      </c>
      <c r="AK400" s="87">
        <f t="shared" si="189"/>
        <v>0</v>
      </c>
      <c r="AL400" s="87">
        <f t="shared" si="189"/>
        <v>0</v>
      </c>
      <c r="AM400" s="87">
        <f t="shared" si="189"/>
        <v>0</v>
      </c>
      <c r="AN400" s="87">
        <f t="shared" si="190"/>
        <v>0</v>
      </c>
      <c r="AO400" s="87">
        <f t="shared" si="190"/>
        <v>0</v>
      </c>
      <c r="AP400" s="87">
        <f t="shared" si="190"/>
        <v>0</v>
      </c>
      <c r="AQ400" s="87">
        <f t="shared" si="190"/>
        <v>0</v>
      </c>
      <c r="AR400" s="87">
        <f t="shared" si="190"/>
        <v>0</v>
      </c>
      <c r="AS400" s="87">
        <f t="shared" si="190"/>
        <v>0</v>
      </c>
      <c r="AT400" s="87">
        <f t="shared" si="190"/>
        <v>0</v>
      </c>
      <c r="AU400" s="87">
        <f t="shared" si="190"/>
        <v>0</v>
      </c>
      <c r="AV400" s="87">
        <f t="shared" si="190"/>
        <v>0</v>
      </c>
      <c r="AW400" s="87">
        <f t="shared" si="190"/>
        <v>0</v>
      </c>
      <c r="AX400" s="87">
        <f t="shared" si="191"/>
        <v>0</v>
      </c>
      <c r="AY400" s="87">
        <f t="shared" si="191"/>
        <v>0</v>
      </c>
      <c r="AZ400" s="87">
        <f t="shared" si="191"/>
        <v>0</v>
      </c>
      <c r="BA400" s="87">
        <f t="shared" si="191"/>
        <v>0</v>
      </c>
      <c r="BB400" s="87">
        <f t="shared" si="191"/>
        <v>0</v>
      </c>
      <c r="BC400" s="87">
        <f t="shared" si="191"/>
        <v>0</v>
      </c>
      <c r="BD400" s="87">
        <f t="shared" si="191"/>
        <v>0</v>
      </c>
      <c r="BE400" s="87">
        <f t="shared" si="191"/>
        <v>0</v>
      </c>
      <c r="BF400" s="87">
        <f t="shared" si="191"/>
        <v>0</v>
      </c>
      <c r="BG400" s="87">
        <f t="shared" si="191"/>
        <v>0</v>
      </c>
      <c r="BH400" s="87">
        <f t="shared" si="191"/>
        <v>0</v>
      </c>
      <c r="BI400" s="87">
        <f t="shared" si="191"/>
        <v>0</v>
      </c>
      <c r="BJ400" s="87">
        <f t="shared" si="191"/>
        <v>0</v>
      </c>
      <c r="BK400" s="87">
        <f t="shared" si="191"/>
        <v>0</v>
      </c>
      <c r="BL400" s="87">
        <f t="shared" si="191"/>
        <v>0</v>
      </c>
    </row>
    <row r="401" spans="1:64" ht="9" customHeight="1" outlineLevel="1">
      <c r="A401"/>
      <c r="B401"/>
      <c r="C401" s="184">
        <v>1</v>
      </c>
      <c r="D401" s="67"/>
      <c r="E401" s="185">
        <v>2057</v>
      </c>
      <c r="F401" s="186">
        <f t="shared" si="177"/>
        <v>0</v>
      </c>
      <c r="G401" s="187">
        <f t="shared" si="178"/>
        <v>1</v>
      </c>
      <c r="H401"/>
      <c r="I401"/>
      <c r="J401"/>
      <c r="K401"/>
      <c r="L401" s="87" t="str">
        <f t="shared" si="179"/>
        <v>Ok</v>
      </c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 s="87">
        <f t="shared" si="189"/>
        <v>0</v>
      </c>
      <c r="AE401" s="87">
        <f t="shared" si="189"/>
        <v>0</v>
      </c>
      <c r="AF401" s="87">
        <f t="shared" si="189"/>
        <v>0</v>
      </c>
      <c r="AG401" s="87">
        <f t="shared" si="189"/>
        <v>0</v>
      </c>
      <c r="AH401" s="87">
        <f t="shared" si="189"/>
        <v>0</v>
      </c>
      <c r="AI401" s="87">
        <f t="shared" si="189"/>
        <v>0</v>
      </c>
      <c r="AJ401" s="87">
        <f t="shared" si="189"/>
        <v>0</v>
      </c>
      <c r="AK401" s="87">
        <f t="shared" si="189"/>
        <v>0</v>
      </c>
      <c r="AL401" s="87">
        <f t="shared" si="189"/>
        <v>0</v>
      </c>
      <c r="AM401" s="87">
        <f t="shared" si="189"/>
        <v>0</v>
      </c>
      <c r="AN401" s="87">
        <f t="shared" si="190"/>
        <v>0</v>
      </c>
      <c r="AO401" s="87">
        <f t="shared" si="190"/>
        <v>0</v>
      </c>
      <c r="AP401" s="87">
        <f t="shared" si="190"/>
        <v>0</v>
      </c>
      <c r="AQ401" s="87">
        <f t="shared" si="190"/>
        <v>0</v>
      </c>
      <c r="AR401" s="87">
        <f t="shared" si="190"/>
        <v>0</v>
      </c>
      <c r="AS401" s="87">
        <f t="shared" si="190"/>
        <v>0</v>
      </c>
      <c r="AT401" s="87">
        <f t="shared" si="190"/>
        <v>0</v>
      </c>
      <c r="AU401" s="87">
        <f t="shared" si="190"/>
        <v>0</v>
      </c>
      <c r="AV401" s="87">
        <f t="shared" si="190"/>
        <v>0</v>
      </c>
      <c r="AW401" s="87">
        <f t="shared" si="190"/>
        <v>0</v>
      </c>
      <c r="AX401" s="87">
        <f t="shared" si="191"/>
        <v>0</v>
      </c>
      <c r="AY401" s="87">
        <f t="shared" si="191"/>
        <v>0</v>
      </c>
      <c r="AZ401" s="87">
        <f t="shared" si="191"/>
        <v>0</v>
      </c>
      <c r="BA401" s="87">
        <f t="shared" si="191"/>
        <v>0</v>
      </c>
      <c r="BB401" s="87">
        <f t="shared" si="191"/>
        <v>0</v>
      </c>
      <c r="BC401" s="87">
        <f t="shared" si="191"/>
        <v>0</v>
      </c>
      <c r="BD401" s="87">
        <f t="shared" si="191"/>
        <v>0</v>
      </c>
      <c r="BE401" s="87">
        <f t="shared" si="191"/>
        <v>0</v>
      </c>
      <c r="BF401" s="87">
        <f t="shared" si="191"/>
        <v>0</v>
      </c>
      <c r="BG401" s="87">
        <f t="shared" si="191"/>
        <v>0</v>
      </c>
      <c r="BH401" s="87">
        <f t="shared" si="191"/>
        <v>0</v>
      </c>
      <c r="BI401" s="87">
        <f t="shared" si="191"/>
        <v>0</v>
      </c>
      <c r="BJ401" s="87">
        <f t="shared" si="191"/>
        <v>0</v>
      </c>
      <c r="BK401" s="87">
        <f t="shared" si="191"/>
        <v>0</v>
      </c>
      <c r="BL401" s="87">
        <f t="shared" si="191"/>
        <v>0</v>
      </c>
    </row>
    <row r="402" spans="1:64" ht="9" customHeight="1" outlineLevel="1">
      <c r="A402"/>
      <c r="B402"/>
      <c r="C402" s="184">
        <v>0</v>
      </c>
      <c r="D402" s="67"/>
      <c r="E402" s="185">
        <v>2058</v>
      </c>
      <c r="F402" s="186">
        <f t="shared" si="177"/>
        <v>0</v>
      </c>
      <c r="G402" s="187">
        <f t="shared" si="178"/>
        <v>0</v>
      </c>
      <c r="H402"/>
      <c r="I402"/>
      <c r="J402"/>
      <c r="K402"/>
      <c r="L402" s="87" t="str">
        <f t="shared" si="179"/>
        <v>Ok</v>
      </c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 s="87">
        <f t="shared" si="189"/>
        <v>0</v>
      </c>
      <c r="AE402" s="87">
        <f t="shared" si="189"/>
        <v>0</v>
      </c>
      <c r="AF402" s="87">
        <f t="shared" si="189"/>
        <v>0</v>
      </c>
      <c r="AG402" s="87">
        <f t="shared" si="189"/>
        <v>0</v>
      </c>
      <c r="AH402" s="87">
        <f t="shared" si="189"/>
        <v>0</v>
      </c>
      <c r="AI402" s="87">
        <f t="shared" si="189"/>
        <v>0</v>
      </c>
      <c r="AJ402" s="87">
        <f t="shared" si="189"/>
        <v>0</v>
      </c>
      <c r="AK402" s="87">
        <f t="shared" si="189"/>
        <v>0</v>
      </c>
      <c r="AL402" s="87">
        <f t="shared" si="189"/>
        <v>0</v>
      </c>
      <c r="AM402" s="87">
        <f t="shared" si="189"/>
        <v>0</v>
      </c>
      <c r="AN402" s="87">
        <f t="shared" si="190"/>
        <v>0</v>
      </c>
      <c r="AO402" s="87">
        <f t="shared" si="190"/>
        <v>0</v>
      </c>
      <c r="AP402" s="87">
        <f t="shared" si="190"/>
        <v>0</v>
      </c>
      <c r="AQ402" s="87">
        <f t="shared" si="190"/>
        <v>0</v>
      </c>
      <c r="AR402" s="87">
        <f t="shared" si="190"/>
        <v>0</v>
      </c>
      <c r="AS402" s="87">
        <f t="shared" si="190"/>
        <v>0</v>
      </c>
      <c r="AT402" s="87">
        <f t="shared" si="190"/>
        <v>0</v>
      </c>
      <c r="AU402" s="87">
        <f t="shared" si="190"/>
        <v>0</v>
      </c>
      <c r="AV402" s="87">
        <f t="shared" si="190"/>
        <v>0</v>
      </c>
      <c r="AW402" s="87">
        <f t="shared" si="190"/>
        <v>0</v>
      </c>
      <c r="AX402" s="87">
        <f t="shared" si="191"/>
        <v>0</v>
      </c>
      <c r="AY402" s="87">
        <f t="shared" si="191"/>
        <v>0</v>
      </c>
      <c r="AZ402" s="87">
        <f t="shared" si="191"/>
        <v>0</v>
      </c>
      <c r="BA402" s="87">
        <f t="shared" si="191"/>
        <v>0</v>
      </c>
      <c r="BB402" s="87">
        <f t="shared" si="191"/>
        <v>0</v>
      </c>
      <c r="BC402" s="87">
        <f t="shared" si="191"/>
        <v>0</v>
      </c>
      <c r="BD402" s="87">
        <f t="shared" si="191"/>
        <v>0</v>
      </c>
      <c r="BE402" s="87">
        <f t="shared" si="191"/>
        <v>0</v>
      </c>
      <c r="BF402" s="87">
        <f t="shared" si="191"/>
        <v>0</v>
      </c>
      <c r="BG402" s="87">
        <f t="shared" si="191"/>
        <v>0</v>
      </c>
      <c r="BH402" s="87">
        <f t="shared" si="191"/>
        <v>0</v>
      </c>
      <c r="BI402" s="87">
        <f t="shared" si="191"/>
        <v>0</v>
      </c>
      <c r="BJ402" s="87">
        <f t="shared" si="191"/>
        <v>0</v>
      </c>
      <c r="BK402" s="87">
        <f t="shared" si="191"/>
        <v>0</v>
      </c>
      <c r="BL402" s="87">
        <f t="shared" si="191"/>
        <v>0</v>
      </c>
    </row>
    <row r="403" spans="1:64" ht="9" customHeight="1" outlineLevel="1">
      <c r="A403"/>
      <c r="B403"/>
      <c r="C403" s="184">
        <v>0</v>
      </c>
      <c r="D403" s="67"/>
      <c r="E403" s="185">
        <v>0</v>
      </c>
      <c r="F403" s="186" t="e">
        <f t="shared" si="177"/>
        <v>#N/A</v>
      </c>
      <c r="G403" s="187">
        <f t="shared" si="178"/>
        <v>0</v>
      </c>
      <c r="H403"/>
      <c r="I403"/>
      <c r="J403"/>
      <c r="K403"/>
      <c r="L403" s="87" t="e">
        <f t="shared" si="179"/>
        <v>#N/A</v>
      </c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 s="87">
        <f t="shared" si="189"/>
        <v>0</v>
      </c>
      <c r="AE403" s="87">
        <f t="shared" si="189"/>
        <v>0</v>
      </c>
      <c r="AF403" s="87">
        <f t="shared" si="189"/>
        <v>0</v>
      </c>
      <c r="AG403" s="87">
        <f t="shared" si="189"/>
        <v>0</v>
      </c>
      <c r="AH403" s="87">
        <f t="shared" si="189"/>
        <v>0</v>
      </c>
      <c r="AI403" s="87">
        <f t="shared" si="189"/>
        <v>0</v>
      </c>
      <c r="AJ403" s="87">
        <f t="shared" si="189"/>
        <v>0</v>
      </c>
      <c r="AK403" s="87">
        <f t="shared" si="189"/>
        <v>0</v>
      </c>
      <c r="AL403" s="87">
        <f t="shared" si="189"/>
        <v>0</v>
      </c>
      <c r="AM403" s="87">
        <f t="shared" si="189"/>
        <v>0</v>
      </c>
      <c r="AN403" s="87">
        <f t="shared" si="190"/>
        <v>0</v>
      </c>
      <c r="AO403" s="87">
        <f t="shared" si="190"/>
        <v>0</v>
      </c>
      <c r="AP403" s="87">
        <f t="shared" si="190"/>
        <v>0</v>
      </c>
      <c r="AQ403" s="87">
        <f t="shared" si="190"/>
        <v>0</v>
      </c>
      <c r="AR403" s="87">
        <f t="shared" si="190"/>
        <v>0</v>
      </c>
      <c r="AS403" s="87">
        <f t="shared" si="190"/>
        <v>0</v>
      </c>
      <c r="AT403" s="87">
        <f t="shared" si="190"/>
        <v>0</v>
      </c>
      <c r="AU403" s="87">
        <f t="shared" si="190"/>
        <v>0</v>
      </c>
      <c r="AV403" s="87">
        <f t="shared" si="190"/>
        <v>0</v>
      </c>
      <c r="AW403" s="87">
        <f t="shared" si="190"/>
        <v>0</v>
      </c>
      <c r="AX403" s="87">
        <f t="shared" si="191"/>
        <v>0</v>
      </c>
      <c r="AY403" s="87">
        <f t="shared" si="191"/>
        <v>0</v>
      </c>
      <c r="AZ403" s="87">
        <f t="shared" si="191"/>
        <v>0</v>
      </c>
      <c r="BA403" s="87">
        <f t="shared" si="191"/>
        <v>0</v>
      </c>
      <c r="BB403" s="87">
        <f t="shared" si="191"/>
        <v>0</v>
      </c>
      <c r="BC403" s="87">
        <f t="shared" si="191"/>
        <v>0</v>
      </c>
      <c r="BD403" s="87">
        <f t="shared" si="191"/>
        <v>0</v>
      </c>
      <c r="BE403" s="87">
        <f t="shared" si="191"/>
        <v>0</v>
      </c>
      <c r="BF403" s="87">
        <f t="shared" si="191"/>
        <v>0</v>
      </c>
      <c r="BG403" s="87">
        <f t="shared" si="191"/>
        <v>0</v>
      </c>
      <c r="BH403" s="87">
        <f t="shared" si="191"/>
        <v>0</v>
      </c>
      <c r="BI403" s="87">
        <f t="shared" si="191"/>
        <v>0</v>
      </c>
      <c r="BJ403" s="87">
        <f t="shared" si="191"/>
        <v>0</v>
      </c>
      <c r="BK403" s="87">
        <f t="shared" si="191"/>
        <v>0</v>
      </c>
      <c r="BL403" s="87">
        <f t="shared" si="191"/>
        <v>0</v>
      </c>
    </row>
    <row r="404" spans="1:64" ht="9" customHeight="1" outlineLevel="1">
      <c r="A404"/>
      <c r="B404"/>
      <c r="C404" s="184">
        <v>0</v>
      </c>
      <c r="D404" s="67"/>
      <c r="E404" s="185">
        <v>0</v>
      </c>
      <c r="F404" s="186" t="e">
        <f t="shared" si="177"/>
        <v>#N/A</v>
      </c>
      <c r="G404" s="187">
        <f t="shared" si="178"/>
        <v>0</v>
      </c>
      <c r="H404"/>
      <c r="I404"/>
      <c r="J404"/>
      <c r="K404"/>
      <c r="L404" s="87" t="e">
        <f t="shared" si="179"/>
        <v>#N/A</v>
      </c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 s="87">
        <f t="shared" si="189"/>
        <v>0</v>
      </c>
      <c r="AE404" s="87">
        <f t="shared" si="189"/>
        <v>0</v>
      </c>
      <c r="AF404" s="87">
        <f t="shared" si="189"/>
        <v>0</v>
      </c>
      <c r="AG404" s="87">
        <f t="shared" si="189"/>
        <v>0</v>
      </c>
      <c r="AH404" s="87">
        <f t="shared" si="189"/>
        <v>0</v>
      </c>
      <c r="AI404" s="87">
        <f t="shared" si="189"/>
        <v>0</v>
      </c>
      <c r="AJ404" s="87">
        <f t="shared" si="189"/>
        <v>0</v>
      </c>
      <c r="AK404" s="87">
        <f t="shared" si="189"/>
        <v>0</v>
      </c>
      <c r="AL404" s="87">
        <f t="shared" si="189"/>
        <v>0</v>
      </c>
      <c r="AM404" s="87">
        <f t="shared" si="189"/>
        <v>0</v>
      </c>
      <c r="AN404" s="87">
        <f t="shared" si="190"/>
        <v>0</v>
      </c>
      <c r="AO404" s="87">
        <f t="shared" si="190"/>
        <v>0</v>
      </c>
      <c r="AP404" s="87">
        <f t="shared" si="190"/>
        <v>0</v>
      </c>
      <c r="AQ404" s="87">
        <f t="shared" si="190"/>
        <v>0</v>
      </c>
      <c r="AR404" s="87">
        <f t="shared" si="190"/>
        <v>0</v>
      </c>
      <c r="AS404" s="87">
        <f t="shared" si="190"/>
        <v>0</v>
      </c>
      <c r="AT404" s="87">
        <f t="shared" si="190"/>
        <v>0</v>
      </c>
      <c r="AU404" s="87">
        <f t="shared" si="190"/>
        <v>0</v>
      </c>
      <c r="AV404" s="87">
        <f t="shared" si="190"/>
        <v>0</v>
      </c>
      <c r="AW404" s="87">
        <f t="shared" si="190"/>
        <v>0</v>
      </c>
      <c r="AX404" s="87">
        <f t="shared" si="191"/>
        <v>0</v>
      </c>
      <c r="AY404" s="87">
        <f t="shared" si="191"/>
        <v>0</v>
      </c>
      <c r="AZ404" s="87">
        <f t="shared" si="191"/>
        <v>0</v>
      </c>
      <c r="BA404" s="87">
        <f t="shared" si="191"/>
        <v>0</v>
      </c>
      <c r="BB404" s="87">
        <f t="shared" si="191"/>
        <v>0</v>
      </c>
      <c r="BC404" s="87">
        <f t="shared" si="191"/>
        <v>0</v>
      </c>
      <c r="BD404" s="87">
        <f t="shared" si="191"/>
        <v>0</v>
      </c>
      <c r="BE404" s="87">
        <f t="shared" si="191"/>
        <v>0</v>
      </c>
      <c r="BF404" s="87">
        <f t="shared" si="191"/>
        <v>0</v>
      </c>
      <c r="BG404" s="87">
        <f t="shared" si="191"/>
        <v>0</v>
      </c>
      <c r="BH404" s="87">
        <f t="shared" si="191"/>
        <v>0</v>
      </c>
      <c r="BI404" s="87">
        <f t="shared" si="191"/>
        <v>0</v>
      </c>
      <c r="BJ404" s="87">
        <f t="shared" si="191"/>
        <v>0</v>
      </c>
      <c r="BK404" s="87">
        <f t="shared" si="191"/>
        <v>0</v>
      </c>
      <c r="BL404" s="87">
        <f t="shared" si="191"/>
        <v>0</v>
      </c>
    </row>
    <row r="405" spans="1:64" ht="9" customHeight="1" outlineLevel="1">
      <c r="A405"/>
      <c r="B405"/>
      <c r="C405" s="184">
        <v>0</v>
      </c>
      <c r="D405" s="67"/>
      <c r="E405" s="185">
        <v>0</v>
      </c>
      <c r="F405" s="186" t="e">
        <f t="shared" si="177"/>
        <v>#N/A</v>
      </c>
      <c r="G405" s="187">
        <f t="shared" si="178"/>
        <v>0</v>
      </c>
      <c r="H405"/>
      <c r="I405"/>
      <c r="J405"/>
      <c r="K405"/>
      <c r="L405" s="87" t="e">
        <f t="shared" si="179"/>
        <v>#N/A</v>
      </c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 s="87">
        <f t="shared" si="189"/>
        <v>0</v>
      </c>
      <c r="AE405" s="87">
        <f t="shared" si="189"/>
        <v>0</v>
      </c>
      <c r="AF405" s="87">
        <f t="shared" si="189"/>
        <v>0</v>
      </c>
      <c r="AG405" s="87">
        <f t="shared" si="189"/>
        <v>0</v>
      </c>
      <c r="AH405" s="87">
        <f t="shared" si="189"/>
        <v>0</v>
      </c>
      <c r="AI405" s="87">
        <f t="shared" si="189"/>
        <v>0</v>
      </c>
      <c r="AJ405" s="87">
        <f t="shared" si="189"/>
        <v>0</v>
      </c>
      <c r="AK405" s="87">
        <f t="shared" si="189"/>
        <v>0</v>
      </c>
      <c r="AL405" s="87">
        <f t="shared" si="189"/>
        <v>0</v>
      </c>
      <c r="AM405" s="87">
        <f t="shared" si="189"/>
        <v>0</v>
      </c>
      <c r="AN405" s="87">
        <f t="shared" si="190"/>
        <v>0</v>
      </c>
      <c r="AO405" s="87">
        <f t="shared" si="190"/>
        <v>0</v>
      </c>
      <c r="AP405" s="87">
        <f t="shared" si="190"/>
        <v>0</v>
      </c>
      <c r="AQ405" s="87">
        <f t="shared" si="190"/>
        <v>0</v>
      </c>
      <c r="AR405" s="87">
        <f t="shared" si="190"/>
        <v>0</v>
      </c>
      <c r="AS405" s="87">
        <f t="shared" si="190"/>
        <v>0</v>
      </c>
      <c r="AT405" s="87">
        <f t="shared" si="190"/>
        <v>0</v>
      </c>
      <c r="AU405" s="87">
        <f t="shared" si="190"/>
        <v>0</v>
      </c>
      <c r="AV405" s="87">
        <f t="shared" si="190"/>
        <v>0</v>
      </c>
      <c r="AW405" s="87">
        <f t="shared" si="190"/>
        <v>0</v>
      </c>
      <c r="AX405" s="87">
        <f t="shared" si="191"/>
        <v>0</v>
      </c>
      <c r="AY405" s="87">
        <f t="shared" si="191"/>
        <v>0</v>
      </c>
      <c r="AZ405" s="87">
        <f t="shared" si="191"/>
        <v>0</v>
      </c>
      <c r="BA405" s="87">
        <f t="shared" si="191"/>
        <v>0</v>
      </c>
      <c r="BB405" s="87">
        <f t="shared" si="191"/>
        <v>0</v>
      </c>
      <c r="BC405" s="87">
        <f t="shared" si="191"/>
        <v>0</v>
      </c>
      <c r="BD405" s="87">
        <f t="shared" si="191"/>
        <v>0</v>
      </c>
      <c r="BE405" s="87">
        <f t="shared" si="191"/>
        <v>0</v>
      </c>
      <c r="BF405" s="87">
        <f t="shared" si="191"/>
        <v>0</v>
      </c>
      <c r="BG405" s="87">
        <f t="shared" si="191"/>
        <v>0</v>
      </c>
      <c r="BH405" s="87">
        <f t="shared" si="191"/>
        <v>0</v>
      </c>
      <c r="BI405" s="87">
        <f t="shared" si="191"/>
        <v>0</v>
      </c>
      <c r="BJ405" s="87">
        <f t="shared" si="191"/>
        <v>0</v>
      </c>
      <c r="BK405" s="87">
        <f t="shared" si="191"/>
        <v>0</v>
      </c>
      <c r="BL405" s="87">
        <f t="shared" si="191"/>
        <v>0</v>
      </c>
    </row>
    <row r="406" spans="1:64" ht="9" customHeight="1" outlineLevel="1">
      <c r="A406"/>
      <c r="B406"/>
      <c r="C406" s="184">
        <v>0</v>
      </c>
      <c r="D406" s="67"/>
      <c r="E406" s="185">
        <v>0</v>
      </c>
      <c r="F406" s="186" t="e">
        <f t="shared" si="177"/>
        <v>#N/A</v>
      </c>
      <c r="G406" s="187">
        <f t="shared" si="178"/>
        <v>0</v>
      </c>
      <c r="H406"/>
      <c r="I406"/>
      <c r="J406"/>
      <c r="K406"/>
      <c r="L406" s="87" t="e">
        <f t="shared" si="179"/>
        <v>#N/A</v>
      </c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 s="87">
        <f t="shared" si="189"/>
        <v>0</v>
      </c>
      <c r="AE406" s="87">
        <f t="shared" si="189"/>
        <v>0</v>
      </c>
      <c r="AF406" s="87">
        <f t="shared" si="189"/>
        <v>0</v>
      </c>
      <c r="AG406" s="87">
        <f t="shared" si="189"/>
        <v>0</v>
      </c>
      <c r="AH406" s="87">
        <f t="shared" si="189"/>
        <v>0</v>
      </c>
      <c r="AI406" s="87">
        <f t="shared" si="189"/>
        <v>0</v>
      </c>
      <c r="AJ406" s="87">
        <f t="shared" si="189"/>
        <v>0</v>
      </c>
      <c r="AK406" s="87">
        <f t="shared" si="189"/>
        <v>0</v>
      </c>
      <c r="AL406" s="87">
        <f t="shared" si="189"/>
        <v>0</v>
      </c>
      <c r="AM406" s="87">
        <f t="shared" si="189"/>
        <v>0</v>
      </c>
      <c r="AN406" s="87">
        <f t="shared" si="190"/>
        <v>0</v>
      </c>
      <c r="AO406" s="87">
        <f t="shared" si="190"/>
        <v>0</v>
      </c>
      <c r="AP406" s="87">
        <f t="shared" si="190"/>
        <v>0</v>
      </c>
      <c r="AQ406" s="87">
        <f t="shared" si="190"/>
        <v>0</v>
      </c>
      <c r="AR406" s="87">
        <f t="shared" si="190"/>
        <v>0</v>
      </c>
      <c r="AS406" s="87">
        <f t="shared" si="190"/>
        <v>0</v>
      </c>
      <c r="AT406" s="87">
        <f t="shared" si="190"/>
        <v>0</v>
      </c>
      <c r="AU406" s="87">
        <f t="shared" si="190"/>
        <v>0</v>
      </c>
      <c r="AV406" s="87">
        <f t="shared" si="190"/>
        <v>0</v>
      </c>
      <c r="AW406" s="87">
        <f t="shared" si="190"/>
        <v>0</v>
      </c>
      <c r="AX406" s="87">
        <f t="shared" si="191"/>
        <v>0</v>
      </c>
      <c r="AY406" s="87">
        <f t="shared" si="191"/>
        <v>0</v>
      </c>
      <c r="AZ406" s="87">
        <f t="shared" si="191"/>
        <v>0</v>
      </c>
      <c r="BA406" s="87">
        <f t="shared" si="191"/>
        <v>0</v>
      </c>
      <c r="BB406" s="87">
        <f t="shared" si="191"/>
        <v>0</v>
      </c>
      <c r="BC406" s="87">
        <f t="shared" si="191"/>
        <v>0</v>
      </c>
      <c r="BD406" s="87">
        <f t="shared" si="191"/>
        <v>0</v>
      </c>
      <c r="BE406" s="87">
        <f t="shared" si="191"/>
        <v>0</v>
      </c>
      <c r="BF406" s="87">
        <f t="shared" si="191"/>
        <v>0</v>
      </c>
      <c r="BG406" s="87">
        <f t="shared" si="191"/>
        <v>0</v>
      </c>
      <c r="BH406" s="87">
        <f t="shared" si="191"/>
        <v>0</v>
      </c>
      <c r="BI406" s="87">
        <f t="shared" si="191"/>
        <v>0</v>
      </c>
      <c r="BJ406" s="87">
        <f t="shared" si="191"/>
        <v>0</v>
      </c>
      <c r="BK406" s="87">
        <f t="shared" si="191"/>
        <v>0</v>
      </c>
      <c r="BL406" s="87">
        <f t="shared" si="191"/>
        <v>0</v>
      </c>
    </row>
    <row r="407" spans="1:64" ht="9" customHeight="1" collapsed="1">
      <c r="A407"/>
      <c r="B407"/>
      <c r="C407" s="184"/>
      <c r="D407" s="67"/>
      <c r="E407" s="185"/>
      <c r="F407" s="186"/>
      <c r="G407" s="18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 s="87"/>
      <c r="AE407" s="87"/>
      <c r="AF407" s="87"/>
      <c r="AG407" s="87"/>
      <c r="AH407" s="87"/>
      <c r="AI407" s="87"/>
      <c r="AJ407" s="87"/>
      <c r="AK407" s="87"/>
      <c r="AL407" s="87"/>
      <c r="AM407" s="87"/>
      <c r="AN407" s="87"/>
      <c r="AO407" s="87"/>
      <c r="AP407" s="87"/>
      <c r="AQ407" s="87"/>
      <c r="AR407" s="87"/>
      <c r="AS407" s="87"/>
      <c r="AT407" s="87"/>
      <c r="AU407" s="87"/>
      <c r="AV407" s="87"/>
      <c r="AW407" s="87"/>
      <c r="AX407" s="87"/>
      <c r="AY407" s="87"/>
      <c r="AZ407" s="87"/>
      <c r="BA407" s="87"/>
      <c r="BB407" s="87"/>
      <c r="BC407" s="87"/>
      <c r="BD407" s="87"/>
      <c r="BE407" s="87"/>
      <c r="BF407" s="87"/>
      <c r="BG407" s="87"/>
      <c r="BH407" s="87"/>
      <c r="BI407" s="87"/>
      <c r="BJ407" s="87"/>
      <c r="BK407" s="87"/>
      <c r="BL407" s="87"/>
    </row>
    <row r="408" spans="1:64">
      <c r="A408" s="53" t="s">
        <v>519</v>
      </c>
      <c r="B408" s="53" t="s">
        <v>316</v>
      </c>
      <c r="C408" s="53" t="s">
        <v>514</v>
      </c>
      <c r="D408" s="53"/>
      <c r="E408" s="53" t="s">
        <v>515</v>
      </c>
      <c r="F408" s="53" t="s">
        <v>516</v>
      </c>
      <c r="G408" s="53" t="s">
        <v>517</v>
      </c>
      <c r="H408" s="53"/>
      <c r="I408" s="183">
        <v>25</v>
      </c>
      <c r="J408" s="53" t="s">
        <v>71</v>
      </c>
      <c r="K408" s="53"/>
      <c r="L408" s="53" t="s">
        <v>716</v>
      </c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  <c r="Z408" s="53"/>
      <c r="AA408" s="53"/>
      <c r="AB408" s="53"/>
      <c r="AC408" s="53"/>
      <c r="AD408" s="137">
        <f>SUM(AD409:AD447)</f>
        <v>0</v>
      </c>
      <c r="AE408" s="137">
        <f t="shared" ref="AE408:BG408" si="192">SUM(AE409:AE447)</f>
        <v>-13.89356043179953</v>
      </c>
      <c r="AF408" s="137">
        <f t="shared" si="192"/>
        <v>-15.638532865224679</v>
      </c>
      <c r="AG408" s="137">
        <f t="shared" si="192"/>
        <v>-26.937353758595165</v>
      </c>
      <c r="AH408" s="137">
        <f t="shared" si="192"/>
        <v>-26.937353758595165</v>
      </c>
      <c r="AI408" s="137">
        <f t="shared" si="192"/>
        <v>-26.937353758595165</v>
      </c>
      <c r="AJ408" s="137">
        <f t="shared" si="192"/>
        <v>-27.330553448497604</v>
      </c>
      <c r="AK408" s="137">
        <f t="shared" si="192"/>
        <v>-29.139671982235154</v>
      </c>
      <c r="AL408" s="137">
        <f t="shared" si="192"/>
        <v>-34.757191003282102</v>
      </c>
      <c r="AM408" s="137">
        <f t="shared" si="192"/>
        <v>-34.757191003282102</v>
      </c>
      <c r="AN408" s="137">
        <f t="shared" si="192"/>
        <v>-34.757191003282102</v>
      </c>
      <c r="AO408" s="137">
        <f t="shared" si="192"/>
        <v>-35.232009968414076</v>
      </c>
      <c r="AP408" s="137">
        <f t="shared" si="192"/>
        <v>-37.511644983085354</v>
      </c>
      <c r="AQ408" s="137">
        <f t="shared" si="192"/>
        <v>-44.911922441024949</v>
      </c>
      <c r="AR408" s="137">
        <f t="shared" si="192"/>
        <v>-44.911922441024949</v>
      </c>
      <c r="AS408" s="137">
        <f t="shared" si="192"/>
        <v>-44.911922441024949</v>
      </c>
      <c r="AT408" s="137">
        <f t="shared" si="192"/>
        <v>-45.60722178788405</v>
      </c>
      <c r="AU408" s="137">
        <f t="shared" si="192"/>
        <v>-48.984032940196435</v>
      </c>
      <c r="AV408" s="137">
        <f t="shared" si="192"/>
        <v>-60.086203269111365</v>
      </c>
      <c r="AW408" s="137">
        <f t="shared" si="192"/>
        <v>-60.086203269111365</v>
      </c>
      <c r="AX408" s="137">
        <f t="shared" si="192"/>
        <v>-60.086203269111365</v>
      </c>
      <c r="AY408" s="137">
        <f t="shared" si="192"/>
        <v>-61.180118099621225</v>
      </c>
      <c r="AZ408" s="137">
        <f t="shared" si="192"/>
        <v>-66.600402192566719</v>
      </c>
      <c r="BA408" s="137">
        <f t="shared" si="192"/>
        <v>-84.833551352829573</v>
      </c>
      <c r="BB408" s="137">
        <f t="shared" si="192"/>
        <v>-84.833551352829573</v>
      </c>
      <c r="BC408" s="137">
        <f t="shared" si="192"/>
        <v>-84.833551352829573</v>
      </c>
      <c r="BD408" s="137">
        <f t="shared" si="192"/>
        <v>-72.912664191589258</v>
      </c>
      <c r="BE408" s="137">
        <f t="shared" si="192"/>
        <v>-81.378533347639262</v>
      </c>
      <c r="BF408" s="137">
        <f t="shared" si="192"/>
        <v>-106.31494179313313</v>
      </c>
      <c r="BG408" s="137">
        <f t="shared" si="192"/>
        <v>-106.31494179313313</v>
      </c>
      <c r="BH408" s="137">
        <f>SUM(BH409:BH447)</f>
        <v>-106.31494179313313</v>
      </c>
      <c r="BI408" s="137">
        <f>SUM(BI409:BI447)</f>
        <v>-111.06719730738446</v>
      </c>
      <c r="BJ408" s="137">
        <f>SUM(BJ409:BJ447)</f>
        <v>-140.82384925754758</v>
      </c>
      <c r="BK408" s="137">
        <f>SUM(BK409:BK447)</f>
        <v>-282.2292970575113</v>
      </c>
      <c r="BL408" s="137">
        <f>SUM(BL409:BL447)</f>
        <v>-282.2292970575113</v>
      </c>
    </row>
    <row r="409" spans="1:64" ht="9" customHeight="1" outlineLevel="1">
      <c r="A409" s="21"/>
      <c r="B409" s="21"/>
      <c r="C409" s="184">
        <f t="array" ref="C409:C447">TRANSPOSE($AD$182:$BP$182)</f>
        <v>34</v>
      </c>
      <c r="D409" s="21"/>
      <c r="E409" s="185">
        <f t="array" ref="E409:E447">TRANSPOSE($AD$1:$BP$1)</f>
        <v>2024</v>
      </c>
      <c r="F409" s="186">
        <f t="shared" ref="F409:F447" si="193">INDEX($AD$177:$BP$179,MATCH($I$408,$E$177:$E$179,0),MATCH($E409,$AD$1:$BP$1,0))</f>
        <v>347.33901079498827</v>
      </c>
      <c r="G409" s="187">
        <f t="shared" ref="G409:G447" si="194">MIN(C409,$I$282)</f>
        <v>25</v>
      </c>
      <c r="H409" s="21"/>
      <c r="I409"/>
      <c r="J409" s="21"/>
      <c r="K409" s="21"/>
      <c r="L409" s="87" t="str">
        <f t="shared" ref="L409:L447" si="195">IF(F409*-1=SUM(AD409:BP409),"Ok","Erro")</f>
        <v>Ok</v>
      </c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87">
        <f t="shared" ref="AD409:AM418" si="196">IF(OR(AD$1&lt;=MAX($E409,$E$181-1),AD$1&gt;MAX($E409,$E$181-1)+ROUNDUP($G409,0)),IF(AND($E409=($E$181+$E$182-1),AD$1=($E$181+$E$182-1)),-$F409*$E$183,0),-$F409*(AD$181/$G409))</f>
        <v>0</v>
      </c>
      <c r="AE409" s="87">
        <f t="shared" si="196"/>
        <v>-13.89356043179953</v>
      </c>
      <c r="AF409" s="87">
        <f t="shared" si="196"/>
        <v>-13.89356043179953</v>
      </c>
      <c r="AG409" s="87">
        <f t="shared" si="196"/>
        <v>-13.89356043179953</v>
      </c>
      <c r="AH409" s="87">
        <f t="shared" si="196"/>
        <v>-13.89356043179953</v>
      </c>
      <c r="AI409" s="87">
        <f t="shared" si="196"/>
        <v>-13.89356043179953</v>
      </c>
      <c r="AJ409" s="87">
        <f t="shared" si="196"/>
        <v>-13.89356043179953</v>
      </c>
      <c r="AK409" s="87">
        <f t="shared" si="196"/>
        <v>-13.89356043179953</v>
      </c>
      <c r="AL409" s="87">
        <f t="shared" si="196"/>
        <v>-13.89356043179953</v>
      </c>
      <c r="AM409" s="87">
        <f t="shared" si="196"/>
        <v>-13.89356043179953</v>
      </c>
      <c r="AN409" s="87">
        <f t="shared" ref="AN409:AW418" si="197">IF(OR(AN$1&lt;=MAX($E409,$E$181-1),AN$1&gt;MAX($E409,$E$181-1)+ROUNDUP($G409,0)),IF(AND($E409=($E$181+$E$182-1),AN$1=($E$181+$E$182-1)),-$F409*$E$183,0),-$F409*(AN$181/$G409))</f>
        <v>-13.89356043179953</v>
      </c>
      <c r="AO409" s="87">
        <f t="shared" si="197"/>
        <v>-13.89356043179953</v>
      </c>
      <c r="AP409" s="87">
        <f t="shared" si="197"/>
        <v>-13.89356043179953</v>
      </c>
      <c r="AQ409" s="87">
        <f t="shared" si="197"/>
        <v>-13.89356043179953</v>
      </c>
      <c r="AR409" s="87">
        <f t="shared" si="197"/>
        <v>-13.89356043179953</v>
      </c>
      <c r="AS409" s="87">
        <f t="shared" si="197"/>
        <v>-13.89356043179953</v>
      </c>
      <c r="AT409" s="87">
        <f t="shared" si="197"/>
        <v>-13.89356043179953</v>
      </c>
      <c r="AU409" s="87">
        <f t="shared" si="197"/>
        <v>-13.89356043179953</v>
      </c>
      <c r="AV409" s="87">
        <f t="shared" si="197"/>
        <v>-13.89356043179953</v>
      </c>
      <c r="AW409" s="87">
        <f t="shared" si="197"/>
        <v>-13.89356043179953</v>
      </c>
      <c r="AX409" s="87">
        <f t="shared" ref="AX409:BL418" si="198">IF(OR(AX$1&lt;=MAX($E409,$E$181-1),AX$1&gt;MAX($E409,$E$181-1)+ROUNDUP($G409,0)),IF(AND($E409=($E$181+$E$182-1),AX$1=($E$181+$E$182-1)),-$F409*$E$183,0),-$F409*(AX$181/$G409))</f>
        <v>-13.89356043179953</v>
      </c>
      <c r="AY409" s="87">
        <f t="shared" si="198"/>
        <v>-13.89356043179953</v>
      </c>
      <c r="AZ409" s="87">
        <f t="shared" si="198"/>
        <v>-13.89356043179953</v>
      </c>
      <c r="BA409" s="87">
        <f t="shared" si="198"/>
        <v>-13.89356043179953</v>
      </c>
      <c r="BB409" s="87">
        <f t="shared" si="198"/>
        <v>-13.89356043179953</v>
      </c>
      <c r="BC409" s="87">
        <f t="shared" si="198"/>
        <v>-13.89356043179953</v>
      </c>
      <c r="BD409" s="87">
        <f t="shared" si="198"/>
        <v>0</v>
      </c>
      <c r="BE409" s="87">
        <f t="shared" si="198"/>
        <v>0</v>
      </c>
      <c r="BF409" s="87">
        <f t="shared" si="198"/>
        <v>0</v>
      </c>
      <c r="BG409" s="87">
        <f t="shared" si="198"/>
        <v>0</v>
      </c>
      <c r="BH409" s="87">
        <f t="shared" si="198"/>
        <v>0</v>
      </c>
      <c r="BI409" s="87">
        <f t="shared" si="198"/>
        <v>0</v>
      </c>
      <c r="BJ409" s="87">
        <f t="shared" si="198"/>
        <v>0</v>
      </c>
      <c r="BK409" s="87">
        <f t="shared" si="198"/>
        <v>0</v>
      </c>
      <c r="BL409" s="87">
        <f t="shared" si="198"/>
        <v>0</v>
      </c>
    </row>
    <row r="410" spans="1:64" ht="9" customHeight="1" outlineLevel="1">
      <c r="A410" s="21"/>
      <c r="B410" s="21"/>
      <c r="C410" s="184">
        <v>33</v>
      </c>
      <c r="D410" s="21"/>
      <c r="E410" s="185">
        <v>2025</v>
      </c>
      <c r="F410" s="186">
        <f t="shared" si="193"/>
        <v>43.624310835628698</v>
      </c>
      <c r="G410" s="187">
        <f t="shared" si="194"/>
        <v>25</v>
      </c>
      <c r="H410" s="21"/>
      <c r="I410"/>
      <c r="J410" s="21"/>
      <c r="K410" s="21"/>
      <c r="L410" s="87" t="str">
        <f t="shared" si="195"/>
        <v>Ok</v>
      </c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87">
        <f t="shared" si="196"/>
        <v>0</v>
      </c>
      <c r="AE410" s="87">
        <f t="shared" si="196"/>
        <v>0</v>
      </c>
      <c r="AF410" s="87">
        <f t="shared" si="196"/>
        <v>-1.744972433425148</v>
      </c>
      <c r="AG410" s="87">
        <f t="shared" si="196"/>
        <v>-1.744972433425148</v>
      </c>
      <c r="AH410" s="87">
        <f t="shared" si="196"/>
        <v>-1.744972433425148</v>
      </c>
      <c r="AI410" s="87">
        <f t="shared" si="196"/>
        <v>-1.744972433425148</v>
      </c>
      <c r="AJ410" s="87">
        <f t="shared" si="196"/>
        <v>-1.744972433425148</v>
      </c>
      <c r="AK410" s="87">
        <f t="shared" si="196"/>
        <v>-1.744972433425148</v>
      </c>
      <c r="AL410" s="87">
        <f t="shared" si="196"/>
        <v>-1.744972433425148</v>
      </c>
      <c r="AM410" s="87">
        <f t="shared" si="196"/>
        <v>-1.744972433425148</v>
      </c>
      <c r="AN410" s="87">
        <f t="shared" si="197"/>
        <v>-1.744972433425148</v>
      </c>
      <c r="AO410" s="87">
        <f t="shared" si="197"/>
        <v>-1.744972433425148</v>
      </c>
      <c r="AP410" s="87">
        <f t="shared" si="197"/>
        <v>-1.744972433425148</v>
      </c>
      <c r="AQ410" s="87">
        <f t="shared" si="197"/>
        <v>-1.744972433425148</v>
      </c>
      <c r="AR410" s="87">
        <f t="shared" si="197"/>
        <v>-1.744972433425148</v>
      </c>
      <c r="AS410" s="87">
        <f t="shared" si="197"/>
        <v>-1.744972433425148</v>
      </c>
      <c r="AT410" s="87">
        <f t="shared" si="197"/>
        <v>-1.744972433425148</v>
      </c>
      <c r="AU410" s="87">
        <f t="shared" si="197"/>
        <v>-1.744972433425148</v>
      </c>
      <c r="AV410" s="87">
        <f t="shared" si="197"/>
        <v>-1.744972433425148</v>
      </c>
      <c r="AW410" s="87">
        <f t="shared" si="197"/>
        <v>-1.744972433425148</v>
      </c>
      <c r="AX410" s="87">
        <f t="shared" si="198"/>
        <v>-1.744972433425148</v>
      </c>
      <c r="AY410" s="87">
        <f t="shared" si="198"/>
        <v>-1.744972433425148</v>
      </c>
      <c r="AZ410" s="87">
        <f t="shared" si="198"/>
        <v>-1.744972433425148</v>
      </c>
      <c r="BA410" s="87">
        <f t="shared" si="198"/>
        <v>-1.744972433425148</v>
      </c>
      <c r="BB410" s="87">
        <f t="shared" si="198"/>
        <v>-1.744972433425148</v>
      </c>
      <c r="BC410" s="87">
        <f t="shared" si="198"/>
        <v>-1.744972433425148</v>
      </c>
      <c r="BD410" s="87">
        <f t="shared" si="198"/>
        <v>-1.744972433425148</v>
      </c>
      <c r="BE410" s="87">
        <f t="shared" si="198"/>
        <v>0</v>
      </c>
      <c r="BF410" s="87">
        <f t="shared" si="198"/>
        <v>0</v>
      </c>
      <c r="BG410" s="87">
        <f t="shared" si="198"/>
        <v>0</v>
      </c>
      <c r="BH410" s="87">
        <f t="shared" si="198"/>
        <v>0</v>
      </c>
      <c r="BI410" s="87">
        <f t="shared" si="198"/>
        <v>0</v>
      </c>
      <c r="BJ410" s="87">
        <f t="shared" si="198"/>
        <v>0</v>
      </c>
      <c r="BK410" s="87">
        <f t="shared" si="198"/>
        <v>0</v>
      </c>
      <c r="BL410" s="87">
        <f t="shared" si="198"/>
        <v>0</v>
      </c>
    </row>
    <row r="411" spans="1:64" ht="9" customHeight="1" outlineLevel="1">
      <c r="A411" s="21"/>
      <c r="B411" s="21"/>
      <c r="C411" s="184">
        <v>32</v>
      </c>
      <c r="D411" s="21"/>
      <c r="E411" s="185">
        <v>2026</v>
      </c>
      <c r="F411" s="186">
        <f t="shared" si="193"/>
        <v>282.47052233426217</v>
      </c>
      <c r="G411" s="187">
        <f t="shared" si="194"/>
        <v>25</v>
      </c>
      <c r="H411" s="21"/>
      <c r="I411"/>
      <c r="J411" s="21"/>
      <c r="K411" s="21"/>
      <c r="L411" s="87" t="str">
        <f t="shared" si="195"/>
        <v>Ok</v>
      </c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87">
        <f t="shared" si="196"/>
        <v>0</v>
      </c>
      <c r="AE411" s="87">
        <f t="shared" si="196"/>
        <v>0</v>
      </c>
      <c r="AF411" s="87">
        <f t="shared" si="196"/>
        <v>0</v>
      </c>
      <c r="AG411" s="87">
        <f t="shared" si="196"/>
        <v>-11.298820893370488</v>
      </c>
      <c r="AH411" s="87">
        <f t="shared" si="196"/>
        <v>-11.298820893370488</v>
      </c>
      <c r="AI411" s="87">
        <f t="shared" si="196"/>
        <v>-11.298820893370488</v>
      </c>
      <c r="AJ411" s="87">
        <f t="shared" si="196"/>
        <v>-11.298820893370488</v>
      </c>
      <c r="AK411" s="87">
        <f t="shared" si="196"/>
        <v>-11.298820893370488</v>
      </c>
      <c r="AL411" s="87">
        <f t="shared" si="196"/>
        <v>-11.298820893370488</v>
      </c>
      <c r="AM411" s="87">
        <f t="shared" si="196"/>
        <v>-11.298820893370488</v>
      </c>
      <c r="AN411" s="87">
        <f t="shared" si="197"/>
        <v>-11.298820893370488</v>
      </c>
      <c r="AO411" s="87">
        <f t="shared" si="197"/>
        <v>-11.298820893370488</v>
      </c>
      <c r="AP411" s="87">
        <f t="shared" si="197"/>
        <v>-11.298820893370488</v>
      </c>
      <c r="AQ411" s="87">
        <f t="shared" si="197"/>
        <v>-11.298820893370488</v>
      </c>
      <c r="AR411" s="87">
        <f t="shared" si="197"/>
        <v>-11.298820893370488</v>
      </c>
      <c r="AS411" s="87">
        <f t="shared" si="197"/>
        <v>-11.298820893370488</v>
      </c>
      <c r="AT411" s="87">
        <f t="shared" si="197"/>
        <v>-11.298820893370488</v>
      </c>
      <c r="AU411" s="87">
        <f t="shared" si="197"/>
        <v>-11.298820893370488</v>
      </c>
      <c r="AV411" s="87">
        <f t="shared" si="197"/>
        <v>-11.298820893370488</v>
      </c>
      <c r="AW411" s="87">
        <f t="shared" si="197"/>
        <v>-11.298820893370488</v>
      </c>
      <c r="AX411" s="87">
        <f t="shared" si="198"/>
        <v>-11.298820893370488</v>
      </c>
      <c r="AY411" s="87">
        <f t="shared" si="198"/>
        <v>-11.298820893370488</v>
      </c>
      <c r="AZ411" s="87">
        <f t="shared" si="198"/>
        <v>-11.298820893370488</v>
      </c>
      <c r="BA411" s="87">
        <f t="shared" si="198"/>
        <v>-11.298820893370488</v>
      </c>
      <c r="BB411" s="87">
        <f t="shared" si="198"/>
        <v>-11.298820893370488</v>
      </c>
      <c r="BC411" s="87">
        <f t="shared" si="198"/>
        <v>-11.298820893370488</v>
      </c>
      <c r="BD411" s="87">
        <f t="shared" si="198"/>
        <v>-11.298820893370488</v>
      </c>
      <c r="BE411" s="87">
        <f t="shared" si="198"/>
        <v>-11.298820893370488</v>
      </c>
      <c r="BF411" s="87">
        <f t="shared" si="198"/>
        <v>0</v>
      </c>
      <c r="BG411" s="87">
        <f t="shared" si="198"/>
        <v>0</v>
      </c>
      <c r="BH411" s="87">
        <f t="shared" si="198"/>
        <v>0</v>
      </c>
      <c r="BI411" s="87">
        <f t="shared" si="198"/>
        <v>0</v>
      </c>
      <c r="BJ411" s="87">
        <f t="shared" si="198"/>
        <v>0</v>
      </c>
      <c r="BK411" s="87">
        <f t="shared" si="198"/>
        <v>0</v>
      </c>
      <c r="BL411" s="87">
        <f t="shared" si="198"/>
        <v>0</v>
      </c>
    </row>
    <row r="412" spans="1:64" ht="9" customHeight="1" outlineLevel="1">
      <c r="A412" s="21"/>
      <c r="B412" s="21"/>
      <c r="C412" s="184">
        <v>31</v>
      </c>
      <c r="D412" s="21"/>
      <c r="E412" s="185">
        <v>2027</v>
      </c>
      <c r="F412" s="186">
        <f t="shared" si="193"/>
        <v>0</v>
      </c>
      <c r="G412" s="187">
        <f t="shared" si="194"/>
        <v>25</v>
      </c>
      <c r="H412" s="21"/>
      <c r="I412" s="21"/>
      <c r="J412" s="21"/>
      <c r="K412" s="21"/>
      <c r="L412" s="87" t="str">
        <f t="shared" si="195"/>
        <v>Ok</v>
      </c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87">
        <f t="shared" si="196"/>
        <v>0</v>
      </c>
      <c r="AE412" s="87">
        <f t="shared" si="196"/>
        <v>0</v>
      </c>
      <c r="AF412" s="87">
        <f t="shared" si="196"/>
        <v>0</v>
      </c>
      <c r="AG412" s="87">
        <f t="shared" si="196"/>
        <v>0</v>
      </c>
      <c r="AH412" s="87">
        <f t="shared" si="196"/>
        <v>0</v>
      </c>
      <c r="AI412" s="87">
        <f t="shared" si="196"/>
        <v>0</v>
      </c>
      <c r="AJ412" s="87">
        <f t="shared" si="196"/>
        <v>0</v>
      </c>
      <c r="AK412" s="87">
        <f t="shared" si="196"/>
        <v>0</v>
      </c>
      <c r="AL412" s="87">
        <f t="shared" si="196"/>
        <v>0</v>
      </c>
      <c r="AM412" s="87">
        <f t="shared" si="196"/>
        <v>0</v>
      </c>
      <c r="AN412" s="87">
        <f t="shared" si="197"/>
        <v>0</v>
      </c>
      <c r="AO412" s="87">
        <f t="shared" si="197"/>
        <v>0</v>
      </c>
      <c r="AP412" s="87">
        <f t="shared" si="197"/>
        <v>0</v>
      </c>
      <c r="AQ412" s="87">
        <f t="shared" si="197"/>
        <v>0</v>
      </c>
      <c r="AR412" s="87">
        <f t="shared" si="197"/>
        <v>0</v>
      </c>
      <c r="AS412" s="87">
        <f t="shared" si="197"/>
        <v>0</v>
      </c>
      <c r="AT412" s="87">
        <f t="shared" si="197"/>
        <v>0</v>
      </c>
      <c r="AU412" s="87">
        <f t="shared" si="197"/>
        <v>0</v>
      </c>
      <c r="AV412" s="87">
        <f t="shared" si="197"/>
        <v>0</v>
      </c>
      <c r="AW412" s="87">
        <f t="shared" si="197"/>
        <v>0</v>
      </c>
      <c r="AX412" s="87">
        <f t="shared" si="198"/>
        <v>0</v>
      </c>
      <c r="AY412" s="87">
        <f t="shared" si="198"/>
        <v>0</v>
      </c>
      <c r="AZ412" s="87">
        <f t="shared" si="198"/>
        <v>0</v>
      </c>
      <c r="BA412" s="87">
        <f t="shared" si="198"/>
        <v>0</v>
      </c>
      <c r="BB412" s="87">
        <f t="shared" si="198"/>
        <v>0</v>
      </c>
      <c r="BC412" s="87">
        <f t="shared" si="198"/>
        <v>0</v>
      </c>
      <c r="BD412" s="87">
        <f t="shared" si="198"/>
        <v>0</v>
      </c>
      <c r="BE412" s="87">
        <f t="shared" si="198"/>
        <v>0</v>
      </c>
      <c r="BF412" s="87">
        <f t="shared" si="198"/>
        <v>0</v>
      </c>
      <c r="BG412" s="87">
        <f t="shared" si="198"/>
        <v>0</v>
      </c>
      <c r="BH412" s="87">
        <f t="shared" si="198"/>
        <v>0</v>
      </c>
      <c r="BI412" s="87">
        <f t="shared" si="198"/>
        <v>0</v>
      </c>
      <c r="BJ412" s="87">
        <f t="shared" si="198"/>
        <v>0</v>
      </c>
      <c r="BK412" s="87">
        <f t="shared" si="198"/>
        <v>0</v>
      </c>
      <c r="BL412" s="87">
        <f t="shared" si="198"/>
        <v>0</v>
      </c>
    </row>
    <row r="413" spans="1:64" ht="9" customHeight="1" outlineLevel="1">
      <c r="A413" s="21"/>
      <c r="B413" s="21"/>
      <c r="C413" s="184">
        <v>30</v>
      </c>
      <c r="D413" s="21"/>
      <c r="E413" s="185">
        <v>2028</v>
      </c>
      <c r="F413" s="186">
        <f t="shared" si="193"/>
        <v>0</v>
      </c>
      <c r="G413" s="187">
        <f t="shared" si="194"/>
        <v>25</v>
      </c>
      <c r="H413" s="21"/>
      <c r="I413" s="21"/>
      <c r="J413" s="21"/>
      <c r="K413" s="21"/>
      <c r="L413" s="87" t="str">
        <f t="shared" si="195"/>
        <v>Ok</v>
      </c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87">
        <f t="shared" si="196"/>
        <v>0</v>
      </c>
      <c r="AE413" s="87">
        <f t="shared" si="196"/>
        <v>0</v>
      </c>
      <c r="AF413" s="87">
        <f t="shared" si="196"/>
        <v>0</v>
      </c>
      <c r="AG413" s="87">
        <f t="shared" si="196"/>
        <v>0</v>
      </c>
      <c r="AH413" s="87">
        <f t="shared" si="196"/>
        <v>0</v>
      </c>
      <c r="AI413" s="87">
        <f t="shared" si="196"/>
        <v>0</v>
      </c>
      <c r="AJ413" s="87">
        <f t="shared" si="196"/>
        <v>0</v>
      </c>
      <c r="AK413" s="87">
        <f t="shared" si="196"/>
        <v>0</v>
      </c>
      <c r="AL413" s="87">
        <f t="shared" si="196"/>
        <v>0</v>
      </c>
      <c r="AM413" s="87">
        <f t="shared" si="196"/>
        <v>0</v>
      </c>
      <c r="AN413" s="87">
        <f t="shared" si="197"/>
        <v>0</v>
      </c>
      <c r="AO413" s="87">
        <f t="shared" si="197"/>
        <v>0</v>
      </c>
      <c r="AP413" s="87">
        <f t="shared" si="197"/>
        <v>0</v>
      </c>
      <c r="AQ413" s="87">
        <f t="shared" si="197"/>
        <v>0</v>
      </c>
      <c r="AR413" s="87">
        <f t="shared" si="197"/>
        <v>0</v>
      </c>
      <c r="AS413" s="87">
        <f t="shared" si="197"/>
        <v>0</v>
      </c>
      <c r="AT413" s="87">
        <f t="shared" si="197"/>
        <v>0</v>
      </c>
      <c r="AU413" s="87">
        <f t="shared" si="197"/>
        <v>0</v>
      </c>
      <c r="AV413" s="87">
        <f t="shared" si="197"/>
        <v>0</v>
      </c>
      <c r="AW413" s="87">
        <f t="shared" si="197"/>
        <v>0</v>
      </c>
      <c r="AX413" s="87">
        <f t="shared" si="198"/>
        <v>0</v>
      </c>
      <c r="AY413" s="87">
        <f t="shared" si="198"/>
        <v>0</v>
      </c>
      <c r="AZ413" s="87">
        <f t="shared" si="198"/>
        <v>0</v>
      </c>
      <c r="BA413" s="87">
        <f t="shared" si="198"/>
        <v>0</v>
      </c>
      <c r="BB413" s="87">
        <f t="shared" si="198"/>
        <v>0</v>
      </c>
      <c r="BC413" s="87">
        <f t="shared" si="198"/>
        <v>0</v>
      </c>
      <c r="BD413" s="87">
        <f t="shared" si="198"/>
        <v>0</v>
      </c>
      <c r="BE413" s="87">
        <f t="shared" si="198"/>
        <v>0</v>
      </c>
      <c r="BF413" s="87">
        <f t="shared" si="198"/>
        <v>0</v>
      </c>
      <c r="BG413" s="87">
        <f t="shared" si="198"/>
        <v>0</v>
      </c>
      <c r="BH413" s="87">
        <f t="shared" si="198"/>
        <v>0</v>
      </c>
      <c r="BI413" s="87">
        <f t="shared" si="198"/>
        <v>0</v>
      </c>
      <c r="BJ413" s="87">
        <f t="shared" si="198"/>
        <v>0</v>
      </c>
      <c r="BK413" s="87">
        <f t="shared" si="198"/>
        <v>0</v>
      </c>
      <c r="BL413" s="87">
        <f t="shared" si="198"/>
        <v>0</v>
      </c>
    </row>
    <row r="414" spans="1:64" ht="9" customHeight="1" outlineLevel="1">
      <c r="A414" s="21"/>
      <c r="B414" s="21"/>
      <c r="C414" s="184">
        <v>29</v>
      </c>
      <c r="D414" s="21"/>
      <c r="E414" s="185">
        <v>2029</v>
      </c>
      <c r="F414" s="186">
        <f t="shared" si="193"/>
        <v>9.8299922475609307</v>
      </c>
      <c r="G414" s="187">
        <f t="shared" si="194"/>
        <v>25</v>
      </c>
      <c r="H414" s="21"/>
      <c r="I414" s="21"/>
      <c r="J414" s="21"/>
      <c r="K414" s="21"/>
      <c r="L414" s="87" t="str">
        <f t="shared" si="195"/>
        <v>Ok</v>
      </c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87">
        <f t="shared" si="196"/>
        <v>0</v>
      </c>
      <c r="AE414" s="87">
        <f t="shared" si="196"/>
        <v>0</v>
      </c>
      <c r="AF414" s="87">
        <f t="shared" si="196"/>
        <v>0</v>
      </c>
      <c r="AG414" s="87">
        <f t="shared" si="196"/>
        <v>0</v>
      </c>
      <c r="AH414" s="87">
        <f t="shared" si="196"/>
        <v>0</v>
      </c>
      <c r="AI414" s="87">
        <f t="shared" si="196"/>
        <v>0</v>
      </c>
      <c r="AJ414" s="87">
        <f t="shared" si="196"/>
        <v>-0.39319968990243725</v>
      </c>
      <c r="AK414" s="87">
        <f t="shared" si="196"/>
        <v>-0.39319968990243725</v>
      </c>
      <c r="AL414" s="87">
        <f t="shared" si="196"/>
        <v>-0.39319968990243725</v>
      </c>
      <c r="AM414" s="87">
        <f t="shared" si="196"/>
        <v>-0.39319968990243725</v>
      </c>
      <c r="AN414" s="87">
        <f t="shared" si="197"/>
        <v>-0.39319968990243725</v>
      </c>
      <c r="AO414" s="87">
        <f t="shared" si="197"/>
        <v>-0.39319968990243725</v>
      </c>
      <c r="AP414" s="87">
        <f t="shared" si="197"/>
        <v>-0.39319968990243725</v>
      </c>
      <c r="AQ414" s="87">
        <f t="shared" si="197"/>
        <v>-0.39319968990243725</v>
      </c>
      <c r="AR414" s="87">
        <f t="shared" si="197"/>
        <v>-0.39319968990243725</v>
      </c>
      <c r="AS414" s="87">
        <f t="shared" si="197"/>
        <v>-0.39319968990243725</v>
      </c>
      <c r="AT414" s="87">
        <f t="shared" si="197"/>
        <v>-0.39319968990243725</v>
      </c>
      <c r="AU414" s="87">
        <f t="shared" si="197"/>
        <v>-0.39319968990243725</v>
      </c>
      <c r="AV414" s="87">
        <f t="shared" si="197"/>
        <v>-0.39319968990243725</v>
      </c>
      <c r="AW414" s="87">
        <f t="shared" si="197"/>
        <v>-0.39319968990243725</v>
      </c>
      <c r="AX414" s="87">
        <f t="shared" si="198"/>
        <v>-0.39319968990243725</v>
      </c>
      <c r="AY414" s="87">
        <f t="shared" si="198"/>
        <v>-0.39319968990243725</v>
      </c>
      <c r="AZ414" s="87">
        <f t="shared" si="198"/>
        <v>-0.39319968990243725</v>
      </c>
      <c r="BA414" s="87">
        <f t="shared" si="198"/>
        <v>-0.39319968990243725</v>
      </c>
      <c r="BB414" s="87">
        <f t="shared" si="198"/>
        <v>-0.39319968990243725</v>
      </c>
      <c r="BC414" s="87">
        <f t="shared" si="198"/>
        <v>-0.39319968990243725</v>
      </c>
      <c r="BD414" s="87">
        <f t="shared" si="198"/>
        <v>-0.39319968990243725</v>
      </c>
      <c r="BE414" s="87">
        <f t="shared" si="198"/>
        <v>-0.39319968990243725</v>
      </c>
      <c r="BF414" s="87">
        <f t="shared" si="198"/>
        <v>-0.39319968990243725</v>
      </c>
      <c r="BG414" s="87">
        <f t="shared" si="198"/>
        <v>-0.39319968990243725</v>
      </c>
      <c r="BH414" s="87">
        <f t="shared" si="198"/>
        <v>-0.39319968990243725</v>
      </c>
      <c r="BI414" s="87">
        <f t="shared" si="198"/>
        <v>0</v>
      </c>
      <c r="BJ414" s="87">
        <f t="shared" si="198"/>
        <v>0</v>
      </c>
      <c r="BK414" s="87">
        <f t="shared" si="198"/>
        <v>0</v>
      </c>
      <c r="BL414" s="87">
        <f t="shared" si="198"/>
        <v>0</v>
      </c>
    </row>
    <row r="415" spans="1:64" ht="9" customHeight="1" outlineLevel="1">
      <c r="A415" s="21"/>
      <c r="B415" s="21"/>
      <c r="C415" s="184">
        <v>28</v>
      </c>
      <c r="D415" s="21"/>
      <c r="E415" s="185">
        <v>2030</v>
      </c>
      <c r="F415" s="186">
        <f t="shared" si="193"/>
        <v>45.227963343438788</v>
      </c>
      <c r="G415" s="187">
        <f t="shared" si="194"/>
        <v>25</v>
      </c>
      <c r="H415" s="21"/>
      <c r="I415" s="21"/>
      <c r="J415" s="21"/>
      <c r="K415" s="21"/>
      <c r="L415" s="87" t="str">
        <f t="shared" si="195"/>
        <v>Ok</v>
      </c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87">
        <f t="shared" si="196"/>
        <v>0</v>
      </c>
      <c r="AE415" s="87">
        <f t="shared" si="196"/>
        <v>0</v>
      </c>
      <c r="AF415" s="87">
        <f t="shared" si="196"/>
        <v>0</v>
      </c>
      <c r="AG415" s="87">
        <f t="shared" si="196"/>
        <v>0</v>
      </c>
      <c r="AH415" s="87">
        <f t="shared" si="196"/>
        <v>0</v>
      </c>
      <c r="AI415" s="87">
        <f t="shared" si="196"/>
        <v>0</v>
      </c>
      <c r="AJ415" s="87">
        <f t="shared" si="196"/>
        <v>0</v>
      </c>
      <c r="AK415" s="87">
        <f t="shared" si="196"/>
        <v>-1.8091185337375515</v>
      </c>
      <c r="AL415" s="87">
        <f t="shared" si="196"/>
        <v>-1.8091185337375515</v>
      </c>
      <c r="AM415" s="87">
        <f t="shared" si="196"/>
        <v>-1.8091185337375515</v>
      </c>
      <c r="AN415" s="87">
        <f t="shared" si="197"/>
        <v>-1.8091185337375515</v>
      </c>
      <c r="AO415" s="87">
        <f t="shared" si="197"/>
        <v>-1.8091185337375515</v>
      </c>
      <c r="AP415" s="87">
        <f t="shared" si="197"/>
        <v>-1.8091185337375515</v>
      </c>
      <c r="AQ415" s="87">
        <f t="shared" si="197"/>
        <v>-1.8091185337375515</v>
      </c>
      <c r="AR415" s="87">
        <f t="shared" si="197"/>
        <v>-1.8091185337375515</v>
      </c>
      <c r="AS415" s="87">
        <f t="shared" si="197"/>
        <v>-1.8091185337375515</v>
      </c>
      <c r="AT415" s="87">
        <f t="shared" si="197"/>
        <v>-1.8091185337375515</v>
      </c>
      <c r="AU415" s="87">
        <f t="shared" si="197"/>
        <v>-1.8091185337375515</v>
      </c>
      <c r="AV415" s="87">
        <f t="shared" si="197"/>
        <v>-1.8091185337375515</v>
      </c>
      <c r="AW415" s="87">
        <f t="shared" si="197"/>
        <v>-1.8091185337375515</v>
      </c>
      <c r="AX415" s="87">
        <f t="shared" si="198"/>
        <v>-1.8091185337375515</v>
      </c>
      <c r="AY415" s="87">
        <f t="shared" si="198"/>
        <v>-1.8091185337375515</v>
      </c>
      <c r="AZ415" s="87">
        <f t="shared" si="198"/>
        <v>-1.8091185337375515</v>
      </c>
      <c r="BA415" s="87">
        <f t="shared" si="198"/>
        <v>-1.8091185337375515</v>
      </c>
      <c r="BB415" s="87">
        <f t="shared" si="198"/>
        <v>-1.8091185337375515</v>
      </c>
      <c r="BC415" s="87">
        <f t="shared" si="198"/>
        <v>-1.8091185337375515</v>
      </c>
      <c r="BD415" s="87">
        <f t="shared" si="198"/>
        <v>-1.8091185337375515</v>
      </c>
      <c r="BE415" s="87">
        <f t="shared" si="198"/>
        <v>-1.8091185337375515</v>
      </c>
      <c r="BF415" s="87">
        <f t="shared" si="198"/>
        <v>-1.8091185337375515</v>
      </c>
      <c r="BG415" s="87">
        <f t="shared" si="198"/>
        <v>-1.8091185337375515</v>
      </c>
      <c r="BH415" s="87">
        <f t="shared" si="198"/>
        <v>-1.8091185337375515</v>
      </c>
      <c r="BI415" s="87">
        <f t="shared" si="198"/>
        <v>-1.8091185337375515</v>
      </c>
      <c r="BJ415" s="87">
        <f t="shared" si="198"/>
        <v>0</v>
      </c>
      <c r="BK415" s="87">
        <f t="shared" si="198"/>
        <v>0</v>
      </c>
      <c r="BL415" s="87">
        <f t="shared" si="198"/>
        <v>0</v>
      </c>
    </row>
    <row r="416" spans="1:64" ht="9" customHeight="1" outlineLevel="1">
      <c r="A416" s="21"/>
      <c r="B416" s="21"/>
      <c r="C416" s="184">
        <v>27</v>
      </c>
      <c r="D416" s="21"/>
      <c r="E416" s="185">
        <v>2031</v>
      </c>
      <c r="F416" s="186">
        <f t="shared" si="193"/>
        <v>140.43797552617366</v>
      </c>
      <c r="G416" s="187">
        <f t="shared" si="194"/>
        <v>25</v>
      </c>
      <c r="H416" s="21"/>
      <c r="I416" s="21"/>
      <c r="J416" s="21"/>
      <c r="K416" s="21"/>
      <c r="L416" s="87" t="str">
        <f t="shared" si="195"/>
        <v>Ok</v>
      </c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87">
        <f t="shared" si="196"/>
        <v>0</v>
      </c>
      <c r="AE416" s="87">
        <f t="shared" si="196"/>
        <v>0</v>
      </c>
      <c r="AF416" s="87">
        <f t="shared" si="196"/>
        <v>0</v>
      </c>
      <c r="AG416" s="87">
        <f t="shared" si="196"/>
        <v>0</v>
      </c>
      <c r="AH416" s="87">
        <f t="shared" si="196"/>
        <v>0</v>
      </c>
      <c r="AI416" s="87">
        <f t="shared" si="196"/>
        <v>0</v>
      </c>
      <c r="AJ416" s="87">
        <f t="shared" si="196"/>
        <v>0</v>
      </c>
      <c r="AK416" s="87">
        <f t="shared" si="196"/>
        <v>0</v>
      </c>
      <c r="AL416" s="87">
        <f t="shared" si="196"/>
        <v>-5.6175190210469461</v>
      </c>
      <c r="AM416" s="87">
        <f t="shared" si="196"/>
        <v>-5.6175190210469461</v>
      </c>
      <c r="AN416" s="87">
        <f t="shared" si="197"/>
        <v>-5.6175190210469461</v>
      </c>
      <c r="AO416" s="87">
        <f t="shared" si="197"/>
        <v>-5.6175190210469461</v>
      </c>
      <c r="AP416" s="87">
        <f t="shared" si="197"/>
        <v>-5.6175190210469461</v>
      </c>
      <c r="AQ416" s="87">
        <f t="shared" si="197"/>
        <v>-5.6175190210469461</v>
      </c>
      <c r="AR416" s="87">
        <f t="shared" si="197"/>
        <v>-5.6175190210469461</v>
      </c>
      <c r="AS416" s="87">
        <f t="shared" si="197"/>
        <v>-5.6175190210469461</v>
      </c>
      <c r="AT416" s="87">
        <f t="shared" si="197"/>
        <v>-5.6175190210469461</v>
      </c>
      <c r="AU416" s="87">
        <f t="shared" si="197"/>
        <v>-5.6175190210469461</v>
      </c>
      <c r="AV416" s="87">
        <f t="shared" si="197"/>
        <v>-5.6175190210469461</v>
      </c>
      <c r="AW416" s="87">
        <f t="shared" si="197"/>
        <v>-5.6175190210469461</v>
      </c>
      <c r="AX416" s="87">
        <f t="shared" si="198"/>
        <v>-5.6175190210469461</v>
      </c>
      <c r="AY416" s="87">
        <f t="shared" si="198"/>
        <v>-5.6175190210469461</v>
      </c>
      <c r="AZ416" s="87">
        <f t="shared" si="198"/>
        <v>-5.6175190210469461</v>
      </c>
      <c r="BA416" s="87">
        <f t="shared" si="198"/>
        <v>-5.6175190210469461</v>
      </c>
      <c r="BB416" s="87">
        <f t="shared" si="198"/>
        <v>-5.6175190210469461</v>
      </c>
      <c r="BC416" s="87">
        <f t="shared" si="198"/>
        <v>-5.6175190210469461</v>
      </c>
      <c r="BD416" s="87">
        <f t="shared" si="198"/>
        <v>-5.6175190210469461</v>
      </c>
      <c r="BE416" s="87">
        <f t="shared" si="198"/>
        <v>-5.6175190210469461</v>
      </c>
      <c r="BF416" s="87">
        <f t="shared" si="198"/>
        <v>-5.6175190210469461</v>
      </c>
      <c r="BG416" s="87">
        <f t="shared" si="198"/>
        <v>-5.6175190210469461</v>
      </c>
      <c r="BH416" s="87">
        <f t="shared" si="198"/>
        <v>-5.6175190210469461</v>
      </c>
      <c r="BI416" s="87">
        <f t="shared" si="198"/>
        <v>-5.6175190210469461</v>
      </c>
      <c r="BJ416" s="87">
        <f t="shared" si="198"/>
        <v>-5.6175190210469461</v>
      </c>
      <c r="BK416" s="87">
        <f t="shared" si="198"/>
        <v>0</v>
      </c>
      <c r="BL416" s="87">
        <f t="shared" si="198"/>
        <v>0</v>
      </c>
    </row>
    <row r="417" spans="1:64" ht="9" customHeight="1" outlineLevel="1">
      <c r="A417" s="21"/>
      <c r="B417" s="21"/>
      <c r="C417" s="184">
        <v>26</v>
      </c>
      <c r="D417" s="21"/>
      <c r="E417" s="185">
        <v>2032</v>
      </c>
      <c r="F417" s="186">
        <f t="shared" si="193"/>
        <v>0</v>
      </c>
      <c r="G417" s="187">
        <f t="shared" si="194"/>
        <v>25</v>
      </c>
      <c r="H417" s="21"/>
      <c r="I417" s="21"/>
      <c r="J417" s="21"/>
      <c r="K417" s="21"/>
      <c r="L417" s="87" t="str">
        <f t="shared" si="195"/>
        <v>Ok</v>
      </c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87">
        <f t="shared" si="196"/>
        <v>0</v>
      </c>
      <c r="AE417" s="87">
        <f t="shared" si="196"/>
        <v>0</v>
      </c>
      <c r="AF417" s="87">
        <f t="shared" si="196"/>
        <v>0</v>
      </c>
      <c r="AG417" s="87">
        <f t="shared" si="196"/>
        <v>0</v>
      </c>
      <c r="AH417" s="87">
        <f t="shared" si="196"/>
        <v>0</v>
      </c>
      <c r="AI417" s="87">
        <f t="shared" si="196"/>
        <v>0</v>
      </c>
      <c r="AJ417" s="87">
        <f t="shared" si="196"/>
        <v>0</v>
      </c>
      <c r="AK417" s="87">
        <f t="shared" si="196"/>
        <v>0</v>
      </c>
      <c r="AL417" s="87">
        <f t="shared" si="196"/>
        <v>0</v>
      </c>
      <c r="AM417" s="87">
        <f t="shared" si="196"/>
        <v>0</v>
      </c>
      <c r="AN417" s="87">
        <f t="shared" si="197"/>
        <v>0</v>
      </c>
      <c r="AO417" s="87">
        <f t="shared" si="197"/>
        <v>0</v>
      </c>
      <c r="AP417" s="87">
        <f t="shared" si="197"/>
        <v>0</v>
      </c>
      <c r="AQ417" s="87">
        <f t="shared" si="197"/>
        <v>0</v>
      </c>
      <c r="AR417" s="87">
        <f t="shared" si="197"/>
        <v>0</v>
      </c>
      <c r="AS417" s="87">
        <f t="shared" si="197"/>
        <v>0</v>
      </c>
      <c r="AT417" s="87">
        <f t="shared" si="197"/>
        <v>0</v>
      </c>
      <c r="AU417" s="87">
        <f t="shared" si="197"/>
        <v>0</v>
      </c>
      <c r="AV417" s="87">
        <f t="shared" si="197"/>
        <v>0</v>
      </c>
      <c r="AW417" s="87">
        <f t="shared" si="197"/>
        <v>0</v>
      </c>
      <c r="AX417" s="87">
        <f t="shared" si="198"/>
        <v>0</v>
      </c>
      <c r="AY417" s="87">
        <f t="shared" si="198"/>
        <v>0</v>
      </c>
      <c r="AZ417" s="87">
        <f t="shared" si="198"/>
        <v>0</v>
      </c>
      <c r="BA417" s="87">
        <f t="shared" si="198"/>
        <v>0</v>
      </c>
      <c r="BB417" s="87">
        <f t="shared" si="198"/>
        <v>0</v>
      </c>
      <c r="BC417" s="87">
        <f t="shared" si="198"/>
        <v>0</v>
      </c>
      <c r="BD417" s="87">
        <f t="shared" si="198"/>
        <v>0</v>
      </c>
      <c r="BE417" s="87">
        <f t="shared" si="198"/>
        <v>0</v>
      </c>
      <c r="BF417" s="87">
        <f t="shared" si="198"/>
        <v>0</v>
      </c>
      <c r="BG417" s="87">
        <f t="shared" si="198"/>
        <v>0</v>
      </c>
      <c r="BH417" s="87">
        <f t="shared" si="198"/>
        <v>0</v>
      </c>
      <c r="BI417" s="87">
        <f t="shared" si="198"/>
        <v>0</v>
      </c>
      <c r="BJ417" s="87">
        <f t="shared" si="198"/>
        <v>0</v>
      </c>
      <c r="BK417" s="87">
        <f t="shared" si="198"/>
        <v>0</v>
      </c>
      <c r="BL417" s="87">
        <f t="shared" si="198"/>
        <v>0</v>
      </c>
    </row>
    <row r="418" spans="1:64" ht="9" customHeight="1" outlineLevel="1">
      <c r="A418" s="21"/>
      <c r="B418" s="21"/>
      <c r="C418" s="184">
        <v>25</v>
      </c>
      <c r="D418" s="21"/>
      <c r="E418" s="185">
        <v>2033</v>
      </c>
      <c r="F418" s="186">
        <f t="shared" si="193"/>
        <v>0</v>
      </c>
      <c r="G418" s="187">
        <f t="shared" si="194"/>
        <v>25</v>
      </c>
      <c r="H418" s="21"/>
      <c r="I418" s="21"/>
      <c r="J418" s="21"/>
      <c r="K418" s="21"/>
      <c r="L418" s="87" t="str">
        <f t="shared" si="195"/>
        <v>Ok</v>
      </c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87">
        <f t="shared" si="196"/>
        <v>0</v>
      </c>
      <c r="AE418" s="87">
        <f t="shared" si="196"/>
        <v>0</v>
      </c>
      <c r="AF418" s="87">
        <f t="shared" si="196"/>
        <v>0</v>
      </c>
      <c r="AG418" s="87">
        <f t="shared" si="196"/>
        <v>0</v>
      </c>
      <c r="AH418" s="87">
        <f t="shared" si="196"/>
        <v>0</v>
      </c>
      <c r="AI418" s="87">
        <f t="shared" si="196"/>
        <v>0</v>
      </c>
      <c r="AJ418" s="87">
        <f t="shared" si="196"/>
        <v>0</v>
      </c>
      <c r="AK418" s="87">
        <f t="shared" si="196"/>
        <v>0</v>
      </c>
      <c r="AL418" s="87">
        <f t="shared" si="196"/>
        <v>0</v>
      </c>
      <c r="AM418" s="87">
        <f t="shared" si="196"/>
        <v>0</v>
      </c>
      <c r="AN418" s="87">
        <f t="shared" si="197"/>
        <v>0</v>
      </c>
      <c r="AO418" s="87">
        <f t="shared" si="197"/>
        <v>0</v>
      </c>
      <c r="AP418" s="87">
        <f t="shared" si="197"/>
        <v>0</v>
      </c>
      <c r="AQ418" s="87">
        <f t="shared" si="197"/>
        <v>0</v>
      </c>
      <c r="AR418" s="87">
        <f t="shared" si="197"/>
        <v>0</v>
      </c>
      <c r="AS418" s="87">
        <f t="shared" si="197"/>
        <v>0</v>
      </c>
      <c r="AT418" s="87">
        <f t="shared" si="197"/>
        <v>0</v>
      </c>
      <c r="AU418" s="87">
        <f t="shared" si="197"/>
        <v>0</v>
      </c>
      <c r="AV418" s="87">
        <f t="shared" si="197"/>
        <v>0</v>
      </c>
      <c r="AW418" s="87">
        <f t="shared" si="197"/>
        <v>0</v>
      </c>
      <c r="AX418" s="87">
        <f t="shared" si="198"/>
        <v>0</v>
      </c>
      <c r="AY418" s="87">
        <f t="shared" si="198"/>
        <v>0</v>
      </c>
      <c r="AZ418" s="87">
        <f t="shared" si="198"/>
        <v>0</v>
      </c>
      <c r="BA418" s="87">
        <f t="shared" si="198"/>
        <v>0</v>
      </c>
      <c r="BB418" s="87">
        <f t="shared" si="198"/>
        <v>0</v>
      </c>
      <c r="BC418" s="87">
        <f t="shared" si="198"/>
        <v>0</v>
      </c>
      <c r="BD418" s="87">
        <f t="shared" si="198"/>
        <v>0</v>
      </c>
      <c r="BE418" s="87">
        <f t="shared" si="198"/>
        <v>0</v>
      </c>
      <c r="BF418" s="87">
        <f t="shared" si="198"/>
        <v>0</v>
      </c>
      <c r="BG418" s="87">
        <f t="shared" si="198"/>
        <v>0</v>
      </c>
      <c r="BH418" s="87">
        <f t="shared" si="198"/>
        <v>0</v>
      </c>
      <c r="BI418" s="87">
        <f t="shared" si="198"/>
        <v>0</v>
      </c>
      <c r="BJ418" s="87">
        <f t="shared" si="198"/>
        <v>0</v>
      </c>
      <c r="BK418" s="87">
        <f t="shared" si="198"/>
        <v>0</v>
      </c>
      <c r="BL418" s="87">
        <f t="shared" si="198"/>
        <v>0</v>
      </c>
    </row>
    <row r="419" spans="1:64" ht="9" customHeight="1" outlineLevel="1">
      <c r="A419" s="21"/>
      <c r="B419" s="21"/>
      <c r="C419" s="184">
        <v>24</v>
      </c>
      <c r="D419" s="21"/>
      <c r="E419" s="185">
        <v>2034</v>
      </c>
      <c r="F419" s="186">
        <f t="shared" si="193"/>
        <v>11.395655163167374</v>
      </c>
      <c r="G419" s="187">
        <f t="shared" si="194"/>
        <v>24</v>
      </c>
      <c r="H419" s="21"/>
      <c r="I419" s="21"/>
      <c r="J419" s="21"/>
      <c r="K419" s="21"/>
      <c r="L419" s="87" t="str">
        <f t="shared" si="195"/>
        <v>Ok</v>
      </c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87">
        <f t="shared" ref="AD419:AM428" si="199">IF(OR(AD$1&lt;=MAX($E419,$E$181-1),AD$1&gt;MAX($E419,$E$181-1)+ROUNDUP($G419,0)),IF(AND($E419=($E$181+$E$182-1),AD$1=($E$181+$E$182-1)),-$F419*$E$183,0),-$F419*(AD$181/$G419))</f>
        <v>0</v>
      </c>
      <c r="AE419" s="87">
        <f t="shared" si="199"/>
        <v>0</v>
      </c>
      <c r="AF419" s="87">
        <f t="shared" si="199"/>
        <v>0</v>
      </c>
      <c r="AG419" s="87">
        <f t="shared" si="199"/>
        <v>0</v>
      </c>
      <c r="AH419" s="87">
        <f t="shared" si="199"/>
        <v>0</v>
      </c>
      <c r="AI419" s="87">
        <f t="shared" si="199"/>
        <v>0</v>
      </c>
      <c r="AJ419" s="87">
        <f t="shared" si="199"/>
        <v>0</v>
      </c>
      <c r="AK419" s="87">
        <f t="shared" si="199"/>
        <v>0</v>
      </c>
      <c r="AL419" s="87">
        <f t="shared" si="199"/>
        <v>0</v>
      </c>
      <c r="AM419" s="87">
        <f t="shared" si="199"/>
        <v>0</v>
      </c>
      <c r="AN419" s="87">
        <f t="shared" ref="AN419:AW428" si="200">IF(OR(AN$1&lt;=MAX($E419,$E$181-1),AN$1&gt;MAX($E419,$E$181-1)+ROUNDUP($G419,0)),IF(AND($E419=($E$181+$E$182-1),AN$1=($E$181+$E$182-1)),-$F419*$E$183,0),-$F419*(AN$181/$G419))</f>
        <v>0</v>
      </c>
      <c r="AO419" s="87">
        <f t="shared" si="200"/>
        <v>-0.47481896513197391</v>
      </c>
      <c r="AP419" s="87">
        <f t="shared" si="200"/>
        <v>-0.47481896513197391</v>
      </c>
      <c r="AQ419" s="87">
        <f t="shared" si="200"/>
        <v>-0.47481896513197391</v>
      </c>
      <c r="AR419" s="87">
        <f t="shared" si="200"/>
        <v>-0.47481896513197391</v>
      </c>
      <c r="AS419" s="87">
        <f t="shared" si="200"/>
        <v>-0.47481896513197391</v>
      </c>
      <c r="AT419" s="87">
        <f t="shared" si="200"/>
        <v>-0.47481896513197391</v>
      </c>
      <c r="AU419" s="87">
        <f t="shared" si="200"/>
        <v>-0.47481896513197391</v>
      </c>
      <c r="AV419" s="87">
        <f t="shared" si="200"/>
        <v>-0.47481896513197391</v>
      </c>
      <c r="AW419" s="87">
        <f t="shared" si="200"/>
        <v>-0.47481896513197391</v>
      </c>
      <c r="AX419" s="87">
        <f t="shared" ref="AX419:BL428" si="201">IF(OR(AX$1&lt;=MAX($E419,$E$181-1),AX$1&gt;MAX($E419,$E$181-1)+ROUNDUP($G419,0)),IF(AND($E419=($E$181+$E$182-1),AX$1=($E$181+$E$182-1)),-$F419*$E$183,0),-$F419*(AX$181/$G419))</f>
        <v>-0.47481896513197391</v>
      </c>
      <c r="AY419" s="87">
        <f t="shared" si="201"/>
        <v>-0.47481896513197391</v>
      </c>
      <c r="AZ419" s="87">
        <f t="shared" si="201"/>
        <v>-0.47481896513197391</v>
      </c>
      <c r="BA419" s="87">
        <f t="shared" si="201"/>
        <v>-0.47481896513197391</v>
      </c>
      <c r="BB419" s="87">
        <f t="shared" si="201"/>
        <v>-0.47481896513197391</v>
      </c>
      <c r="BC419" s="87">
        <f t="shared" si="201"/>
        <v>-0.47481896513197391</v>
      </c>
      <c r="BD419" s="87">
        <f t="shared" si="201"/>
        <v>-0.47481896513197391</v>
      </c>
      <c r="BE419" s="87">
        <f t="shared" si="201"/>
        <v>-0.47481896513197391</v>
      </c>
      <c r="BF419" s="87">
        <f t="shared" si="201"/>
        <v>-0.47481896513197391</v>
      </c>
      <c r="BG419" s="87">
        <f t="shared" si="201"/>
        <v>-0.47481896513197391</v>
      </c>
      <c r="BH419" s="87">
        <f t="shared" si="201"/>
        <v>-0.47481896513197391</v>
      </c>
      <c r="BI419" s="87">
        <f t="shared" si="201"/>
        <v>-0.47481896513197391</v>
      </c>
      <c r="BJ419" s="87">
        <f t="shared" si="201"/>
        <v>-0.47481896513197391</v>
      </c>
      <c r="BK419" s="87">
        <f t="shared" si="201"/>
        <v>-0.47481896513197391</v>
      </c>
      <c r="BL419" s="87">
        <f t="shared" si="201"/>
        <v>-0.47481896513197391</v>
      </c>
    </row>
    <row r="420" spans="1:64" ht="9" customHeight="1" outlineLevel="1">
      <c r="A420" s="21"/>
      <c r="B420" s="21"/>
      <c r="C420" s="184">
        <v>23</v>
      </c>
      <c r="D420" s="21"/>
      <c r="E420" s="185">
        <v>2035</v>
      </c>
      <c r="F420" s="186">
        <f t="shared" si="193"/>
        <v>52.431605337439329</v>
      </c>
      <c r="G420" s="187">
        <f t="shared" si="194"/>
        <v>23</v>
      </c>
      <c r="H420" s="21"/>
      <c r="I420" s="21"/>
      <c r="J420" s="21"/>
      <c r="K420" s="21"/>
      <c r="L420" s="87" t="str">
        <f t="shared" si="195"/>
        <v>Erro</v>
      </c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87">
        <f t="shared" si="199"/>
        <v>0</v>
      </c>
      <c r="AE420" s="87">
        <f t="shared" si="199"/>
        <v>0</v>
      </c>
      <c r="AF420" s="87">
        <f t="shared" si="199"/>
        <v>0</v>
      </c>
      <c r="AG420" s="87">
        <f t="shared" si="199"/>
        <v>0</v>
      </c>
      <c r="AH420" s="87">
        <f t="shared" si="199"/>
        <v>0</v>
      </c>
      <c r="AI420" s="87">
        <f t="shared" si="199"/>
        <v>0</v>
      </c>
      <c r="AJ420" s="87">
        <f t="shared" si="199"/>
        <v>0</v>
      </c>
      <c r="AK420" s="87">
        <f t="shared" si="199"/>
        <v>0</v>
      </c>
      <c r="AL420" s="87">
        <f t="shared" si="199"/>
        <v>0</v>
      </c>
      <c r="AM420" s="87">
        <f t="shared" si="199"/>
        <v>0</v>
      </c>
      <c r="AN420" s="87">
        <f t="shared" si="200"/>
        <v>0</v>
      </c>
      <c r="AO420" s="87">
        <f t="shared" si="200"/>
        <v>0</v>
      </c>
      <c r="AP420" s="87">
        <f t="shared" si="200"/>
        <v>-2.2796350146712752</v>
      </c>
      <c r="AQ420" s="87">
        <f t="shared" si="200"/>
        <v>-2.2796350146712752</v>
      </c>
      <c r="AR420" s="87">
        <f t="shared" si="200"/>
        <v>-2.2796350146712752</v>
      </c>
      <c r="AS420" s="87">
        <f t="shared" si="200"/>
        <v>-2.2796350146712752</v>
      </c>
      <c r="AT420" s="87">
        <f t="shared" si="200"/>
        <v>-2.2796350146712752</v>
      </c>
      <c r="AU420" s="87">
        <f t="shared" si="200"/>
        <v>-2.2796350146712752</v>
      </c>
      <c r="AV420" s="87">
        <f t="shared" si="200"/>
        <v>-2.2796350146712752</v>
      </c>
      <c r="AW420" s="87">
        <f t="shared" si="200"/>
        <v>-2.2796350146712752</v>
      </c>
      <c r="AX420" s="87">
        <f t="shared" si="201"/>
        <v>-2.2796350146712752</v>
      </c>
      <c r="AY420" s="87">
        <f t="shared" si="201"/>
        <v>-2.2796350146712752</v>
      </c>
      <c r="AZ420" s="87">
        <f t="shared" si="201"/>
        <v>-2.2796350146712752</v>
      </c>
      <c r="BA420" s="87">
        <f t="shared" si="201"/>
        <v>-2.2796350146712752</v>
      </c>
      <c r="BB420" s="87">
        <f t="shared" si="201"/>
        <v>-2.2796350146712752</v>
      </c>
      <c r="BC420" s="87">
        <f t="shared" si="201"/>
        <v>-2.2796350146712752</v>
      </c>
      <c r="BD420" s="87">
        <f t="shared" si="201"/>
        <v>-2.2796350146712752</v>
      </c>
      <c r="BE420" s="87">
        <f t="shared" si="201"/>
        <v>-2.2796350146712752</v>
      </c>
      <c r="BF420" s="87">
        <f t="shared" si="201"/>
        <v>-2.2796350146712752</v>
      </c>
      <c r="BG420" s="87">
        <f t="shared" si="201"/>
        <v>-2.2796350146712752</v>
      </c>
      <c r="BH420" s="87">
        <f t="shared" si="201"/>
        <v>-2.2796350146712752</v>
      </c>
      <c r="BI420" s="87">
        <f t="shared" si="201"/>
        <v>-2.2796350146712752</v>
      </c>
      <c r="BJ420" s="87">
        <f t="shared" si="201"/>
        <v>-2.2796350146712752</v>
      </c>
      <c r="BK420" s="87">
        <f t="shared" si="201"/>
        <v>-2.2796350146712752</v>
      </c>
      <c r="BL420" s="87">
        <f t="shared" si="201"/>
        <v>-2.2796350146712752</v>
      </c>
    </row>
    <row r="421" spans="1:64" ht="9" customHeight="1" outlineLevel="1">
      <c r="A421" s="21"/>
      <c r="B421" s="21"/>
      <c r="C421" s="184">
        <v>22</v>
      </c>
      <c r="D421" s="21"/>
      <c r="E421" s="185">
        <v>2036</v>
      </c>
      <c r="F421" s="186">
        <f t="shared" si="193"/>
        <v>162.80610407467103</v>
      </c>
      <c r="G421" s="187">
        <f t="shared" si="194"/>
        <v>22</v>
      </c>
      <c r="H421" s="21"/>
      <c r="I421" s="21"/>
      <c r="J421" s="21"/>
      <c r="K421" s="21"/>
      <c r="L421" s="87" t="str">
        <f t="shared" si="195"/>
        <v>Ok</v>
      </c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87">
        <f t="shared" si="199"/>
        <v>0</v>
      </c>
      <c r="AE421" s="87">
        <f t="shared" si="199"/>
        <v>0</v>
      </c>
      <c r="AF421" s="87">
        <f t="shared" si="199"/>
        <v>0</v>
      </c>
      <c r="AG421" s="87">
        <f t="shared" si="199"/>
        <v>0</v>
      </c>
      <c r="AH421" s="87">
        <f t="shared" si="199"/>
        <v>0</v>
      </c>
      <c r="AI421" s="87">
        <f t="shared" si="199"/>
        <v>0</v>
      </c>
      <c r="AJ421" s="87">
        <f t="shared" si="199"/>
        <v>0</v>
      </c>
      <c r="AK421" s="87">
        <f t="shared" si="199"/>
        <v>0</v>
      </c>
      <c r="AL421" s="87">
        <f t="shared" si="199"/>
        <v>0</v>
      </c>
      <c r="AM421" s="87">
        <f t="shared" si="199"/>
        <v>0</v>
      </c>
      <c r="AN421" s="87">
        <f t="shared" si="200"/>
        <v>0</v>
      </c>
      <c r="AO421" s="87">
        <f t="shared" si="200"/>
        <v>0</v>
      </c>
      <c r="AP421" s="87">
        <f t="shared" si="200"/>
        <v>0</v>
      </c>
      <c r="AQ421" s="87">
        <f t="shared" si="200"/>
        <v>-7.400277457939592</v>
      </c>
      <c r="AR421" s="87">
        <f t="shared" si="200"/>
        <v>-7.400277457939592</v>
      </c>
      <c r="AS421" s="87">
        <f t="shared" si="200"/>
        <v>-7.400277457939592</v>
      </c>
      <c r="AT421" s="87">
        <f t="shared" si="200"/>
        <v>-7.400277457939592</v>
      </c>
      <c r="AU421" s="87">
        <f t="shared" si="200"/>
        <v>-7.400277457939592</v>
      </c>
      <c r="AV421" s="87">
        <f t="shared" si="200"/>
        <v>-7.400277457939592</v>
      </c>
      <c r="AW421" s="87">
        <f t="shared" si="200"/>
        <v>-7.400277457939592</v>
      </c>
      <c r="AX421" s="87">
        <f t="shared" si="201"/>
        <v>-7.400277457939592</v>
      </c>
      <c r="AY421" s="87">
        <f t="shared" si="201"/>
        <v>-7.400277457939592</v>
      </c>
      <c r="AZ421" s="87">
        <f t="shared" si="201"/>
        <v>-7.400277457939592</v>
      </c>
      <c r="BA421" s="87">
        <f t="shared" si="201"/>
        <v>-7.400277457939592</v>
      </c>
      <c r="BB421" s="87">
        <f t="shared" si="201"/>
        <v>-7.400277457939592</v>
      </c>
      <c r="BC421" s="87">
        <f t="shared" si="201"/>
        <v>-7.400277457939592</v>
      </c>
      <c r="BD421" s="87">
        <f t="shared" si="201"/>
        <v>-7.400277457939592</v>
      </c>
      <c r="BE421" s="87">
        <f t="shared" si="201"/>
        <v>-7.400277457939592</v>
      </c>
      <c r="BF421" s="87">
        <f t="shared" si="201"/>
        <v>-7.400277457939592</v>
      </c>
      <c r="BG421" s="87">
        <f t="shared" si="201"/>
        <v>-7.400277457939592</v>
      </c>
      <c r="BH421" s="87">
        <f t="shared" si="201"/>
        <v>-7.400277457939592</v>
      </c>
      <c r="BI421" s="87">
        <f t="shared" si="201"/>
        <v>-7.400277457939592</v>
      </c>
      <c r="BJ421" s="87">
        <f t="shared" si="201"/>
        <v>-7.400277457939592</v>
      </c>
      <c r="BK421" s="87">
        <f t="shared" si="201"/>
        <v>-7.400277457939592</v>
      </c>
      <c r="BL421" s="87">
        <f t="shared" si="201"/>
        <v>-7.400277457939592</v>
      </c>
    </row>
    <row r="422" spans="1:64" ht="9" customHeight="1" outlineLevel="1">
      <c r="A422" s="21"/>
      <c r="B422" s="21"/>
      <c r="C422" s="184">
        <v>21</v>
      </c>
      <c r="D422" s="21"/>
      <c r="E422" s="185">
        <v>2037</v>
      </c>
      <c r="F422" s="186">
        <f t="shared" si="193"/>
        <v>0</v>
      </c>
      <c r="G422" s="187">
        <f t="shared" si="194"/>
        <v>21</v>
      </c>
      <c r="H422" s="21"/>
      <c r="I422" s="21"/>
      <c r="J422" s="21"/>
      <c r="K422" s="21"/>
      <c r="L422" s="87" t="str">
        <f t="shared" si="195"/>
        <v>Ok</v>
      </c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87">
        <f t="shared" si="199"/>
        <v>0</v>
      </c>
      <c r="AE422" s="87">
        <f t="shared" si="199"/>
        <v>0</v>
      </c>
      <c r="AF422" s="87">
        <f t="shared" si="199"/>
        <v>0</v>
      </c>
      <c r="AG422" s="87">
        <f t="shared" si="199"/>
        <v>0</v>
      </c>
      <c r="AH422" s="87">
        <f t="shared" si="199"/>
        <v>0</v>
      </c>
      <c r="AI422" s="87">
        <f t="shared" si="199"/>
        <v>0</v>
      </c>
      <c r="AJ422" s="87">
        <f t="shared" si="199"/>
        <v>0</v>
      </c>
      <c r="AK422" s="87">
        <f t="shared" si="199"/>
        <v>0</v>
      </c>
      <c r="AL422" s="87">
        <f t="shared" si="199"/>
        <v>0</v>
      </c>
      <c r="AM422" s="87">
        <f t="shared" si="199"/>
        <v>0</v>
      </c>
      <c r="AN422" s="87">
        <f t="shared" si="200"/>
        <v>0</v>
      </c>
      <c r="AO422" s="87">
        <f t="shared" si="200"/>
        <v>0</v>
      </c>
      <c r="AP422" s="87">
        <f t="shared" si="200"/>
        <v>0</v>
      </c>
      <c r="AQ422" s="87">
        <f t="shared" si="200"/>
        <v>0</v>
      </c>
      <c r="AR422" s="87">
        <f t="shared" si="200"/>
        <v>0</v>
      </c>
      <c r="AS422" s="87">
        <f t="shared" si="200"/>
        <v>0</v>
      </c>
      <c r="AT422" s="87">
        <f t="shared" si="200"/>
        <v>0</v>
      </c>
      <c r="AU422" s="87">
        <f t="shared" si="200"/>
        <v>0</v>
      </c>
      <c r="AV422" s="87">
        <f t="shared" si="200"/>
        <v>0</v>
      </c>
      <c r="AW422" s="87">
        <f t="shared" si="200"/>
        <v>0</v>
      </c>
      <c r="AX422" s="87">
        <f t="shared" si="201"/>
        <v>0</v>
      </c>
      <c r="AY422" s="87">
        <f t="shared" si="201"/>
        <v>0</v>
      </c>
      <c r="AZ422" s="87">
        <f t="shared" si="201"/>
        <v>0</v>
      </c>
      <c r="BA422" s="87">
        <f t="shared" si="201"/>
        <v>0</v>
      </c>
      <c r="BB422" s="87">
        <f t="shared" si="201"/>
        <v>0</v>
      </c>
      <c r="BC422" s="87">
        <f t="shared" si="201"/>
        <v>0</v>
      </c>
      <c r="BD422" s="87">
        <f t="shared" si="201"/>
        <v>0</v>
      </c>
      <c r="BE422" s="87">
        <f t="shared" si="201"/>
        <v>0</v>
      </c>
      <c r="BF422" s="87">
        <f t="shared" si="201"/>
        <v>0</v>
      </c>
      <c r="BG422" s="87">
        <f t="shared" si="201"/>
        <v>0</v>
      </c>
      <c r="BH422" s="87">
        <f t="shared" si="201"/>
        <v>0</v>
      </c>
      <c r="BI422" s="87">
        <f t="shared" si="201"/>
        <v>0</v>
      </c>
      <c r="BJ422" s="87">
        <f t="shared" si="201"/>
        <v>0</v>
      </c>
      <c r="BK422" s="87">
        <f t="shared" si="201"/>
        <v>0</v>
      </c>
      <c r="BL422" s="87">
        <f t="shared" si="201"/>
        <v>0</v>
      </c>
    </row>
    <row r="423" spans="1:64" ht="9" customHeight="1" outlineLevel="1">
      <c r="A423" s="21"/>
      <c r="B423" s="21"/>
      <c r="C423" s="184">
        <v>20</v>
      </c>
      <c r="D423" s="21"/>
      <c r="E423" s="185">
        <v>2038</v>
      </c>
      <c r="F423" s="186">
        <f t="shared" si="193"/>
        <v>0</v>
      </c>
      <c r="G423" s="187">
        <f t="shared" si="194"/>
        <v>20</v>
      </c>
      <c r="H423" s="21"/>
      <c r="I423" s="21"/>
      <c r="J423" s="21"/>
      <c r="K423" s="21"/>
      <c r="L423" s="87" t="str">
        <f t="shared" si="195"/>
        <v>Ok</v>
      </c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87">
        <f t="shared" si="199"/>
        <v>0</v>
      </c>
      <c r="AE423" s="87">
        <f t="shared" si="199"/>
        <v>0</v>
      </c>
      <c r="AF423" s="87">
        <f t="shared" si="199"/>
        <v>0</v>
      </c>
      <c r="AG423" s="87">
        <f t="shared" si="199"/>
        <v>0</v>
      </c>
      <c r="AH423" s="87">
        <f t="shared" si="199"/>
        <v>0</v>
      </c>
      <c r="AI423" s="87">
        <f t="shared" si="199"/>
        <v>0</v>
      </c>
      <c r="AJ423" s="87">
        <f t="shared" si="199"/>
        <v>0</v>
      </c>
      <c r="AK423" s="87">
        <f t="shared" si="199"/>
        <v>0</v>
      </c>
      <c r="AL423" s="87">
        <f t="shared" si="199"/>
        <v>0</v>
      </c>
      <c r="AM423" s="87">
        <f t="shared" si="199"/>
        <v>0</v>
      </c>
      <c r="AN423" s="87">
        <f t="shared" si="200"/>
        <v>0</v>
      </c>
      <c r="AO423" s="87">
        <f t="shared" si="200"/>
        <v>0</v>
      </c>
      <c r="AP423" s="87">
        <f t="shared" si="200"/>
        <v>0</v>
      </c>
      <c r="AQ423" s="87">
        <f t="shared" si="200"/>
        <v>0</v>
      </c>
      <c r="AR423" s="87">
        <f t="shared" si="200"/>
        <v>0</v>
      </c>
      <c r="AS423" s="87">
        <f t="shared" si="200"/>
        <v>0</v>
      </c>
      <c r="AT423" s="87">
        <f t="shared" si="200"/>
        <v>0</v>
      </c>
      <c r="AU423" s="87">
        <f t="shared" si="200"/>
        <v>0</v>
      </c>
      <c r="AV423" s="87">
        <f t="shared" si="200"/>
        <v>0</v>
      </c>
      <c r="AW423" s="87">
        <f t="shared" si="200"/>
        <v>0</v>
      </c>
      <c r="AX423" s="87">
        <f t="shared" si="201"/>
        <v>0</v>
      </c>
      <c r="AY423" s="87">
        <f t="shared" si="201"/>
        <v>0</v>
      </c>
      <c r="AZ423" s="87">
        <f t="shared" si="201"/>
        <v>0</v>
      </c>
      <c r="BA423" s="87">
        <f t="shared" si="201"/>
        <v>0</v>
      </c>
      <c r="BB423" s="87">
        <f t="shared" si="201"/>
        <v>0</v>
      </c>
      <c r="BC423" s="87">
        <f t="shared" si="201"/>
        <v>0</v>
      </c>
      <c r="BD423" s="87">
        <f t="shared" si="201"/>
        <v>0</v>
      </c>
      <c r="BE423" s="87">
        <f t="shared" si="201"/>
        <v>0</v>
      </c>
      <c r="BF423" s="87">
        <f t="shared" si="201"/>
        <v>0</v>
      </c>
      <c r="BG423" s="87">
        <f t="shared" si="201"/>
        <v>0</v>
      </c>
      <c r="BH423" s="87">
        <f t="shared" si="201"/>
        <v>0</v>
      </c>
      <c r="BI423" s="87">
        <f t="shared" si="201"/>
        <v>0</v>
      </c>
      <c r="BJ423" s="87">
        <f t="shared" si="201"/>
        <v>0</v>
      </c>
      <c r="BK423" s="87">
        <f t="shared" si="201"/>
        <v>0</v>
      </c>
      <c r="BL423" s="87">
        <f t="shared" si="201"/>
        <v>0</v>
      </c>
    </row>
    <row r="424" spans="1:64" ht="9" customHeight="1" outlineLevel="1">
      <c r="A424" s="21"/>
      <c r="B424" s="21"/>
      <c r="C424" s="184">
        <v>19</v>
      </c>
      <c r="D424" s="21"/>
      <c r="E424" s="185">
        <v>2039</v>
      </c>
      <c r="F424" s="186">
        <f t="shared" si="193"/>
        <v>13.210687590322875</v>
      </c>
      <c r="G424" s="187">
        <f t="shared" si="194"/>
        <v>19</v>
      </c>
      <c r="H424" s="21"/>
      <c r="I424" s="21"/>
      <c r="J424" s="21"/>
      <c r="K424" s="21"/>
      <c r="L424" s="87" t="str">
        <f t="shared" si="195"/>
        <v>Ok</v>
      </c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87">
        <f t="shared" si="199"/>
        <v>0</v>
      </c>
      <c r="AE424" s="87">
        <f t="shared" si="199"/>
        <v>0</v>
      </c>
      <c r="AF424" s="87">
        <f t="shared" si="199"/>
        <v>0</v>
      </c>
      <c r="AG424" s="87">
        <f t="shared" si="199"/>
        <v>0</v>
      </c>
      <c r="AH424" s="87">
        <f t="shared" si="199"/>
        <v>0</v>
      </c>
      <c r="AI424" s="87">
        <f t="shared" si="199"/>
        <v>0</v>
      </c>
      <c r="AJ424" s="87">
        <f t="shared" si="199"/>
        <v>0</v>
      </c>
      <c r="AK424" s="87">
        <f t="shared" si="199"/>
        <v>0</v>
      </c>
      <c r="AL424" s="87">
        <f t="shared" si="199"/>
        <v>0</v>
      </c>
      <c r="AM424" s="87">
        <f t="shared" si="199"/>
        <v>0</v>
      </c>
      <c r="AN424" s="87">
        <f t="shared" si="200"/>
        <v>0</v>
      </c>
      <c r="AO424" s="87">
        <f t="shared" si="200"/>
        <v>0</v>
      </c>
      <c r="AP424" s="87">
        <f t="shared" si="200"/>
        <v>0</v>
      </c>
      <c r="AQ424" s="87">
        <f t="shared" si="200"/>
        <v>0</v>
      </c>
      <c r="AR424" s="87">
        <f t="shared" si="200"/>
        <v>0</v>
      </c>
      <c r="AS424" s="87">
        <f t="shared" si="200"/>
        <v>0</v>
      </c>
      <c r="AT424" s="87">
        <f t="shared" si="200"/>
        <v>-0.69529934685909867</v>
      </c>
      <c r="AU424" s="87">
        <f t="shared" si="200"/>
        <v>-0.69529934685909867</v>
      </c>
      <c r="AV424" s="87">
        <f t="shared" si="200"/>
        <v>-0.69529934685909867</v>
      </c>
      <c r="AW424" s="87">
        <f t="shared" si="200"/>
        <v>-0.69529934685909867</v>
      </c>
      <c r="AX424" s="87">
        <f t="shared" si="201"/>
        <v>-0.69529934685909867</v>
      </c>
      <c r="AY424" s="87">
        <f t="shared" si="201"/>
        <v>-0.69529934685909867</v>
      </c>
      <c r="AZ424" s="87">
        <f t="shared" si="201"/>
        <v>-0.69529934685909867</v>
      </c>
      <c r="BA424" s="87">
        <f t="shared" si="201"/>
        <v>-0.69529934685909867</v>
      </c>
      <c r="BB424" s="87">
        <f t="shared" si="201"/>
        <v>-0.69529934685909867</v>
      </c>
      <c r="BC424" s="87">
        <f t="shared" si="201"/>
        <v>-0.69529934685909867</v>
      </c>
      <c r="BD424" s="87">
        <f t="shared" si="201"/>
        <v>-0.69529934685909867</v>
      </c>
      <c r="BE424" s="87">
        <f t="shared" si="201"/>
        <v>-0.69529934685909867</v>
      </c>
      <c r="BF424" s="87">
        <f t="shared" si="201"/>
        <v>-0.69529934685909867</v>
      </c>
      <c r="BG424" s="87">
        <f t="shared" si="201"/>
        <v>-0.69529934685909867</v>
      </c>
      <c r="BH424" s="87">
        <f t="shared" si="201"/>
        <v>-0.69529934685909867</v>
      </c>
      <c r="BI424" s="87">
        <f t="shared" si="201"/>
        <v>-0.69529934685909867</v>
      </c>
      <c r="BJ424" s="87">
        <f t="shared" si="201"/>
        <v>-0.69529934685909867</v>
      </c>
      <c r="BK424" s="87">
        <f t="shared" si="201"/>
        <v>-0.69529934685909867</v>
      </c>
      <c r="BL424" s="87">
        <f t="shared" si="201"/>
        <v>-0.69529934685909867</v>
      </c>
    </row>
    <row r="425" spans="1:64" ht="9" customHeight="1" outlineLevel="1">
      <c r="A425" s="21"/>
      <c r="B425" s="21"/>
      <c r="C425" s="184">
        <v>18</v>
      </c>
      <c r="D425" s="21"/>
      <c r="E425" s="185">
        <v>2040</v>
      </c>
      <c r="F425" s="186">
        <f t="shared" si="193"/>
        <v>60.782600741622936</v>
      </c>
      <c r="G425" s="187">
        <f t="shared" si="194"/>
        <v>18</v>
      </c>
      <c r="H425" s="21"/>
      <c r="I425" s="21"/>
      <c r="J425" s="21"/>
      <c r="K425" s="21"/>
      <c r="L425" s="87" t="str">
        <f t="shared" si="195"/>
        <v>Ok</v>
      </c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87">
        <f t="shared" si="199"/>
        <v>0</v>
      </c>
      <c r="AE425" s="87">
        <f t="shared" si="199"/>
        <v>0</v>
      </c>
      <c r="AF425" s="87">
        <f t="shared" si="199"/>
        <v>0</v>
      </c>
      <c r="AG425" s="87">
        <f t="shared" si="199"/>
        <v>0</v>
      </c>
      <c r="AH425" s="87">
        <f t="shared" si="199"/>
        <v>0</v>
      </c>
      <c r="AI425" s="87">
        <f t="shared" si="199"/>
        <v>0</v>
      </c>
      <c r="AJ425" s="87">
        <f t="shared" si="199"/>
        <v>0</v>
      </c>
      <c r="AK425" s="87">
        <f t="shared" si="199"/>
        <v>0</v>
      </c>
      <c r="AL425" s="87">
        <f t="shared" si="199"/>
        <v>0</v>
      </c>
      <c r="AM425" s="87">
        <f t="shared" si="199"/>
        <v>0</v>
      </c>
      <c r="AN425" s="87">
        <f t="shared" si="200"/>
        <v>0</v>
      </c>
      <c r="AO425" s="87">
        <f t="shared" si="200"/>
        <v>0</v>
      </c>
      <c r="AP425" s="87">
        <f t="shared" si="200"/>
        <v>0</v>
      </c>
      <c r="AQ425" s="87">
        <f t="shared" si="200"/>
        <v>0</v>
      </c>
      <c r="AR425" s="87">
        <f t="shared" si="200"/>
        <v>0</v>
      </c>
      <c r="AS425" s="87">
        <f t="shared" si="200"/>
        <v>0</v>
      </c>
      <c r="AT425" s="87">
        <f t="shared" si="200"/>
        <v>0</v>
      </c>
      <c r="AU425" s="87">
        <f t="shared" si="200"/>
        <v>-3.3768111523123849</v>
      </c>
      <c r="AV425" s="87">
        <f t="shared" si="200"/>
        <v>-3.3768111523123849</v>
      </c>
      <c r="AW425" s="87">
        <f t="shared" si="200"/>
        <v>-3.3768111523123849</v>
      </c>
      <c r="AX425" s="87">
        <f t="shared" si="201"/>
        <v>-3.3768111523123849</v>
      </c>
      <c r="AY425" s="87">
        <f t="shared" si="201"/>
        <v>-3.3768111523123849</v>
      </c>
      <c r="AZ425" s="87">
        <f t="shared" si="201"/>
        <v>-3.3768111523123849</v>
      </c>
      <c r="BA425" s="87">
        <f t="shared" si="201"/>
        <v>-3.3768111523123849</v>
      </c>
      <c r="BB425" s="87">
        <f t="shared" si="201"/>
        <v>-3.3768111523123849</v>
      </c>
      <c r="BC425" s="87">
        <f t="shared" si="201"/>
        <v>-3.3768111523123849</v>
      </c>
      <c r="BD425" s="87">
        <f t="shared" si="201"/>
        <v>-3.3768111523123849</v>
      </c>
      <c r="BE425" s="87">
        <f t="shared" si="201"/>
        <v>-3.3768111523123849</v>
      </c>
      <c r="BF425" s="87">
        <f t="shared" si="201"/>
        <v>-3.3768111523123849</v>
      </c>
      <c r="BG425" s="87">
        <f t="shared" si="201"/>
        <v>-3.3768111523123849</v>
      </c>
      <c r="BH425" s="87">
        <f t="shared" si="201"/>
        <v>-3.3768111523123849</v>
      </c>
      <c r="BI425" s="87">
        <f t="shared" si="201"/>
        <v>-3.3768111523123849</v>
      </c>
      <c r="BJ425" s="87">
        <f t="shared" si="201"/>
        <v>-3.3768111523123849</v>
      </c>
      <c r="BK425" s="87">
        <f t="shared" si="201"/>
        <v>-3.3768111523123849</v>
      </c>
      <c r="BL425" s="87">
        <f t="shared" si="201"/>
        <v>-3.3768111523123849</v>
      </c>
    </row>
    <row r="426" spans="1:64" ht="9" customHeight="1" outlineLevel="1">
      <c r="A426" s="21"/>
      <c r="B426" s="21"/>
      <c r="C426" s="184">
        <v>17</v>
      </c>
      <c r="D426" s="21"/>
      <c r="E426" s="185">
        <v>2041</v>
      </c>
      <c r="F426" s="186">
        <f t="shared" si="193"/>
        <v>188.73689559155375</v>
      </c>
      <c r="G426" s="187">
        <f t="shared" si="194"/>
        <v>17</v>
      </c>
      <c r="H426" s="21"/>
      <c r="I426" s="21"/>
      <c r="J426" s="21"/>
      <c r="K426" s="21"/>
      <c r="L426" s="87" t="str">
        <f t="shared" si="195"/>
        <v>Ok</v>
      </c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87">
        <f t="shared" si="199"/>
        <v>0</v>
      </c>
      <c r="AE426" s="87">
        <f t="shared" si="199"/>
        <v>0</v>
      </c>
      <c r="AF426" s="87">
        <f t="shared" si="199"/>
        <v>0</v>
      </c>
      <c r="AG426" s="87">
        <f t="shared" si="199"/>
        <v>0</v>
      </c>
      <c r="AH426" s="87">
        <f t="shared" si="199"/>
        <v>0</v>
      </c>
      <c r="AI426" s="87">
        <f t="shared" si="199"/>
        <v>0</v>
      </c>
      <c r="AJ426" s="87">
        <f t="shared" si="199"/>
        <v>0</v>
      </c>
      <c r="AK426" s="87">
        <f t="shared" si="199"/>
        <v>0</v>
      </c>
      <c r="AL426" s="87">
        <f t="shared" si="199"/>
        <v>0</v>
      </c>
      <c r="AM426" s="87">
        <f t="shared" si="199"/>
        <v>0</v>
      </c>
      <c r="AN426" s="87">
        <f t="shared" si="200"/>
        <v>0</v>
      </c>
      <c r="AO426" s="87">
        <f t="shared" si="200"/>
        <v>0</v>
      </c>
      <c r="AP426" s="87">
        <f t="shared" si="200"/>
        <v>0</v>
      </c>
      <c r="AQ426" s="87">
        <f t="shared" si="200"/>
        <v>0</v>
      </c>
      <c r="AR426" s="87">
        <f t="shared" si="200"/>
        <v>0</v>
      </c>
      <c r="AS426" s="87">
        <f t="shared" si="200"/>
        <v>0</v>
      </c>
      <c r="AT426" s="87">
        <f t="shared" si="200"/>
        <v>0</v>
      </c>
      <c r="AU426" s="87">
        <f t="shared" si="200"/>
        <v>0</v>
      </c>
      <c r="AV426" s="87">
        <f t="shared" si="200"/>
        <v>-11.102170328914927</v>
      </c>
      <c r="AW426" s="87">
        <f t="shared" si="200"/>
        <v>-11.102170328914927</v>
      </c>
      <c r="AX426" s="87">
        <f t="shared" si="201"/>
        <v>-11.102170328914927</v>
      </c>
      <c r="AY426" s="87">
        <f t="shared" si="201"/>
        <v>-11.102170328914927</v>
      </c>
      <c r="AZ426" s="87">
        <f t="shared" si="201"/>
        <v>-11.102170328914927</v>
      </c>
      <c r="BA426" s="87">
        <f t="shared" si="201"/>
        <v>-11.102170328914927</v>
      </c>
      <c r="BB426" s="87">
        <f t="shared" si="201"/>
        <v>-11.102170328914927</v>
      </c>
      <c r="BC426" s="87">
        <f t="shared" si="201"/>
        <v>-11.102170328914927</v>
      </c>
      <c r="BD426" s="87">
        <f t="shared" si="201"/>
        <v>-11.102170328914927</v>
      </c>
      <c r="BE426" s="87">
        <f t="shared" si="201"/>
        <v>-11.102170328914927</v>
      </c>
      <c r="BF426" s="87">
        <f t="shared" si="201"/>
        <v>-11.102170328914927</v>
      </c>
      <c r="BG426" s="87">
        <f t="shared" si="201"/>
        <v>-11.102170328914927</v>
      </c>
      <c r="BH426" s="87">
        <f t="shared" si="201"/>
        <v>-11.102170328914927</v>
      </c>
      <c r="BI426" s="87">
        <f t="shared" si="201"/>
        <v>-11.102170328914927</v>
      </c>
      <c r="BJ426" s="87">
        <f t="shared" si="201"/>
        <v>-11.102170328914927</v>
      </c>
      <c r="BK426" s="87">
        <f t="shared" si="201"/>
        <v>-11.102170328914927</v>
      </c>
      <c r="BL426" s="87">
        <f t="shared" si="201"/>
        <v>-11.102170328914927</v>
      </c>
    </row>
    <row r="427" spans="1:64" ht="9" customHeight="1" outlineLevel="1">
      <c r="A427" s="21"/>
      <c r="B427" s="21"/>
      <c r="C427" s="184">
        <v>16</v>
      </c>
      <c r="D427" s="21"/>
      <c r="E427" s="185">
        <v>2042</v>
      </c>
      <c r="F427" s="186">
        <f t="shared" si="193"/>
        <v>0</v>
      </c>
      <c r="G427" s="187">
        <f t="shared" si="194"/>
        <v>16</v>
      </c>
      <c r="H427" s="21"/>
      <c r="I427" s="21"/>
      <c r="J427" s="21"/>
      <c r="K427" s="21"/>
      <c r="L427" s="87" t="str">
        <f t="shared" si="195"/>
        <v>Ok</v>
      </c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87">
        <f t="shared" si="199"/>
        <v>0</v>
      </c>
      <c r="AE427" s="87">
        <f t="shared" si="199"/>
        <v>0</v>
      </c>
      <c r="AF427" s="87">
        <f t="shared" si="199"/>
        <v>0</v>
      </c>
      <c r="AG427" s="87">
        <f t="shared" si="199"/>
        <v>0</v>
      </c>
      <c r="AH427" s="87">
        <f t="shared" si="199"/>
        <v>0</v>
      </c>
      <c r="AI427" s="87">
        <f t="shared" si="199"/>
        <v>0</v>
      </c>
      <c r="AJ427" s="87">
        <f t="shared" si="199"/>
        <v>0</v>
      </c>
      <c r="AK427" s="87">
        <f t="shared" si="199"/>
        <v>0</v>
      </c>
      <c r="AL427" s="87">
        <f t="shared" si="199"/>
        <v>0</v>
      </c>
      <c r="AM427" s="87">
        <f t="shared" si="199"/>
        <v>0</v>
      </c>
      <c r="AN427" s="87">
        <f t="shared" si="200"/>
        <v>0</v>
      </c>
      <c r="AO427" s="87">
        <f t="shared" si="200"/>
        <v>0</v>
      </c>
      <c r="AP427" s="87">
        <f t="shared" si="200"/>
        <v>0</v>
      </c>
      <c r="AQ427" s="87">
        <f t="shared" si="200"/>
        <v>0</v>
      </c>
      <c r="AR427" s="87">
        <f t="shared" si="200"/>
        <v>0</v>
      </c>
      <c r="AS427" s="87">
        <f t="shared" si="200"/>
        <v>0</v>
      </c>
      <c r="AT427" s="87">
        <f t="shared" si="200"/>
        <v>0</v>
      </c>
      <c r="AU427" s="87">
        <f t="shared" si="200"/>
        <v>0</v>
      </c>
      <c r="AV427" s="87">
        <f t="shared" si="200"/>
        <v>0</v>
      </c>
      <c r="AW427" s="87">
        <f t="shared" si="200"/>
        <v>0</v>
      </c>
      <c r="AX427" s="87">
        <f t="shared" si="201"/>
        <v>0</v>
      </c>
      <c r="AY427" s="87">
        <f t="shared" si="201"/>
        <v>0</v>
      </c>
      <c r="AZ427" s="87">
        <f t="shared" si="201"/>
        <v>0</v>
      </c>
      <c r="BA427" s="87">
        <f t="shared" si="201"/>
        <v>0</v>
      </c>
      <c r="BB427" s="87">
        <f t="shared" si="201"/>
        <v>0</v>
      </c>
      <c r="BC427" s="87">
        <f t="shared" si="201"/>
        <v>0</v>
      </c>
      <c r="BD427" s="87">
        <f t="shared" si="201"/>
        <v>0</v>
      </c>
      <c r="BE427" s="87">
        <f t="shared" si="201"/>
        <v>0</v>
      </c>
      <c r="BF427" s="87">
        <f t="shared" si="201"/>
        <v>0</v>
      </c>
      <c r="BG427" s="87">
        <f t="shared" si="201"/>
        <v>0</v>
      </c>
      <c r="BH427" s="87">
        <f t="shared" si="201"/>
        <v>0</v>
      </c>
      <c r="BI427" s="87">
        <f t="shared" si="201"/>
        <v>0</v>
      </c>
      <c r="BJ427" s="87">
        <f t="shared" si="201"/>
        <v>0</v>
      </c>
      <c r="BK427" s="87">
        <f t="shared" si="201"/>
        <v>0</v>
      </c>
      <c r="BL427" s="87">
        <f t="shared" si="201"/>
        <v>0</v>
      </c>
    </row>
    <row r="428" spans="1:64" ht="9" customHeight="1" outlineLevel="1">
      <c r="A428" s="21"/>
      <c r="B428" s="21"/>
      <c r="C428" s="184">
        <v>15</v>
      </c>
      <c r="D428" s="21"/>
      <c r="E428" s="185">
        <v>2043</v>
      </c>
      <c r="F428" s="186">
        <f t="shared" si="193"/>
        <v>0</v>
      </c>
      <c r="G428" s="187">
        <f t="shared" si="194"/>
        <v>15</v>
      </c>
      <c r="H428" s="21"/>
      <c r="I428" s="21"/>
      <c r="J428" s="21"/>
      <c r="K428" s="21"/>
      <c r="L428" s="87" t="str">
        <f t="shared" si="195"/>
        <v>Ok</v>
      </c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87">
        <f t="shared" si="199"/>
        <v>0</v>
      </c>
      <c r="AE428" s="87">
        <f t="shared" si="199"/>
        <v>0</v>
      </c>
      <c r="AF428" s="87">
        <f t="shared" si="199"/>
        <v>0</v>
      </c>
      <c r="AG428" s="87">
        <f t="shared" si="199"/>
        <v>0</v>
      </c>
      <c r="AH428" s="87">
        <f t="shared" si="199"/>
        <v>0</v>
      </c>
      <c r="AI428" s="87">
        <f t="shared" si="199"/>
        <v>0</v>
      </c>
      <c r="AJ428" s="87">
        <f t="shared" si="199"/>
        <v>0</v>
      </c>
      <c r="AK428" s="87">
        <f t="shared" si="199"/>
        <v>0</v>
      </c>
      <c r="AL428" s="87">
        <f t="shared" si="199"/>
        <v>0</v>
      </c>
      <c r="AM428" s="87">
        <f t="shared" si="199"/>
        <v>0</v>
      </c>
      <c r="AN428" s="87">
        <f t="shared" si="200"/>
        <v>0</v>
      </c>
      <c r="AO428" s="87">
        <f t="shared" si="200"/>
        <v>0</v>
      </c>
      <c r="AP428" s="87">
        <f t="shared" si="200"/>
        <v>0</v>
      </c>
      <c r="AQ428" s="87">
        <f t="shared" si="200"/>
        <v>0</v>
      </c>
      <c r="AR428" s="87">
        <f t="shared" si="200"/>
        <v>0</v>
      </c>
      <c r="AS428" s="87">
        <f t="shared" si="200"/>
        <v>0</v>
      </c>
      <c r="AT428" s="87">
        <f t="shared" si="200"/>
        <v>0</v>
      </c>
      <c r="AU428" s="87">
        <f t="shared" si="200"/>
        <v>0</v>
      </c>
      <c r="AV428" s="87">
        <f t="shared" si="200"/>
        <v>0</v>
      </c>
      <c r="AW428" s="87">
        <f t="shared" si="200"/>
        <v>0</v>
      </c>
      <c r="AX428" s="87">
        <f t="shared" si="201"/>
        <v>0</v>
      </c>
      <c r="AY428" s="87">
        <f t="shared" si="201"/>
        <v>0</v>
      </c>
      <c r="AZ428" s="87">
        <f t="shared" si="201"/>
        <v>0</v>
      </c>
      <c r="BA428" s="87">
        <f t="shared" si="201"/>
        <v>0</v>
      </c>
      <c r="BB428" s="87">
        <f t="shared" si="201"/>
        <v>0</v>
      </c>
      <c r="BC428" s="87">
        <f t="shared" si="201"/>
        <v>0</v>
      </c>
      <c r="BD428" s="87">
        <f t="shared" si="201"/>
        <v>0</v>
      </c>
      <c r="BE428" s="87">
        <f t="shared" si="201"/>
        <v>0</v>
      </c>
      <c r="BF428" s="87">
        <f t="shared" si="201"/>
        <v>0</v>
      </c>
      <c r="BG428" s="87">
        <f t="shared" si="201"/>
        <v>0</v>
      </c>
      <c r="BH428" s="87">
        <f t="shared" si="201"/>
        <v>0</v>
      </c>
      <c r="BI428" s="87">
        <f t="shared" si="201"/>
        <v>0</v>
      </c>
      <c r="BJ428" s="87">
        <f t="shared" si="201"/>
        <v>0</v>
      </c>
      <c r="BK428" s="87">
        <f t="shared" si="201"/>
        <v>0</v>
      </c>
      <c r="BL428" s="87">
        <f t="shared" si="201"/>
        <v>0</v>
      </c>
    </row>
    <row r="429" spans="1:64" ht="9" customHeight="1" outlineLevel="1">
      <c r="A429" s="21"/>
      <c r="B429" s="21"/>
      <c r="C429" s="184">
        <v>14</v>
      </c>
      <c r="D429" s="21"/>
      <c r="E429" s="185">
        <v>2044</v>
      </c>
      <c r="F429" s="186">
        <f t="shared" si="193"/>
        <v>15.314807627138048</v>
      </c>
      <c r="G429" s="187">
        <f t="shared" si="194"/>
        <v>14</v>
      </c>
      <c r="H429" s="21"/>
      <c r="I429" s="21"/>
      <c r="J429" s="21"/>
      <c r="K429" s="21"/>
      <c r="L429" s="87" t="str">
        <f t="shared" si="195"/>
        <v>Ok</v>
      </c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87">
        <f t="shared" ref="AD429:AM438" si="202">IF(OR(AD$1&lt;=MAX($E429,$E$181-1),AD$1&gt;MAX($E429,$E$181-1)+ROUNDUP($G429,0)),IF(AND($E429=($E$181+$E$182-1),AD$1=($E$181+$E$182-1)),-$F429*$E$183,0),-$F429*(AD$181/$G429))</f>
        <v>0</v>
      </c>
      <c r="AE429" s="87">
        <f t="shared" si="202"/>
        <v>0</v>
      </c>
      <c r="AF429" s="87">
        <f t="shared" si="202"/>
        <v>0</v>
      </c>
      <c r="AG429" s="87">
        <f t="shared" si="202"/>
        <v>0</v>
      </c>
      <c r="AH429" s="87">
        <f t="shared" si="202"/>
        <v>0</v>
      </c>
      <c r="AI429" s="87">
        <f t="shared" si="202"/>
        <v>0</v>
      </c>
      <c r="AJ429" s="87">
        <f t="shared" si="202"/>
        <v>0</v>
      </c>
      <c r="AK429" s="87">
        <f t="shared" si="202"/>
        <v>0</v>
      </c>
      <c r="AL429" s="87">
        <f t="shared" si="202"/>
        <v>0</v>
      </c>
      <c r="AM429" s="87">
        <f t="shared" si="202"/>
        <v>0</v>
      </c>
      <c r="AN429" s="87">
        <f t="shared" ref="AN429:AW438" si="203">IF(OR(AN$1&lt;=MAX($E429,$E$181-1),AN$1&gt;MAX($E429,$E$181-1)+ROUNDUP($G429,0)),IF(AND($E429=($E$181+$E$182-1),AN$1=($E$181+$E$182-1)),-$F429*$E$183,0),-$F429*(AN$181/$G429))</f>
        <v>0</v>
      </c>
      <c r="AO429" s="87">
        <f t="shared" si="203"/>
        <v>0</v>
      </c>
      <c r="AP429" s="87">
        <f t="shared" si="203"/>
        <v>0</v>
      </c>
      <c r="AQ429" s="87">
        <f t="shared" si="203"/>
        <v>0</v>
      </c>
      <c r="AR429" s="87">
        <f t="shared" si="203"/>
        <v>0</v>
      </c>
      <c r="AS429" s="87">
        <f t="shared" si="203"/>
        <v>0</v>
      </c>
      <c r="AT429" s="87">
        <f t="shared" si="203"/>
        <v>0</v>
      </c>
      <c r="AU429" s="87">
        <f t="shared" si="203"/>
        <v>0</v>
      </c>
      <c r="AV429" s="87">
        <f t="shared" si="203"/>
        <v>0</v>
      </c>
      <c r="AW429" s="87">
        <f t="shared" si="203"/>
        <v>0</v>
      </c>
      <c r="AX429" s="87">
        <f t="shared" ref="AX429:BL438" si="204">IF(OR(AX$1&lt;=MAX($E429,$E$181-1),AX$1&gt;MAX($E429,$E$181-1)+ROUNDUP($G429,0)),IF(AND($E429=($E$181+$E$182-1),AX$1=($E$181+$E$182-1)),-$F429*$E$183,0),-$F429*(AX$181/$G429))</f>
        <v>0</v>
      </c>
      <c r="AY429" s="87">
        <f t="shared" si="204"/>
        <v>-1.0939148305098605</v>
      </c>
      <c r="AZ429" s="87">
        <f t="shared" si="204"/>
        <v>-1.0939148305098605</v>
      </c>
      <c r="BA429" s="87">
        <f t="shared" si="204"/>
        <v>-1.0939148305098605</v>
      </c>
      <c r="BB429" s="87">
        <f t="shared" si="204"/>
        <v>-1.0939148305098605</v>
      </c>
      <c r="BC429" s="87">
        <f t="shared" si="204"/>
        <v>-1.0939148305098605</v>
      </c>
      <c r="BD429" s="87">
        <f t="shared" si="204"/>
        <v>-1.0939148305098605</v>
      </c>
      <c r="BE429" s="87">
        <f t="shared" si="204"/>
        <v>-1.0939148305098605</v>
      </c>
      <c r="BF429" s="87">
        <f t="shared" si="204"/>
        <v>-1.0939148305098605</v>
      </c>
      <c r="BG429" s="87">
        <f t="shared" si="204"/>
        <v>-1.0939148305098605</v>
      </c>
      <c r="BH429" s="87">
        <f t="shared" si="204"/>
        <v>-1.0939148305098605</v>
      </c>
      <c r="BI429" s="87">
        <f t="shared" si="204"/>
        <v>-1.0939148305098605</v>
      </c>
      <c r="BJ429" s="87">
        <f t="shared" si="204"/>
        <v>-1.0939148305098605</v>
      </c>
      <c r="BK429" s="87">
        <f t="shared" si="204"/>
        <v>-1.0939148305098605</v>
      </c>
      <c r="BL429" s="87">
        <f t="shared" si="204"/>
        <v>-1.0939148305098605</v>
      </c>
    </row>
    <row r="430" spans="1:64" ht="9" customHeight="1" outlineLevel="1">
      <c r="A430" s="21"/>
      <c r="B430" s="21"/>
      <c r="C430" s="184">
        <v>13</v>
      </c>
      <c r="D430" s="21"/>
      <c r="E430" s="185">
        <v>2045</v>
      </c>
      <c r="F430" s="186">
        <f t="shared" si="193"/>
        <v>70.463693208291417</v>
      </c>
      <c r="G430" s="187">
        <f t="shared" si="194"/>
        <v>13</v>
      </c>
      <c r="H430" s="21"/>
      <c r="I430" s="21"/>
      <c r="J430" s="21"/>
      <c r="K430" s="21"/>
      <c r="L430" s="87" t="str">
        <f t="shared" si="195"/>
        <v>Ok</v>
      </c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87">
        <f t="shared" si="202"/>
        <v>0</v>
      </c>
      <c r="AE430" s="87">
        <f t="shared" si="202"/>
        <v>0</v>
      </c>
      <c r="AF430" s="87">
        <f t="shared" si="202"/>
        <v>0</v>
      </c>
      <c r="AG430" s="87">
        <f t="shared" si="202"/>
        <v>0</v>
      </c>
      <c r="AH430" s="87">
        <f t="shared" si="202"/>
        <v>0</v>
      </c>
      <c r="AI430" s="87">
        <f t="shared" si="202"/>
        <v>0</v>
      </c>
      <c r="AJ430" s="87">
        <f t="shared" si="202"/>
        <v>0</v>
      </c>
      <c r="AK430" s="87">
        <f t="shared" si="202"/>
        <v>0</v>
      </c>
      <c r="AL430" s="87">
        <f t="shared" si="202"/>
        <v>0</v>
      </c>
      <c r="AM430" s="87">
        <f t="shared" si="202"/>
        <v>0</v>
      </c>
      <c r="AN430" s="87">
        <f t="shared" si="203"/>
        <v>0</v>
      </c>
      <c r="AO430" s="87">
        <f t="shared" si="203"/>
        <v>0</v>
      </c>
      <c r="AP430" s="87">
        <f t="shared" si="203"/>
        <v>0</v>
      </c>
      <c r="AQ430" s="87">
        <f t="shared" si="203"/>
        <v>0</v>
      </c>
      <c r="AR430" s="87">
        <f t="shared" si="203"/>
        <v>0</v>
      </c>
      <c r="AS430" s="87">
        <f t="shared" si="203"/>
        <v>0</v>
      </c>
      <c r="AT430" s="87">
        <f t="shared" si="203"/>
        <v>0</v>
      </c>
      <c r="AU430" s="87">
        <f t="shared" si="203"/>
        <v>0</v>
      </c>
      <c r="AV430" s="87">
        <f t="shared" si="203"/>
        <v>0</v>
      </c>
      <c r="AW430" s="87">
        <f t="shared" si="203"/>
        <v>0</v>
      </c>
      <c r="AX430" s="87">
        <f t="shared" si="204"/>
        <v>0</v>
      </c>
      <c r="AY430" s="87">
        <f t="shared" si="204"/>
        <v>0</v>
      </c>
      <c r="AZ430" s="87">
        <f t="shared" si="204"/>
        <v>-5.4202840929454936</v>
      </c>
      <c r="BA430" s="87">
        <f t="shared" si="204"/>
        <v>-5.4202840929454936</v>
      </c>
      <c r="BB430" s="87">
        <f t="shared" si="204"/>
        <v>-5.4202840929454936</v>
      </c>
      <c r="BC430" s="87">
        <f t="shared" si="204"/>
        <v>-5.4202840929454936</v>
      </c>
      <c r="BD430" s="87">
        <f t="shared" si="204"/>
        <v>-5.4202840929454936</v>
      </c>
      <c r="BE430" s="87">
        <f t="shared" si="204"/>
        <v>-5.4202840929454936</v>
      </c>
      <c r="BF430" s="87">
        <f t="shared" si="204"/>
        <v>-5.4202840929454936</v>
      </c>
      <c r="BG430" s="87">
        <f t="shared" si="204"/>
        <v>-5.4202840929454936</v>
      </c>
      <c r="BH430" s="87">
        <f t="shared" si="204"/>
        <v>-5.4202840929454936</v>
      </c>
      <c r="BI430" s="87">
        <f t="shared" si="204"/>
        <v>-5.4202840929454936</v>
      </c>
      <c r="BJ430" s="87">
        <f t="shared" si="204"/>
        <v>-5.4202840929454936</v>
      </c>
      <c r="BK430" s="87">
        <f t="shared" si="204"/>
        <v>-5.4202840929454936</v>
      </c>
      <c r="BL430" s="87">
        <f t="shared" si="204"/>
        <v>-5.4202840929454936</v>
      </c>
    </row>
    <row r="431" spans="1:64" ht="9" customHeight="1" outlineLevel="1">
      <c r="A431" s="21"/>
      <c r="B431" s="21"/>
      <c r="C431" s="184">
        <v>12</v>
      </c>
      <c r="D431" s="21"/>
      <c r="E431" s="185">
        <v>2046</v>
      </c>
      <c r="F431" s="186">
        <f t="shared" si="193"/>
        <v>218.79778992315423</v>
      </c>
      <c r="G431" s="187">
        <f t="shared" si="194"/>
        <v>12</v>
      </c>
      <c r="H431" s="21"/>
      <c r="I431" s="21"/>
      <c r="J431" s="21"/>
      <c r="K431" s="21"/>
      <c r="L431" s="87" t="str">
        <f t="shared" si="195"/>
        <v>Ok</v>
      </c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87">
        <f t="shared" si="202"/>
        <v>0</v>
      </c>
      <c r="AE431" s="87">
        <f t="shared" si="202"/>
        <v>0</v>
      </c>
      <c r="AF431" s="87">
        <f t="shared" si="202"/>
        <v>0</v>
      </c>
      <c r="AG431" s="87">
        <f t="shared" si="202"/>
        <v>0</v>
      </c>
      <c r="AH431" s="87">
        <f t="shared" si="202"/>
        <v>0</v>
      </c>
      <c r="AI431" s="87">
        <f t="shared" si="202"/>
        <v>0</v>
      </c>
      <c r="AJ431" s="87">
        <f t="shared" si="202"/>
        <v>0</v>
      </c>
      <c r="AK431" s="87">
        <f t="shared" si="202"/>
        <v>0</v>
      </c>
      <c r="AL431" s="87">
        <f t="shared" si="202"/>
        <v>0</v>
      </c>
      <c r="AM431" s="87">
        <f t="shared" si="202"/>
        <v>0</v>
      </c>
      <c r="AN431" s="87">
        <f t="shared" si="203"/>
        <v>0</v>
      </c>
      <c r="AO431" s="87">
        <f t="shared" si="203"/>
        <v>0</v>
      </c>
      <c r="AP431" s="87">
        <f t="shared" si="203"/>
        <v>0</v>
      </c>
      <c r="AQ431" s="87">
        <f t="shared" si="203"/>
        <v>0</v>
      </c>
      <c r="AR431" s="87">
        <f t="shared" si="203"/>
        <v>0</v>
      </c>
      <c r="AS431" s="87">
        <f t="shared" si="203"/>
        <v>0</v>
      </c>
      <c r="AT431" s="87">
        <f t="shared" si="203"/>
        <v>0</v>
      </c>
      <c r="AU431" s="87">
        <f t="shared" si="203"/>
        <v>0</v>
      </c>
      <c r="AV431" s="87">
        <f t="shared" si="203"/>
        <v>0</v>
      </c>
      <c r="AW431" s="87">
        <f t="shared" si="203"/>
        <v>0</v>
      </c>
      <c r="AX431" s="87">
        <f t="shared" si="204"/>
        <v>0</v>
      </c>
      <c r="AY431" s="87">
        <f t="shared" si="204"/>
        <v>0</v>
      </c>
      <c r="AZ431" s="87">
        <f t="shared" si="204"/>
        <v>0</v>
      </c>
      <c r="BA431" s="87">
        <f t="shared" si="204"/>
        <v>-18.233149160262851</v>
      </c>
      <c r="BB431" s="87">
        <f t="shared" si="204"/>
        <v>-18.233149160262851</v>
      </c>
      <c r="BC431" s="87">
        <f t="shared" si="204"/>
        <v>-18.233149160262851</v>
      </c>
      <c r="BD431" s="87">
        <f t="shared" si="204"/>
        <v>-18.233149160262851</v>
      </c>
      <c r="BE431" s="87">
        <f t="shared" si="204"/>
        <v>-18.233149160262851</v>
      </c>
      <c r="BF431" s="87">
        <f t="shared" si="204"/>
        <v>-18.233149160262851</v>
      </c>
      <c r="BG431" s="87">
        <f t="shared" si="204"/>
        <v>-18.233149160262851</v>
      </c>
      <c r="BH431" s="87">
        <f t="shared" si="204"/>
        <v>-18.233149160262851</v>
      </c>
      <c r="BI431" s="87">
        <f t="shared" si="204"/>
        <v>-18.233149160262851</v>
      </c>
      <c r="BJ431" s="87">
        <f t="shared" si="204"/>
        <v>-18.233149160262851</v>
      </c>
      <c r="BK431" s="87">
        <f t="shared" si="204"/>
        <v>-18.233149160262851</v>
      </c>
      <c r="BL431" s="87">
        <f t="shared" si="204"/>
        <v>-18.233149160262851</v>
      </c>
    </row>
    <row r="432" spans="1:64" ht="9" customHeight="1" outlineLevel="1">
      <c r="A432" s="21"/>
      <c r="B432" s="21"/>
      <c r="C432" s="184">
        <v>11</v>
      </c>
      <c r="D432" s="21"/>
      <c r="E432" s="185">
        <v>2047</v>
      </c>
      <c r="F432" s="186">
        <f t="shared" si="193"/>
        <v>0</v>
      </c>
      <c r="G432" s="187">
        <f t="shared" si="194"/>
        <v>11</v>
      </c>
      <c r="H432" s="21"/>
      <c r="I432" s="21"/>
      <c r="J432" s="21"/>
      <c r="K432" s="21"/>
      <c r="L432" s="87" t="str">
        <f t="shared" si="195"/>
        <v>Ok</v>
      </c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87">
        <f t="shared" si="202"/>
        <v>0</v>
      </c>
      <c r="AE432" s="87">
        <f t="shared" si="202"/>
        <v>0</v>
      </c>
      <c r="AF432" s="87">
        <f t="shared" si="202"/>
        <v>0</v>
      </c>
      <c r="AG432" s="87">
        <f t="shared" si="202"/>
        <v>0</v>
      </c>
      <c r="AH432" s="87">
        <f t="shared" si="202"/>
        <v>0</v>
      </c>
      <c r="AI432" s="87">
        <f t="shared" si="202"/>
        <v>0</v>
      </c>
      <c r="AJ432" s="87">
        <f t="shared" si="202"/>
        <v>0</v>
      </c>
      <c r="AK432" s="87">
        <f t="shared" si="202"/>
        <v>0</v>
      </c>
      <c r="AL432" s="87">
        <f t="shared" si="202"/>
        <v>0</v>
      </c>
      <c r="AM432" s="87">
        <f t="shared" si="202"/>
        <v>0</v>
      </c>
      <c r="AN432" s="87">
        <f t="shared" si="203"/>
        <v>0</v>
      </c>
      <c r="AO432" s="87">
        <f t="shared" si="203"/>
        <v>0</v>
      </c>
      <c r="AP432" s="87">
        <f t="shared" si="203"/>
        <v>0</v>
      </c>
      <c r="AQ432" s="87">
        <f t="shared" si="203"/>
        <v>0</v>
      </c>
      <c r="AR432" s="87">
        <f t="shared" si="203"/>
        <v>0</v>
      </c>
      <c r="AS432" s="87">
        <f t="shared" si="203"/>
        <v>0</v>
      </c>
      <c r="AT432" s="87">
        <f t="shared" si="203"/>
        <v>0</v>
      </c>
      <c r="AU432" s="87">
        <f t="shared" si="203"/>
        <v>0</v>
      </c>
      <c r="AV432" s="87">
        <f t="shared" si="203"/>
        <v>0</v>
      </c>
      <c r="AW432" s="87">
        <f t="shared" si="203"/>
        <v>0</v>
      </c>
      <c r="AX432" s="87">
        <f t="shared" si="204"/>
        <v>0</v>
      </c>
      <c r="AY432" s="87">
        <f t="shared" si="204"/>
        <v>0</v>
      </c>
      <c r="AZ432" s="87">
        <f t="shared" si="204"/>
        <v>0</v>
      </c>
      <c r="BA432" s="87">
        <f t="shared" si="204"/>
        <v>0</v>
      </c>
      <c r="BB432" s="87">
        <f t="shared" si="204"/>
        <v>0</v>
      </c>
      <c r="BC432" s="87">
        <f t="shared" si="204"/>
        <v>0</v>
      </c>
      <c r="BD432" s="87">
        <f t="shared" si="204"/>
        <v>0</v>
      </c>
      <c r="BE432" s="87">
        <f t="shared" si="204"/>
        <v>0</v>
      </c>
      <c r="BF432" s="87">
        <f t="shared" si="204"/>
        <v>0</v>
      </c>
      <c r="BG432" s="87">
        <f t="shared" si="204"/>
        <v>0</v>
      </c>
      <c r="BH432" s="87">
        <f t="shared" si="204"/>
        <v>0</v>
      </c>
      <c r="BI432" s="87">
        <f t="shared" si="204"/>
        <v>0</v>
      </c>
      <c r="BJ432" s="87">
        <f t="shared" si="204"/>
        <v>0</v>
      </c>
      <c r="BK432" s="87">
        <f t="shared" si="204"/>
        <v>0</v>
      </c>
      <c r="BL432" s="87">
        <f t="shared" si="204"/>
        <v>0</v>
      </c>
    </row>
    <row r="433" spans="1:64" ht="9" customHeight="1" outlineLevel="1">
      <c r="A433" s="21"/>
      <c r="B433" s="21"/>
      <c r="C433" s="184">
        <v>10</v>
      </c>
      <c r="D433" s="21"/>
      <c r="E433" s="185">
        <v>2048</v>
      </c>
      <c r="F433" s="186">
        <f t="shared" si="193"/>
        <v>0</v>
      </c>
      <c r="G433" s="187">
        <f t="shared" si="194"/>
        <v>10</v>
      </c>
      <c r="H433" s="21"/>
      <c r="I433" s="21"/>
      <c r="J433" s="21"/>
      <c r="K433" s="21"/>
      <c r="L433" s="87" t="str">
        <f t="shared" si="195"/>
        <v>Ok</v>
      </c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87">
        <f t="shared" si="202"/>
        <v>0</v>
      </c>
      <c r="AE433" s="87">
        <f t="shared" si="202"/>
        <v>0</v>
      </c>
      <c r="AF433" s="87">
        <f t="shared" si="202"/>
        <v>0</v>
      </c>
      <c r="AG433" s="87">
        <f t="shared" si="202"/>
        <v>0</v>
      </c>
      <c r="AH433" s="87">
        <f t="shared" si="202"/>
        <v>0</v>
      </c>
      <c r="AI433" s="87">
        <f t="shared" si="202"/>
        <v>0</v>
      </c>
      <c r="AJ433" s="87">
        <f t="shared" si="202"/>
        <v>0</v>
      </c>
      <c r="AK433" s="87">
        <f t="shared" si="202"/>
        <v>0</v>
      </c>
      <c r="AL433" s="87">
        <f t="shared" si="202"/>
        <v>0</v>
      </c>
      <c r="AM433" s="87">
        <f t="shared" si="202"/>
        <v>0</v>
      </c>
      <c r="AN433" s="87">
        <f t="shared" si="203"/>
        <v>0</v>
      </c>
      <c r="AO433" s="87">
        <f t="shared" si="203"/>
        <v>0</v>
      </c>
      <c r="AP433" s="87">
        <f t="shared" si="203"/>
        <v>0</v>
      </c>
      <c r="AQ433" s="87">
        <f t="shared" si="203"/>
        <v>0</v>
      </c>
      <c r="AR433" s="87">
        <f t="shared" si="203"/>
        <v>0</v>
      </c>
      <c r="AS433" s="87">
        <f t="shared" si="203"/>
        <v>0</v>
      </c>
      <c r="AT433" s="87">
        <f t="shared" si="203"/>
        <v>0</v>
      </c>
      <c r="AU433" s="87">
        <f t="shared" si="203"/>
        <v>0</v>
      </c>
      <c r="AV433" s="87">
        <f t="shared" si="203"/>
        <v>0</v>
      </c>
      <c r="AW433" s="87">
        <f t="shared" si="203"/>
        <v>0</v>
      </c>
      <c r="AX433" s="87">
        <f t="shared" si="204"/>
        <v>0</v>
      </c>
      <c r="AY433" s="87">
        <f t="shared" si="204"/>
        <v>0</v>
      </c>
      <c r="AZ433" s="87">
        <f t="shared" si="204"/>
        <v>0</v>
      </c>
      <c r="BA433" s="87">
        <f t="shared" si="204"/>
        <v>0</v>
      </c>
      <c r="BB433" s="87">
        <f t="shared" si="204"/>
        <v>0</v>
      </c>
      <c r="BC433" s="87">
        <f t="shared" si="204"/>
        <v>0</v>
      </c>
      <c r="BD433" s="87">
        <f t="shared" si="204"/>
        <v>0</v>
      </c>
      <c r="BE433" s="87">
        <f t="shared" si="204"/>
        <v>0</v>
      </c>
      <c r="BF433" s="87">
        <f t="shared" si="204"/>
        <v>0</v>
      </c>
      <c r="BG433" s="87">
        <f t="shared" si="204"/>
        <v>0</v>
      </c>
      <c r="BH433" s="87">
        <f t="shared" si="204"/>
        <v>0</v>
      </c>
      <c r="BI433" s="87">
        <f t="shared" si="204"/>
        <v>0</v>
      </c>
      <c r="BJ433" s="87">
        <f t="shared" si="204"/>
        <v>0</v>
      </c>
      <c r="BK433" s="87">
        <f t="shared" si="204"/>
        <v>0</v>
      </c>
      <c r="BL433" s="87">
        <f t="shared" si="204"/>
        <v>0</v>
      </c>
    </row>
    <row r="434" spans="1:64" ht="9" customHeight="1" outlineLevel="1">
      <c r="A434"/>
      <c r="B434"/>
      <c r="C434" s="184">
        <v>9</v>
      </c>
      <c r="D434" s="67"/>
      <c r="E434" s="185">
        <v>2049</v>
      </c>
      <c r="F434" s="186">
        <f t="shared" si="193"/>
        <v>17.754059435033039</v>
      </c>
      <c r="G434" s="187">
        <f t="shared" si="194"/>
        <v>9</v>
      </c>
      <c r="H434"/>
      <c r="I434"/>
      <c r="J434"/>
      <c r="K434"/>
      <c r="L434" s="87" t="str">
        <f t="shared" si="195"/>
        <v>Ok</v>
      </c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 s="87">
        <f t="shared" si="202"/>
        <v>0</v>
      </c>
      <c r="AE434" s="87">
        <f t="shared" si="202"/>
        <v>0</v>
      </c>
      <c r="AF434" s="87">
        <f t="shared" si="202"/>
        <v>0</v>
      </c>
      <c r="AG434" s="87">
        <f t="shared" si="202"/>
        <v>0</v>
      </c>
      <c r="AH434" s="87">
        <f t="shared" si="202"/>
        <v>0</v>
      </c>
      <c r="AI434" s="87">
        <f t="shared" si="202"/>
        <v>0</v>
      </c>
      <c r="AJ434" s="87">
        <f t="shared" si="202"/>
        <v>0</v>
      </c>
      <c r="AK434" s="87">
        <f t="shared" si="202"/>
        <v>0</v>
      </c>
      <c r="AL434" s="87">
        <f t="shared" si="202"/>
        <v>0</v>
      </c>
      <c r="AM434" s="87">
        <f t="shared" si="202"/>
        <v>0</v>
      </c>
      <c r="AN434" s="87">
        <f t="shared" si="203"/>
        <v>0</v>
      </c>
      <c r="AO434" s="87">
        <f t="shared" si="203"/>
        <v>0</v>
      </c>
      <c r="AP434" s="87">
        <f t="shared" si="203"/>
        <v>0</v>
      </c>
      <c r="AQ434" s="87">
        <f t="shared" si="203"/>
        <v>0</v>
      </c>
      <c r="AR434" s="87">
        <f t="shared" si="203"/>
        <v>0</v>
      </c>
      <c r="AS434" s="87">
        <f t="shared" si="203"/>
        <v>0</v>
      </c>
      <c r="AT434" s="87">
        <f t="shared" si="203"/>
        <v>0</v>
      </c>
      <c r="AU434" s="87">
        <f t="shared" si="203"/>
        <v>0</v>
      </c>
      <c r="AV434" s="87">
        <f t="shared" si="203"/>
        <v>0</v>
      </c>
      <c r="AW434" s="87">
        <f t="shared" si="203"/>
        <v>0</v>
      </c>
      <c r="AX434" s="87">
        <f t="shared" si="204"/>
        <v>0</v>
      </c>
      <c r="AY434" s="87">
        <f t="shared" si="204"/>
        <v>0</v>
      </c>
      <c r="AZ434" s="87">
        <f t="shared" si="204"/>
        <v>0</v>
      </c>
      <c r="BA434" s="87">
        <f t="shared" si="204"/>
        <v>0</v>
      </c>
      <c r="BB434" s="87">
        <f t="shared" si="204"/>
        <v>0</v>
      </c>
      <c r="BC434" s="87">
        <f t="shared" si="204"/>
        <v>0</v>
      </c>
      <c r="BD434" s="87">
        <f t="shared" si="204"/>
        <v>-1.9726732705592265</v>
      </c>
      <c r="BE434" s="87">
        <f t="shared" si="204"/>
        <v>-1.9726732705592265</v>
      </c>
      <c r="BF434" s="87">
        <f t="shared" si="204"/>
        <v>-1.9726732705592265</v>
      </c>
      <c r="BG434" s="87">
        <f t="shared" si="204"/>
        <v>-1.9726732705592265</v>
      </c>
      <c r="BH434" s="87">
        <f t="shared" si="204"/>
        <v>-1.9726732705592265</v>
      </c>
      <c r="BI434" s="87">
        <f t="shared" si="204"/>
        <v>-1.9726732705592265</v>
      </c>
      <c r="BJ434" s="87">
        <f t="shared" si="204"/>
        <v>-1.9726732705592265</v>
      </c>
      <c r="BK434" s="87">
        <f t="shared" si="204"/>
        <v>-1.9726732705592265</v>
      </c>
      <c r="BL434" s="87">
        <f t="shared" si="204"/>
        <v>-1.9726732705592265</v>
      </c>
    </row>
    <row r="435" spans="1:64" ht="9" customHeight="1" outlineLevel="1">
      <c r="A435"/>
      <c r="B435"/>
      <c r="C435" s="184">
        <v>8</v>
      </c>
      <c r="D435" s="67"/>
      <c r="E435" s="185">
        <v>2050</v>
      </c>
      <c r="F435" s="186">
        <f t="shared" si="193"/>
        <v>81.686732715801242</v>
      </c>
      <c r="G435" s="187">
        <f t="shared" si="194"/>
        <v>8</v>
      </c>
      <c r="H435"/>
      <c r="I435"/>
      <c r="J435"/>
      <c r="K435"/>
      <c r="L435" s="87" t="str">
        <f t="shared" si="195"/>
        <v>Ok</v>
      </c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 s="87">
        <f t="shared" si="202"/>
        <v>0</v>
      </c>
      <c r="AE435" s="87">
        <f t="shared" si="202"/>
        <v>0</v>
      </c>
      <c r="AF435" s="87">
        <f t="shared" si="202"/>
        <v>0</v>
      </c>
      <c r="AG435" s="87">
        <f t="shared" si="202"/>
        <v>0</v>
      </c>
      <c r="AH435" s="87">
        <f t="shared" si="202"/>
        <v>0</v>
      </c>
      <c r="AI435" s="87">
        <f t="shared" si="202"/>
        <v>0</v>
      </c>
      <c r="AJ435" s="87">
        <f t="shared" si="202"/>
        <v>0</v>
      </c>
      <c r="AK435" s="87">
        <f t="shared" si="202"/>
        <v>0</v>
      </c>
      <c r="AL435" s="87">
        <f t="shared" si="202"/>
        <v>0</v>
      </c>
      <c r="AM435" s="87">
        <f t="shared" si="202"/>
        <v>0</v>
      </c>
      <c r="AN435" s="87">
        <f t="shared" si="203"/>
        <v>0</v>
      </c>
      <c r="AO435" s="87">
        <f t="shared" si="203"/>
        <v>0</v>
      </c>
      <c r="AP435" s="87">
        <f t="shared" si="203"/>
        <v>0</v>
      </c>
      <c r="AQ435" s="87">
        <f t="shared" si="203"/>
        <v>0</v>
      </c>
      <c r="AR435" s="87">
        <f t="shared" si="203"/>
        <v>0</v>
      </c>
      <c r="AS435" s="87">
        <f t="shared" si="203"/>
        <v>0</v>
      </c>
      <c r="AT435" s="87">
        <f t="shared" si="203"/>
        <v>0</v>
      </c>
      <c r="AU435" s="87">
        <f t="shared" si="203"/>
        <v>0</v>
      </c>
      <c r="AV435" s="87">
        <f t="shared" si="203"/>
        <v>0</v>
      </c>
      <c r="AW435" s="87">
        <f t="shared" si="203"/>
        <v>0</v>
      </c>
      <c r="AX435" s="87">
        <f t="shared" si="204"/>
        <v>0</v>
      </c>
      <c r="AY435" s="87">
        <f t="shared" si="204"/>
        <v>0</v>
      </c>
      <c r="AZ435" s="87">
        <f t="shared" si="204"/>
        <v>0</v>
      </c>
      <c r="BA435" s="87">
        <f t="shared" si="204"/>
        <v>0</v>
      </c>
      <c r="BB435" s="87">
        <f t="shared" si="204"/>
        <v>0</v>
      </c>
      <c r="BC435" s="87">
        <f t="shared" si="204"/>
        <v>0</v>
      </c>
      <c r="BD435" s="87">
        <f t="shared" si="204"/>
        <v>0</v>
      </c>
      <c r="BE435" s="87">
        <f t="shared" si="204"/>
        <v>-10.210841589475155</v>
      </c>
      <c r="BF435" s="87">
        <f t="shared" si="204"/>
        <v>-10.210841589475155</v>
      </c>
      <c r="BG435" s="87">
        <f t="shared" si="204"/>
        <v>-10.210841589475155</v>
      </c>
      <c r="BH435" s="87">
        <f t="shared" si="204"/>
        <v>-10.210841589475155</v>
      </c>
      <c r="BI435" s="87">
        <f t="shared" si="204"/>
        <v>-10.210841589475155</v>
      </c>
      <c r="BJ435" s="87">
        <f t="shared" si="204"/>
        <v>-10.210841589475155</v>
      </c>
      <c r="BK435" s="87">
        <f t="shared" si="204"/>
        <v>-10.210841589475155</v>
      </c>
      <c r="BL435" s="87">
        <f t="shared" si="204"/>
        <v>-10.210841589475155</v>
      </c>
    </row>
    <row r="436" spans="1:64" ht="9" customHeight="1" outlineLevel="1">
      <c r="A436"/>
      <c r="B436"/>
      <c r="C436" s="184">
        <v>7</v>
      </c>
      <c r="D436" s="67"/>
      <c r="E436" s="185">
        <v>2051</v>
      </c>
      <c r="F436" s="186">
        <f t="shared" si="193"/>
        <v>253.64660537205049</v>
      </c>
      <c r="G436" s="187">
        <f t="shared" si="194"/>
        <v>7</v>
      </c>
      <c r="H436"/>
      <c r="I436"/>
      <c r="J436"/>
      <c r="K436"/>
      <c r="L436" s="87" t="str">
        <f t="shared" si="195"/>
        <v>Ok</v>
      </c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 s="87">
        <f t="shared" si="202"/>
        <v>0</v>
      </c>
      <c r="AE436" s="87">
        <f t="shared" si="202"/>
        <v>0</v>
      </c>
      <c r="AF436" s="87">
        <f t="shared" si="202"/>
        <v>0</v>
      </c>
      <c r="AG436" s="87">
        <f t="shared" si="202"/>
        <v>0</v>
      </c>
      <c r="AH436" s="87">
        <f t="shared" si="202"/>
        <v>0</v>
      </c>
      <c r="AI436" s="87">
        <f t="shared" si="202"/>
        <v>0</v>
      </c>
      <c r="AJ436" s="87">
        <f t="shared" si="202"/>
        <v>0</v>
      </c>
      <c r="AK436" s="87">
        <f t="shared" si="202"/>
        <v>0</v>
      </c>
      <c r="AL436" s="87">
        <f t="shared" si="202"/>
        <v>0</v>
      </c>
      <c r="AM436" s="87">
        <f t="shared" si="202"/>
        <v>0</v>
      </c>
      <c r="AN436" s="87">
        <f t="shared" si="203"/>
        <v>0</v>
      </c>
      <c r="AO436" s="87">
        <f t="shared" si="203"/>
        <v>0</v>
      </c>
      <c r="AP436" s="87">
        <f t="shared" si="203"/>
        <v>0</v>
      </c>
      <c r="AQ436" s="87">
        <f t="shared" si="203"/>
        <v>0</v>
      </c>
      <c r="AR436" s="87">
        <f t="shared" si="203"/>
        <v>0</v>
      </c>
      <c r="AS436" s="87">
        <f t="shared" si="203"/>
        <v>0</v>
      </c>
      <c r="AT436" s="87">
        <f t="shared" si="203"/>
        <v>0</v>
      </c>
      <c r="AU436" s="87">
        <f t="shared" si="203"/>
        <v>0</v>
      </c>
      <c r="AV436" s="87">
        <f t="shared" si="203"/>
        <v>0</v>
      </c>
      <c r="AW436" s="87">
        <f t="shared" si="203"/>
        <v>0</v>
      </c>
      <c r="AX436" s="87">
        <f t="shared" si="204"/>
        <v>0</v>
      </c>
      <c r="AY436" s="87">
        <f t="shared" si="204"/>
        <v>0</v>
      </c>
      <c r="AZ436" s="87">
        <f t="shared" si="204"/>
        <v>0</v>
      </c>
      <c r="BA436" s="87">
        <f t="shared" si="204"/>
        <v>0</v>
      </c>
      <c r="BB436" s="87">
        <f t="shared" si="204"/>
        <v>0</v>
      </c>
      <c r="BC436" s="87">
        <f t="shared" si="204"/>
        <v>0</v>
      </c>
      <c r="BD436" s="87">
        <f t="shared" si="204"/>
        <v>0</v>
      </c>
      <c r="BE436" s="87">
        <f t="shared" si="204"/>
        <v>0</v>
      </c>
      <c r="BF436" s="87">
        <f t="shared" si="204"/>
        <v>-36.23522933886435</v>
      </c>
      <c r="BG436" s="87">
        <f t="shared" si="204"/>
        <v>-36.23522933886435</v>
      </c>
      <c r="BH436" s="87">
        <f t="shared" si="204"/>
        <v>-36.23522933886435</v>
      </c>
      <c r="BI436" s="87">
        <f t="shared" si="204"/>
        <v>-36.23522933886435</v>
      </c>
      <c r="BJ436" s="87">
        <f t="shared" si="204"/>
        <v>-36.23522933886435</v>
      </c>
      <c r="BK436" s="87">
        <f t="shared" si="204"/>
        <v>-36.23522933886435</v>
      </c>
      <c r="BL436" s="87">
        <f t="shared" si="204"/>
        <v>-36.23522933886435</v>
      </c>
    </row>
    <row r="437" spans="1:64" ht="9" customHeight="1" outlineLevel="1">
      <c r="A437"/>
      <c r="B437"/>
      <c r="C437" s="184">
        <v>6</v>
      </c>
      <c r="D437" s="67"/>
      <c r="E437" s="185">
        <v>2052</v>
      </c>
      <c r="F437" s="186">
        <f t="shared" si="193"/>
        <v>0</v>
      </c>
      <c r="G437" s="187">
        <f t="shared" si="194"/>
        <v>6</v>
      </c>
      <c r="H437"/>
      <c r="I437"/>
      <c r="J437"/>
      <c r="K437"/>
      <c r="L437" s="87" t="str">
        <f t="shared" si="195"/>
        <v>Ok</v>
      </c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 s="87">
        <f t="shared" si="202"/>
        <v>0</v>
      </c>
      <c r="AE437" s="87">
        <f t="shared" si="202"/>
        <v>0</v>
      </c>
      <c r="AF437" s="87">
        <f t="shared" si="202"/>
        <v>0</v>
      </c>
      <c r="AG437" s="87">
        <f t="shared" si="202"/>
        <v>0</v>
      </c>
      <c r="AH437" s="87">
        <f t="shared" si="202"/>
        <v>0</v>
      </c>
      <c r="AI437" s="87">
        <f t="shared" si="202"/>
        <v>0</v>
      </c>
      <c r="AJ437" s="87">
        <f t="shared" si="202"/>
        <v>0</v>
      </c>
      <c r="AK437" s="87">
        <f t="shared" si="202"/>
        <v>0</v>
      </c>
      <c r="AL437" s="87">
        <f t="shared" si="202"/>
        <v>0</v>
      </c>
      <c r="AM437" s="87">
        <f t="shared" si="202"/>
        <v>0</v>
      </c>
      <c r="AN437" s="87">
        <f t="shared" si="203"/>
        <v>0</v>
      </c>
      <c r="AO437" s="87">
        <f t="shared" si="203"/>
        <v>0</v>
      </c>
      <c r="AP437" s="87">
        <f t="shared" si="203"/>
        <v>0</v>
      </c>
      <c r="AQ437" s="87">
        <f t="shared" si="203"/>
        <v>0</v>
      </c>
      <c r="AR437" s="87">
        <f t="shared" si="203"/>
        <v>0</v>
      </c>
      <c r="AS437" s="87">
        <f t="shared" si="203"/>
        <v>0</v>
      </c>
      <c r="AT437" s="87">
        <f t="shared" si="203"/>
        <v>0</v>
      </c>
      <c r="AU437" s="87">
        <f t="shared" si="203"/>
        <v>0</v>
      </c>
      <c r="AV437" s="87">
        <f t="shared" si="203"/>
        <v>0</v>
      </c>
      <c r="AW437" s="87">
        <f t="shared" si="203"/>
        <v>0</v>
      </c>
      <c r="AX437" s="87">
        <f t="shared" si="204"/>
        <v>0</v>
      </c>
      <c r="AY437" s="87">
        <f t="shared" si="204"/>
        <v>0</v>
      </c>
      <c r="AZ437" s="87">
        <f t="shared" si="204"/>
        <v>0</v>
      </c>
      <c r="BA437" s="87">
        <f t="shared" si="204"/>
        <v>0</v>
      </c>
      <c r="BB437" s="87">
        <f t="shared" si="204"/>
        <v>0</v>
      </c>
      <c r="BC437" s="87">
        <f t="shared" si="204"/>
        <v>0</v>
      </c>
      <c r="BD437" s="87">
        <f t="shared" si="204"/>
        <v>0</v>
      </c>
      <c r="BE437" s="87">
        <f t="shared" si="204"/>
        <v>0</v>
      </c>
      <c r="BF437" s="87">
        <f t="shared" si="204"/>
        <v>0</v>
      </c>
      <c r="BG437" s="87">
        <f t="shared" si="204"/>
        <v>0</v>
      </c>
      <c r="BH437" s="87">
        <f t="shared" si="204"/>
        <v>0</v>
      </c>
      <c r="BI437" s="87">
        <f t="shared" si="204"/>
        <v>0</v>
      </c>
      <c r="BJ437" s="87">
        <f t="shared" si="204"/>
        <v>0</v>
      </c>
      <c r="BK437" s="87">
        <f t="shared" si="204"/>
        <v>0</v>
      </c>
      <c r="BL437" s="87">
        <f t="shared" si="204"/>
        <v>0</v>
      </c>
    </row>
    <row r="438" spans="1:64" ht="9" customHeight="1" outlineLevel="1">
      <c r="A438"/>
      <c r="B438"/>
      <c r="C438" s="184">
        <v>5</v>
      </c>
      <c r="D438" s="67"/>
      <c r="E438" s="185">
        <v>2053</v>
      </c>
      <c r="F438" s="186">
        <f t="shared" si="193"/>
        <v>0</v>
      </c>
      <c r="G438" s="187">
        <f t="shared" si="194"/>
        <v>5</v>
      </c>
      <c r="H438"/>
      <c r="I438"/>
      <c r="J438"/>
      <c r="K438"/>
      <c r="L438" s="87" t="str">
        <f t="shared" si="195"/>
        <v>Ok</v>
      </c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 s="87">
        <f t="shared" si="202"/>
        <v>0</v>
      </c>
      <c r="AE438" s="87">
        <f t="shared" si="202"/>
        <v>0</v>
      </c>
      <c r="AF438" s="87">
        <f t="shared" si="202"/>
        <v>0</v>
      </c>
      <c r="AG438" s="87">
        <f t="shared" si="202"/>
        <v>0</v>
      </c>
      <c r="AH438" s="87">
        <f t="shared" si="202"/>
        <v>0</v>
      </c>
      <c r="AI438" s="87">
        <f t="shared" si="202"/>
        <v>0</v>
      </c>
      <c r="AJ438" s="87">
        <f t="shared" si="202"/>
        <v>0</v>
      </c>
      <c r="AK438" s="87">
        <f t="shared" si="202"/>
        <v>0</v>
      </c>
      <c r="AL438" s="87">
        <f t="shared" si="202"/>
        <v>0</v>
      </c>
      <c r="AM438" s="87">
        <f t="shared" si="202"/>
        <v>0</v>
      </c>
      <c r="AN438" s="87">
        <f t="shared" si="203"/>
        <v>0</v>
      </c>
      <c r="AO438" s="87">
        <f t="shared" si="203"/>
        <v>0</v>
      </c>
      <c r="AP438" s="87">
        <f t="shared" si="203"/>
        <v>0</v>
      </c>
      <c r="AQ438" s="87">
        <f t="shared" si="203"/>
        <v>0</v>
      </c>
      <c r="AR438" s="87">
        <f t="shared" si="203"/>
        <v>0</v>
      </c>
      <c r="AS438" s="87">
        <f t="shared" si="203"/>
        <v>0</v>
      </c>
      <c r="AT438" s="87">
        <f t="shared" si="203"/>
        <v>0</v>
      </c>
      <c r="AU438" s="87">
        <f t="shared" si="203"/>
        <v>0</v>
      </c>
      <c r="AV438" s="87">
        <f t="shared" si="203"/>
        <v>0</v>
      </c>
      <c r="AW438" s="87">
        <f t="shared" si="203"/>
        <v>0</v>
      </c>
      <c r="AX438" s="87">
        <f t="shared" si="204"/>
        <v>0</v>
      </c>
      <c r="AY438" s="87">
        <f t="shared" si="204"/>
        <v>0</v>
      </c>
      <c r="AZ438" s="87">
        <f t="shared" si="204"/>
        <v>0</v>
      </c>
      <c r="BA438" s="87">
        <f t="shared" si="204"/>
        <v>0</v>
      </c>
      <c r="BB438" s="87">
        <f t="shared" si="204"/>
        <v>0</v>
      </c>
      <c r="BC438" s="87">
        <f t="shared" si="204"/>
        <v>0</v>
      </c>
      <c r="BD438" s="87">
        <f t="shared" si="204"/>
        <v>0</v>
      </c>
      <c r="BE438" s="87">
        <f t="shared" si="204"/>
        <v>0</v>
      </c>
      <c r="BF438" s="87">
        <f t="shared" si="204"/>
        <v>0</v>
      </c>
      <c r="BG438" s="87">
        <f t="shared" si="204"/>
        <v>0</v>
      </c>
      <c r="BH438" s="87">
        <f t="shared" si="204"/>
        <v>0</v>
      </c>
      <c r="BI438" s="87">
        <f t="shared" si="204"/>
        <v>0</v>
      </c>
      <c r="BJ438" s="87">
        <f t="shared" si="204"/>
        <v>0</v>
      </c>
      <c r="BK438" s="87">
        <f t="shared" si="204"/>
        <v>0</v>
      </c>
      <c r="BL438" s="87">
        <f t="shared" si="204"/>
        <v>0</v>
      </c>
    </row>
    <row r="439" spans="1:64" ht="9" customHeight="1" outlineLevel="1">
      <c r="A439"/>
      <c r="B439"/>
      <c r="C439" s="184">
        <v>4</v>
      </c>
      <c r="D439" s="67"/>
      <c r="E439" s="185">
        <v>2054</v>
      </c>
      <c r="F439" s="186">
        <f t="shared" si="193"/>
        <v>20.581820816615114</v>
      </c>
      <c r="G439" s="187">
        <f t="shared" si="194"/>
        <v>4</v>
      </c>
      <c r="H439"/>
      <c r="I439"/>
      <c r="J439"/>
      <c r="K439"/>
      <c r="L439" s="87" t="str">
        <f t="shared" si="195"/>
        <v>Ok</v>
      </c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 s="87">
        <f t="shared" ref="AD439:AM447" si="205">IF(OR(AD$1&lt;=MAX($E439,$E$181-1),AD$1&gt;MAX($E439,$E$181-1)+ROUNDUP($G439,0)),IF(AND($E439=($E$181+$E$182-1),AD$1=($E$181+$E$182-1)),-$F439*$E$183,0),-$F439*(AD$181/$G439))</f>
        <v>0</v>
      </c>
      <c r="AE439" s="87">
        <f t="shared" si="205"/>
        <v>0</v>
      </c>
      <c r="AF439" s="87">
        <f t="shared" si="205"/>
        <v>0</v>
      </c>
      <c r="AG439" s="87">
        <f t="shared" si="205"/>
        <v>0</v>
      </c>
      <c r="AH439" s="87">
        <f t="shared" si="205"/>
        <v>0</v>
      </c>
      <c r="AI439" s="87">
        <f t="shared" si="205"/>
        <v>0</v>
      </c>
      <c r="AJ439" s="87">
        <f t="shared" si="205"/>
        <v>0</v>
      </c>
      <c r="AK439" s="87">
        <f t="shared" si="205"/>
        <v>0</v>
      </c>
      <c r="AL439" s="87">
        <f t="shared" si="205"/>
        <v>0</v>
      </c>
      <c r="AM439" s="87">
        <f t="shared" si="205"/>
        <v>0</v>
      </c>
      <c r="AN439" s="87">
        <f t="shared" ref="AN439:AW447" si="206">IF(OR(AN$1&lt;=MAX($E439,$E$181-1),AN$1&gt;MAX($E439,$E$181-1)+ROUNDUP($G439,0)),IF(AND($E439=($E$181+$E$182-1),AN$1=($E$181+$E$182-1)),-$F439*$E$183,0),-$F439*(AN$181/$G439))</f>
        <v>0</v>
      </c>
      <c r="AO439" s="87">
        <f t="shared" si="206"/>
        <v>0</v>
      </c>
      <c r="AP439" s="87">
        <f t="shared" si="206"/>
        <v>0</v>
      </c>
      <c r="AQ439" s="87">
        <f t="shared" si="206"/>
        <v>0</v>
      </c>
      <c r="AR439" s="87">
        <f t="shared" si="206"/>
        <v>0</v>
      </c>
      <c r="AS439" s="87">
        <f t="shared" si="206"/>
        <v>0</v>
      </c>
      <c r="AT439" s="87">
        <f t="shared" si="206"/>
        <v>0</v>
      </c>
      <c r="AU439" s="87">
        <f t="shared" si="206"/>
        <v>0</v>
      </c>
      <c r="AV439" s="87">
        <f t="shared" si="206"/>
        <v>0</v>
      </c>
      <c r="AW439" s="87">
        <f t="shared" si="206"/>
        <v>0</v>
      </c>
      <c r="AX439" s="87">
        <f t="shared" ref="AX439:BL447" si="207">IF(OR(AX$1&lt;=MAX($E439,$E$181-1),AX$1&gt;MAX($E439,$E$181-1)+ROUNDUP($G439,0)),IF(AND($E439=($E$181+$E$182-1),AX$1=($E$181+$E$182-1)),-$F439*$E$183,0),-$F439*(AX$181/$G439))</f>
        <v>0</v>
      </c>
      <c r="AY439" s="87">
        <f t="shared" si="207"/>
        <v>0</v>
      </c>
      <c r="AZ439" s="87">
        <f t="shared" si="207"/>
        <v>0</v>
      </c>
      <c r="BA439" s="87">
        <f t="shared" si="207"/>
        <v>0</v>
      </c>
      <c r="BB439" s="87">
        <f t="shared" si="207"/>
        <v>0</v>
      </c>
      <c r="BC439" s="87">
        <f t="shared" si="207"/>
        <v>0</v>
      </c>
      <c r="BD439" s="87">
        <f t="shared" si="207"/>
        <v>0</v>
      </c>
      <c r="BE439" s="87">
        <f t="shared" si="207"/>
        <v>0</v>
      </c>
      <c r="BF439" s="87">
        <f t="shared" si="207"/>
        <v>0</v>
      </c>
      <c r="BG439" s="87">
        <f t="shared" si="207"/>
        <v>0</v>
      </c>
      <c r="BH439" s="87">
        <f t="shared" si="207"/>
        <v>0</v>
      </c>
      <c r="BI439" s="87">
        <f t="shared" si="207"/>
        <v>-5.1454552041537784</v>
      </c>
      <c r="BJ439" s="87">
        <f t="shared" si="207"/>
        <v>-5.1454552041537784</v>
      </c>
      <c r="BK439" s="87">
        <f t="shared" si="207"/>
        <v>-5.1454552041537784</v>
      </c>
      <c r="BL439" s="87">
        <f t="shared" si="207"/>
        <v>-5.1454552041537784</v>
      </c>
    </row>
    <row r="440" spans="1:64" ht="9" customHeight="1" outlineLevel="1">
      <c r="A440"/>
      <c r="B440"/>
      <c r="C440" s="184">
        <v>3</v>
      </c>
      <c r="D440" s="67"/>
      <c r="E440" s="185">
        <v>2055</v>
      </c>
      <c r="F440" s="186">
        <f t="shared" si="193"/>
        <v>94.697311451702021</v>
      </c>
      <c r="G440" s="187">
        <f t="shared" si="194"/>
        <v>3</v>
      </c>
      <c r="H440"/>
      <c r="I440"/>
      <c r="J440"/>
      <c r="K440"/>
      <c r="L440" s="87" t="str">
        <f t="shared" si="195"/>
        <v>Ok</v>
      </c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 s="87">
        <f t="shared" si="205"/>
        <v>0</v>
      </c>
      <c r="AE440" s="87">
        <f t="shared" si="205"/>
        <v>0</v>
      </c>
      <c r="AF440" s="87">
        <f t="shared" si="205"/>
        <v>0</v>
      </c>
      <c r="AG440" s="87">
        <f t="shared" si="205"/>
        <v>0</v>
      </c>
      <c r="AH440" s="87">
        <f t="shared" si="205"/>
        <v>0</v>
      </c>
      <c r="AI440" s="87">
        <f t="shared" si="205"/>
        <v>0</v>
      </c>
      <c r="AJ440" s="87">
        <f t="shared" si="205"/>
        <v>0</v>
      </c>
      <c r="AK440" s="87">
        <f t="shared" si="205"/>
        <v>0</v>
      </c>
      <c r="AL440" s="87">
        <f t="shared" si="205"/>
        <v>0</v>
      </c>
      <c r="AM440" s="87">
        <f t="shared" si="205"/>
        <v>0</v>
      </c>
      <c r="AN440" s="87">
        <f t="shared" si="206"/>
        <v>0</v>
      </c>
      <c r="AO440" s="87">
        <f t="shared" si="206"/>
        <v>0</v>
      </c>
      <c r="AP440" s="87">
        <f t="shared" si="206"/>
        <v>0</v>
      </c>
      <c r="AQ440" s="87">
        <f t="shared" si="206"/>
        <v>0</v>
      </c>
      <c r="AR440" s="87">
        <f t="shared" si="206"/>
        <v>0</v>
      </c>
      <c r="AS440" s="87">
        <f t="shared" si="206"/>
        <v>0</v>
      </c>
      <c r="AT440" s="87">
        <f t="shared" si="206"/>
        <v>0</v>
      </c>
      <c r="AU440" s="87">
        <f t="shared" si="206"/>
        <v>0</v>
      </c>
      <c r="AV440" s="87">
        <f t="shared" si="206"/>
        <v>0</v>
      </c>
      <c r="AW440" s="87">
        <f t="shared" si="206"/>
        <v>0</v>
      </c>
      <c r="AX440" s="87">
        <f t="shared" si="207"/>
        <v>0</v>
      </c>
      <c r="AY440" s="87">
        <f t="shared" si="207"/>
        <v>0</v>
      </c>
      <c r="AZ440" s="87">
        <f t="shared" si="207"/>
        <v>0</v>
      </c>
      <c r="BA440" s="87">
        <f t="shared" si="207"/>
        <v>0</v>
      </c>
      <c r="BB440" s="87">
        <f t="shared" si="207"/>
        <v>0</v>
      </c>
      <c r="BC440" s="87">
        <f t="shared" si="207"/>
        <v>0</v>
      </c>
      <c r="BD440" s="87">
        <f t="shared" si="207"/>
        <v>0</v>
      </c>
      <c r="BE440" s="87">
        <f t="shared" si="207"/>
        <v>0</v>
      </c>
      <c r="BF440" s="87">
        <f t="shared" si="207"/>
        <v>0</v>
      </c>
      <c r="BG440" s="87">
        <f t="shared" si="207"/>
        <v>0</v>
      </c>
      <c r="BH440" s="87">
        <f t="shared" si="207"/>
        <v>0</v>
      </c>
      <c r="BI440" s="87">
        <f t="shared" si="207"/>
        <v>0</v>
      </c>
      <c r="BJ440" s="87">
        <f t="shared" si="207"/>
        <v>-31.565770483900671</v>
      </c>
      <c r="BK440" s="87">
        <f t="shared" si="207"/>
        <v>-31.565770483900671</v>
      </c>
      <c r="BL440" s="87">
        <f t="shared" si="207"/>
        <v>-31.565770483900671</v>
      </c>
    </row>
    <row r="441" spans="1:64" ht="9" customHeight="1" outlineLevel="1">
      <c r="A441"/>
      <c r="B441"/>
      <c r="C441" s="184">
        <v>2</v>
      </c>
      <c r="D441" s="67"/>
      <c r="E441" s="185">
        <v>2056</v>
      </c>
      <c r="F441" s="186">
        <f t="shared" si="193"/>
        <v>294.04593364202128</v>
      </c>
      <c r="G441" s="187">
        <f t="shared" si="194"/>
        <v>2</v>
      </c>
      <c r="H441"/>
      <c r="I441"/>
      <c r="J441"/>
      <c r="K441"/>
      <c r="L441" s="87" t="str">
        <f t="shared" si="195"/>
        <v>Ok</v>
      </c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 s="87">
        <f t="shared" si="205"/>
        <v>0</v>
      </c>
      <c r="AE441" s="87">
        <f t="shared" si="205"/>
        <v>0</v>
      </c>
      <c r="AF441" s="87">
        <f t="shared" si="205"/>
        <v>0</v>
      </c>
      <c r="AG441" s="87">
        <f t="shared" si="205"/>
        <v>0</v>
      </c>
      <c r="AH441" s="87">
        <f t="shared" si="205"/>
        <v>0</v>
      </c>
      <c r="AI441" s="87">
        <f t="shared" si="205"/>
        <v>0</v>
      </c>
      <c r="AJ441" s="87">
        <f t="shared" si="205"/>
        <v>0</v>
      </c>
      <c r="AK441" s="87">
        <f t="shared" si="205"/>
        <v>0</v>
      </c>
      <c r="AL441" s="87">
        <f t="shared" si="205"/>
        <v>0</v>
      </c>
      <c r="AM441" s="87">
        <f t="shared" si="205"/>
        <v>0</v>
      </c>
      <c r="AN441" s="87">
        <f t="shared" si="206"/>
        <v>0</v>
      </c>
      <c r="AO441" s="87">
        <f t="shared" si="206"/>
        <v>0</v>
      </c>
      <c r="AP441" s="87">
        <f t="shared" si="206"/>
        <v>0</v>
      </c>
      <c r="AQ441" s="87">
        <f t="shared" si="206"/>
        <v>0</v>
      </c>
      <c r="AR441" s="87">
        <f t="shared" si="206"/>
        <v>0</v>
      </c>
      <c r="AS441" s="87">
        <f t="shared" si="206"/>
        <v>0</v>
      </c>
      <c r="AT441" s="87">
        <f t="shared" si="206"/>
        <v>0</v>
      </c>
      <c r="AU441" s="87">
        <f t="shared" si="206"/>
        <v>0</v>
      </c>
      <c r="AV441" s="87">
        <f t="shared" si="206"/>
        <v>0</v>
      </c>
      <c r="AW441" s="87">
        <f t="shared" si="206"/>
        <v>0</v>
      </c>
      <c r="AX441" s="87">
        <f t="shared" si="207"/>
        <v>0</v>
      </c>
      <c r="AY441" s="87">
        <f t="shared" si="207"/>
        <v>0</v>
      </c>
      <c r="AZ441" s="87">
        <f t="shared" si="207"/>
        <v>0</v>
      </c>
      <c r="BA441" s="87">
        <f t="shared" si="207"/>
        <v>0</v>
      </c>
      <c r="BB441" s="87">
        <f t="shared" si="207"/>
        <v>0</v>
      </c>
      <c r="BC441" s="87">
        <f t="shared" si="207"/>
        <v>0</v>
      </c>
      <c r="BD441" s="87">
        <f t="shared" si="207"/>
        <v>0</v>
      </c>
      <c r="BE441" s="87">
        <f t="shared" si="207"/>
        <v>0</v>
      </c>
      <c r="BF441" s="87">
        <f t="shared" si="207"/>
        <v>0</v>
      </c>
      <c r="BG441" s="87">
        <f t="shared" si="207"/>
        <v>0</v>
      </c>
      <c r="BH441" s="87">
        <f t="shared" si="207"/>
        <v>0</v>
      </c>
      <c r="BI441" s="87">
        <f t="shared" si="207"/>
        <v>0</v>
      </c>
      <c r="BJ441" s="87">
        <f t="shared" si="207"/>
        <v>0</v>
      </c>
      <c r="BK441" s="87">
        <f t="shared" si="207"/>
        <v>-147.02296682101064</v>
      </c>
      <c r="BL441" s="87">
        <f t="shared" si="207"/>
        <v>-147.02296682101064</v>
      </c>
    </row>
    <row r="442" spans="1:64" ht="9" customHeight="1" outlineLevel="1">
      <c r="A442"/>
      <c r="B442"/>
      <c r="C442" s="184">
        <v>1</v>
      </c>
      <c r="D442" s="67"/>
      <c r="E442" s="185">
        <v>2057</v>
      </c>
      <c r="F442" s="186">
        <f t="shared" si="193"/>
        <v>0</v>
      </c>
      <c r="G442" s="187">
        <f t="shared" si="194"/>
        <v>1</v>
      </c>
      <c r="H442"/>
      <c r="I442"/>
      <c r="J442"/>
      <c r="K442"/>
      <c r="L442" s="87" t="str">
        <f t="shared" si="195"/>
        <v>Ok</v>
      </c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 s="87">
        <f t="shared" si="205"/>
        <v>0</v>
      </c>
      <c r="AE442" s="87">
        <f t="shared" si="205"/>
        <v>0</v>
      </c>
      <c r="AF442" s="87">
        <f t="shared" si="205"/>
        <v>0</v>
      </c>
      <c r="AG442" s="87">
        <f t="shared" si="205"/>
        <v>0</v>
      </c>
      <c r="AH442" s="87">
        <f t="shared" si="205"/>
        <v>0</v>
      </c>
      <c r="AI442" s="87">
        <f t="shared" si="205"/>
        <v>0</v>
      </c>
      <c r="AJ442" s="87">
        <f t="shared" si="205"/>
        <v>0</v>
      </c>
      <c r="AK442" s="87">
        <f t="shared" si="205"/>
        <v>0</v>
      </c>
      <c r="AL442" s="87">
        <f t="shared" si="205"/>
        <v>0</v>
      </c>
      <c r="AM442" s="87">
        <f t="shared" si="205"/>
        <v>0</v>
      </c>
      <c r="AN442" s="87">
        <f t="shared" si="206"/>
        <v>0</v>
      </c>
      <c r="AO442" s="87">
        <f t="shared" si="206"/>
        <v>0</v>
      </c>
      <c r="AP442" s="87">
        <f t="shared" si="206"/>
        <v>0</v>
      </c>
      <c r="AQ442" s="87">
        <f t="shared" si="206"/>
        <v>0</v>
      </c>
      <c r="AR442" s="87">
        <f t="shared" si="206"/>
        <v>0</v>
      </c>
      <c r="AS442" s="87">
        <f t="shared" si="206"/>
        <v>0</v>
      </c>
      <c r="AT442" s="87">
        <f t="shared" si="206"/>
        <v>0</v>
      </c>
      <c r="AU442" s="87">
        <f t="shared" si="206"/>
        <v>0</v>
      </c>
      <c r="AV442" s="87">
        <f t="shared" si="206"/>
        <v>0</v>
      </c>
      <c r="AW442" s="87">
        <f t="shared" si="206"/>
        <v>0</v>
      </c>
      <c r="AX442" s="87">
        <f t="shared" si="207"/>
        <v>0</v>
      </c>
      <c r="AY442" s="87">
        <f t="shared" si="207"/>
        <v>0</v>
      </c>
      <c r="AZ442" s="87">
        <f t="shared" si="207"/>
        <v>0</v>
      </c>
      <c r="BA442" s="87">
        <f t="shared" si="207"/>
        <v>0</v>
      </c>
      <c r="BB442" s="87">
        <f t="shared" si="207"/>
        <v>0</v>
      </c>
      <c r="BC442" s="87">
        <f t="shared" si="207"/>
        <v>0</v>
      </c>
      <c r="BD442" s="87">
        <f t="shared" si="207"/>
        <v>0</v>
      </c>
      <c r="BE442" s="87">
        <f t="shared" si="207"/>
        <v>0</v>
      </c>
      <c r="BF442" s="87">
        <f t="shared" si="207"/>
        <v>0</v>
      </c>
      <c r="BG442" s="87">
        <f t="shared" si="207"/>
        <v>0</v>
      </c>
      <c r="BH442" s="87">
        <f t="shared" si="207"/>
        <v>0</v>
      </c>
      <c r="BI442" s="87">
        <f t="shared" si="207"/>
        <v>0</v>
      </c>
      <c r="BJ442" s="87">
        <f t="shared" si="207"/>
        <v>0</v>
      </c>
      <c r="BK442" s="87">
        <f t="shared" si="207"/>
        <v>0</v>
      </c>
      <c r="BL442" s="87">
        <f t="shared" si="207"/>
        <v>0</v>
      </c>
    </row>
    <row r="443" spans="1:64" ht="9" customHeight="1" outlineLevel="1">
      <c r="A443"/>
      <c r="B443"/>
      <c r="C443" s="184">
        <v>0</v>
      </c>
      <c r="D443" s="67"/>
      <c r="E443" s="185">
        <v>2058</v>
      </c>
      <c r="F443" s="186">
        <f t="shared" si="193"/>
        <v>0</v>
      </c>
      <c r="G443" s="187">
        <f t="shared" si="194"/>
        <v>0</v>
      </c>
      <c r="H443"/>
      <c r="I443"/>
      <c r="J443"/>
      <c r="K443"/>
      <c r="L443" s="87" t="str">
        <f t="shared" si="195"/>
        <v>Ok</v>
      </c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 s="87">
        <f t="shared" si="205"/>
        <v>0</v>
      </c>
      <c r="AE443" s="87">
        <f t="shared" si="205"/>
        <v>0</v>
      </c>
      <c r="AF443" s="87">
        <f t="shared" si="205"/>
        <v>0</v>
      </c>
      <c r="AG443" s="87">
        <f t="shared" si="205"/>
        <v>0</v>
      </c>
      <c r="AH443" s="87">
        <f t="shared" si="205"/>
        <v>0</v>
      </c>
      <c r="AI443" s="87">
        <f t="shared" si="205"/>
        <v>0</v>
      </c>
      <c r="AJ443" s="87">
        <f t="shared" si="205"/>
        <v>0</v>
      </c>
      <c r="AK443" s="87">
        <f t="shared" si="205"/>
        <v>0</v>
      </c>
      <c r="AL443" s="87">
        <f t="shared" si="205"/>
        <v>0</v>
      </c>
      <c r="AM443" s="87">
        <f t="shared" si="205"/>
        <v>0</v>
      </c>
      <c r="AN443" s="87">
        <f t="shared" si="206"/>
        <v>0</v>
      </c>
      <c r="AO443" s="87">
        <f t="shared" si="206"/>
        <v>0</v>
      </c>
      <c r="AP443" s="87">
        <f t="shared" si="206"/>
        <v>0</v>
      </c>
      <c r="AQ443" s="87">
        <f t="shared" si="206"/>
        <v>0</v>
      </c>
      <c r="AR443" s="87">
        <f t="shared" si="206"/>
        <v>0</v>
      </c>
      <c r="AS443" s="87">
        <f t="shared" si="206"/>
        <v>0</v>
      </c>
      <c r="AT443" s="87">
        <f t="shared" si="206"/>
        <v>0</v>
      </c>
      <c r="AU443" s="87">
        <f t="shared" si="206"/>
        <v>0</v>
      </c>
      <c r="AV443" s="87">
        <f t="shared" si="206"/>
        <v>0</v>
      </c>
      <c r="AW443" s="87">
        <f t="shared" si="206"/>
        <v>0</v>
      </c>
      <c r="AX443" s="87">
        <f t="shared" si="207"/>
        <v>0</v>
      </c>
      <c r="AY443" s="87">
        <f t="shared" si="207"/>
        <v>0</v>
      </c>
      <c r="AZ443" s="87">
        <f t="shared" si="207"/>
        <v>0</v>
      </c>
      <c r="BA443" s="87">
        <f t="shared" si="207"/>
        <v>0</v>
      </c>
      <c r="BB443" s="87">
        <f t="shared" si="207"/>
        <v>0</v>
      </c>
      <c r="BC443" s="87">
        <f t="shared" si="207"/>
        <v>0</v>
      </c>
      <c r="BD443" s="87">
        <f t="shared" si="207"/>
        <v>0</v>
      </c>
      <c r="BE443" s="87">
        <f t="shared" si="207"/>
        <v>0</v>
      </c>
      <c r="BF443" s="87">
        <f t="shared" si="207"/>
        <v>0</v>
      </c>
      <c r="BG443" s="87">
        <f t="shared" si="207"/>
        <v>0</v>
      </c>
      <c r="BH443" s="87">
        <f t="shared" si="207"/>
        <v>0</v>
      </c>
      <c r="BI443" s="87">
        <f t="shared" si="207"/>
        <v>0</v>
      </c>
      <c r="BJ443" s="87">
        <f t="shared" si="207"/>
        <v>0</v>
      </c>
      <c r="BK443" s="87">
        <f t="shared" si="207"/>
        <v>0</v>
      </c>
      <c r="BL443" s="87">
        <f t="shared" si="207"/>
        <v>0</v>
      </c>
    </row>
    <row r="444" spans="1:64" ht="9" customHeight="1" outlineLevel="1">
      <c r="A444"/>
      <c r="B444"/>
      <c r="C444" s="184">
        <v>0</v>
      </c>
      <c r="D444" s="67"/>
      <c r="E444" s="185">
        <v>0</v>
      </c>
      <c r="F444" s="186" t="e">
        <f t="shared" si="193"/>
        <v>#N/A</v>
      </c>
      <c r="G444" s="187">
        <f t="shared" si="194"/>
        <v>0</v>
      </c>
      <c r="H444"/>
      <c r="I444"/>
      <c r="J444"/>
      <c r="K444"/>
      <c r="L444" s="87" t="e">
        <f t="shared" si="195"/>
        <v>#N/A</v>
      </c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 s="87">
        <f t="shared" si="205"/>
        <v>0</v>
      </c>
      <c r="AE444" s="87">
        <f t="shared" si="205"/>
        <v>0</v>
      </c>
      <c r="AF444" s="87">
        <f t="shared" si="205"/>
        <v>0</v>
      </c>
      <c r="AG444" s="87">
        <f t="shared" si="205"/>
        <v>0</v>
      </c>
      <c r="AH444" s="87">
        <f t="shared" si="205"/>
        <v>0</v>
      </c>
      <c r="AI444" s="87">
        <f t="shared" si="205"/>
        <v>0</v>
      </c>
      <c r="AJ444" s="87">
        <f t="shared" si="205"/>
        <v>0</v>
      </c>
      <c r="AK444" s="87">
        <f t="shared" si="205"/>
        <v>0</v>
      </c>
      <c r="AL444" s="87">
        <f t="shared" si="205"/>
        <v>0</v>
      </c>
      <c r="AM444" s="87">
        <f t="shared" si="205"/>
        <v>0</v>
      </c>
      <c r="AN444" s="87">
        <f t="shared" si="206"/>
        <v>0</v>
      </c>
      <c r="AO444" s="87">
        <f t="shared" si="206"/>
        <v>0</v>
      </c>
      <c r="AP444" s="87">
        <f t="shared" si="206"/>
        <v>0</v>
      </c>
      <c r="AQ444" s="87">
        <f t="shared" si="206"/>
        <v>0</v>
      </c>
      <c r="AR444" s="87">
        <f t="shared" si="206"/>
        <v>0</v>
      </c>
      <c r="AS444" s="87">
        <f t="shared" si="206"/>
        <v>0</v>
      </c>
      <c r="AT444" s="87">
        <f t="shared" si="206"/>
        <v>0</v>
      </c>
      <c r="AU444" s="87">
        <f t="shared" si="206"/>
        <v>0</v>
      </c>
      <c r="AV444" s="87">
        <f t="shared" si="206"/>
        <v>0</v>
      </c>
      <c r="AW444" s="87">
        <f t="shared" si="206"/>
        <v>0</v>
      </c>
      <c r="AX444" s="87">
        <f t="shared" si="207"/>
        <v>0</v>
      </c>
      <c r="AY444" s="87">
        <f t="shared" si="207"/>
        <v>0</v>
      </c>
      <c r="AZ444" s="87">
        <f t="shared" si="207"/>
        <v>0</v>
      </c>
      <c r="BA444" s="87">
        <f t="shared" si="207"/>
        <v>0</v>
      </c>
      <c r="BB444" s="87">
        <f t="shared" si="207"/>
        <v>0</v>
      </c>
      <c r="BC444" s="87">
        <f t="shared" si="207"/>
        <v>0</v>
      </c>
      <c r="BD444" s="87">
        <f t="shared" si="207"/>
        <v>0</v>
      </c>
      <c r="BE444" s="87">
        <f t="shared" si="207"/>
        <v>0</v>
      </c>
      <c r="BF444" s="87">
        <f t="shared" si="207"/>
        <v>0</v>
      </c>
      <c r="BG444" s="87">
        <f t="shared" si="207"/>
        <v>0</v>
      </c>
      <c r="BH444" s="87">
        <f t="shared" si="207"/>
        <v>0</v>
      </c>
      <c r="BI444" s="87">
        <f t="shared" si="207"/>
        <v>0</v>
      </c>
      <c r="BJ444" s="87">
        <f t="shared" si="207"/>
        <v>0</v>
      </c>
      <c r="BK444" s="87">
        <f t="shared" si="207"/>
        <v>0</v>
      </c>
      <c r="BL444" s="87">
        <f t="shared" si="207"/>
        <v>0</v>
      </c>
    </row>
    <row r="445" spans="1:64" ht="9" customHeight="1" outlineLevel="1">
      <c r="A445"/>
      <c r="B445"/>
      <c r="C445" s="184">
        <v>0</v>
      </c>
      <c r="D445" s="67"/>
      <c r="E445" s="185">
        <v>0</v>
      </c>
      <c r="F445" s="186" t="e">
        <f t="shared" si="193"/>
        <v>#N/A</v>
      </c>
      <c r="G445" s="187">
        <f t="shared" si="194"/>
        <v>0</v>
      </c>
      <c r="H445"/>
      <c r="I445"/>
      <c r="J445"/>
      <c r="K445"/>
      <c r="L445" s="87" t="e">
        <f t="shared" si="195"/>
        <v>#N/A</v>
      </c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 s="87">
        <f t="shared" si="205"/>
        <v>0</v>
      </c>
      <c r="AE445" s="87">
        <f t="shared" si="205"/>
        <v>0</v>
      </c>
      <c r="AF445" s="87">
        <f t="shared" si="205"/>
        <v>0</v>
      </c>
      <c r="AG445" s="87">
        <f t="shared" si="205"/>
        <v>0</v>
      </c>
      <c r="AH445" s="87">
        <f t="shared" si="205"/>
        <v>0</v>
      </c>
      <c r="AI445" s="87">
        <f t="shared" si="205"/>
        <v>0</v>
      </c>
      <c r="AJ445" s="87">
        <f t="shared" si="205"/>
        <v>0</v>
      </c>
      <c r="AK445" s="87">
        <f t="shared" si="205"/>
        <v>0</v>
      </c>
      <c r="AL445" s="87">
        <f t="shared" si="205"/>
        <v>0</v>
      </c>
      <c r="AM445" s="87">
        <f t="shared" si="205"/>
        <v>0</v>
      </c>
      <c r="AN445" s="87">
        <f t="shared" si="206"/>
        <v>0</v>
      </c>
      <c r="AO445" s="87">
        <f t="shared" si="206"/>
        <v>0</v>
      </c>
      <c r="AP445" s="87">
        <f t="shared" si="206"/>
        <v>0</v>
      </c>
      <c r="AQ445" s="87">
        <f t="shared" si="206"/>
        <v>0</v>
      </c>
      <c r="AR445" s="87">
        <f t="shared" si="206"/>
        <v>0</v>
      </c>
      <c r="AS445" s="87">
        <f t="shared" si="206"/>
        <v>0</v>
      </c>
      <c r="AT445" s="87">
        <f t="shared" si="206"/>
        <v>0</v>
      </c>
      <c r="AU445" s="87">
        <f t="shared" si="206"/>
        <v>0</v>
      </c>
      <c r="AV445" s="87">
        <f t="shared" si="206"/>
        <v>0</v>
      </c>
      <c r="AW445" s="87">
        <f t="shared" si="206"/>
        <v>0</v>
      </c>
      <c r="AX445" s="87">
        <f t="shared" si="207"/>
        <v>0</v>
      </c>
      <c r="AY445" s="87">
        <f t="shared" si="207"/>
        <v>0</v>
      </c>
      <c r="AZ445" s="87">
        <f t="shared" si="207"/>
        <v>0</v>
      </c>
      <c r="BA445" s="87">
        <f t="shared" si="207"/>
        <v>0</v>
      </c>
      <c r="BB445" s="87">
        <f t="shared" si="207"/>
        <v>0</v>
      </c>
      <c r="BC445" s="87">
        <f t="shared" si="207"/>
        <v>0</v>
      </c>
      <c r="BD445" s="87">
        <f t="shared" si="207"/>
        <v>0</v>
      </c>
      <c r="BE445" s="87">
        <f t="shared" si="207"/>
        <v>0</v>
      </c>
      <c r="BF445" s="87">
        <f t="shared" si="207"/>
        <v>0</v>
      </c>
      <c r="BG445" s="87">
        <f t="shared" si="207"/>
        <v>0</v>
      </c>
      <c r="BH445" s="87">
        <f t="shared" si="207"/>
        <v>0</v>
      </c>
      <c r="BI445" s="87">
        <f t="shared" si="207"/>
        <v>0</v>
      </c>
      <c r="BJ445" s="87">
        <f t="shared" si="207"/>
        <v>0</v>
      </c>
      <c r="BK445" s="87">
        <f t="shared" si="207"/>
        <v>0</v>
      </c>
      <c r="BL445" s="87">
        <f t="shared" si="207"/>
        <v>0</v>
      </c>
    </row>
    <row r="446" spans="1:64" ht="9" customHeight="1" outlineLevel="1">
      <c r="A446"/>
      <c r="B446"/>
      <c r="C446" s="184">
        <v>0</v>
      </c>
      <c r="D446" s="67"/>
      <c r="E446" s="185">
        <v>0</v>
      </c>
      <c r="F446" s="186" t="e">
        <f t="shared" si="193"/>
        <v>#N/A</v>
      </c>
      <c r="G446" s="187">
        <f t="shared" si="194"/>
        <v>0</v>
      </c>
      <c r="H446"/>
      <c r="I446"/>
      <c r="J446"/>
      <c r="K446"/>
      <c r="L446" s="87" t="e">
        <f t="shared" si="195"/>
        <v>#N/A</v>
      </c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 s="87">
        <f t="shared" si="205"/>
        <v>0</v>
      </c>
      <c r="AE446" s="87">
        <f t="shared" si="205"/>
        <v>0</v>
      </c>
      <c r="AF446" s="87">
        <f t="shared" si="205"/>
        <v>0</v>
      </c>
      <c r="AG446" s="87">
        <f t="shared" si="205"/>
        <v>0</v>
      </c>
      <c r="AH446" s="87">
        <f t="shared" si="205"/>
        <v>0</v>
      </c>
      <c r="AI446" s="87">
        <f t="shared" si="205"/>
        <v>0</v>
      </c>
      <c r="AJ446" s="87">
        <f t="shared" si="205"/>
        <v>0</v>
      </c>
      <c r="AK446" s="87">
        <f t="shared" si="205"/>
        <v>0</v>
      </c>
      <c r="AL446" s="87">
        <f t="shared" si="205"/>
        <v>0</v>
      </c>
      <c r="AM446" s="87">
        <f t="shared" si="205"/>
        <v>0</v>
      </c>
      <c r="AN446" s="87">
        <f t="shared" si="206"/>
        <v>0</v>
      </c>
      <c r="AO446" s="87">
        <f t="shared" si="206"/>
        <v>0</v>
      </c>
      <c r="AP446" s="87">
        <f t="shared" si="206"/>
        <v>0</v>
      </c>
      <c r="AQ446" s="87">
        <f t="shared" si="206"/>
        <v>0</v>
      </c>
      <c r="AR446" s="87">
        <f t="shared" si="206"/>
        <v>0</v>
      </c>
      <c r="AS446" s="87">
        <f t="shared" si="206"/>
        <v>0</v>
      </c>
      <c r="AT446" s="87">
        <f t="shared" si="206"/>
        <v>0</v>
      </c>
      <c r="AU446" s="87">
        <f t="shared" si="206"/>
        <v>0</v>
      </c>
      <c r="AV446" s="87">
        <f t="shared" si="206"/>
        <v>0</v>
      </c>
      <c r="AW446" s="87">
        <f t="shared" si="206"/>
        <v>0</v>
      </c>
      <c r="AX446" s="87">
        <f t="shared" si="207"/>
        <v>0</v>
      </c>
      <c r="AY446" s="87">
        <f t="shared" si="207"/>
        <v>0</v>
      </c>
      <c r="AZ446" s="87">
        <f t="shared" si="207"/>
        <v>0</v>
      </c>
      <c r="BA446" s="87">
        <f t="shared" si="207"/>
        <v>0</v>
      </c>
      <c r="BB446" s="87">
        <f t="shared" si="207"/>
        <v>0</v>
      </c>
      <c r="BC446" s="87">
        <f t="shared" si="207"/>
        <v>0</v>
      </c>
      <c r="BD446" s="87">
        <f t="shared" si="207"/>
        <v>0</v>
      </c>
      <c r="BE446" s="87">
        <f t="shared" si="207"/>
        <v>0</v>
      </c>
      <c r="BF446" s="87">
        <f t="shared" si="207"/>
        <v>0</v>
      </c>
      <c r="BG446" s="87">
        <f t="shared" si="207"/>
        <v>0</v>
      </c>
      <c r="BH446" s="87">
        <f t="shared" si="207"/>
        <v>0</v>
      </c>
      <c r="BI446" s="87">
        <f t="shared" si="207"/>
        <v>0</v>
      </c>
      <c r="BJ446" s="87">
        <f t="shared" si="207"/>
        <v>0</v>
      </c>
      <c r="BK446" s="87">
        <f t="shared" si="207"/>
        <v>0</v>
      </c>
      <c r="BL446" s="87">
        <f t="shared" si="207"/>
        <v>0</v>
      </c>
    </row>
    <row r="447" spans="1:64" ht="9" customHeight="1" outlineLevel="1">
      <c r="A447"/>
      <c r="B447"/>
      <c r="C447" s="184">
        <v>0</v>
      </c>
      <c r="D447" s="67"/>
      <c r="E447" s="185">
        <v>0</v>
      </c>
      <c r="F447" s="186" t="e">
        <f t="shared" si="193"/>
        <v>#N/A</v>
      </c>
      <c r="G447" s="187">
        <f t="shared" si="194"/>
        <v>0</v>
      </c>
      <c r="H447"/>
      <c r="I447"/>
      <c r="J447"/>
      <c r="K447"/>
      <c r="L447" s="87" t="e">
        <f t="shared" si="195"/>
        <v>#N/A</v>
      </c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 s="87">
        <f t="shared" si="205"/>
        <v>0</v>
      </c>
      <c r="AE447" s="87">
        <f t="shared" si="205"/>
        <v>0</v>
      </c>
      <c r="AF447" s="87">
        <f t="shared" si="205"/>
        <v>0</v>
      </c>
      <c r="AG447" s="87">
        <f t="shared" si="205"/>
        <v>0</v>
      </c>
      <c r="AH447" s="87">
        <f t="shared" si="205"/>
        <v>0</v>
      </c>
      <c r="AI447" s="87">
        <f t="shared" si="205"/>
        <v>0</v>
      </c>
      <c r="AJ447" s="87">
        <f t="shared" si="205"/>
        <v>0</v>
      </c>
      <c r="AK447" s="87">
        <f t="shared" si="205"/>
        <v>0</v>
      </c>
      <c r="AL447" s="87">
        <f t="shared" si="205"/>
        <v>0</v>
      </c>
      <c r="AM447" s="87">
        <f t="shared" si="205"/>
        <v>0</v>
      </c>
      <c r="AN447" s="87">
        <f t="shared" si="206"/>
        <v>0</v>
      </c>
      <c r="AO447" s="87">
        <f t="shared" si="206"/>
        <v>0</v>
      </c>
      <c r="AP447" s="87">
        <f t="shared" si="206"/>
        <v>0</v>
      </c>
      <c r="AQ447" s="87">
        <f t="shared" si="206"/>
        <v>0</v>
      </c>
      <c r="AR447" s="87">
        <f t="shared" si="206"/>
        <v>0</v>
      </c>
      <c r="AS447" s="87">
        <f t="shared" si="206"/>
        <v>0</v>
      </c>
      <c r="AT447" s="87">
        <f t="shared" si="206"/>
        <v>0</v>
      </c>
      <c r="AU447" s="87">
        <f t="shared" si="206"/>
        <v>0</v>
      </c>
      <c r="AV447" s="87">
        <f t="shared" si="206"/>
        <v>0</v>
      </c>
      <c r="AW447" s="87">
        <f t="shared" si="206"/>
        <v>0</v>
      </c>
      <c r="AX447" s="87">
        <f t="shared" si="207"/>
        <v>0</v>
      </c>
      <c r="AY447" s="87">
        <f t="shared" si="207"/>
        <v>0</v>
      </c>
      <c r="AZ447" s="87">
        <f t="shared" si="207"/>
        <v>0</v>
      </c>
      <c r="BA447" s="87">
        <f t="shared" si="207"/>
        <v>0</v>
      </c>
      <c r="BB447" s="87">
        <f t="shared" si="207"/>
        <v>0</v>
      </c>
      <c r="BC447" s="87">
        <f t="shared" si="207"/>
        <v>0</v>
      </c>
      <c r="BD447" s="87">
        <f t="shared" si="207"/>
        <v>0</v>
      </c>
      <c r="BE447" s="87">
        <f t="shared" si="207"/>
        <v>0</v>
      </c>
      <c r="BF447" s="87">
        <f t="shared" si="207"/>
        <v>0</v>
      </c>
      <c r="BG447" s="87">
        <f t="shared" si="207"/>
        <v>0</v>
      </c>
      <c r="BH447" s="87">
        <f t="shared" si="207"/>
        <v>0</v>
      </c>
      <c r="BI447" s="87">
        <f t="shared" si="207"/>
        <v>0</v>
      </c>
      <c r="BJ447" s="87">
        <f t="shared" si="207"/>
        <v>0</v>
      </c>
      <c r="BK447" s="87">
        <f t="shared" si="207"/>
        <v>0</v>
      </c>
      <c r="BL447" s="87">
        <f t="shared" si="207"/>
        <v>0</v>
      </c>
    </row>
    <row r="448" spans="1:64" ht="9" customHeight="1" collapsed="1">
      <c r="A448"/>
      <c r="B448"/>
      <c r="C448" s="184"/>
      <c r="D448" s="67"/>
      <c r="E448" s="185"/>
      <c r="F448" s="186"/>
      <c r="G448" s="187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 s="87"/>
      <c r="AE448" s="87"/>
      <c r="AF448" s="87"/>
      <c r="AG448" s="87"/>
      <c r="AH448" s="87"/>
      <c r="AI448" s="87"/>
      <c r="AJ448" s="87"/>
      <c r="AK448" s="87"/>
      <c r="AL448" s="87"/>
      <c r="AM448" s="87"/>
      <c r="AN448" s="87"/>
      <c r="AO448" s="87"/>
      <c r="AP448" s="87"/>
      <c r="AQ448" s="87"/>
      <c r="AR448" s="87"/>
      <c r="AS448" s="87"/>
      <c r="AT448" s="87"/>
      <c r="AU448" s="87"/>
      <c r="AV448" s="87"/>
      <c r="AW448" s="87"/>
      <c r="AX448" s="87"/>
      <c r="AY448" s="87"/>
      <c r="AZ448" s="87"/>
      <c r="BA448" s="87"/>
      <c r="BB448" s="87"/>
      <c r="BC448" s="87"/>
      <c r="BD448" s="87"/>
      <c r="BE448" s="87"/>
      <c r="BF448" s="87"/>
      <c r="BG448" s="87"/>
      <c r="BH448" s="87"/>
      <c r="BI448" s="87"/>
      <c r="BJ448" s="87"/>
      <c r="BK448" s="87"/>
      <c r="BL448" s="87"/>
    </row>
  </sheetData>
  <phoneticPr fontId="71" type="noConversion"/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B734D-A027-4054-B59E-CA677A5165CD}">
  <sheetPr codeName="Planilha20">
    <tabColor theme="4" tint="-0.499984740745262"/>
    <outlinePr summaryBelow="0" summaryRight="0"/>
  </sheetPr>
  <dimension ref="A1:CA403"/>
  <sheetViews>
    <sheetView showGridLines="0" zoomScale="85" zoomScaleNormal="85" workbookViewId="0">
      <pane xSplit="5" ySplit="3" topLeftCell="F59" activePane="bottomRight" state="frozen"/>
      <selection pane="topRight" activeCell="F1" sqref="F1"/>
      <selection pane="bottomLeft" activeCell="A4" sqref="A4"/>
      <selection pane="bottomRight" activeCell="J93" sqref="J93"/>
    </sheetView>
  </sheetViews>
  <sheetFormatPr defaultColWidth="8.85546875" defaultRowHeight="15" customHeight="1" zeroHeight="1" outlineLevelRow="2" outlineLevelCol="2"/>
  <cols>
    <col min="1" max="1" width="1.28515625" style="220" customWidth="1"/>
    <col min="2" max="2" width="11.140625" style="220" customWidth="1"/>
    <col min="3" max="3" width="63.85546875" style="220" customWidth="1"/>
    <col min="4" max="4" width="8.5703125" style="220" customWidth="1" outlineLevel="1"/>
    <col min="5" max="5" width="16.85546875" style="220" customWidth="1" outlineLevel="1"/>
    <col min="6" max="6" width="12" style="220" customWidth="1" outlineLevel="1"/>
    <col min="7" max="7" width="18.28515625" style="220" customWidth="1" outlineLevel="1"/>
    <col min="8" max="8" width="12" style="220" customWidth="1" outlineLevel="2"/>
    <col min="9" max="9" width="16.7109375" style="220" customWidth="1" outlineLevel="1"/>
    <col min="10" max="10" width="12" style="220" customWidth="1" outlineLevel="2"/>
    <col min="11" max="11" width="16.7109375" style="220" customWidth="1" outlineLevel="1"/>
    <col min="12" max="12" width="12" style="220" customWidth="1" outlineLevel="2"/>
    <col min="13" max="13" width="16.7109375" style="220" customWidth="1" outlineLevel="1"/>
    <col min="14" max="14" width="12" style="220" customWidth="1" outlineLevel="2"/>
    <col min="15" max="15" width="17.7109375" style="220" customWidth="1" outlineLevel="1"/>
    <col min="16" max="16" width="12" style="220" customWidth="1" outlineLevel="2"/>
    <col min="17" max="17" width="17.7109375" style="220" customWidth="1" outlineLevel="1"/>
    <col min="18" max="18" width="12" style="220" customWidth="1" outlineLevel="2"/>
    <col min="19" max="19" width="17.7109375" style="220" customWidth="1" outlineLevel="1"/>
    <col min="20" max="20" width="12" style="220" customWidth="1" outlineLevel="2"/>
    <col min="21" max="21" width="17.7109375" style="220" customWidth="1" outlineLevel="1"/>
    <col min="22" max="22" width="12" style="220" customWidth="1" outlineLevel="2"/>
    <col min="23" max="23" width="17.7109375" style="220" customWidth="1" outlineLevel="1"/>
    <col min="24" max="24" width="12" style="220" customWidth="1" outlineLevel="2"/>
    <col min="25" max="25" width="17.7109375" style="220" customWidth="1" outlineLevel="1"/>
    <col min="26" max="26" width="12" style="220" customWidth="1" outlineLevel="2"/>
    <col min="27" max="27" width="17.7109375" style="220" customWidth="1" outlineLevel="1"/>
    <col min="28" max="28" width="12" style="220" customWidth="1" outlineLevel="2"/>
    <col min="29" max="29" width="17.7109375" style="220" customWidth="1" outlineLevel="1"/>
    <col min="30" max="30" width="12" style="220" customWidth="1" outlineLevel="2"/>
    <col min="31" max="31" width="17.7109375" style="220" customWidth="1" outlineLevel="1"/>
    <col min="32" max="32" width="12" style="220" customWidth="1" outlineLevel="2"/>
    <col min="33" max="33" width="17.7109375" style="220" customWidth="1" outlineLevel="1"/>
    <col min="34" max="34" width="12" style="220" customWidth="1" outlineLevel="2"/>
    <col min="35" max="35" width="17.7109375" style="220" customWidth="1" outlineLevel="1"/>
    <col min="36" max="36" width="12" style="220" customWidth="1" outlineLevel="2"/>
    <col min="37" max="37" width="17.7109375" style="220" customWidth="1" outlineLevel="1"/>
    <col min="38" max="38" width="12" style="220" customWidth="1" outlineLevel="2"/>
    <col min="39" max="39" width="17.7109375" style="220" customWidth="1" outlineLevel="1"/>
    <col min="40" max="40" width="12" style="220" customWidth="1" outlineLevel="2"/>
    <col min="41" max="41" width="17.7109375" style="220" customWidth="1" outlineLevel="1"/>
    <col min="42" max="42" width="12" style="220" customWidth="1" outlineLevel="2"/>
    <col min="43" max="43" width="17.7109375" style="220" customWidth="1" outlineLevel="1"/>
    <col min="44" max="44" width="12" style="220" customWidth="1" outlineLevel="2"/>
    <col min="45" max="45" width="17.7109375" style="220" customWidth="1" outlineLevel="1"/>
    <col min="46" max="46" width="12" style="220" customWidth="1" outlineLevel="2"/>
    <col min="47" max="47" width="17.7109375" style="220" customWidth="1" outlineLevel="1"/>
    <col min="48" max="48" width="12" style="220" customWidth="1" outlineLevel="2"/>
    <col min="49" max="49" width="17.7109375" style="220" customWidth="1" outlineLevel="1"/>
    <col min="50" max="50" width="12" style="220" customWidth="1" outlineLevel="2"/>
    <col min="51" max="51" width="17.7109375" style="220" customWidth="1" outlineLevel="1"/>
    <col min="52" max="52" width="12" style="220" customWidth="1" outlineLevel="2"/>
    <col min="53" max="53" width="17.7109375" style="220" customWidth="1" outlineLevel="1"/>
    <col min="54" max="54" width="12" style="220" customWidth="1" outlineLevel="2"/>
    <col min="55" max="55" width="17.7109375" style="220" customWidth="1" outlineLevel="1"/>
    <col min="56" max="56" width="12" style="220" customWidth="1" outlineLevel="2"/>
    <col min="57" max="57" width="17.7109375" style="220" customWidth="1" outlineLevel="1"/>
    <col min="58" max="58" width="12" style="220" customWidth="1" outlineLevel="2"/>
    <col min="59" max="59" width="17.7109375" style="220" customWidth="1" outlineLevel="1"/>
    <col min="60" max="60" width="12" style="220" customWidth="1" outlineLevel="2"/>
    <col min="61" max="61" width="17.7109375" style="220" customWidth="1" outlineLevel="1"/>
    <col min="62" max="62" width="12" style="220" customWidth="1" outlineLevel="2"/>
    <col min="63" max="63" width="17.7109375" style="220" customWidth="1" outlineLevel="1"/>
    <col min="64" max="64" width="12" style="220" customWidth="1" outlineLevel="2"/>
    <col min="65" max="65" width="17.7109375" style="220" customWidth="1" outlineLevel="1"/>
    <col min="66" max="66" width="12" style="220" customWidth="1" outlineLevel="2"/>
    <col min="67" max="67" width="18.7109375" style="220" customWidth="1" outlineLevel="1"/>
    <col min="68" max="68" width="12" style="220" customWidth="1" outlineLevel="2"/>
    <col min="69" max="69" width="17.7109375" style="220" customWidth="1" outlineLevel="1"/>
    <col min="70" max="70" width="12" style="220" customWidth="1" outlineLevel="2"/>
    <col min="71" max="71" width="17.7109375" style="220" customWidth="1" outlineLevel="1"/>
    <col min="72" max="72" width="12" style="220" customWidth="1" outlineLevel="2"/>
    <col min="73" max="73" width="17.7109375" style="220" customWidth="1" outlineLevel="1"/>
    <col min="74" max="74" width="12" style="220" customWidth="1" outlineLevel="2"/>
    <col min="75" max="75" width="17.7109375" style="220" customWidth="1" outlineLevel="1"/>
    <col min="76" max="76" width="19.85546875" style="220" bestFit="1" customWidth="1"/>
    <col min="77" max="77" width="17.7109375" style="220" customWidth="1"/>
    <col min="78" max="78" width="8.85546875" style="220"/>
    <col min="79" max="79" width="18.140625" bestFit="1" customWidth="1"/>
    <col min="80" max="16384" width="8.85546875" style="220"/>
  </cols>
  <sheetData>
    <row r="1" spans="2:78" ht="4.9000000000000004" customHeight="1"/>
    <row r="2" spans="2:78" ht="20.25" customHeight="1">
      <c r="B2" s="583" t="s">
        <v>1477</v>
      </c>
      <c r="E2" s="584"/>
      <c r="G2" s="541">
        <v>1</v>
      </c>
      <c r="H2" s="541"/>
      <c r="I2" s="541">
        <v>2</v>
      </c>
      <c r="J2" s="541">
        <v>1</v>
      </c>
      <c r="K2" s="541">
        <v>3</v>
      </c>
      <c r="L2" s="541">
        <v>2</v>
      </c>
      <c r="M2" s="541">
        <v>4</v>
      </c>
      <c r="N2" s="541">
        <v>3</v>
      </c>
      <c r="O2" s="541">
        <v>5</v>
      </c>
      <c r="P2" s="541">
        <v>4</v>
      </c>
      <c r="Q2" s="541">
        <v>6</v>
      </c>
      <c r="R2" s="541">
        <v>5</v>
      </c>
      <c r="S2" s="541">
        <v>7</v>
      </c>
      <c r="T2" s="541">
        <v>6</v>
      </c>
      <c r="U2" s="541">
        <v>8</v>
      </c>
      <c r="V2" s="541">
        <v>7</v>
      </c>
      <c r="W2" s="541">
        <v>9</v>
      </c>
      <c r="X2" s="541">
        <v>8</v>
      </c>
      <c r="Y2" s="541">
        <v>10</v>
      </c>
      <c r="Z2" s="541">
        <v>9</v>
      </c>
      <c r="AA2" s="541">
        <v>11</v>
      </c>
      <c r="AB2" s="541">
        <v>10</v>
      </c>
      <c r="AC2" s="541">
        <v>12</v>
      </c>
      <c r="AD2" s="541">
        <v>11</v>
      </c>
      <c r="AE2" s="541">
        <v>13</v>
      </c>
      <c r="AF2" s="541">
        <v>12</v>
      </c>
      <c r="AG2" s="541">
        <v>14</v>
      </c>
      <c r="AH2" s="541">
        <v>13</v>
      </c>
      <c r="AI2" s="541">
        <v>15</v>
      </c>
      <c r="AJ2" s="541">
        <v>14</v>
      </c>
      <c r="AK2" s="541">
        <v>16</v>
      </c>
      <c r="AL2" s="541">
        <v>15</v>
      </c>
      <c r="AM2" s="541">
        <v>17</v>
      </c>
      <c r="AN2" s="541">
        <v>16</v>
      </c>
      <c r="AO2" s="541">
        <v>18</v>
      </c>
      <c r="AP2" s="541">
        <v>17</v>
      </c>
      <c r="AQ2" s="541">
        <v>19</v>
      </c>
      <c r="AR2" s="541">
        <v>18</v>
      </c>
      <c r="AS2" s="541">
        <v>20</v>
      </c>
      <c r="AT2" s="541">
        <v>19</v>
      </c>
      <c r="AU2" s="541">
        <v>21</v>
      </c>
      <c r="AV2" s="541">
        <v>20</v>
      </c>
      <c r="AW2" s="541">
        <v>22</v>
      </c>
      <c r="AX2" s="541">
        <v>21</v>
      </c>
      <c r="AY2" s="541">
        <v>23</v>
      </c>
      <c r="AZ2" s="541">
        <v>22</v>
      </c>
      <c r="BA2" s="541">
        <v>24</v>
      </c>
      <c r="BB2" s="541">
        <v>23</v>
      </c>
      <c r="BC2" s="541">
        <v>25</v>
      </c>
      <c r="BD2" s="541">
        <v>24</v>
      </c>
      <c r="BE2" s="541">
        <v>26</v>
      </c>
      <c r="BF2" s="541">
        <v>25</v>
      </c>
      <c r="BG2" s="541">
        <v>27</v>
      </c>
      <c r="BH2" s="541">
        <v>26</v>
      </c>
      <c r="BI2" s="541">
        <v>28</v>
      </c>
      <c r="BJ2" s="541">
        <v>27</v>
      </c>
      <c r="BK2" s="541">
        <v>29</v>
      </c>
      <c r="BL2" s="541">
        <v>28</v>
      </c>
      <c r="BM2" s="541">
        <v>30</v>
      </c>
      <c r="BN2" s="541">
        <v>29</v>
      </c>
      <c r="BO2" s="541">
        <v>31</v>
      </c>
      <c r="BP2" s="541">
        <v>30</v>
      </c>
      <c r="BQ2" s="541">
        <v>32</v>
      </c>
      <c r="BR2" s="541">
        <v>31</v>
      </c>
      <c r="BS2" s="541">
        <v>33</v>
      </c>
      <c r="BT2" s="541">
        <v>32</v>
      </c>
      <c r="BU2" s="541">
        <v>34</v>
      </c>
      <c r="BV2" s="541">
        <v>33</v>
      </c>
      <c r="BW2" s="541">
        <v>35</v>
      </c>
    </row>
    <row r="3" spans="2:78" ht="30">
      <c r="B3" s="586" t="s">
        <v>871</v>
      </c>
      <c r="C3" s="587" t="s">
        <v>872</v>
      </c>
      <c r="D3" s="587" t="s">
        <v>604</v>
      </c>
      <c r="E3" s="587" t="s">
        <v>1059</v>
      </c>
      <c r="F3" s="588" t="s">
        <v>1290</v>
      </c>
      <c r="G3" s="589" t="s">
        <v>1201</v>
      </c>
      <c r="H3" s="588" t="s">
        <v>1291</v>
      </c>
      <c r="I3" s="589" t="s">
        <v>1202</v>
      </c>
      <c r="J3" s="588" t="s">
        <v>1292</v>
      </c>
      <c r="K3" s="589" t="s">
        <v>1203</v>
      </c>
      <c r="L3" s="588" t="s">
        <v>1293</v>
      </c>
      <c r="M3" s="589" t="s">
        <v>1204</v>
      </c>
      <c r="N3" s="588" t="s">
        <v>1294</v>
      </c>
      <c r="O3" s="589" t="s">
        <v>1205</v>
      </c>
      <c r="P3" s="588" t="s">
        <v>1295</v>
      </c>
      <c r="Q3" s="589" t="s">
        <v>1206</v>
      </c>
      <c r="R3" s="588" t="s">
        <v>1296</v>
      </c>
      <c r="S3" s="589" t="s">
        <v>1207</v>
      </c>
      <c r="T3" s="588" t="s">
        <v>1297</v>
      </c>
      <c r="U3" s="589" t="s">
        <v>1208</v>
      </c>
      <c r="V3" s="588" t="s">
        <v>1298</v>
      </c>
      <c r="W3" s="589" t="s">
        <v>1209</v>
      </c>
      <c r="X3" s="588" t="s">
        <v>1299</v>
      </c>
      <c r="Y3" s="589" t="s">
        <v>1210</v>
      </c>
      <c r="Z3" s="588" t="s">
        <v>1300</v>
      </c>
      <c r="AA3" s="589" t="s">
        <v>1211</v>
      </c>
      <c r="AB3" s="588" t="s">
        <v>1301</v>
      </c>
      <c r="AC3" s="589" t="s">
        <v>1212</v>
      </c>
      <c r="AD3" s="588" t="s">
        <v>1302</v>
      </c>
      <c r="AE3" s="589" t="s">
        <v>1213</v>
      </c>
      <c r="AF3" s="588" t="s">
        <v>1303</v>
      </c>
      <c r="AG3" s="589" t="s">
        <v>1214</v>
      </c>
      <c r="AH3" s="588" t="s">
        <v>1304</v>
      </c>
      <c r="AI3" s="589" t="s">
        <v>1215</v>
      </c>
      <c r="AJ3" s="588" t="s">
        <v>1305</v>
      </c>
      <c r="AK3" s="589" t="s">
        <v>1216</v>
      </c>
      <c r="AL3" s="588" t="s">
        <v>1306</v>
      </c>
      <c r="AM3" s="589" t="s">
        <v>1217</v>
      </c>
      <c r="AN3" s="588" t="s">
        <v>1307</v>
      </c>
      <c r="AO3" s="589" t="s">
        <v>1218</v>
      </c>
      <c r="AP3" s="588" t="s">
        <v>1308</v>
      </c>
      <c r="AQ3" s="589" t="s">
        <v>1219</v>
      </c>
      <c r="AR3" s="588" t="s">
        <v>1309</v>
      </c>
      <c r="AS3" s="589" t="s">
        <v>1220</v>
      </c>
      <c r="AT3" s="590" t="s">
        <v>1310</v>
      </c>
      <c r="AU3" s="589" t="s">
        <v>1221</v>
      </c>
      <c r="AV3" s="588" t="s">
        <v>1311</v>
      </c>
      <c r="AW3" s="589" t="s">
        <v>1222</v>
      </c>
      <c r="AX3" s="588" t="s">
        <v>1312</v>
      </c>
      <c r="AY3" s="589" t="s">
        <v>1223</v>
      </c>
      <c r="AZ3" s="588" t="s">
        <v>1313</v>
      </c>
      <c r="BA3" s="589" t="s">
        <v>1224</v>
      </c>
      <c r="BB3" s="588" t="s">
        <v>1314</v>
      </c>
      <c r="BC3" s="589" t="s">
        <v>1225</v>
      </c>
      <c r="BD3" s="590" t="s">
        <v>1315</v>
      </c>
      <c r="BE3" s="589" t="s">
        <v>1226</v>
      </c>
      <c r="BF3" s="588" t="s">
        <v>1316</v>
      </c>
      <c r="BG3" s="589" t="s">
        <v>1227</v>
      </c>
      <c r="BH3" s="588" t="s">
        <v>1317</v>
      </c>
      <c r="BI3" s="589" t="s">
        <v>1228</v>
      </c>
      <c r="BJ3" s="588" t="s">
        <v>1318</v>
      </c>
      <c r="BK3" s="589" t="s">
        <v>1229</v>
      </c>
      <c r="BL3" s="588" t="s">
        <v>1319</v>
      </c>
      <c r="BM3" s="589" t="s">
        <v>1230</v>
      </c>
      <c r="BN3" s="588" t="s">
        <v>1320</v>
      </c>
      <c r="BO3" s="589" t="s">
        <v>1231</v>
      </c>
      <c r="BP3" s="588" t="s">
        <v>1321</v>
      </c>
      <c r="BQ3" s="589" t="s">
        <v>1232</v>
      </c>
      <c r="BR3" s="588" t="s">
        <v>1322</v>
      </c>
      <c r="BS3" s="589" t="s">
        <v>1233</v>
      </c>
      <c r="BT3" s="588" t="s">
        <v>1323</v>
      </c>
      <c r="BU3" s="589" t="s">
        <v>1234</v>
      </c>
      <c r="BV3" s="588" t="s">
        <v>1324</v>
      </c>
      <c r="BW3" s="589" t="s">
        <v>1235</v>
      </c>
      <c r="BX3" s="591" t="s">
        <v>1325</v>
      </c>
      <c r="BY3" s="591" t="s">
        <v>1288</v>
      </c>
    </row>
    <row r="4" spans="2:78">
      <c r="B4" s="592">
        <v>1</v>
      </c>
      <c r="C4" s="593" t="s">
        <v>1478</v>
      </c>
      <c r="D4" s="594"/>
      <c r="E4" s="595"/>
      <c r="F4" s="596"/>
      <c r="G4" s="597">
        <v>9383621.4413088746</v>
      </c>
      <c r="H4" s="596"/>
      <c r="I4" s="597">
        <v>0</v>
      </c>
      <c r="J4" s="596"/>
      <c r="K4" s="597">
        <v>0</v>
      </c>
      <c r="L4" s="596"/>
      <c r="M4" s="597">
        <v>0</v>
      </c>
      <c r="N4" s="596"/>
      <c r="O4" s="597">
        <v>0</v>
      </c>
      <c r="P4" s="596"/>
      <c r="Q4" s="597">
        <v>7042827.308379625</v>
      </c>
      <c r="R4" s="596"/>
      <c r="S4" s="597">
        <v>0</v>
      </c>
      <c r="T4" s="596"/>
      <c r="U4" s="597">
        <v>0</v>
      </c>
      <c r="V4" s="596"/>
      <c r="W4" s="597">
        <v>0</v>
      </c>
      <c r="X4" s="596"/>
      <c r="Y4" s="597">
        <v>0</v>
      </c>
      <c r="Z4" s="596"/>
      <c r="AA4" s="597">
        <v>9768347.7066180147</v>
      </c>
      <c r="AB4" s="596"/>
      <c r="AC4" s="597">
        <v>0</v>
      </c>
      <c r="AD4" s="596"/>
      <c r="AE4" s="597">
        <v>0</v>
      </c>
      <c r="AF4" s="596"/>
      <c r="AG4" s="597">
        <v>0</v>
      </c>
      <c r="AH4" s="596"/>
      <c r="AI4" s="597">
        <v>0</v>
      </c>
      <c r="AJ4" s="596"/>
      <c r="AK4" s="597">
        <v>7042827.308379625</v>
      </c>
      <c r="AL4" s="596"/>
      <c r="AM4" s="597">
        <v>0</v>
      </c>
      <c r="AN4" s="596"/>
      <c r="AO4" s="597">
        <v>0</v>
      </c>
      <c r="AP4" s="596"/>
      <c r="AQ4" s="597">
        <v>0</v>
      </c>
      <c r="AR4" s="596"/>
      <c r="AS4" s="597">
        <v>0</v>
      </c>
      <c r="AT4" s="596"/>
      <c r="AU4" s="597">
        <v>9768347.7066180147</v>
      </c>
      <c r="AV4" s="596"/>
      <c r="AW4" s="597">
        <v>0</v>
      </c>
      <c r="AX4" s="596"/>
      <c r="AY4" s="597">
        <v>0</v>
      </c>
      <c r="AZ4" s="596"/>
      <c r="BA4" s="597">
        <v>0</v>
      </c>
      <c r="BB4" s="596"/>
      <c r="BC4" s="597">
        <v>0</v>
      </c>
      <c r="BD4" s="596"/>
      <c r="BE4" s="597">
        <v>7042827.308379625</v>
      </c>
      <c r="BF4" s="596"/>
      <c r="BG4" s="597">
        <v>0</v>
      </c>
      <c r="BH4" s="596"/>
      <c r="BI4" s="597">
        <v>0</v>
      </c>
      <c r="BJ4" s="596"/>
      <c r="BK4" s="597">
        <v>0</v>
      </c>
      <c r="BL4" s="596"/>
      <c r="BM4" s="597">
        <v>0</v>
      </c>
      <c r="BN4" s="596"/>
      <c r="BO4" s="597">
        <v>6894733.5794651238</v>
      </c>
      <c r="BP4" s="596"/>
      <c r="BQ4" s="597">
        <v>0</v>
      </c>
      <c r="BR4" s="596"/>
      <c r="BS4" s="597">
        <v>0</v>
      </c>
      <c r="BT4" s="596"/>
      <c r="BU4" s="597">
        <v>0</v>
      </c>
      <c r="BV4" s="596"/>
      <c r="BW4" s="597">
        <v>0</v>
      </c>
      <c r="BX4" s="597">
        <v>56943532.359148897</v>
      </c>
      <c r="BY4" s="598">
        <v>0.55134934023635918</v>
      </c>
      <c r="BZ4" s="599"/>
    </row>
    <row r="5" spans="2:78" outlineLevel="1">
      <c r="B5" s="601" t="s">
        <v>836</v>
      </c>
      <c r="C5" s="602" t="s">
        <v>1643</v>
      </c>
      <c r="D5" s="603"/>
      <c r="E5" s="604"/>
      <c r="F5" s="605"/>
      <c r="G5" s="606">
        <v>3184804.2471407973</v>
      </c>
      <c r="H5" s="607"/>
      <c r="I5" s="606">
        <v>0</v>
      </c>
      <c r="J5" s="607"/>
      <c r="K5" s="606">
        <v>0</v>
      </c>
      <c r="L5" s="607"/>
      <c r="M5" s="606">
        <v>0</v>
      </c>
      <c r="N5" s="607"/>
      <c r="O5" s="606">
        <v>0</v>
      </c>
      <c r="P5" s="607"/>
      <c r="Q5" s="606">
        <v>2040085.6840511747</v>
      </c>
      <c r="R5" s="607"/>
      <c r="S5" s="606">
        <v>0</v>
      </c>
      <c r="T5" s="607"/>
      <c r="U5" s="606">
        <v>0</v>
      </c>
      <c r="V5" s="607"/>
      <c r="W5" s="606">
        <v>0</v>
      </c>
      <c r="X5" s="607"/>
      <c r="Y5" s="606">
        <v>0</v>
      </c>
      <c r="Z5" s="607"/>
      <c r="AA5" s="606">
        <v>3184804.2471407973</v>
      </c>
      <c r="AB5" s="607"/>
      <c r="AC5" s="606">
        <v>0</v>
      </c>
      <c r="AD5" s="607"/>
      <c r="AE5" s="606">
        <v>0</v>
      </c>
      <c r="AF5" s="607"/>
      <c r="AG5" s="606">
        <v>0</v>
      </c>
      <c r="AH5" s="607"/>
      <c r="AI5" s="606">
        <v>0</v>
      </c>
      <c r="AJ5" s="607"/>
      <c r="AK5" s="606">
        <v>2040085.6840511747</v>
      </c>
      <c r="AL5" s="607"/>
      <c r="AM5" s="606">
        <v>0</v>
      </c>
      <c r="AN5" s="607"/>
      <c r="AO5" s="606">
        <v>0</v>
      </c>
      <c r="AP5" s="607"/>
      <c r="AQ5" s="606">
        <v>0</v>
      </c>
      <c r="AR5" s="607"/>
      <c r="AS5" s="606">
        <v>0</v>
      </c>
      <c r="AT5" s="607"/>
      <c r="AU5" s="606">
        <v>3184804.2471407973</v>
      </c>
      <c r="AV5" s="607"/>
      <c r="AW5" s="606">
        <v>0</v>
      </c>
      <c r="AX5" s="607"/>
      <c r="AY5" s="606">
        <v>0</v>
      </c>
      <c r="AZ5" s="607"/>
      <c r="BA5" s="606">
        <v>0</v>
      </c>
      <c r="BB5" s="607"/>
      <c r="BC5" s="606">
        <v>0</v>
      </c>
      <c r="BD5" s="607"/>
      <c r="BE5" s="606">
        <v>2040085.6840511747</v>
      </c>
      <c r="BF5" s="607"/>
      <c r="BG5" s="606">
        <v>0</v>
      </c>
      <c r="BH5" s="607"/>
      <c r="BI5" s="606">
        <v>0</v>
      </c>
      <c r="BJ5" s="607"/>
      <c r="BK5" s="606">
        <v>0</v>
      </c>
      <c r="BL5" s="607"/>
      <c r="BM5" s="606">
        <v>0</v>
      </c>
      <c r="BN5" s="607"/>
      <c r="BO5" s="606">
        <v>2622495.1397096342</v>
      </c>
      <c r="BP5" s="607"/>
      <c r="BQ5" s="606">
        <v>0</v>
      </c>
      <c r="BR5" s="607"/>
      <c r="BS5" s="606">
        <v>0</v>
      </c>
      <c r="BT5" s="607"/>
      <c r="BU5" s="606">
        <v>0</v>
      </c>
      <c r="BV5" s="607"/>
      <c r="BW5" s="606">
        <v>0</v>
      </c>
      <c r="BX5" s="608">
        <v>18297164.933285546</v>
      </c>
      <c r="BY5" s="609">
        <v>0.17716023920918583</v>
      </c>
      <c r="BZ5" s="599"/>
    </row>
    <row r="6" spans="2:78" ht="12.75" outlineLevel="2">
      <c r="B6" s="610" t="s">
        <v>837</v>
      </c>
      <c r="C6" s="611" t="s">
        <v>1644</v>
      </c>
      <c r="D6" s="612" t="s">
        <v>797</v>
      </c>
      <c r="E6" s="613">
        <v>202918</v>
      </c>
      <c r="F6" s="614">
        <v>2</v>
      </c>
      <c r="G6" s="613">
        <v>405836</v>
      </c>
      <c r="H6" s="614">
        <v>0</v>
      </c>
      <c r="I6" s="613">
        <v>0</v>
      </c>
      <c r="J6" s="614">
        <v>0</v>
      </c>
      <c r="K6" s="613">
        <v>0</v>
      </c>
      <c r="L6" s="614">
        <v>0</v>
      </c>
      <c r="M6" s="613">
        <v>0</v>
      </c>
      <c r="N6" s="614">
        <v>0</v>
      </c>
      <c r="O6" s="613">
        <v>0</v>
      </c>
      <c r="P6" s="614">
        <v>2</v>
      </c>
      <c r="Q6" s="613">
        <v>405836</v>
      </c>
      <c r="R6" s="614">
        <v>0</v>
      </c>
      <c r="S6" s="613">
        <v>0</v>
      </c>
      <c r="T6" s="614">
        <v>0</v>
      </c>
      <c r="U6" s="613">
        <v>0</v>
      </c>
      <c r="V6" s="614">
        <v>0</v>
      </c>
      <c r="W6" s="613">
        <v>0</v>
      </c>
      <c r="X6" s="614">
        <v>0</v>
      </c>
      <c r="Y6" s="613">
        <v>0</v>
      </c>
      <c r="Z6" s="614">
        <v>2</v>
      </c>
      <c r="AA6" s="613">
        <v>405836</v>
      </c>
      <c r="AB6" s="614">
        <v>0</v>
      </c>
      <c r="AC6" s="613">
        <v>0</v>
      </c>
      <c r="AD6" s="614">
        <v>0</v>
      </c>
      <c r="AE6" s="613">
        <v>0</v>
      </c>
      <c r="AF6" s="614">
        <v>0</v>
      </c>
      <c r="AG6" s="613">
        <v>0</v>
      </c>
      <c r="AH6" s="614">
        <v>0</v>
      </c>
      <c r="AI6" s="613">
        <v>0</v>
      </c>
      <c r="AJ6" s="614">
        <v>2</v>
      </c>
      <c r="AK6" s="613">
        <v>405836</v>
      </c>
      <c r="AL6" s="614">
        <v>0</v>
      </c>
      <c r="AM6" s="613">
        <v>0</v>
      </c>
      <c r="AN6" s="614">
        <v>0</v>
      </c>
      <c r="AO6" s="613">
        <v>0</v>
      </c>
      <c r="AP6" s="614">
        <v>0</v>
      </c>
      <c r="AQ6" s="613">
        <v>0</v>
      </c>
      <c r="AR6" s="614">
        <v>0</v>
      </c>
      <c r="AS6" s="613">
        <v>0</v>
      </c>
      <c r="AT6" s="614">
        <v>2</v>
      </c>
      <c r="AU6" s="613">
        <v>405836</v>
      </c>
      <c r="AV6" s="614">
        <v>0</v>
      </c>
      <c r="AW6" s="613">
        <v>0</v>
      </c>
      <c r="AX6" s="614">
        <v>0</v>
      </c>
      <c r="AY6" s="613">
        <v>0</v>
      </c>
      <c r="AZ6" s="614">
        <v>0</v>
      </c>
      <c r="BA6" s="613">
        <v>0</v>
      </c>
      <c r="BB6" s="614">
        <v>0</v>
      </c>
      <c r="BC6" s="613">
        <v>0</v>
      </c>
      <c r="BD6" s="614">
        <v>2</v>
      </c>
      <c r="BE6" s="613">
        <v>405836</v>
      </c>
      <c r="BF6" s="614">
        <v>0</v>
      </c>
      <c r="BG6" s="613">
        <v>0</v>
      </c>
      <c r="BH6" s="614">
        <v>0</v>
      </c>
      <c r="BI6" s="613">
        <v>0</v>
      </c>
      <c r="BJ6" s="614">
        <v>0</v>
      </c>
      <c r="BK6" s="613">
        <v>0</v>
      </c>
      <c r="BL6" s="614">
        <v>0</v>
      </c>
      <c r="BM6" s="613">
        <v>0</v>
      </c>
      <c r="BN6" s="614">
        <v>1</v>
      </c>
      <c r="BO6" s="613">
        <v>202918</v>
      </c>
      <c r="BP6" s="614">
        <v>0</v>
      </c>
      <c r="BQ6" s="613">
        <v>0</v>
      </c>
      <c r="BR6" s="614">
        <v>0</v>
      </c>
      <c r="BS6" s="613">
        <v>0</v>
      </c>
      <c r="BT6" s="614">
        <v>0</v>
      </c>
      <c r="BU6" s="613">
        <v>0</v>
      </c>
      <c r="BV6" s="614">
        <v>0</v>
      </c>
      <c r="BW6" s="613">
        <v>0</v>
      </c>
      <c r="BX6" s="615">
        <v>2637934</v>
      </c>
      <c r="BY6" s="616">
        <v>2.5541498924124672E-2</v>
      </c>
      <c r="BZ6" s="599"/>
    </row>
    <row r="7" spans="2:78" ht="12.75" outlineLevel="2">
      <c r="B7" s="610" t="s">
        <v>838</v>
      </c>
      <c r="C7" s="611" t="s">
        <v>1645</v>
      </c>
      <c r="D7" s="612" t="s">
        <v>797</v>
      </c>
      <c r="E7" s="613">
        <v>202918</v>
      </c>
      <c r="F7" s="614">
        <v>1</v>
      </c>
      <c r="G7" s="613">
        <v>202918</v>
      </c>
      <c r="H7" s="614">
        <v>0</v>
      </c>
      <c r="I7" s="613">
        <v>0</v>
      </c>
      <c r="J7" s="614">
        <v>0</v>
      </c>
      <c r="K7" s="613">
        <v>0</v>
      </c>
      <c r="L7" s="614">
        <v>0</v>
      </c>
      <c r="M7" s="613">
        <v>0</v>
      </c>
      <c r="N7" s="614">
        <v>0</v>
      </c>
      <c r="O7" s="613">
        <v>0</v>
      </c>
      <c r="P7" s="614">
        <v>1</v>
      </c>
      <c r="Q7" s="613">
        <v>202918</v>
      </c>
      <c r="R7" s="614">
        <v>0</v>
      </c>
      <c r="S7" s="613">
        <v>0</v>
      </c>
      <c r="T7" s="614">
        <v>0</v>
      </c>
      <c r="U7" s="613">
        <v>0</v>
      </c>
      <c r="V7" s="614">
        <v>0</v>
      </c>
      <c r="W7" s="613">
        <v>0</v>
      </c>
      <c r="X7" s="614">
        <v>0</v>
      </c>
      <c r="Y7" s="613">
        <v>0</v>
      </c>
      <c r="Z7" s="614">
        <v>1</v>
      </c>
      <c r="AA7" s="613">
        <v>202918</v>
      </c>
      <c r="AB7" s="614">
        <v>0</v>
      </c>
      <c r="AC7" s="613">
        <v>0</v>
      </c>
      <c r="AD7" s="614">
        <v>0</v>
      </c>
      <c r="AE7" s="613">
        <v>0</v>
      </c>
      <c r="AF7" s="614">
        <v>0</v>
      </c>
      <c r="AG7" s="613">
        <v>0</v>
      </c>
      <c r="AH7" s="614">
        <v>0</v>
      </c>
      <c r="AI7" s="613">
        <v>0</v>
      </c>
      <c r="AJ7" s="614">
        <v>1</v>
      </c>
      <c r="AK7" s="613">
        <v>202918</v>
      </c>
      <c r="AL7" s="614">
        <v>0</v>
      </c>
      <c r="AM7" s="613">
        <v>0</v>
      </c>
      <c r="AN7" s="614">
        <v>0</v>
      </c>
      <c r="AO7" s="613">
        <v>0</v>
      </c>
      <c r="AP7" s="614">
        <v>0</v>
      </c>
      <c r="AQ7" s="613">
        <v>0</v>
      </c>
      <c r="AR7" s="614">
        <v>0</v>
      </c>
      <c r="AS7" s="613">
        <v>0</v>
      </c>
      <c r="AT7" s="614">
        <v>1</v>
      </c>
      <c r="AU7" s="613">
        <v>202918</v>
      </c>
      <c r="AV7" s="614">
        <v>0</v>
      </c>
      <c r="AW7" s="613">
        <v>0</v>
      </c>
      <c r="AX7" s="614">
        <v>0</v>
      </c>
      <c r="AY7" s="613">
        <v>0</v>
      </c>
      <c r="AZ7" s="614">
        <v>0</v>
      </c>
      <c r="BA7" s="613">
        <v>0</v>
      </c>
      <c r="BB7" s="614">
        <v>0</v>
      </c>
      <c r="BC7" s="613">
        <v>0</v>
      </c>
      <c r="BD7" s="614">
        <v>1</v>
      </c>
      <c r="BE7" s="613">
        <v>202918</v>
      </c>
      <c r="BF7" s="614">
        <v>0</v>
      </c>
      <c r="BG7" s="613">
        <v>0</v>
      </c>
      <c r="BH7" s="614">
        <v>0</v>
      </c>
      <c r="BI7" s="613">
        <v>0</v>
      </c>
      <c r="BJ7" s="614">
        <v>0</v>
      </c>
      <c r="BK7" s="613">
        <v>0</v>
      </c>
      <c r="BL7" s="614">
        <v>0</v>
      </c>
      <c r="BM7" s="613">
        <v>0</v>
      </c>
      <c r="BN7" s="614">
        <v>1</v>
      </c>
      <c r="BO7" s="613">
        <v>202918</v>
      </c>
      <c r="BP7" s="614">
        <v>0</v>
      </c>
      <c r="BQ7" s="613">
        <v>0</v>
      </c>
      <c r="BR7" s="614">
        <v>0</v>
      </c>
      <c r="BS7" s="613">
        <v>0</v>
      </c>
      <c r="BT7" s="614">
        <v>0</v>
      </c>
      <c r="BU7" s="613">
        <v>0</v>
      </c>
      <c r="BV7" s="614">
        <v>0</v>
      </c>
      <c r="BW7" s="613">
        <v>0</v>
      </c>
      <c r="BX7" s="615">
        <v>1420426</v>
      </c>
      <c r="BY7" s="616">
        <v>1.37531148052979E-2</v>
      </c>
      <c r="BZ7" s="599"/>
    </row>
    <row r="8" spans="2:78" ht="12.75" outlineLevel="2">
      <c r="B8" s="610" t="s">
        <v>839</v>
      </c>
      <c r="C8" s="611" t="s">
        <v>1646</v>
      </c>
      <c r="D8" s="612" t="s">
        <v>797</v>
      </c>
      <c r="E8" s="613">
        <v>450800</v>
      </c>
      <c r="F8" s="614">
        <v>1</v>
      </c>
      <c r="G8" s="613">
        <v>450800</v>
      </c>
      <c r="H8" s="614">
        <v>0</v>
      </c>
      <c r="I8" s="613">
        <v>0</v>
      </c>
      <c r="J8" s="614"/>
      <c r="K8" s="613">
        <v>0</v>
      </c>
      <c r="L8" s="614">
        <v>0</v>
      </c>
      <c r="M8" s="613">
        <v>0</v>
      </c>
      <c r="N8" s="614">
        <v>0</v>
      </c>
      <c r="O8" s="613">
        <v>0</v>
      </c>
      <c r="P8" s="614">
        <v>1</v>
      </c>
      <c r="Q8" s="613">
        <v>450800</v>
      </c>
      <c r="R8" s="614">
        <v>0</v>
      </c>
      <c r="S8" s="613">
        <v>0</v>
      </c>
      <c r="T8" s="614">
        <v>0</v>
      </c>
      <c r="U8" s="613">
        <v>0</v>
      </c>
      <c r="V8" s="614">
        <v>0</v>
      </c>
      <c r="W8" s="613">
        <v>0</v>
      </c>
      <c r="X8" s="614">
        <v>0</v>
      </c>
      <c r="Y8" s="613">
        <v>0</v>
      </c>
      <c r="Z8" s="614">
        <v>1</v>
      </c>
      <c r="AA8" s="613">
        <v>450800</v>
      </c>
      <c r="AB8" s="614">
        <v>0</v>
      </c>
      <c r="AC8" s="613">
        <v>0</v>
      </c>
      <c r="AD8" s="614">
        <v>0</v>
      </c>
      <c r="AE8" s="613">
        <v>0</v>
      </c>
      <c r="AF8" s="614">
        <v>0</v>
      </c>
      <c r="AG8" s="613">
        <v>0</v>
      </c>
      <c r="AH8" s="614">
        <v>0</v>
      </c>
      <c r="AI8" s="613">
        <v>0</v>
      </c>
      <c r="AJ8" s="614">
        <v>1</v>
      </c>
      <c r="AK8" s="613">
        <v>450800</v>
      </c>
      <c r="AL8" s="614">
        <v>0</v>
      </c>
      <c r="AM8" s="613">
        <v>0</v>
      </c>
      <c r="AN8" s="614">
        <v>0</v>
      </c>
      <c r="AO8" s="613">
        <v>0</v>
      </c>
      <c r="AP8" s="614">
        <v>0</v>
      </c>
      <c r="AQ8" s="613">
        <v>0</v>
      </c>
      <c r="AR8" s="614">
        <v>0</v>
      </c>
      <c r="AS8" s="613">
        <v>0</v>
      </c>
      <c r="AT8" s="614">
        <v>1</v>
      </c>
      <c r="AU8" s="613">
        <v>450800</v>
      </c>
      <c r="AV8" s="614">
        <v>0</v>
      </c>
      <c r="AW8" s="613">
        <v>0</v>
      </c>
      <c r="AX8" s="614">
        <v>0</v>
      </c>
      <c r="AY8" s="613">
        <v>0</v>
      </c>
      <c r="AZ8" s="614">
        <v>0</v>
      </c>
      <c r="BA8" s="613">
        <v>0</v>
      </c>
      <c r="BB8" s="614">
        <v>0</v>
      </c>
      <c r="BC8" s="613">
        <v>0</v>
      </c>
      <c r="BD8" s="614">
        <v>1</v>
      </c>
      <c r="BE8" s="613">
        <v>450800</v>
      </c>
      <c r="BF8" s="614">
        <v>0</v>
      </c>
      <c r="BG8" s="613">
        <v>0</v>
      </c>
      <c r="BH8" s="614">
        <v>0</v>
      </c>
      <c r="BI8" s="613">
        <v>0</v>
      </c>
      <c r="BJ8" s="614">
        <v>0</v>
      </c>
      <c r="BK8" s="613">
        <v>0</v>
      </c>
      <c r="BL8" s="614">
        <v>0</v>
      </c>
      <c r="BM8" s="613">
        <v>0</v>
      </c>
      <c r="BN8" s="614">
        <v>1</v>
      </c>
      <c r="BO8" s="613">
        <v>450800</v>
      </c>
      <c r="BP8" s="614">
        <v>0</v>
      </c>
      <c r="BQ8" s="613">
        <v>0</v>
      </c>
      <c r="BR8" s="614">
        <v>0</v>
      </c>
      <c r="BS8" s="613">
        <v>0</v>
      </c>
      <c r="BT8" s="614">
        <v>0</v>
      </c>
      <c r="BU8" s="613">
        <v>0</v>
      </c>
      <c r="BV8" s="614">
        <v>0</v>
      </c>
      <c r="BW8" s="613">
        <v>0</v>
      </c>
      <c r="BX8" s="615">
        <v>3155600</v>
      </c>
      <c r="BY8" s="616">
        <v>3.055374168002983E-2</v>
      </c>
      <c r="BZ8" s="599"/>
    </row>
    <row r="9" spans="2:78" ht="12.75" outlineLevel="2">
      <c r="B9" s="610" t="s">
        <v>1482</v>
      </c>
      <c r="C9" s="611" t="s">
        <v>1525</v>
      </c>
      <c r="D9" s="612" t="s">
        <v>797</v>
      </c>
      <c r="E9" s="613">
        <v>415000</v>
      </c>
      <c r="F9" s="614">
        <v>1</v>
      </c>
      <c r="G9" s="613">
        <v>415000</v>
      </c>
      <c r="H9" s="614">
        <v>0</v>
      </c>
      <c r="I9" s="613">
        <v>0</v>
      </c>
      <c r="J9" s="614">
        <v>0</v>
      </c>
      <c r="K9" s="613">
        <v>0</v>
      </c>
      <c r="L9" s="614">
        <v>0</v>
      </c>
      <c r="M9" s="613">
        <v>0</v>
      </c>
      <c r="N9" s="614">
        <v>0</v>
      </c>
      <c r="O9" s="613">
        <v>0</v>
      </c>
      <c r="P9" s="614">
        <v>1</v>
      </c>
      <c r="Q9" s="613">
        <v>415000</v>
      </c>
      <c r="R9" s="614">
        <v>0</v>
      </c>
      <c r="S9" s="613">
        <v>0</v>
      </c>
      <c r="T9" s="614">
        <v>0</v>
      </c>
      <c r="U9" s="613">
        <v>0</v>
      </c>
      <c r="V9" s="614">
        <v>0</v>
      </c>
      <c r="W9" s="613">
        <v>0</v>
      </c>
      <c r="X9" s="614">
        <v>0</v>
      </c>
      <c r="Y9" s="613">
        <v>0</v>
      </c>
      <c r="Z9" s="614">
        <v>1</v>
      </c>
      <c r="AA9" s="613">
        <v>415000</v>
      </c>
      <c r="AB9" s="614">
        <v>0</v>
      </c>
      <c r="AC9" s="613">
        <v>0</v>
      </c>
      <c r="AD9" s="614">
        <v>0</v>
      </c>
      <c r="AE9" s="613">
        <v>0</v>
      </c>
      <c r="AF9" s="614">
        <v>0</v>
      </c>
      <c r="AG9" s="613">
        <v>0</v>
      </c>
      <c r="AH9" s="614">
        <v>0</v>
      </c>
      <c r="AI9" s="613">
        <v>0</v>
      </c>
      <c r="AJ9" s="614">
        <v>1</v>
      </c>
      <c r="AK9" s="613">
        <v>415000</v>
      </c>
      <c r="AL9" s="614">
        <v>0</v>
      </c>
      <c r="AM9" s="613">
        <v>0</v>
      </c>
      <c r="AN9" s="614">
        <v>0</v>
      </c>
      <c r="AO9" s="613">
        <v>0</v>
      </c>
      <c r="AP9" s="614">
        <v>0</v>
      </c>
      <c r="AQ9" s="613">
        <v>0</v>
      </c>
      <c r="AR9" s="614">
        <v>0</v>
      </c>
      <c r="AS9" s="613">
        <v>0</v>
      </c>
      <c r="AT9" s="614">
        <v>1</v>
      </c>
      <c r="AU9" s="613">
        <v>415000</v>
      </c>
      <c r="AV9" s="614">
        <v>0</v>
      </c>
      <c r="AW9" s="613">
        <v>0</v>
      </c>
      <c r="AX9" s="614">
        <v>0</v>
      </c>
      <c r="AY9" s="613">
        <v>0</v>
      </c>
      <c r="AZ9" s="614">
        <v>0</v>
      </c>
      <c r="BA9" s="613">
        <v>0</v>
      </c>
      <c r="BB9" s="614">
        <v>0</v>
      </c>
      <c r="BC9" s="613">
        <v>0</v>
      </c>
      <c r="BD9" s="614">
        <v>1</v>
      </c>
      <c r="BE9" s="613">
        <v>415000</v>
      </c>
      <c r="BF9" s="614">
        <v>0</v>
      </c>
      <c r="BG9" s="613">
        <v>0</v>
      </c>
      <c r="BH9" s="614">
        <v>0</v>
      </c>
      <c r="BI9" s="613">
        <v>0</v>
      </c>
      <c r="BJ9" s="614">
        <v>0</v>
      </c>
      <c r="BK9" s="613">
        <v>0</v>
      </c>
      <c r="BL9" s="614">
        <v>0</v>
      </c>
      <c r="BM9" s="613">
        <v>0</v>
      </c>
      <c r="BN9" s="614">
        <v>1</v>
      </c>
      <c r="BO9" s="613">
        <v>415000</v>
      </c>
      <c r="BP9" s="614">
        <v>0</v>
      </c>
      <c r="BQ9" s="613">
        <v>0</v>
      </c>
      <c r="BR9" s="614">
        <v>0</v>
      </c>
      <c r="BS9" s="613">
        <v>0</v>
      </c>
      <c r="BT9" s="614">
        <v>0</v>
      </c>
      <c r="BU9" s="613">
        <v>0</v>
      </c>
      <c r="BV9" s="614">
        <v>0</v>
      </c>
      <c r="BW9" s="613">
        <v>0</v>
      </c>
      <c r="BX9" s="615">
        <v>2905000</v>
      </c>
      <c r="BY9" s="616">
        <v>2.8127335397542991E-2</v>
      </c>
      <c r="BZ9" s="599"/>
    </row>
    <row r="10" spans="2:78" ht="12.75" outlineLevel="2">
      <c r="B10" s="610" t="s">
        <v>1484</v>
      </c>
      <c r="C10" s="611" t="s">
        <v>1647</v>
      </c>
      <c r="D10" s="612" t="s">
        <v>797</v>
      </c>
      <c r="E10" s="613">
        <v>24308</v>
      </c>
      <c r="F10" s="614">
        <v>1</v>
      </c>
      <c r="G10" s="613">
        <v>24308</v>
      </c>
      <c r="H10" s="614">
        <v>0</v>
      </c>
      <c r="I10" s="613">
        <v>0</v>
      </c>
      <c r="J10" s="614">
        <v>0</v>
      </c>
      <c r="K10" s="613">
        <v>0</v>
      </c>
      <c r="L10" s="614">
        <v>0</v>
      </c>
      <c r="M10" s="613">
        <v>0</v>
      </c>
      <c r="N10" s="614">
        <v>0</v>
      </c>
      <c r="O10" s="613">
        <v>0</v>
      </c>
      <c r="P10" s="614">
        <v>0</v>
      </c>
      <c r="Q10" s="613">
        <v>0</v>
      </c>
      <c r="R10" s="614">
        <v>0</v>
      </c>
      <c r="S10" s="613">
        <v>0</v>
      </c>
      <c r="T10" s="614">
        <v>0</v>
      </c>
      <c r="U10" s="613">
        <v>0</v>
      </c>
      <c r="V10" s="614">
        <v>0</v>
      </c>
      <c r="W10" s="613">
        <v>0</v>
      </c>
      <c r="X10" s="614">
        <v>0</v>
      </c>
      <c r="Y10" s="613">
        <v>0</v>
      </c>
      <c r="Z10" s="614">
        <v>1</v>
      </c>
      <c r="AA10" s="613">
        <v>24308</v>
      </c>
      <c r="AB10" s="614">
        <v>0</v>
      </c>
      <c r="AC10" s="613">
        <v>0</v>
      </c>
      <c r="AD10" s="614">
        <v>0</v>
      </c>
      <c r="AE10" s="613">
        <v>0</v>
      </c>
      <c r="AF10" s="614">
        <v>0</v>
      </c>
      <c r="AG10" s="613">
        <v>0</v>
      </c>
      <c r="AH10" s="614">
        <v>0</v>
      </c>
      <c r="AI10" s="613">
        <v>0</v>
      </c>
      <c r="AJ10" s="614">
        <v>0</v>
      </c>
      <c r="AK10" s="613">
        <v>0</v>
      </c>
      <c r="AL10" s="614">
        <v>0</v>
      </c>
      <c r="AM10" s="613">
        <v>0</v>
      </c>
      <c r="AN10" s="614">
        <v>0</v>
      </c>
      <c r="AO10" s="613">
        <v>0</v>
      </c>
      <c r="AP10" s="614">
        <v>0</v>
      </c>
      <c r="AQ10" s="613">
        <v>0</v>
      </c>
      <c r="AR10" s="614">
        <v>0</v>
      </c>
      <c r="AS10" s="613">
        <v>0</v>
      </c>
      <c r="AT10" s="614">
        <v>1</v>
      </c>
      <c r="AU10" s="613">
        <v>24308</v>
      </c>
      <c r="AV10" s="614">
        <v>0</v>
      </c>
      <c r="AW10" s="613">
        <v>0</v>
      </c>
      <c r="AX10" s="614">
        <v>0</v>
      </c>
      <c r="AY10" s="613">
        <v>0</v>
      </c>
      <c r="AZ10" s="614">
        <v>0</v>
      </c>
      <c r="BA10" s="613">
        <v>0</v>
      </c>
      <c r="BB10" s="614">
        <v>0</v>
      </c>
      <c r="BC10" s="613">
        <v>0</v>
      </c>
      <c r="BD10" s="614">
        <v>0</v>
      </c>
      <c r="BE10" s="613">
        <v>0</v>
      </c>
      <c r="BF10" s="614">
        <v>0</v>
      </c>
      <c r="BG10" s="613">
        <v>0</v>
      </c>
      <c r="BH10" s="614">
        <v>0</v>
      </c>
      <c r="BI10" s="613">
        <v>0</v>
      </c>
      <c r="BJ10" s="614">
        <v>0</v>
      </c>
      <c r="BK10" s="613">
        <v>0</v>
      </c>
      <c r="BL10" s="614">
        <v>0</v>
      </c>
      <c r="BM10" s="613">
        <v>0</v>
      </c>
      <c r="BN10" s="614">
        <v>1</v>
      </c>
      <c r="BO10" s="613">
        <v>24308</v>
      </c>
      <c r="BP10" s="614">
        <v>0</v>
      </c>
      <c r="BQ10" s="613">
        <v>0</v>
      </c>
      <c r="BR10" s="614">
        <v>0</v>
      </c>
      <c r="BS10" s="613">
        <v>0</v>
      </c>
      <c r="BT10" s="614">
        <v>0</v>
      </c>
      <c r="BU10" s="613">
        <v>0</v>
      </c>
      <c r="BV10" s="614">
        <v>0</v>
      </c>
      <c r="BW10" s="613">
        <v>0</v>
      </c>
      <c r="BX10" s="615">
        <v>97232</v>
      </c>
      <c r="BY10" s="616">
        <v>9.414378916949742E-4</v>
      </c>
      <c r="BZ10" s="599"/>
    </row>
    <row r="11" spans="2:78" ht="12.75" outlineLevel="2">
      <c r="B11" s="610" t="s">
        <v>1486</v>
      </c>
      <c r="C11" s="611" t="s">
        <v>1648</v>
      </c>
      <c r="D11" s="612" t="s">
        <v>797</v>
      </c>
      <c r="E11" s="613">
        <v>196774</v>
      </c>
      <c r="F11" s="614">
        <v>2</v>
      </c>
      <c r="G11" s="613">
        <v>393548</v>
      </c>
      <c r="H11" s="614">
        <v>0</v>
      </c>
      <c r="I11" s="613">
        <v>0</v>
      </c>
      <c r="J11" s="614">
        <v>0</v>
      </c>
      <c r="K11" s="613">
        <v>0</v>
      </c>
      <c r="L11" s="614">
        <v>0</v>
      </c>
      <c r="M11" s="613">
        <v>0</v>
      </c>
      <c r="N11" s="614">
        <v>0</v>
      </c>
      <c r="O11" s="613">
        <v>0</v>
      </c>
      <c r="P11" s="614">
        <v>2</v>
      </c>
      <c r="Q11" s="613">
        <v>393548</v>
      </c>
      <c r="R11" s="614">
        <v>0</v>
      </c>
      <c r="S11" s="613">
        <v>0</v>
      </c>
      <c r="T11" s="614">
        <v>0</v>
      </c>
      <c r="U11" s="613">
        <v>0</v>
      </c>
      <c r="V11" s="614">
        <v>0</v>
      </c>
      <c r="W11" s="613">
        <v>0</v>
      </c>
      <c r="X11" s="614">
        <v>0</v>
      </c>
      <c r="Y11" s="613">
        <v>0</v>
      </c>
      <c r="Z11" s="614">
        <v>2</v>
      </c>
      <c r="AA11" s="613">
        <v>393548</v>
      </c>
      <c r="AB11" s="614">
        <v>0</v>
      </c>
      <c r="AC11" s="613">
        <v>0</v>
      </c>
      <c r="AD11" s="614">
        <v>0</v>
      </c>
      <c r="AE11" s="613">
        <v>0</v>
      </c>
      <c r="AF11" s="614">
        <v>0</v>
      </c>
      <c r="AG11" s="613">
        <v>0</v>
      </c>
      <c r="AH11" s="614">
        <v>0</v>
      </c>
      <c r="AI11" s="613">
        <v>0</v>
      </c>
      <c r="AJ11" s="614">
        <v>2</v>
      </c>
      <c r="AK11" s="613">
        <v>393548</v>
      </c>
      <c r="AL11" s="614">
        <v>0</v>
      </c>
      <c r="AM11" s="613">
        <v>0</v>
      </c>
      <c r="AN11" s="614">
        <v>0</v>
      </c>
      <c r="AO11" s="613">
        <v>0</v>
      </c>
      <c r="AP11" s="614">
        <v>0</v>
      </c>
      <c r="AQ11" s="613">
        <v>0</v>
      </c>
      <c r="AR11" s="614">
        <v>0</v>
      </c>
      <c r="AS11" s="613">
        <v>0</v>
      </c>
      <c r="AT11" s="614">
        <v>2</v>
      </c>
      <c r="AU11" s="613">
        <v>393548</v>
      </c>
      <c r="AV11" s="614">
        <v>0</v>
      </c>
      <c r="AW11" s="613">
        <v>0</v>
      </c>
      <c r="AX11" s="614">
        <v>0</v>
      </c>
      <c r="AY11" s="613">
        <v>0</v>
      </c>
      <c r="AZ11" s="614">
        <v>0</v>
      </c>
      <c r="BA11" s="613">
        <v>0</v>
      </c>
      <c r="BB11" s="614">
        <v>0</v>
      </c>
      <c r="BC11" s="613">
        <v>0</v>
      </c>
      <c r="BD11" s="614">
        <v>2</v>
      </c>
      <c r="BE11" s="613">
        <v>393548</v>
      </c>
      <c r="BF11" s="614">
        <v>0</v>
      </c>
      <c r="BG11" s="613">
        <v>0</v>
      </c>
      <c r="BH11" s="614">
        <v>0</v>
      </c>
      <c r="BI11" s="613">
        <v>0</v>
      </c>
      <c r="BJ11" s="614">
        <v>0</v>
      </c>
      <c r="BK11" s="613">
        <v>0</v>
      </c>
      <c r="BL11" s="614">
        <v>0</v>
      </c>
      <c r="BM11" s="613">
        <v>0</v>
      </c>
      <c r="BN11" s="614">
        <v>1</v>
      </c>
      <c r="BO11" s="613">
        <v>196774</v>
      </c>
      <c r="BP11" s="614">
        <v>0</v>
      </c>
      <c r="BQ11" s="613">
        <v>0</v>
      </c>
      <c r="BR11" s="614">
        <v>0</v>
      </c>
      <c r="BS11" s="613">
        <v>0</v>
      </c>
      <c r="BT11" s="614">
        <v>0</v>
      </c>
      <c r="BU11" s="613">
        <v>0</v>
      </c>
      <c r="BV11" s="614">
        <v>0</v>
      </c>
      <c r="BW11" s="613">
        <v>0</v>
      </c>
      <c r="BX11" s="615">
        <v>2558062</v>
      </c>
      <c r="BY11" s="616">
        <v>2.4768147277696943E-2</v>
      </c>
      <c r="BZ11" s="599"/>
    </row>
    <row r="12" spans="2:78" ht="12.75" outlineLevel="2">
      <c r="B12" s="610" t="s">
        <v>1488</v>
      </c>
      <c r="C12" s="611" t="s">
        <v>1626</v>
      </c>
      <c r="D12" s="612" t="s">
        <v>797</v>
      </c>
      <c r="E12" s="613">
        <v>85210</v>
      </c>
      <c r="F12" s="614">
        <v>2</v>
      </c>
      <c r="G12" s="613">
        <v>170420</v>
      </c>
      <c r="H12" s="614">
        <v>0</v>
      </c>
      <c r="I12" s="613">
        <v>0</v>
      </c>
      <c r="J12" s="614">
        <v>0</v>
      </c>
      <c r="K12" s="613">
        <v>0</v>
      </c>
      <c r="L12" s="614">
        <v>0</v>
      </c>
      <c r="M12" s="613">
        <v>0</v>
      </c>
      <c r="N12" s="614">
        <v>0</v>
      </c>
      <c r="O12" s="613">
        <v>0</v>
      </c>
      <c r="P12" s="614">
        <v>2</v>
      </c>
      <c r="Q12" s="613">
        <v>170420</v>
      </c>
      <c r="R12" s="614">
        <v>0</v>
      </c>
      <c r="S12" s="613">
        <v>0</v>
      </c>
      <c r="T12" s="614">
        <v>0</v>
      </c>
      <c r="U12" s="613">
        <v>0</v>
      </c>
      <c r="V12" s="614">
        <v>0</v>
      </c>
      <c r="W12" s="613">
        <v>0</v>
      </c>
      <c r="X12" s="614">
        <v>0</v>
      </c>
      <c r="Y12" s="613">
        <v>0</v>
      </c>
      <c r="Z12" s="614">
        <v>2</v>
      </c>
      <c r="AA12" s="613">
        <v>170420</v>
      </c>
      <c r="AB12" s="614">
        <v>0</v>
      </c>
      <c r="AC12" s="613">
        <v>0</v>
      </c>
      <c r="AD12" s="614">
        <v>0</v>
      </c>
      <c r="AE12" s="613">
        <v>0</v>
      </c>
      <c r="AF12" s="614">
        <v>0</v>
      </c>
      <c r="AG12" s="613">
        <v>0</v>
      </c>
      <c r="AH12" s="614">
        <v>0</v>
      </c>
      <c r="AI12" s="613">
        <v>0</v>
      </c>
      <c r="AJ12" s="614">
        <v>2</v>
      </c>
      <c r="AK12" s="613">
        <v>170420</v>
      </c>
      <c r="AL12" s="614">
        <v>0</v>
      </c>
      <c r="AM12" s="613">
        <v>0</v>
      </c>
      <c r="AN12" s="614">
        <v>0</v>
      </c>
      <c r="AO12" s="613">
        <v>0</v>
      </c>
      <c r="AP12" s="614">
        <v>0</v>
      </c>
      <c r="AQ12" s="613">
        <v>0</v>
      </c>
      <c r="AR12" s="614">
        <v>0</v>
      </c>
      <c r="AS12" s="613">
        <v>0</v>
      </c>
      <c r="AT12" s="614">
        <v>2</v>
      </c>
      <c r="AU12" s="613">
        <v>170420</v>
      </c>
      <c r="AV12" s="614">
        <v>0</v>
      </c>
      <c r="AW12" s="613">
        <v>0</v>
      </c>
      <c r="AX12" s="614">
        <v>0</v>
      </c>
      <c r="AY12" s="613">
        <v>0</v>
      </c>
      <c r="AZ12" s="614">
        <v>0</v>
      </c>
      <c r="BA12" s="613">
        <v>0</v>
      </c>
      <c r="BB12" s="614">
        <v>0</v>
      </c>
      <c r="BC12" s="613">
        <v>0</v>
      </c>
      <c r="BD12" s="614">
        <v>2</v>
      </c>
      <c r="BE12" s="613">
        <v>170420</v>
      </c>
      <c r="BF12" s="614">
        <v>0</v>
      </c>
      <c r="BG12" s="613">
        <v>0</v>
      </c>
      <c r="BH12" s="614">
        <v>0</v>
      </c>
      <c r="BI12" s="613">
        <v>0</v>
      </c>
      <c r="BJ12" s="614">
        <v>0</v>
      </c>
      <c r="BK12" s="613">
        <v>0</v>
      </c>
      <c r="BL12" s="614">
        <v>0</v>
      </c>
      <c r="BM12" s="613">
        <v>0</v>
      </c>
      <c r="BN12" s="614">
        <v>1</v>
      </c>
      <c r="BO12" s="613">
        <v>85210</v>
      </c>
      <c r="BP12" s="614">
        <v>0</v>
      </c>
      <c r="BQ12" s="613">
        <v>0</v>
      </c>
      <c r="BR12" s="614">
        <v>0</v>
      </c>
      <c r="BS12" s="613">
        <v>0</v>
      </c>
      <c r="BT12" s="614">
        <v>0</v>
      </c>
      <c r="BU12" s="613">
        <v>0</v>
      </c>
      <c r="BV12" s="614">
        <v>0</v>
      </c>
      <c r="BW12" s="613">
        <v>0</v>
      </c>
      <c r="BX12" s="615">
        <v>1107730</v>
      </c>
      <c r="BY12" s="616">
        <v>1.0725470994809052E-2</v>
      </c>
      <c r="BZ12" s="599"/>
    </row>
    <row r="13" spans="2:78" ht="12.75" outlineLevel="2">
      <c r="B13" s="610" t="s">
        <v>1490</v>
      </c>
      <c r="C13" s="611" t="s">
        <v>1649</v>
      </c>
      <c r="D13" s="612" t="s">
        <v>797</v>
      </c>
      <c r="E13" s="613">
        <v>915000</v>
      </c>
      <c r="F13" s="614">
        <v>1</v>
      </c>
      <c r="G13" s="613">
        <v>915000</v>
      </c>
      <c r="H13" s="614">
        <v>0</v>
      </c>
      <c r="I13" s="613">
        <v>0</v>
      </c>
      <c r="J13" s="614">
        <v>0</v>
      </c>
      <c r="K13" s="613">
        <v>0</v>
      </c>
      <c r="L13" s="614">
        <v>0</v>
      </c>
      <c r="M13" s="613">
        <v>0</v>
      </c>
      <c r="N13" s="614">
        <v>0</v>
      </c>
      <c r="O13" s="613">
        <v>0</v>
      </c>
      <c r="P13" s="614">
        <v>0</v>
      </c>
      <c r="Q13" s="613">
        <v>0</v>
      </c>
      <c r="R13" s="614">
        <v>0</v>
      </c>
      <c r="S13" s="613">
        <v>0</v>
      </c>
      <c r="T13" s="614">
        <v>0</v>
      </c>
      <c r="U13" s="613">
        <v>0</v>
      </c>
      <c r="V13" s="614">
        <v>0</v>
      </c>
      <c r="W13" s="613">
        <v>0</v>
      </c>
      <c r="X13" s="614">
        <v>0</v>
      </c>
      <c r="Y13" s="613">
        <v>0</v>
      </c>
      <c r="Z13" s="614">
        <v>1</v>
      </c>
      <c r="AA13" s="613">
        <v>915000</v>
      </c>
      <c r="AB13" s="614">
        <v>0</v>
      </c>
      <c r="AC13" s="613">
        <v>0</v>
      </c>
      <c r="AD13" s="614">
        <v>0</v>
      </c>
      <c r="AE13" s="613">
        <v>0</v>
      </c>
      <c r="AF13" s="614">
        <v>0</v>
      </c>
      <c r="AG13" s="613">
        <v>0</v>
      </c>
      <c r="AH13" s="614">
        <v>0</v>
      </c>
      <c r="AI13" s="613">
        <v>0</v>
      </c>
      <c r="AJ13" s="614">
        <v>0</v>
      </c>
      <c r="AK13" s="613">
        <v>0</v>
      </c>
      <c r="AL13" s="614">
        <v>0</v>
      </c>
      <c r="AM13" s="613">
        <v>0</v>
      </c>
      <c r="AN13" s="614">
        <v>0</v>
      </c>
      <c r="AO13" s="613">
        <v>0</v>
      </c>
      <c r="AP13" s="614">
        <v>0</v>
      </c>
      <c r="AQ13" s="613">
        <v>0</v>
      </c>
      <c r="AR13" s="614">
        <v>0</v>
      </c>
      <c r="AS13" s="613">
        <v>0</v>
      </c>
      <c r="AT13" s="614">
        <v>1</v>
      </c>
      <c r="AU13" s="613">
        <v>915000</v>
      </c>
      <c r="AV13" s="614">
        <v>0</v>
      </c>
      <c r="AW13" s="613">
        <v>0</v>
      </c>
      <c r="AX13" s="614">
        <v>0</v>
      </c>
      <c r="AY13" s="613">
        <v>0</v>
      </c>
      <c r="AZ13" s="614">
        <v>0</v>
      </c>
      <c r="BA13" s="613">
        <v>0</v>
      </c>
      <c r="BB13" s="614">
        <v>0</v>
      </c>
      <c r="BC13" s="613">
        <v>0</v>
      </c>
      <c r="BD13" s="614">
        <v>0</v>
      </c>
      <c r="BE13" s="613">
        <v>0</v>
      </c>
      <c r="BF13" s="614">
        <v>0</v>
      </c>
      <c r="BG13" s="613">
        <v>0</v>
      </c>
      <c r="BH13" s="614">
        <v>0</v>
      </c>
      <c r="BI13" s="613">
        <v>0</v>
      </c>
      <c r="BJ13" s="614">
        <v>0</v>
      </c>
      <c r="BK13" s="613">
        <v>0</v>
      </c>
      <c r="BL13" s="614">
        <v>0</v>
      </c>
      <c r="BM13" s="613">
        <v>0</v>
      </c>
      <c r="BN13" s="614">
        <v>1</v>
      </c>
      <c r="BO13" s="613">
        <v>915000</v>
      </c>
      <c r="BP13" s="614">
        <v>0</v>
      </c>
      <c r="BQ13" s="613">
        <v>0</v>
      </c>
      <c r="BR13" s="614">
        <v>0</v>
      </c>
      <c r="BS13" s="613">
        <v>0</v>
      </c>
      <c r="BT13" s="614">
        <v>0</v>
      </c>
      <c r="BU13" s="613">
        <v>0</v>
      </c>
      <c r="BV13" s="614">
        <v>0</v>
      </c>
      <c r="BW13" s="613">
        <v>0</v>
      </c>
      <c r="BX13" s="615">
        <v>3660000</v>
      </c>
      <c r="BY13" s="616">
        <v>3.5437537884684109E-2</v>
      </c>
      <c r="BZ13" s="599"/>
    </row>
    <row r="14" spans="2:78" ht="12.75" outlineLevel="2">
      <c r="B14" s="610" t="s">
        <v>1492</v>
      </c>
      <c r="C14" s="611" t="s">
        <v>1650</v>
      </c>
      <c r="D14" s="612" t="s">
        <v>797</v>
      </c>
      <c r="E14" s="613">
        <v>16083.607383511686</v>
      </c>
      <c r="F14" s="614">
        <v>2</v>
      </c>
      <c r="G14" s="613">
        <v>32167.214767023372</v>
      </c>
      <c r="H14" s="614"/>
      <c r="I14" s="613">
        <v>0</v>
      </c>
      <c r="J14" s="614"/>
      <c r="K14" s="613">
        <v>0</v>
      </c>
      <c r="L14" s="614"/>
      <c r="M14" s="613">
        <v>0</v>
      </c>
      <c r="N14" s="614"/>
      <c r="O14" s="613">
        <v>0</v>
      </c>
      <c r="P14" s="614"/>
      <c r="Q14" s="613">
        <v>0</v>
      </c>
      <c r="R14" s="614">
        <v>0</v>
      </c>
      <c r="S14" s="613">
        <v>0</v>
      </c>
      <c r="T14" s="614">
        <v>0</v>
      </c>
      <c r="U14" s="613">
        <v>0</v>
      </c>
      <c r="V14" s="614">
        <v>0</v>
      </c>
      <c r="W14" s="613">
        <v>0</v>
      </c>
      <c r="X14" s="614">
        <v>0</v>
      </c>
      <c r="Y14" s="613">
        <v>0</v>
      </c>
      <c r="Z14" s="614">
        <v>2</v>
      </c>
      <c r="AA14" s="613">
        <v>32167.214767023372</v>
      </c>
      <c r="AB14" s="614">
        <v>0</v>
      </c>
      <c r="AC14" s="613">
        <v>0</v>
      </c>
      <c r="AD14" s="614">
        <v>0</v>
      </c>
      <c r="AE14" s="613">
        <v>0</v>
      </c>
      <c r="AF14" s="614">
        <v>0</v>
      </c>
      <c r="AG14" s="613">
        <v>0</v>
      </c>
      <c r="AH14" s="614">
        <v>0</v>
      </c>
      <c r="AI14" s="613">
        <v>0</v>
      </c>
      <c r="AJ14" s="614"/>
      <c r="AK14" s="613">
        <v>0</v>
      </c>
      <c r="AL14" s="614">
        <v>0</v>
      </c>
      <c r="AM14" s="613">
        <v>0</v>
      </c>
      <c r="AN14" s="614">
        <v>0</v>
      </c>
      <c r="AO14" s="613">
        <v>0</v>
      </c>
      <c r="AP14" s="614">
        <v>0</v>
      </c>
      <c r="AQ14" s="613">
        <v>0</v>
      </c>
      <c r="AR14" s="614">
        <v>0</v>
      </c>
      <c r="AS14" s="613">
        <v>0</v>
      </c>
      <c r="AT14" s="614">
        <v>2</v>
      </c>
      <c r="AU14" s="613">
        <v>32167.214767023372</v>
      </c>
      <c r="AV14" s="614">
        <v>0</v>
      </c>
      <c r="AW14" s="613">
        <v>0</v>
      </c>
      <c r="AX14" s="614">
        <v>0</v>
      </c>
      <c r="AY14" s="613">
        <v>0</v>
      </c>
      <c r="AZ14" s="614">
        <v>0</v>
      </c>
      <c r="BA14" s="613">
        <v>0</v>
      </c>
      <c r="BB14" s="614">
        <v>0</v>
      </c>
      <c r="BC14" s="613">
        <v>0</v>
      </c>
      <c r="BD14" s="614"/>
      <c r="BE14" s="613">
        <v>0</v>
      </c>
      <c r="BF14" s="614">
        <v>0</v>
      </c>
      <c r="BG14" s="613">
        <v>0</v>
      </c>
      <c r="BH14" s="614">
        <v>0</v>
      </c>
      <c r="BI14" s="613">
        <v>0</v>
      </c>
      <c r="BJ14" s="614">
        <v>0</v>
      </c>
      <c r="BK14" s="613">
        <v>0</v>
      </c>
      <c r="BL14" s="614">
        <v>0</v>
      </c>
      <c r="BM14" s="613">
        <v>0</v>
      </c>
      <c r="BN14" s="614">
        <v>1</v>
      </c>
      <c r="BO14" s="613">
        <v>16083.607383511686</v>
      </c>
      <c r="BP14" s="614">
        <v>0</v>
      </c>
      <c r="BQ14" s="613">
        <v>0</v>
      </c>
      <c r="BR14" s="614">
        <v>0</v>
      </c>
      <c r="BS14" s="613">
        <v>0</v>
      </c>
      <c r="BT14" s="614">
        <v>0</v>
      </c>
      <c r="BU14" s="613">
        <v>0</v>
      </c>
      <c r="BV14" s="614">
        <v>0</v>
      </c>
      <c r="BW14" s="613">
        <v>0</v>
      </c>
      <c r="BX14" s="615">
        <v>112585.2516845818</v>
      </c>
      <c r="BY14" s="616">
        <v>1.0900940223576676E-3</v>
      </c>
      <c r="BZ14" s="599"/>
    </row>
    <row r="15" spans="2:78" ht="12.75" outlineLevel="2">
      <c r="B15" s="610" t="s">
        <v>1651</v>
      </c>
      <c r="C15" s="611" t="s">
        <v>1652</v>
      </c>
      <c r="D15" s="612" t="s">
        <v>797</v>
      </c>
      <c r="E15" s="613">
        <v>60932.57903485711</v>
      </c>
      <c r="F15" s="614">
        <v>2</v>
      </c>
      <c r="G15" s="613">
        <v>121865.15806971422</v>
      </c>
      <c r="H15" s="614"/>
      <c r="I15" s="613">
        <v>0</v>
      </c>
      <c r="J15" s="614"/>
      <c r="K15" s="613">
        <v>0</v>
      </c>
      <c r="L15" s="614"/>
      <c r="M15" s="613">
        <v>0</v>
      </c>
      <c r="N15" s="614"/>
      <c r="O15" s="613">
        <v>0</v>
      </c>
      <c r="P15" s="614"/>
      <c r="Q15" s="613">
        <v>0</v>
      </c>
      <c r="R15" s="614">
        <v>0</v>
      </c>
      <c r="S15" s="613">
        <v>0</v>
      </c>
      <c r="T15" s="614">
        <v>0</v>
      </c>
      <c r="U15" s="613">
        <v>0</v>
      </c>
      <c r="V15" s="614">
        <v>0</v>
      </c>
      <c r="W15" s="613">
        <v>0</v>
      </c>
      <c r="X15" s="614">
        <v>0</v>
      </c>
      <c r="Y15" s="613">
        <v>0</v>
      </c>
      <c r="Z15" s="614">
        <v>2</v>
      </c>
      <c r="AA15" s="613">
        <v>121865.15806971422</v>
      </c>
      <c r="AB15" s="614">
        <v>0</v>
      </c>
      <c r="AC15" s="613">
        <v>0</v>
      </c>
      <c r="AD15" s="614">
        <v>0</v>
      </c>
      <c r="AE15" s="613">
        <v>0</v>
      </c>
      <c r="AF15" s="614">
        <v>0</v>
      </c>
      <c r="AG15" s="613">
        <v>0</v>
      </c>
      <c r="AH15" s="614">
        <v>0</v>
      </c>
      <c r="AI15" s="613">
        <v>0</v>
      </c>
      <c r="AJ15" s="614"/>
      <c r="AK15" s="613">
        <v>0</v>
      </c>
      <c r="AL15" s="614">
        <v>0</v>
      </c>
      <c r="AM15" s="613">
        <v>0</v>
      </c>
      <c r="AN15" s="614">
        <v>0</v>
      </c>
      <c r="AO15" s="613">
        <v>0</v>
      </c>
      <c r="AP15" s="614">
        <v>0</v>
      </c>
      <c r="AQ15" s="613">
        <v>0</v>
      </c>
      <c r="AR15" s="614">
        <v>0</v>
      </c>
      <c r="AS15" s="613">
        <v>0</v>
      </c>
      <c r="AT15" s="614">
        <v>2</v>
      </c>
      <c r="AU15" s="613">
        <v>121865.15806971422</v>
      </c>
      <c r="AV15" s="614">
        <v>0</v>
      </c>
      <c r="AW15" s="613">
        <v>0</v>
      </c>
      <c r="AX15" s="614">
        <v>0</v>
      </c>
      <c r="AY15" s="613">
        <v>0</v>
      </c>
      <c r="AZ15" s="614">
        <v>0</v>
      </c>
      <c r="BA15" s="613">
        <v>0</v>
      </c>
      <c r="BB15" s="614">
        <v>0</v>
      </c>
      <c r="BC15" s="613">
        <v>0</v>
      </c>
      <c r="BD15" s="614"/>
      <c r="BE15" s="613">
        <v>0</v>
      </c>
      <c r="BF15" s="614">
        <v>0</v>
      </c>
      <c r="BG15" s="613">
        <v>0</v>
      </c>
      <c r="BH15" s="614">
        <v>0</v>
      </c>
      <c r="BI15" s="613">
        <v>0</v>
      </c>
      <c r="BJ15" s="614">
        <v>0</v>
      </c>
      <c r="BK15" s="613">
        <v>0</v>
      </c>
      <c r="BL15" s="614">
        <v>0</v>
      </c>
      <c r="BM15" s="613">
        <v>0</v>
      </c>
      <c r="BN15" s="614">
        <v>1</v>
      </c>
      <c r="BO15" s="613">
        <v>60932.57903485711</v>
      </c>
      <c r="BP15" s="614">
        <v>0</v>
      </c>
      <c r="BQ15" s="613">
        <v>0</v>
      </c>
      <c r="BR15" s="614">
        <v>0</v>
      </c>
      <c r="BS15" s="613">
        <v>0</v>
      </c>
      <c r="BT15" s="614">
        <v>0</v>
      </c>
      <c r="BU15" s="613">
        <v>0</v>
      </c>
      <c r="BV15" s="614">
        <v>0</v>
      </c>
      <c r="BW15" s="613">
        <v>0</v>
      </c>
      <c r="BX15" s="615">
        <v>426528.05324399978</v>
      </c>
      <c r="BY15" s="616">
        <v>4.1298098485559572E-3</v>
      </c>
      <c r="BZ15" s="599"/>
    </row>
    <row r="16" spans="2:78" ht="12.75" outlineLevel="2">
      <c r="B16" s="610" t="s">
        <v>1653</v>
      </c>
      <c r="C16" s="611" t="s">
        <v>1487</v>
      </c>
      <c r="D16" s="612" t="s">
        <v>797</v>
      </c>
      <c r="E16" s="613">
        <v>51378.190252884553</v>
      </c>
      <c r="F16" s="614">
        <v>1</v>
      </c>
      <c r="G16" s="613">
        <v>51378.190252884553</v>
      </c>
      <c r="H16" s="614"/>
      <c r="I16" s="613">
        <v>0</v>
      </c>
      <c r="J16" s="614"/>
      <c r="K16" s="613">
        <v>0</v>
      </c>
      <c r="L16" s="614"/>
      <c r="M16" s="613">
        <v>0</v>
      </c>
      <c r="N16" s="614"/>
      <c r="O16" s="613">
        <v>0</v>
      </c>
      <c r="P16" s="614"/>
      <c r="Q16" s="613">
        <v>0</v>
      </c>
      <c r="R16" s="614">
        <v>0</v>
      </c>
      <c r="S16" s="613">
        <v>0</v>
      </c>
      <c r="T16" s="614">
        <v>0</v>
      </c>
      <c r="U16" s="613">
        <v>0</v>
      </c>
      <c r="V16" s="614">
        <v>0</v>
      </c>
      <c r="W16" s="613">
        <v>0</v>
      </c>
      <c r="X16" s="614">
        <v>0</v>
      </c>
      <c r="Y16" s="613">
        <v>0</v>
      </c>
      <c r="Z16" s="614">
        <v>1</v>
      </c>
      <c r="AA16" s="613">
        <v>51378.190252884553</v>
      </c>
      <c r="AB16" s="614">
        <v>0</v>
      </c>
      <c r="AC16" s="613">
        <v>0</v>
      </c>
      <c r="AD16" s="614">
        <v>0</v>
      </c>
      <c r="AE16" s="613">
        <v>0</v>
      </c>
      <c r="AF16" s="614">
        <v>0</v>
      </c>
      <c r="AG16" s="613">
        <v>0</v>
      </c>
      <c r="AH16" s="614">
        <v>0</v>
      </c>
      <c r="AI16" s="613">
        <v>0</v>
      </c>
      <c r="AJ16" s="614"/>
      <c r="AK16" s="613">
        <v>0</v>
      </c>
      <c r="AL16" s="614">
        <v>0</v>
      </c>
      <c r="AM16" s="613">
        <v>0</v>
      </c>
      <c r="AN16" s="614">
        <v>0</v>
      </c>
      <c r="AO16" s="613">
        <v>0</v>
      </c>
      <c r="AP16" s="614">
        <v>0</v>
      </c>
      <c r="AQ16" s="613">
        <v>0</v>
      </c>
      <c r="AR16" s="614">
        <v>0</v>
      </c>
      <c r="AS16" s="613">
        <v>0</v>
      </c>
      <c r="AT16" s="614">
        <v>1</v>
      </c>
      <c r="AU16" s="613">
        <v>51378.190252884553</v>
      </c>
      <c r="AV16" s="614">
        <v>0</v>
      </c>
      <c r="AW16" s="613">
        <v>0</v>
      </c>
      <c r="AX16" s="614">
        <v>0</v>
      </c>
      <c r="AY16" s="613">
        <v>0</v>
      </c>
      <c r="AZ16" s="614">
        <v>0</v>
      </c>
      <c r="BA16" s="613">
        <v>0</v>
      </c>
      <c r="BB16" s="614">
        <v>0</v>
      </c>
      <c r="BC16" s="613">
        <v>0</v>
      </c>
      <c r="BD16" s="614"/>
      <c r="BE16" s="613">
        <v>0</v>
      </c>
      <c r="BF16" s="614">
        <v>0</v>
      </c>
      <c r="BG16" s="613">
        <v>0</v>
      </c>
      <c r="BH16" s="614">
        <v>0</v>
      </c>
      <c r="BI16" s="613">
        <v>0</v>
      </c>
      <c r="BJ16" s="614">
        <v>0</v>
      </c>
      <c r="BK16" s="613">
        <v>0</v>
      </c>
      <c r="BL16" s="614">
        <v>0</v>
      </c>
      <c r="BM16" s="613">
        <v>0</v>
      </c>
      <c r="BN16" s="614">
        <v>1</v>
      </c>
      <c r="BO16" s="613">
        <v>51378.190252884553</v>
      </c>
      <c r="BP16" s="614">
        <v>0</v>
      </c>
      <c r="BQ16" s="613">
        <v>0</v>
      </c>
      <c r="BR16" s="614">
        <v>0</v>
      </c>
      <c r="BS16" s="613">
        <v>0</v>
      </c>
      <c r="BT16" s="614">
        <v>0</v>
      </c>
      <c r="BU16" s="613">
        <v>0</v>
      </c>
      <c r="BV16" s="614">
        <v>0</v>
      </c>
      <c r="BW16" s="613">
        <v>0</v>
      </c>
      <c r="BX16" s="615">
        <v>205512.76101153821</v>
      </c>
      <c r="BY16" s="616">
        <v>1.9898541677957422E-3</v>
      </c>
      <c r="BZ16" s="599"/>
    </row>
    <row r="17" spans="1:78" ht="12.75" outlineLevel="2">
      <c r="B17" s="610" t="s">
        <v>1654</v>
      </c>
      <c r="C17" s="611" t="s">
        <v>1493</v>
      </c>
      <c r="D17" s="612" t="s">
        <v>797</v>
      </c>
      <c r="E17" s="613">
        <v>390.92101279368677</v>
      </c>
      <c r="F17" s="614">
        <v>4</v>
      </c>
      <c r="G17" s="613">
        <v>1563.6840511747471</v>
      </c>
      <c r="H17" s="614">
        <v>0</v>
      </c>
      <c r="I17" s="613">
        <v>0</v>
      </c>
      <c r="J17" s="614">
        <v>0</v>
      </c>
      <c r="K17" s="613">
        <v>0</v>
      </c>
      <c r="L17" s="614">
        <v>0</v>
      </c>
      <c r="M17" s="613">
        <v>0</v>
      </c>
      <c r="N17" s="614"/>
      <c r="O17" s="613">
        <v>0</v>
      </c>
      <c r="P17" s="614">
        <v>4</v>
      </c>
      <c r="Q17" s="613">
        <v>1563.6840511747471</v>
      </c>
      <c r="R17" s="614">
        <v>0</v>
      </c>
      <c r="S17" s="613">
        <v>0</v>
      </c>
      <c r="T17" s="614">
        <v>0</v>
      </c>
      <c r="U17" s="613">
        <v>0</v>
      </c>
      <c r="V17" s="614">
        <v>0</v>
      </c>
      <c r="W17" s="613">
        <v>0</v>
      </c>
      <c r="X17" s="614">
        <v>0</v>
      </c>
      <c r="Y17" s="613">
        <v>0</v>
      </c>
      <c r="Z17" s="614">
        <v>4</v>
      </c>
      <c r="AA17" s="613">
        <v>1563.6840511747471</v>
      </c>
      <c r="AB17" s="614">
        <v>0</v>
      </c>
      <c r="AC17" s="613">
        <v>0</v>
      </c>
      <c r="AD17" s="614">
        <v>0</v>
      </c>
      <c r="AE17" s="613">
        <v>0</v>
      </c>
      <c r="AF17" s="614">
        <v>0</v>
      </c>
      <c r="AG17" s="613">
        <v>0</v>
      </c>
      <c r="AH17" s="614">
        <v>0</v>
      </c>
      <c r="AI17" s="613">
        <v>0</v>
      </c>
      <c r="AJ17" s="614">
        <v>4</v>
      </c>
      <c r="AK17" s="613">
        <v>1563.6840511747471</v>
      </c>
      <c r="AL17" s="614">
        <v>0</v>
      </c>
      <c r="AM17" s="613">
        <v>0</v>
      </c>
      <c r="AN17" s="614">
        <v>0</v>
      </c>
      <c r="AO17" s="613">
        <v>0</v>
      </c>
      <c r="AP17" s="614">
        <v>0</v>
      </c>
      <c r="AQ17" s="613">
        <v>0</v>
      </c>
      <c r="AR17" s="614">
        <v>0</v>
      </c>
      <c r="AS17" s="613">
        <v>0</v>
      </c>
      <c r="AT17" s="614">
        <v>4</v>
      </c>
      <c r="AU17" s="613">
        <v>1563.6840511747471</v>
      </c>
      <c r="AV17" s="614">
        <v>0</v>
      </c>
      <c r="AW17" s="613">
        <v>0</v>
      </c>
      <c r="AX17" s="614">
        <v>0</v>
      </c>
      <c r="AY17" s="613">
        <v>0</v>
      </c>
      <c r="AZ17" s="614">
        <v>0</v>
      </c>
      <c r="BA17" s="613">
        <v>0</v>
      </c>
      <c r="BB17" s="614">
        <v>0</v>
      </c>
      <c r="BC17" s="613">
        <v>0</v>
      </c>
      <c r="BD17" s="614">
        <v>4</v>
      </c>
      <c r="BE17" s="613">
        <v>1563.6840511747471</v>
      </c>
      <c r="BF17" s="614">
        <v>0</v>
      </c>
      <c r="BG17" s="613">
        <v>0</v>
      </c>
      <c r="BH17" s="614">
        <v>0</v>
      </c>
      <c r="BI17" s="613">
        <v>0</v>
      </c>
      <c r="BJ17" s="614">
        <v>0</v>
      </c>
      <c r="BK17" s="613">
        <v>0</v>
      </c>
      <c r="BL17" s="614">
        <v>0</v>
      </c>
      <c r="BM17" s="613">
        <v>0</v>
      </c>
      <c r="BN17" s="614">
        <v>3</v>
      </c>
      <c r="BO17" s="613">
        <v>1172.7630383810604</v>
      </c>
      <c r="BP17" s="614">
        <v>0</v>
      </c>
      <c r="BQ17" s="613">
        <v>0</v>
      </c>
      <c r="BR17" s="614">
        <v>0</v>
      </c>
      <c r="BS17" s="613">
        <v>0</v>
      </c>
      <c r="BT17" s="614">
        <v>0</v>
      </c>
      <c r="BU17" s="613">
        <v>0</v>
      </c>
      <c r="BV17" s="614">
        <v>0</v>
      </c>
      <c r="BW17" s="613">
        <v>0</v>
      </c>
      <c r="BX17" s="615">
        <v>10554.867345429544</v>
      </c>
      <c r="BY17" s="616">
        <v>1.0219631459603134E-4</v>
      </c>
      <c r="BZ17" s="599"/>
    </row>
    <row r="18" spans="1:78" outlineLevel="1">
      <c r="A18" s="600" t="s">
        <v>709</v>
      </c>
      <c r="B18" s="601" t="s">
        <v>1494</v>
      </c>
      <c r="C18" s="602" t="s">
        <v>1544</v>
      </c>
      <c r="D18" s="603"/>
      <c r="E18" s="604"/>
      <c r="F18" s="605"/>
      <c r="G18" s="606">
        <v>5888015.7754260404</v>
      </c>
      <c r="H18" s="607"/>
      <c r="I18" s="606">
        <v>0</v>
      </c>
      <c r="J18" s="607"/>
      <c r="K18" s="606">
        <v>0</v>
      </c>
      <c r="L18" s="607"/>
      <c r="M18" s="606">
        <v>0</v>
      </c>
      <c r="N18" s="607"/>
      <c r="O18" s="606">
        <v>0</v>
      </c>
      <c r="P18" s="607"/>
      <c r="Q18" s="606">
        <v>4241539.2101279367</v>
      </c>
      <c r="R18" s="607"/>
      <c r="S18" s="606">
        <v>0</v>
      </c>
      <c r="T18" s="607"/>
      <c r="U18" s="606">
        <v>0</v>
      </c>
      <c r="V18" s="607"/>
      <c r="W18" s="606">
        <v>0</v>
      </c>
      <c r="X18" s="607"/>
      <c r="Y18" s="606">
        <v>0</v>
      </c>
      <c r="Z18" s="607"/>
      <c r="AA18" s="606">
        <v>5888015.7754260404</v>
      </c>
      <c r="AB18" s="607"/>
      <c r="AC18" s="606">
        <v>0</v>
      </c>
      <c r="AD18" s="607"/>
      <c r="AE18" s="606">
        <v>0</v>
      </c>
      <c r="AF18" s="607"/>
      <c r="AG18" s="606">
        <v>0</v>
      </c>
      <c r="AH18" s="607"/>
      <c r="AI18" s="606">
        <v>0</v>
      </c>
      <c r="AJ18" s="607"/>
      <c r="AK18" s="606">
        <v>4241539.2101279367</v>
      </c>
      <c r="AL18" s="607"/>
      <c r="AM18" s="606">
        <v>0</v>
      </c>
      <c r="AN18" s="607"/>
      <c r="AO18" s="606">
        <v>0</v>
      </c>
      <c r="AP18" s="607"/>
      <c r="AQ18" s="606">
        <v>0</v>
      </c>
      <c r="AR18" s="607"/>
      <c r="AS18" s="606">
        <v>0</v>
      </c>
      <c r="AT18" s="607"/>
      <c r="AU18" s="606">
        <v>5888015.7754260404</v>
      </c>
      <c r="AV18" s="607"/>
      <c r="AW18" s="606">
        <v>0</v>
      </c>
      <c r="AX18" s="607"/>
      <c r="AY18" s="606">
        <v>0</v>
      </c>
      <c r="AZ18" s="607"/>
      <c r="BA18" s="606">
        <v>0</v>
      </c>
      <c r="BB18" s="607"/>
      <c r="BC18" s="606">
        <v>0</v>
      </c>
      <c r="BD18" s="607"/>
      <c r="BE18" s="606">
        <v>4241539.2101279367</v>
      </c>
      <c r="BF18" s="607"/>
      <c r="BG18" s="606">
        <v>0</v>
      </c>
      <c r="BH18" s="607"/>
      <c r="BI18" s="606">
        <v>0</v>
      </c>
      <c r="BJ18" s="607"/>
      <c r="BK18" s="606">
        <v>0</v>
      </c>
      <c r="BL18" s="607"/>
      <c r="BM18" s="606">
        <v>0</v>
      </c>
      <c r="BN18" s="607"/>
      <c r="BO18" s="606">
        <v>3780019.676717109</v>
      </c>
      <c r="BP18" s="607"/>
      <c r="BQ18" s="606">
        <v>0</v>
      </c>
      <c r="BR18" s="607"/>
      <c r="BS18" s="606">
        <v>0</v>
      </c>
      <c r="BT18" s="607"/>
      <c r="BU18" s="606">
        <v>0</v>
      </c>
      <c r="BV18" s="607"/>
      <c r="BW18" s="606">
        <v>0</v>
      </c>
      <c r="BX18" s="608">
        <v>34168684.633379042</v>
      </c>
      <c r="BY18" s="609">
        <v>0.33083444157518954</v>
      </c>
      <c r="BZ18" s="599"/>
    </row>
    <row r="19" spans="1:78" ht="12.75" outlineLevel="2">
      <c r="B19" s="610" t="s">
        <v>1495</v>
      </c>
      <c r="C19" s="611" t="s">
        <v>1479</v>
      </c>
      <c r="D19" s="612" t="s">
        <v>797</v>
      </c>
      <c r="E19" s="613">
        <v>450800</v>
      </c>
      <c r="F19" s="614">
        <v>7</v>
      </c>
      <c r="G19" s="613">
        <v>3155600</v>
      </c>
      <c r="H19" s="614">
        <v>0</v>
      </c>
      <c r="I19" s="613">
        <v>0</v>
      </c>
      <c r="J19" s="614">
        <v>0</v>
      </c>
      <c r="K19" s="613">
        <v>0</v>
      </c>
      <c r="L19" s="614">
        <v>0</v>
      </c>
      <c r="M19" s="613">
        <v>0</v>
      </c>
      <c r="N19" s="614">
        <v>0</v>
      </c>
      <c r="O19" s="613">
        <v>0</v>
      </c>
      <c r="P19" s="614">
        <v>7</v>
      </c>
      <c r="Q19" s="613">
        <v>3155600</v>
      </c>
      <c r="R19" s="614">
        <v>0</v>
      </c>
      <c r="S19" s="613">
        <v>0</v>
      </c>
      <c r="T19" s="614">
        <v>0</v>
      </c>
      <c r="U19" s="613">
        <v>0</v>
      </c>
      <c r="V19" s="614">
        <v>0</v>
      </c>
      <c r="W19" s="613">
        <v>0</v>
      </c>
      <c r="X19" s="614">
        <v>0</v>
      </c>
      <c r="Y19" s="613">
        <v>0</v>
      </c>
      <c r="Z19" s="614">
        <v>7</v>
      </c>
      <c r="AA19" s="613">
        <v>3155600</v>
      </c>
      <c r="AB19" s="614">
        <v>0</v>
      </c>
      <c r="AC19" s="613">
        <v>0</v>
      </c>
      <c r="AD19" s="614">
        <v>0</v>
      </c>
      <c r="AE19" s="613">
        <v>0</v>
      </c>
      <c r="AF19" s="614">
        <v>0</v>
      </c>
      <c r="AG19" s="613">
        <v>0</v>
      </c>
      <c r="AH19" s="614">
        <v>0</v>
      </c>
      <c r="AI19" s="613">
        <v>0</v>
      </c>
      <c r="AJ19" s="614">
        <v>7</v>
      </c>
      <c r="AK19" s="613">
        <v>3155600</v>
      </c>
      <c r="AL19" s="614">
        <v>0</v>
      </c>
      <c r="AM19" s="613">
        <v>0</v>
      </c>
      <c r="AN19" s="614">
        <v>0</v>
      </c>
      <c r="AO19" s="613">
        <v>0</v>
      </c>
      <c r="AP19" s="614">
        <v>0</v>
      </c>
      <c r="AQ19" s="613">
        <v>0</v>
      </c>
      <c r="AR19" s="614">
        <v>0</v>
      </c>
      <c r="AS19" s="613">
        <v>0</v>
      </c>
      <c r="AT19" s="614">
        <v>7</v>
      </c>
      <c r="AU19" s="613">
        <v>3155600</v>
      </c>
      <c r="AV19" s="614">
        <v>0</v>
      </c>
      <c r="AW19" s="613">
        <v>0</v>
      </c>
      <c r="AX19" s="614">
        <v>0</v>
      </c>
      <c r="AY19" s="613">
        <v>0</v>
      </c>
      <c r="AZ19" s="614">
        <v>0</v>
      </c>
      <c r="BA19" s="613">
        <v>0</v>
      </c>
      <c r="BB19" s="614">
        <v>0</v>
      </c>
      <c r="BC19" s="613">
        <v>0</v>
      </c>
      <c r="BD19" s="614">
        <v>7</v>
      </c>
      <c r="BE19" s="613">
        <v>3155600</v>
      </c>
      <c r="BF19" s="614">
        <v>0</v>
      </c>
      <c r="BG19" s="613">
        <v>0</v>
      </c>
      <c r="BH19" s="614">
        <v>0</v>
      </c>
      <c r="BI19" s="613">
        <v>0</v>
      </c>
      <c r="BJ19" s="614">
        <v>0</v>
      </c>
      <c r="BK19" s="613">
        <v>0</v>
      </c>
      <c r="BL19" s="614">
        <v>0</v>
      </c>
      <c r="BM19" s="613">
        <v>0</v>
      </c>
      <c r="BN19" s="614">
        <v>4</v>
      </c>
      <c r="BO19" s="613">
        <v>1803200</v>
      </c>
      <c r="BP19" s="614">
        <v>0</v>
      </c>
      <c r="BQ19" s="613">
        <v>0</v>
      </c>
      <c r="BR19" s="614">
        <v>0</v>
      </c>
      <c r="BS19" s="613">
        <v>0</v>
      </c>
      <c r="BT19" s="614">
        <v>0</v>
      </c>
      <c r="BU19" s="613">
        <v>0</v>
      </c>
      <c r="BV19" s="614">
        <v>0</v>
      </c>
      <c r="BW19" s="613">
        <v>0</v>
      </c>
      <c r="BX19" s="615">
        <v>20736800</v>
      </c>
      <c r="BY19" s="616">
        <v>0.20078173104019603</v>
      </c>
      <c r="BZ19" s="599"/>
    </row>
    <row r="20" spans="1:78" ht="12.75" outlineLevel="2">
      <c r="B20" s="610" t="s">
        <v>1497</v>
      </c>
      <c r="C20" s="611" t="s">
        <v>1480</v>
      </c>
      <c r="D20" s="612" t="s">
        <v>797</v>
      </c>
      <c r="E20" s="613">
        <v>434610</v>
      </c>
      <c r="F20" s="614">
        <v>1</v>
      </c>
      <c r="G20" s="613">
        <v>434610</v>
      </c>
      <c r="H20" s="614">
        <v>0</v>
      </c>
      <c r="I20" s="613">
        <v>0</v>
      </c>
      <c r="J20" s="614">
        <v>0</v>
      </c>
      <c r="K20" s="613">
        <v>0</v>
      </c>
      <c r="L20" s="614">
        <v>0</v>
      </c>
      <c r="M20" s="613">
        <v>0</v>
      </c>
      <c r="N20" s="614">
        <v>0</v>
      </c>
      <c r="O20" s="613">
        <v>0</v>
      </c>
      <c r="P20" s="614">
        <v>1</v>
      </c>
      <c r="Q20" s="613">
        <v>434610</v>
      </c>
      <c r="R20" s="614">
        <v>0</v>
      </c>
      <c r="S20" s="613">
        <v>0</v>
      </c>
      <c r="T20" s="614">
        <v>0</v>
      </c>
      <c r="U20" s="613">
        <v>0</v>
      </c>
      <c r="V20" s="614">
        <v>0</v>
      </c>
      <c r="W20" s="613">
        <v>0</v>
      </c>
      <c r="X20" s="614">
        <v>0</v>
      </c>
      <c r="Y20" s="613">
        <v>0</v>
      </c>
      <c r="Z20" s="614">
        <v>1</v>
      </c>
      <c r="AA20" s="613">
        <v>434610</v>
      </c>
      <c r="AB20" s="614">
        <v>0</v>
      </c>
      <c r="AC20" s="613">
        <v>0</v>
      </c>
      <c r="AD20" s="614">
        <v>0</v>
      </c>
      <c r="AE20" s="613">
        <v>0</v>
      </c>
      <c r="AF20" s="614">
        <v>0</v>
      </c>
      <c r="AG20" s="613">
        <v>0</v>
      </c>
      <c r="AH20" s="614">
        <v>0</v>
      </c>
      <c r="AI20" s="613">
        <v>0</v>
      </c>
      <c r="AJ20" s="614">
        <v>1</v>
      </c>
      <c r="AK20" s="613">
        <v>434610</v>
      </c>
      <c r="AL20" s="614">
        <v>0</v>
      </c>
      <c r="AM20" s="613">
        <v>0</v>
      </c>
      <c r="AN20" s="614">
        <v>0</v>
      </c>
      <c r="AO20" s="613">
        <v>0</v>
      </c>
      <c r="AP20" s="614">
        <v>0</v>
      </c>
      <c r="AQ20" s="613">
        <v>0</v>
      </c>
      <c r="AR20" s="614">
        <v>0</v>
      </c>
      <c r="AS20" s="613">
        <v>0</v>
      </c>
      <c r="AT20" s="614">
        <v>1</v>
      </c>
      <c r="AU20" s="613">
        <v>434610</v>
      </c>
      <c r="AV20" s="614">
        <v>0</v>
      </c>
      <c r="AW20" s="613">
        <v>0</v>
      </c>
      <c r="AX20" s="614">
        <v>0</v>
      </c>
      <c r="AY20" s="613">
        <v>0</v>
      </c>
      <c r="AZ20" s="614">
        <v>0</v>
      </c>
      <c r="BA20" s="613">
        <v>0</v>
      </c>
      <c r="BB20" s="614">
        <v>0</v>
      </c>
      <c r="BC20" s="613">
        <v>0</v>
      </c>
      <c r="BD20" s="614">
        <v>1</v>
      </c>
      <c r="BE20" s="613">
        <v>434610</v>
      </c>
      <c r="BF20" s="614">
        <v>0</v>
      </c>
      <c r="BG20" s="613">
        <v>0</v>
      </c>
      <c r="BH20" s="614">
        <v>0</v>
      </c>
      <c r="BI20" s="613">
        <v>0</v>
      </c>
      <c r="BJ20" s="614">
        <v>0</v>
      </c>
      <c r="BK20" s="613">
        <v>0</v>
      </c>
      <c r="BL20" s="614">
        <v>0</v>
      </c>
      <c r="BM20" s="613">
        <v>0</v>
      </c>
      <c r="BN20" s="614">
        <v>1</v>
      </c>
      <c r="BO20" s="613">
        <v>434610</v>
      </c>
      <c r="BP20" s="614">
        <v>0</v>
      </c>
      <c r="BQ20" s="613">
        <v>0</v>
      </c>
      <c r="BR20" s="614">
        <v>0</v>
      </c>
      <c r="BS20" s="613">
        <v>0</v>
      </c>
      <c r="BT20" s="614">
        <v>0</v>
      </c>
      <c r="BU20" s="613">
        <v>0</v>
      </c>
      <c r="BV20" s="614">
        <v>0</v>
      </c>
      <c r="BW20" s="613">
        <v>0</v>
      </c>
      <c r="BX20" s="615">
        <v>3042270</v>
      </c>
      <c r="BY20" s="616">
        <v>2.945643671596665E-2</v>
      </c>
      <c r="BZ20" s="599"/>
    </row>
    <row r="21" spans="1:78" ht="12.75" outlineLevel="2">
      <c r="B21" s="610" t="s">
        <v>1498</v>
      </c>
      <c r="C21" s="611" t="s">
        <v>1481</v>
      </c>
      <c r="D21" s="612" t="s">
        <v>797</v>
      </c>
      <c r="E21" s="613">
        <v>85210</v>
      </c>
      <c r="F21" s="614">
        <v>2</v>
      </c>
      <c r="G21" s="613">
        <v>170420</v>
      </c>
      <c r="H21" s="614">
        <v>0</v>
      </c>
      <c r="I21" s="613">
        <v>0</v>
      </c>
      <c r="J21" s="614">
        <v>0</v>
      </c>
      <c r="K21" s="613">
        <v>0</v>
      </c>
      <c r="L21" s="614">
        <v>0</v>
      </c>
      <c r="M21" s="613">
        <v>0</v>
      </c>
      <c r="N21" s="614">
        <v>0</v>
      </c>
      <c r="O21" s="613">
        <v>0</v>
      </c>
      <c r="P21" s="614">
        <v>2</v>
      </c>
      <c r="Q21" s="613">
        <v>170420</v>
      </c>
      <c r="R21" s="614">
        <v>0</v>
      </c>
      <c r="S21" s="613">
        <v>0</v>
      </c>
      <c r="T21" s="614">
        <v>0</v>
      </c>
      <c r="U21" s="613">
        <v>0</v>
      </c>
      <c r="V21" s="614">
        <v>0</v>
      </c>
      <c r="W21" s="613">
        <v>0</v>
      </c>
      <c r="X21" s="614">
        <v>0</v>
      </c>
      <c r="Y21" s="613">
        <v>0</v>
      </c>
      <c r="Z21" s="614">
        <v>2</v>
      </c>
      <c r="AA21" s="613">
        <v>170420</v>
      </c>
      <c r="AB21" s="614">
        <v>0</v>
      </c>
      <c r="AC21" s="613">
        <v>0</v>
      </c>
      <c r="AD21" s="614">
        <v>0</v>
      </c>
      <c r="AE21" s="613">
        <v>0</v>
      </c>
      <c r="AF21" s="614">
        <v>0</v>
      </c>
      <c r="AG21" s="613">
        <v>0</v>
      </c>
      <c r="AH21" s="614">
        <v>0</v>
      </c>
      <c r="AI21" s="613">
        <v>0</v>
      </c>
      <c r="AJ21" s="614">
        <v>2</v>
      </c>
      <c r="AK21" s="613">
        <v>170420</v>
      </c>
      <c r="AL21" s="614">
        <v>0</v>
      </c>
      <c r="AM21" s="613">
        <v>0</v>
      </c>
      <c r="AN21" s="614">
        <v>0</v>
      </c>
      <c r="AO21" s="613">
        <v>0</v>
      </c>
      <c r="AP21" s="614">
        <v>0</v>
      </c>
      <c r="AQ21" s="613">
        <v>0</v>
      </c>
      <c r="AR21" s="614">
        <v>0</v>
      </c>
      <c r="AS21" s="613">
        <v>0</v>
      </c>
      <c r="AT21" s="614">
        <v>2</v>
      </c>
      <c r="AU21" s="613">
        <v>170420</v>
      </c>
      <c r="AV21" s="614">
        <v>0</v>
      </c>
      <c r="AW21" s="613">
        <v>0</v>
      </c>
      <c r="AX21" s="614">
        <v>0</v>
      </c>
      <c r="AY21" s="613">
        <v>0</v>
      </c>
      <c r="AZ21" s="614">
        <v>0</v>
      </c>
      <c r="BA21" s="613">
        <v>0</v>
      </c>
      <c r="BB21" s="614">
        <v>0</v>
      </c>
      <c r="BC21" s="613">
        <v>0</v>
      </c>
      <c r="BD21" s="614">
        <v>2</v>
      </c>
      <c r="BE21" s="613">
        <v>170420</v>
      </c>
      <c r="BF21" s="614">
        <v>0</v>
      </c>
      <c r="BG21" s="613">
        <v>0</v>
      </c>
      <c r="BH21" s="614">
        <v>0</v>
      </c>
      <c r="BI21" s="613">
        <v>0</v>
      </c>
      <c r="BJ21" s="614">
        <v>0</v>
      </c>
      <c r="BK21" s="613">
        <v>0</v>
      </c>
      <c r="BL21" s="614">
        <v>0</v>
      </c>
      <c r="BM21" s="613">
        <v>0</v>
      </c>
      <c r="BN21" s="614">
        <v>1</v>
      </c>
      <c r="BO21" s="613">
        <v>85210</v>
      </c>
      <c r="BP21" s="614">
        <v>0</v>
      </c>
      <c r="BQ21" s="613">
        <v>0</v>
      </c>
      <c r="BR21" s="614">
        <v>0</v>
      </c>
      <c r="BS21" s="613">
        <v>0</v>
      </c>
      <c r="BT21" s="614">
        <v>0</v>
      </c>
      <c r="BU21" s="613">
        <v>0</v>
      </c>
      <c r="BV21" s="614">
        <v>0</v>
      </c>
      <c r="BW21" s="613">
        <v>0</v>
      </c>
      <c r="BX21" s="615">
        <v>1107730</v>
      </c>
      <c r="BY21" s="616">
        <v>1.0725470994809052E-2</v>
      </c>
      <c r="BZ21" s="599"/>
    </row>
    <row r="22" spans="1:78" ht="12.75" outlineLevel="2">
      <c r="B22" s="610" t="s">
        <v>1500</v>
      </c>
      <c r="C22" s="611" t="s">
        <v>1483</v>
      </c>
      <c r="D22" s="612" t="s">
        <v>797</v>
      </c>
      <c r="E22" s="613">
        <v>208370.78733572326</v>
      </c>
      <c r="F22" s="614">
        <v>7</v>
      </c>
      <c r="G22" s="613">
        <v>1458595.5113500629</v>
      </c>
      <c r="H22" s="614">
        <v>0</v>
      </c>
      <c r="I22" s="613">
        <v>0</v>
      </c>
      <c r="J22" s="614">
        <v>0</v>
      </c>
      <c r="K22" s="613">
        <v>0</v>
      </c>
      <c r="L22" s="614">
        <v>0</v>
      </c>
      <c r="M22" s="613">
        <v>0</v>
      </c>
      <c r="N22" s="614">
        <v>0</v>
      </c>
      <c r="O22" s="613">
        <v>0</v>
      </c>
      <c r="P22" s="614">
        <v>0</v>
      </c>
      <c r="Q22" s="613">
        <v>0</v>
      </c>
      <c r="R22" s="614">
        <v>0</v>
      </c>
      <c r="S22" s="613">
        <v>0</v>
      </c>
      <c r="T22" s="614">
        <v>0</v>
      </c>
      <c r="U22" s="613">
        <v>0</v>
      </c>
      <c r="V22" s="614">
        <v>0</v>
      </c>
      <c r="W22" s="613">
        <v>0</v>
      </c>
      <c r="X22" s="614">
        <v>0</v>
      </c>
      <c r="Y22" s="613">
        <v>0</v>
      </c>
      <c r="Z22" s="614">
        <v>7</v>
      </c>
      <c r="AA22" s="613">
        <v>1458595.5113500629</v>
      </c>
      <c r="AB22" s="614">
        <v>0</v>
      </c>
      <c r="AC22" s="613">
        <v>0</v>
      </c>
      <c r="AD22" s="614">
        <v>0</v>
      </c>
      <c r="AE22" s="613">
        <v>0</v>
      </c>
      <c r="AF22" s="614">
        <v>0</v>
      </c>
      <c r="AG22" s="613">
        <v>0</v>
      </c>
      <c r="AH22" s="614">
        <v>0</v>
      </c>
      <c r="AI22" s="613">
        <v>0</v>
      </c>
      <c r="AJ22" s="614">
        <v>0</v>
      </c>
      <c r="AK22" s="613">
        <v>0</v>
      </c>
      <c r="AL22" s="614">
        <v>0</v>
      </c>
      <c r="AM22" s="613">
        <v>0</v>
      </c>
      <c r="AN22" s="614">
        <v>0</v>
      </c>
      <c r="AO22" s="613">
        <v>0</v>
      </c>
      <c r="AP22" s="614">
        <v>0</v>
      </c>
      <c r="AQ22" s="613">
        <v>0</v>
      </c>
      <c r="AR22" s="614">
        <v>0</v>
      </c>
      <c r="AS22" s="613">
        <v>0</v>
      </c>
      <c r="AT22" s="614">
        <v>7</v>
      </c>
      <c r="AU22" s="613">
        <v>1458595.5113500629</v>
      </c>
      <c r="AV22" s="614">
        <v>0</v>
      </c>
      <c r="AW22" s="613">
        <v>0</v>
      </c>
      <c r="AX22" s="614">
        <v>0</v>
      </c>
      <c r="AY22" s="613">
        <v>0</v>
      </c>
      <c r="AZ22" s="614">
        <v>0</v>
      </c>
      <c r="BA22" s="613">
        <v>0</v>
      </c>
      <c r="BB22" s="614">
        <v>0</v>
      </c>
      <c r="BC22" s="613">
        <v>0</v>
      </c>
      <c r="BD22" s="614">
        <v>0</v>
      </c>
      <c r="BE22" s="613">
        <v>0</v>
      </c>
      <c r="BF22" s="614">
        <v>0</v>
      </c>
      <c r="BG22" s="613">
        <v>0</v>
      </c>
      <c r="BH22" s="614">
        <v>0</v>
      </c>
      <c r="BI22" s="613">
        <v>0</v>
      </c>
      <c r="BJ22" s="614">
        <v>0</v>
      </c>
      <c r="BK22" s="613">
        <v>0</v>
      </c>
      <c r="BL22" s="614">
        <v>0</v>
      </c>
      <c r="BM22" s="613">
        <v>0</v>
      </c>
      <c r="BN22" s="614">
        <v>4</v>
      </c>
      <c r="BO22" s="613">
        <v>833483.14934289304</v>
      </c>
      <c r="BP22" s="614">
        <v>0</v>
      </c>
      <c r="BQ22" s="613">
        <v>0</v>
      </c>
      <c r="BR22" s="614">
        <v>0</v>
      </c>
      <c r="BS22" s="613">
        <v>0</v>
      </c>
      <c r="BT22" s="614">
        <v>0</v>
      </c>
      <c r="BU22" s="613">
        <v>0</v>
      </c>
      <c r="BV22" s="614">
        <v>0</v>
      </c>
      <c r="BW22" s="613">
        <v>0</v>
      </c>
      <c r="BX22" s="615">
        <v>5209269.6833930817</v>
      </c>
      <c r="BY22" s="616">
        <v>5.0438167146660856E-2</v>
      </c>
      <c r="BZ22" s="599"/>
    </row>
    <row r="23" spans="1:78" ht="12.75" outlineLevel="2">
      <c r="B23" s="610" t="s">
        <v>1655</v>
      </c>
      <c r="C23" s="611" t="s">
        <v>1485</v>
      </c>
      <c r="D23" s="612" t="s">
        <v>797</v>
      </c>
      <c r="E23" s="613">
        <v>14570.017550195898</v>
      </c>
      <c r="F23" s="614">
        <v>7</v>
      </c>
      <c r="G23" s="613">
        <v>101990.12285137128</v>
      </c>
      <c r="H23" s="614">
        <v>0</v>
      </c>
      <c r="I23" s="613">
        <v>0</v>
      </c>
      <c r="J23" s="614">
        <v>0</v>
      </c>
      <c r="K23" s="613">
        <v>0</v>
      </c>
      <c r="L23" s="614">
        <v>0</v>
      </c>
      <c r="M23" s="613">
        <v>0</v>
      </c>
      <c r="N23" s="614">
        <v>0</v>
      </c>
      <c r="O23" s="613">
        <v>0</v>
      </c>
      <c r="P23" s="614">
        <v>0</v>
      </c>
      <c r="Q23" s="613">
        <v>0</v>
      </c>
      <c r="R23" s="614">
        <v>0</v>
      </c>
      <c r="S23" s="613">
        <v>0</v>
      </c>
      <c r="T23" s="614">
        <v>0</v>
      </c>
      <c r="U23" s="613">
        <v>0</v>
      </c>
      <c r="V23" s="614">
        <v>0</v>
      </c>
      <c r="W23" s="613">
        <v>0</v>
      </c>
      <c r="X23" s="614">
        <v>0</v>
      </c>
      <c r="Y23" s="613">
        <v>0</v>
      </c>
      <c r="Z23" s="614">
        <v>7</v>
      </c>
      <c r="AA23" s="613">
        <v>101990.12285137128</v>
      </c>
      <c r="AB23" s="614">
        <v>0</v>
      </c>
      <c r="AC23" s="613">
        <v>0</v>
      </c>
      <c r="AD23" s="614">
        <v>0</v>
      </c>
      <c r="AE23" s="613">
        <v>0</v>
      </c>
      <c r="AF23" s="614">
        <v>0</v>
      </c>
      <c r="AG23" s="613">
        <v>0</v>
      </c>
      <c r="AH23" s="614">
        <v>0</v>
      </c>
      <c r="AI23" s="613">
        <v>0</v>
      </c>
      <c r="AJ23" s="614">
        <v>0</v>
      </c>
      <c r="AK23" s="613">
        <v>0</v>
      </c>
      <c r="AL23" s="614">
        <v>0</v>
      </c>
      <c r="AM23" s="613">
        <v>0</v>
      </c>
      <c r="AN23" s="614">
        <v>0</v>
      </c>
      <c r="AO23" s="613">
        <v>0</v>
      </c>
      <c r="AP23" s="614">
        <v>0</v>
      </c>
      <c r="AQ23" s="613">
        <v>0</v>
      </c>
      <c r="AR23" s="614">
        <v>0</v>
      </c>
      <c r="AS23" s="613">
        <v>0</v>
      </c>
      <c r="AT23" s="614">
        <v>7</v>
      </c>
      <c r="AU23" s="613">
        <v>101990.12285137128</v>
      </c>
      <c r="AV23" s="614">
        <v>0</v>
      </c>
      <c r="AW23" s="613">
        <v>0</v>
      </c>
      <c r="AX23" s="614">
        <v>0</v>
      </c>
      <c r="AY23" s="613">
        <v>0</v>
      </c>
      <c r="AZ23" s="614">
        <v>0</v>
      </c>
      <c r="BA23" s="613">
        <v>0</v>
      </c>
      <c r="BB23" s="614">
        <v>0</v>
      </c>
      <c r="BC23" s="613">
        <v>0</v>
      </c>
      <c r="BD23" s="614">
        <v>0</v>
      </c>
      <c r="BE23" s="613">
        <v>0</v>
      </c>
      <c r="BF23" s="614">
        <v>0</v>
      </c>
      <c r="BG23" s="613">
        <v>0</v>
      </c>
      <c r="BH23" s="614">
        <v>0</v>
      </c>
      <c r="BI23" s="613">
        <v>0</v>
      </c>
      <c r="BJ23" s="614">
        <v>0</v>
      </c>
      <c r="BK23" s="613">
        <v>0</v>
      </c>
      <c r="BL23" s="614">
        <v>0</v>
      </c>
      <c r="BM23" s="613">
        <v>0</v>
      </c>
      <c r="BN23" s="614">
        <v>4</v>
      </c>
      <c r="BO23" s="613">
        <v>58280.070200783593</v>
      </c>
      <c r="BP23" s="614">
        <v>0</v>
      </c>
      <c r="BQ23" s="613">
        <v>0</v>
      </c>
      <c r="BR23" s="614">
        <v>0</v>
      </c>
      <c r="BS23" s="613">
        <v>0</v>
      </c>
      <c r="BT23" s="614">
        <v>0</v>
      </c>
      <c r="BU23" s="613">
        <v>0</v>
      </c>
      <c r="BV23" s="614">
        <v>0</v>
      </c>
      <c r="BW23" s="613">
        <v>0</v>
      </c>
      <c r="BX23" s="615">
        <v>364250.43875489745</v>
      </c>
      <c r="BY23" s="616">
        <v>3.526813858712975E-3</v>
      </c>
      <c r="BZ23" s="599"/>
    </row>
    <row r="24" spans="1:78" ht="12.75" outlineLevel="2">
      <c r="B24" s="610" t="s">
        <v>1656</v>
      </c>
      <c r="C24" s="611" t="s">
        <v>1487</v>
      </c>
      <c r="D24" s="612" t="s">
        <v>797</v>
      </c>
      <c r="E24" s="613">
        <v>51378.190252884553</v>
      </c>
      <c r="F24" s="614">
        <v>1</v>
      </c>
      <c r="G24" s="613">
        <v>51378.190252884553</v>
      </c>
      <c r="H24" s="614">
        <v>0</v>
      </c>
      <c r="I24" s="613">
        <v>0</v>
      </c>
      <c r="J24" s="614">
        <v>0</v>
      </c>
      <c r="K24" s="613">
        <v>0</v>
      </c>
      <c r="L24" s="614">
        <v>0</v>
      </c>
      <c r="M24" s="613">
        <v>0</v>
      </c>
      <c r="N24" s="614">
        <v>0</v>
      </c>
      <c r="O24" s="613">
        <v>0</v>
      </c>
      <c r="P24" s="614">
        <v>0</v>
      </c>
      <c r="Q24" s="613">
        <v>0</v>
      </c>
      <c r="R24" s="614">
        <v>0</v>
      </c>
      <c r="S24" s="613">
        <v>0</v>
      </c>
      <c r="T24" s="614">
        <v>0</v>
      </c>
      <c r="U24" s="613">
        <v>0</v>
      </c>
      <c r="V24" s="614">
        <v>0</v>
      </c>
      <c r="W24" s="613">
        <v>0</v>
      </c>
      <c r="X24" s="614">
        <v>0</v>
      </c>
      <c r="Y24" s="613">
        <v>0</v>
      </c>
      <c r="Z24" s="614">
        <v>1</v>
      </c>
      <c r="AA24" s="613">
        <v>51378.190252884553</v>
      </c>
      <c r="AB24" s="614">
        <v>0</v>
      </c>
      <c r="AC24" s="613">
        <v>0</v>
      </c>
      <c r="AD24" s="614">
        <v>0</v>
      </c>
      <c r="AE24" s="613">
        <v>0</v>
      </c>
      <c r="AF24" s="614">
        <v>0</v>
      </c>
      <c r="AG24" s="613">
        <v>0</v>
      </c>
      <c r="AH24" s="614">
        <v>0</v>
      </c>
      <c r="AI24" s="613">
        <v>0</v>
      </c>
      <c r="AJ24" s="614">
        <v>0</v>
      </c>
      <c r="AK24" s="613">
        <v>0</v>
      </c>
      <c r="AL24" s="614">
        <v>0</v>
      </c>
      <c r="AM24" s="613">
        <v>0</v>
      </c>
      <c r="AN24" s="614">
        <v>0</v>
      </c>
      <c r="AO24" s="613">
        <v>0</v>
      </c>
      <c r="AP24" s="614">
        <v>0</v>
      </c>
      <c r="AQ24" s="613">
        <v>0</v>
      </c>
      <c r="AR24" s="614">
        <v>0</v>
      </c>
      <c r="AS24" s="613">
        <v>0</v>
      </c>
      <c r="AT24" s="614">
        <v>1</v>
      </c>
      <c r="AU24" s="613">
        <v>51378.190252884553</v>
      </c>
      <c r="AV24" s="614">
        <v>0</v>
      </c>
      <c r="AW24" s="613">
        <v>0</v>
      </c>
      <c r="AX24" s="614">
        <v>0</v>
      </c>
      <c r="AY24" s="613">
        <v>0</v>
      </c>
      <c r="AZ24" s="614">
        <v>0</v>
      </c>
      <c r="BA24" s="613">
        <v>0</v>
      </c>
      <c r="BB24" s="614">
        <v>0</v>
      </c>
      <c r="BC24" s="613">
        <v>0</v>
      </c>
      <c r="BD24" s="614">
        <v>0</v>
      </c>
      <c r="BE24" s="613">
        <v>0</v>
      </c>
      <c r="BF24" s="614">
        <v>0</v>
      </c>
      <c r="BG24" s="613">
        <v>0</v>
      </c>
      <c r="BH24" s="614">
        <v>0</v>
      </c>
      <c r="BI24" s="613">
        <v>0</v>
      </c>
      <c r="BJ24" s="614">
        <v>0</v>
      </c>
      <c r="BK24" s="613">
        <v>0</v>
      </c>
      <c r="BL24" s="614">
        <v>0</v>
      </c>
      <c r="BM24" s="613">
        <v>0</v>
      </c>
      <c r="BN24" s="614">
        <v>1</v>
      </c>
      <c r="BO24" s="613">
        <v>51378.190252884553</v>
      </c>
      <c r="BP24" s="614">
        <v>0</v>
      </c>
      <c r="BQ24" s="613">
        <v>0</v>
      </c>
      <c r="BR24" s="614">
        <v>0</v>
      </c>
      <c r="BS24" s="613">
        <v>0</v>
      </c>
      <c r="BT24" s="614">
        <v>0</v>
      </c>
      <c r="BU24" s="613">
        <v>0</v>
      </c>
      <c r="BV24" s="614">
        <v>0</v>
      </c>
      <c r="BW24" s="613">
        <v>0</v>
      </c>
      <c r="BX24" s="615">
        <v>205512.76101153821</v>
      </c>
      <c r="BY24" s="616">
        <v>1.9898541677957422E-3</v>
      </c>
      <c r="BZ24" s="599"/>
    </row>
    <row r="25" spans="1:78" ht="12.75" outlineLevel="2">
      <c r="B25" s="610" t="s">
        <v>1657</v>
      </c>
      <c r="C25" s="611" t="s">
        <v>1489</v>
      </c>
      <c r="D25" s="612" t="s">
        <v>797</v>
      </c>
      <c r="E25" s="613">
        <v>34512.74084378549</v>
      </c>
      <c r="F25" s="614">
        <v>1</v>
      </c>
      <c r="G25" s="613">
        <v>34512.74084378549</v>
      </c>
      <c r="H25" s="614">
        <v>0</v>
      </c>
      <c r="I25" s="613">
        <v>0</v>
      </c>
      <c r="J25" s="614">
        <v>0</v>
      </c>
      <c r="K25" s="613">
        <v>0</v>
      </c>
      <c r="L25" s="614">
        <v>0</v>
      </c>
      <c r="M25" s="613">
        <v>0</v>
      </c>
      <c r="N25" s="614">
        <v>0</v>
      </c>
      <c r="O25" s="613">
        <v>0</v>
      </c>
      <c r="P25" s="614">
        <v>0</v>
      </c>
      <c r="Q25" s="613">
        <v>0</v>
      </c>
      <c r="R25" s="614">
        <v>0</v>
      </c>
      <c r="S25" s="613">
        <v>0</v>
      </c>
      <c r="T25" s="614">
        <v>0</v>
      </c>
      <c r="U25" s="613">
        <v>0</v>
      </c>
      <c r="V25" s="614">
        <v>0</v>
      </c>
      <c r="W25" s="613">
        <v>0</v>
      </c>
      <c r="X25" s="614">
        <v>0</v>
      </c>
      <c r="Y25" s="613">
        <v>0</v>
      </c>
      <c r="Z25" s="614">
        <v>1</v>
      </c>
      <c r="AA25" s="613">
        <v>34512.74084378549</v>
      </c>
      <c r="AB25" s="614">
        <v>0</v>
      </c>
      <c r="AC25" s="613">
        <v>0</v>
      </c>
      <c r="AD25" s="614">
        <v>0</v>
      </c>
      <c r="AE25" s="613">
        <v>0</v>
      </c>
      <c r="AF25" s="614">
        <v>0</v>
      </c>
      <c r="AG25" s="613">
        <v>0</v>
      </c>
      <c r="AH25" s="614">
        <v>0</v>
      </c>
      <c r="AI25" s="613">
        <v>0</v>
      </c>
      <c r="AJ25" s="614">
        <v>0</v>
      </c>
      <c r="AK25" s="613">
        <v>0</v>
      </c>
      <c r="AL25" s="614">
        <v>0</v>
      </c>
      <c r="AM25" s="613">
        <v>0</v>
      </c>
      <c r="AN25" s="614">
        <v>0</v>
      </c>
      <c r="AO25" s="613">
        <v>0</v>
      </c>
      <c r="AP25" s="614">
        <v>0</v>
      </c>
      <c r="AQ25" s="613">
        <v>0</v>
      </c>
      <c r="AR25" s="614">
        <v>0</v>
      </c>
      <c r="AS25" s="613">
        <v>0</v>
      </c>
      <c r="AT25" s="614">
        <v>1</v>
      </c>
      <c r="AU25" s="613">
        <v>34512.74084378549</v>
      </c>
      <c r="AV25" s="614">
        <v>0</v>
      </c>
      <c r="AW25" s="613">
        <v>0</v>
      </c>
      <c r="AX25" s="614">
        <v>0</v>
      </c>
      <c r="AY25" s="613">
        <v>0</v>
      </c>
      <c r="AZ25" s="614">
        <v>0</v>
      </c>
      <c r="BA25" s="613">
        <v>0</v>
      </c>
      <c r="BB25" s="614">
        <v>0</v>
      </c>
      <c r="BC25" s="613">
        <v>0</v>
      </c>
      <c r="BD25" s="614">
        <v>0</v>
      </c>
      <c r="BE25" s="613">
        <v>0</v>
      </c>
      <c r="BF25" s="614">
        <v>0</v>
      </c>
      <c r="BG25" s="613">
        <v>0</v>
      </c>
      <c r="BH25" s="614">
        <v>0</v>
      </c>
      <c r="BI25" s="613">
        <v>0</v>
      </c>
      <c r="BJ25" s="614">
        <v>0</v>
      </c>
      <c r="BK25" s="613">
        <v>0</v>
      </c>
      <c r="BL25" s="614">
        <v>0</v>
      </c>
      <c r="BM25" s="613">
        <v>0</v>
      </c>
      <c r="BN25" s="614">
        <v>1</v>
      </c>
      <c r="BO25" s="613">
        <v>34512.74084378549</v>
      </c>
      <c r="BP25" s="614">
        <v>0</v>
      </c>
      <c r="BQ25" s="613">
        <v>0</v>
      </c>
      <c r="BR25" s="614">
        <v>0</v>
      </c>
      <c r="BS25" s="613">
        <v>0</v>
      </c>
      <c r="BT25" s="614">
        <v>0</v>
      </c>
      <c r="BU25" s="613">
        <v>0</v>
      </c>
      <c r="BV25" s="614">
        <v>0</v>
      </c>
      <c r="BW25" s="613">
        <v>0</v>
      </c>
      <c r="BX25" s="615">
        <v>138050.96337514196</v>
      </c>
      <c r="BY25" s="616">
        <v>1.3366629083671399E-3</v>
      </c>
      <c r="BZ25" s="599"/>
    </row>
    <row r="26" spans="1:78" ht="12.75" outlineLevel="2">
      <c r="B26" s="610" t="s">
        <v>1658</v>
      </c>
      <c r="C26" s="611" t="s">
        <v>1491</v>
      </c>
      <c r="D26" s="612" t="s">
        <v>797</v>
      </c>
      <c r="E26" s="613">
        <v>1590</v>
      </c>
      <c r="F26" s="614">
        <v>300</v>
      </c>
      <c r="G26" s="613">
        <v>477000</v>
      </c>
      <c r="H26" s="614">
        <v>0</v>
      </c>
      <c r="I26" s="613">
        <v>0</v>
      </c>
      <c r="J26" s="614">
        <v>0</v>
      </c>
      <c r="K26" s="613">
        <v>0</v>
      </c>
      <c r="L26" s="614">
        <v>0</v>
      </c>
      <c r="M26" s="613">
        <v>0</v>
      </c>
      <c r="N26" s="614">
        <v>0</v>
      </c>
      <c r="O26" s="613">
        <v>0</v>
      </c>
      <c r="P26" s="614">
        <v>300</v>
      </c>
      <c r="Q26" s="613">
        <v>477000</v>
      </c>
      <c r="R26" s="614">
        <v>0</v>
      </c>
      <c r="S26" s="613">
        <v>0</v>
      </c>
      <c r="T26" s="614">
        <v>0</v>
      </c>
      <c r="U26" s="613">
        <v>0</v>
      </c>
      <c r="V26" s="614">
        <v>0</v>
      </c>
      <c r="W26" s="613">
        <v>0</v>
      </c>
      <c r="X26" s="614">
        <v>0</v>
      </c>
      <c r="Y26" s="613">
        <v>0</v>
      </c>
      <c r="Z26" s="614">
        <v>300</v>
      </c>
      <c r="AA26" s="613">
        <v>477000</v>
      </c>
      <c r="AB26" s="614">
        <v>0</v>
      </c>
      <c r="AC26" s="613">
        <v>0</v>
      </c>
      <c r="AD26" s="614">
        <v>0</v>
      </c>
      <c r="AE26" s="613">
        <v>0</v>
      </c>
      <c r="AF26" s="614">
        <v>0</v>
      </c>
      <c r="AG26" s="613">
        <v>0</v>
      </c>
      <c r="AH26" s="614">
        <v>0</v>
      </c>
      <c r="AI26" s="613">
        <v>0</v>
      </c>
      <c r="AJ26" s="614">
        <v>300</v>
      </c>
      <c r="AK26" s="613">
        <v>477000</v>
      </c>
      <c r="AL26" s="614">
        <v>0</v>
      </c>
      <c r="AM26" s="613">
        <v>0</v>
      </c>
      <c r="AN26" s="614">
        <v>0</v>
      </c>
      <c r="AO26" s="613">
        <v>0</v>
      </c>
      <c r="AP26" s="614">
        <v>0</v>
      </c>
      <c r="AQ26" s="613">
        <v>0</v>
      </c>
      <c r="AR26" s="614">
        <v>0</v>
      </c>
      <c r="AS26" s="613">
        <v>0</v>
      </c>
      <c r="AT26" s="614">
        <v>300</v>
      </c>
      <c r="AU26" s="613">
        <v>477000</v>
      </c>
      <c r="AV26" s="614">
        <v>0</v>
      </c>
      <c r="AW26" s="613">
        <v>0</v>
      </c>
      <c r="AX26" s="614">
        <v>0</v>
      </c>
      <c r="AY26" s="613">
        <v>0</v>
      </c>
      <c r="AZ26" s="614">
        <v>0</v>
      </c>
      <c r="BA26" s="613">
        <v>0</v>
      </c>
      <c r="BB26" s="614">
        <v>0</v>
      </c>
      <c r="BC26" s="613">
        <v>0</v>
      </c>
      <c r="BD26" s="614">
        <v>300</v>
      </c>
      <c r="BE26" s="613">
        <v>477000</v>
      </c>
      <c r="BF26" s="614">
        <v>0</v>
      </c>
      <c r="BG26" s="613">
        <v>0</v>
      </c>
      <c r="BH26" s="614">
        <v>0</v>
      </c>
      <c r="BI26" s="613">
        <v>0</v>
      </c>
      <c r="BJ26" s="614">
        <v>0</v>
      </c>
      <c r="BK26" s="613">
        <v>0</v>
      </c>
      <c r="BL26" s="614">
        <v>0</v>
      </c>
      <c r="BM26" s="613">
        <v>0</v>
      </c>
      <c r="BN26" s="614">
        <v>300</v>
      </c>
      <c r="BO26" s="613">
        <v>477000</v>
      </c>
      <c r="BP26" s="614">
        <v>0</v>
      </c>
      <c r="BQ26" s="613">
        <v>0</v>
      </c>
      <c r="BR26" s="614">
        <v>0</v>
      </c>
      <c r="BS26" s="613">
        <v>0</v>
      </c>
      <c r="BT26" s="614">
        <v>0</v>
      </c>
      <c r="BU26" s="613">
        <v>0</v>
      </c>
      <c r="BV26" s="614">
        <v>0</v>
      </c>
      <c r="BW26" s="613">
        <v>0</v>
      </c>
      <c r="BX26" s="615">
        <v>3339000</v>
      </c>
      <c r="BY26" s="616">
        <v>3.2329491529224111E-2</v>
      </c>
      <c r="BZ26" s="599"/>
    </row>
    <row r="27" spans="1:78" ht="12.75" outlineLevel="2">
      <c r="B27" s="610" t="s">
        <v>1659</v>
      </c>
      <c r="C27" s="611" t="s">
        <v>1493</v>
      </c>
      <c r="D27" s="612" t="s">
        <v>797</v>
      </c>
      <c r="E27" s="613">
        <v>390.92101279368677</v>
      </c>
      <c r="F27" s="614">
        <v>10</v>
      </c>
      <c r="G27" s="613">
        <v>3909.2101279368676</v>
      </c>
      <c r="H27" s="614">
        <v>0</v>
      </c>
      <c r="I27" s="613">
        <v>0</v>
      </c>
      <c r="J27" s="614">
        <v>0</v>
      </c>
      <c r="K27" s="613">
        <v>0</v>
      </c>
      <c r="L27" s="614">
        <v>0</v>
      </c>
      <c r="M27" s="613">
        <v>0</v>
      </c>
      <c r="N27" s="614">
        <v>0</v>
      </c>
      <c r="O27" s="613">
        <v>0</v>
      </c>
      <c r="P27" s="614">
        <v>10</v>
      </c>
      <c r="Q27" s="613">
        <v>3909.2101279368676</v>
      </c>
      <c r="R27" s="614">
        <v>0</v>
      </c>
      <c r="S27" s="613">
        <v>0</v>
      </c>
      <c r="T27" s="614">
        <v>0</v>
      </c>
      <c r="U27" s="613">
        <v>0</v>
      </c>
      <c r="V27" s="614">
        <v>0</v>
      </c>
      <c r="W27" s="613">
        <v>0</v>
      </c>
      <c r="X27" s="614">
        <v>0</v>
      </c>
      <c r="Y27" s="613">
        <v>0</v>
      </c>
      <c r="Z27" s="614">
        <v>10</v>
      </c>
      <c r="AA27" s="613">
        <v>3909.2101279368676</v>
      </c>
      <c r="AB27" s="614">
        <v>0</v>
      </c>
      <c r="AC27" s="613">
        <v>0</v>
      </c>
      <c r="AD27" s="614">
        <v>0</v>
      </c>
      <c r="AE27" s="613">
        <v>0</v>
      </c>
      <c r="AF27" s="614">
        <v>0</v>
      </c>
      <c r="AG27" s="613">
        <v>0</v>
      </c>
      <c r="AH27" s="614">
        <v>0</v>
      </c>
      <c r="AI27" s="613">
        <v>0</v>
      </c>
      <c r="AJ27" s="614">
        <v>10</v>
      </c>
      <c r="AK27" s="613">
        <v>3909.2101279368676</v>
      </c>
      <c r="AL27" s="614">
        <v>0</v>
      </c>
      <c r="AM27" s="613">
        <v>0</v>
      </c>
      <c r="AN27" s="614">
        <v>0</v>
      </c>
      <c r="AO27" s="613">
        <v>0</v>
      </c>
      <c r="AP27" s="614">
        <v>0</v>
      </c>
      <c r="AQ27" s="613">
        <v>0</v>
      </c>
      <c r="AR27" s="614">
        <v>0</v>
      </c>
      <c r="AS27" s="613">
        <v>0</v>
      </c>
      <c r="AT27" s="614">
        <v>10</v>
      </c>
      <c r="AU27" s="613">
        <v>3909.2101279368676</v>
      </c>
      <c r="AV27" s="614">
        <v>0</v>
      </c>
      <c r="AW27" s="613">
        <v>0</v>
      </c>
      <c r="AX27" s="614">
        <v>0</v>
      </c>
      <c r="AY27" s="613">
        <v>0</v>
      </c>
      <c r="AZ27" s="614">
        <v>0</v>
      </c>
      <c r="BA27" s="613">
        <v>0</v>
      </c>
      <c r="BB27" s="614">
        <v>0</v>
      </c>
      <c r="BC27" s="613">
        <v>0</v>
      </c>
      <c r="BD27" s="614">
        <v>10</v>
      </c>
      <c r="BE27" s="613">
        <v>3909.2101279368676</v>
      </c>
      <c r="BF27" s="614">
        <v>0</v>
      </c>
      <c r="BG27" s="613">
        <v>0</v>
      </c>
      <c r="BH27" s="614">
        <v>0</v>
      </c>
      <c r="BI27" s="613">
        <v>0</v>
      </c>
      <c r="BJ27" s="614">
        <v>0</v>
      </c>
      <c r="BK27" s="613">
        <v>0</v>
      </c>
      <c r="BL27" s="614">
        <v>0</v>
      </c>
      <c r="BM27" s="613">
        <v>0</v>
      </c>
      <c r="BN27" s="614">
        <v>6</v>
      </c>
      <c r="BO27" s="613">
        <v>2345.5260767621207</v>
      </c>
      <c r="BP27" s="614">
        <v>0</v>
      </c>
      <c r="BQ27" s="613">
        <v>0</v>
      </c>
      <c r="BR27" s="614">
        <v>0</v>
      </c>
      <c r="BS27" s="613">
        <v>0</v>
      </c>
      <c r="BT27" s="614">
        <v>0</v>
      </c>
      <c r="BU27" s="613">
        <v>0</v>
      </c>
      <c r="BV27" s="614">
        <v>0</v>
      </c>
      <c r="BW27" s="613">
        <v>0</v>
      </c>
      <c r="BX27" s="615">
        <v>25800.786844383329</v>
      </c>
      <c r="BY27" s="616">
        <v>2.4981321345696547E-4</v>
      </c>
      <c r="BZ27" s="599"/>
    </row>
    <row r="28" spans="1:78" outlineLevel="1">
      <c r="B28" s="601" t="s">
        <v>1639</v>
      </c>
      <c r="C28" s="602" t="s">
        <v>1579</v>
      </c>
      <c r="D28" s="603"/>
      <c r="E28" s="604"/>
      <c r="F28" s="605"/>
      <c r="G28" s="606">
        <v>310801.41874203383</v>
      </c>
      <c r="H28" s="607"/>
      <c r="I28" s="606">
        <v>0</v>
      </c>
      <c r="J28" s="607"/>
      <c r="K28" s="606">
        <v>0</v>
      </c>
      <c r="L28" s="607"/>
      <c r="M28" s="606">
        <v>0</v>
      </c>
      <c r="N28" s="607"/>
      <c r="O28" s="606">
        <v>0</v>
      </c>
      <c r="P28" s="607"/>
      <c r="Q28" s="606">
        <v>761202.41420051421</v>
      </c>
      <c r="R28" s="607"/>
      <c r="S28" s="606">
        <v>0</v>
      </c>
      <c r="T28" s="607"/>
      <c r="U28" s="606">
        <v>0</v>
      </c>
      <c r="V28" s="607"/>
      <c r="W28" s="606">
        <v>0</v>
      </c>
      <c r="X28" s="607"/>
      <c r="Y28" s="606">
        <v>0</v>
      </c>
      <c r="Z28" s="607"/>
      <c r="AA28" s="606">
        <v>695527.68405117479</v>
      </c>
      <c r="AB28" s="607"/>
      <c r="AC28" s="606">
        <v>0</v>
      </c>
      <c r="AD28" s="607"/>
      <c r="AE28" s="606">
        <v>0</v>
      </c>
      <c r="AF28" s="607"/>
      <c r="AG28" s="606">
        <v>0</v>
      </c>
      <c r="AH28" s="607"/>
      <c r="AI28" s="606">
        <v>0</v>
      </c>
      <c r="AJ28" s="607"/>
      <c r="AK28" s="606">
        <v>761202.41420051421</v>
      </c>
      <c r="AL28" s="607"/>
      <c r="AM28" s="606">
        <v>0</v>
      </c>
      <c r="AN28" s="607"/>
      <c r="AO28" s="606">
        <v>0</v>
      </c>
      <c r="AP28" s="607"/>
      <c r="AQ28" s="606">
        <v>0</v>
      </c>
      <c r="AR28" s="607"/>
      <c r="AS28" s="606">
        <v>0</v>
      </c>
      <c r="AT28" s="607"/>
      <c r="AU28" s="606">
        <v>695527.68405117479</v>
      </c>
      <c r="AV28" s="607"/>
      <c r="AW28" s="606">
        <v>0</v>
      </c>
      <c r="AX28" s="607"/>
      <c r="AY28" s="606">
        <v>0</v>
      </c>
      <c r="AZ28" s="607"/>
      <c r="BA28" s="606">
        <v>0</v>
      </c>
      <c r="BB28" s="607"/>
      <c r="BC28" s="606">
        <v>0</v>
      </c>
      <c r="BD28" s="607"/>
      <c r="BE28" s="606">
        <v>761202.41420051421</v>
      </c>
      <c r="BF28" s="607"/>
      <c r="BG28" s="606">
        <v>0</v>
      </c>
      <c r="BH28" s="607"/>
      <c r="BI28" s="606">
        <v>0</v>
      </c>
      <c r="BJ28" s="607"/>
      <c r="BK28" s="606">
        <v>0</v>
      </c>
      <c r="BL28" s="607"/>
      <c r="BM28" s="606">
        <v>0</v>
      </c>
      <c r="BN28" s="607"/>
      <c r="BO28" s="606">
        <v>492218.76303838106</v>
      </c>
      <c r="BP28" s="607"/>
      <c r="BQ28" s="606">
        <v>0</v>
      </c>
      <c r="BR28" s="607"/>
      <c r="BS28" s="606">
        <v>0</v>
      </c>
      <c r="BT28" s="607"/>
      <c r="BU28" s="606">
        <v>0</v>
      </c>
      <c r="BV28" s="607"/>
      <c r="BW28" s="606">
        <v>0</v>
      </c>
      <c r="BX28" s="608">
        <v>4477682.7924843077</v>
      </c>
      <c r="BY28" s="609">
        <v>4.3354659451983822E-2</v>
      </c>
      <c r="BZ28" s="599"/>
    </row>
    <row r="29" spans="1:78" ht="12.75" outlineLevel="2">
      <c r="B29" s="610" t="s">
        <v>1640</v>
      </c>
      <c r="C29" s="611" t="s">
        <v>1496</v>
      </c>
      <c r="D29" s="612" t="s">
        <v>797</v>
      </c>
      <c r="E29" s="613">
        <v>202918</v>
      </c>
      <c r="F29" s="614">
        <v>1</v>
      </c>
      <c r="G29" s="613">
        <v>202918</v>
      </c>
      <c r="H29" s="614">
        <v>0</v>
      </c>
      <c r="I29" s="613">
        <v>0</v>
      </c>
      <c r="J29" s="614">
        <v>0</v>
      </c>
      <c r="K29" s="613">
        <v>0</v>
      </c>
      <c r="L29" s="614">
        <v>0</v>
      </c>
      <c r="M29" s="613">
        <v>0</v>
      </c>
      <c r="N29" s="614">
        <v>0</v>
      </c>
      <c r="O29" s="613">
        <v>0</v>
      </c>
      <c r="P29" s="614">
        <v>3</v>
      </c>
      <c r="Q29" s="613">
        <v>608754</v>
      </c>
      <c r="R29" s="614">
        <v>0</v>
      </c>
      <c r="S29" s="613">
        <v>0</v>
      </c>
      <c r="T29" s="614">
        <v>0</v>
      </c>
      <c r="U29" s="613">
        <v>0</v>
      </c>
      <c r="V29" s="614">
        <v>0</v>
      </c>
      <c r="W29" s="613">
        <v>0</v>
      </c>
      <c r="X29" s="614">
        <v>0</v>
      </c>
      <c r="Y29" s="613">
        <v>0</v>
      </c>
      <c r="Z29" s="614">
        <v>3</v>
      </c>
      <c r="AA29" s="613">
        <v>608754</v>
      </c>
      <c r="AB29" s="614">
        <v>0</v>
      </c>
      <c r="AC29" s="613">
        <v>0</v>
      </c>
      <c r="AD29" s="614">
        <v>0</v>
      </c>
      <c r="AE29" s="613">
        <v>0</v>
      </c>
      <c r="AF29" s="614">
        <v>0</v>
      </c>
      <c r="AG29" s="613">
        <v>0</v>
      </c>
      <c r="AH29" s="614">
        <v>0</v>
      </c>
      <c r="AI29" s="613">
        <v>0</v>
      </c>
      <c r="AJ29" s="614">
        <v>3</v>
      </c>
      <c r="AK29" s="613">
        <v>608754</v>
      </c>
      <c r="AL29" s="614">
        <v>0</v>
      </c>
      <c r="AM29" s="613">
        <v>0</v>
      </c>
      <c r="AN29" s="614">
        <v>0</v>
      </c>
      <c r="AO29" s="613">
        <v>0</v>
      </c>
      <c r="AP29" s="614">
        <v>0</v>
      </c>
      <c r="AQ29" s="613">
        <v>0</v>
      </c>
      <c r="AR29" s="614">
        <v>0</v>
      </c>
      <c r="AS29" s="613">
        <v>0</v>
      </c>
      <c r="AT29" s="614">
        <v>3</v>
      </c>
      <c r="AU29" s="613">
        <v>608754</v>
      </c>
      <c r="AV29" s="614">
        <v>0</v>
      </c>
      <c r="AW29" s="613">
        <v>0</v>
      </c>
      <c r="AX29" s="614">
        <v>0</v>
      </c>
      <c r="AY29" s="613">
        <v>0</v>
      </c>
      <c r="AZ29" s="614">
        <v>0</v>
      </c>
      <c r="BA29" s="613">
        <v>0</v>
      </c>
      <c r="BB29" s="614">
        <v>0</v>
      </c>
      <c r="BC29" s="613">
        <v>0</v>
      </c>
      <c r="BD29" s="614">
        <v>3</v>
      </c>
      <c r="BE29" s="613">
        <v>608754</v>
      </c>
      <c r="BF29" s="614">
        <v>0</v>
      </c>
      <c r="BG29" s="613">
        <v>0</v>
      </c>
      <c r="BH29" s="614">
        <v>0</v>
      </c>
      <c r="BI29" s="613">
        <v>0</v>
      </c>
      <c r="BJ29" s="614">
        <v>0</v>
      </c>
      <c r="BK29" s="613">
        <v>0</v>
      </c>
      <c r="BL29" s="614">
        <v>0</v>
      </c>
      <c r="BM29" s="613">
        <v>0</v>
      </c>
      <c r="BN29" s="614">
        <v>2</v>
      </c>
      <c r="BO29" s="613">
        <v>405836</v>
      </c>
      <c r="BP29" s="614">
        <v>0</v>
      </c>
      <c r="BQ29" s="613">
        <v>0</v>
      </c>
      <c r="BR29" s="614">
        <v>0</v>
      </c>
      <c r="BS29" s="613">
        <v>0</v>
      </c>
      <c r="BT29" s="614">
        <v>0</v>
      </c>
      <c r="BU29" s="613">
        <v>0</v>
      </c>
      <c r="BV29" s="614">
        <v>0</v>
      </c>
      <c r="BW29" s="613">
        <v>0</v>
      </c>
      <c r="BX29" s="615">
        <v>3652524</v>
      </c>
      <c r="BY29" s="616">
        <v>3.5365152356480314E-2</v>
      </c>
      <c r="BZ29" s="599"/>
    </row>
    <row r="30" spans="1:78" ht="12.75" outlineLevel="2">
      <c r="B30" s="610" t="s">
        <v>1641</v>
      </c>
      <c r="C30" s="611" t="s">
        <v>1481</v>
      </c>
      <c r="D30" s="612" t="s">
        <v>797</v>
      </c>
      <c r="E30" s="613">
        <v>85210</v>
      </c>
      <c r="F30" s="614">
        <v>1</v>
      </c>
      <c r="G30" s="613">
        <v>85210</v>
      </c>
      <c r="H30" s="614">
        <v>0</v>
      </c>
      <c r="I30" s="613">
        <v>0</v>
      </c>
      <c r="J30" s="614">
        <v>0</v>
      </c>
      <c r="K30" s="613">
        <v>0</v>
      </c>
      <c r="L30" s="614">
        <v>0</v>
      </c>
      <c r="M30" s="613">
        <v>0</v>
      </c>
      <c r="N30" s="614">
        <v>0</v>
      </c>
      <c r="O30" s="613">
        <v>0</v>
      </c>
      <c r="P30" s="614">
        <v>1</v>
      </c>
      <c r="Q30" s="613">
        <v>85210</v>
      </c>
      <c r="R30" s="614">
        <v>0</v>
      </c>
      <c r="S30" s="613">
        <v>0</v>
      </c>
      <c r="T30" s="614">
        <v>0</v>
      </c>
      <c r="U30" s="613">
        <v>0</v>
      </c>
      <c r="V30" s="614">
        <v>0</v>
      </c>
      <c r="W30" s="613">
        <v>0</v>
      </c>
      <c r="X30" s="614">
        <v>0</v>
      </c>
      <c r="Y30" s="613">
        <v>0</v>
      </c>
      <c r="Z30" s="614">
        <v>1</v>
      </c>
      <c r="AA30" s="613">
        <v>85210</v>
      </c>
      <c r="AB30" s="614">
        <v>0</v>
      </c>
      <c r="AC30" s="613">
        <v>0</v>
      </c>
      <c r="AD30" s="614">
        <v>0</v>
      </c>
      <c r="AE30" s="613">
        <v>0</v>
      </c>
      <c r="AF30" s="614">
        <v>0</v>
      </c>
      <c r="AG30" s="613">
        <v>0</v>
      </c>
      <c r="AH30" s="614">
        <v>0</v>
      </c>
      <c r="AI30" s="613">
        <v>0</v>
      </c>
      <c r="AJ30" s="614">
        <v>1</v>
      </c>
      <c r="AK30" s="613">
        <v>85210</v>
      </c>
      <c r="AL30" s="614">
        <v>0</v>
      </c>
      <c r="AM30" s="613">
        <v>0</v>
      </c>
      <c r="AN30" s="614">
        <v>0</v>
      </c>
      <c r="AO30" s="613">
        <v>0</v>
      </c>
      <c r="AP30" s="614">
        <v>0</v>
      </c>
      <c r="AQ30" s="613">
        <v>0</v>
      </c>
      <c r="AR30" s="614">
        <v>0</v>
      </c>
      <c r="AS30" s="613">
        <v>0</v>
      </c>
      <c r="AT30" s="614">
        <v>1</v>
      </c>
      <c r="AU30" s="613">
        <v>85210</v>
      </c>
      <c r="AV30" s="614">
        <v>0</v>
      </c>
      <c r="AW30" s="613">
        <v>0</v>
      </c>
      <c r="AX30" s="614">
        <v>0</v>
      </c>
      <c r="AY30" s="613">
        <v>0</v>
      </c>
      <c r="AZ30" s="614">
        <v>0</v>
      </c>
      <c r="BA30" s="613">
        <v>0</v>
      </c>
      <c r="BB30" s="614">
        <v>0</v>
      </c>
      <c r="BC30" s="613">
        <v>0</v>
      </c>
      <c r="BD30" s="614">
        <v>1</v>
      </c>
      <c r="BE30" s="613">
        <v>85210</v>
      </c>
      <c r="BF30" s="614">
        <v>0</v>
      </c>
      <c r="BG30" s="613">
        <v>0</v>
      </c>
      <c r="BH30" s="614">
        <v>0</v>
      </c>
      <c r="BI30" s="613">
        <v>0</v>
      </c>
      <c r="BJ30" s="614">
        <v>0</v>
      </c>
      <c r="BK30" s="613">
        <v>0</v>
      </c>
      <c r="BL30" s="614">
        <v>0</v>
      </c>
      <c r="BM30" s="613">
        <v>0</v>
      </c>
      <c r="BN30" s="614">
        <v>1</v>
      </c>
      <c r="BO30" s="613">
        <v>85210</v>
      </c>
      <c r="BP30" s="614">
        <v>0</v>
      </c>
      <c r="BQ30" s="613">
        <v>0</v>
      </c>
      <c r="BR30" s="614">
        <v>0</v>
      </c>
      <c r="BS30" s="613">
        <v>0</v>
      </c>
      <c r="BT30" s="614">
        <v>0</v>
      </c>
      <c r="BU30" s="613">
        <v>0</v>
      </c>
      <c r="BV30" s="614">
        <v>0</v>
      </c>
      <c r="BW30" s="613">
        <v>0</v>
      </c>
      <c r="BX30" s="615">
        <v>596470</v>
      </c>
      <c r="BY30" s="616">
        <v>5.7752536125894897E-3</v>
      </c>
      <c r="BZ30" s="599"/>
    </row>
    <row r="31" spans="1:78" ht="12.75" outlineLevel="2">
      <c r="B31" s="610" t="s">
        <v>1642</v>
      </c>
      <c r="C31" s="611" t="s">
        <v>1499</v>
      </c>
      <c r="D31" s="612" t="s">
        <v>797</v>
      </c>
      <c r="E31" s="613">
        <v>21891.57671644646</v>
      </c>
      <c r="F31" s="614">
        <v>1</v>
      </c>
      <c r="G31" s="613">
        <v>21891.57671644646</v>
      </c>
      <c r="H31" s="614">
        <v>0</v>
      </c>
      <c r="I31" s="613">
        <v>0</v>
      </c>
      <c r="J31" s="614">
        <v>0</v>
      </c>
      <c r="K31" s="613">
        <v>0</v>
      </c>
      <c r="L31" s="614">
        <v>0</v>
      </c>
      <c r="M31" s="613">
        <v>0</v>
      </c>
      <c r="N31" s="614">
        <v>0</v>
      </c>
      <c r="O31" s="613">
        <v>0</v>
      </c>
      <c r="P31" s="614">
        <v>3</v>
      </c>
      <c r="Q31" s="613">
        <v>65674.730149339375</v>
      </c>
      <c r="R31" s="614">
        <v>0</v>
      </c>
      <c r="S31" s="613">
        <v>0</v>
      </c>
      <c r="T31" s="614">
        <v>0</v>
      </c>
      <c r="U31" s="613">
        <v>0</v>
      </c>
      <c r="V31" s="614">
        <v>0</v>
      </c>
      <c r="W31" s="613">
        <v>0</v>
      </c>
      <c r="X31" s="614">
        <v>0</v>
      </c>
      <c r="Y31" s="613">
        <v>0</v>
      </c>
      <c r="Z31" s="614">
        <v>0</v>
      </c>
      <c r="AA31" s="613">
        <v>0</v>
      </c>
      <c r="AB31" s="614">
        <v>0</v>
      </c>
      <c r="AC31" s="613">
        <v>0</v>
      </c>
      <c r="AD31" s="614">
        <v>0</v>
      </c>
      <c r="AE31" s="613">
        <v>0</v>
      </c>
      <c r="AF31" s="614">
        <v>0</v>
      </c>
      <c r="AG31" s="613">
        <v>0</v>
      </c>
      <c r="AH31" s="614">
        <v>0</v>
      </c>
      <c r="AI31" s="613">
        <v>0</v>
      </c>
      <c r="AJ31" s="614">
        <v>3</v>
      </c>
      <c r="AK31" s="613">
        <v>65674.730149339375</v>
      </c>
      <c r="AL31" s="614">
        <v>0</v>
      </c>
      <c r="AM31" s="613">
        <v>0</v>
      </c>
      <c r="AN31" s="614">
        <v>0</v>
      </c>
      <c r="AO31" s="613">
        <v>0</v>
      </c>
      <c r="AP31" s="614">
        <v>0</v>
      </c>
      <c r="AQ31" s="613">
        <v>0</v>
      </c>
      <c r="AR31" s="614">
        <v>0</v>
      </c>
      <c r="AS31" s="613">
        <v>0</v>
      </c>
      <c r="AT31" s="614">
        <v>0</v>
      </c>
      <c r="AU31" s="613">
        <v>0</v>
      </c>
      <c r="AV31" s="614">
        <v>0</v>
      </c>
      <c r="AW31" s="613">
        <v>0</v>
      </c>
      <c r="AX31" s="614">
        <v>0</v>
      </c>
      <c r="AY31" s="613">
        <v>0</v>
      </c>
      <c r="AZ31" s="614">
        <v>0</v>
      </c>
      <c r="BA31" s="613">
        <v>0</v>
      </c>
      <c r="BB31" s="614">
        <v>0</v>
      </c>
      <c r="BC31" s="613">
        <v>0</v>
      </c>
      <c r="BD31" s="614">
        <v>3</v>
      </c>
      <c r="BE31" s="613">
        <v>65674.730149339375</v>
      </c>
      <c r="BF31" s="614">
        <v>0</v>
      </c>
      <c r="BG31" s="613">
        <v>0</v>
      </c>
      <c r="BH31" s="614">
        <v>0</v>
      </c>
      <c r="BI31" s="613">
        <v>0</v>
      </c>
      <c r="BJ31" s="614">
        <v>0</v>
      </c>
      <c r="BK31" s="613">
        <v>0</v>
      </c>
      <c r="BL31" s="614">
        <v>0</v>
      </c>
      <c r="BM31" s="613">
        <v>0</v>
      </c>
      <c r="BN31" s="614">
        <v>0</v>
      </c>
      <c r="BO31" s="613">
        <v>0</v>
      </c>
      <c r="BP31" s="614">
        <v>0</v>
      </c>
      <c r="BQ31" s="613">
        <v>0</v>
      </c>
      <c r="BR31" s="614">
        <v>0</v>
      </c>
      <c r="BS31" s="613">
        <v>0</v>
      </c>
      <c r="BT31" s="614">
        <v>0</v>
      </c>
      <c r="BU31" s="613">
        <v>0</v>
      </c>
      <c r="BV31" s="614">
        <v>0</v>
      </c>
      <c r="BW31" s="613">
        <v>0</v>
      </c>
      <c r="BX31" s="615">
        <v>218915.76716446457</v>
      </c>
      <c r="BY31" s="616">
        <v>2.1196272656954641E-3</v>
      </c>
      <c r="BZ31" s="599"/>
    </row>
    <row r="32" spans="1:78" ht="12.75" outlineLevel="2">
      <c r="B32" s="610" t="s">
        <v>1660</v>
      </c>
      <c r="C32" s="611" t="s">
        <v>1493</v>
      </c>
      <c r="D32" s="612" t="s">
        <v>797</v>
      </c>
      <c r="E32" s="613">
        <v>390.92101279368677</v>
      </c>
      <c r="F32" s="614">
        <v>2</v>
      </c>
      <c r="G32" s="613">
        <v>781.84202558737354</v>
      </c>
      <c r="H32" s="614">
        <v>0</v>
      </c>
      <c r="I32" s="613">
        <v>0</v>
      </c>
      <c r="J32" s="614">
        <v>0</v>
      </c>
      <c r="K32" s="613">
        <v>0</v>
      </c>
      <c r="L32" s="614">
        <v>0</v>
      </c>
      <c r="M32" s="613">
        <v>0</v>
      </c>
      <c r="N32" s="614">
        <v>0</v>
      </c>
      <c r="O32" s="613">
        <v>0</v>
      </c>
      <c r="P32" s="614">
        <v>4</v>
      </c>
      <c r="Q32" s="613">
        <v>1563.6840511747471</v>
      </c>
      <c r="R32" s="614">
        <v>0</v>
      </c>
      <c r="S32" s="613">
        <v>0</v>
      </c>
      <c r="T32" s="614">
        <v>0</v>
      </c>
      <c r="U32" s="613">
        <v>0</v>
      </c>
      <c r="V32" s="614">
        <v>0</v>
      </c>
      <c r="W32" s="613">
        <v>0</v>
      </c>
      <c r="X32" s="614">
        <v>0</v>
      </c>
      <c r="Y32" s="613">
        <v>0</v>
      </c>
      <c r="Z32" s="614">
        <v>4</v>
      </c>
      <c r="AA32" s="613">
        <v>1563.6840511747471</v>
      </c>
      <c r="AB32" s="614">
        <v>0</v>
      </c>
      <c r="AC32" s="613">
        <v>0</v>
      </c>
      <c r="AD32" s="614">
        <v>0</v>
      </c>
      <c r="AE32" s="613">
        <v>0</v>
      </c>
      <c r="AF32" s="614">
        <v>0</v>
      </c>
      <c r="AG32" s="613">
        <v>0</v>
      </c>
      <c r="AH32" s="614">
        <v>0</v>
      </c>
      <c r="AI32" s="613">
        <v>0</v>
      </c>
      <c r="AJ32" s="614">
        <v>4</v>
      </c>
      <c r="AK32" s="613">
        <v>1563.6840511747471</v>
      </c>
      <c r="AL32" s="614">
        <v>0</v>
      </c>
      <c r="AM32" s="613">
        <v>0</v>
      </c>
      <c r="AN32" s="614">
        <v>0</v>
      </c>
      <c r="AO32" s="613">
        <v>0</v>
      </c>
      <c r="AP32" s="614">
        <v>0</v>
      </c>
      <c r="AQ32" s="613">
        <v>0</v>
      </c>
      <c r="AR32" s="614">
        <v>0</v>
      </c>
      <c r="AS32" s="613">
        <v>0</v>
      </c>
      <c r="AT32" s="614">
        <v>4</v>
      </c>
      <c r="AU32" s="613">
        <v>1563.6840511747471</v>
      </c>
      <c r="AV32" s="614">
        <v>0</v>
      </c>
      <c r="AW32" s="613">
        <v>0</v>
      </c>
      <c r="AX32" s="614">
        <v>0</v>
      </c>
      <c r="AY32" s="613">
        <v>0</v>
      </c>
      <c r="AZ32" s="614">
        <v>0</v>
      </c>
      <c r="BA32" s="613">
        <v>0</v>
      </c>
      <c r="BB32" s="614">
        <v>0</v>
      </c>
      <c r="BC32" s="613">
        <v>0</v>
      </c>
      <c r="BD32" s="614">
        <v>4</v>
      </c>
      <c r="BE32" s="613">
        <v>1563.6840511747471</v>
      </c>
      <c r="BF32" s="614">
        <v>0</v>
      </c>
      <c r="BG32" s="613">
        <v>0</v>
      </c>
      <c r="BH32" s="614">
        <v>0</v>
      </c>
      <c r="BI32" s="613">
        <v>0</v>
      </c>
      <c r="BJ32" s="614">
        <v>0</v>
      </c>
      <c r="BK32" s="613">
        <v>0</v>
      </c>
      <c r="BL32" s="614">
        <v>0</v>
      </c>
      <c r="BM32" s="613">
        <v>0</v>
      </c>
      <c r="BN32" s="614">
        <v>3</v>
      </c>
      <c r="BO32" s="613">
        <v>1172.7630383810604</v>
      </c>
      <c r="BP32" s="614">
        <v>0</v>
      </c>
      <c r="BQ32" s="613">
        <v>0</v>
      </c>
      <c r="BR32" s="614">
        <v>0</v>
      </c>
      <c r="BS32" s="613">
        <v>0</v>
      </c>
      <c r="BT32" s="614">
        <v>0</v>
      </c>
      <c r="BU32" s="613">
        <v>0</v>
      </c>
      <c r="BV32" s="614">
        <v>0</v>
      </c>
      <c r="BW32" s="613">
        <v>0</v>
      </c>
      <c r="BX32" s="615">
        <v>9773.0253198421706</v>
      </c>
      <c r="BY32" s="616">
        <v>9.4626217218547537E-5</v>
      </c>
      <c r="BZ32" s="599"/>
    </row>
    <row r="33" spans="2:78">
      <c r="B33" s="592">
        <v>2</v>
      </c>
      <c r="C33" s="593" t="s">
        <v>1501</v>
      </c>
      <c r="D33" s="617"/>
      <c r="E33" s="618"/>
      <c r="F33" s="596"/>
      <c r="G33" s="597">
        <v>1449797.4370505468</v>
      </c>
      <c r="H33" s="596"/>
      <c r="I33" s="597">
        <v>212261.53641525845</v>
      </c>
      <c r="J33" s="596"/>
      <c r="K33" s="597">
        <v>0</v>
      </c>
      <c r="L33" s="596"/>
      <c r="M33" s="597">
        <v>0</v>
      </c>
      <c r="N33" s="596"/>
      <c r="O33" s="597">
        <v>0</v>
      </c>
      <c r="P33" s="596"/>
      <c r="Q33" s="597">
        <v>0</v>
      </c>
      <c r="R33" s="596"/>
      <c r="S33" s="597">
        <v>0</v>
      </c>
      <c r="T33" s="596"/>
      <c r="U33" s="597">
        <v>0</v>
      </c>
      <c r="V33" s="596"/>
      <c r="W33" s="597">
        <v>0</v>
      </c>
      <c r="X33" s="596"/>
      <c r="Y33" s="597">
        <v>0</v>
      </c>
      <c r="Z33" s="596"/>
      <c r="AA33" s="597">
        <v>903237</v>
      </c>
      <c r="AB33" s="596"/>
      <c r="AC33" s="597">
        <v>0</v>
      </c>
      <c r="AD33" s="596"/>
      <c r="AE33" s="597">
        <v>0</v>
      </c>
      <c r="AF33" s="596"/>
      <c r="AG33" s="597">
        <v>0</v>
      </c>
      <c r="AH33" s="596"/>
      <c r="AI33" s="597">
        <v>0</v>
      </c>
      <c r="AJ33" s="596"/>
      <c r="AK33" s="597">
        <v>0</v>
      </c>
      <c r="AL33" s="596"/>
      <c r="AM33" s="597">
        <v>0</v>
      </c>
      <c r="AN33" s="596"/>
      <c r="AO33" s="597">
        <v>0</v>
      </c>
      <c r="AP33" s="596"/>
      <c r="AQ33" s="597">
        <v>0</v>
      </c>
      <c r="AR33" s="596"/>
      <c r="AS33" s="597">
        <v>0</v>
      </c>
      <c r="AT33" s="596"/>
      <c r="AU33" s="597">
        <v>903237</v>
      </c>
      <c r="AV33" s="596"/>
      <c r="AW33" s="597">
        <v>0</v>
      </c>
      <c r="AX33" s="596"/>
      <c r="AY33" s="597">
        <v>0</v>
      </c>
      <c r="AZ33" s="596"/>
      <c r="BA33" s="597">
        <v>0</v>
      </c>
      <c r="BB33" s="596"/>
      <c r="BC33" s="597">
        <v>0</v>
      </c>
      <c r="BD33" s="596"/>
      <c r="BE33" s="597">
        <v>0</v>
      </c>
      <c r="BF33" s="596"/>
      <c r="BG33" s="597">
        <v>0</v>
      </c>
      <c r="BH33" s="596"/>
      <c r="BI33" s="597">
        <v>0</v>
      </c>
      <c r="BJ33" s="596"/>
      <c r="BK33" s="597">
        <v>0</v>
      </c>
      <c r="BL33" s="596"/>
      <c r="BM33" s="597">
        <v>0</v>
      </c>
      <c r="BN33" s="596"/>
      <c r="BO33" s="597">
        <v>773237</v>
      </c>
      <c r="BP33" s="596"/>
      <c r="BQ33" s="597">
        <v>0</v>
      </c>
      <c r="BR33" s="596"/>
      <c r="BS33" s="597">
        <v>0</v>
      </c>
      <c r="BT33" s="596"/>
      <c r="BU33" s="597">
        <v>0</v>
      </c>
      <c r="BV33" s="596"/>
      <c r="BW33" s="597">
        <v>0</v>
      </c>
      <c r="BX33" s="619">
        <v>4241769.9734658049</v>
      </c>
      <c r="BY33" s="598">
        <v>4.1070460145576498E-2</v>
      </c>
      <c r="BZ33" s="599"/>
    </row>
    <row r="34" spans="2:78" outlineLevel="1">
      <c r="B34" s="601" t="s">
        <v>840</v>
      </c>
      <c r="C34" s="602" t="s">
        <v>1502</v>
      </c>
      <c r="D34" s="620"/>
      <c r="E34" s="606"/>
      <c r="F34" s="607"/>
      <c r="G34" s="606">
        <v>546560.43705054675</v>
      </c>
      <c r="H34" s="607"/>
      <c r="I34" s="606">
        <v>212261.53641525845</v>
      </c>
      <c r="J34" s="607"/>
      <c r="K34" s="606">
        <v>0</v>
      </c>
      <c r="L34" s="607"/>
      <c r="M34" s="606">
        <v>0</v>
      </c>
      <c r="N34" s="607"/>
      <c r="O34" s="606">
        <v>0</v>
      </c>
      <c r="P34" s="607"/>
      <c r="Q34" s="606">
        <v>0</v>
      </c>
      <c r="R34" s="607"/>
      <c r="S34" s="606">
        <v>0</v>
      </c>
      <c r="T34" s="607"/>
      <c r="U34" s="606">
        <v>0</v>
      </c>
      <c r="V34" s="607"/>
      <c r="W34" s="606">
        <v>0</v>
      </c>
      <c r="X34" s="607"/>
      <c r="Y34" s="606">
        <v>0</v>
      </c>
      <c r="Z34" s="607"/>
      <c r="AA34" s="606">
        <v>0</v>
      </c>
      <c r="AB34" s="607"/>
      <c r="AC34" s="606">
        <v>0</v>
      </c>
      <c r="AD34" s="607"/>
      <c r="AE34" s="606">
        <v>0</v>
      </c>
      <c r="AF34" s="607"/>
      <c r="AG34" s="606">
        <v>0</v>
      </c>
      <c r="AH34" s="607"/>
      <c r="AI34" s="606">
        <v>0</v>
      </c>
      <c r="AJ34" s="607"/>
      <c r="AK34" s="606">
        <v>0</v>
      </c>
      <c r="AL34" s="607"/>
      <c r="AM34" s="606">
        <v>0</v>
      </c>
      <c r="AN34" s="607"/>
      <c r="AO34" s="606">
        <v>0</v>
      </c>
      <c r="AP34" s="607"/>
      <c r="AQ34" s="606">
        <v>0</v>
      </c>
      <c r="AR34" s="607"/>
      <c r="AS34" s="606">
        <v>0</v>
      </c>
      <c r="AT34" s="607"/>
      <c r="AU34" s="606">
        <v>0</v>
      </c>
      <c r="AV34" s="607"/>
      <c r="AW34" s="606">
        <v>0</v>
      </c>
      <c r="AX34" s="607"/>
      <c r="AY34" s="606">
        <v>0</v>
      </c>
      <c r="AZ34" s="607"/>
      <c r="BA34" s="606">
        <v>0</v>
      </c>
      <c r="BB34" s="607"/>
      <c r="BC34" s="606">
        <v>0</v>
      </c>
      <c r="BD34" s="607"/>
      <c r="BE34" s="606">
        <v>0</v>
      </c>
      <c r="BF34" s="607"/>
      <c r="BG34" s="606">
        <v>0</v>
      </c>
      <c r="BH34" s="607"/>
      <c r="BI34" s="606">
        <v>0</v>
      </c>
      <c r="BJ34" s="607"/>
      <c r="BK34" s="606">
        <v>0</v>
      </c>
      <c r="BL34" s="607"/>
      <c r="BM34" s="606">
        <v>0</v>
      </c>
      <c r="BN34" s="607"/>
      <c r="BO34" s="606">
        <v>0</v>
      </c>
      <c r="BP34" s="607"/>
      <c r="BQ34" s="606">
        <v>0</v>
      </c>
      <c r="BR34" s="607"/>
      <c r="BS34" s="606">
        <v>0</v>
      </c>
      <c r="BT34" s="607"/>
      <c r="BU34" s="606">
        <v>0</v>
      </c>
      <c r="BV34" s="607"/>
      <c r="BW34" s="606">
        <v>0</v>
      </c>
      <c r="BX34" s="608">
        <v>758821.97346580517</v>
      </c>
      <c r="BY34" s="609">
        <v>7.3472083148702818E-3</v>
      </c>
      <c r="BZ34" s="599"/>
    </row>
    <row r="35" spans="2:78" ht="12.75" outlineLevel="2">
      <c r="B35" s="610" t="s">
        <v>841</v>
      </c>
      <c r="C35" s="611" t="s">
        <v>751</v>
      </c>
      <c r="D35" s="612" t="s">
        <v>874</v>
      </c>
      <c r="E35" s="613">
        <v>212261.53641525845</v>
      </c>
      <c r="F35" s="614">
        <v>0</v>
      </c>
      <c r="G35" s="613">
        <v>0</v>
      </c>
      <c r="H35" s="614">
        <v>1</v>
      </c>
      <c r="I35" s="613">
        <v>212261.53641525845</v>
      </c>
      <c r="J35" s="614">
        <v>0</v>
      </c>
      <c r="K35" s="613">
        <v>0</v>
      </c>
      <c r="L35" s="614">
        <v>0</v>
      </c>
      <c r="M35" s="613">
        <v>0</v>
      </c>
      <c r="N35" s="614">
        <v>0</v>
      </c>
      <c r="O35" s="613">
        <v>0</v>
      </c>
      <c r="P35" s="614">
        <v>0</v>
      </c>
      <c r="Q35" s="613">
        <v>0</v>
      </c>
      <c r="R35" s="614">
        <v>0</v>
      </c>
      <c r="S35" s="613">
        <v>0</v>
      </c>
      <c r="T35" s="614">
        <v>0</v>
      </c>
      <c r="U35" s="613">
        <v>0</v>
      </c>
      <c r="V35" s="614">
        <v>0</v>
      </c>
      <c r="W35" s="613">
        <v>0</v>
      </c>
      <c r="X35" s="614">
        <v>0</v>
      </c>
      <c r="Y35" s="613">
        <v>0</v>
      </c>
      <c r="Z35" s="614">
        <v>0</v>
      </c>
      <c r="AA35" s="613">
        <v>0</v>
      </c>
      <c r="AB35" s="614">
        <v>0</v>
      </c>
      <c r="AC35" s="613">
        <v>0</v>
      </c>
      <c r="AD35" s="614">
        <v>0</v>
      </c>
      <c r="AE35" s="613">
        <v>0</v>
      </c>
      <c r="AF35" s="614">
        <v>0</v>
      </c>
      <c r="AG35" s="613">
        <v>0</v>
      </c>
      <c r="AH35" s="614">
        <v>0</v>
      </c>
      <c r="AI35" s="613">
        <v>0</v>
      </c>
      <c r="AJ35" s="614">
        <v>0</v>
      </c>
      <c r="AK35" s="613">
        <v>0</v>
      </c>
      <c r="AL35" s="614">
        <v>0</v>
      </c>
      <c r="AM35" s="613">
        <v>0</v>
      </c>
      <c r="AN35" s="614">
        <v>0</v>
      </c>
      <c r="AO35" s="613">
        <v>0</v>
      </c>
      <c r="AP35" s="614">
        <v>0</v>
      </c>
      <c r="AQ35" s="613">
        <v>0</v>
      </c>
      <c r="AR35" s="614">
        <v>0</v>
      </c>
      <c r="AS35" s="613">
        <v>0</v>
      </c>
      <c r="AT35" s="614">
        <v>0</v>
      </c>
      <c r="AU35" s="613">
        <v>0</v>
      </c>
      <c r="AV35" s="614">
        <v>0</v>
      </c>
      <c r="AW35" s="613">
        <v>0</v>
      </c>
      <c r="AX35" s="614">
        <v>0</v>
      </c>
      <c r="AY35" s="613">
        <v>0</v>
      </c>
      <c r="AZ35" s="614">
        <v>0</v>
      </c>
      <c r="BA35" s="613">
        <v>0</v>
      </c>
      <c r="BB35" s="614">
        <v>0</v>
      </c>
      <c r="BC35" s="613">
        <v>0</v>
      </c>
      <c r="BD35" s="614">
        <v>0</v>
      </c>
      <c r="BE35" s="613">
        <v>0</v>
      </c>
      <c r="BF35" s="614">
        <v>0</v>
      </c>
      <c r="BG35" s="613">
        <v>0</v>
      </c>
      <c r="BH35" s="614">
        <v>0</v>
      </c>
      <c r="BI35" s="613">
        <v>0</v>
      </c>
      <c r="BJ35" s="614">
        <v>0</v>
      </c>
      <c r="BK35" s="613">
        <v>0</v>
      </c>
      <c r="BL35" s="614">
        <v>0</v>
      </c>
      <c r="BM35" s="613">
        <v>0</v>
      </c>
      <c r="BN35" s="614">
        <v>0</v>
      </c>
      <c r="BO35" s="613">
        <v>0</v>
      </c>
      <c r="BP35" s="614">
        <v>0</v>
      </c>
      <c r="BQ35" s="613">
        <v>0</v>
      </c>
      <c r="BR35" s="614">
        <v>0</v>
      </c>
      <c r="BS35" s="613">
        <v>0</v>
      </c>
      <c r="BT35" s="614">
        <v>0</v>
      </c>
      <c r="BU35" s="613">
        <v>0</v>
      </c>
      <c r="BV35" s="614">
        <v>0</v>
      </c>
      <c r="BW35" s="613">
        <v>0</v>
      </c>
      <c r="BX35" s="615">
        <v>212261.53641525845</v>
      </c>
      <c r="BY35" s="616">
        <v>2.0551984257314148E-3</v>
      </c>
      <c r="BZ35" s="599"/>
    </row>
    <row r="36" spans="2:78" ht="12.75" outlineLevel="2">
      <c r="B36" s="610" t="s">
        <v>842</v>
      </c>
      <c r="C36" s="611" t="s">
        <v>1503</v>
      </c>
      <c r="D36" s="612" t="s">
        <v>874</v>
      </c>
      <c r="E36" s="613">
        <v>182186.81235018227</v>
      </c>
      <c r="F36" s="614">
        <v>3</v>
      </c>
      <c r="G36" s="613">
        <v>546560.43705054675</v>
      </c>
      <c r="H36" s="614">
        <v>0</v>
      </c>
      <c r="I36" s="613">
        <v>0</v>
      </c>
      <c r="J36" s="614">
        <v>0</v>
      </c>
      <c r="K36" s="613">
        <v>0</v>
      </c>
      <c r="L36" s="614">
        <v>0</v>
      </c>
      <c r="M36" s="613">
        <v>0</v>
      </c>
      <c r="N36" s="614">
        <v>0</v>
      </c>
      <c r="O36" s="613">
        <v>0</v>
      </c>
      <c r="P36" s="614">
        <v>0</v>
      </c>
      <c r="Q36" s="613">
        <v>0</v>
      </c>
      <c r="R36" s="614">
        <v>0</v>
      </c>
      <c r="S36" s="613">
        <v>0</v>
      </c>
      <c r="T36" s="614">
        <v>0</v>
      </c>
      <c r="U36" s="613">
        <v>0</v>
      </c>
      <c r="V36" s="614">
        <v>0</v>
      </c>
      <c r="W36" s="613">
        <v>0</v>
      </c>
      <c r="X36" s="614">
        <v>0</v>
      </c>
      <c r="Y36" s="613">
        <v>0</v>
      </c>
      <c r="Z36" s="614">
        <v>0</v>
      </c>
      <c r="AA36" s="613">
        <v>0</v>
      </c>
      <c r="AB36" s="614">
        <v>0</v>
      </c>
      <c r="AC36" s="613">
        <v>0</v>
      </c>
      <c r="AD36" s="614">
        <v>0</v>
      </c>
      <c r="AE36" s="613">
        <v>0</v>
      </c>
      <c r="AF36" s="614">
        <v>0</v>
      </c>
      <c r="AG36" s="613">
        <v>0</v>
      </c>
      <c r="AH36" s="614">
        <v>0</v>
      </c>
      <c r="AI36" s="613">
        <v>0</v>
      </c>
      <c r="AJ36" s="614">
        <v>0</v>
      </c>
      <c r="AK36" s="613">
        <v>0</v>
      </c>
      <c r="AL36" s="614">
        <v>0</v>
      </c>
      <c r="AM36" s="613">
        <v>0</v>
      </c>
      <c r="AN36" s="614">
        <v>0</v>
      </c>
      <c r="AO36" s="613">
        <v>0</v>
      </c>
      <c r="AP36" s="614">
        <v>0</v>
      </c>
      <c r="AQ36" s="613">
        <v>0</v>
      </c>
      <c r="AR36" s="614">
        <v>0</v>
      </c>
      <c r="AS36" s="613">
        <v>0</v>
      </c>
      <c r="AT36" s="614">
        <v>0</v>
      </c>
      <c r="AU36" s="613">
        <v>0</v>
      </c>
      <c r="AV36" s="614">
        <v>0</v>
      </c>
      <c r="AW36" s="613">
        <v>0</v>
      </c>
      <c r="AX36" s="614">
        <v>0</v>
      </c>
      <c r="AY36" s="613">
        <v>0</v>
      </c>
      <c r="AZ36" s="614">
        <v>0</v>
      </c>
      <c r="BA36" s="613">
        <v>0</v>
      </c>
      <c r="BB36" s="614">
        <v>0</v>
      </c>
      <c r="BC36" s="613">
        <v>0</v>
      </c>
      <c r="BD36" s="614">
        <v>0</v>
      </c>
      <c r="BE36" s="613">
        <v>0</v>
      </c>
      <c r="BF36" s="614">
        <v>0</v>
      </c>
      <c r="BG36" s="613">
        <v>0</v>
      </c>
      <c r="BH36" s="614">
        <v>0</v>
      </c>
      <c r="BI36" s="613">
        <v>0</v>
      </c>
      <c r="BJ36" s="614">
        <v>0</v>
      </c>
      <c r="BK36" s="613">
        <v>0</v>
      </c>
      <c r="BL36" s="614">
        <v>0</v>
      </c>
      <c r="BM36" s="613">
        <v>0</v>
      </c>
      <c r="BN36" s="614">
        <v>0</v>
      </c>
      <c r="BO36" s="613">
        <v>0</v>
      </c>
      <c r="BP36" s="614">
        <v>0</v>
      </c>
      <c r="BQ36" s="613">
        <v>0</v>
      </c>
      <c r="BR36" s="614">
        <v>0</v>
      </c>
      <c r="BS36" s="613">
        <v>0</v>
      </c>
      <c r="BT36" s="614">
        <v>0</v>
      </c>
      <c r="BU36" s="613">
        <v>0</v>
      </c>
      <c r="BV36" s="614">
        <v>0</v>
      </c>
      <c r="BW36" s="613">
        <v>0</v>
      </c>
      <c r="BX36" s="615">
        <v>546560.43705054675</v>
      </c>
      <c r="BY36" s="616">
        <v>5.2920098891388679E-3</v>
      </c>
      <c r="BZ36" s="599"/>
    </row>
    <row r="37" spans="2:78" outlineLevel="1">
      <c r="B37" s="601" t="s">
        <v>1504</v>
      </c>
      <c r="C37" s="602" t="s">
        <v>1240</v>
      </c>
      <c r="D37" s="620"/>
      <c r="E37" s="606"/>
      <c r="F37" s="607"/>
      <c r="G37" s="606">
        <v>903237</v>
      </c>
      <c r="H37" s="607"/>
      <c r="I37" s="606">
        <v>0</v>
      </c>
      <c r="J37" s="607"/>
      <c r="K37" s="606">
        <v>0</v>
      </c>
      <c r="L37" s="607"/>
      <c r="M37" s="606">
        <v>0</v>
      </c>
      <c r="N37" s="607"/>
      <c r="O37" s="606">
        <v>0</v>
      </c>
      <c r="P37" s="607"/>
      <c r="Q37" s="606">
        <v>0</v>
      </c>
      <c r="R37" s="607"/>
      <c r="S37" s="606">
        <v>0</v>
      </c>
      <c r="T37" s="607"/>
      <c r="U37" s="606">
        <v>0</v>
      </c>
      <c r="V37" s="607"/>
      <c r="W37" s="606">
        <v>0</v>
      </c>
      <c r="X37" s="607"/>
      <c r="Y37" s="606">
        <v>0</v>
      </c>
      <c r="Z37" s="607"/>
      <c r="AA37" s="606">
        <v>903237</v>
      </c>
      <c r="AB37" s="607"/>
      <c r="AC37" s="606">
        <v>0</v>
      </c>
      <c r="AD37" s="607"/>
      <c r="AE37" s="606">
        <v>0</v>
      </c>
      <c r="AF37" s="607"/>
      <c r="AG37" s="606">
        <v>0</v>
      </c>
      <c r="AH37" s="607"/>
      <c r="AI37" s="606">
        <v>0</v>
      </c>
      <c r="AJ37" s="607"/>
      <c r="AK37" s="606">
        <v>0</v>
      </c>
      <c r="AL37" s="607"/>
      <c r="AM37" s="606">
        <v>0</v>
      </c>
      <c r="AN37" s="607"/>
      <c r="AO37" s="606">
        <v>0</v>
      </c>
      <c r="AP37" s="607"/>
      <c r="AQ37" s="606">
        <v>0</v>
      </c>
      <c r="AR37" s="607"/>
      <c r="AS37" s="606">
        <v>0</v>
      </c>
      <c r="AT37" s="607"/>
      <c r="AU37" s="606">
        <v>903237</v>
      </c>
      <c r="AV37" s="607"/>
      <c r="AW37" s="606">
        <v>0</v>
      </c>
      <c r="AX37" s="607"/>
      <c r="AY37" s="606">
        <v>0</v>
      </c>
      <c r="AZ37" s="607"/>
      <c r="BA37" s="606">
        <v>0</v>
      </c>
      <c r="BB37" s="607"/>
      <c r="BC37" s="606">
        <v>0</v>
      </c>
      <c r="BD37" s="607"/>
      <c r="BE37" s="606">
        <v>0</v>
      </c>
      <c r="BF37" s="607"/>
      <c r="BG37" s="606">
        <v>0</v>
      </c>
      <c r="BH37" s="607"/>
      <c r="BI37" s="606">
        <v>0</v>
      </c>
      <c r="BJ37" s="607"/>
      <c r="BK37" s="606">
        <v>0</v>
      </c>
      <c r="BL37" s="607"/>
      <c r="BM37" s="606">
        <v>0</v>
      </c>
      <c r="BN37" s="607"/>
      <c r="BO37" s="606">
        <v>773237</v>
      </c>
      <c r="BP37" s="607"/>
      <c r="BQ37" s="606">
        <v>0</v>
      </c>
      <c r="BR37" s="607"/>
      <c r="BS37" s="606">
        <v>0</v>
      </c>
      <c r="BT37" s="607"/>
      <c r="BU37" s="606">
        <v>0</v>
      </c>
      <c r="BV37" s="607"/>
      <c r="BW37" s="606">
        <v>0</v>
      </c>
      <c r="BX37" s="608">
        <v>3482948</v>
      </c>
      <c r="BY37" s="609">
        <v>3.3723251830706215E-2</v>
      </c>
      <c r="BZ37" s="599"/>
    </row>
    <row r="38" spans="2:78" ht="12.75" outlineLevel="2">
      <c r="B38" s="610" t="s">
        <v>1505</v>
      </c>
      <c r="C38" s="611" t="s">
        <v>1506</v>
      </c>
      <c r="D38" s="612" t="s">
        <v>874</v>
      </c>
      <c r="E38" s="613">
        <v>521337</v>
      </c>
      <c r="F38" s="614">
        <v>1</v>
      </c>
      <c r="G38" s="613">
        <v>521337</v>
      </c>
      <c r="H38" s="614">
        <v>0</v>
      </c>
      <c r="I38" s="613">
        <v>0</v>
      </c>
      <c r="J38" s="614">
        <v>0</v>
      </c>
      <c r="K38" s="613">
        <v>0</v>
      </c>
      <c r="L38" s="614">
        <v>0</v>
      </c>
      <c r="M38" s="613">
        <v>0</v>
      </c>
      <c r="N38" s="614">
        <v>0</v>
      </c>
      <c r="O38" s="613">
        <v>0</v>
      </c>
      <c r="P38" s="614">
        <v>0</v>
      </c>
      <c r="Q38" s="613">
        <v>0</v>
      </c>
      <c r="R38" s="614">
        <v>0</v>
      </c>
      <c r="S38" s="613">
        <v>0</v>
      </c>
      <c r="T38" s="614">
        <v>0</v>
      </c>
      <c r="U38" s="613">
        <v>0</v>
      </c>
      <c r="V38" s="614">
        <v>0</v>
      </c>
      <c r="W38" s="613">
        <v>0</v>
      </c>
      <c r="X38" s="614">
        <v>0</v>
      </c>
      <c r="Y38" s="613">
        <v>0</v>
      </c>
      <c r="Z38" s="614">
        <v>1</v>
      </c>
      <c r="AA38" s="613">
        <v>521337</v>
      </c>
      <c r="AB38" s="614">
        <v>0</v>
      </c>
      <c r="AC38" s="613">
        <v>0</v>
      </c>
      <c r="AD38" s="614">
        <v>0</v>
      </c>
      <c r="AE38" s="613">
        <v>0</v>
      </c>
      <c r="AF38" s="614">
        <v>0</v>
      </c>
      <c r="AG38" s="613">
        <v>0</v>
      </c>
      <c r="AH38" s="614">
        <v>0</v>
      </c>
      <c r="AI38" s="613">
        <v>0</v>
      </c>
      <c r="AJ38" s="614">
        <v>0</v>
      </c>
      <c r="AK38" s="613">
        <v>0</v>
      </c>
      <c r="AL38" s="614">
        <v>0</v>
      </c>
      <c r="AM38" s="613">
        <v>0</v>
      </c>
      <c r="AN38" s="614">
        <v>0</v>
      </c>
      <c r="AO38" s="613">
        <v>0</v>
      </c>
      <c r="AP38" s="614">
        <v>0</v>
      </c>
      <c r="AQ38" s="613">
        <v>0</v>
      </c>
      <c r="AR38" s="614">
        <v>0</v>
      </c>
      <c r="AS38" s="613">
        <v>0</v>
      </c>
      <c r="AT38" s="614">
        <v>1</v>
      </c>
      <c r="AU38" s="613">
        <v>521337</v>
      </c>
      <c r="AV38" s="614">
        <v>0</v>
      </c>
      <c r="AW38" s="613">
        <v>0</v>
      </c>
      <c r="AX38" s="614">
        <v>0</v>
      </c>
      <c r="AY38" s="613">
        <v>0</v>
      </c>
      <c r="AZ38" s="614">
        <v>0</v>
      </c>
      <c r="BA38" s="613">
        <v>0</v>
      </c>
      <c r="BB38" s="614">
        <v>0</v>
      </c>
      <c r="BC38" s="613">
        <v>0</v>
      </c>
      <c r="BD38" s="614">
        <v>0</v>
      </c>
      <c r="BE38" s="613">
        <v>0</v>
      </c>
      <c r="BF38" s="614">
        <v>0</v>
      </c>
      <c r="BG38" s="613">
        <v>0</v>
      </c>
      <c r="BH38" s="614">
        <v>0</v>
      </c>
      <c r="BI38" s="613">
        <v>0</v>
      </c>
      <c r="BJ38" s="614">
        <v>0</v>
      </c>
      <c r="BK38" s="613">
        <v>0</v>
      </c>
      <c r="BL38" s="614">
        <v>0</v>
      </c>
      <c r="BM38" s="613">
        <v>0</v>
      </c>
      <c r="BN38" s="614">
        <v>1</v>
      </c>
      <c r="BO38" s="613">
        <v>521337</v>
      </c>
      <c r="BP38" s="614">
        <v>0</v>
      </c>
      <c r="BQ38" s="613">
        <v>0</v>
      </c>
      <c r="BR38" s="614">
        <v>0</v>
      </c>
      <c r="BS38" s="613">
        <v>0</v>
      </c>
      <c r="BT38" s="614">
        <v>0</v>
      </c>
      <c r="BU38" s="613">
        <v>0</v>
      </c>
      <c r="BV38" s="614">
        <v>0</v>
      </c>
      <c r="BW38" s="613">
        <v>0</v>
      </c>
      <c r="BX38" s="615">
        <v>2085348</v>
      </c>
      <c r="BY38" s="616">
        <v>2.0191147200204984E-2</v>
      </c>
      <c r="BZ38" s="599"/>
    </row>
    <row r="39" spans="2:78" ht="12.75" outlineLevel="2">
      <c r="B39" s="610" t="s">
        <v>1507</v>
      </c>
      <c r="C39" s="611" t="s">
        <v>1508</v>
      </c>
      <c r="D39" s="612" t="s">
        <v>874</v>
      </c>
      <c r="E39" s="613">
        <v>121900</v>
      </c>
      <c r="F39" s="614">
        <v>1</v>
      </c>
      <c r="G39" s="613">
        <v>121900</v>
      </c>
      <c r="H39" s="614">
        <v>0</v>
      </c>
      <c r="I39" s="613">
        <v>0</v>
      </c>
      <c r="J39" s="614">
        <v>0</v>
      </c>
      <c r="K39" s="613">
        <v>0</v>
      </c>
      <c r="L39" s="614">
        <v>0</v>
      </c>
      <c r="M39" s="613">
        <v>0</v>
      </c>
      <c r="N39" s="614">
        <v>0</v>
      </c>
      <c r="O39" s="613">
        <v>0</v>
      </c>
      <c r="P39" s="614">
        <v>0</v>
      </c>
      <c r="Q39" s="613">
        <v>0</v>
      </c>
      <c r="R39" s="614">
        <v>0</v>
      </c>
      <c r="S39" s="613">
        <v>0</v>
      </c>
      <c r="T39" s="614">
        <v>0</v>
      </c>
      <c r="U39" s="613">
        <v>0</v>
      </c>
      <c r="V39" s="614">
        <v>0</v>
      </c>
      <c r="W39" s="613">
        <v>0</v>
      </c>
      <c r="X39" s="614">
        <v>0</v>
      </c>
      <c r="Y39" s="613">
        <v>0</v>
      </c>
      <c r="Z39" s="614">
        <v>1</v>
      </c>
      <c r="AA39" s="613">
        <v>121900</v>
      </c>
      <c r="AB39" s="614">
        <v>0</v>
      </c>
      <c r="AC39" s="613">
        <v>0</v>
      </c>
      <c r="AD39" s="614">
        <v>0</v>
      </c>
      <c r="AE39" s="613">
        <v>0</v>
      </c>
      <c r="AF39" s="614">
        <v>0</v>
      </c>
      <c r="AG39" s="613">
        <v>0</v>
      </c>
      <c r="AH39" s="614">
        <v>0</v>
      </c>
      <c r="AI39" s="613">
        <v>0</v>
      </c>
      <c r="AJ39" s="614">
        <v>0</v>
      </c>
      <c r="AK39" s="613">
        <v>0</v>
      </c>
      <c r="AL39" s="614">
        <v>0</v>
      </c>
      <c r="AM39" s="613">
        <v>0</v>
      </c>
      <c r="AN39" s="614">
        <v>0</v>
      </c>
      <c r="AO39" s="613">
        <v>0</v>
      </c>
      <c r="AP39" s="614">
        <v>0</v>
      </c>
      <c r="AQ39" s="613">
        <v>0</v>
      </c>
      <c r="AR39" s="614">
        <v>0</v>
      </c>
      <c r="AS39" s="613">
        <v>0</v>
      </c>
      <c r="AT39" s="614">
        <v>1</v>
      </c>
      <c r="AU39" s="613">
        <v>121900</v>
      </c>
      <c r="AV39" s="614">
        <v>0</v>
      </c>
      <c r="AW39" s="613">
        <v>0</v>
      </c>
      <c r="AX39" s="614">
        <v>0</v>
      </c>
      <c r="AY39" s="613">
        <v>0</v>
      </c>
      <c r="AZ39" s="614">
        <v>0</v>
      </c>
      <c r="BA39" s="613">
        <v>0</v>
      </c>
      <c r="BB39" s="614">
        <v>0</v>
      </c>
      <c r="BC39" s="613">
        <v>0</v>
      </c>
      <c r="BD39" s="614">
        <v>0</v>
      </c>
      <c r="BE39" s="613">
        <v>0</v>
      </c>
      <c r="BF39" s="614">
        <v>0</v>
      </c>
      <c r="BG39" s="613">
        <v>0</v>
      </c>
      <c r="BH39" s="614">
        <v>0</v>
      </c>
      <c r="BI39" s="613">
        <v>0</v>
      </c>
      <c r="BJ39" s="614">
        <v>0</v>
      </c>
      <c r="BK39" s="613">
        <v>0</v>
      </c>
      <c r="BL39" s="614">
        <v>0</v>
      </c>
      <c r="BM39" s="613">
        <v>0</v>
      </c>
      <c r="BN39" s="614">
        <v>1</v>
      </c>
      <c r="BO39" s="613">
        <v>121900</v>
      </c>
      <c r="BP39" s="614">
        <v>0</v>
      </c>
      <c r="BQ39" s="613">
        <v>0</v>
      </c>
      <c r="BR39" s="614">
        <v>0</v>
      </c>
      <c r="BS39" s="613">
        <v>0</v>
      </c>
      <c r="BT39" s="614">
        <v>0</v>
      </c>
      <c r="BU39" s="613">
        <v>0</v>
      </c>
      <c r="BV39" s="614">
        <v>0</v>
      </c>
      <c r="BW39" s="613">
        <v>0</v>
      </c>
      <c r="BX39" s="615">
        <v>487600</v>
      </c>
      <c r="BY39" s="616">
        <v>4.7211320963311404E-3</v>
      </c>
      <c r="BZ39" s="599"/>
    </row>
    <row r="40" spans="2:78" ht="12.75" outlineLevel="2">
      <c r="B40" s="610" t="s">
        <v>1509</v>
      </c>
      <c r="C40" s="611" t="s">
        <v>1510</v>
      </c>
      <c r="D40" s="612" t="s">
        <v>797</v>
      </c>
      <c r="E40" s="613">
        <v>32500</v>
      </c>
      <c r="F40" s="614">
        <v>8</v>
      </c>
      <c r="G40" s="613">
        <v>260000</v>
      </c>
      <c r="H40" s="614">
        <v>0</v>
      </c>
      <c r="I40" s="613">
        <v>0</v>
      </c>
      <c r="J40" s="614">
        <v>0</v>
      </c>
      <c r="K40" s="613">
        <v>0</v>
      </c>
      <c r="L40" s="614">
        <v>0</v>
      </c>
      <c r="M40" s="613">
        <v>0</v>
      </c>
      <c r="N40" s="614">
        <v>0</v>
      </c>
      <c r="O40" s="613">
        <v>0</v>
      </c>
      <c r="P40" s="614">
        <v>0</v>
      </c>
      <c r="Q40" s="613">
        <v>0</v>
      </c>
      <c r="R40" s="614">
        <v>0</v>
      </c>
      <c r="S40" s="613">
        <v>0</v>
      </c>
      <c r="T40" s="614">
        <v>0</v>
      </c>
      <c r="U40" s="613">
        <v>0</v>
      </c>
      <c r="V40" s="614">
        <v>0</v>
      </c>
      <c r="W40" s="613">
        <v>0</v>
      </c>
      <c r="X40" s="614">
        <v>0</v>
      </c>
      <c r="Y40" s="613">
        <v>0</v>
      </c>
      <c r="Z40" s="614">
        <v>8</v>
      </c>
      <c r="AA40" s="613">
        <v>260000</v>
      </c>
      <c r="AB40" s="614">
        <v>0</v>
      </c>
      <c r="AC40" s="613">
        <v>0</v>
      </c>
      <c r="AD40" s="614">
        <v>0</v>
      </c>
      <c r="AE40" s="613">
        <v>0</v>
      </c>
      <c r="AF40" s="614">
        <v>0</v>
      </c>
      <c r="AG40" s="613">
        <v>0</v>
      </c>
      <c r="AH40" s="614">
        <v>0</v>
      </c>
      <c r="AI40" s="613">
        <v>0</v>
      </c>
      <c r="AJ40" s="614">
        <v>0</v>
      </c>
      <c r="AK40" s="613">
        <v>0</v>
      </c>
      <c r="AL40" s="614">
        <v>0</v>
      </c>
      <c r="AM40" s="613">
        <v>0</v>
      </c>
      <c r="AN40" s="614">
        <v>0</v>
      </c>
      <c r="AO40" s="613">
        <v>0</v>
      </c>
      <c r="AP40" s="614">
        <v>0</v>
      </c>
      <c r="AQ40" s="613">
        <v>0</v>
      </c>
      <c r="AR40" s="614">
        <v>0</v>
      </c>
      <c r="AS40" s="613">
        <v>0</v>
      </c>
      <c r="AT40" s="614">
        <v>8</v>
      </c>
      <c r="AU40" s="613">
        <v>260000</v>
      </c>
      <c r="AV40" s="614">
        <v>0</v>
      </c>
      <c r="AW40" s="613">
        <v>0</v>
      </c>
      <c r="AX40" s="614">
        <v>0</v>
      </c>
      <c r="AY40" s="613">
        <v>0</v>
      </c>
      <c r="AZ40" s="614">
        <v>0</v>
      </c>
      <c r="BA40" s="613">
        <v>0</v>
      </c>
      <c r="BB40" s="614">
        <v>0</v>
      </c>
      <c r="BC40" s="613">
        <v>0</v>
      </c>
      <c r="BD40" s="614">
        <v>0</v>
      </c>
      <c r="BE40" s="613">
        <v>0</v>
      </c>
      <c r="BF40" s="614">
        <v>0</v>
      </c>
      <c r="BG40" s="613">
        <v>0</v>
      </c>
      <c r="BH40" s="614">
        <v>0</v>
      </c>
      <c r="BI40" s="613">
        <v>0</v>
      </c>
      <c r="BJ40" s="614">
        <v>0</v>
      </c>
      <c r="BK40" s="613">
        <v>0</v>
      </c>
      <c r="BL40" s="614">
        <v>0</v>
      </c>
      <c r="BM40" s="613">
        <v>0</v>
      </c>
      <c r="BN40" s="614">
        <v>4</v>
      </c>
      <c r="BO40" s="613">
        <v>130000</v>
      </c>
      <c r="BP40" s="614">
        <v>0</v>
      </c>
      <c r="BQ40" s="613">
        <v>0</v>
      </c>
      <c r="BR40" s="614">
        <v>0</v>
      </c>
      <c r="BS40" s="613">
        <v>0</v>
      </c>
      <c r="BT40" s="614">
        <v>0</v>
      </c>
      <c r="BU40" s="613">
        <v>0</v>
      </c>
      <c r="BV40" s="614">
        <v>0</v>
      </c>
      <c r="BW40" s="613">
        <v>0</v>
      </c>
      <c r="BX40" s="615">
        <v>910000</v>
      </c>
      <c r="BY40" s="616">
        <v>8.8109725341700938E-3</v>
      </c>
      <c r="BZ40" s="599"/>
    </row>
    <row r="41" spans="2:78">
      <c r="B41" s="592">
        <v>3</v>
      </c>
      <c r="C41" s="593" t="s">
        <v>1511</v>
      </c>
      <c r="D41" s="617"/>
      <c r="E41" s="618"/>
      <c r="F41" s="596"/>
      <c r="G41" s="597">
        <v>0</v>
      </c>
      <c r="H41" s="596"/>
      <c r="I41" s="597">
        <v>0</v>
      </c>
      <c r="J41" s="596"/>
      <c r="K41" s="597">
        <v>0</v>
      </c>
      <c r="L41" s="596"/>
      <c r="M41" s="597">
        <v>0</v>
      </c>
      <c r="N41" s="596"/>
      <c r="O41" s="597">
        <v>0</v>
      </c>
      <c r="P41" s="596"/>
      <c r="Q41" s="597">
        <v>0</v>
      </c>
      <c r="R41" s="596"/>
      <c r="S41" s="597">
        <v>0</v>
      </c>
      <c r="T41" s="596"/>
      <c r="U41" s="597">
        <v>0</v>
      </c>
      <c r="V41" s="596"/>
      <c r="W41" s="597">
        <v>0</v>
      </c>
      <c r="X41" s="596"/>
      <c r="Y41" s="597">
        <v>0</v>
      </c>
      <c r="Z41" s="596"/>
      <c r="AA41" s="597">
        <v>2748400.5755172726</v>
      </c>
      <c r="AB41" s="596"/>
      <c r="AC41" s="597">
        <v>0</v>
      </c>
      <c r="AD41" s="596"/>
      <c r="AE41" s="597">
        <v>0</v>
      </c>
      <c r="AF41" s="596"/>
      <c r="AG41" s="597">
        <v>0</v>
      </c>
      <c r="AH41" s="596"/>
      <c r="AI41" s="597">
        <v>0</v>
      </c>
      <c r="AJ41" s="596"/>
      <c r="AK41" s="597">
        <v>0</v>
      </c>
      <c r="AL41" s="596"/>
      <c r="AM41" s="597">
        <v>0</v>
      </c>
      <c r="AN41" s="596"/>
      <c r="AO41" s="597">
        <v>0</v>
      </c>
      <c r="AP41" s="596"/>
      <c r="AQ41" s="597">
        <v>0</v>
      </c>
      <c r="AR41" s="596"/>
      <c r="AS41" s="597">
        <v>0</v>
      </c>
      <c r="AT41" s="596"/>
      <c r="AU41" s="597">
        <v>0</v>
      </c>
      <c r="AV41" s="596"/>
      <c r="AW41" s="597">
        <v>0</v>
      </c>
      <c r="AX41" s="596"/>
      <c r="AY41" s="597">
        <v>0</v>
      </c>
      <c r="AZ41" s="596"/>
      <c r="BA41" s="597">
        <v>0</v>
      </c>
      <c r="BB41" s="596"/>
      <c r="BC41" s="597">
        <v>0</v>
      </c>
      <c r="BD41" s="596"/>
      <c r="BE41" s="597">
        <v>0</v>
      </c>
      <c r="BF41" s="596"/>
      <c r="BG41" s="597">
        <v>0</v>
      </c>
      <c r="BH41" s="596"/>
      <c r="BI41" s="597">
        <v>0</v>
      </c>
      <c r="BJ41" s="596"/>
      <c r="BK41" s="597">
        <v>0</v>
      </c>
      <c r="BL41" s="596"/>
      <c r="BM41" s="597">
        <v>0</v>
      </c>
      <c r="BN41" s="596"/>
      <c r="BO41" s="597">
        <v>0</v>
      </c>
      <c r="BP41" s="596"/>
      <c r="BQ41" s="597">
        <v>0</v>
      </c>
      <c r="BR41" s="596"/>
      <c r="BS41" s="597">
        <v>0</v>
      </c>
      <c r="BT41" s="596"/>
      <c r="BU41" s="597">
        <v>0</v>
      </c>
      <c r="BV41" s="596"/>
      <c r="BW41" s="597">
        <v>0</v>
      </c>
      <c r="BX41" s="619">
        <v>2748400.5755172726</v>
      </c>
      <c r="BY41" s="598">
        <v>2.6611079103054908E-2</v>
      </c>
      <c r="BZ41" s="599"/>
    </row>
    <row r="42" spans="2:78" outlineLevel="1">
      <c r="B42" s="601" t="s">
        <v>843</v>
      </c>
      <c r="C42" s="602" t="s">
        <v>1512</v>
      </c>
      <c r="D42" s="620"/>
      <c r="E42" s="606"/>
      <c r="F42" s="605"/>
      <c r="G42" s="606">
        <v>0</v>
      </c>
      <c r="H42" s="607"/>
      <c r="I42" s="606">
        <v>0</v>
      </c>
      <c r="J42" s="607"/>
      <c r="K42" s="606">
        <v>0</v>
      </c>
      <c r="L42" s="607"/>
      <c r="M42" s="606">
        <v>0</v>
      </c>
      <c r="N42" s="607"/>
      <c r="O42" s="606">
        <v>0</v>
      </c>
      <c r="P42" s="607"/>
      <c r="Q42" s="606">
        <v>0</v>
      </c>
      <c r="R42" s="607"/>
      <c r="S42" s="606">
        <v>0</v>
      </c>
      <c r="T42" s="607"/>
      <c r="U42" s="606">
        <v>0</v>
      </c>
      <c r="V42" s="607"/>
      <c r="W42" s="606">
        <v>0</v>
      </c>
      <c r="X42" s="607"/>
      <c r="Y42" s="606">
        <v>0</v>
      </c>
      <c r="Z42" s="607"/>
      <c r="AA42" s="606">
        <v>2748400.5755172726</v>
      </c>
      <c r="AB42" s="607"/>
      <c r="AC42" s="606">
        <v>0</v>
      </c>
      <c r="AD42" s="607"/>
      <c r="AE42" s="606">
        <v>0</v>
      </c>
      <c r="AF42" s="607"/>
      <c r="AG42" s="606">
        <v>0</v>
      </c>
      <c r="AH42" s="607"/>
      <c r="AI42" s="606">
        <v>0</v>
      </c>
      <c r="AJ42" s="607"/>
      <c r="AK42" s="606">
        <v>0</v>
      </c>
      <c r="AL42" s="607"/>
      <c r="AM42" s="606">
        <v>0</v>
      </c>
      <c r="AN42" s="607"/>
      <c r="AO42" s="606">
        <v>0</v>
      </c>
      <c r="AP42" s="607"/>
      <c r="AQ42" s="606">
        <v>0</v>
      </c>
      <c r="AR42" s="607"/>
      <c r="AS42" s="606">
        <v>0</v>
      </c>
      <c r="AT42" s="607"/>
      <c r="AU42" s="606">
        <v>0</v>
      </c>
      <c r="AV42" s="607"/>
      <c r="AW42" s="606">
        <v>0</v>
      </c>
      <c r="AX42" s="607"/>
      <c r="AY42" s="606">
        <v>0</v>
      </c>
      <c r="AZ42" s="607"/>
      <c r="BA42" s="606">
        <v>0</v>
      </c>
      <c r="BB42" s="607"/>
      <c r="BC42" s="606">
        <v>0</v>
      </c>
      <c r="BD42" s="607"/>
      <c r="BE42" s="606">
        <v>0</v>
      </c>
      <c r="BF42" s="607"/>
      <c r="BG42" s="606">
        <v>0</v>
      </c>
      <c r="BH42" s="607"/>
      <c r="BI42" s="606">
        <v>0</v>
      </c>
      <c r="BJ42" s="607"/>
      <c r="BK42" s="606">
        <v>0</v>
      </c>
      <c r="BL42" s="607"/>
      <c r="BM42" s="606">
        <v>0</v>
      </c>
      <c r="BN42" s="607"/>
      <c r="BO42" s="606">
        <v>0</v>
      </c>
      <c r="BP42" s="607"/>
      <c r="BQ42" s="606">
        <v>0</v>
      </c>
      <c r="BR42" s="607"/>
      <c r="BS42" s="606">
        <v>0</v>
      </c>
      <c r="BT42" s="607"/>
      <c r="BU42" s="606">
        <v>0</v>
      </c>
      <c r="BV42" s="607"/>
      <c r="BW42" s="606">
        <v>0</v>
      </c>
      <c r="BX42" s="608">
        <v>2748400.5755172726</v>
      </c>
      <c r="BY42" s="609">
        <v>2.6611079103054908E-2</v>
      </c>
      <c r="BZ42" s="599"/>
    </row>
    <row r="43" spans="2:78" ht="12.75" outlineLevel="2">
      <c r="B43" s="610" t="s">
        <v>844</v>
      </c>
      <c r="C43" s="611" t="s">
        <v>1513</v>
      </c>
      <c r="D43" s="612" t="s">
        <v>874</v>
      </c>
      <c r="E43" s="613">
        <v>1374200.2877586363</v>
      </c>
      <c r="F43" s="614">
        <v>0</v>
      </c>
      <c r="G43" s="613">
        <v>0</v>
      </c>
      <c r="H43" s="614">
        <v>0</v>
      </c>
      <c r="I43" s="613">
        <v>0</v>
      </c>
      <c r="J43" s="614">
        <v>0</v>
      </c>
      <c r="K43" s="613">
        <v>0</v>
      </c>
      <c r="L43" s="614">
        <v>0</v>
      </c>
      <c r="M43" s="613">
        <v>0</v>
      </c>
      <c r="N43" s="614">
        <v>0</v>
      </c>
      <c r="O43" s="613">
        <v>0</v>
      </c>
      <c r="P43" s="614">
        <v>0</v>
      </c>
      <c r="Q43" s="613">
        <v>0</v>
      </c>
      <c r="R43" s="614">
        <v>0</v>
      </c>
      <c r="S43" s="613">
        <v>0</v>
      </c>
      <c r="T43" s="614">
        <v>0</v>
      </c>
      <c r="U43" s="613">
        <v>0</v>
      </c>
      <c r="V43" s="614">
        <v>0</v>
      </c>
      <c r="W43" s="613">
        <v>0</v>
      </c>
      <c r="X43" s="614">
        <v>0</v>
      </c>
      <c r="Y43" s="613">
        <v>0</v>
      </c>
      <c r="Z43" s="614">
        <v>2</v>
      </c>
      <c r="AA43" s="613">
        <v>2748400.5755172726</v>
      </c>
      <c r="AB43" s="614">
        <v>0</v>
      </c>
      <c r="AC43" s="613">
        <v>0</v>
      </c>
      <c r="AD43" s="614">
        <v>0</v>
      </c>
      <c r="AE43" s="613">
        <v>0</v>
      </c>
      <c r="AF43" s="614">
        <v>0</v>
      </c>
      <c r="AG43" s="613">
        <v>0</v>
      </c>
      <c r="AH43" s="614">
        <v>0</v>
      </c>
      <c r="AI43" s="613">
        <v>0</v>
      </c>
      <c r="AJ43" s="614">
        <v>0</v>
      </c>
      <c r="AK43" s="613">
        <v>0</v>
      </c>
      <c r="AL43" s="614">
        <v>0</v>
      </c>
      <c r="AM43" s="613">
        <v>0</v>
      </c>
      <c r="AN43" s="614">
        <v>0</v>
      </c>
      <c r="AO43" s="613">
        <v>0</v>
      </c>
      <c r="AP43" s="614">
        <v>0</v>
      </c>
      <c r="AQ43" s="613">
        <v>0</v>
      </c>
      <c r="AR43" s="614">
        <v>0</v>
      </c>
      <c r="AS43" s="613">
        <v>0</v>
      </c>
      <c r="AT43" s="614">
        <v>0</v>
      </c>
      <c r="AU43" s="613">
        <v>0</v>
      </c>
      <c r="AV43" s="614">
        <v>0</v>
      </c>
      <c r="AW43" s="613">
        <v>0</v>
      </c>
      <c r="AX43" s="614">
        <v>0</v>
      </c>
      <c r="AY43" s="613">
        <v>0</v>
      </c>
      <c r="AZ43" s="614">
        <v>0</v>
      </c>
      <c r="BA43" s="613">
        <v>0</v>
      </c>
      <c r="BB43" s="614">
        <v>0</v>
      </c>
      <c r="BC43" s="613">
        <v>0</v>
      </c>
      <c r="BD43" s="614">
        <v>0</v>
      </c>
      <c r="BE43" s="613">
        <v>0</v>
      </c>
      <c r="BF43" s="614">
        <v>0</v>
      </c>
      <c r="BG43" s="613">
        <v>0</v>
      </c>
      <c r="BH43" s="614">
        <v>0</v>
      </c>
      <c r="BI43" s="613">
        <v>0</v>
      </c>
      <c r="BJ43" s="614">
        <v>0</v>
      </c>
      <c r="BK43" s="613">
        <v>0</v>
      </c>
      <c r="BL43" s="614">
        <v>0</v>
      </c>
      <c r="BM43" s="613">
        <v>0</v>
      </c>
      <c r="BN43" s="614">
        <v>0</v>
      </c>
      <c r="BO43" s="613">
        <v>0</v>
      </c>
      <c r="BP43" s="614">
        <v>0</v>
      </c>
      <c r="BQ43" s="613">
        <v>0</v>
      </c>
      <c r="BR43" s="614">
        <v>0</v>
      </c>
      <c r="BS43" s="613">
        <v>0</v>
      </c>
      <c r="BT43" s="614">
        <v>0</v>
      </c>
      <c r="BU43" s="613">
        <v>0</v>
      </c>
      <c r="BV43" s="614">
        <v>0</v>
      </c>
      <c r="BW43" s="613">
        <v>0</v>
      </c>
      <c r="BX43" s="615">
        <v>2748400.5755172726</v>
      </c>
      <c r="BY43" s="616">
        <v>2.6611079103054908E-2</v>
      </c>
      <c r="BZ43" s="599"/>
    </row>
    <row r="44" spans="2:78">
      <c r="B44" s="592">
        <v>4</v>
      </c>
      <c r="C44" s="593" t="s">
        <v>1514</v>
      </c>
      <c r="D44" s="617"/>
      <c r="E44" s="618"/>
      <c r="F44" s="596"/>
      <c r="G44" s="597">
        <v>361657.20505987963</v>
      </c>
      <c r="H44" s="596"/>
      <c r="I44" s="597">
        <v>6684206.2059793929</v>
      </c>
      <c r="J44" s="596"/>
      <c r="K44" s="597">
        <v>13147410.234381501</v>
      </c>
      <c r="L44" s="596"/>
      <c r="M44" s="597">
        <v>0</v>
      </c>
      <c r="N44" s="596"/>
      <c r="O44" s="597">
        <v>0</v>
      </c>
      <c r="P44" s="596"/>
      <c r="Q44" s="597">
        <v>0</v>
      </c>
      <c r="R44" s="596"/>
      <c r="S44" s="597">
        <v>0</v>
      </c>
      <c r="T44" s="596"/>
      <c r="U44" s="597">
        <v>0</v>
      </c>
      <c r="V44" s="596"/>
      <c r="W44" s="597">
        <v>0</v>
      </c>
      <c r="X44" s="596"/>
      <c r="Y44" s="597">
        <v>0</v>
      </c>
      <c r="Z44" s="596"/>
      <c r="AA44" s="597">
        <v>0</v>
      </c>
      <c r="AB44" s="596"/>
      <c r="AC44" s="597">
        <v>0</v>
      </c>
      <c r="AD44" s="596"/>
      <c r="AE44" s="597">
        <v>0</v>
      </c>
      <c r="AF44" s="596"/>
      <c r="AG44" s="597">
        <v>0</v>
      </c>
      <c r="AH44" s="596"/>
      <c r="AI44" s="597">
        <v>1122489.0778509595</v>
      </c>
      <c r="AJ44" s="596"/>
      <c r="AK44" s="597">
        <v>0</v>
      </c>
      <c r="AL44" s="596"/>
      <c r="AM44" s="597">
        <v>0</v>
      </c>
      <c r="AN44" s="596"/>
      <c r="AO44" s="597">
        <v>0</v>
      </c>
      <c r="AP44" s="596"/>
      <c r="AQ44" s="597">
        <v>0</v>
      </c>
      <c r="AR44" s="596"/>
      <c r="AS44" s="597">
        <v>0</v>
      </c>
      <c r="AT44" s="596"/>
      <c r="AU44" s="597">
        <v>0</v>
      </c>
      <c r="AV44" s="596"/>
      <c r="AW44" s="597">
        <v>0</v>
      </c>
      <c r="AX44" s="596"/>
      <c r="AY44" s="597">
        <v>0</v>
      </c>
      <c r="AZ44" s="596"/>
      <c r="BA44" s="597">
        <v>0</v>
      </c>
      <c r="BB44" s="596"/>
      <c r="BC44" s="597">
        <v>1122489.0778509595</v>
      </c>
      <c r="BD44" s="596"/>
      <c r="BE44" s="597">
        <v>0</v>
      </c>
      <c r="BF44" s="596"/>
      <c r="BG44" s="597">
        <v>0</v>
      </c>
      <c r="BH44" s="596"/>
      <c r="BI44" s="597">
        <v>0</v>
      </c>
      <c r="BJ44" s="596"/>
      <c r="BK44" s="597">
        <v>0</v>
      </c>
      <c r="BL44" s="596"/>
      <c r="BM44" s="597">
        <v>0</v>
      </c>
      <c r="BN44" s="596"/>
      <c r="BO44" s="597">
        <v>0</v>
      </c>
      <c r="BP44" s="596"/>
      <c r="BQ44" s="597">
        <v>0</v>
      </c>
      <c r="BR44" s="596"/>
      <c r="BS44" s="597">
        <v>0</v>
      </c>
      <c r="BT44" s="596"/>
      <c r="BU44" s="597">
        <v>0</v>
      </c>
      <c r="BV44" s="596"/>
      <c r="BW44" s="597">
        <v>0</v>
      </c>
      <c r="BX44" s="619">
        <v>22438251.801122691</v>
      </c>
      <c r="BY44" s="598">
        <v>0.21725584652141172</v>
      </c>
    </row>
    <row r="45" spans="2:78" outlineLevel="1">
      <c r="B45" s="601" t="s">
        <v>847</v>
      </c>
      <c r="C45" s="602" t="s">
        <v>1515</v>
      </c>
      <c r="D45" s="620"/>
      <c r="E45" s="606"/>
      <c r="F45" s="605"/>
      <c r="G45" s="606">
        <v>361657.20505987963</v>
      </c>
      <c r="H45" s="607"/>
      <c r="I45" s="606">
        <v>0</v>
      </c>
      <c r="J45" s="607"/>
      <c r="K45" s="606">
        <v>0</v>
      </c>
      <c r="L45" s="607"/>
      <c r="M45" s="606">
        <v>0</v>
      </c>
      <c r="N45" s="607"/>
      <c r="O45" s="606">
        <v>0</v>
      </c>
      <c r="P45" s="607"/>
      <c r="Q45" s="606">
        <v>0</v>
      </c>
      <c r="R45" s="607"/>
      <c r="S45" s="606">
        <v>0</v>
      </c>
      <c r="T45" s="607"/>
      <c r="U45" s="606">
        <v>0</v>
      </c>
      <c r="V45" s="607"/>
      <c r="W45" s="606">
        <v>0</v>
      </c>
      <c r="X45" s="607"/>
      <c r="Y45" s="606">
        <v>0</v>
      </c>
      <c r="Z45" s="607"/>
      <c r="AA45" s="606">
        <v>0</v>
      </c>
      <c r="AB45" s="607"/>
      <c r="AC45" s="606">
        <v>0</v>
      </c>
      <c r="AD45" s="607"/>
      <c r="AE45" s="606">
        <v>0</v>
      </c>
      <c r="AF45" s="607"/>
      <c r="AG45" s="606">
        <v>0</v>
      </c>
      <c r="AH45" s="607"/>
      <c r="AI45" s="606">
        <v>0</v>
      </c>
      <c r="AJ45" s="607"/>
      <c r="AK45" s="606">
        <v>0</v>
      </c>
      <c r="AL45" s="607"/>
      <c r="AM45" s="606">
        <v>0</v>
      </c>
      <c r="AN45" s="607"/>
      <c r="AO45" s="606">
        <v>0</v>
      </c>
      <c r="AP45" s="607"/>
      <c r="AQ45" s="606">
        <v>0</v>
      </c>
      <c r="AR45" s="607"/>
      <c r="AS45" s="606">
        <v>0</v>
      </c>
      <c r="AT45" s="607"/>
      <c r="AU45" s="606">
        <v>0</v>
      </c>
      <c r="AV45" s="607"/>
      <c r="AW45" s="606">
        <v>0</v>
      </c>
      <c r="AX45" s="607"/>
      <c r="AY45" s="606">
        <v>0</v>
      </c>
      <c r="AZ45" s="607"/>
      <c r="BA45" s="606">
        <v>0</v>
      </c>
      <c r="BB45" s="607"/>
      <c r="BC45" s="606">
        <v>0</v>
      </c>
      <c r="BD45" s="607"/>
      <c r="BE45" s="606">
        <v>0</v>
      </c>
      <c r="BF45" s="607"/>
      <c r="BG45" s="606">
        <v>0</v>
      </c>
      <c r="BH45" s="607"/>
      <c r="BI45" s="606">
        <v>0</v>
      </c>
      <c r="BJ45" s="607"/>
      <c r="BK45" s="606">
        <v>0</v>
      </c>
      <c r="BL45" s="607"/>
      <c r="BM45" s="606">
        <v>0</v>
      </c>
      <c r="BN45" s="607"/>
      <c r="BO45" s="606">
        <v>0</v>
      </c>
      <c r="BP45" s="607"/>
      <c r="BQ45" s="606">
        <v>0</v>
      </c>
      <c r="BR45" s="607"/>
      <c r="BS45" s="606">
        <v>0</v>
      </c>
      <c r="BT45" s="607"/>
      <c r="BU45" s="606">
        <v>0</v>
      </c>
      <c r="BV45" s="607"/>
      <c r="BW45" s="606">
        <v>0</v>
      </c>
      <c r="BX45" s="608">
        <v>361657.20505987963</v>
      </c>
      <c r="BY45" s="609">
        <v>3.5017051654585942E-3</v>
      </c>
    </row>
    <row r="46" spans="2:78" ht="12.75" outlineLevel="2">
      <c r="B46" s="610" t="s">
        <v>1003</v>
      </c>
      <c r="C46" s="611" t="s">
        <v>1516</v>
      </c>
      <c r="D46" s="612" t="s">
        <v>874</v>
      </c>
      <c r="E46" s="613">
        <v>361657.20505987963</v>
      </c>
      <c r="F46" s="621">
        <v>1</v>
      </c>
      <c r="G46" s="613">
        <v>361657.20505987963</v>
      </c>
      <c r="H46" s="621">
        <v>0</v>
      </c>
      <c r="I46" s="613">
        <v>0</v>
      </c>
      <c r="J46" s="621">
        <v>0</v>
      </c>
      <c r="K46" s="613">
        <v>0</v>
      </c>
      <c r="L46" s="621">
        <v>0</v>
      </c>
      <c r="M46" s="613">
        <v>0</v>
      </c>
      <c r="N46" s="614">
        <v>0</v>
      </c>
      <c r="O46" s="613">
        <v>0</v>
      </c>
      <c r="P46" s="614">
        <v>0</v>
      </c>
      <c r="Q46" s="613">
        <v>0</v>
      </c>
      <c r="R46" s="614">
        <v>0</v>
      </c>
      <c r="S46" s="613">
        <v>0</v>
      </c>
      <c r="T46" s="614">
        <v>0</v>
      </c>
      <c r="U46" s="613">
        <v>0</v>
      </c>
      <c r="V46" s="614">
        <v>0</v>
      </c>
      <c r="W46" s="613">
        <v>0</v>
      </c>
      <c r="X46" s="614">
        <v>0</v>
      </c>
      <c r="Y46" s="613">
        <v>0</v>
      </c>
      <c r="Z46" s="621">
        <v>0</v>
      </c>
      <c r="AA46" s="622">
        <v>0</v>
      </c>
      <c r="AB46" s="614">
        <v>0</v>
      </c>
      <c r="AC46" s="613">
        <v>0</v>
      </c>
      <c r="AD46" s="614">
        <v>0</v>
      </c>
      <c r="AE46" s="613">
        <v>0</v>
      </c>
      <c r="AF46" s="614">
        <v>0</v>
      </c>
      <c r="AG46" s="613">
        <v>0</v>
      </c>
      <c r="AH46" s="614">
        <v>0</v>
      </c>
      <c r="AI46" s="613">
        <v>0</v>
      </c>
      <c r="AJ46" s="621">
        <v>0</v>
      </c>
      <c r="AK46" s="622">
        <v>0</v>
      </c>
      <c r="AL46" s="614">
        <v>0</v>
      </c>
      <c r="AM46" s="613">
        <v>0</v>
      </c>
      <c r="AN46" s="614">
        <v>0</v>
      </c>
      <c r="AO46" s="613">
        <v>0</v>
      </c>
      <c r="AP46" s="614">
        <v>0</v>
      </c>
      <c r="AQ46" s="613">
        <v>0</v>
      </c>
      <c r="AR46" s="614">
        <v>0</v>
      </c>
      <c r="AS46" s="613">
        <v>0</v>
      </c>
      <c r="AT46" s="621">
        <v>0</v>
      </c>
      <c r="AU46" s="622">
        <v>0</v>
      </c>
      <c r="AV46" s="614">
        <v>0</v>
      </c>
      <c r="AW46" s="613">
        <v>0</v>
      </c>
      <c r="AX46" s="614">
        <v>0</v>
      </c>
      <c r="AY46" s="613">
        <v>0</v>
      </c>
      <c r="AZ46" s="614">
        <v>0</v>
      </c>
      <c r="BA46" s="613">
        <v>0</v>
      </c>
      <c r="BB46" s="614">
        <v>0</v>
      </c>
      <c r="BC46" s="613">
        <v>0</v>
      </c>
      <c r="BD46" s="621">
        <v>0</v>
      </c>
      <c r="BE46" s="622">
        <v>0</v>
      </c>
      <c r="BF46" s="614">
        <v>0</v>
      </c>
      <c r="BG46" s="613">
        <v>0</v>
      </c>
      <c r="BH46" s="614">
        <v>0</v>
      </c>
      <c r="BI46" s="613">
        <v>0</v>
      </c>
      <c r="BJ46" s="614">
        <v>0</v>
      </c>
      <c r="BK46" s="613">
        <v>0</v>
      </c>
      <c r="BL46" s="614">
        <v>0</v>
      </c>
      <c r="BM46" s="613">
        <v>0</v>
      </c>
      <c r="BN46" s="614">
        <v>0</v>
      </c>
      <c r="BO46" s="622">
        <v>0</v>
      </c>
      <c r="BP46" s="614">
        <v>0</v>
      </c>
      <c r="BQ46" s="613">
        <v>0</v>
      </c>
      <c r="BR46" s="614">
        <v>0</v>
      </c>
      <c r="BS46" s="613">
        <v>0</v>
      </c>
      <c r="BT46" s="614">
        <v>0</v>
      </c>
      <c r="BU46" s="613">
        <v>0</v>
      </c>
      <c r="BV46" s="614">
        <v>0</v>
      </c>
      <c r="BW46" s="613">
        <v>0</v>
      </c>
      <c r="BX46" s="615">
        <v>361657.20505987963</v>
      </c>
      <c r="BY46" s="616">
        <v>3.5017051654585942E-3</v>
      </c>
    </row>
    <row r="47" spans="2:78" outlineLevel="1">
      <c r="B47" s="601" t="s">
        <v>848</v>
      </c>
      <c r="C47" s="602" t="s">
        <v>1517</v>
      </c>
      <c r="D47" s="620"/>
      <c r="E47" s="606"/>
      <c r="F47" s="605"/>
      <c r="G47" s="606">
        <v>0</v>
      </c>
      <c r="H47" s="607"/>
      <c r="I47" s="606">
        <v>6684206.2059793929</v>
      </c>
      <c r="J47" s="607"/>
      <c r="K47" s="606">
        <v>10026309.308969088</v>
      </c>
      <c r="L47" s="607"/>
      <c r="M47" s="606">
        <v>0</v>
      </c>
      <c r="N47" s="607"/>
      <c r="O47" s="606">
        <v>0</v>
      </c>
      <c r="P47" s="607"/>
      <c r="Q47" s="606">
        <v>0</v>
      </c>
      <c r="R47" s="607"/>
      <c r="S47" s="606">
        <v>0</v>
      </c>
      <c r="T47" s="607"/>
      <c r="U47" s="606">
        <v>0</v>
      </c>
      <c r="V47" s="607"/>
      <c r="W47" s="606">
        <v>0</v>
      </c>
      <c r="X47" s="607"/>
      <c r="Y47" s="606">
        <v>0</v>
      </c>
      <c r="Z47" s="607"/>
      <c r="AA47" s="606">
        <v>0</v>
      </c>
      <c r="AB47" s="607"/>
      <c r="AC47" s="606">
        <v>0</v>
      </c>
      <c r="AD47" s="607"/>
      <c r="AE47" s="606">
        <v>0</v>
      </c>
      <c r="AF47" s="607"/>
      <c r="AG47" s="606">
        <v>0</v>
      </c>
      <c r="AH47" s="607"/>
      <c r="AI47" s="606">
        <v>1122489.0778509595</v>
      </c>
      <c r="AJ47" s="607"/>
      <c r="AK47" s="606">
        <v>0</v>
      </c>
      <c r="AL47" s="607"/>
      <c r="AM47" s="606">
        <v>0</v>
      </c>
      <c r="AN47" s="607"/>
      <c r="AO47" s="606">
        <v>0</v>
      </c>
      <c r="AP47" s="607"/>
      <c r="AQ47" s="606">
        <v>0</v>
      </c>
      <c r="AR47" s="607"/>
      <c r="AS47" s="606">
        <v>0</v>
      </c>
      <c r="AT47" s="607"/>
      <c r="AU47" s="606">
        <v>0</v>
      </c>
      <c r="AV47" s="607"/>
      <c r="AW47" s="606">
        <v>0</v>
      </c>
      <c r="AX47" s="607"/>
      <c r="AY47" s="606">
        <v>0</v>
      </c>
      <c r="AZ47" s="607"/>
      <c r="BA47" s="606">
        <v>0</v>
      </c>
      <c r="BB47" s="607"/>
      <c r="BC47" s="606">
        <v>1122489.0778509595</v>
      </c>
      <c r="BD47" s="607"/>
      <c r="BE47" s="606">
        <v>0</v>
      </c>
      <c r="BF47" s="607"/>
      <c r="BG47" s="606">
        <v>0</v>
      </c>
      <c r="BH47" s="607"/>
      <c r="BI47" s="606">
        <v>0</v>
      </c>
      <c r="BJ47" s="607"/>
      <c r="BK47" s="606">
        <v>0</v>
      </c>
      <c r="BL47" s="607"/>
      <c r="BM47" s="606">
        <v>0</v>
      </c>
      <c r="BN47" s="607"/>
      <c r="BO47" s="606">
        <v>0</v>
      </c>
      <c r="BP47" s="607"/>
      <c r="BQ47" s="606">
        <v>0</v>
      </c>
      <c r="BR47" s="607"/>
      <c r="BS47" s="606">
        <v>0</v>
      </c>
      <c r="BT47" s="607"/>
      <c r="BU47" s="606">
        <v>0</v>
      </c>
      <c r="BV47" s="607"/>
      <c r="BW47" s="606">
        <v>0</v>
      </c>
      <c r="BX47" s="608">
        <v>18955493.6706504</v>
      </c>
      <c r="BY47" s="609">
        <v>0.18353443308102826</v>
      </c>
    </row>
    <row r="48" spans="2:78" ht="12.75" outlineLevel="2">
      <c r="B48" s="610" t="s">
        <v>1004</v>
      </c>
      <c r="C48" s="611" t="s">
        <v>751</v>
      </c>
      <c r="D48" s="612" t="s">
        <v>874</v>
      </c>
      <c r="E48" s="613">
        <v>16710515.514948482</v>
      </c>
      <c r="F48" s="614">
        <v>0</v>
      </c>
      <c r="G48" s="613">
        <v>0</v>
      </c>
      <c r="H48" s="614">
        <v>0.4</v>
      </c>
      <c r="I48" s="613">
        <v>6684206.2059793929</v>
      </c>
      <c r="J48" s="614">
        <v>0.6</v>
      </c>
      <c r="K48" s="613">
        <v>10026309.308969088</v>
      </c>
      <c r="L48" s="614">
        <v>0</v>
      </c>
      <c r="M48" s="613">
        <v>0</v>
      </c>
      <c r="N48" s="614">
        <v>0</v>
      </c>
      <c r="O48" s="613">
        <v>0</v>
      </c>
      <c r="P48" s="614">
        <v>0</v>
      </c>
      <c r="Q48" s="613">
        <v>0</v>
      </c>
      <c r="R48" s="614">
        <v>0</v>
      </c>
      <c r="S48" s="613">
        <v>0</v>
      </c>
      <c r="T48" s="614">
        <v>0</v>
      </c>
      <c r="U48" s="613">
        <v>0</v>
      </c>
      <c r="V48" s="614">
        <v>0</v>
      </c>
      <c r="W48" s="613">
        <v>0</v>
      </c>
      <c r="X48" s="614">
        <v>0</v>
      </c>
      <c r="Y48" s="613">
        <v>0</v>
      </c>
      <c r="Z48" s="623">
        <v>0</v>
      </c>
      <c r="AA48" s="624">
        <v>0</v>
      </c>
      <c r="AB48" s="614">
        <v>0</v>
      </c>
      <c r="AC48" s="613">
        <v>0</v>
      </c>
      <c r="AD48" s="614">
        <v>0</v>
      </c>
      <c r="AE48" s="613">
        <v>0</v>
      </c>
      <c r="AF48" s="614">
        <v>0</v>
      </c>
      <c r="AG48" s="613">
        <v>0</v>
      </c>
      <c r="AH48" s="614">
        <v>0</v>
      </c>
      <c r="AI48" s="613">
        <v>0</v>
      </c>
      <c r="AJ48" s="623">
        <v>0</v>
      </c>
      <c r="AK48" s="624">
        <v>0</v>
      </c>
      <c r="AL48" s="614">
        <v>0</v>
      </c>
      <c r="AM48" s="613">
        <v>0</v>
      </c>
      <c r="AN48" s="614">
        <v>0</v>
      </c>
      <c r="AO48" s="613">
        <v>0</v>
      </c>
      <c r="AP48" s="614">
        <v>0</v>
      </c>
      <c r="AQ48" s="613">
        <v>0</v>
      </c>
      <c r="AR48" s="614">
        <v>0</v>
      </c>
      <c r="AS48" s="613">
        <v>0</v>
      </c>
      <c r="AT48" s="623">
        <v>0</v>
      </c>
      <c r="AU48" s="624">
        <v>0</v>
      </c>
      <c r="AV48" s="614">
        <v>0</v>
      </c>
      <c r="AW48" s="613">
        <v>0</v>
      </c>
      <c r="AX48" s="614">
        <v>0</v>
      </c>
      <c r="AY48" s="613">
        <v>0</v>
      </c>
      <c r="AZ48" s="614">
        <v>0</v>
      </c>
      <c r="BA48" s="613">
        <v>0</v>
      </c>
      <c r="BB48" s="614">
        <v>0</v>
      </c>
      <c r="BC48" s="613">
        <v>0</v>
      </c>
      <c r="BD48" s="623">
        <v>0</v>
      </c>
      <c r="BE48" s="624">
        <v>0</v>
      </c>
      <c r="BF48" s="614">
        <v>0</v>
      </c>
      <c r="BG48" s="613">
        <v>0</v>
      </c>
      <c r="BH48" s="614">
        <v>0</v>
      </c>
      <c r="BI48" s="613">
        <v>0</v>
      </c>
      <c r="BJ48" s="614">
        <v>0</v>
      </c>
      <c r="BK48" s="613">
        <v>0</v>
      </c>
      <c r="BL48" s="614">
        <v>0</v>
      </c>
      <c r="BM48" s="613">
        <v>0</v>
      </c>
      <c r="BN48" s="614">
        <v>0</v>
      </c>
      <c r="BO48" s="624">
        <v>0</v>
      </c>
      <c r="BP48" s="614">
        <v>0</v>
      </c>
      <c r="BQ48" s="613">
        <v>0</v>
      </c>
      <c r="BR48" s="614">
        <v>0</v>
      </c>
      <c r="BS48" s="613">
        <v>0</v>
      </c>
      <c r="BT48" s="614">
        <v>0</v>
      </c>
      <c r="BU48" s="613">
        <v>0</v>
      </c>
      <c r="BV48" s="614">
        <v>0</v>
      </c>
      <c r="BW48" s="613">
        <v>0</v>
      </c>
      <c r="BX48" s="615">
        <v>16710515.51494848</v>
      </c>
      <c r="BY48" s="616">
        <v>0.16179768487256513</v>
      </c>
    </row>
    <row r="49" spans="2:78" ht="12.75" outlineLevel="2">
      <c r="B49" s="610" t="s">
        <v>1518</v>
      </c>
      <c r="C49" s="611" t="s">
        <v>1404</v>
      </c>
      <c r="D49" s="612" t="s">
        <v>874</v>
      </c>
      <c r="E49" s="613">
        <v>1122489.0778509595</v>
      </c>
      <c r="F49" s="621">
        <v>0</v>
      </c>
      <c r="G49" s="625">
        <v>0</v>
      </c>
      <c r="H49" s="621">
        <v>0</v>
      </c>
      <c r="I49" s="625">
        <v>0</v>
      </c>
      <c r="J49" s="621">
        <v>0</v>
      </c>
      <c r="K49" s="613">
        <v>0</v>
      </c>
      <c r="L49" s="614">
        <v>0</v>
      </c>
      <c r="M49" s="613">
        <v>0</v>
      </c>
      <c r="N49" s="614">
        <v>0</v>
      </c>
      <c r="O49" s="613">
        <v>0</v>
      </c>
      <c r="P49" s="614">
        <v>0</v>
      </c>
      <c r="Q49" s="613">
        <v>0</v>
      </c>
      <c r="R49" s="614">
        <v>0</v>
      </c>
      <c r="S49" s="613">
        <v>0</v>
      </c>
      <c r="T49" s="614">
        <v>0</v>
      </c>
      <c r="U49" s="613">
        <v>0</v>
      </c>
      <c r="V49" s="614">
        <v>0</v>
      </c>
      <c r="W49" s="613">
        <v>0</v>
      </c>
      <c r="X49" s="614">
        <v>0</v>
      </c>
      <c r="Y49" s="613">
        <v>0</v>
      </c>
      <c r="Z49" s="623">
        <v>0</v>
      </c>
      <c r="AA49" s="624">
        <v>0</v>
      </c>
      <c r="AB49" s="614">
        <v>0</v>
      </c>
      <c r="AC49" s="613">
        <v>0</v>
      </c>
      <c r="AD49" s="614">
        <v>0</v>
      </c>
      <c r="AE49" s="613">
        <v>0</v>
      </c>
      <c r="AF49" s="614">
        <v>0</v>
      </c>
      <c r="AG49" s="613">
        <v>0</v>
      </c>
      <c r="AH49" s="614">
        <v>1</v>
      </c>
      <c r="AI49" s="613">
        <v>1122489.0778509595</v>
      </c>
      <c r="AJ49" s="623">
        <v>0</v>
      </c>
      <c r="AK49" s="624">
        <v>0</v>
      </c>
      <c r="AL49" s="614">
        <v>0</v>
      </c>
      <c r="AM49" s="613">
        <v>0</v>
      </c>
      <c r="AN49" s="614">
        <v>0</v>
      </c>
      <c r="AO49" s="613">
        <v>0</v>
      </c>
      <c r="AP49" s="614">
        <v>0</v>
      </c>
      <c r="AQ49" s="613">
        <v>0</v>
      </c>
      <c r="AR49" s="614">
        <v>0</v>
      </c>
      <c r="AS49" s="613">
        <v>0</v>
      </c>
      <c r="AT49" s="623">
        <v>0</v>
      </c>
      <c r="AU49" s="624">
        <v>0</v>
      </c>
      <c r="AV49" s="614">
        <v>0</v>
      </c>
      <c r="AW49" s="613">
        <v>0</v>
      </c>
      <c r="AX49" s="614">
        <v>0</v>
      </c>
      <c r="AY49" s="613">
        <v>0</v>
      </c>
      <c r="AZ49" s="614">
        <v>0</v>
      </c>
      <c r="BA49" s="613">
        <v>0</v>
      </c>
      <c r="BB49" s="614">
        <v>1</v>
      </c>
      <c r="BC49" s="613">
        <v>1122489.0778509595</v>
      </c>
      <c r="BD49" s="623">
        <v>0</v>
      </c>
      <c r="BE49" s="624">
        <v>0</v>
      </c>
      <c r="BF49" s="614">
        <v>0</v>
      </c>
      <c r="BG49" s="613">
        <v>0</v>
      </c>
      <c r="BH49" s="614">
        <v>0</v>
      </c>
      <c r="BI49" s="613">
        <v>0</v>
      </c>
      <c r="BJ49" s="614">
        <v>0</v>
      </c>
      <c r="BK49" s="613">
        <v>0</v>
      </c>
      <c r="BL49" s="614">
        <v>0</v>
      </c>
      <c r="BM49" s="613">
        <v>0</v>
      </c>
      <c r="BN49" s="614">
        <v>0</v>
      </c>
      <c r="BO49" s="624">
        <v>0</v>
      </c>
      <c r="BP49" s="614">
        <v>0</v>
      </c>
      <c r="BQ49" s="613">
        <v>0</v>
      </c>
      <c r="BR49" s="614">
        <v>0</v>
      </c>
      <c r="BS49" s="613">
        <v>0</v>
      </c>
      <c r="BT49" s="614">
        <v>0</v>
      </c>
      <c r="BU49" s="613">
        <v>0</v>
      </c>
      <c r="BV49" s="614">
        <v>0</v>
      </c>
      <c r="BW49" s="613">
        <v>0</v>
      </c>
      <c r="BX49" s="615">
        <v>2244978.155701919</v>
      </c>
      <c r="BY49" s="616">
        <v>2.1736748208463122E-2</v>
      </c>
    </row>
    <row r="50" spans="2:78" outlineLevel="1">
      <c r="B50" s="601" t="s">
        <v>1519</v>
      </c>
      <c r="C50" s="602" t="s">
        <v>773</v>
      </c>
      <c r="D50" s="620"/>
      <c r="E50" s="606"/>
      <c r="F50" s="605"/>
      <c r="G50" s="606">
        <v>0</v>
      </c>
      <c r="H50" s="605"/>
      <c r="I50" s="606">
        <v>0</v>
      </c>
      <c r="J50" s="605"/>
      <c r="K50" s="606">
        <v>3121100.9254124118</v>
      </c>
      <c r="L50" s="607"/>
      <c r="M50" s="606">
        <v>0</v>
      </c>
      <c r="N50" s="607"/>
      <c r="O50" s="606">
        <v>0</v>
      </c>
      <c r="P50" s="607"/>
      <c r="Q50" s="606">
        <v>0</v>
      </c>
      <c r="R50" s="607"/>
      <c r="S50" s="606">
        <v>0</v>
      </c>
      <c r="T50" s="607"/>
      <c r="U50" s="606">
        <v>0</v>
      </c>
      <c r="V50" s="607"/>
      <c r="W50" s="606">
        <v>0</v>
      </c>
      <c r="X50" s="607"/>
      <c r="Y50" s="606">
        <v>0</v>
      </c>
      <c r="Z50" s="607"/>
      <c r="AA50" s="606">
        <v>0</v>
      </c>
      <c r="AB50" s="607"/>
      <c r="AC50" s="606">
        <v>0</v>
      </c>
      <c r="AD50" s="607"/>
      <c r="AE50" s="606">
        <v>0</v>
      </c>
      <c r="AF50" s="607"/>
      <c r="AG50" s="606">
        <v>0</v>
      </c>
      <c r="AH50" s="607"/>
      <c r="AI50" s="606">
        <v>0</v>
      </c>
      <c r="AJ50" s="607"/>
      <c r="AK50" s="606">
        <v>0</v>
      </c>
      <c r="AL50" s="607"/>
      <c r="AM50" s="606">
        <v>0</v>
      </c>
      <c r="AN50" s="607"/>
      <c r="AO50" s="606">
        <v>0</v>
      </c>
      <c r="AP50" s="607"/>
      <c r="AQ50" s="606">
        <v>0</v>
      </c>
      <c r="AR50" s="607"/>
      <c r="AS50" s="606">
        <v>0</v>
      </c>
      <c r="AT50" s="607"/>
      <c r="AU50" s="606">
        <v>0</v>
      </c>
      <c r="AV50" s="607"/>
      <c r="AW50" s="606">
        <v>0</v>
      </c>
      <c r="AX50" s="607"/>
      <c r="AY50" s="606">
        <v>0</v>
      </c>
      <c r="AZ50" s="607"/>
      <c r="BA50" s="606">
        <v>0</v>
      </c>
      <c r="BB50" s="607"/>
      <c r="BC50" s="606">
        <v>0</v>
      </c>
      <c r="BD50" s="607"/>
      <c r="BE50" s="606">
        <v>0</v>
      </c>
      <c r="BF50" s="607"/>
      <c r="BG50" s="606">
        <v>0</v>
      </c>
      <c r="BH50" s="607"/>
      <c r="BI50" s="606">
        <v>0</v>
      </c>
      <c r="BJ50" s="607"/>
      <c r="BK50" s="606">
        <v>0</v>
      </c>
      <c r="BL50" s="607"/>
      <c r="BM50" s="606">
        <v>0</v>
      </c>
      <c r="BN50" s="607"/>
      <c r="BO50" s="606">
        <v>0</v>
      </c>
      <c r="BP50" s="607"/>
      <c r="BQ50" s="606">
        <v>0</v>
      </c>
      <c r="BR50" s="607"/>
      <c r="BS50" s="606">
        <v>0</v>
      </c>
      <c r="BT50" s="607"/>
      <c r="BU50" s="606">
        <v>0</v>
      </c>
      <c r="BV50" s="607"/>
      <c r="BW50" s="606">
        <v>0</v>
      </c>
      <c r="BX50" s="608">
        <v>3121100.9254124118</v>
      </c>
      <c r="BY50" s="609">
        <v>3.0219708274924859E-2</v>
      </c>
    </row>
    <row r="51" spans="2:78" ht="12.75" outlineLevel="2">
      <c r="B51" s="610" t="s">
        <v>1520</v>
      </c>
      <c r="C51" s="611" t="s">
        <v>773</v>
      </c>
      <c r="D51" s="612" t="s">
        <v>874</v>
      </c>
      <c r="E51" s="613">
        <v>3121100.9254124118</v>
      </c>
      <c r="F51" s="614">
        <v>0</v>
      </c>
      <c r="G51" s="613">
        <v>0</v>
      </c>
      <c r="H51" s="614">
        <v>0</v>
      </c>
      <c r="I51" s="613">
        <v>0</v>
      </c>
      <c r="J51" s="614">
        <v>1</v>
      </c>
      <c r="K51" s="613">
        <v>3121100.9254124118</v>
      </c>
      <c r="L51" s="614">
        <v>0</v>
      </c>
      <c r="M51" s="613">
        <v>0</v>
      </c>
      <c r="N51" s="614">
        <v>0</v>
      </c>
      <c r="O51" s="613">
        <v>0</v>
      </c>
      <c r="P51" s="614">
        <v>0</v>
      </c>
      <c r="Q51" s="613">
        <v>0</v>
      </c>
      <c r="R51" s="614">
        <v>0</v>
      </c>
      <c r="S51" s="613">
        <v>0</v>
      </c>
      <c r="T51" s="614">
        <v>0</v>
      </c>
      <c r="U51" s="613">
        <v>0</v>
      </c>
      <c r="V51" s="614">
        <v>0</v>
      </c>
      <c r="W51" s="613">
        <v>0</v>
      </c>
      <c r="X51" s="614">
        <v>0</v>
      </c>
      <c r="Y51" s="613">
        <v>0</v>
      </c>
      <c r="Z51" s="623">
        <v>0</v>
      </c>
      <c r="AA51" s="624">
        <v>0</v>
      </c>
      <c r="AB51" s="614">
        <v>0</v>
      </c>
      <c r="AC51" s="613">
        <v>0</v>
      </c>
      <c r="AD51" s="614">
        <v>0</v>
      </c>
      <c r="AE51" s="613">
        <v>0</v>
      </c>
      <c r="AF51" s="614">
        <v>0</v>
      </c>
      <c r="AG51" s="613">
        <v>0</v>
      </c>
      <c r="AH51" s="614">
        <v>0</v>
      </c>
      <c r="AI51" s="613">
        <v>0</v>
      </c>
      <c r="AJ51" s="623">
        <v>0</v>
      </c>
      <c r="AK51" s="624">
        <v>0</v>
      </c>
      <c r="AL51" s="614">
        <v>0</v>
      </c>
      <c r="AM51" s="613">
        <v>0</v>
      </c>
      <c r="AN51" s="614">
        <v>0</v>
      </c>
      <c r="AO51" s="613">
        <v>0</v>
      </c>
      <c r="AP51" s="614">
        <v>0</v>
      </c>
      <c r="AQ51" s="613">
        <v>0</v>
      </c>
      <c r="AR51" s="614">
        <v>0</v>
      </c>
      <c r="AS51" s="613">
        <v>0</v>
      </c>
      <c r="AT51" s="623">
        <v>0</v>
      </c>
      <c r="AU51" s="624">
        <v>0</v>
      </c>
      <c r="AV51" s="614">
        <v>0</v>
      </c>
      <c r="AW51" s="613">
        <v>0</v>
      </c>
      <c r="AX51" s="614">
        <v>0</v>
      </c>
      <c r="AY51" s="613">
        <v>0</v>
      </c>
      <c r="AZ51" s="614">
        <v>0</v>
      </c>
      <c r="BA51" s="613">
        <v>0</v>
      </c>
      <c r="BB51" s="614">
        <v>0</v>
      </c>
      <c r="BC51" s="613">
        <v>0</v>
      </c>
      <c r="BD51" s="623">
        <v>0</v>
      </c>
      <c r="BE51" s="624">
        <v>0</v>
      </c>
      <c r="BF51" s="614">
        <v>0</v>
      </c>
      <c r="BG51" s="613">
        <v>0</v>
      </c>
      <c r="BH51" s="614">
        <v>0</v>
      </c>
      <c r="BI51" s="613">
        <v>0</v>
      </c>
      <c r="BJ51" s="614">
        <v>0</v>
      </c>
      <c r="BK51" s="613">
        <v>0</v>
      </c>
      <c r="BL51" s="614">
        <v>0</v>
      </c>
      <c r="BM51" s="613">
        <v>0</v>
      </c>
      <c r="BN51" s="614">
        <v>0</v>
      </c>
      <c r="BO51" s="624">
        <v>0</v>
      </c>
      <c r="BP51" s="614">
        <v>0</v>
      </c>
      <c r="BQ51" s="613">
        <v>0</v>
      </c>
      <c r="BR51" s="614">
        <v>0</v>
      </c>
      <c r="BS51" s="613">
        <v>0</v>
      </c>
      <c r="BT51" s="614">
        <v>0</v>
      </c>
      <c r="BU51" s="613">
        <v>0</v>
      </c>
      <c r="BV51" s="614">
        <v>0</v>
      </c>
      <c r="BW51" s="613">
        <v>0</v>
      </c>
      <c r="BX51" s="615">
        <v>3121100.9254124118</v>
      </c>
      <c r="BY51" s="616">
        <v>3.0219708274924859E-2</v>
      </c>
    </row>
    <row r="52" spans="2:78">
      <c r="B52" s="592">
        <v>5</v>
      </c>
      <c r="C52" s="593" t="s">
        <v>1355</v>
      </c>
      <c r="D52" s="594"/>
      <c r="E52" s="595"/>
      <c r="F52" s="596"/>
      <c r="G52" s="597">
        <v>0</v>
      </c>
      <c r="H52" s="596"/>
      <c r="I52" s="597">
        <v>1885512.0203638938</v>
      </c>
      <c r="J52" s="596"/>
      <c r="K52" s="597">
        <v>2828268.0305458405</v>
      </c>
      <c r="L52" s="596"/>
      <c r="M52" s="597">
        <v>0</v>
      </c>
      <c r="N52" s="596"/>
      <c r="O52" s="597">
        <v>0</v>
      </c>
      <c r="P52" s="596"/>
      <c r="Q52" s="597">
        <v>0</v>
      </c>
      <c r="R52" s="596"/>
      <c r="S52" s="597">
        <v>0</v>
      </c>
      <c r="T52" s="596"/>
      <c r="U52" s="597">
        <v>0</v>
      </c>
      <c r="V52" s="596"/>
      <c r="W52" s="597">
        <v>0</v>
      </c>
      <c r="X52" s="596"/>
      <c r="Y52" s="597">
        <v>0</v>
      </c>
      <c r="Z52" s="596"/>
      <c r="AA52" s="597">
        <v>0</v>
      </c>
      <c r="AB52" s="596"/>
      <c r="AC52" s="597">
        <v>0</v>
      </c>
      <c r="AD52" s="596"/>
      <c r="AE52" s="597">
        <v>0</v>
      </c>
      <c r="AF52" s="596"/>
      <c r="AG52" s="597">
        <v>0</v>
      </c>
      <c r="AH52" s="596"/>
      <c r="AI52" s="597">
        <v>0</v>
      </c>
      <c r="AJ52" s="596"/>
      <c r="AK52" s="597">
        <v>7070670.0763646001</v>
      </c>
      <c r="AL52" s="596"/>
      <c r="AM52" s="597">
        <v>0</v>
      </c>
      <c r="AN52" s="596"/>
      <c r="AO52" s="597">
        <v>0</v>
      </c>
      <c r="AP52" s="596"/>
      <c r="AQ52" s="597">
        <v>0</v>
      </c>
      <c r="AR52" s="596"/>
      <c r="AS52" s="597">
        <v>0</v>
      </c>
      <c r="AT52" s="596"/>
      <c r="AU52" s="597">
        <v>0</v>
      </c>
      <c r="AV52" s="596"/>
      <c r="AW52" s="597">
        <v>0</v>
      </c>
      <c r="AX52" s="596"/>
      <c r="AY52" s="597">
        <v>0</v>
      </c>
      <c r="AZ52" s="596"/>
      <c r="BA52" s="597">
        <v>0</v>
      </c>
      <c r="BB52" s="596"/>
      <c r="BC52" s="597">
        <v>0</v>
      </c>
      <c r="BD52" s="596"/>
      <c r="BE52" s="597">
        <v>0</v>
      </c>
      <c r="BF52" s="596"/>
      <c r="BG52" s="597">
        <v>0</v>
      </c>
      <c r="BH52" s="596"/>
      <c r="BI52" s="597">
        <v>0</v>
      </c>
      <c r="BJ52" s="596"/>
      <c r="BK52" s="597">
        <v>0</v>
      </c>
      <c r="BL52" s="596"/>
      <c r="BM52" s="597">
        <v>0</v>
      </c>
      <c r="BN52" s="596"/>
      <c r="BO52" s="597">
        <v>0</v>
      </c>
      <c r="BP52" s="596"/>
      <c r="BQ52" s="597">
        <v>0</v>
      </c>
      <c r="BR52" s="596"/>
      <c r="BS52" s="597">
        <v>0</v>
      </c>
      <c r="BT52" s="596"/>
      <c r="BU52" s="597">
        <v>0</v>
      </c>
      <c r="BV52" s="596"/>
      <c r="BW52" s="597">
        <v>0</v>
      </c>
      <c r="BX52" s="619">
        <v>11784450.127274334</v>
      </c>
      <c r="BY52" s="598">
        <v>0.11410161143045211</v>
      </c>
      <c r="BZ52" s="599"/>
    </row>
    <row r="53" spans="2:78" outlineLevel="1">
      <c r="B53" s="601" t="s">
        <v>849</v>
      </c>
      <c r="C53" s="602" t="s">
        <v>1521</v>
      </c>
      <c r="D53" s="603"/>
      <c r="E53" s="604"/>
      <c r="F53" s="607"/>
      <c r="G53" s="606">
        <v>0</v>
      </c>
      <c r="H53" s="607"/>
      <c r="I53" s="606">
        <v>1885512.0203638938</v>
      </c>
      <c r="J53" s="607"/>
      <c r="K53" s="606">
        <v>2828268.0305458405</v>
      </c>
      <c r="L53" s="607"/>
      <c r="M53" s="606">
        <v>0</v>
      </c>
      <c r="N53" s="607"/>
      <c r="O53" s="606">
        <v>0</v>
      </c>
      <c r="P53" s="607"/>
      <c r="Q53" s="606">
        <v>0</v>
      </c>
      <c r="R53" s="607"/>
      <c r="S53" s="606">
        <v>0</v>
      </c>
      <c r="T53" s="607"/>
      <c r="U53" s="606">
        <v>0</v>
      </c>
      <c r="V53" s="607"/>
      <c r="W53" s="606">
        <v>0</v>
      </c>
      <c r="X53" s="607"/>
      <c r="Y53" s="606">
        <v>0</v>
      </c>
      <c r="Z53" s="607"/>
      <c r="AA53" s="606">
        <v>0</v>
      </c>
      <c r="AB53" s="607"/>
      <c r="AC53" s="606">
        <v>0</v>
      </c>
      <c r="AD53" s="607"/>
      <c r="AE53" s="606">
        <v>0</v>
      </c>
      <c r="AF53" s="607"/>
      <c r="AG53" s="606">
        <v>0</v>
      </c>
      <c r="AH53" s="607"/>
      <c r="AI53" s="606">
        <v>0</v>
      </c>
      <c r="AJ53" s="607"/>
      <c r="AK53" s="606">
        <v>7070670.0763646001</v>
      </c>
      <c r="AL53" s="607"/>
      <c r="AM53" s="606">
        <v>0</v>
      </c>
      <c r="AN53" s="607"/>
      <c r="AO53" s="606">
        <v>0</v>
      </c>
      <c r="AP53" s="607"/>
      <c r="AQ53" s="606">
        <v>0</v>
      </c>
      <c r="AR53" s="607"/>
      <c r="AS53" s="606">
        <v>0</v>
      </c>
      <c r="AT53" s="607"/>
      <c r="AU53" s="606">
        <v>0</v>
      </c>
      <c r="AV53" s="607"/>
      <c r="AW53" s="606">
        <v>0</v>
      </c>
      <c r="AX53" s="607"/>
      <c r="AY53" s="606">
        <v>0</v>
      </c>
      <c r="AZ53" s="607"/>
      <c r="BA53" s="606">
        <v>0</v>
      </c>
      <c r="BB53" s="607"/>
      <c r="BC53" s="606">
        <v>0</v>
      </c>
      <c r="BD53" s="607"/>
      <c r="BE53" s="606">
        <v>0</v>
      </c>
      <c r="BF53" s="607"/>
      <c r="BG53" s="606">
        <v>0</v>
      </c>
      <c r="BH53" s="607"/>
      <c r="BI53" s="606">
        <v>0</v>
      </c>
      <c r="BJ53" s="607"/>
      <c r="BK53" s="606">
        <v>0</v>
      </c>
      <c r="BL53" s="607"/>
      <c r="BM53" s="606">
        <v>0</v>
      </c>
      <c r="BN53" s="607"/>
      <c r="BO53" s="606">
        <v>0</v>
      </c>
      <c r="BP53" s="607"/>
      <c r="BQ53" s="606">
        <v>0</v>
      </c>
      <c r="BR53" s="607"/>
      <c r="BS53" s="606">
        <v>0</v>
      </c>
      <c r="BT53" s="607"/>
      <c r="BU53" s="606">
        <v>0</v>
      </c>
      <c r="BV53" s="607"/>
      <c r="BW53" s="606">
        <v>0</v>
      </c>
      <c r="BX53" s="608">
        <v>11784450.127274334</v>
      </c>
      <c r="BY53" s="609">
        <v>0.11410161143045211</v>
      </c>
      <c r="BZ53" s="599"/>
    </row>
    <row r="54" spans="2:78" ht="12.75" outlineLevel="2">
      <c r="B54" s="626" t="s">
        <v>1005</v>
      </c>
      <c r="C54" s="611" t="s">
        <v>1522</v>
      </c>
      <c r="D54" s="612" t="s">
        <v>874</v>
      </c>
      <c r="E54" s="613">
        <v>4713780.0509097343</v>
      </c>
      <c r="F54" s="614">
        <v>0</v>
      </c>
      <c r="G54" s="613">
        <v>0</v>
      </c>
      <c r="H54" s="614">
        <v>0.4</v>
      </c>
      <c r="I54" s="613">
        <v>1885512.0203638938</v>
      </c>
      <c r="J54" s="614">
        <v>0.6</v>
      </c>
      <c r="K54" s="613">
        <v>2828268.0305458405</v>
      </c>
      <c r="L54" s="614">
        <v>0</v>
      </c>
      <c r="M54" s="613">
        <v>0</v>
      </c>
      <c r="N54" s="614">
        <v>0</v>
      </c>
      <c r="O54" s="613">
        <v>0</v>
      </c>
      <c r="P54" s="614">
        <v>0</v>
      </c>
      <c r="Q54" s="613">
        <v>0</v>
      </c>
      <c r="R54" s="614">
        <v>0</v>
      </c>
      <c r="S54" s="613">
        <v>0</v>
      </c>
      <c r="T54" s="614">
        <v>0</v>
      </c>
      <c r="U54" s="613">
        <v>0</v>
      </c>
      <c r="V54" s="614">
        <v>0</v>
      </c>
      <c r="W54" s="613">
        <v>0</v>
      </c>
      <c r="X54" s="614">
        <v>0</v>
      </c>
      <c r="Y54" s="613">
        <v>0</v>
      </c>
      <c r="Z54" s="614">
        <v>0</v>
      </c>
      <c r="AA54" s="613">
        <v>0</v>
      </c>
      <c r="AB54" s="614">
        <v>0</v>
      </c>
      <c r="AC54" s="613">
        <v>0</v>
      </c>
      <c r="AD54" s="614">
        <v>0</v>
      </c>
      <c r="AE54" s="613">
        <v>0</v>
      </c>
      <c r="AF54" s="614">
        <v>0</v>
      </c>
      <c r="AG54" s="613">
        <v>0</v>
      </c>
      <c r="AH54" s="614">
        <v>0</v>
      </c>
      <c r="AI54" s="613">
        <v>0</v>
      </c>
      <c r="AJ54" s="614">
        <v>0</v>
      </c>
      <c r="AK54" s="613">
        <v>0</v>
      </c>
      <c r="AL54" s="614">
        <v>0</v>
      </c>
      <c r="AM54" s="613">
        <v>0</v>
      </c>
      <c r="AN54" s="614">
        <v>0</v>
      </c>
      <c r="AO54" s="613">
        <v>0</v>
      </c>
      <c r="AP54" s="614">
        <v>0</v>
      </c>
      <c r="AQ54" s="613">
        <v>0</v>
      </c>
      <c r="AR54" s="614">
        <v>0</v>
      </c>
      <c r="AS54" s="613">
        <v>0</v>
      </c>
      <c r="AT54" s="614">
        <v>0</v>
      </c>
      <c r="AU54" s="613">
        <v>0</v>
      </c>
      <c r="AV54" s="614">
        <v>0</v>
      </c>
      <c r="AW54" s="613">
        <v>0</v>
      </c>
      <c r="AX54" s="614">
        <v>0</v>
      </c>
      <c r="AY54" s="613">
        <v>0</v>
      </c>
      <c r="AZ54" s="614">
        <v>0</v>
      </c>
      <c r="BA54" s="613">
        <v>0</v>
      </c>
      <c r="BB54" s="614">
        <v>0</v>
      </c>
      <c r="BC54" s="613">
        <v>0</v>
      </c>
      <c r="BD54" s="614">
        <v>0</v>
      </c>
      <c r="BE54" s="613">
        <v>0</v>
      </c>
      <c r="BF54" s="614">
        <v>0</v>
      </c>
      <c r="BG54" s="613">
        <v>0</v>
      </c>
      <c r="BH54" s="614">
        <v>0</v>
      </c>
      <c r="BI54" s="613">
        <v>0</v>
      </c>
      <c r="BJ54" s="614">
        <v>0</v>
      </c>
      <c r="BK54" s="613">
        <v>0</v>
      </c>
      <c r="BL54" s="614">
        <v>0</v>
      </c>
      <c r="BM54" s="613">
        <v>0</v>
      </c>
      <c r="BN54" s="614">
        <v>0</v>
      </c>
      <c r="BO54" s="613">
        <v>0</v>
      </c>
      <c r="BP54" s="614">
        <v>0</v>
      </c>
      <c r="BQ54" s="613">
        <v>0</v>
      </c>
      <c r="BR54" s="614">
        <v>0</v>
      </c>
      <c r="BS54" s="613">
        <v>0</v>
      </c>
      <c r="BT54" s="614">
        <v>0</v>
      </c>
      <c r="BU54" s="613">
        <v>0</v>
      </c>
      <c r="BV54" s="614">
        <v>0</v>
      </c>
      <c r="BW54" s="613">
        <v>0</v>
      </c>
      <c r="BX54" s="615">
        <v>4713780.0509097343</v>
      </c>
      <c r="BY54" s="616">
        <v>4.5640644572180852E-2</v>
      </c>
      <c r="BZ54" s="599"/>
    </row>
    <row r="55" spans="2:78" ht="12.75" outlineLevel="2">
      <c r="B55" s="626" t="s">
        <v>1403</v>
      </c>
      <c r="C55" s="611" t="s">
        <v>1523</v>
      </c>
      <c r="D55" s="612" t="s">
        <v>874</v>
      </c>
      <c r="E55" s="613">
        <v>7070670.0763646001</v>
      </c>
      <c r="F55" s="614">
        <v>0</v>
      </c>
      <c r="G55" s="613">
        <v>0</v>
      </c>
      <c r="H55" s="614">
        <v>0</v>
      </c>
      <c r="I55" s="613">
        <v>0</v>
      </c>
      <c r="J55" s="614">
        <v>0</v>
      </c>
      <c r="K55" s="613">
        <v>0</v>
      </c>
      <c r="L55" s="614">
        <v>0</v>
      </c>
      <c r="M55" s="613">
        <v>0</v>
      </c>
      <c r="N55" s="614">
        <v>0</v>
      </c>
      <c r="O55" s="613">
        <v>0</v>
      </c>
      <c r="P55" s="614">
        <v>0</v>
      </c>
      <c r="Q55" s="613">
        <v>0</v>
      </c>
      <c r="R55" s="614">
        <v>0</v>
      </c>
      <c r="S55" s="613">
        <v>0</v>
      </c>
      <c r="T55" s="614">
        <v>0</v>
      </c>
      <c r="U55" s="613">
        <v>0</v>
      </c>
      <c r="V55" s="614">
        <v>0</v>
      </c>
      <c r="W55" s="613">
        <v>0</v>
      </c>
      <c r="X55" s="614">
        <v>0</v>
      </c>
      <c r="Y55" s="613">
        <v>0</v>
      </c>
      <c r="Z55" s="614">
        <v>0</v>
      </c>
      <c r="AA55" s="613">
        <v>0</v>
      </c>
      <c r="AB55" s="614">
        <v>0</v>
      </c>
      <c r="AC55" s="613">
        <v>0</v>
      </c>
      <c r="AD55" s="614">
        <v>0</v>
      </c>
      <c r="AE55" s="613">
        <v>0</v>
      </c>
      <c r="AF55" s="614">
        <v>0</v>
      </c>
      <c r="AG55" s="613">
        <v>0</v>
      </c>
      <c r="AH55" s="614">
        <v>0</v>
      </c>
      <c r="AI55" s="613">
        <v>0</v>
      </c>
      <c r="AJ55" s="614">
        <v>1</v>
      </c>
      <c r="AK55" s="613">
        <v>7070670.0763646001</v>
      </c>
      <c r="AL55" s="614">
        <v>0</v>
      </c>
      <c r="AM55" s="613">
        <v>0</v>
      </c>
      <c r="AN55" s="614">
        <v>0</v>
      </c>
      <c r="AO55" s="613">
        <v>0</v>
      </c>
      <c r="AP55" s="614">
        <v>0</v>
      </c>
      <c r="AQ55" s="613">
        <v>0</v>
      </c>
      <c r="AR55" s="614">
        <v>0</v>
      </c>
      <c r="AS55" s="613">
        <v>0</v>
      </c>
      <c r="AT55" s="614">
        <v>0</v>
      </c>
      <c r="AU55" s="613">
        <v>0</v>
      </c>
      <c r="AV55" s="614">
        <v>0</v>
      </c>
      <c r="AW55" s="613">
        <v>0</v>
      </c>
      <c r="AX55" s="614">
        <v>0</v>
      </c>
      <c r="AY55" s="613">
        <v>0</v>
      </c>
      <c r="AZ55" s="614">
        <v>0</v>
      </c>
      <c r="BA55" s="613">
        <v>0</v>
      </c>
      <c r="BB55" s="614">
        <v>0</v>
      </c>
      <c r="BC55" s="613">
        <v>0</v>
      </c>
      <c r="BD55" s="614">
        <v>0</v>
      </c>
      <c r="BE55" s="613">
        <v>0</v>
      </c>
      <c r="BF55" s="614">
        <v>0</v>
      </c>
      <c r="BG55" s="613">
        <v>0</v>
      </c>
      <c r="BH55" s="614">
        <v>0</v>
      </c>
      <c r="BI55" s="613">
        <v>0</v>
      </c>
      <c r="BJ55" s="614">
        <v>0</v>
      </c>
      <c r="BK55" s="613">
        <v>0</v>
      </c>
      <c r="BL55" s="614">
        <v>0</v>
      </c>
      <c r="BM55" s="613">
        <v>0</v>
      </c>
      <c r="BN55" s="614">
        <v>0</v>
      </c>
      <c r="BO55" s="613">
        <v>0</v>
      </c>
      <c r="BP55" s="614">
        <v>0</v>
      </c>
      <c r="BQ55" s="613">
        <v>0</v>
      </c>
      <c r="BR55" s="614">
        <v>0</v>
      </c>
      <c r="BS55" s="613">
        <v>0</v>
      </c>
      <c r="BT55" s="614">
        <v>0</v>
      </c>
      <c r="BU55" s="613">
        <v>0</v>
      </c>
      <c r="BV55" s="614">
        <v>0</v>
      </c>
      <c r="BW55" s="613">
        <v>0</v>
      </c>
      <c r="BX55" s="615">
        <v>7070670.0763646001</v>
      </c>
      <c r="BY55" s="616">
        <v>6.8460966858271258E-2</v>
      </c>
      <c r="BZ55" s="599"/>
    </row>
    <row r="56" spans="2:78">
      <c r="B56" s="592">
        <v>6</v>
      </c>
      <c r="C56" s="593" t="s">
        <v>1524</v>
      </c>
      <c r="D56" s="594"/>
      <c r="E56" s="595"/>
      <c r="F56" s="596"/>
      <c r="G56" s="597">
        <v>609446.44267428725</v>
      </c>
      <c r="H56" s="596"/>
      <c r="I56" s="597">
        <v>0</v>
      </c>
      <c r="J56" s="596"/>
      <c r="K56" s="597">
        <v>0</v>
      </c>
      <c r="L56" s="596"/>
      <c r="M56" s="597">
        <v>0</v>
      </c>
      <c r="N56" s="596"/>
      <c r="O56" s="597">
        <v>0</v>
      </c>
      <c r="P56" s="596"/>
      <c r="Q56" s="597">
        <v>0</v>
      </c>
      <c r="R56" s="596"/>
      <c r="S56" s="597">
        <v>0</v>
      </c>
      <c r="T56" s="596"/>
      <c r="U56" s="597">
        <v>0</v>
      </c>
      <c r="V56" s="596"/>
      <c r="W56" s="597">
        <v>0</v>
      </c>
      <c r="X56" s="596"/>
      <c r="Y56" s="597">
        <v>0</v>
      </c>
      <c r="Z56" s="596"/>
      <c r="AA56" s="597">
        <v>575000</v>
      </c>
      <c r="AB56" s="596"/>
      <c r="AC56" s="597">
        <v>0</v>
      </c>
      <c r="AD56" s="596"/>
      <c r="AE56" s="597">
        <v>0</v>
      </c>
      <c r="AF56" s="596"/>
      <c r="AG56" s="597">
        <v>0</v>
      </c>
      <c r="AH56" s="596"/>
      <c r="AI56" s="597">
        <v>0</v>
      </c>
      <c r="AJ56" s="596"/>
      <c r="AK56" s="597">
        <v>0</v>
      </c>
      <c r="AL56" s="596"/>
      <c r="AM56" s="597">
        <v>0</v>
      </c>
      <c r="AN56" s="596"/>
      <c r="AO56" s="597">
        <v>0</v>
      </c>
      <c r="AP56" s="596"/>
      <c r="AQ56" s="597">
        <v>0</v>
      </c>
      <c r="AR56" s="596"/>
      <c r="AS56" s="597">
        <v>0</v>
      </c>
      <c r="AT56" s="596"/>
      <c r="AU56" s="597">
        <v>575000</v>
      </c>
      <c r="AV56" s="596"/>
      <c r="AW56" s="597">
        <v>0</v>
      </c>
      <c r="AX56" s="596"/>
      <c r="AY56" s="597">
        <v>0</v>
      </c>
      <c r="AZ56" s="596"/>
      <c r="BA56" s="597">
        <v>0</v>
      </c>
      <c r="BB56" s="596"/>
      <c r="BC56" s="597">
        <v>0</v>
      </c>
      <c r="BD56" s="596"/>
      <c r="BE56" s="597">
        <v>0</v>
      </c>
      <c r="BF56" s="596"/>
      <c r="BG56" s="597">
        <v>0</v>
      </c>
      <c r="BH56" s="596"/>
      <c r="BI56" s="597">
        <v>0</v>
      </c>
      <c r="BJ56" s="596"/>
      <c r="BK56" s="597">
        <v>0</v>
      </c>
      <c r="BL56" s="596"/>
      <c r="BM56" s="597">
        <v>0</v>
      </c>
      <c r="BN56" s="596"/>
      <c r="BO56" s="597">
        <v>575000</v>
      </c>
      <c r="BP56" s="596"/>
      <c r="BQ56" s="597">
        <v>0</v>
      </c>
      <c r="BR56" s="596"/>
      <c r="BS56" s="597">
        <v>0</v>
      </c>
      <c r="BT56" s="596"/>
      <c r="BU56" s="597">
        <v>0</v>
      </c>
      <c r="BV56" s="596"/>
      <c r="BW56" s="597">
        <v>0</v>
      </c>
      <c r="BX56" s="619">
        <v>2334446.4426742871</v>
      </c>
      <c r="BY56" s="598">
        <v>2.2603014822960683E-2</v>
      </c>
      <c r="BZ56" s="599"/>
    </row>
    <row r="57" spans="2:78" outlineLevel="1">
      <c r="B57" s="601" t="s">
        <v>850</v>
      </c>
      <c r="C57" s="602" t="s">
        <v>814</v>
      </c>
      <c r="D57" s="603"/>
      <c r="E57" s="604"/>
      <c r="F57" s="607"/>
      <c r="G57" s="606">
        <v>575000</v>
      </c>
      <c r="H57" s="607"/>
      <c r="I57" s="606">
        <v>0</v>
      </c>
      <c r="J57" s="607"/>
      <c r="K57" s="606">
        <v>0</v>
      </c>
      <c r="L57" s="607"/>
      <c r="M57" s="606">
        <v>0</v>
      </c>
      <c r="N57" s="607"/>
      <c r="O57" s="606">
        <v>0</v>
      </c>
      <c r="P57" s="607"/>
      <c r="Q57" s="606">
        <v>0</v>
      </c>
      <c r="R57" s="607"/>
      <c r="S57" s="606">
        <v>0</v>
      </c>
      <c r="T57" s="607"/>
      <c r="U57" s="606">
        <v>0</v>
      </c>
      <c r="V57" s="607"/>
      <c r="W57" s="606">
        <v>0</v>
      </c>
      <c r="X57" s="607"/>
      <c r="Y57" s="606">
        <v>0</v>
      </c>
      <c r="Z57" s="607"/>
      <c r="AA57" s="606">
        <v>575000</v>
      </c>
      <c r="AB57" s="607"/>
      <c r="AC57" s="606">
        <v>0</v>
      </c>
      <c r="AD57" s="607"/>
      <c r="AE57" s="606">
        <v>0</v>
      </c>
      <c r="AF57" s="607"/>
      <c r="AG57" s="606">
        <v>0</v>
      </c>
      <c r="AH57" s="607"/>
      <c r="AI57" s="606">
        <v>0</v>
      </c>
      <c r="AJ57" s="607"/>
      <c r="AK57" s="606">
        <v>0</v>
      </c>
      <c r="AL57" s="607"/>
      <c r="AM57" s="606">
        <v>0</v>
      </c>
      <c r="AN57" s="607"/>
      <c r="AO57" s="606">
        <v>0</v>
      </c>
      <c r="AP57" s="607"/>
      <c r="AQ57" s="606">
        <v>0</v>
      </c>
      <c r="AR57" s="607"/>
      <c r="AS57" s="606">
        <v>0</v>
      </c>
      <c r="AT57" s="607"/>
      <c r="AU57" s="606">
        <v>575000</v>
      </c>
      <c r="AV57" s="607"/>
      <c r="AW57" s="606">
        <v>0</v>
      </c>
      <c r="AX57" s="607"/>
      <c r="AY57" s="606">
        <v>0</v>
      </c>
      <c r="AZ57" s="607"/>
      <c r="BA57" s="606">
        <v>0</v>
      </c>
      <c r="BB57" s="607"/>
      <c r="BC57" s="606">
        <v>0</v>
      </c>
      <c r="BD57" s="607"/>
      <c r="BE57" s="606">
        <v>0</v>
      </c>
      <c r="BF57" s="607"/>
      <c r="BG57" s="606">
        <v>0</v>
      </c>
      <c r="BH57" s="607"/>
      <c r="BI57" s="606">
        <v>0</v>
      </c>
      <c r="BJ57" s="607"/>
      <c r="BK57" s="606">
        <v>0</v>
      </c>
      <c r="BL57" s="607"/>
      <c r="BM57" s="606">
        <v>0</v>
      </c>
      <c r="BN57" s="607"/>
      <c r="BO57" s="606">
        <v>575000</v>
      </c>
      <c r="BP57" s="607"/>
      <c r="BQ57" s="606">
        <v>0</v>
      </c>
      <c r="BR57" s="607"/>
      <c r="BS57" s="606">
        <v>0</v>
      </c>
      <c r="BT57" s="607"/>
      <c r="BU57" s="606">
        <v>0</v>
      </c>
      <c r="BV57" s="607"/>
      <c r="BW57" s="606">
        <v>0</v>
      </c>
      <c r="BX57" s="608">
        <v>2300000</v>
      </c>
      <c r="BY57" s="609">
        <v>2.2269491020429907E-2</v>
      </c>
      <c r="BZ57" s="599"/>
    </row>
    <row r="58" spans="2:78" ht="12.75" outlineLevel="2">
      <c r="B58" s="626" t="s">
        <v>1006</v>
      </c>
      <c r="C58" s="611" t="s">
        <v>1405</v>
      </c>
      <c r="D58" s="612" t="s">
        <v>874</v>
      </c>
      <c r="E58" s="613">
        <v>160000</v>
      </c>
      <c r="F58" s="614">
        <v>1</v>
      </c>
      <c r="G58" s="613">
        <v>160000</v>
      </c>
      <c r="H58" s="614">
        <v>0</v>
      </c>
      <c r="I58" s="613">
        <v>0</v>
      </c>
      <c r="J58" s="614">
        <v>0</v>
      </c>
      <c r="K58" s="613">
        <v>0</v>
      </c>
      <c r="L58" s="614">
        <v>0</v>
      </c>
      <c r="M58" s="613">
        <v>0</v>
      </c>
      <c r="N58" s="614">
        <v>0</v>
      </c>
      <c r="O58" s="613">
        <v>0</v>
      </c>
      <c r="P58" s="614">
        <v>0</v>
      </c>
      <c r="Q58" s="613">
        <v>0</v>
      </c>
      <c r="R58" s="614">
        <v>0</v>
      </c>
      <c r="S58" s="613">
        <v>0</v>
      </c>
      <c r="T58" s="614">
        <v>0</v>
      </c>
      <c r="U58" s="613">
        <v>0</v>
      </c>
      <c r="V58" s="614">
        <v>0</v>
      </c>
      <c r="W58" s="613">
        <v>0</v>
      </c>
      <c r="X58" s="614">
        <v>0</v>
      </c>
      <c r="Y58" s="613">
        <v>0</v>
      </c>
      <c r="Z58" s="614">
        <v>1</v>
      </c>
      <c r="AA58" s="613">
        <v>160000</v>
      </c>
      <c r="AB58" s="614">
        <v>0</v>
      </c>
      <c r="AC58" s="613">
        <v>0</v>
      </c>
      <c r="AD58" s="614">
        <v>0</v>
      </c>
      <c r="AE58" s="613">
        <v>0</v>
      </c>
      <c r="AF58" s="614">
        <v>0</v>
      </c>
      <c r="AG58" s="613">
        <v>0</v>
      </c>
      <c r="AH58" s="614">
        <v>0</v>
      </c>
      <c r="AI58" s="613">
        <v>0</v>
      </c>
      <c r="AJ58" s="614">
        <v>0</v>
      </c>
      <c r="AK58" s="613">
        <v>0</v>
      </c>
      <c r="AL58" s="614">
        <v>0</v>
      </c>
      <c r="AM58" s="613">
        <v>0</v>
      </c>
      <c r="AN58" s="614">
        <v>0</v>
      </c>
      <c r="AO58" s="613">
        <v>0</v>
      </c>
      <c r="AP58" s="614">
        <v>0</v>
      </c>
      <c r="AQ58" s="613">
        <v>0</v>
      </c>
      <c r="AR58" s="614">
        <v>0</v>
      </c>
      <c r="AS58" s="613">
        <v>0</v>
      </c>
      <c r="AT58" s="614">
        <v>1</v>
      </c>
      <c r="AU58" s="613">
        <v>160000</v>
      </c>
      <c r="AV58" s="614">
        <v>0</v>
      </c>
      <c r="AW58" s="613">
        <v>0</v>
      </c>
      <c r="AX58" s="614">
        <v>0</v>
      </c>
      <c r="AY58" s="613">
        <v>0</v>
      </c>
      <c r="AZ58" s="614">
        <v>0</v>
      </c>
      <c r="BA58" s="613">
        <v>0</v>
      </c>
      <c r="BB58" s="614">
        <v>0</v>
      </c>
      <c r="BC58" s="613">
        <v>0</v>
      </c>
      <c r="BD58" s="614">
        <v>0</v>
      </c>
      <c r="BE58" s="613">
        <v>0</v>
      </c>
      <c r="BF58" s="614">
        <v>0</v>
      </c>
      <c r="BG58" s="613">
        <v>0</v>
      </c>
      <c r="BH58" s="614">
        <v>0</v>
      </c>
      <c r="BI58" s="613">
        <v>0</v>
      </c>
      <c r="BJ58" s="614">
        <v>0</v>
      </c>
      <c r="BK58" s="613">
        <v>0</v>
      </c>
      <c r="BL58" s="614">
        <v>0</v>
      </c>
      <c r="BM58" s="613">
        <v>0</v>
      </c>
      <c r="BN58" s="614">
        <v>1</v>
      </c>
      <c r="BO58" s="613">
        <v>160000</v>
      </c>
      <c r="BP58" s="614">
        <v>0</v>
      </c>
      <c r="BQ58" s="613">
        <v>0</v>
      </c>
      <c r="BR58" s="614">
        <v>0</v>
      </c>
      <c r="BS58" s="613">
        <v>0</v>
      </c>
      <c r="BT58" s="614">
        <v>0</v>
      </c>
      <c r="BU58" s="613">
        <v>0</v>
      </c>
      <c r="BV58" s="614">
        <v>0</v>
      </c>
      <c r="BW58" s="613">
        <v>0</v>
      </c>
      <c r="BX58" s="615">
        <v>640000</v>
      </c>
      <c r="BY58" s="616">
        <v>6.1967279361196262E-3</v>
      </c>
      <c r="BZ58" s="599"/>
    </row>
    <row r="59" spans="2:78" ht="12.75" outlineLevel="2">
      <c r="B59" s="626" t="s">
        <v>1071</v>
      </c>
      <c r="C59" s="611" t="s">
        <v>1525</v>
      </c>
      <c r="D59" s="612" t="s">
        <v>874</v>
      </c>
      <c r="E59" s="613">
        <v>415000</v>
      </c>
      <c r="F59" s="614">
        <v>1</v>
      </c>
      <c r="G59" s="613">
        <v>415000</v>
      </c>
      <c r="H59" s="614">
        <v>0</v>
      </c>
      <c r="I59" s="613">
        <v>0</v>
      </c>
      <c r="J59" s="614">
        <v>0</v>
      </c>
      <c r="K59" s="613">
        <v>0</v>
      </c>
      <c r="L59" s="614">
        <v>0</v>
      </c>
      <c r="M59" s="613">
        <v>0</v>
      </c>
      <c r="N59" s="614">
        <v>0</v>
      </c>
      <c r="O59" s="613">
        <v>0</v>
      </c>
      <c r="P59" s="614">
        <v>0</v>
      </c>
      <c r="Q59" s="613">
        <v>0</v>
      </c>
      <c r="R59" s="614">
        <v>0</v>
      </c>
      <c r="S59" s="613">
        <v>0</v>
      </c>
      <c r="T59" s="614">
        <v>0</v>
      </c>
      <c r="U59" s="613">
        <v>0</v>
      </c>
      <c r="V59" s="614">
        <v>0</v>
      </c>
      <c r="W59" s="613">
        <v>0</v>
      </c>
      <c r="X59" s="614">
        <v>0</v>
      </c>
      <c r="Y59" s="613">
        <v>0</v>
      </c>
      <c r="Z59" s="614">
        <v>1</v>
      </c>
      <c r="AA59" s="613">
        <v>415000</v>
      </c>
      <c r="AB59" s="614">
        <v>0</v>
      </c>
      <c r="AC59" s="613">
        <v>0</v>
      </c>
      <c r="AD59" s="614">
        <v>0</v>
      </c>
      <c r="AE59" s="613">
        <v>0</v>
      </c>
      <c r="AF59" s="614">
        <v>0</v>
      </c>
      <c r="AG59" s="613">
        <v>0</v>
      </c>
      <c r="AH59" s="614">
        <v>0</v>
      </c>
      <c r="AI59" s="613">
        <v>0</v>
      </c>
      <c r="AJ59" s="614">
        <v>0</v>
      </c>
      <c r="AK59" s="613">
        <v>0</v>
      </c>
      <c r="AL59" s="614">
        <v>0</v>
      </c>
      <c r="AM59" s="613">
        <v>0</v>
      </c>
      <c r="AN59" s="614">
        <v>0</v>
      </c>
      <c r="AO59" s="613">
        <v>0</v>
      </c>
      <c r="AP59" s="614">
        <v>0</v>
      </c>
      <c r="AQ59" s="613">
        <v>0</v>
      </c>
      <c r="AR59" s="614">
        <v>0</v>
      </c>
      <c r="AS59" s="613">
        <v>0</v>
      </c>
      <c r="AT59" s="614">
        <v>1</v>
      </c>
      <c r="AU59" s="613">
        <v>415000</v>
      </c>
      <c r="AV59" s="614">
        <v>0</v>
      </c>
      <c r="AW59" s="613">
        <v>0</v>
      </c>
      <c r="AX59" s="614">
        <v>0</v>
      </c>
      <c r="AY59" s="613">
        <v>0</v>
      </c>
      <c r="AZ59" s="614">
        <v>0</v>
      </c>
      <c r="BA59" s="613">
        <v>0</v>
      </c>
      <c r="BB59" s="614">
        <v>0</v>
      </c>
      <c r="BC59" s="613">
        <v>0</v>
      </c>
      <c r="BD59" s="614">
        <v>0</v>
      </c>
      <c r="BE59" s="613">
        <v>0</v>
      </c>
      <c r="BF59" s="614">
        <v>0</v>
      </c>
      <c r="BG59" s="613">
        <v>0</v>
      </c>
      <c r="BH59" s="614">
        <v>0</v>
      </c>
      <c r="BI59" s="613">
        <v>0</v>
      </c>
      <c r="BJ59" s="614">
        <v>0</v>
      </c>
      <c r="BK59" s="613">
        <v>0</v>
      </c>
      <c r="BL59" s="614">
        <v>0</v>
      </c>
      <c r="BM59" s="613">
        <v>0</v>
      </c>
      <c r="BN59" s="614">
        <v>1</v>
      </c>
      <c r="BO59" s="613">
        <v>415000</v>
      </c>
      <c r="BP59" s="614">
        <v>0</v>
      </c>
      <c r="BQ59" s="613">
        <v>0</v>
      </c>
      <c r="BR59" s="614">
        <v>0</v>
      </c>
      <c r="BS59" s="613">
        <v>0</v>
      </c>
      <c r="BT59" s="614">
        <v>0</v>
      </c>
      <c r="BU59" s="613">
        <v>0</v>
      </c>
      <c r="BV59" s="614">
        <v>0</v>
      </c>
      <c r="BW59" s="613">
        <v>0</v>
      </c>
      <c r="BX59" s="615">
        <v>1660000</v>
      </c>
      <c r="BY59" s="616">
        <v>1.6072763084310281E-2</v>
      </c>
      <c r="BZ59" s="599"/>
    </row>
    <row r="60" spans="2:78" outlineLevel="1">
      <c r="B60" s="601" t="s">
        <v>1401</v>
      </c>
      <c r="C60" s="602" t="s">
        <v>1151</v>
      </c>
      <c r="D60" s="603"/>
      <c r="E60" s="604"/>
      <c r="F60" s="607"/>
      <c r="G60" s="606">
        <v>34446.442674287195</v>
      </c>
      <c r="H60" s="607"/>
      <c r="I60" s="606">
        <v>0</v>
      </c>
      <c r="J60" s="607"/>
      <c r="K60" s="606">
        <v>0</v>
      </c>
      <c r="L60" s="607"/>
      <c r="M60" s="606">
        <v>0</v>
      </c>
      <c r="N60" s="607"/>
      <c r="O60" s="606">
        <v>0</v>
      </c>
      <c r="P60" s="607"/>
      <c r="Q60" s="606">
        <v>0</v>
      </c>
      <c r="R60" s="607"/>
      <c r="S60" s="606">
        <v>0</v>
      </c>
      <c r="T60" s="607"/>
      <c r="U60" s="606">
        <v>0</v>
      </c>
      <c r="V60" s="607"/>
      <c r="W60" s="606">
        <v>0</v>
      </c>
      <c r="X60" s="607"/>
      <c r="Y60" s="606">
        <v>0</v>
      </c>
      <c r="Z60" s="607"/>
      <c r="AA60" s="606">
        <v>0</v>
      </c>
      <c r="AB60" s="607"/>
      <c r="AC60" s="606">
        <v>0</v>
      </c>
      <c r="AD60" s="607"/>
      <c r="AE60" s="606">
        <v>0</v>
      </c>
      <c r="AF60" s="607"/>
      <c r="AG60" s="606">
        <v>0</v>
      </c>
      <c r="AH60" s="607"/>
      <c r="AI60" s="606">
        <v>0</v>
      </c>
      <c r="AJ60" s="607"/>
      <c r="AK60" s="606">
        <v>0</v>
      </c>
      <c r="AL60" s="607"/>
      <c r="AM60" s="606">
        <v>0</v>
      </c>
      <c r="AN60" s="607"/>
      <c r="AO60" s="606">
        <v>0</v>
      </c>
      <c r="AP60" s="607"/>
      <c r="AQ60" s="606">
        <v>0</v>
      </c>
      <c r="AR60" s="607"/>
      <c r="AS60" s="606">
        <v>0</v>
      </c>
      <c r="AT60" s="607"/>
      <c r="AU60" s="606">
        <v>0</v>
      </c>
      <c r="AV60" s="607"/>
      <c r="AW60" s="606">
        <v>0</v>
      </c>
      <c r="AX60" s="607"/>
      <c r="AY60" s="606">
        <v>0</v>
      </c>
      <c r="AZ60" s="607"/>
      <c r="BA60" s="606">
        <v>0</v>
      </c>
      <c r="BB60" s="607"/>
      <c r="BC60" s="606">
        <v>0</v>
      </c>
      <c r="BD60" s="607"/>
      <c r="BE60" s="606">
        <v>0</v>
      </c>
      <c r="BF60" s="607"/>
      <c r="BG60" s="606">
        <v>0</v>
      </c>
      <c r="BH60" s="607"/>
      <c r="BI60" s="606">
        <v>0</v>
      </c>
      <c r="BJ60" s="607"/>
      <c r="BK60" s="606">
        <v>0</v>
      </c>
      <c r="BL60" s="607"/>
      <c r="BM60" s="606">
        <v>0</v>
      </c>
      <c r="BN60" s="607"/>
      <c r="BO60" s="606">
        <v>0</v>
      </c>
      <c r="BP60" s="607"/>
      <c r="BQ60" s="606">
        <v>0</v>
      </c>
      <c r="BR60" s="607"/>
      <c r="BS60" s="606">
        <v>0</v>
      </c>
      <c r="BT60" s="607"/>
      <c r="BU60" s="606">
        <v>0</v>
      </c>
      <c r="BV60" s="607"/>
      <c r="BW60" s="606">
        <v>0</v>
      </c>
      <c r="BX60" s="608">
        <v>34446.442674287195</v>
      </c>
      <c r="BY60" s="609">
        <v>3.335238025307792E-4</v>
      </c>
      <c r="BZ60" s="599"/>
    </row>
    <row r="61" spans="2:78" ht="12.75" outlineLevel="2">
      <c r="B61" s="626" t="s">
        <v>1402</v>
      </c>
      <c r="C61" s="611" t="s">
        <v>751</v>
      </c>
      <c r="D61" s="612" t="s">
        <v>874</v>
      </c>
      <c r="E61" s="613">
        <v>34446.442674287195</v>
      </c>
      <c r="F61" s="614">
        <v>1</v>
      </c>
      <c r="G61" s="613">
        <v>34446.442674287195</v>
      </c>
      <c r="H61" s="614">
        <v>0</v>
      </c>
      <c r="I61" s="613">
        <v>0</v>
      </c>
      <c r="J61" s="614">
        <v>0</v>
      </c>
      <c r="K61" s="613">
        <v>0</v>
      </c>
      <c r="L61" s="614">
        <v>0</v>
      </c>
      <c r="M61" s="613">
        <v>0</v>
      </c>
      <c r="N61" s="614">
        <v>0</v>
      </c>
      <c r="O61" s="613">
        <v>0</v>
      </c>
      <c r="P61" s="614">
        <v>0</v>
      </c>
      <c r="Q61" s="613">
        <v>0</v>
      </c>
      <c r="R61" s="614">
        <v>0</v>
      </c>
      <c r="S61" s="613">
        <v>0</v>
      </c>
      <c r="T61" s="614">
        <v>0</v>
      </c>
      <c r="U61" s="613">
        <v>0</v>
      </c>
      <c r="V61" s="614">
        <v>0</v>
      </c>
      <c r="W61" s="613">
        <v>0</v>
      </c>
      <c r="X61" s="614">
        <v>0</v>
      </c>
      <c r="Y61" s="613">
        <v>0</v>
      </c>
      <c r="Z61" s="614">
        <v>0</v>
      </c>
      <c r="AA61" s="613">
        <v>0</v>
      </c>
      <c r="AB61" s="614">
        <v>0</v>
      </c>
      <c r="AC61" s="613">
        <v>0</v>
      </c>
      <c r="AD61" s="614">
        <v>0</v>
      </c>
      <c r="AE61" s="613">
        <v>0</v>
      </c>
      <c r="AF61" s="614">
        <v>0</v>
      </c>
      <c r="AG61" s="613">
        <v>0</v>
      </c>
      <c r="AH61" s="614">
        <v>0</v>
      </c>
      <c r="AI61" s="613">
        <v>0</v>
      </c>
      <c r="AJ61" s="614">
        <v>0</v>
      </c>
      <c r="AK61" s="613">
        <v>0</v>
      </c>
      <c r="AL61" s="614">
        <v>0</v>
      </c>
      <c r="AM61" s="613">
        <v>0</v>
      </c>
      <c r="AN61" s="614">
        <v>0</v>
      </c>
      <c r="AO61" s="613">
        <v>0</v>
      </c>
      <c r="AP61" s="614">
        <v>0</v>
      </c>
      <c r="AQ61" s="613">
        <v>0</v>
      </c>
      <c r="AR61" s="614">
        <v>0</v>
      </c>
      <c r="AS61" s="613">
        <v>0</v>
      </c>
      <c r="AT61" s="614">
        <v>0</v>
      </c>
      <c r="AU61" s="613">
        <v>0</v>
      </c>
      <c r="AV61" s="614">
        <v>0</v>
      </c>
      <c r="AW61" s="613">
        <v>0</v>
      </c>
      <c r="AX61" s="614">
        <v>0</v>
      </c>
      <c r="AY61" s="613">
        <v>0</v>
      </c>
      <c r="AZ61" s="614">
        <v>0</v>
      </c>
      <c r="BA61" s="613">
        <v>0</v>
      </c>
      <c r="BB61" s="614">
        <v>0</v>
      </c>
      <c r="BC61" s="613">
        <v>0</v>
      </c>
      <c r="BD61" s="614">
        <v>0</v>
      </c>
      <c r="BE61" s="613">
        <v>0</v>
      </c>
      <c r="BF61" s="614">
        <v>0</v>
      </c>
      <c r="BG61" s="613">
        <v>0</v>
      </c>
      <c r="BH61" s="614">
        <v>0</v>
      </c>
      <c r="BI61" s="613">
        <v>0</v>
      </c>
      <c r="BJ61" s="614">
        <v>0</v>
      </c>
      <c r="BK61" s="613">
        <v>0</v>
      </c>
      <c r="BL61" s="614">
        <v>0</v>
      </c>
      <c r="BM61" s="613">
        <v>0</v>
      </c>
      <c r="BN61" s="614">
        <v>0</v>
      </c>
      <c r="BO61" s="613">
        <v>0</v>
      </c>
      <c r="BP61" s="614">
        <v>0</v>
      </c>
      <c r="BQ61" s="613">
        <v>0</v>
      </c>
      <c r="BR61" s="614">
        <v>0</v>
      </c>
      <c r="BS61" s="613">
        <v>0</v>
      </c>
      <c r="BT61" s="614">
        <v>0</v>
      </c>
      <c r="BU61" s="613">
        <v>0</v>
      </c>
      <c r="BV61" s="614">
        <v>0</v>
      </c>
      <c r="BW61" s="613">
        <v>0</v>
      </c>
      <c r="BX61" s="615">
        <v>34446.442674287195</v>
      </c>
      <c r="BY61" s="616">
        <v>3.335238025307792E-4</v>
      </c>
      <c r="BZ61" s="599"/>
    </row>
    <row r="62" spans="2:78">
      <c r="B62" s="592">
        <v>7</v>
      </c>
      <c r="C62" s="593" t="s">
        <v>1357</v>
      </c>
      <c r="D62" s="594"/>
      <c r="E62" s="595"/>
      <c r="F62" s="596"/>
      <c r="G62" s="597">
        <v>15276.433183968868</v>
      </c>
      <c r="H62" s="596"/>
      <c r="I62" s="597">
        <v>39531.040779945964</v>
      </c>
      <c r="J62" s="596"/>
      <c r="K62" s="597">
        <v>248510.97761454034</v>
      </c>
      <c r="L62" s="596"/>
      <c r="M62" s="597">
        <v>0</v>
      </c>
      <c r="N62" s="596"/>
      <c r="O62" s="597">
        <v>0</v>
      </c>
      <c r="P62" s="596"/>
      <c r="Q62" s="597">
        <v>7914.3261938614733</v>
      </c>
      <c r="R62" s="596"/>
      <c r="S62" s="597">
        <v>35353.350381823002</v>
      </c>
      <c r="T62" s="596"/>
      <c r="U62" s="597">
        <v>106578.81361635868</v>
      </c>
      <c r="V62" s="596"/>
      <c r="W62" s="597">
        <v>0</v>
      </c>
      <c r="X62" s="596"/>
      <c r="Y62" s="597">
        <v>0</v>
      </c>
      <c r="Z62" s="596"/>
      <c r="AA62" s="597">
        <v>7914.3261938614733</v>
      </c>
      <c r="AB62" s="596"/>
      <c r="AC62" s="597">
        <v>35353.350381823002</v>
      </c>
      <c r="AD62" s="596"/>
      <c r="AE62" s="597">
        <v>106578.81361635868</v>
      </c>
      <c r="AF62" s="596"/>
      <c r="AG62" s="597">
        <v>0</v>
      </c>
      <c r="AH62" s="596"/>
      <c r="AI62" s="597">
        <v>0</v>
      </c>
      <c r="AJ62" s="596"/>
      <c r="AK62" s="597">
        <v>7914.3261938614733</v>
      </c>
      <c r="AL62" s="596"/>
      <c r="AM62" s="597">
        <v>35353.350381823002</v>
      </c>
      <c r="AN62" s="596"/>
      <c r="AO62" s="597">
        <v>106578.81361635868</v>
      </c>
      <c r="AP62" s="596"/>
      <c r="AQ62" s="597">
        <v>0</v>
      </c>
      <c r="AR62" s="596"/>
      <c r="AS62" s="597">
        <v>0</v>
      </c>
      <c r="AT62" s="596"/>
      <c r="AU62" s="597">
        <v>7914.3261938614733</v>
      </c>
      <c r="AV62" s="596"/>
      <c r="AW62" s="597">
        <v>35353.350381823002</v>
      </c>
      <c r="AX62" s="596"/>
      <c r="AY62" s="597">
        <v>106578.81361635868</v>
      </c>
      <c r="AZ62" s="596"/>
      <c r="BA62" s="597">
        <v>0</v>
      </c>
      <c r="BB62" s="596"/>
      <c r="BC62" s="597">
        <v>0</v>
      </c>
      <c r="BD62" s="596"/>
      <c r="BE62" s="597">
        <v>7914.3261938614733</v>
      </c>
      <c r="BF62" s="596"/>
      <c r="BG62" s="597">
        <v>35353.350381823002</v>
      </c>
      <c r="BH62" s="596"/>
      <c r="BI62" s="597">
        <v>106578.81361635868</v>
      </c>
      <c r="BJ62" s="596"/>
      <c r="BK62" s="597">
        <v>0</v>
      </c>
      <c r="BL62" s="596"/>
      <c r="BM62" s="597">
        <v>0</v>
      </c>
      <c r="BN62" s="596"/>
      <c r="BO62" s="597">
        <v>7914.3261938614733</v>
      </c>
      <c r="BP62" s="596"/>
      <c r="BQ62" s="597">
        <v>35353.350381823002</v>
      </c>
      <c r="BR62" s="596"/>
      <c r="BS62" s="597">
        <v>106578.81361635868</v>
      </c>
      <c r="BT62" s="596"/>
      <c r="BU62" s="597">
        <v>0</v>
      </c>
      <c r="BV62" s="596"/>
      <c r="BW62" s="597">
        <v>0</v>
      </c>
      <c r="BX62" s="597">
        <v>1202397.3927307136</v>
      </c>
      <c r="BY62" s="598">
        <v>1.1642077365393459E-2</v>
      </c>
      <c r="BZ62" s="599"/>
    </row>
    <row r="63" spans="2:78" outlineLevel="1">
      <c r="B63" s="601" t="s">
        <v>851</v>
      </c>
      <c r="C63" s="602" t="s">
        <v>1512</v>
      </c>
      <c r="D63" s="603"/>
      <c r="E63" s="604"/>
      <c r="F63" s="607"/>
      <c r="G63" s="606">
        <v>0</v>
      </c>
      <c r="H63" s="607"/>
      <c r="I63" s="606">
        <v>0</v>
      </c>
      <c r="J63" s="607"/>
      <c r="K63" s="606">
        <v>0</v>
      </c>
      <c r="L63" s="607"/>
      <c r="M63" s="606">
        <v>0</v>
      </c>
      <c r="N63" s="607"/>
      <c r="O63" s="606">
        <v>0</v>
      </c>
      <c r="P63" s="607"/>
      <c r="Q63" s="606">
        <v>1027.8</v>
      </c>
      <c r="R63" s="607"/>
      <c r="S63" s="606">
        <v>0</v>
      </c>
      <c r="T63" s="607"/>
      <c r="U63" s="606">
        <v>0</v>
      </c>
      <c r="V63" s="607"/>
      <c r="W63" s="606">
        <v>0</v>
      </c>
      <c r="X63" s="607"/>
      <c r="Y63" s="606">
        <v>0</v>
      </c>
      <c r="Z63" s="607"/>
      <c r="AA63" s="606">
        <v>1027.8</v>
      </c>
      <c r="AB63" s="607"/>
      <c r="AC63" s="606">
        <v>0</v>
      </c>
      <c r="AD63" s="607"/>
      <c r="AE63" s="606">
        <v>0</v>
      </c>
      <c r="AF63" s="607"/>
      <c r="AG63" s="606">
        <v>0</v>
      </c>
      <c r="AH63" s="607"/>
      <c r="AI63" s="606">
        <v>0</v>
      </c>
      <c r="AJ63" s="607"/>
      <c r="AK63" s="606">
        <v>1027.8</v>
      </c>
      <c r="AL63" s="607"/>
      <c r="AM63" s="606">
        <v>0</v>
      </c>
      <c r="AN63" s="607"/>
      <c r="AO63" s="606">
        <v>0</v>
      </c>
      <c r="AP63" s="607"/>
      <c r="AQ63" s="606">
        <v>0</v>
      </c>
      <c r="AR63" s="607"/>
      <c r="AS63" s="606">
        <v>0</v>
      </c>
      <c r="AT63" s="607"/>
      <c r="AU63" s="606">
        <v>1027.8</v>
      </c>
      <c r="AV63" s="607"/>
      <c r="AW63" s="606">
        <v>0</v>
      </c>
      <c r="AX63" s="607"/>
      <c r="AY63" s="606">
        <v>0</v>
      </c>
      <c r="AZ63" s="607"/>
      <c r="BA63" s="606">
        <v>0</v>
      </c>
      <c r="BB63" s="607"/>
      <c r="BC63" s="606">
        <v>0</v>
      </c>
      <c r="BD63" s="607"/>
      <c r="BE63" s="606">
        <v>1027.8</v>
      </c>
      <c r="BF63" s="607"/>
      <c r="BG63" s="606">
        <v>0</v>
      </c>
      <c r="BH63" s="607"/>
      <c r="BI63" s="606">
        <v>0</v>
      </c>
      <c r="BJ63" s="607"/>
      <c r="BK63" s="606">
        <v>0</v>
      </c>
      <c r="BL63" s="607"/>
      <c r="BM63" s="606">
        <v>0</v>
      </c>
      <c r="BN63" s="607"/>
      <c r="BO63" s="606">
        <v>1027.8</v>
      </c>
      <c r="BP63" s="607"/>
      <c r="BQ63" s="606">
        <v>0</v>
      </c>
      <c r="BR63" s="607"/>
      <c r="BS63" s="606">
        <v>0</v>
      </c>
      <c r="BT63" s="607"/>
      <c r="BU63" s="606">
        <v>0</v>
      </c>
      <c r="BV63" s="607"/>
      <c r="BW63" s="606">
        <v>0</v>
      </c>
      <c r="BX63" s="608">
        <v>6166.8</v>
      </c>
      <c r="BY63" s="609">
        <v>5.9709346619472674E-5</v>
      </c>
      <c r="BZ63" s="599"/>
    </row>
    <row r="64" spans="2:78" ht="12.75" outlineLevel="2">
      <c r="B64" s="626" t="s">
        <v>1008</v>
      </c>
      <c r="C64" s="611" t="s">
        <v>1358</v>
      </c>
      <c r="D64" s="612" t="s">
        <v>874</v>
      </c>
      <c r="E64" s="613">
        <v>513.9</v>
      </c>
      <c r="F64" s="614">
        <v>0</v>
      </c>
      <c r="G64" s="613">
        <v>0</v>
      </c>
      <c r="H64" s="614">
        <v>0</v>
      </c>
      <c r="I64" s="613">
        <v>0</v>
      </c>
      <c r="J64" s="614">
        <v>0</v>
      </c>
      <c r="K64" s="613">
        <v>0</v>
      </c>
      <c r="L64" s="614">
        <v>0</v>
      </c>
      <c r="M64" s="613">
        <v>0</v>
      </c>
      <c r="N64" s="614">
        <v>0</v>
      </c>
      <c r="O64" s="613">
        <v>0</v>
      </c>
      <c r="P64" s="614">
        <v>2</v>
      </c>
      <c r="Q64" s="613">
        <v>1027.8</v>
      </c>
      <c r="R64" s="614">
        <v>0</v>
      </c>
      <c r="S64" s="613">
        <v>0</v>
      </c>
      <c r="T64" s="614">
        <v>0</v>
      </c>
      <c r="U64" s="613">
        <v>0</v>
      </c>
      <c r="V64" s="614">
        <v>0</v>
      </c>
      <c r="W64" s="613">
        <v>0</v>
      </c>
      <c r="X64" s="614">
        <v>0</v>
      </c>
      <c r="Y64" s="613">
        <v>0</v>
      </c>
      <c r="Z64" s="614">
        <v>2</v>
      </c>
      <c r="AA64" s="613">
        <v>1027.8</v>
      </c>
      <c r="AB64" s="614">
        <v>0</v>
      </c>
      <c r="AC64" s="613">
        <v>0</v>
      </c>
      <c r="AD64" s="614">
        <v>0</v>
      </c>
      <c r="AE64" s="613">
        <v>0</v>
      </c>
      <c r="AF64" s="614">
        <v>0</v>
      </c>
      <c r="AG64" s="613">
        <v>0</v>
      </c>
      <c r="AH64" s="614">
        <v>0</v>
      </c>
      <c r="AI64" s="613">
        <v>0</v>
      </c>
      <c r="AJ64" s="614">
        <v>2</v>
      </c>
      <c r="AK64" s="613">
        <v>1027.8</v>
      </c>
      <c r="AL64" s="614">
        <v>0</v>
      </c>
      <c r="AM64" s="613">
        <v>0</v>
      </c>
      <c r="AN64" s="614">
        <v>0</v>
      </c>
      <c r="AO64" s="613">
        <v>0</v>
      </c>
      <c r="AP64" s="614">
        <v>0</v>
      </c>
      <c r="AQ64" s="613">
        <v>0</v>
      </c>
      <c r="AR64" s="614">
        <v>0</v>
      </c>
      <c r="AS64" s="613">
        <v>0</v>
      </c>
      <c r="AT64" s="614">
        <v>2</v>
      </c>
      <c r="AU64" s="613">
        <v>1027.8</v>
      </c>
      <c r="AV64" s="614">
        <v>0</v>
      </c>
      <c r="AW64" s="613">
        <v>0</v>
      </c>
      <c r="AX64" s="614">
        <v>0</v>
      </c>
      <c r="AY64" s="613">
        <v>0</v>
      </c>
      <c r="AZ64" s="614">
        <v>0</v>
      </c>
      <c r="BA64" s="613">
        <v>0</v>
      </c>
      <c r="BB64" s="614">
        <v>0</v>
      </c>
      <c r="BC64" s="613">
        <v>0</v>
      </c>
      <c r="BD64" s="614">
        <v>2</v>
      </c>
      <c r="BE64" s="613">
        <v>1027.8</v>
      </c>
      <c r="BF64" s="614">
        <v>0</v>
      </c>
      <c r="BG64" s="613">
        <v>0</v>
      </c>
      <c r="BH64" s="614">
        <v>0</v>
      </c>
      <c r="BI64" s="613">
        <v>0</v>
      </c>
      <c r="BJ64" s="614">
        <v>0</v>
      </c>
      <c r="BK64" s="613">
        <v>0</v>
      </c>
      <c r="BL64" s="614">
        <v>0</v>
      </c>
      <c r="BM64" s="613">
        <v>0</v>
      </c>
      <c r="BN64" s="614">
        <v>2</v>
      </c>
      <c r="BO64" s="613">
        <v>1027.8</v>
      </c>
      <c r="BP64" s="614">
        <v>0</v>
      </c>
      <c r="BQ64" s="613">
        <v>0</v>
      </c>
      <c r="BR64" s="614">
        <v>0</v>
      </c>
      <c r="BS64" s="613">
        <v>0</v>
      </c>
      <c r="BT64" s="614">
        <v>0</v>
      </c>
      <c r="BU64" s="613">
        <v>0</v>
      </c>
      <c r="BV64" s="614">
        <v>0</v>
      </c>
      <c r="BW64" s="613">
        <v>0</v>
      </c>
      <c r="BX64" s="615">
        <v>6166.8</v>
      </c>
      <c r="BY64" s="616">
        <v>5.9709346619472674E-5</v>
      </c>
      <c r="BZ64" s="599"/>
    </row>
    <row r="65" spans="2:78" outlineLevel="1">
      <c r="B65" s="601" t="s">
        <v>1526</v>
      </c>
      <c r="C65" s="602" t="s">
        <v>1514</v>
      </c>
      <c r="D65" s="620"/>
      <c r="E65" s="606"/>
      <c r="F65" s="607"/>
      <c r="G65" s="606">
        <v>0</v>
      </c>
      <c r="H65" s="607"/>
      <c r="I65" s="606">
        <v>751.69039812296035</v>
      </c>
      <c r="J65" s="607"/>
      <c r="K65" s="606">
        <v>213157.62723271735</v>
      </c>
      <c r="L65" s="607"/>
      <c r="M65" s="606">
        <v>0</v>
      </c>
      <c r="N65" s="607"/>
      <c r="O65" s="606">
        <v>0</v>
      </c>
      <c r="P65" s="607"/>
      <c r="Q65" s="606">
        <v>0</v>
      </c>
      <c r="R65" s="607"/>
      <c r="S65" s="606">
        <v>0</v>
      </c>
      <c r="T65" s="607"/>
      <c r="U65" s="606">
        <v>106578.81361635868</v>
      </c>
      <c r="V65" s="607"/>
      <c r="W65" s="606">
        <v>0</v>
      </c>
      <c r="X65" s="607"/>
      <c r="Y65" s="606">
        <v>0</v>
      </c>
      <c r="Z65" s="607"/>
      <c r="AA65" s="606">
        <v>0</v>
      </c>
      <c r="AB65" s="607"/>
      <c r="AC65" s="606">
        <v>0</v>
      </c>
      <c r="AD65" s="607"/>
      <c r="AE65" s="606">
        <v>106578.81361635868</v>
      </c>
      <c r="AF65" s="607"/>
      <c r="AG65" s="606">
        <v>0</v>
      </c>
      <c r="AH65" s="607"/>
      <c r="AI65" s="606">
        <v>0</v>
      </c>
      <c r="AJ65" s="607"/>
      <c r="AK65" s="606">
        <v>0</v>
      </c>
      <c r="AL65" s="607"/>
      <c r="AM65" s="606">
        <v>0</v>
      </c>
      <c r="AN65" s="607"/>
      <c r="AO65" s="606">
        <v>106578.81361635868</v>
      </c>
      <c r="AP65" s="607"/>
      <c r="AQ65" s="606">
        <v>0</v>
      </c>
      <c r="AR65" s="607"/>
      <c r="AS65" s="606">
        <v>0</v>
      </c>
      <c r="AT65" s="607"/>
      <c r="AU65" s="606">
        <v>0</v>
      </c>
      <c r="AV65" s="607"/>
      <c r="AW65" s="606">
        <v>0</v>
      </c>
      <c r="AX65" s="607"/>
      <c r="AY65" s="606">
        <v>106578.81361635868</v>
      </c>
      <c r="AZ65" s="607"/>
      <c r="BA65" s="606">
        <v>0</v>
      </c>
      <c r="BB65" s="607"/>
      <c r="BC65" s="606">
        <v>0</v>
      </c>
      <c r="BD65" s="607"/>
      <c r="BE65" s="606">
        <v>0</v>
      </c>
      <c r="BF65" s="607"/>
      <c r="BG65" s="606">
        <v>0</v>
      </c>
      <c r="BH65" s="607"/>
      <c r="BI65" s="606">
        <v>106578.81361635868</v>
      </c>
      <c r="BJ65" s="607"/>
      <c r="BK65" s="606">
        <v>0</v>
      </c>
      <c r="BL65" s="607"/>
      <c r="BM65" s="606">
        <v>0</v>
      </c>
      <c r="BN65" s="607"/>
      <c r="BO65" s="606">
        <v>0</v>
      </c>
      <c r="BP65" s="607"/>
      <c r="BQ65" s="606">
        <v>0</v>
      </c>
      <c r="BR65" s="607"/>
      <c r="BS65" s="606">
        <v>106578.81361635868</v>
      </c>
      <c r="BT65" s="607"/>
      <c r="BU65" s="606">
        <v>0</v>
      </c>
      <c r="BV65" s="607"/>
      <c r="BW65" s="606">
        <v>0</v>
      </c>
      <c r="BX65" s="608">
        <v>853382.1993289924</v>
      </c>
      <c r="BY65" s="609">
        <v>8.2627770543268354E-3</v>
      </c>
      <c r="BZ65" s="599"/>
    </row>
    <row r="66" spans="2:78" ht="12.75" outlineLevel="2">
      <c r="B66" s="610" t="s">
        <v>1527</v>
      </c>
      <c r="C66" s="611" t="s">
        <v>1359</v>
      </c>
      <c r="D66" s="612" t="s">
        <v>874</v>
      </c>
      <c r="E66" s="613">
        <v>751.69039812296035</v>
      </c>
      <c r="F66" s="614">
        <v>0</v>
      </c>
      <c r="G66" s="613">
        <v>0</v>
      </c>
      <c r="H66" s="614">
        <v>1</v>
      </c>
      <c r="I66" s="613">
        <v>751.69039812296035</v>
      </c>
      <c r="J66" s="614">
        <v>0</v>
      </c>
      <c r="K66" s="613">
        <v>0</v>
      </c>
      <c r="L66" s="614">
        <v>0</v>
      </c>
      <c r="M66" s="613">
        <v>0</v>
      </c>
      <c r="N66" s="614">
        <v>0</v>
      </c>
      <c r="O66" s="613">
        <v>0</v>
      </c>
      <c r="P66" s="614">
        <v>0</v>
      </c>
      <c r="Q66" s="613">
        <v>0</v>
      </c>
      <c r="R66" s="614">
        <v>0</v>
      </c>
      <c r="S66" s="613">
        <v>0</v>
      </c>
      <c r="T66" s="614">
        <v>0</v>
      </c>
      <c r="U66" s="613">
        <v>0</v>
      </c>
      <c r="V66" s="614">
        <v>0</v>
      </c>
      <c r="W66" s="613">
        <v>0</v>
      </c>
      <c r="X66" s="614">
        <v>0</v>
      </c>
      <c r="Y66" s="613">
        <v>0</v>
      </c>
      <c r="Z66" s="614">
        <v>0</v>
      </c>
      <c r="AA66" s="613">
        <v>0</v>
      </c>
      <c r="AB66" s="614">
        <v>0</v>
      </c>
      <c r="AC66" s="613">
        <v>0</v>
      </c>
      <c r="AD66" s="614">
        <v>0</v>
      </c>
      <c r="AE66" s="613">
        <v>0</v>
      </c>
      <c r="AF66" s="614">
        <v>0</v>
      </c>
      <c r="AG66" s="613">
        <v>0</v>
      </c>
      <c r="AH66" s="614">
        <v>0</v>
      </c>
      <c r="AI66" s="613">
        <v>0</v>
      </c>
      <c r="AJ66" s="614">
        <v>0</v>
      </c>
      <c r="AK66" s="613">
        <v>0</v>
      </c>
      <c r="AL66" s="614">
        <v>0</v>
      </c>
      <c r="AM66" s="613">
        <v>0</v>
      </c>
      <c r="AN66" s="614">
        <v>0</v>
      </c>
      <c r="AO66" s="613">
        <v>0</v>
      </c>
      <c r="AP66" s="614">
        <v>0</v>
      </c>
      <c r="AQ66" s="613">
        <v>0</v>
      </c>
      <c r="AR66" s="614">
        <v>0</v>
      </c>
      <c r="AS66" s="613">
        <v>0</v>
      </c>
      <c r="AT66" s="614">
        <v>0</v>
      </c>
      <c r="AU66" s="613">
        <v>0</v>
      </c>
      <c r="AV66" s="614">
        <v>0</v>
      </c>
      <c r="AW66" s="613">
        <v>0</v>
      </c>
      <c r="AX66" s="614">
        <v>0</v>
      </c>
      <c r="AY66" s="613">
        <v>0</v>
      </c>
      <c r="AZ66" s="614">
        <v>0</v>
      </c>
      <c r="BA66" s="613">
        <v>0</v>
      </c>
      <c r="BB66" s="614">
        <v>0</v>
      </c>
      <c r="BC66" s="613">
        <v>0</v>
      </c>
      <c r="BD66" s="614">
        <v>0</v>
      </c>
      <c r="BE66" s="613">
        <v>0</v>
      </c>
      <c r="BF66" s="614">
        <v>0</v>
      </c>
      <c r="BG66" s="613">
        <v>0</v>
      </c>
      <c r="BH66" s="614">
        <v>0</v>
      </c>
      <c r="BI66" s="613">
        <v>0</v>
      </c>
      <c r="BJ66" s="614">
        <v>0</v>
      </c>
      <c r="BK66" s="613">
        <v>0</v>
      </c>
      <c r="BL66" s="614">
        <v>0</v>
      </c>
      <c r="BM66" s="613">
        <v>0</v>
      </c>
      <c r="BN66" s="614">
        <v>0</v>
      </c>
      <c r="BO66" s="613">
        <v>0</v>
      </c>
      <c r="BP66" s="614">
        <v>0</v>
      </c>
      <c r="BQ66" s="613">
        <v>0</v>
      </c>
      <c r="BR66" s="614">
        <v>0</v>
      </c>
      <c r="BS66" s="613">
        <v>0</v>
      </c>
      <c r="BT66" s="614">
        <v>0</v>
      </c>
      <c r="BU66" s="613">
        <v>0</v>
      </c>
      <c r="BV66" s="614">
        <v>0</v>
      </c>
      <c r="BW66" s="613">
        <v>0</v>
      </c>
      <c r="BX66" s="615">
        <v>751.69039812296035</v>
      </c>
      <c r="BY66" s="616">
        <v>7.2781576396272374E-6</v>
      </c>
      <c r="BZ66" s="599"/>
    </row>
    <row r="67" spans="2:78" ht="12.75" outlineLevel="2">
      <c r="B67" s="610" t="s">
        <v>1528</v>
      </c>
      <c r="C67" s="611" t="s">
        <v>1360</v>
      </c>
      <c r="D67" s="612" t="s">
        <v>874</v>
      </c>
      <c r="E67" s="613">
        <v>106578.81361635868</v>
      </c>
      <c r="F67" s="614">
        <v>0</v>
      </c>
      <c r="G67" s="613">
        <v>0</v>
      </c>
      <c r="H67" s="614">
        <v>0</v>
      </c>
      <c r="I67" s="613">
        <v>0</v>
      </c>
      <c r="J67" s="614">
        <v>1</v>
      </c>
      <c r="K67" s="613">
        <v>106578.81361635868</v>
      </c>
      <c r="L67" s="614">
        <v>0</v>
      </c>
      <c r="M67" s="613">
        <v>0</v>
      </c>
      <c r="N67" s="614">
        <v>0</v>
      </c>
      <c r="O67" s="613">
        <v>0</v>
      </c>
      <c r="P67" s="614">
        <v>0</v>
      </c>
      <c r="Q67" s="613">
        <v>0</v>
      </c>
      <c r="R67" s="614">
        <v>0</v>
      </c>
      <c r="S67" s="613">
        <v>0</v>
      </c>
      <c r="T67" s="614">
        <v>0</v>
      </c>
      <c r="U67" s="613">
        <v>0</v>
      </c>
      <c r="V67" s="614">
        <v>0</v>
      </c>
      <c r="W67" s="613">
        <v>0</v>
      </c>
      <c r="X67" s="614">
        <v>0</v>
      </c>
      <c r="Y67" s="613">
        <v>0</v>
      </c>
      <c r="Z67" s="614">
        <v>0</v>
      </c>
      <c r="AA67" s="613">
        <v>0</v>
      </c>
      <c r="AB67" s="614">
        <v>0</v>
      </c>
      <c r="AC67" s="613">
        <v>0</v>
      </c>
      <c r="AD67" s="614">
        <v>0</v>
      </c>
      <c r="AE67" s="613">
        <v>0</v>
      </c>
      <c r="AF67" s="614">
        <v>0</v>
      </c>
      <c r="AG67" s="613">
        <v>0</v>
      </c>
      <c r="AH67" s="614">
        <v>0</v>
      </c>
      <c r="AI67" s="613">
        <v>0</v>
      </c>
      <c r="AJ67" s="614">
        <v>0</v>
      </c>
      <c r="AK67" s="613">
        <v>0</v>
      </c>
      <c r="AL67" s="614">
        <v>0</v>
      </c>
      <c r="AM67" s="613">
        <v>0</v>
      </c>
      <c r="AN67" s="614">
        <v>0</v>
      </c>
      <c r="AO67" s="613">
        <v>0</v>
      </c>
      <c r="AP67" s="614">
        <v>0</v>
      </c>
      <c r="AQ67" s="613">
        <v>0</v>
      </c>
      <c r="AR67" s="614">
        <v>0</v>
      </c>
      <c r="AS67" s="613">
        <v>0</v>
      </c>
      <c r="AT67" s="614">
        <v>0</v>
      </c>
      <c r="AU67" s="613">
        <v>0</v>
      </c>
      <c r="AV67" s="614">
        <v>0</v>
      </c>
      <c r="AW67" s="613">
        <v>0</v>
      </c>
      <c r="AX67" s="614">
        <v>0</v>
      </c>
      <c r="AY67" s="613">
        <v>0</v>
      </c>
      <c r="AZ67" s="614">
        <v>0</v>
      </c>
      <c r="BA67" s="613">
        <v>0</v>
      </c>
      <c r="BB67" s="614">
        <v>0</v>
      </c>
      <c r="BC67" s="613">
        <v>0</v>
      </c>
      <c r="BD67" s="614">
        <v>0</v>
      </c>
      <c r="BE67" s="613">
        <v>0</v>
      </c>
      <c r="BF67" s="614">
        <v>0</v>
      </c>
      <c r="BG67" s="613">
        <v>0</v>
      </c>
      <c r="BH67" s="614">
        <v>0</v>
      </c>
      <c r="BI67" s="613">
        <v>0</v>
      </c>
      <c r="BJ67" s="614">
        <v>0</v>
      </c>
      <c r="BK67" s="613">
        <v>0</v>
      </c>
      <c r="BL67" s="614">
        <v>0</v>
      </c>
      <c r="BM67" s="613">
        <v>0</v>
      </c>
      <c r="BN67" s="614">
        <v>0</v>
      </c>
      <c r="BO67" s="613">
        <v>0</v>
      </c>
      <c r="BP67" s="614">
        <v>0</v>
      </c>
      <c r="BQ67" s="613">
        <v>0</v>
      </c>
      <c r="BR67" s="614">
        <v>0</v>
      </c>
      <c r="BS67" s="613">
        <v>0</v>
      </c>
      <c r="BT67" s="614">
        <v>0</v>
      </c>
      <c r="BU67" s="613">
        <v>0</v>
      </c>
      <c r="BV67" s="614">
        <v>0</v>
      </c>
      <c r="BW67" s="613">
        <v>0</v>
      </c>
      <c r="BX67" s="615">
        <v>106578.81361635868</v>
      </c>
      <c r="BY67" s="616">
        <v>1.0319373620859009E-3</v>
      </c>
      <c r="BZ67" s="599"/>
    </row>
    <row r="68" spans="2:78" ht="12.75" outlineLevel="2">
      <c r="B68" s="610" t="s">
        <v>1529</v>
      </c>
      <c r="C68" s="611" t="s">
        <v>1358</v>
      </c>
      <c r="D68" s="612" t="s">
        <v>797</v>
      </c>
      <c r="E68" s="613">
        <v>106578.81361635868</v>
      </c>
      <c r="F68" s="614">
        <v>0</v>
      </c>
      <c r="G68" s="613">
        <v>0</v>
      </c>
      <c r="H68" s="614">
        <v>0</v>
      </c>
      <c r="I68" s="613">
        <v>0</v>
      </c>
      <c r="J68" s="614">
        <v>1</v>
      </c>
      <c r="K68" s="613">
        <v>106578.81361635868</v>
      </c>
      <c r="L68" s="614">
        <v>0</v>
      </c>
      <c r="M68" s="613">
        <v>0</v>
      </c>
      <c r="N68" s="614">
        <v>0</v>
      </c>
      <c r="O68" s="613">
        <v>0</v>
      </c>
      <c r="P68" s="614">
        <v>0</v>
      </c>
      <c r="Q68" s="613">
        <v>0</v>
      </c>
      <c r="R68" s="614">
        <v>0</v>
      </c>
      <c r="S68" s="613">
        <v>0</v>
      </c>
      <c r="T68" s="614">
        <v>1</v>
      </c>
      <c r="U68" s="613">
        <v>106578.81361635868</v>
      </c>
      <c r="V68" s="614">
        <v>0</v>
      </c>
      <c r="W68" s="613">
        <v>0</v>
      </c>
      <c r="X68" s="614">
        <v>0</v>
      </c>
      <c r="Y68" s="613">
        <v>0</v>
      </c>
      <c r="Z68" s="614">
        <v>0</v>
      </c>
      <c r="AA68" s="613">
        <v>0</v>
      </c>
      <c r="AB68" s="614">
        <v>0</v>
      </c>
      <c r="AC68" s="613">
        <v>0</v>
      </c>
      <c r="AD68" s="614">
        <v>1</v>
      </c>
      <c r="AE68" s="613">
        <v>106578.81361635868</v>
      </c>
      <c r="AF68" s="614">
        <v>0</v>
      </c>
      <c r="AG68" s="613">
        <v>0</v>
      </c>
      <c r="AH68" s="614">
        <v>0</v>
      </c>
      <c r="AI68" s="613">
        <v>0</v>
      </c>
      <c r="AJ68" s="614">
        <v>0</v>
      </c>
      <c r="AK68" s="613">
        <v>0</v>
      </c>
      <c r="AL68" s="614">
        <v>0</v>
      </c>
      <c r="AM68" s="613">
        <v>0</v>
      </c>
      <c r="AN68" s="614">
        <v>1</v>
      </c>
      <c r="AO68" s="613">
        <v>106578.81361635868</v>
      </c>
      <c r="AP68" s="614">
        <v>0</v>
      </c>
      <c r="AQ68" s="613">
        <v>0</v>
      </c>
      <c r="AR68" s="614">
        <v>0</v>
      </c>
      <c r="AS68" s="613">
        <v>0</v>
      </c>
      <c r="AT68" s="614">
        <v>0</v>
      </c>
      <c r="AU68" s="613">
        <v>0</v>
      </c>
      <c r="AV68" s="614">
        <v>0</v>
      </c>
      <c r="AW68" s="613">
        <v>0</v>
      </c>
      <c r="AX68" s="614">
        <v>1</v>
      </c>
      <c r="AY68" s="613">
        <v>106578.81361635868</v>
      </c>
      <c r="AZ68" s="614">
        <v>0</v>
      </c>
      <c r="BA68" s="613">
        <v>0</v>
      </c>
      <c r="BB68" s="614">
        <v>0</v>
      </c>
      <c r="BC68" s="613">
        <v>0</v>
      </c>
      <c r="BD68" s="614">
        <v>0</v>
      </c>
      <c r="BE68" s="613">
        <v>0</v>
      </c>
      <c r="BF68" s="614">
        <v>0</v>
      </c>
      <c r="BG68" s="613">
        <v>0</v>
      </c>
      <c r="BH68" s="614">
        <v>1</v>
      </c>
      <c r="BI68" s="613">
        <v>106578.81361635868</v>
      </c>
      <c r="BJ68" s="614">
        <v>0</v>
      </c>
      <c r="BK68" s="613">
        <v>0</v>
      </c>
      <c r="BL68" s="614">
        <v>0</v>
      </c>
      <c r="BM68" s="613">
        <v>0</v>
      </c>
      <c r="BN68" s="614">
        <v>0</v>
      </c>
      <c r="BO68" s="613">
        <v>0</v>
      </c>
      <c r="BP68" s="614">
        <v>0</v>
      </c>
      <c r="BQ68" s="613">
        <v>0</v>
      </c>
      <c r="BR68" s="614">
        <v>1</v>
      </c>
      <c r="BS68" s="613">
        <v>106578.81361635868</v>
      </c>
      <c r="BT68" s="614">
        <v>0</v>
      </c>
      <c r="BU68" s="613">
        <v>0</v>
      </c>
      <c r="BV68" s="614">
        <v>0</v>
      </c>
      <c r="BW68" s="613">
        <v>0</v>
      </c>
      <c r="BX68" s="615">
        <v>746051.69531451073</v>
      </c>
      <c r="BY68" s="616">
        <v>7.2235615346013067E-3</v>
      </c>
      <c r="BZ68" s="599"/>
    </row>
    <row r="69" spans="2:78" outlineLevel="1">
      <c r="B69" s="601" t="s">
        <v>1530</v>
      </c>
      <c r="C69" s="602" t="s">
        <v>1355</v>
      </c>
      <c r="D69" s="603"/>
      <c r="E69" s="604"/>
      <c r="F69" s="607"/>
      <c r="G69" s="606">
        <v>0</v>
      </c>
      <c r="H69" s="607"/>
      <c r="I69" s="606">
        <v>38779.350381823002</v>
      </c>
      <c r="J69" s="607"/>
      <c r="K69" s="606">
        <v>35353.350381823002</v>
      </c>
      <c r="L69" s="607"/>
      <c r="M69" s="606">
        <v>0</v>
      </c>
      <c r="N69" s="607"/>
      <c r="O69" s="606">
        <v>0</v>
      </c>
      <c r="P69" s="607"/>
      <c r="Q69" s="606">
        <v>0</v>
      </c>
      <c r="R69" s="607"/>
      <c r="S69" s="606">
        <v>35353.350381823002</v>
      </c>
      <c r="T69" s="607"/>
      <c r="U69" s="606">
        <v>0</v>
      </c>
      <c r="V69" s="607"/>
      <c r="W69" s="606">
        <v>0</v>
      </c>
      <c r="X69" s="607"/>
      <c r="Y69" s="606">
        <v>0</v>
      </c>
      <c r="Z69" s="607"/>
      <c r="AA69" s="606">
        <v>0</v>
      </c>
      <c r="AB69" s="607"/>
      <c r="AC69" s="606">
        <v>35353.350381823002</v>
      </c>
      <c r="AD69" s="607"/>
      <c r="AE69" s="606">
        <v>0</v>
      </c>
      <c r="AF69" s="607"/>
      <c r="AG69" s="606">
        <v>0</v>
      </c>
      <c r="AH69" s="607"/>
      <c r="AI69" s="606">
        <v>0</v>
      </c>
      <c r="AJ69" s="607"/>
      <c r="AK69" s="606">
        <v>0</v>
      </c>
      <c r="AL69" s="607"/>
      <c r="AM69" s="606">
        <v>35353.350381823002</v>
      </c>
      <c r="AN69" s="607"/>
      <c r="AO69" s="606">
        <v>0</v>
      </c>
      <c r="AP69" s="607"/>
      <c r="AQ69" s="606">
        <v>0</v>
      </c>
      <c r="AR69" s="607"/>
      <c r="AS69" s="606">
        <v>0</v>
      </c>
      <c r="AT69" s="607"/>
      <c r="AU69" s="606">
        <v>0</v>
      </c>
      <c r="AV69" s="607"/>
      <c r="AW69" s="606">
        <v>35353.350381823002</v>
      </c>
      <c r="AX69" s="607"/>
      <c r="AY69" s="606">
        <v>0</v>
      </c>
      <c r="AZ69" s="607"/>
      <c r="BA69" s="606">
        <v>0</v>
      </c>
      <c r="BB69" s="607"/>
      <c r="BC69" s="606">
        <v>0</v>
      </c>
      <c r="BD69" s="607"/>
      <c r="BE69" s="606">
        <v>0</v>
      </c>
      <c r="BF69" s="607"/>
      <c r="BG69" s="606">
        <v>35353.350381823002</v>
      </c>
      <c r="BH69" s="607"/>
      <c r="BI69" s="606">
        <v>0</v>
      </c>
      <c r="BJ69" s="607"/>
      <c r="BK69" s="606">
        <v>0</v>
      </c>
      <c r="BL69" s="607"/>
      <c r="BM69" s="606">
        <v>0</v>
      </c>
      <c r="BN69" s="607"/>
      <c r="BO69" s="606">
        <v>0</v>
      </c>
      <c r="BP69" s="607"/>
      <c r="BQ69" s="606">
        <v>35353.350381823002</v>
      </c>
      <c r="BR69" s="607"/>
      <c r="BS69" s="606">
        <v>0</v>
      </c>
      <c r="BT69" s="607"/>
      <c r="BU69" s="606">
        <v>0</v>
      </c>
      <c r="BV69" s="607"/>
      <c r="BW69" s="606">
        <v>0</v>
      </c>
      <c r="BX69" s="608">
        <v>286252.80305458402</v>
      </c>
      <c r="BY69" s="609">
        <v>2.7716105335638909E-3</v>
      </c>
      <c r="BZ69" s="599"/>
    </row>
    <row r="70" spans="2:78" ht="12.75" outlineLevel="2">
      <c r="B70" s="626" t="s">
        <v>1531</v>
      </c>
      <c r="C70" s="611" t="s">
        <v>1532</v>
      </c>
      <c r="D70" s="612" t="s">
        <v>874</v>
      </c>
      <c r="E70" s="613">
        <v>38779.350381823002</v>
      </c>
      <c r="F70" s="614">
        <v>0</v>
      </c>
      <c r="G70" s="613">
        <v>0</v>
      </c>
      <c r="H70" s="614">
        <v>1</v>
      </c>
      <c r="I70" s="613">
        <v>38779.350381823002</v>
      </c>
      <c r="J70" s="614">
        <v>0</v>
      </c>
      <c r="K70" s="613">
        <v>0</v>
      </c>
      <c r="L70" s="614">
        <v>0</v>
      </c>
      <c r="M70" s="613">
        <v>0</v>
      </c>
      <c r="N70" s="614">
        <v>0</v>
      </c>
      <c r="O70" s="613">
        <v>0</v>
      </c>
      <c r="P70" s="614">
        <v>0</v>
      </c>
      <c r="Q70" s="613">
        <v>0</v>
      </c>
      <c r="R70" s="614">
        <v>0</v>
      </c>
      <c r="S70" s="613">
        <v>0</v>
      </c>
      <c r="T70" s="614">
        <v>0</v>
      </c>
      <c r="U70" s="613">
        <v>0</v>
      </c>
      <c r="V70" s="614">
        <v>0</v>
      </c>
      <c r="W70" s="613">
        <v>0</v>
      </c>
      <c r="X70" s="614">
        <v>0</v>
      </c>
      <c r="Y70" s="613">
        <v>0</v>
      </c>
      <c r="Z70" s="614">
        <v>0</v>
      </c>
      <c r="AA70" s="613">
        <v>0</v>
      </c>
      <c r="AB70" s="614">
        <v>0</v>
      </c>
      <c r="AC70" s="613">
        <v>0</v>
      </c>
      <c r="AD70" s="614">
        <v>0</v>
      </c>
      <c r="AE70" s="613">
        <v>0</v>
      </c>
      <c r="AF70" s="614">
        <v>0</v>
      </c>
      <c r="AG70" s="613">
        <v>0</v>
      </c>
      <c r="AH70" s="614">
        <v>0</v>
      </c>
      <c r="AI70" s="613">
        <v>0</v>
      </c>
      <c r="AJ70" s="614">
        <v>0</v>
      </c>
      <c r="AK70" s="613">
        <v>0</v>
      </c>
      <c r="AL70" s="614">
        <v>0</v>
      </c>
      <c r="AM70" s="613">
        <v>0</v>
      </c>
      <c r="AN70" s="614">
        <v>0</v>
      </c>
      <c r="AO70" s="613">
        <v>0</v>
      </c>
      <c r="AP70" s="614">
        <v>0</v>
      </c>
      <c r="AQ70" s="613">
        <v>0</v>
      </c>
      <c r="AR70" s="614">
        <v>0</v>
      </c>
      <c r="AS70" s="613">
        <v>0</v>
      </c>
      <c r="AT70" s="614">
        <v>0</v>
      </c>
      <c r="AU70" s="613">
        <v>0</v>
      </c>
      <c r="AV70" s="614">
        <v>0</v>
      </c>
      <c r="AW70" s="613">
        <v>0</v>
      </c>
      <c r="AX70" s="614">
        <v>0</v>
      </c>
      <c r="AY70" s="613">
        <v>0</v>
      </c>
      <c r="AZ70" s="614">
        <v>0</v>
      </c>
      <c r="BA70" s="613">
        <v>0</v>
      </c>
      <c r="BB70" s="614">
        <v>0</v>
      </c>
      <c r="BC70" s="613">
        <v>0</v>
      </c>
      <c r="BD70" s="614">
        <v>0</v>
      </c>
      <c r="BE70" s="613">
        <v>0</v>
      </c>
      <c r="BF70" s="614">
        <v>0</v>
      </c>
      <c r="BG70" s="613">
        <v>0</v>
      </c>
      <c r="BH70" s="614">
        <v>0</v>
      </c>
      <c r="BI70" s="613">
        <v>0</v>
      </c>
      <c r="BJ70" s="614">
        <v>0</v>
      </c>
      <c r="BK70" s="613">
        <v>0</v>
      </c>
      <c r="BL70" s="614">
        <v>0</v>
      </c>
      <c r="BM70" s="613">
        <v>0</v>
      </c>
      <c r="BN70" s="614">
        <v>0</v>
      </c>
      <c r="BO70" s="613">
        <v>0</v>
      </c>
      <c r="BP70" s="614">
        <v>0</v>
      </c>
      <c r="BQ70" s="613">
        <v>0</v>
      </c>
      <c r="BR70" s="614">
        <v>0</v>
      </c>
      <c r="BS70" s="613">
        <v>0</v>
      </c>
      <c r="BT70" s="614">
        <v>0</v>
      </c>
      <c r="BU70" s="613">
        <v>0</v>
      </c>
      <c r="BV70" s="614">
        <v>0</v>
      </c>
      <c r="BW70" s="613">
        <v>0</v>
      </c>
      <c r="BX70" s="615">
        <v>38779.350381823002</v>
      </c>
      <c r="BY70" s="616">
        <v>3.7547669352439668E-4</v>
      </c>
      <c r="BZ70" s="599"/>
    </row>
    <row r="71" spans="2:78" ht="12.75" outlineLevel="2">
      <c r="B71" s="626" t="s">
        <v>1533</v>
      </c>
      <c r="C71" s="611" t="s">
        <v>1358</v>
      </c>
      <c r="D71" s="612" t="s">
        <v>874</v>
      </c>
      <c r="E71" s="613">
        <v>35353.350381823002</v>
      </c>
      <c r="F71" s="614">
        <v>0</v>
      </c>
      <c r="G71" s="613">
        <v>0</v>
      </c>
      <c r="H71" s="614">
        <v>0</v>
      </c>
      <c r="I71" s="613">
        <v>0</v>
      </c>
      <c r="J71" s="614">
        <v>1</v>
      </c>
      <c r="K71" s="613">
        <v>35353.350381823002</v>
      </c>
      <c r="L71" s="614">
        <v>0</v>
      </c>
      <c r="M71" s="613">
        <v>0</v>
      </c>
      <c r="N71" s="614">
        <v>0</v>
      </c>
      <c r="O71" s="613">
        <v>0</v>
      </c>
      <c r="P71" s="614">
        <v>0</v>
      </c>
      <c r="Q71" s="613">
        <v>0</v>
      </c>
      <c r="R71" s="614">
        <v>1</v>
      </c>
      <c r="S71" s="613">
        <v>35353.350381823002</v>
      </c>
      <c r="T71" s="614">
        <v>0</v>
      </c>
      <c r="U71" s="613">
        <v>0</v>
      </c>
      <c r="V71" s="614">
        <v>0</v>
      </c>
      <c r="W71" s="613">
        <v>0</v>
      </c>
      <c r="X71" s="614">
        <v>0</v>
      </c>
      <c r="Y71" s="613">
        <v>0</v>
      </c>
      <c r="Z71" s="614">
        <v>0</v>
      </c>
      <c r="AA71" s="613">
        <v>0</v>
      </c>
      <c r="AB71" s="614">
        <v>1</v>
      </c>
      <c r="AC71" s="613">
        <v>35353.350381823002</v>
      </c>
      <c r="AD71" s="614">
        <v>0</v>
      </c>
      <c r="AE71" s="613">
        <v>0</v>
      </c>
      <c r="AF71" s="614">
        <v>0</v>
      </c>
      <c r="AG71" s="613">
        <v>0</v>
      </c>
      <c r="AH71" s="614">
        <v>0</v>
      </c>
      <c r="AI71" s="613">
        <v>0</v>
      </c>
      <c r="AJ71" s="614">
        <v>0</v>
      </c>
      <c r="AK71" s="613">
        <v>0</v>
      </c>
      <c r="AL71" s="614">
        <v>1</v>
      </c>
      <c r="AM71" s="613">
        <v>35353.350381823002</v>
      </c>
      <c r="AN71" s="614">
        <v>0</v>
      </c>
      <c r="AO71" s="613">
        <v>0</v>
      </c>
      <c r="AP71" s="614">
        <v>0</v>
      </c>
      <c r="AQ71" s="613">
        <v>0</v>
      </c>
      <c r="AR71" s="614">
        <v>0</v>
      </c>
      <c r="AS71" s="613">
        <v>0</v>
      </c>
      <c r="AT71" s="614">
        <v>0</v>
      </c>
      <c r="AU71" s="613">
        <v>0</v>
      </c>
      <c r="AV71" s="614">
        <v>1</v>
      </c>
      <c r="AW71" s="613">
        <v>35353.350381823002</v>
      </c>
      <c r="AX71" s="614">
        <v>0</v>
      </c>
      <c r="AY71" s="613">
        <v>0</v>
      </c>
      <c r="AZ71" s="614">
        <v>0</v>
      </c>
      <c r="BA71" s="613">
        <v>0</v>
      </c>
      <c r="BB71" s="614">
        <v>0</v>
      </c>
      <c r="BC71" s="613">
        <v>0</v>
      </c>
      <c r="BD71" s="614">
        <v>0</v>
      </c>
      <c r="BE71" s="613">
        <v>0</v>
      </c>
      <c r="BF71" s="614">
        <v>1</v>
      </c>
      <c r="BG71" s="613">
        <v>35353.350381823002</v>
      </c>
      <c r="BH71" s="614">
        <v>0</v>
      </c>
      <c r="BI71" s="613">
        <v>0</v>
      </c>
      <c r="BJ71" s="614">
        <v>0</v>
      </c>
      <c r="BK71" s="613">
        <v>0</v>
      </c>
      <c r="BL71" s="614">
        <v>0</v>
      </c>
      <c r="BM71" s="613">
        <v>0</v>
      </c>
      <c r="BN71" s="614">
        <v>0</v>
      </c>
      <c r="BO71" s="613">
        <v>0</v>
      </c>
      <c r="BP71" s="614">
        <v>1</v>
      </c>
      <c r="BQ71" s="613">
        <v>35353.350381823002</v>
      </c>
      <c r="BR71" s="614">
        <v>0</v>
      </c>
      <c r="BS71" s="613">
        <v>0</v>
      </c>
      <c r="BT71" s="614">
        <v>0</v>
      </c>
      <c r="BU71" s="613">
        <v>0</v>
      </c>
      <c r="BV71" s="614">
        <v>0</v>
      </c>
      <c r="BW71" s="613">
        <v>0</v>
      </c>
      <c r="BX71" s="615">
        <v>247473.45267276099</v>
      </c>
      <c r="BY71" s="616">
        <v>2.3961338400394941E-3</v>
      </c>
      <c r="BZ71" s="599"/>
    </row>
    <row r="72" spans="2:78" outlineLevel="1">
      <c r="B72" s="601" t="s">
        <v>1534</v>
      </c>
      <c r="C72" s="602" t="s">
        <v>1361</v>
      </c>
      <c r="D72" s="620"/>
      <c r="E72" s="606"/>
      <c r="F72" s="607"/>
      <c r="G72" s="606">
        <v>7638.2165919844338</v>
      </c>
      <c r="H72" s="607"/>
      <c r="I72" s="606">
        <v>0</v>
      </c>
      <c r="J72" s="607"/>
      <c r="K72" s="606">
        <v>0</v>
      </c>
      <c r="L72" s="607"/>
      <c r="M72" s="606">
        <v>0</v>
      </c>
      <c r="N72" s="607"/>
      <c r="O72" s="606">
        <v>0</v>
      </c>
      <c r="P72" s="607"/>
      <c r="Q72" s="606">
        <v>3443.2630969307365</v>
      </c>
      <c r="R72" s="607"/>
      <c r="S72" s="606">
        <v>0</v>
      </c>
      <c r="T72" s="607"/>
      <c r="U72" s="606">
        <v>0</v>
      </c>
      <c r="V72" s="607"/>
      <c r="W72" s="606">
        <v>0</v>
      </c>
      <c r="X72" s="607"/>
      <c r="Y72" s="606">
        <v>0</v>
      </c>
      <c r="Z72" s="607"/>
      <c r="AA72" s="606">
        <v>3443.2630969307365</v>
      </c>
      <c r="AB72" s="607"/>
      <c r="AC72" s="606">
        <v>0</v>
      </c>
      <c r="AD72" s="607"/>
      <c r="AE72" s="606">
        <v>0</v>
      </c>
      <c r="AF72" s="607"/>
      <c r="AG72" s="606">
        <v>0</v>
      </c>
      <c r="AH72" s="607"/>
      <c r="AI72" s="606">
        <v>0</v>
      </c>
      <c r="AJ72" s="607"/>
      <c r="AK72" s="606">
        <v>3443.2630969307365</v>
      </c>
      <c r="AL72" s="607"/>
      <c r="AM72" s="606">
        <v>0</v>
      </c>
      <c r="AN72" s="607"/>
      <c r="AO72" s="606">
        <v>0</v>
      </c>
      <c r="AP72" s="607"/>
      <c r="AQ72" s="606">
        <v>0</v>
      </c>
      <c r="AR72" s="607"/>
      <c r="AS72" s="606">
        <v>0</v>
      </c>
      <c r="AT72" s="607"/>
      <c r="AU72" s="606">
        <v>3443.2630969307365</v>
      </c>
      <c r="AV72" s="607"/>
      <c r="AW72" s="606">
        <v>0</v>
      </c>
      <c r="AX72" s="607"/>
      <c r="AY72" s="606">
        <v>0</v>
      </c>
      <c r="AZ72" s="607"/>
      <c r="BA72" s="606">
        <v>0</v>
      </c>
      <c r="BB72" s="607"/>
      <c r="BC72" s="606">
        <v>0</v>
      </c>
      <c r="BD72" s="607"/>
      <c r="BE72" s="606">
        <v>3443.2630969307365</v>
      </c>
      <c r="BF72" s="607"/>
      <c r="BG72" s="606">
        <v>0</v>
      </c>
      <c r="BH72" s="607"/>
      <c r="BI72" s="606">
        <v>0</v>
      </c>
      <c r="BJ72" s="607"/>
      <c r="BK72" s="606">
        <v>0</v>
      </c>
      <c r="BL72" s="607"/>
      <c r="BM72" s="606">
        <v>0</v>
      </c>
      <c r="BN72" s="607"/>
      <c r="BO72" s="606">
        <v>3443.2630969307365</v>
      </c>
      <c r="BP72" s="607"/>
      <c r="BQ72" s="606">
        <v>0</v>
      </c>
      <c r="BR72" s="607"/>
      <c r="BS72" s="606">
        <v>0</v>
      </c>
      <c r="BT72" s="607"/>
      <c r="BU72" s="606">
        <v>0</v>
      </c>
      <c r="BV72" s="607"/>
      <c r="BW72" s="606">
        <v>0</v>
      </c>
      <c r="BX72" s="608">
        <v>28297.795173568851</v>
      </c>
      <c r="BY72" s="609">
        <v>2.7399021544163317E-4</v>
      </c>
      <c r="BZ72" s="599"/>
    </row>
    <row r="73" spans="2:78" ht="12.75" outlineLevel="2">
      <c r="B73" s="610" t="s">
        <v>1535</v>
      </c>
      <c r="C73" s="611" t="s">
        <v>1359</v>
      </c>
      <c r="D73" s="612" t="s">
        <v>874</v>
      </c>
      <c r="E73" s="613">
        <v>751.69039812296035</v>
      </c>
      <c r="F73" s="614">
        <v>1</v>
      </c>
      <c r="G73" s="613">
        <v>751.69039812296035</v>
      </c>
      <c r="H73" s="614">
        <v>0</v>
      </c>
      <c r="I73" s="613">
        <v>0</v>
      </c>
      <c r="J73" s="614">
        <v>0</v>
      </c>
      <c r="K73" s="613">
        <v>0</v>
      </c>
      <c r="L73" s="614">
        <v>0</v>
      </c>
      <c r="M73" s="613">
        <v>0</v>
      </c>
      <c r="N73" s="614">
        <v>0</v>
      </c>
      <c r="O73" s="613">
        <v>0</v>
      </c>
      <c r="P73" s="614">
        <v>0</v>
      </c>
      <c r="Q73" s="613">
        <v>0</v>
      </c>
      <c r="R73" s="614">
        <v>0</v>
      </c>
      <c r="S73" s="613">
        <v>0</v>
      </c>
      <c r="T73" s="614">
        <v>0</v>
      </c>
      <c r="U73" s="613">
        <v>0</v>
      </c>
      <c r="V73" s="614">
        <v>0</v>
      </c>
      <c r="W73" s="613">
        <v>0</v>
      </c>
      <c r="X73" s="614">
        <v>0</v>
      </c>
      <c r="Y73" s="613">
        <v>0</v>
      </c>
      <c r="Z73" s="614">
        <v>0</v>
      </c>
      <c r="AA73" s="613">
        <v>0</v>
      </c>
      <c r="AB73" s="614">
        <v>0</v>
      </c>
      <c r="AC73" s="613">
        <v>0</v>
      </c>
      <c r="AD73" s="614">
        <v>0</v>
      </c>
      <c r="AE73" s="613">
        <v>0</v>
      </c>
      <c r="AF73" s="614">
        <v>0</v>
      </c>
      <c r="AG73" s="613">
        <v>0</v>
      </c>
      <c r="AH73" s="614">
        <v>0</v>
      </c>
      <c r="AI73" s="613">
        <v>0</v>
      </c>
      <c r="AJ73" s="614">
        <v>0</v>
      </c>
      <c r="AK73" s="613">
        <v>0</v>
      </c>
      <c r="AL73" s="614">
        <v>0</v>
      </c>
      <c r="AM73" s="613">
        <v>0</v>
      </c>
      <c r="AN73" s="614">
        <v>0</v>
      </c>
      <c r="AO73" s="613">
        <v>0</v>
      </c>
      <c r="AP73" s="614">
        <v>0</v>
      </c>
      <c r="AQ73" s="613">
        <v>0</v>
      </c>
      <c r="AR73" s="614">
        <v>0</v>
      </c>
      <c r="AS73" s="613">
        <v>0</v>
      </c>
      <c r="AT73" s="614">
        <v>0</v>
      </c>
      <c r="AU73" s="613">
        <v>0</v>
      </c>
      <c r="AV73" s="614">
        <v>0</v>
      </c>
      <c r="AW73" s="613">
        <v>0</v>
      </c>
      <c r="AX73" s="614">
        <v>0</v>
      </c>
      <c r="AY73" s="613">
        <v>0</v>
      </c>
      <c r="AZ73" s="614">
        <v>0</v>
      </c>
      <c r="BA73" s="613">
        <v>0</v>
      </c>
      <c r="BB73" s="614">
        <v>0</v>
      </c>
      <c r="BC73" s="613">
        <v>0</v>
      </c>
      <c r="BD73" s="614">
        <v>0</v>
      </c>
      <c r="BE73" s="613">
        <v>0</v>
      </c>
      <c r="BF73" s="614">
        <v>0</v>
      </c>
      <c r="BG73" s="613">
        <v>0</v>
      </c>
      <c r="BH73" s="614">
        <v>0</v>
      </c>
      <c r="BI73" s="613">
        <v>0</v>
      </c>
      <c r="BJ73" s="614">
        <v>0</v>
      </c>
      <c r="BK73" s="613">
        <v>0</v>
      </c>
      <c r="BL73" s="614">
        <v>0</v>
      </c>
      <c r="BM73" s="613">
        <v>0</v>
      </c>
      <c r="BN73" s="614">
        <v>0</v>
      </c>
      <c r="BO73" s="613">
        <v>0</v>
      </c>
      <c r="BP73" s="614">
        <v>0</v>
      </c>
      <c r="BQ73" s="613">
        <v>0</v>
      </c>
      <c r="BR73" s="614">
        <v>0</v>
      </c>
      <c r="BS73" s="613">
        <v>0</v>
      </c>
      <c r="BT73" s="614">
        <v>0</v>
      </c>
      <c r="BU73" s="613">
        <v>0</v>
      </c>
      <c r="BV73" s="614">
        <v>0</v>
      </c>
      <c r="BW73" s="613">
        <v>0</v>
      </c>
      <c r="BX73" s="615">
        <v>751.69039812296035</v>
      </c>
      <c r="BY73" s="616">
        <v>7.2781576396272374E-6</v>
      </c>
      <c r="BZ73" s="599"/>
    </row>
    <row r="74" spans="2:78" ht="12.75" outlineLevel="2">
      <c r="B74" s="610" t="s">
        <v>1536</v>
      </c>
      <c r="C74" s="611" t="s">
        <v>1360</v>
      </c>
      <c r="D74" s="612" t="s">
        <v>874</v>
      </c>
      <c r="E74" s="613">
        <v>3443.2630969307365</v>
      </c>
      <c r="F74" s="614">
        <v>1</v>
      </c>
      <c r="G74" s="613">
        <v>3443.2630969307365</v>
      </c>
      <c r="H74" s="614">
        <v>0</v>
      </c>
      <c r="I74" s="613">
        <v>0</v>
      </c>
      <c r="J74" s="614">
        <v>0</v>
      </c>
      <c r="K74" s="613">
        <v>0</v>
      </c>
      <c r="L74" s="614">
        <v>0</v>
      </c>
      <c r="M74" s="613">
        <v>0</v>
      </c>
      <c r="N74" s="614">
        <v>0</v>
      </c>
      <c r="O74" s="613">
        <v>0</v>
      </c>
      <c r="P74" s="614">
        <v>0</v>
      </c>
      <c r="Q74" s="613">
        <v>0</v>
      </c>
      <c r="R74" s="614">
        <v>0</v>
      </c>
      <c r="S74" s="613">
        <v>0</v>
      </c>
      <c r="T74" s="614">
        <v>0</v>
      </c>
      <c r="U74" s="613">
        <v>0</v>
      </c>
      <c r="V74" s="614">
        <v>0</v>
      </c>
      <c r="W74" s="613">
        <v>0</v>
      </c>
      <c r="X74" s="614">
        <v>0</v>
      </c>
      <c r="Y74" s="613">
        <v>0</v>
      </c>
      <c r="Z74" s="614">
        <v>0</v>
      </c>
      <c r="AA74" s="613">
        <v>0</v>
      </c>
      <c r="AB74" s="614">
        <v>0</v>
      </c>
      <c r="AC74" s="613">
        <v>0</v>
      </c>
      <c r="AD74" s="614">
        <v>0</v>
      </c>
      <c r="AE74" s="613">
        <v>0</v>
      </c>
      <c r="AF74" s="614">
        <v>0</v>
      </c>
      <c r="AG74" s="613">
        <v>0</v>
      </c>
      <c r="AH74" s="614">
        <v>0</v>
      </c>
      <c r="AI74" s="613">
        <v>0</v>
      </c>
      <c r="AJ74" s="614">
        <v>0</v>
      </c>
      <c r="AK74" s="613">
        <v>0</v>
      </c>
      <c r="AL74" s="614">
        <v>0</v>
      </c>
      <c r="AM74" s="613">
        <v>0</v>
      </c>
      <c r="AN74" s="614">
        <v>0</v>
      </c>
      <c r="AO74" s="613">
        <v>0</v>
      </c>
      <c r="AP74" s="614">
        <v>0</v>
      </c>
      <c r="AQ74" s="613">
        <v>0</v>
      </c>
      <c r="AR74" s="614">
        <v>0</v>
      </c>
      <c r="AS74" s="613">
        <v>0</v>
      </c>
      <c r="AT74" s="614">
        <v>0</v>
      </c>
      <c r="AU74" s="613">
        <v>0</v>
      </c>
      <c r="AV74" s="614">
        <v>0</v>
      </c>
      <c r="AW74" s="613">
        <v>0</v>
      </c>
      <c r="AX74" s="614">
        <v>0</v>
      </c>
      <c r="AY74" s="613">
        <v>0</v>
      </c>
      <c r="AZ74" s="614">
        <v>0</v>
      </c>
      <c r="BA74" s="613">
        <v>0</v>
      </c>
      <c r="BB74" s="614">
        <v>0</v>
      </c>
      <c r="BC74" s="613">
        <v>0</v>
      </c>
      <c r="BD74" s="614">
        <v>0</v>
      </c>
      <c r="BE74" s="613">
        <v>0</v>
      </c>
      <c r="BF74" s="614">
        <v>0</v>
      </c>
      <c r="BG74" s="613">
        <v>0</v>
      </c>
      <c r="BH74" s="614">
        <v>0</v>
      </c>
      <c r="BI74" s="613">
        <v>0</v>
      </c>
      <c r="BJ74" s="614">
        <v>0</v>
      </c>
      <c r="BK74" s="613">
        <v>0</v>
      </c>
      <c r="BL74" s="614">
        <v>0</v>
      </c>
      <c r="BM74" s="613">
        <v>0</v>
      </c>
      <c r="BN74" s="614">
        <v>0</v>
      </c>
      <c r="BO74" s="613">
        <v>0</v>
      </c>
      <c r="BP74" s="614">
        <v>0</v>
      </c>
      <c r="BQ74" s="613">
        <v>0</v>
      </c>
      <c r="BR74" s="614">
        <v>0</v>
      </c>
      <c r="BS74" s="613">
        <v>0</v>
      </c>
      <c r="BT74" s="614">
        <v>0</v>
      </c>
      <c r="BU74" s="613">
        <v>0</v>
      </c>
      <c r="BV74" s="614">
        <v>0</v>
      </c>
      <c r="BW74" s="613">
        <v>0</v>
      </c>
      <c r="BX74" s="615">
        <v>3443.2630969307365</v>
      </c>
      <c r="BY74" s="616">
        <v>3.3339007225250739E-5</v>
      </c>
      <c r="BZ74" s="599"/>
    </row>
    <row r="75" spans="2:78" ht="12.75" outlineLevel="2">
      <c r="B75" s="610" t="s">
        <v>1537</v>
      </c>
      <c r="C75" s="611" t="s">
        <v>1358</v>
      </c>
      <c r="D75" s="612" t="s">
        <v>797</v>
      </c>
      <c r="E75" s="613">
        <v>3443.2630969307365</v>
      </c>
      <c r="F75" s="614">
        <v>1</v>
      </c>
      <c r="G75" s="613">
        <v>3443.2630969307365</v>
      </c>
      <c r="H75" s="614">
        <v>0</v>
      </c>
      <c r="I75" s="613">
        <v>0</v>
      </c>
      <c r="J75" s="614">
        <v>0</v>
      </c>
      <c r="K75" s="613">
        <v>0</v>
      </c>
      <c r="L75" s="614">
        <v>0</v>
      </c>
      <c r="M75" s="613">
        <v>0</v>
      </c>
      <c r="N75" s="614">
        <v>0</v>
      </c>
      <c r="O75" s="613">
        <v>0</v>
      </c>
      <c r="P75" s="614">
        <v>1</v>
      </c>
      <c r="Q75" s="613">
        <v>3443.2630969307365</v>
      </c>
      <c r="R75" s="614">
        <v>0</v>
      </c>
      <c r="S75" s="613">
        <v>0</v>
      </c>
      <c r="T75" s="614">
        <v>0</v>
      </c>
      <c r="U75" s="613">
        <v>0</v>
      </c>
      <c r="V75" s="614">
        <v>0</v>
      </c>
      <c r="W75" s="613">
        <v>0</v>
      </c>
      <c r="X75" s="614">
        <v>0</v>
      </c>
      <c r="Y75" s="613">
        <v>0</v>
      </c>
      <c r="Z75" s="614">
        <v>1</v>
      </c>
      <c r="AA75" s="613">
        <v>3443.2630969307365</v>
      </c>
      <c r="AB75" s="614">
        <v>0</v>
      </c>
      <c r="AC75" s="613">
        <v>0</v>
      </c>
      <c r="AD75" s="614">
        <v>0</v>
      </c>
      <c r="AE75" s="613">
        <v>0</v>
      </c>
      <c r="AF75" s="614">
        <v>0</v>
      </c>
      <c r="AG75" s="613">
        <v>0</v>
      </c>
      <c r="AH75" s="614">
        <v>0</v>
      </c>
      <c r="AI75" s="613">
        <v>0</v>
      </c>
      <c r="AJ75" s="614">
        <v>1</v>
      </c>
      <c r="AK75" s="613">
        <v>3443.2630969307365</v>
      </c>
      <c r="AL75" s="614">
        <v>0</v>
      </c>
      <c r="AM75" s="613">
        <v>0</v>
      </c>
      <c r="AN75" s="614">
        <v>0</v>
      </c>
      <c r="AO75" s="613">
        <v>0</v>
      </c>
      <c r="AP75" s="614">
        <v>0</v>
      </c>
      <c r="AQ75" s="613">
        <v>0</v>
      </c>
      <c r="AR75" s="614">
        <v>0</v>
      </c>
      <c r="AS75" s="613">
        <v>0</v>
      </c>
      <c r="AT75" s="614">
        <v>1</v>
      </c>
      <c r="AU75" s="613">
        <v>3443.2630969307365</v>
      </c>
      <c r="AV75" s="614">
        <v>0</v>
      </c>
      <c r="AW75" s="613">
        <v>0</v>
      </c>
      <c r="AX75" s="614">
        <v>0</v>
      </c>
      <c r="AY75" s="613">
        <v>0</v>
      </c>
      <c r="AZ75" s="614">
        <v>0</v>
      </c>
      <c r="BA75" s="613">
        <v>0</v>
      </c>
      <c r="BB75" s="614">
        <v>0</v>
      </c>
      <c r="BC75" s="613">
        <v>0</v>
      </c>
      <c r="BD75" s="614">
        <v>1</v>
      </c>
      <c r="BE75" s="613">
        <v>3443.2630969307365</v>
      </c>
      <c r="BF75" s="614">
        <v>0</v>
      </c>
      <c r="BG75" s="613">
        <v>0</v>
      </c>
      <c r="BH75" s="614">
        <v>0</v>
      </c>
      <c r="BI75" s="613">
        <v>0</v>
      </c>
      <c r="BJ75" s="614">
        <v>0</v>
      </c>
      <c r="BK75" s="613">
        <v>0</v>
      </c>
      <c r="BL75" s="614">
        <v>0</v>
      </c>
      <c r="BM75" s="613">
        <v>0</v>
      </c>
      <c r="BN75" s="614">
        <v>1</v>
      </c>
      <c r="BO75" s="613">
        <v>3443.2630969307365</v>
      </c>
      <c r="BP75" s="614">
        <v>0</v>
      </c>
      <c r="BQ75" s="613">
        <v>0</v>
      </c>
      <c r="BR75" s="614">
        <v>0</v>
      </c>
      <c r="BS75" s="613">
        <v>0</v>
      </c>
      <c r="BT75" s="614">
        <v>0</v>
      </c>
      <c r="BU75" s="613">
        <v>0</v>
      </c>
      <c r="BV75" s="614">
        <v>0</v>
      </c>
      <c r="BW75" s="613">
        <v>0</v>
      </c>
      <c r="BX75" s="615">
        <v>24102.841678515153</v>
      </c>
      <c r="BY75" s="616">
        <v>2.3337305057675518E-4</v>
      </c>
      <c r="BZ75" s="599"/>
    </row>
    <row r="76" spans="2:78" outlineLevel="1">
      <c r="B76" s="601" t="s">
        <v>1538</v>
      </c>
      <c r="C76" s="602" t="s">
        <v>1151</v>
      </c>
      <c r="D76" s="620"/>
      <c r="E76" s="606"/>
      <c r="F76" s="607"/>
      <c r="G76" s="606">
        <v>7638.2165919844338</v>
      </c>
      <c r="H76" s="607"/>
      <c r="I76" s="606">
        <v>0</v>
      </c>
      <c r="J76" s="607"/>
      <c r="K76" s="606">
        <v>0</v>
      </c>
      <c r="L76" s="607"/>
      <c r="M76" s="606">
        <v>0</v>
      </c>
      <c r="N76" s="607"/>
      <c r="O76" s="606">
        <v>0</v>
      </c>
      <c r="P76" s="607"/>
      <c r="Q76" s="606">
        <v>3443.2630969307365</v>
      </c>
      <c r="R76" s="607"/>
      <c r="S76" s="606">
        <v>0</v>
      </c>
      <c r="T76" s="607"/>
      <c r="U76" s="606">
        <v>0</v>
      </c>
      <c r="V76" s="607"/>
      <c r="W76" s="606">
        <v>0</v>
      </c>
      <c r="X76" s="607"/>
      <c r="Y76" s="606">
        <v>0</v>
      </c>
      <c r="Z76" s="607"/>
      <c r="AA76" s="606">
        <v>3443.2630969307365</v>
      </c>
      <c r="AB76" s="607"/>
      <c r="AC76" s="606">
        <v>0</v>
      </c>
      <c r="AD76" s="607"/>
      <c r="AE76" s="606">
        <v>0</v>
      </c>
      <c r="AF76" s="607"/>
      <c r="AG76" s="606">
        <v>0</v>
      </c>
      <c r="AH76" s="607"/>
      <c r="AI76" s="606">
        <v>0</v>
      </c>
      <c r="AJ76" s="607"/>
      <c r="AK76" s="606">
        <v>3443.2630969307365</v>
      </c>
      <c r="AL76" s="607"/>
      <c r="AM76" s="606">
        <v>0</v>
      </c>
      <c r="AN76" s="607"/>
      <c r="AO76" s="606">
        <v>0</v>
      </c>
      <c r="AP76" s="607"/>
      <c r="AQ76" s="606">
        <v>0</v>
      </c>
      <c r="AR76" s="607"/>
      <c r="AS76" s="606">
        <v>0</v>
      </c>
      <c r="AT76" s="607"/>
      <c r="AU76" s="606">
        <v>3443.2630969307365</v>
      </c>
      <c r="AV76" s="607"/>
      <c r="AW76" s="606">
        <v>0</v>
      </c>
      <c r="AX76" s="607"/>
      <c r="AY76" s="606">
        <v>0</v>
      </c>
      <c r="AZ76" s="607"/>
      <c r="BA76" s="606">
        <v>0</v>
      </c>
      <c r="BB76" s="607"/>
      <c r="BC76" s="606">
        <v>0</v>
      </c>
      <c r="BD76" s="607"/>
      <c r="BE76" s="606">
        <v>3443.2630969307365</v>
      </c>
      <c r="BF76" s="607"/>
      <c r="BG76" s="606">
        <v>0</v>
      </c>
      <c r="BH76" s="607"/>
      <c r="BI76" s="606">
        <v>0</v>
      </c>
      <c r="BJ76" s="607"/>
      <c r="BK76" s="606">
        <v>0</v>
      </c>
      <c r="BL76" s="607"/>
      <c r="BM76" s="606">
        <v>0</v>
      </c>
      <c r="BN76" s="607"/>
      <c r="BO76" s="606">
        <v>3443.2630969307365</v>
      </c>
      <c r="BP76" s="607"/>
      <c r="BQ76" s="606">
        <v>0</v>
      </c>
      <c r="BR76" s="607"/>
      <c r="BS76" s="606">
        <v>0</v>
      </c>
      <c r="BT76" s="607"/>
      <c r="BU76" s="606">
        <v>0</v>
      </c>
      <c r="BV76" s="607"/>
      <c r="BW76" s="606">
        <v>0</v>
      </c>
      <c r="BX76" s="608">
        <v>28297.795173568851</v>
      </c>
      <c r="BY76" s="609">
        <v>2.7399021544163317E-4</v>
      </c>
      <c r="BZ76" s="599"/>
    </row>
    <row r="77" spans="2:78" ht="12.75" outlineLevel="2">
      <c r="B77" s="610" t="s">
        <v>1539</v>
      </c>
      <c r="C77" s="611" t="s">
        <v>1359</v>
      </c>
      <c r="D77" s="612" t="s">
        <v>874</v>
      </c>
      <c r="E77" s="613">
        <v>751.69039812296035</v>
      </c>
      <c r="F77" s="614">
        <v>1</v>
      </c>
      <c r="G77" s="613">
        <v>751.69039812296035</v>
      </c>
      <c r="H77" s="614">
        <v>0</v>
      </c>
      <c r="I77" s="613">
        <v>0</v>
      </c>
      <c r="J77" s="614">
        <v>0</v>
      </c>
      <c r="K77" s="613">
        <v>0</v>
      </c>
      <c r="L77" s="614">
        <v>0</v>
      </c>
      <c r="M77" s="613">
        <v>0</v>
      </c>
      <c r="N77" s="614">
        <v>0</v>
      </c>
      <c r="O77" s="613">
        <v>0</v>
      </c>
      <c r="P77" s="614">
        <v>0</v>
      </c>
      <c r="Q77" s="613">
        <v>0</v>
      </c>
      <c r="R77" s="614">
        <v>0</v>
      </c>
      <c r="S77" s="613">
        <v>0</v>
      </c>
      <c r="T77" s="614">
        <v>0</v>
      </c>
      <c r="U77" s="613">
        <v>0</v>
      </c>
      <c r="V77" s="614">
        <v>0</v>
      </c>
      <c r="W77" s="613">
        <v>0</v>
      </c>
      <c r="X77" s="614">
        <v>0</v>
      </c>
      <c r="Y77" s="613">
        <v>0</v>
      </c>
      <c r="Z77" s="614">
        <v>0</v>
      </c>
      <c r="AA77" s="613">
        <v>0</v>
      </c>
      <c r="AB77" s="614">
        <v>0</v>
      </c>
      <c r="AC77" s="613">
        <v>0</v>
      </c>
      <c r="AD77" s="614">
        <v>0</v>
      </c>
      <c r="AE77" s="613">
        <v>0</v>
      </c>
      <c r="AF77" s="614">
        <v>0</v>
      </c>
      <c r="AG77" s="613">
        <v>0</v>
      </c>
      <c r="AH77" s="614">
        <v>0</v>
      </c>
      <c r="AI77" s="613">
        <v>0</v>
      </c>
      <c r="AJ77" s="614">
        <v>0</v>
      </c>
      <c r="AK77" s="613">
        <v>0</v>
      </c>
      <c r="AL77" s="614">
        <v>0</v>
      </c>
      <c r="AM77" s="613">
        <v>0</v>
      </c>
      <c r="AN77" s="614">
        <v>0</v>
      </c>
      <c r="AO77" s="613">
        <v>0</v>
      </c>
      <c r="AP77" s="614">
        <v>0</v>
      </c>
      <c r="AQ77" s="613">
        <v>0</v>
      </c>
      <c r="AR77" s="614">
        <v>0</v>
      </c>
      <c r="AS77" s="613">
        <v>0</v>
      </c>
      <c r="AT77" s="614">
        <v>0</v>
      </c>
      <c r="AU77" s="613">
        <v>0</v>
      </c>
      <c r="AV77" s="614">
        <v>0</v>
      </c>
      <c r="AW77" s="613">
        <v>0</v>
      </c>
      <c r="AX77" s="614">
        <v>0</v>
      </c>
      <c r="AY77" s="613">
        <v>0</v>
      </c>
      <c r="AZ77" s="614">
        <v>0</v>
      </c>
      <c r="BA77" s="613">
        <v>0</v>
      </c>
      <c r="BB77" s="614">
        <v>0</v>
      </c>
      <c r="BC77" s="613">
        <v>0</v>
      </c>
      <c r="BD77" s="614">
        <v>0</v>
      </c>
      <c r="BE77" s="613">
        <v>0</v>
      </c>
      <c r="BF77" s="614">
        <v>0</v>
      </c>
      <c r="BG77" s="613">
        <v>0</v>
      </c>
      <c r="BH77" s="614">
        <v>0</v>
      </c>
      <c r="BI77" s="613">
        <v>0</v>
      </c>
      <c r="BJ77" s="614">
        <v>0</v>
      </c>
      <c r="BK77" s="613">
        <v>0</v>
      </c>
      <c r="BL77" s="614">
        <v>0</v>
      </c>
      <c r="BM77" s="613">
        <v>0</v>
      </c>
      <c r="BN77" s="614">
        <v>0</v>
      </c>
      <c r="BO77" s="613">
        <v>0</v>
      </c>
      <c r="BP77" s="614">
        <v>0</v>
      </c>
      <c r="BQ77" s="613">
        <v>0</v>
      </c>
      <c r="BR77" s="614">
        <v>0</v>
      </c>
      <c r="BS77" s="613">
        <v>0</v>
      </c>
      <c r="BT77" s="614">
        <v>0</v>
      </c>
      <c r="BU77" s="613">
        <v>0</v>
      </c>
      <c r="BV77" s="614">
        <v>0</v>
      </c>
      <c r="BW77" s="613">
        <v>0</v>
      </c>
      <c r="BX77" s="615">
        <v>751.69039812296035</v>
      </c>
      <c r="BY77" s="616">
        <v>7.2781576396272374E-6</v>
      </c>
      <c r="BZ77" s="599"/>
    </row>
    <row r="78" spans="2:78" ht="12.75" outlineLevel="2">
      <c r="B78" s="610" t="s">
        <v>1540</v>
      </c>
      <c r="C78" s="611" t="s">
        <v>1360</v>
      </c>
      <c r="D78" s="612" t="s">
        <v>874</v>
      </c>
      <c r="E78" s="613">
        <v>3443.2630969307365</v>
      </c>
      <c r="F78" s="614">
        <v>1</v>
      </c>
      <c r="G78" s="613">
        <v>3443.2630969307365</v>
      </c>
      <c r="H78" s="614">
        <v>0</v>
      </c>
      <c r="I78" s="613">
        <v>0</v>
      </c>
      <c r="J78" s="614">
        <v>0</v>
      </c>
      <c r="K78" s="613">
        <v>0</v>
      </c>
      <c r="L78" s="614">
        <v>0</v>
      </c>
      <c r="M78" s="613">
        <v>0</v>
      </c>
      <c r="N78" s="614">
        <v>0</v>
      </c>
      <c r="O78" s="613">
        <v>0</v>
      </c>
      <c r="P78" s="614">
        <v>0</v>
      </c>
      <c r="Q78" s="613">
        <v>0</v>
      </c>
      <c r="R78" s="614">
        <v>0</v>
      </c>
      <c r="S78" s="613">
        <v>0</v>
      </c>
      <c r="T78" s="614">
        <v>0</v>
      </c>
      <c r="U78" s="613">
        <v>0</v>
      </c>
      <c r="V78" s="614">
        <v>0</v>
      </c>
      <c r="W78" s="613">
        <v>0</v>
      </c>
      <c r="X78" s="614">
        <v>0</v>
      </c>
      <c r="Y78" s="613">
        <v>0</v>
      </c>
      <c r="Z78" s="614">
        <v>0</v>
      </c>
      <c r="AA78" s="613">
        <v>0</v>
      </c>
      <c r="AB78" s="614">
        <v>0</v>
      </c>
      <c r="AC78" s="613">
        <v>0</v>
      </c>
      <c r="AD78" s="614">
        <v>0</v>
      </c>
      <c r="AE78" s="613">
        <v>0</v>
      </c>
      <c r="AF78" s="614">
        <v>0</v>
      </c>
      <c r="AG78" s="613">
        <v>0</v>
      </c>
      <c r="AH78" s="614">
        <v>0</v>
      </c>
      <c r="AI78" s="613">
        <v>0</v>
      </c>
      <c r="AJ78" s="614">
        <v>0</v>
      </c>
      <c r="AK78" s="613">
        <v>0</v>
      </c>
      <c r="AL78" s="614">
        <v>0</v>
      </c>
      <c r="AM78" s="613">
        <v>0</v>
      </c>
      <c r="AN78" s="614">
        <v>0</v>
      </c>
      <c r="AO78" s="613">
        <v>0</v>
      </c>
      <c r="AP78" s="614">
        <v>0</v>
      </c>
      <c r="AQ78" s="613">
        <v>0</v>
      </c>
      <c r="AR78" s="614">
        <v>0</v>
      </c>
      <c r="AS78" s="613">
        <v>0</v>
      </c>
      <c r="AT78" s="614">
        <v>0</v>
      </c>
      <c r="AU78" s="613">
        <v>0</v>
      </c>
      <c r="AV78" s="614">
        <v>0</v>
      </c>
      <c r="AW78" s="613">
        <v>0</v>
      </c>
      <c r="AX78" s="614">
        <v>0</v>
      </c>
      <c r="AY78" s="613">
        <v>0</v>
      </c>
      <c r="AZ78" s="614">
        <v>0</v>
      </c>
      <c r="BA78" s="613">
        <v>0</v>
      </c>
      <c r="BB78" s="614">
        <v>0</v>
      </c>
      <c r="BC78" s="613">
        <v>0</v>
      </c>
      <c r="BD78" s="614">
        <v>0</v>
      </c>
      <c r="BE78" s="613">
        <v>0</v>
      </c>
      <c r="BF78" s="614">
        <v>0</v>
      </c>
      <c r="BG78" s="613">
        <v>0</v>
      </c>
      <c r="BH78" s="614">
        <v>0</v>
      </c>
      <c r="BI78" s="613">
        <v>0</v>
      </c>
      <c r="BJ78" s="614">
        <v>0</v>
      </c>
      <c r="BK78" s="613">
        <v>0</v>
      </c>
      <c r="BL78" s="614">
        <v>0</v>
      </c>
      <c r="BM78" s="613">
        <v>0</v>
      </c>
      <c r="BN78" s="614">
        <v>0</v>
      </c>
      <c r="BO78" s="613">
        <v>0</v>
      </c>
      <c r="BP78" s="614">
        <v>0</v>
      </c>
      <c r="BQ78" s="613">
        <v>0</v>
      </c>
      <c r="BR78" s="614">
        <v>0</v>
      </c>
      <c r="BS78" s="613">
        <v>0</v>
      </c>
      <c r="BT78" s="614">
        <v>0</v>
      </c>
      <c r="BU78" s="613">
        <v>0</v>
      </c>
      <c r="BV78" s="614">
        <v>0</v>
      </c>
      <c r="BW78" s="613">
        <v>0</v>
      </c>
      <c r="BX78" s="615">
        <v>3443.2630969307365</v>
      </c>
      <c r="BY78" s="616">
        <v>3.3339007225250739E-5</v>
      </c>
      <c r="BZ78" s="599"/>
    </row>
    <row r="79" spans="2:78" ht="12.75" outlineLevel="2">
      <c r="B79" s="610" t="s">
        <v>1541</v>
      </c>
      <c r="C79" s="611" t="s">
        <v>1358</v>
      </c>
      <c r="D79" s="612" t="s">
        <v>797</v>
      </c>
      <c r="E79" s="613">
        <v>3443.2630969307365</v>
      </c>
      <c r="F79" s="614">
        <v>1</v>
      </c>
      <c r="G79" s="613">
        <v>3443.2630969307365</v>
      </c>
      <c r="H79" s="614">
        <v>0</v>
      </c>
      <c r="I79" s="613">
        <v>0</v>
      </c>
      <c r="J79" s="614">
        <v>0</v>
      </c>
      <c r="K79" s="613">
        <v>0</v>
      </c>
      <c r="L79" s="614">
        <v>0</v>
      </c>
      <c r="M79" s="613">
        <v>0</v>
      </c>
      <c r="N79" s="614">
        <v>0</v>
      </c>
      <c r="O79" s="613">
        <v>0</v>
      </c>
      <c r="P79" s="614">
        <v>1</v>
      </c>
      <c r="Q79" s="613">
        <v>3443.2630969307365</v>
      </c>
      <c r="R79" s="614">
        <v>0</v>
      </c>
      <c r="S79" s="613">
        <v>0</v>
      </c>
      <c r="T79" s="614">
        <v>0</v>
      </c>
      <c r="U79" s="613">
        <v>0</v>
      </c>
      <c r="V79" s="614">
        <v>0</v>
      </c>
      <c r="W79" s="613">
        <v>0</v>
      </c>
      <c r="X79" s="614">
        <v>0</v>
      </c>
      <c r="Y79" s="613">
        <v>0</v>
      </c>
      <c r="Z79" s="614">
        <v>1</v>
      </c>
      <c r="AA79" s="613">
        <v>3443.2630969307365</v>
      </c>
      <c r="AB79" s="614">
        <v>0</v>
      </c>
      <c r="AC79" s="613">
        <v>0</v>
      </c>
      <c r="AD79" s="614">
        <v>0</v>
      </c>
      <c r="AE79" s="613">
        <v>0</v>
      </c>
      <c r="AF79" s="614">
        <v>0</v>
      </c>
      <c r="AG79" s="613">
        <v>0</v>
      </c>
      <c r="AH79" s="614">
        <v>0</v>
      </c>
      <c r="AI79" s="613">
        <v>0</v>
      </c>
      <c r="AJ79" s="614">
        <v>1</v>
      </c>
      <c r="AK79" s="613">
        <v>3443.2630969307365</v>
      </c>
      <c r="AL79" s="614">
        <v>0</v>
      </c>
      <c r="AM79" s="613">
        <v>0</v>
      </c>
      <c r="AN79" s="614">
        <v>0</v>
      </c>
      <c r="AO79" s="613">
        <v>0</v>
      </c>
      <c r="AP79" s="614">
        <v>0</v>
      </c>
      <c r="AQ79" s="613">
        <v>0</v>
      </c>
      <c r="AR79" s="614">
        <v>0</v>
      </c>
      <c r="AS79" s="613">
        <v>0</v>
      </c>
      <c r="AT79" s="614">
        <v>1</v>
      </c>
      <c r="AU79" s="613">
        <v>3443.2630969307365</v>
      </c>
      <c r="AV79" s="614">
        <v>0</v>
      </c>
      <c r="AW79" s="613">
        <v>0</v>
      </c>
      <c r="AX79" s="614">
        <v>0</v>
      </c>
      <c r="AY79" s="613">
        <v>0</v>
      </c>
      <c r="AZ79" s="614">
        <v>0</v>
      </c>
      <c r="BA79" s="613">
        <v>0</v>
      </c>
      <c r="BB79" s="614">
        <v>0</v>
      </c>
      <c r="BC79" s="613">
        <v>0</v>
      </c>
      <c r="BD79" s="614">
        <v>1</v>
      </c>
      <c r="BE79" s="613">
        <v>3443.2630969307365</v>
      </c>
      <c r="BF79" s="614">
        <v>0</v>
      </c>
      <c r="BG79" s="613">
        <v>0</v>
      </c>
      <c r="BH79" s="614">
        <v>0</v>
      </c>
      <c r="BI79" s="613">
        <v>0</v>
      </c>
      <c r="BJ79" s="614">
        <v>0</v>
      </c>
      <c r="BK79" s="613">
        <v>0</v>
      </c>
      <c r="BL79" s="614">
        <v>0</v>
      </c>
      <c r="BM79" s="613">
        <v>0</v>
      </c>
      <c r="BN79" s="614">
        <v>1</v>
      </c>
      <c r="BO79" s="613">
        <v>3443.2630969307365</v>
      </c>
      <c r="BP79" s="614">
        <v>0</v>
      </c>
      <c r="BQ79" s="613">
        <v>0</v>
      </c>
      <c r="BR79" s="614">
        <v>0</v>
      </c>
      <c r="BS79" s="613">
        <v>0</v>
      </c>
      <c r="BT79" s="614">
        <v>0</v>
      </c>
      <c r="BU79" s="613">
        <v>0</v>
      </c>
      <c r="BV79" s="614">
        <v>0</v>
      </c>
      <c r="BW79" s="613">
        <v>0</v>
      </c>
      <c r="BX79" s="615">
        <v>24102.841678515153</v>
      </c>
      <c r="BY79" s="616">
        <v>2.3337305057675518E-4</v>
      </c>
      <c r="BZ79" s="599"/>
    </row>
    <row r="80" spans="2:78">
      <c r="B80" s="592">
        <v>8</v>
      </c>
      <c r="C80" s="593" t="s">
        <v>1625</v>
      </c>
      <c r="D80" s="594"/>
      <c r="E80" s="595"/>
      <c r="F80" s="596"/>
      <c r="G80" s="597">
        <v>340840</v>
      </c>
      <c r="H80" s="596"/>
      <c r="I80" s="597">
        <v>0</v>
      </c>
      <c r="J80" s="596"/>
      <c r="K80" s="597">
        <v>0</v>
      </c>
      <c r="L80" s="596"/>
      <c r="M80" s="597">
        <v>0</v>
      </c>
      <c r="N80" s="596"/>
      <c r="O80" s="597">
        <v>0</v>
      </c>
      <c r="P80" s="596"/>
      <c r="Q80" s="597">
        <v>0</v>
      </c>
      <c r="R80" s="596"/>
      <c r="S80" s="597">
        <v>0</v>
      </c>
      <c r="T80" s="596"/>
      <c r="U80" s="597">
        <v>0</v>
      </c>
      <c r="V80" s="596"/>
      <c r="W80" s="597">
        <v>0</v>
      </c>
      <c r="X80" s="596"/>
      <c r="Y80" s="597">
        <v>0</v>
      </c>
      <c r="Z80" s="596"/>
      <c r="AA80" s="597">
        <v>340840</v>
      </c>
      <c r="AB80" s="596"/>
      <c r="AC80" s="597">
        <v>0</v>
      </c>
      <c r="AD80" s="596"/>
      <c r="AE80" s="597">
        <v>0</v>
      </c>
      <c r="AF80" s="596"/>
      <c r="AG80" s="597">
        <v>0</v>
      </c>
      <c r="AH80" s="596"/>
      <c r="AI80" s="597">
        <v>0</v>
      </c>
      <c r="AJ80" s="596"/>
      <c r="AK80" s="597">
        <v>0</v>
      </c>
      <c r="AL80" s="596"/>
      <c r="AM80" s="597">
        <v>0</v>
      </c>
      <c r="AN80" s="596"/>
      <c r="AO80" s="597">
        <v>0</v>
      </c>
      <c r="AP80" s="596"/>
      <c r="AQ80" s="597">
        <v>0</v>
      </c>
      <c r="AR80" s="596"/>
      <c r="AS80" s="597">
        <v>0</v>
      </c>
      <c r="AT80" s="596"/>
      <c r="AU80" s="597">
        <v>340840</v>
      </c>
      <c r="AV80" s="596"/>
      <c r="AW80" s="597">
        <v>0</v>
      </c>
      <c r="AX80" s="596"/>
      <c r="AY80" s="597">
        <v>0</v>
      </c>
      <c r="AZ80" s="596"/>
      <c r="BA80" s="597">
        <v>0</v>
      </c>
      <c r="BB80" s="596"/>
      <c r="BC80" s="597">
        <v>0</v>
      </c>
      <c r="BD80" s="596"/>
      <c r="BE80" s="597">
        <v>0</v>
      </c>
      <c r="BF80" s="596"/>
      <c r="BG80" s="597">
        <v>0</v>
      </c>
      <c r="BH80" s="596"/>
      <c r="BI80" s="597">
        <v>0</v>
      </c>
      <c r="BJ80" s="596"/>
      <c r="BK80" s="597">
        <v>0</v>
      </c>
      <c r="BL80" s="596"/>
      <c r="BM80" s="597">
        <v>0</v>
      </c>
      <c r="BN80" s="596"/>
      <c r="BO80" s="597">
        <v>255630</v>
      </c>
      <c r="BP80" s="596"/>
      <c r="BQ80" s="597">
        <v>0</v>
      </c>
      <c r="BR80" s="596"/>
      <c r="BS80" s="597">
        <v>0</v>
      </c>
      <c r="BT80" s="596"/>
      <c r="BU80" s="597">
        <v>0</v>
      </c>
      <c r="BV80" s="596"/>
      <c r="BW80" s="597">
        <v>0</v>
      </c>
      <c r="BX80" s="597">
        <v>1278150</v>
      </c>
      <c r="BY80" s="598">
        <v>1.2375543455548907E-2</v>
      </c>
      <c r="BZ80" s="599"/>
    </row>
    <row r="81" spans="2:78" outlineLevel="1">
      <c r="B81" s="601" t="s">
        <v>852</v>
      </c>
      <c r="C81" s="602" t="s">
        <v>752</v>
      </c>
      <c r="D81" s="603"/>
      <c r="E81" s="604"/>
      <c r="F81" s="607"/>
      <c r="G81" s="606">
        <v>255630</v>
      </c>
      <c r="H81" s="607"/>
      <c r="I81" s="606">
        <v>0</v>
      </c>
      <c r="J81" s="607"/>
      <c r="K81" s="606">
        <v>0</v>
      </c>
      <c r="L81" s="607"/>
      <c r="M81" s="606">
        <v>0</v>
      </c>
      <c r="N81" s="607"/>
      <c r="O81" s="606">
        <v>0</v>
      </c>
      <c r="P81" s="607"/>
      <c r="Q81" s="606">
        <v>0</v>
      </c>
      <c r="R81" s="607"/>
      <c r="S81" s="606">
        <v>0</v>
      </c>
      <c r="T81" s="607"/>
      <c r="U81" s="606">
        <v>0</v>
      </c>
      <c r="V81" s="607"/>
      <c r="W81" s="606">
        <v>0</v>
      </c>
      <c r="X81" s="607"/>
      <c r="Y81" s="606">
        <v>0</v>
      </c>
      <c r="Z81" s="607"/>
      <c r="AA81" s="606">
        <v>255630</v>
      </c>
      <c r="AB81" s="607"/>
      <c r="AC81" s="606">
        <v>0</v>
      </c>
      <c r="AD81" s="607"/>
      <c r="AE81" s="606">
        <v>0</v>
      </c>
      <c r="AF81" s="607"/>
      <c r="AG81" s="606">
        <v>0</v>
      </c>
      <c r="AH81" s="607"/>
      <c r="AI81" s="606">
        <v>0</v>
      </c>
      <c r="AJ81" s="607"/>
      <c r="AK81" s="606">
        <v>0</v>
      </c>
      <c r="AL81" s="607"/>
      <c r="AM81" s="606">
        <v>0</v>
      </c>
      <c r="AN81" s="607"/>
      <c r="AO81" s="606">
        <v>0</v>
      </c>
      <c r="AP81" s="607"/>
      <c r="AQ81" s="606">
        <v>0</v>
      </c>
      <c r="AR81" s="607"/>
      <c r="AS81" s="606">
        <v>0</v>
      </c>
      <c r="AT81" s="607"/>
      <c r="AU81" s="606">
        <v>255630</v>
      </c>
      <c r="AV81" s="607"/>
      <c r="AW81" s="606">
        <v>0</v>
      </c>
      <c r="AX81" s="607"/>
      <c r="AY81" s="606">
        <v>0</v>
      </c>
      <c r="AZ81" s="607"/>
      <c r="BA81" s="606">
        <v>0</v>
      </c>
      <c r="BB81" s="607"/>
      <c r="BC81" s="606">
        <v>0</v>
      </c>
      <c r="BD81" s="607"/>
      <c r="BE81" s="606">
        <v>0</v>
      </c>
      <c r="BF81" s="607"/>
      <c r="BG81" s="606">
        <v>0</v>
      </c>
      <c r="BH81" s="607"/>
      <c r="BI81" s="606">
        <v>0</v>
      </c>
      <c r="BJ81" s="607"/>
      <c r="BK81" s="606">
        <v>0</v>
      </c>
      <c r="BL81" s="607"/>
      <c r="BM81" s="606">
        <v>0</v>
      </c>
      <c r="BN81" s="607"/>
      <c r="BO81" s="606">
        <v>170420</v>
      </c>
      <c r="BP81" s="607"/>
      <c r="BQ81" s="606">
        <v>0</v>
      </c>
      <c r="BR81" s="607"/>
      <c r="BS81" s="606">
        <v>0</v>
      </c>
      <c r="BT81" s="607"/>
      <c r="BU81" s="606">
        <v>0</v>
      </c>
      <c r="BV81" s="607"/>
      <c r="BW81" s="606">
        <v>0</v>
      </c>
      <c r="BX81" s="608">
        <v>937310</v>
      </c>
      <c r="BY81" s="609">
        <v>9.0753985340691987E-3</v>
      </c>
      <c r="BZ81" s="599"/>
    </row>
    <row r="82" spans="2:78" ht="12.75" outlineLevel="1">
      <c r="B82" s="626" t="s">
        <v>1010</v>
      </c>
      <c r="C82" s="611" t="s">
        <v>1626</v>
      </c>
      <c r="D82" s="612" t="s">
        <v>874</v>
      </c>
      <c r="E82" s="613">
        <v>85210</v>
      </c>
      <c r="F82" s="614">
        <v>3</v>
      </c>
      <c r="G82" s="613">
        <v>255630</v>
      </c>
      <c r="H82" s="614">
        <v>0</v>
      </c>
      <c r="I82" s="613">
        <v>0</v>
      </c>
      <c r="J82" s="614">
        <v>0</v>
      </c>
      <c r="K82" s="613">
        <v>0</v>
      </c>
      <c r="L82" s="614">
        <v>0</v>
      </c>
      <c r="M82" s="613">
        <v>0</v>
      </c>
      <c r="N82" s="614">
        <v>0</v>
      </c>
      <c r="O82" s="613">
        <v>0</v>
      </c>
      <c r="P82" s="614">
        <v>0</v>
      </c>
      <c r="Q82" s="613">
        <v>0</v>
      </c>
      <c r="R82" s="614">
        <v>0</v>
      </c>
      <c r="S82" s="613">
        <v>0</v>
      </c>
      <c r="T82" s="614">
        <v>0</v>
      </c>
      <c r="U82" s="613">
        <v>0</v>
      </c>
      <c r="V82" s="614">
        <v>0</v>
      </c>
      <c r="W82" s="613">
        <v>0</v>
      </c>
      <c r="X82" s="614">
        <v>0</v>
      </c>
      <c r="Y82" s="613">
        <v>0</v>
      </c>
      <c r="Z82" s="614">
        <v>3</v>
      </c>
      <c r="AA82" s="613">
        <v>255630</v>
      </c>
      <c r="AB82" s="614">
        <v>0</v>
      </c>
      <c r="AC82" s="613">
        <v>0</v>
      </c>
      <c r="AD82" s="614">
        <v>0</v>
      </c>
      <c r="AE82" s="613">
        <v>0</v>
      </c>
      <c r="AF82" s="614">
        <v>0</v>
      </c>
      <c r="AG82" s="613">
        <v>0</v>
      </c>
      <c r="AH82" s="614">
        <v>0</v>
      </c>
      <c r="AI82" s="613">
        <v>0</v>
      </c>
      <c r="AJ82" s="614">
        <v>0</v>
      </c>
      <c r="AK82" s="613">
        <v>0</v>
      </c>
      <c r="AL82" s="614">
        <v>0</v>
      </c>
      <c r="AM82" s="613">
        <v>0</v>
      </c>
      <c r="AN82" s="614">
        <v>0</v>
      </c>
      <c r="AO82" s="613">
        <v>0</v>
      </c>
      <c r="AP82" s="614">
        <v>0</v>
      </c>
      <c r="AQ82" s="613">
        <v>0</v>
      </c>
      <c r="AR82" s="614">
        <v>0</v>
      </c>
      <c r="AS82" s="613">
        <v>0</v>
      </c>
      <c r="AT82" s="614">
        <v>3</v>
      </c>
      <c r="AU82" s="613">
        <v>255630</v>
      </c>
      <c r="AV82" s="614">
        <v>0</v>
      </c>
      <c r="AW82" s="613">
        <v>0</v>
      </c>
      <c r="AX82" s="614">
        <v>0</v>
      </c>
      <c r="AY82" s="613">
        <v>0</v>
      </c>
      <c r="AZ82" s="614">
        <v>0</v>
      </c>
      <c r="BA82" s="613">
        <v>0</v>
      </c>
      <c r="BB82" s="614">
        <v>0</v>
      </c>
      <c r="BC82" s="613">
        <v>0</v>
      </c>
      <c r="BD82" s="614">
        <v>0</v>
      </c>
      <c r="BE82" s="613">
        <v>0</v>
      </c>
      <c r="BF82" s="614">
        <v>0</v>
      </c>
      <c r="BG82" s="613">
        <v>0</v>
      </c>
      <c r="BH82" s="614">
        <v>0</v>
      </c>
      <c r="BI82" s="613">
        <v>0</v>
      </c>
      <c r="BJ82" s="614">
        <v>0</v>
      </c>
      <c r="BK82" s="613">
        <v>0</v>
      </c>
      <c r="BL82" s="614">
        <v>0</v>
      </c>
      <c r="BM82" s="613">
        <v>0</v>
      </c>
      <c r="BN82" s="614">
        <v>2</v>
      </c>
      <c r="BO82" s="613">
        <v>170420</v>
      </c>
      <c r="BP82" s="614">
        <v>0</v>
      </c>
      <c r="BQ82" s="613">
        <v>0</v>
      </c>
      <c r="BR82" s="614">
        <v>0</v>
      </c>
      <c r="BS82" s="613">
        <v>0</v>
      </c>
      <c r="BT82" s="614">
        <v>0</v>
      </c>
      <c r="BU82" s="613">
        <v>0</v>
      </c>
      <c r="BV82" s="614">
        <v>0</v>
      </c>
      <c r="BW82" s="613">
        <v>0</v>
      </c>
      <c r="BX82" s="615">
        <v>937310</v>
      </c>
      <c r="BY82" s="616">
        <v>9.0753985340691987E-3</v>
      </c>
      <c r="BZ82" s="599"/>
    </row>
    <row r="83" spans="2:78" outlineLevel="1">
      <c r="B83" s="601" t="s">
        <v>1627</v>
      </c>
      <c r="C83" s="602" t="s">
        <v>1554</v>
      </c>
      <c r="D83" s="603"/>
      <c r="E83" s="604"/>
      <c r="F83" s="607"/>
      <c r="G83" s="606">
        <v>85210</v>
      </c>
      <c r="H83" s="607"/>
      <c r="I83" s="606">
        <v>0</v>
      </c>
      <c r="J83" s="607"/>
      <c r="K83" s="606">
        <v>0</v>
      </c>
      <c r="L83" s="607"/>
      <c r="M83" s="606">
        <v>0</v>
      </c>
      <c r="N83" s="607"/>
      <c r="O83" s="606">
        <v>0</v>
      </c>
      <c r="P83" s="607"/>
      <c r="Q83" s="606">
        <v>0</v>
      </c>
      <c r="R83" s="607"/>
      <c r="S83" s="606">
        <v>0</v>
      </c>
      <c r="T83" s="607"/>
      <c r="U83" s="606">
        <v>0</v>
      </c>
      <c r="V83" s="607"/>
      <c r="W83" s="606">
        <v>0</v>
      </c>
      <c r="X83" s="607"/>
      <c r="Y83" s="606">
        <v>0</v>
      </c>
      <c r="Z83" s="607"/>
      <c r="AA83" s="606">
        <v>85210</v>
      </c>
      <c r="AB83" s="607"/>
      <c r="AC83" s="606">
        <v>0</v>
      </c>
      <c r="AD83" s="607"/>
      <c r="AE83" s="606">
        <v>0</v>
      </c>
      <c r="AF83" s="607"/>
      <c r="AG83" s="606">
        <v>0</v>
      </c>
      <c r="AH83" s="607"/>
      <c r="AI83" s="606">
        <v>0</v>
      </c>
      <c r="AJ83" s="607"/>
      <c r="AK83" s="606">
        <v>0</v>
      </c>
      <c r="AL83" s="607"/>
      <c r="AM83" s="606">
        <v>0</v>
      </c>
      <c r="AN83" s="607"/>
      <c r="AO83" s="606">
        <v>0</v>
      </c>
      <c r="AP83" s="607"/>
      <c r="AQ83" s="606">
        <v>0</v>
      </c>
      <c r="AR83" s="607"/>
      <c r="AS83" s="606">
        <v>0</v>
      </c>
      <c r="AT83" s="607"/>
      <c r="AU83" s="606">
        <v>85210</v>
      </c>
      <c r="AV83" s="607"/>
      <c r="AW83" s="606">
        <v>0</v>
      </c>
      <c r="AX83" s="607"/>
      <c r="AY83" s="606">
        <v>0</v>
      </c>
      <c r="AZ83" s="607"/>
      <c r="BA83" s="606">
        <v>0</v>
      </c>
      <c r="BB83" s="607"/>
      <c r="BC83" s="606">
        <v>0</v>
      </c>
      <c r="BD83" s="607"/>
      <c r="BE83" s="606">
        <v>0</v>
      </c>
      <c r="BF83" s="607"/>
      <c r="BG83" s="606">
        <v>0</v>
      </c>
      <c r="BH83" s="607"/>
      <c r="BI83" s="606">
        <v>0</v>
      </c>
      <c r="BJ83" s="607"/>
      <c r="BK83" s="606">
        <v>0</v>
      </c>
      <c r="BL83" s="607"/>
      <c r="BM83" s="606">
        <v>0</v>
      </c>
      <c r="BN83" s="607"/>
      <c r="BO83" s="606">
        <v>85210</v>
      </c>
      <c r="BP83" s="607"/>
      <c r="BQ83" s="606">
        <v>0</v>
      </c>
      <c r="BR83" s="607"/>
      <c r="BS83" s="606">
        <v>0</v>
      </c>
      <c r="BT83" s="607"/>
      <c r="BU83" s="606">
        <v>0</v>
      </c>
      <c r="BV83" s="607"/>
      <c r="BW83" s="606">
        <v>0</v>
      </c>
      <c r="BX83" s="608">
        <v>340840</v>
      </c>
      <c r="BY83" s="609">
        <v>3.3001449214797082E-3</v>
      </c>
      <c r="BZ83" s="599"/>
    </row>
    <row r="84" spans="2:78" ht="12.75" outlineLevel="1">
      <c r="B84" s="626" t="s">
        <v>1628</v>
      </c>
      <c r="C84" s="611" t="s">
        <v>1626</v>
      </c>
      <c r="D84" s="612" t="s">
        <v>874</v>
      </c>
      <c r="E84" s="613">
        <v>85210</v>
      </c>
      <c r="F84" s="614">
        <v>1</v>
      </c>
      <c r="G84" s="613">
        <v>85210</v>
      </c>
      <c r="H84" s="614">
        <v>0</v>
      </c>
      <c r="I84" s="613">
        <v>0</v>
      </c>
      <c r="J84" s="614">
        <v>0</v>
      </c>
      <c r="K84" s="613">
        <v>0</v>
      </c>
      <c r="L84" s="614">
        <v>0</v>
      </c>
      <c r="M84" s="613">
        <v>0</v>
      </c>
      <c r="N84" s="614">
        <v>0</v>
      </c>
      <c r="O84" s="613">
        <v>0</v>
      </c>
      <c r="P84" s="614">
        <v>0</v>
      </c>
      <c r="Q84" s="613">
        <v>0</v>
      </c>
      <c r="R84" s="614">
        <v>0</v>
      </c>
      <c r="S84" s="613">
        <v>0</v>
      </c>
      <c r="T84" s="614">
        <v>0</v>
      </c>
      <c r="U84" s="613">
        <v>0</v>
      </c>
      <c r="V84" s="614">
        <v>0</v>
      </c>
      <c r="W84" s="613">
        <v>0</v>
      </c>
      <c r="X84" s="614">
        <v>0</v>
      </c>
      <c r="Y84" s="613">
        <v>0</v>
      </c>
      <c r="Z84" s="614">
        <v>1</v>
      </c>
      <c r="AA84" s="613">
        <v>85210</v>
      </c>
      <c r="AB84" s="614">
        <v>0</v>
      </c>
      <c r="AC84" s="613">
        <v>0</v>
      </c>
      <c r="AD84" s="614">
        <v>0</v>
      </c>
      <c r="AE84" s="613">
        <v>0</v>
      </c>
      <c r="AF84" s="614">
        <v>0</v>
      </c>
      <c r="AG84" s="613">
        <v>0</v>
      </c>
      <c r="AH84" s="614">
        <v>0</v>
      </c>
      <c r="AI84" s="613">
        <v>0</v>
      </c>
      <c r="AJ84" s="614">
        <v>0</v>
      </c>
      <c r="AK84" s="613">
        <v>0</v>
      </c>
      <c r="AL84" s="614">
        <v>0</v>
      </c>
      <c r="AM84" s="613">
        <v>0</v>
      </c>
      <c r="AN84" s="614">
        <v>0</v>
      </c>
      <c r="AO84" s="613">
        <v>0</v>
      </c>
      <c r="AP84" s="614">
        <v>0</v>
      </c>
      <c r="AQ84" s="613">
        <v>0</v>
      </c>
      <c r="AR84" s="614">
        <v>0</v>
      </c>
      <c r="AS84" s="613">
        <v>0</v>
      </c>
      <c r="AT84" s="614">
        <v>1</v>
      </c>
      <c r="AU84" s="613">
        <v>85210</v>
      </c>
      <c r="AV84" s="614">
        <v>0</v>
      </c>
      <c r="AW84" s="613">
        <v>0</v>
      </c>
      <c r="AX84" s="614">
        <v>0</v>
      </c>
      <c r="AY84" s="613">
        <v>0</v>
      </c>
      <c r="AZ84" s="614">
        <v>0</v>
      </c>
      <c r="BA84" s="613">
        <v>0</v>
      </c>
      <c r="BB84" s="614">
        <v>0</v>
      </c>
      <c r="BC84" s="613">
        <v>0</v>
      </c>
      <c r="BD84" s="614">
        <v>0</v>
      </c>
      <c r="BE84" s="613">
        <v>0</v>
      </c>
      <c r="BF84" s="614">
        <v>0</v>
      </c>
      <c r="BG84" s="613">
        <v>0</v>
      </c>
      <c r="BH84" s="614">
        <v>0</v>
      </c>
      <c r="BI84" s="613">
        <v>0</v>
      </c>
      <c r="BJ84" s="614">
        <v>0</v>
      </c>
      <c r="BK84" s="613">
        <v>0</v>
      </c>
      <c r="BL84" s="614">
        <v>0</v>
      </c>
      <c r="BM84" s="613">
        <v>0</v>
      </c>
      <c r="BN84" s="614">
        <v>1</v>
      </c>
      <c r="BO84" s="613">
        <v>85210</v>
      </c>
      <c r="BP84" s="614">
        <v>0</v>
      </c>
      <c r="BQ84" s="613">
        <v>0</v>
      </c>
      <c r="BR84" s="614">
        <v>0</v>
      </c>
      <c r="BS84" s="613">
        <v>0</v>
      </c>
      <c r="BT84" s="614">
        <v>0</v>
      </c>
      <c r="BU84" s="613">
        <v>0</v>
      </c>
      <c r="BV84" s="614">
        <v>0</v>
      </c>
      <c r="BW84" s="613">
        <v>0</v>
      </c>
      <c r="BX84" s="615">
        <v>340840</v>
      </c>
      <c r="BY84" s="616">
        <v>3.3001449214797082E-3</v>
      </c>
      <c r="BZ84" s="599"/>
    </row>
    <row r="85" spans="2:78" outlineLevel="1">
      <c r="B85" s="592">
        <v>9</v>
      </c>
      <c r="C85" s="593" t="s">
        <v>1152</v>
      </c>
      <c r="D85" s="594"/>
      <c r="E85" s="595"/>
      <c r="F85" s="596"/>
      <c r="G85" s="597">
        <v>308914.1960158021</v>
      </c>
      <c r="H85" s="596"/>
      <c r="I85" s="597">
        <v>0</v>
      </c>
      <c r="J85" s="596"/>
      <c r="K85" s="597">
        <v>0</v>
      </c>
      <c r="L85" s="596"/>
      <c r="M85" s="597">
        <v>0</v>
      </c>
      <c r="N85" s="596"/>
      <c r="O85" s="597">
        <v>0</v>
      </c>
      <c r="P85" s="596"/>
      <c r="Q85" s="597">
        <v>0</v>
      </c>
      <c r="R85" s="596"/>
      <c r="S85" s="597">
        <v>0</v>
      </c>
      <c r="T85" s="596"/>
      <c r="U85" s="597">
        <v>0</v>
      </c>
      <c r="V85" s="596"/>
      <c r="W85" s="597">
        <v>0</v>
      </c>
      <c r="X85" s="596"/>
      <c r="Y85" s="597">
        <v>0</v>
      </c>
      <c r="Z85" s="596"/>
      <c r="AA85" s="597">
        <v>0</v>
      </c>
      <c r="AB85" s="596"/>
      <c r="AC85" s="597">
        <v>0</v>
      </c>
      <c r="AD85" s="596"/>
      <c r="AE85" s="597">
        <v>0</v>
      </c>
      <c r="AF85" s="596"/>
      <c r="AG85" s="597">
        <v>0</v>
      </c>
      <c r="AH85" s="596"/>
      <c r="AI85" s="597">
        <v>0</v>
      </c>
      <c r="AJ85" s="596"/>
      <c r="AK85" s="597">
        <v>0</v>
      </c>
      <c r="AL85" s="596"/>
      <c r="AM85" s="597">
        <v>0</v>
      </c>
      <c r="AN85" s="596"/>
      <c r="AO85" s="597">
        <v>0</v>
      </c>
      <c r="AP85" s="596"/>
      <c r="AQ85" s="597">
        <v>0</v>
      </c>
      <c r="AR85" s="596"/>
      <c r="AS85" s="597">
        <v>0</v>
      </c>
      <c r="AT85" s="596"/>
      <c r="AU85" s="597">
        <v>0</v>
      </c>
      <c r="AV85" s="596"/>
      <c r="AW85" s="597">
        <v>0</v>
      </c>
      <c r="AX85" s="596"/>
      <c r="AY85" s="597">
        <v>0</v>
      </c>
      <c r="AZ85" s="596"/>
      <c r="BA85" s="597">
        <v>0</v>
      </c>
      <c r="BB85" s="596"/>
      <c r="BC85" s="597">
        <v>0</v>
      </c>
      <c r="BD85" s="596"/>
      <c r="BE85" s="597">
        <v>0</v>
      </c>
      <c r="BF85" s="596"/>
      <c r="BG85" s="597">
        <v>0</v>
      </c>
      <c r="BH85" s="596"/>
      <c r="BI85" s="597">
        <v>0</v>
      </c>
      <c r="BJ85" s="596"/>
      <c r="BK85" s="597">
        <v>0</v>
      </c>
      <c r="BL85" s="596"/>
      <c r="BM85" s="597">
        <v>0</v>
      </c>
      <c r="BN85" s="596"/>
      <c r="BO85" s="597">
        <v>0</v>
      </c>
      <c r="BP85" s="596"/>
      <c r="BQ85" s="597">
        <v>0</v>
      </c>
      <c r="BR85" s="596"/>
      <c r="BS85" s="597">
        <v>0</v>
      </c>
      <c r="BT85" s="596"/>
      <c r="BU85" s="597">
        <v>0</v>
      </c>
      <c r="BV85" s="596"/>
      <c r="BW85" s="597">
        <v>0</v>
      </c>
      <c r="BX85" s="619">
        <v>308914.1960158021</v>
      </c>
      <c r="BY85" s="598">
        <v>2.9910269192422734E-3</v>
      </c>
      <c r="BZ85" s="599"/>
    </row>
    <row r="86" spans="2:78" ht="30" outlineLevel="1">
      <c r="B86" s="601" t="s">
        <v>1629</v>
      </c>
      <c r="C86" s="602" t="s">
        <v>1542</v>
      </c>
      <c r="D86" s="620"/>
      <c r="E86" s="606"/>
      <c r="F86" s="605"/>
      <c r="G86" s="606">
        <v>308914.1960158021</v>
      </c>
      <c r="H86" s="607"/>
      <c r="I86" s="606">
        <v>0</v>
      </c>
      <c r="J86" s="607"/>
      <c r="K86" s="606">
        <v>0</v>
      </c>
      <c r="L86" s="607"/>
      <c r="M86" s="606">
        <v>0</v>
      </c>
      <c r="N86" s="607"/>
      <c r="O86" s="606">
        <v>0</v>
      </c>
      <c r="P86" s="607"/>
      <c r="Q86" s="606">
        <v>0</v>
      </c>
      <c r="R86" s="607"/>
      <c r="S86" s="606">
        <v>0</v>
      </c>
      <c r="T86" s="607"/>
      <c r="U86" s="606">
        <v>0</v>
      </c>
      <c r="V86" s="607"/>
      <c r="W86" s="606">
        <v>0</v>
      </c>
      <c r="X86" s="607"/>
      <c r="Y86" s="606">
        <v>0</v>
      </c>
      <c r="Z86" s="607"/>
      <c r="AA86" s="606">
        <v>0</v>
      </c>
      <c r="AB86" s="607"/>
      <c r="AC86" s="606">
        <v>0</v>
      </c>
      <c r="AD86" s="607"/>
      <c r="AE86" s="606">
        <v>0</v>
      </c>
      <c r="AF86" s="607"/>
      <c r="AG86" s="606">
        <v>0</v>
      </c>
      <c r="AH86" s="607"/>
      <c r="AI86" s="606">
        <v>0</v>
      </c>
      <c r="AJ86" s="607"/>
      <c r="AK86" s="627">
        <v>0</v>
      </c>
      <c r="AL86" s="607"/>
      <c r="AM86" s="606">
        <v>0</v>
      </c>
      <c r="AN86" s="607"/>
      <c r="AO86" s="606">
        <v>0</v>
      </c>
      <c r="AP86" s="607"/>
      <c r="AQ86" s="606">
        <v>0</v>
      </c>
      <c r="AR86" s="607"/>
      <c r="AS86" s="606">
        <v>0</v>
      </c>
      <c r="AT86" s="607"/>
      <c r="AU86" s="606">
        <v>0</v>
      </c>
      <c r="AV86" s="607"/>
      <c r="AW86" s="606">
        <v>0</v>
      </c>
      <c r="AX86" s="607"/>
      <c r="AY86" s="606">
        <v>0</v>
      </c>
      <c r="AZ86" s="607"/>
      <c r="BA86" s="606">
        <v>0</v>
      </c>
      <c r="BB86" s="607"/>
      <c r="BC86" s="606">
        <v>0</v>
      </c>
      <c r="BD86" s="607"/>
      <c r="BE86" s="606">
        <v>0</v>
      </c>
      <c r="BF86" s="607"/>
      <c r="BG86" s="606">
        <v>0</v>
      </c>
      <c r="BH86" s="607"/>
      <c r="BI86" s="606">
        <v>0</v>
      </c>
      <c r="BJ86" s="607"/>
      <c r="BK86" s="606">
        <v>0</v>
      </c>
      <c r="BL86" s="607"/>
      <c r="BM86" s="606">
        <v>0</v>
      </c>
      <c r="BN86" s="607"/>
      <c r="BO86" s="606">
        <v>0</v>
      </c>
      <c r="BP86" s="607"/>
      <c r="BQ86" s="606">
        <v>0</v>
      </c>
      <c r="BR86" s="607"/>
      <c r="BS86" s="606">
        <v>0</v>
      </c>
      <c r="BT86" s="607"/>
      <c r="BU86" s="606">
        <v>0</v>
      </c>
      <c r="BV86" s="607"/>
      <c r="BW86" s="606">
        <v>0</v>
      </c>
      <c r="BX86" s="608">
        <v>308914.1960158021</v>
      </c>
      <c r="BY86" s="609">
        <v>2.9910269192422734E-3</v>
      </c>
      <c r="BZ86" s="599"/>
    </row>
    <row r="87" spans="2:78" ht="12.75" outlineLevel="2">
      <c r="B87" s="628" t="s">
        <v>1630</v>
      </c>
      <c r="C87" s="629" t="s">
        <v>1239</v>
      </c>
      <c r="D87" s="630" t="s">
        <v>874</v>
      </c>
      <c r="E87" s="622">
        <v>308914.1960158021</v>
      </c>
      <c r="F87" s="631">
        <v>1</v>
      </c>
      <c r="G87" s="613">
        <v>308914.1960158021</v>
      </c>
      <c r="H87" s="621">
        <v>0</v>
      </c>
      <c r="I87" s="613">
        <v>0</v>
      </c>
      <c r="J87" s="621">
        <v>0</v>
      </c>
      <c r="K87" s="613">
        <v>0</v>
      </c>
      <c r="L87" s="621">
        <v>0</v>
      </c>
      <c r="M87" s="613">
        <v>0</v>
      </c>
      <c r="N87" s="621">
        <v>0</v>
      </c>
      <c r="O87" s="613">
        <v>0</v>
      </c>
      <c r="P87" s="621">
        <v>0</v>
      </c>
      <c r="Q87" s="613">
        <v>0</v>
      </c>
      <c r="R87" s="621">
        <v>0</v>
      </c>
      <c r="S87" s="613">
        <v>0</v>
      </c>
      <c r="T87" s="621">
        <v>0</v>
      </c>
      <c r="U87" s="613">
        <v>0</v>
      </c>
      <c r="V87" s="621">
        <v>0</v>
      </c>
      <c r="W87" s="613">
        <v>0</v>
      </c>
      <c r="X87" s="621">
        <v>0</v>
      </c>
      <c r="Y87" s="613">
        <v>0</v>
      </c>
      <c r="Z87" s="621">
        <v>0</v>
      </c>
      <c r="AA87" s="613">
        <v>0</v>
      </c>
      <c r="AB87" s="621">
        <v>0</v>
      </c>
      <c r="AC87" s="613">
        <v>0</v>
      </c>
      <c r="AD87" s="621">
        <v>0</v>
      </c>
      <c r="AE87" s="613">
        <v>0</v>
      </c>
      <c r="AF87" s="621">
        <v>0</v>
      </c>
      <c r="AG87" s="613">
        <v>0</v>
      </c>
      <c r="AH87" s="621">
        <v>0</v>
      </c>
      <c r="AI87" s="613">
        <v>0</v>
      </c>
      <c r="AJ87" s="621">
        <v>0</v>
      </c>
      <c r="AK87" s="632">
        <v>0</v>
      </c>
      <c r="AL87" s="631">
        <v>0</v>
      </c>
      <c r="AM87" s="613">
        <v>0</v>
      </c>
      <c r="AN87" s="621">
        <v>0</v>
      </c>
      <c r="AO87" s="613">
        <v>0</v>
      </c>
      <c r="AP87" s="621">
        <v>0</v>
      </c>
      <c r="AQ87" s="613">
        <v>0</v>
      </c>
      <c r="AR87" s="621">
        <v>0</v>
      </c>
      <c r="AS87" s="613">
        <v>0</v>
      </c>
      <c r="AT87" s="621">
        <v>0</v>
      </c>
      <c r="AU87" s="613">
        <v>0</v>
      </c>
      <c r="AV87" s="621">
        <v>0</v>
      </c>
      <c r="AW87" s="613">
        <v>0</v>
      </c>
      <c r="AX87" s="621">
        <v>0</v>
      </c>
      <c r="AY87" s="613">
        <v>0</v>
      </c>
      <c r="AZ87" s="621">
        <v>0</v>
      </c>
      <c r="BA87" s="613">
        <v>0</v>
      </c>
      <c r="BB87" s="621">
        <v>0</v>
      </c>
      <c r="BC87" s="613">
        <v>0</v>
      </c>
      <c r="BD87" s="621">
        <v>0</v>
      </c>
      <c r="BE87" s="613">
        <v>0</v>
      </c>
      <c r="BF87" s="621">
        <v>0</v>
      </c>
      <c r="BG87" s="613">
        <v>0</v>
      </c>
      <c r="BH87" s="621">
        <v>0</v>
      </c>
      <c r="BI87" s="613">
        <v>0</v>
      </c>
      <c r="BJ87" s="621">
        <v>0</v>
      </c>
      <c r="BK87" s="613">
        <v>0</v>
      </c>
      <c r="BL87" s="621">
        <v>0</v>
      </c>
      <c r="BM87" s="613">
        <v>0</v>
      </c>
      <c r="BN87" s="621">
        <v>0</v>
      </c>
      <c r="BO87" s="613">
        <v>0</v>
      </c>
      <c r="BP87" s="621">
        <v>0</v>
      </c>
      <c r="BQ87" s="613">
        <v>0</v>
      </c>
      <c r="BR87" s="621">
        <v>0</v>
      </c>
      <c r="BS87" s="613">
        <v>0</v>
      </c>
      <c r="BT87" s="621">
        <v>0</v>
      </c>
      <c r="BU87" s="613">
        <v>0</v>
      </c>
      <c r="BV87" s="621">
        <v>0</v>
      </c>
      <c r="BW87" s="613">
        <v>0</v>
      </c>
      <c r="BX87" s="615">
        <v>308914.1960158021</v>
      </c>
      <c r="BY87" s="616">
        <v>2.9910269192422734E-3</v>
      </c>
      <c r="BZ87" s="599"/>
    </row>
    <row r="88" spans="2:78">
      <c r="B88" s="633"/>
      <c r="C88" s="634"/>
      <c r="D88" s="635"/>
      <c r="E88" s="636" t="s">
        <v>1289</v>
      </c>
      <c r="F88" s="637"/>
      <c r="G88" s="638">
        <v>12469553.155293358</v>
      </c>
      <c r="H88" s="639"/>
      <c r="I88" s="638">
        <v>8821510.8035384919</v>
      </c>
      <c r="J88" s="639"/>
      <c r="K88" s="638">
        <v>16224189.242541881</v>
      </c>
      <c r="L88" s="639"/>
      <c r="M88" s="638">
        <v>0</v>
      </c>
      <c r="N88" s="639"/>
      <c r="O88" s="638">
        <v>0</v>
      </c>
      <c r="P88" s="639"/>
      <c r="Q88" s="638">
        <v>7050741.6345734857</v>
      </c>
      <c r="R88" s="639"/>
      <c r="S88" s="638">
        <v>35353.350381823002</v>
      </c>
      <c r="T88" s="639"/>
      <c r="U88" s="638">
        <v>106578.81361635868</v>
      </c>
      <c r="V88" s="639"/>
      <c r="W88" s="638">
        <v>0</v>
      </c>
      <c r="X88" s="639"/>
      <c r="Y88" s="638">
        <v>0</v>
      </c>
      <c r="Z88" s="640"/>
      <c r="AA88" s="638">
        <v>14343739.608329149</v>
      </c>
      <c r="AB88" s="639"/>
      <c r="AC88" s="638">
        <v>35353.350381823002</v>
      </c>
      <c r="AD88" s="639"/>
      <c r="AE88" s="638">
        <v>106578.81361635868</v>
      </c>
      <c r="AF88" s="639"/>
      <c r="AG88" s="638">
        <v>0</v>
      </c>
      <c r="AH88" s="639"/>
      <c r="AI88" s="638">
        <v>1122489.0778509595</v>
      </c>
      <c r="AJ88" s="640"/>
      <c r="AK88" s="638">
        <v>14121411.710938087</v>
      </c>
      <c r="AL88" s="639"/>
      <c r="AM88" s="638">
        <v>35353.350381823002</v>
      </c>
      <c r="AN88" s="639"/>
      <c r="AO88" s="638">
        <v>106578.81361635868</v>
      </c>
      <c r="AP88" s="639"/>
      <c r="AQ88" s="638">
        <v>0</v>
      </c>
      <c r="AR88" s="639"/>
      <c r="AS88" s="638">
        <v>0</v>
      </c>
      <c r="AT88" s="640"/>
      <c r="AU88" s="638">
        <v>11595339.032811876</v>
      </c>
      <c r="AV88" s="639"/>
      <c r="AW88" s="638">
        <v>35353.350381823002</v>
      </c>
      <c r="AX88" s="639"/>
      <c r="AY88" s="638">
        <v>106578.81361635868</v>
      </c>
      <c r="AZ88" s="639"/>
      <c r="BA88" s="638">
        <v>0</v>
      </c>
      <c r="BB88" s="639"/>
      <c r="BC88" s="638">
        <v>1122489.0778509595</v>
      </c>
      <c r="BD88" s="640"/>
      <c r="BE88" s="638">
        <v>7050741.6345734857</v>
      </c>
      <c r="BF88" s="639"/>
      <c r="BG88" s="638">
        <v>35353.350381823002</v>
      </c>
      <c r="BH88" s="639"/>
      <c r="BI88" s="638">
        <v>106578.81361635868</v>
      </c>
      <c r="BJ88" s="639"/>
      <c r="BK88" s="638">
        <v>0</v>
      </c>
      <c r="BL88" s="639"/>
      <c r="BM88" s="638">
        <v>0</v>
      </c>
      <c r="BN88" s="639"/>
      <c r="BO88" s="638">
        <v>8506514.9056589846</v>
      </c>
      <c r="BP88" s="639"/>
      <c r="BQ88" s="638">
        <v>35353.350381823002</v>
      </c>
      <c r="BR88" s="639"/>
      <c r="BS88" s="638">
        <v>106578.81361635868</v>
      </c>
      <c r="BT88" s="639"/>
      <c r="BU88" s="638">
        <v>0</v>
      </c>
      <c r="BV88" s="639"/>
      <c r="BW88" s="638">
        <v>0</v>
      </c>
      <c r="BX88" s="641">
        <v>103280312.86794983</v>
      </c>
      <c r="BY88" s="642">
        <v>1</v>
      </c>
      <c r="BZ88" s="677"/>
    </row>
    <row r="89" spans="2:78" ht="12.75">
      <c r="J89" s="643"/>
      <c r="BX89" s="585"/>
    </row>
    <row r="90" spans="2:78" ht="12.75"/>
    <row r="91" spans="2:78" ht="12.75"/>
    <row r="92" spans="2:78" ht="12.75"/>
    <row r="93" spans="2:78" ht="12.75"/>
    <row r="94" spans="2:78" ht="12.75"/>
    <row r="95" spans="2:78" ht="12.75"/>
    <row r="96" spans="2:78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C9D2F-7DF6-4B05-AF7F-CE78DCE24855}">
  <sheetPr codeName="Planilha8">
    <tabColor theme="8" tint="0.39997558519241921"/>
  </sheetPr>
  <dimension ref="A1:BL106"/>
  <sheetViews>
    <sheetView showGridLines="0" zoomScale="70" zoomScaleNormal="70" workbookViewId="0">
      <pane xSplit="2" ySplit="1" topLeftCell="I26" activePane="bottomRight" state="frozen"/>
      <selection activeCell="B75" sqref="B75:B76"/>
      <selection pane="topRight" activeCell="B75" sqref="B75:B76"/>
      <selection pane="bottomLeft" activeCell="B75" sqref="B75:B76"/>
      <selection pane="bottomRight" activeCell="A22" sqref="A22"/>
    </sheetView>
  </sheetViews>
  <sheetFormatPr defaultColWidth="9.140625" defaultRowHeight="12.75" outlineLevelRow="1"/>
  <cols>
    <col min="1" max="1" width="25.85546875" style="102" customWidth="1"/>
    <col min="2" max="2" width="26.85546875" style="102" customWidth="1"/>
    <col min="3" max="3" width="14.7109375" style="102" customWidth="1"/>
    <col min="4" max="4" width="12" style="102" customWidth="1"/>
    <col min="5" max="5" width="16.140625" style="102" customWidth="1"/>
    <col min="6" max="6" width="9.140625" style="102"/>
    <col min="7" max="7" width="15.42578125" style="102" bestFit="1" customWidth="1"/>
    <col min="8" max="8" width="18.5703125" style="102" bestFit="1" customWidth="1"/>
    <col min="9" max="9" width="17.28515625" style="102" bestFit="1" customWidth="1"/>
    <col min="10" max="10" width="10.140625" style="102" bestFit="1" customWidth="1"/>
    <col min="11" max="11" width="5.7109375" style="102" customWidth="1"/>
    <col min="12" max="12" width="9.140625" style="102"/>
    <col min="13" max="29" width="0" style="102" hidden="1" customWidth="1"/>
    <col min="30" max="30" width="16.85546875" style="102" bestFit="1" customWidth="1"/>
    <col min="31" max="64" width="14.28515625" style="102" bestFit="1" customWidth="1"/>
    <col min="65" max="65" width="15.85546875" style="102" bestFit="1" customWidth="1"/>
    <col min="66" max="16384" width="9.140625" style="102"/>
  </cols>
  <sheetData>
    <row r="1" spans="1:64" s="226" customFormat="1">
      <c r="C1" s="226" t="s">
        <v>604</v>
      </c>
      <c r="D1" s="226" t="s">
        <v>22</v>
      </c>
      <c r="E1" s="226" t="s">
        <v>605</v>
      </c>
      <c r="F1" s="226" t="s">
        <v>24</v>
      </c>
      <c r="G1" s="226" t="s">
        <v>25</v>
      </c>
      <c r="H1" s="226" t="s">
        <v>606</v>
      </c>
      <c r="I1" s="226" t="s">
        <v>27</v>
      </c>
      <c r="J1" s="226" t="s">
        <v>767</v>
      </c>
      <c r="K1" s="226" t="s">
        <v>768</v>
      </c>
      <c r="L1" s="226" t="s">
        <v>769</v>
      </c>
      <c r="AD1" s="174">
        <f>YEAR(Premissas!$D$13)</f>
        <v>2024</v>
      </c>
      <c r="AE1" s="228">
        <f>AD1+1</f>
        <v>2025</v>
      </c>
      <c r="AF1" s="228">
        <f t="shared" ref="AF1:BG2" si="0">AE1+1</f>
        <v>2026</v>
      </c>
      <c r="AG1" s="228">
        <f t="shared" si="0"/>
        <v>2027</v>
      </c>
      <c r="AH1" s="228">
        <f t="shared" si="0"/>
        <v>2028</v>
      </c>
      <c r="AI1" s="228">
        <f t="shared" si="0"/>
        <v>2029</v>
      </c>
      <c r="AJ1" s="228">
        <f t="shared" si="0"/>
        <v>2030</v>
      </c>
      <c r="AK1" s="228">
        <f t="shared" si="0"/>
        <v>2031</v>
      </c>
      <c r="AL1" s="228">
        <f t="shared" si="0"/>
        <v>2032</v>
      </c>
      <c r="AM1" s="228">
        <f t="shared" si="0"/>
        <v>2033</v>
      </c>
      <c r="AN1" s="228">
        <f t="shared" si="0"/>
        <v>2034</v>
      </c>
      <c r="AO1" s="228">
        <f t="shared" si="0"/>
        <v>2035</v>
      </c>
      <c r="AP1" s="228">
        <f t="shared" si="0"/>
        <v>2036</v>
      </c>
      <c r="AQ1" s="228">
        <f t="shared" si="0"/>
        <v>2037</v>
      </c>
      <c r="AR1" s="228">
        <f t="shared" si="0"/>
        <v>2038</v>
      </c>
      <c r="AS1" s="228">
        <f t="shared" si="0"/>
        <v>2039</v>
      </c>
      <c r="AT1" s="228">
        <f t="shared" si="0"/>
        <v>2040</v>
      </c>
      <c r="AU1" s="228">
        <f t="shared" si="0"/>
        <v>2041</v>
      </c>
      <c r="AV1" s="228">
        <f t="shared" si="0"/>
        <v>2042</v>
      </c>
      <c r="AW1" s="228">
        <f t="shared" si="0"/>
        <v>2043</v>
      </c>
      <c r="AX1" s="228">
        <f t="shared" si="0"/>
        <v>2044</v>
      </c>
      <c r="AY1" s="228">
        <f t="shared" si="0"/>
        <v>2045</v>
      </c>
      <c r="AZ1" s="228">
        <f t="shared" si="0"/>
        <v>2046</v>
      </c>
      <c r="BA1" s="228">
        <f t="shared" si="0"/>
        <v>2047</v>
      </c>
      <c r="BB1" s="228">
        <f t="shared" si="0"/>
        <v>2048</v>
      </c>
      <c r="BC1" s="228">
        <f t="shared" si="0"/>
        <v>2049</v>
      </c>
      <c r="BD1" s="228">
        <f t="shared" si="0"/>
        <v>2050</v>
      </c>
      <c r="BE1" s="228">
        <f t="shared" si="0"/>
        <v>2051</v>
      </c>
      <c r="BF1" s="228">
        <f t="shared" si="0"/>
        <v>2052</v>
      </c>
      <c r="BG1" s="228">
        <f t="shared" si="0"/>
        <v>2053</v>
      </c>
      <c r="BH1" s="228">
        <f t="shared" ref="BH1:BL2" si="1">BG1+1</f>
        <v>2054</v>
      </c>
      <c r="BI1" s="228">
        <f t="shared" si="1"/>
        <v>2055</v>
      </c>
      <c r="BJ1" s="228">
        <f t="shared" si="1"/>
        <v>2056</v>
      </c>
      <c r="BK1" s="228">
        <f t="shared" si="1"/>
        <v>2057</v>
      </c>
      <c r="BL1" s="228">
        <f t="shared" si="1"/>
        <v>2058</v>
      </c>
    </row>
    <row r="2" spans="1:64" s="229" customFormat="1">
      <c r="A2" s="229" t="s">
        <v>195</v>
      </c>
      <c r="D2" s="230"/>
      <c r="AD2" s="229">
        <v>1</v>
      </c>
      <c r="AE2" s="229">
        <f>AD2+1</f>
        <v>2</v>
      </c>
      <c r="AF2" s="229">
        <f t="shared" si="0"/>
        <v>3</v>
      </c>
      <c r="AG2" s="229">
        <f t="shared" si="0"/>
        <v>4</v>
      </c>
      <c r="AH2" s="229">
        <f t="shared" si="0"/>
        <v>5</v>
      </c>
      <c r="AI2" s="229">
        <f t="shared" si="0"/>
        <v>6</v>
      </c>
      <c r="AJ2" s="229">
        <f t="shared" si="0"/>
        <v>7</v>
      </c>
      <c r="AK2" s="229">
        <f t="shared" si="0"/>
        <v>8</v>
      </c>
      <c r="AL2" s="229">
        <f t="shared" si="0"/>
        <v>9</v>
      </c>
      <c r="AM2" s="229">
        <f t="shared" si="0"/>
        <v>10</v>
      </c>
      <c r="AN2" s="229">
        <f t="shared" si="0"/>
        <v>11</v>
      </c>
      <c r="AO2" s="229">
        <f t="shared" si="0"/>
        <v>12</v>
      </c>
      <c r="AP2" s="229">
        <f t="shared" si="0"/>
        <v>13</v>
      </c>
      <c r="AQ2" s="229">
        <f t="shared" si="0"/>
        <v>14</v>
      </c>
      <c r="AR2" s="229">
        <f t="shared" si="0"/>
        <v>15</v>
      </c>
      <c r="AS2" s="229">
        <f t="shared" si="0"/>
        <v>16</v>
      </c>
      <c r="AT2" s="229">
        <f t="shared" si="0"/>
        <v>17</v>
      </c>
      <c r="AU2" s="229">
        <f t="shared" si="0"/>
        <v>18</v>
      </c>
      <c r="AV2" s="229">
        <f t="shared" si="0"/>
        <v>19</v>
      </c>
      <c r="AW2" s="229">
        <f t="shared" si="0"/>
        <v>20</v>
      </c>
      <c r="AX2" s="229">
        <f t="shared" si="0"/>
        <v>21</v>
      </c>
      <c r="AY2" s="229">
        <f t="shared" si="0"/>
        <v>22</v>
      </c>
      <c r="AZ2" s="229">
        <f t="shared" si="0"/>
        <v>23</v>
      </c>
      <c r="BA2" s="229">
        <f t="shared" si="0"/>
        <v>24</v>
      </c>
      <c r="BB2" s="229">
        <f t="shared" si="0"/>
        <v>25</v>
      </c>
      <c r="BC2" s="229">
        <f t="shared" si="0"/>
        <v>26</v>
      </c>
      <c r="BD2" s="229">
        <f t="shared" si="0"/>
        <v>27</v>
      </c>
      <c r="BE2" s="229">
        <f t="shared" si="0"/>
        <v>28</v>
      </c>
      <c r="BF2" s="229">
        <f t="shared" si="0"/>
        <v>29</v>
      </c>
      <c r="BG2" s="229">
        <f t="shared" si="0"/>
        <v>30</v>
      </c>
      <c r="BH2" s="229">
        <f t="shared" si="1"/>
        <v>31</v>
      </c>
      <c r="BI2" s="229">
        <f t="shared" si="1"/>
        <v>32</v>
      </c>
      <c r="BJ2" s="229">
        <f t="shared" si="1"/>
        <v>33</v>
      </c>
      <c r="BK2" s="229">
        <f t="shared" si="1"/>
        <v>34</v>
      </c>
      <c r="BL2" s="229">
        <f t="shared" si="1"/>
        <v>35</v>
      </c>
    </row>
    <row r="3" spans="1:64">
      <c r="A3" s="133" t="str">
        <f>MacroEco!A8</f>
        <v>Índice de inflação brasileira (IPCA)</v>
      </c>
      <c r="B3" s="486">
        <f>MacroEco!B8</f>
        <v>44985</v>
      </c>
      <c r="D3" s="232">
        <f>Premissas!D$8</f>
        <v>1</v>
      </c>
      <c r="E3" s="102" t="str">
        <f>Premissas!E8</f>
        <v>[1: Nominais; 2: Reais]</v>
      </c>
      <c r="AD3" s="133">
        <f>MacroEco!AA8</f>
        <v>1.071403611055497</v>
      </c>
      <c r="AE3" s="133">
        <f>MacroEco!AB8</f>
        <v>1.1035457193871618</v>
      </c>
      <c r="AF3" s="133">
        <f>MacroEco!AC8</f>
        <v>1.1366520909687767</v>
      </c>
      <c r="AG3" s="133">
        <f>MacroEco!AD8</f>
        <v>1.17075165369784</v>
      </c>
      <c r="AH3" s="133">
        <f>MacroEco!AE8</f>
        <v>1.2058742033087753</v>
      </c>
      <c r="AI3" s="133">
        <f>MacroEco!AF8</f>
        <v>1.2420504294080386</v>
      </c>
      <c r="AJ3" s="133">
        <f>MacroEco!AG8</f>
        <v>1.2793119422902797</v>
      </c>
      <c r="AK3" s="133">
        <f>MacroEco!AH8</f>
        <v>1.3176913005589881</v>
      </c>
      <c r="AL3" s="133">
        <f>MacroEco!AI8</f>
        <v>1.3572220395757577</v>
      </c>
      <c r="AM3" s="133">
        <f>MacroEco!AJ8</f>
        <v>1.3979387007630304</v>
      </c>
      <c r="AN3" s="133">
        <f>MacroEco!AK8</f>
        <v>1.4398768617859214</v>
      </c>
      <c r="AO3" s="133">
        <f>MacroEco!AL8</f>
        <v>1.483073167639499</v>
      </c>
      <c r="AP3" s="133">
        <f>MacroEco!AM8</f>
        <v>1.527565362668684</v>
      </c>
      <c r="AQ3" s="133">
        <f>MacroEco!AN8</f>
        <v>1.5733923235487446</v>
      </c>
      <c r="AR3" s="133">
        <f>MacroEco!AO8</f>
        <v>1.620594093255207</v>
      </c>
      <c r="AS3" s="133">
        <f>MacroEco!AP8</f>
        <v>1.6692119160528633</v>
      </c>
      <c r="AT3" s="133">
        <f>MacroEco!AQ8</f>
        <v>1.7192882735344492</v>
      </c>
      <c r="AU3" s="133">
        <f>MacroEco!AR8</f>
        <v>1.7708669217404827</v>
      </c>
      <c r="AV3" s="133">
        <f>MacroEco!AS8</f>
        <v>1.8239929293926971</v>
      </c>
      <c r="AW3" s="133">
        <f>MacroEco!AT8</f>
        <v>1.878712717274478</v>
      </c>
      <c r="AX3" s="133">
        <f>MacroEco!AU8</f>
        <v>1.9350740987927124</v>
      </c>
      <c r="AY3" s="133">
        <f>MacroEco!AV8</f>
        <v>1.9931263217564938</v>
      </c>
      <c r="AZ3" s="133">
        <f>MacroEco!AW8</f>
        <v>2.0529201114091888</v>
      </c>
      <c r="BA3" s="133">
        <f>MacroEco!AX8</f>
        <v>2.1145077147514644</v>
      </c>
      <c r="BB3" s="133">
        <f>MacroEco!AY8</f>
        <v>2.1779429461940083</v>
      </c>
      <c r="BC3" s="133">
        <f>MacroEco!AZ8</f>
        <v>2.2432812345798285</v>
      </c>
      <c r="BD3" s="133">
        <f>MacroEco!BA8</f>
        <v>2.3105796716172233</v>
      </c>
      <c r="BE3" s="133">
        <f>MacroEco!BB8</f>
        <v>2.3798970617657402</v>
      </c>
      <c r="BF3" s="133">
        <f>MacroEco!BC8</f>
        <v>2.4512939736187125</v>
      </c>
      <c r="BG3" s="133">
        <f>MacroEco!BD8</f>
        <v>2.524832792827274</v>
      </c>
      <c r="BH3" s="133">
        <f>MacroEco!BE8</f>
        <v>2.6005777766120923</v>
      </c>
      <c r="BI3" s="133">
        <f>MacroEco!BF8</f>
        <v>2.678595109910455</v>
      </c>
      <c r="BJ3" s="133">
        <f>MacroEco!BG8</f>
        <v>2.7589529632077689</v>
      </c>
      <c r="BK3" s="133">
        <f>MacroEco!BH8</f>
        <v>2.8417215521040022</v>
      </c>
      <c r="BL3" s="133">
        <f>MacroEco!BI8</f>
        <v>2.9269731986671226</v>
      </c>
    </row>
    <row r="4" spans="1:64" customFormat="1" outlineLevel="1">
      <c r="A4" s="93" t="str">
        <f>MacroEco!A$11</f>
        <v>Câmbio (nominal) (média do período)</v>
      </c>
      <c r="B4" s="93" t="str">
        <f>MacroEco!B$12</f>
        <v>R$/Euro</v>
      </c>
      <c r="D4" s="30">
        <f>Premissas!D$8</f>
        <v>1</v>
      </c>
      <c r="E4" t="str">
        <f>Premissas!E$8</f>
        <v>[1: Nominais; 2: Reais]</v>
      </c>
      <c r="M4" s="93">
        <f>MacroEco!I$12</f>
        <v>0</v>
      </c>
      <c r="N4" s="93">
        <f>MacroEco!J$12</f>
        <v>0</v>
      </c>
      <c r="O4" s="93">
        <f>MacroEco!K$12</f>
        <v>2.6733583333333333</v>
      </c>
      <c r="P4" s="93">
        <f>MacroEco!L$12</f>
        <v>2.7691750000000002</v>
      </c>
      <c r="Q4" s="93">
        <f>MacroEco!M$12</f>
        <v>2.3352083333333331</v>
      </c>
      <c r="R4" s="93">
        <f>MacroEco!N$12</f>
        <v>2.328183333333333</v>
      </c>
      <c r="S4" s="93">
        <f>MacroEco!O$12</f>
        <v>2.5115583333333338</v>
      </c>
      <c r="T4" s="93">
        <f>MacroEco!P$12</f>
        <v>2.8676666666666666</v>
      </c>
      <c r="U4" s="93">
        <f>MacroEco!Q$12</f>
        <v>3.1220666666666665</v>
      </c>
      <c r="V4" s="93">
        <f>MacroEco!R$12</f>
        <v>3.6929500000000002</v>
      </c>
      <c r="W4" s="93">
        <f>MacroEco!S$12</f>
        <v>3.8615416666666671</v>
      </c>
      <c r="X4" s="93">
        <f>MacroEco!T$12</f>
        <v>3.6071083333333331</v>
      </c>
      <c r="Y4" s="93">
        <f>MacroEco!U$12</f>
        <v>4.3091749999999998</v>
      </c>
      <c r="Z4" s="93">
        <f>MacroEco!V$12</f>
        <v>4.4155249999999997</v>
      </c>
      <c r="AA4" s="93">
        <f>MacroEco!W$12</f>
        <v>5.8921666666666672</v>
      </c>
      <c r="AB4" s="93">
        <f>MacroEco!X$12</f>
        <v>6.3812749999999996</v>
      </c>
      <c r="AC4" s="93">
        <f>MacroEco!Y$12</f>
        <v>5.4441416666666669</v>
      </c>
      <c r="AD4" s="93">
        <f>MacroEco!AA$12</f>
        <v>5.4967970085170226</v>
      </c>
      <c r="AE4" s="93">
        <f>MacroEco!AB$12</f>
        <v>5.5344095002664062</v>
      </c>
      <c r="AF4" s="93">
        <f>MacroEco!AC$12</f>
        <v>5.5722793599945257</v>
      </c>
      <c r="AG4" s="93">
        <f>MacroEco!AD$12</f>
        <v>5.6104083487725926</v>
      </c>
      <c r="AH4" s="93">
        <f>MacroEco!AE$12</f>
        <v>5.6487982397221614</v>
      </c>
      <c r="AI4" s="93">
        <f>MacroEco!AF$12</f>
        <v>5.6874508180975827</v>
      </c>
      <c r="AJ4" s="93">
        <f>MacroEco!AG$12</f>
        <v>5.7263678813690229</v>
      </c>
      <c r="AK4" s="93">
        <f>MacroEco!AH$12</f>
        <v>5.7655512393060544</v>
      </c>
      <c r="AL4" s="93">
        <f>MacroEco!AI$12</f>
        <v>5.805002714061815</v>
      </c>
      <c r="AM4" s="93">
        <f>MacroEco!AJ$12</f>
        <v>5.8447241402577417</v>
      </c>
      <c r="AN4" s="93">
        <f>MacroEco!AK$12</f>
        <v>5.88471736506889</v>
      </c>
      <c r="AO4" s="93">
        <f>MacroEco!AL$12</f>
        <v>5.9249842483098307</v>
      </c>
      <c r="AP4" s="93">
        <f>MacroEco!AM$12</f>
        <v>5.9655266625211407</v>
      </c>
      <c r="AQ4" s="93">
        <f>MacroEco!AN$12</f>
        <v>6.0063464930564763</v>
      </c>
      <c r="AR4" s="93">
        <f>MacroEco!AO$12</f>
        <v>6.047445638170255</v>
      </c>
      <c r="AS4" s="93">
        <f>MacroEco!AP$12</f>
        <v>6.0888260091059276</v>
      </c>
      <c r="AT4" s="93">
        <f>MacroEco!AQ$12</f>
        <v>6.1304895301848541</v>
      </c>
      <c r="AU4" s="93">
        <f>MacroEco!AR$12</f>
        <v>6.1724381388957967</v>
      </c>
      <c r="AV4" s="93">
        <f>MacroEco!AS$12</f>
        <v>6.2146737859850161</v>
      </c>
      <c r="AW4" s="93">
        <f>MacroEco!AT$12</f>
        <v>6.2571984355469867</v>
      </c>
      <c r="AX4" s="93">
        <f>MacroEco!AU$12</f>
        <v>6.300014065115735</v>
      </c>
      <c r="AY4" s="93">
        <f>MacroEco!AV$12</f>
        <v>6.3431226657568009</v>
      </c>
      <c r="AZ4" s="93">
        <f>MacroEco!AW$12</f>
        <v>6.3865262421598299</v>
      </c>
      <c r="BA4" s="93">
        <f>MacroEco!AX$12</f>
        <v>6.4302268127317941</v>
      </c>
      <c r="BB4" s="93">
        <f>MacroEco!AY$12</f>
        <v>6.4742264096908588</v>
      </c>
      <c r="BC4" s="93">
        <f>MacroEco!AZ$12</f>
        <v>6.5185270791608847</v>
      </c>
      <c r="BD4" s="93">
        <f>MacroEco!BA$12</f>
        <v>6.5631308812665807</v>
      </c>
      <c r="BE4" s="93">
        <f>MacroEco!BB$12</f>
        <v>6.6080398902293052</v>
      </c>
      <c r="BF4" s="93">
        <f>MacroEco!BC$12</f>
        <v>6.6532561944635242</v>
      </c>
      <c r="BG4" s="93">
        <f>MacroEco!BD$12</f>
        <v>6.6987818966739301</v>
      </c>
      <c r="BH4" s="93">
        <f>MacroEco!BE$12</f>
        <v>6.7446191139532248</v>
      </c>
      <c r="BI4" s="93">
        <f>MacroEco!BF$12</f>
        <v>6.7907699778805695</v>
      </c>
      <c r="BJ4" s="93">
        <f>MacroEco!BG$12</f>
        <v>6.8372366346207114</v>
      </c>
      <c r="BK4" s="93">
        <f>MacroEco!BH$12</f>
        <v>6.8840212450237859</v>
      </c>
      <c r="BL4" s="93">
        <f>MacroEco!BI$12</f>
        <v>6.9311259847258064</v>
      </c>
    </row>
    <row r="5" spans="1:64" customFormat="1">
      <c r="AD5" s="36"/>
      <c r="AL5" s="68"/>
    </row>
    <row r="6" spans="1:64" s="28" customFormat="1">
      <c r="A6" s="28" t="s">
        <v>1329</v>
      </c>
      <c r="D6" s="117">
        <f>1/1000</f>
        <v>1E-3</v>
      </c>
      <c r="E6" s="28" t="s">
        <v>710</v>
      </c>
      <c r="AD6" s="229"/>
      <c r="AE6" s="229"/>
      <c r="AF6" s="229"/>
      <c r="AG6" s="229"/>
      <c r="AH6" s="229"/>
      <c r="AI6" s="229"/>
      <c r="AJ6" s="229"/>
      <c r="AK6" s="229"/>
      <c r="AL6" s="229"/>
      <c r="AM6" s="229"/>
      <c r="AN6" s="229"/>
      <c r="AO6" s="229"/>
      <c r="AP6" s="229"/>
      <c r="AQ6" s="229"/>
      <c r="AR6" s="229"/>
      <c r="AS6" s="229"/>
      <c r="AT6" s="229"/>
      <c r="AU6" s="229"/>
      <c r="AV6" s="229"/>
      <c r="AW6" s="229"/>
      <c r="AX6" s="229"/>
      <c r="AY6" s="229"/>
      <c r="AZ6" s="229"/>
      <c r="BA6" s="229"/>
      <c r="BB6" s="229"/>
      <c r="BC6" s="229"/>
      <c r="BD6" s="229"/>
      <c r="BE6" s="229"/>
      <c r="BF6" s="229"/>
      <c r="BG6" s="229"/>
      <c r="BH6" s="229"/>
      <c r="BI6" s="229"/>
      <c r="BJ6" s="229"/>
      <c r="BK6" s="229"/>
      <c r="BL6" s="229"/>
    </row>
    <row r="7" spans="1:64" s="14" customFormat="1">
      <c r="A7" s="14" t="s">
        <v>885</v>
      </c>
      <c r="C7" s="14" t="s">
        <v>772</v>
      </c>
      <c r="G7" s="141"/>
      <c r="K7" s="141"/>
      <c r="AD7" s="141">
        <f>SUM(AD9:AD10)</f>
        <v>14819.750759126458</v>
      </c>
      <c r="AE7" s="141">
        <f t="shared" ref="AE7:BL7" si="2">SUM(AE9:AE10)</f>
        <v>15220.699823144856</v>
      </c>
      <c r="AF7" s="141">
        <f t="shared" si="2"/>
        <v>15759.766735131958</v>
      </c>
      <c r="AG7" s="141">
        <f t="shared" si="2"/>
        <v>19027.490989968395</v>
      </c>
      <c r="AH7" s="141">
        <f t="shared" si="2"/>
        <v>19602.693144633329</v>
      </c>
      <c r="AI7" s="141">
        <f>SUM(AI9:AI10)</f>
        <v>19969.435256049634</v>
      </c>
      <c r="AJ7" s="141">
        <f t="shared" si="2"/>
        <v>20572.362909813593</v>
      </c>
      <c r="AK7" s="141">
        <f t="shared" si="2"/>
        <v>21162.59919038997</v>
      </c>
      <c r="AL7" s="141">
        <f t="shared" si="2"/>
        <v>21832.151711273342</v>
      </c>
      <c r="AM7" s="141">
        <f t="shared" si="2"/>
        <v>22490.06337949475</v>
      </c>
      <c r="AN7" s="141">
        <f t="shared" si="2"/>
        <v>23167.375555317842</v>
      </c>
      <c r="AO7" s="141">
        <f t="shared" si="2"/>
        <v>24864.386059373704</v>
      </c>
      <c r="AP7" s="141">
        <f t="shared" si="2"/>
        <v>25612.182654000164</v>
      </c>
      <c r="AQ7" s="141">
        <f t="shared" si="2"/>
        <v>26381.998215703861</v>
      </c>
      <c r="AR7" s="141">
        <f t="shared" si="2"/>
        <v>27174.472296570533</v>
      </c>
      <c r="AS7" s="141">
        <f t="shared" si="2"/>
        <v>27990.26071267615</v>
      </c>
      <c r="AT7" s="141">
        <f t="shared" si="2"/>
        <v>28830.038772328946</v>
      </c>
      <c r="AU7" s="141">
        <f t="shared" si="2"/>
        <v>29694.502434558839</v>
      </c>
      <c r="AV7" s="141">
        <f t="shared" si="2"/>
        <v>30584.370766622342</v>
      </c>
      <c r="AW7" s="141">
        <f t="shared" si="2"/>
        <v>31500.386441735645</v>
      </c>
      <c r="AX7" s="141">
        <f t="shared" si="2"/>
        <v>32443.309565526702</v>
      </c>
      <c r="AY7" s="141">
        <f t="shared" si="2"/>
        <v>33413.918786541253</v>
      </c>
      <c r="AZ7" s="141">
        <f t="shared" si="2"/>
        <v>34413.014525827304</v>
      </c>
      <c r="BA7" s="141">
        <f t="shared" si="2"/>
        <v>35441.426797931941</v>
      </c>
      <c r="BB7" s="141">
        <f t="shared" si="2"/>
        <v>36500.009886341286</v>
      </c>
      <c r="BC7" s="141">
        <f t="shared" si="2"/>
        <v>37589.637526450577</v>
      </c>
      <c r="BD7" s="141">
        <f t="shared" si="2"/>
        <v>38711.205113072378</v>
      </c>
      <c r="BE7" s="141">
        <f t="shared" si="2"/>
        <v>39865.636966788486</v>
      </c>
      <c r="BF7" s="141">
        <f t="shared" si="2"/>
        <v>41053.892090459558</v>
      </c>
      <c r="BG7" s="141">
        <f t="shared" si="2"/>
        <v>42276.95276624251</v>
      </c>
      <c r="BH7" s="141">
        <f t="shared" si="2"/>
        <v>43535.82641587541</v>
      </c>
      <c r="BI7" s="141">
        <f t="shared" si="2"/>
        <v>44831.548157647077</v>
      </c>
      <c r="BJ7" s="141">
        <f t="shared" si="2"/>
        <v>46165.186998364516</v>
      </c>
      <c r="BK7" s="141">
        <f t="shared" si="2"/>
        <v>47537.85355239331</v>
      </c>
      <c r="BL7" s="141">
        <f t="shared" si="2"/>
        <v>48950.081693944121</v>
      </c>
    </row>
    <row r="8" spans="1:64" customFormat="1">
      <c r="A8" t="s">
        <v>1169</v>
      </c>
      <c r="C8" t="s">
        <v>1170</v>
      </c>
      <c r="L8" s="289"/>
      <c r="AD8" s="98">
        <v>12</v>
      </c>
      <c r="AE8" s="98">
        <v>12</v>
      </c>
      <c r="AF8" s="98">
        <v>12</v>
      </c>
      <c r="AG8" s="98">
        <v>12</v>
      </c>
      <c r="AH8" s="98">
        <v>12</v>
      </c>
      <c r="AI8" s="98">
        <v>12</v>
      </c>
      <c r="AJ8" s="98">
        <v>12</v>
      </c>
      <c r="AK8" s="98">
        <v>12</v>
      </c>
      <c r="AL8" s="98">
        <v>12</v>
      </c>
      <c r="AM8" s="98">
        <v>12</v>
      </c>
      <c r="AN8" s="98">
        <v>12</v>
      </c>
      <c r="AO8" s="98">
        <v>12</v>
      </c>
      <c r="AP8" s="98">
        <v>12</v>
      </c>
      <c r="AQ8" s="98">
        <v>12</v>
      </c>
      <c r="AR8" s="98">
        <v>12</v>
      </c>
      <c r="AS8" s="98">
        <v>12</v>
      </c>
      <c r="AT8" s="98">
        <v>12</v>
      </c>
      <c r="AU8" s="98">
        <v>12</v>
      </c>
      <c r="AV8" s="98">
        <v>12</v>
      </c>
      <c r="AW8" s="98">
        <v>12</v>
      </c>
      <c r="AX8" s="98">
        <v>12</v>
      </c>
      <c r="AY8" s="98">
        <v>12</v>
      </c>
      <c r="AZ8" s="98">
        <v>12</v>
      </c>
      <c r="BA8" s="98">
        <v>12</v>
      </c>
      <c r="BB8" s="98">
        <v>12</v>
      </c>
      <c r="BC8" s="98">
        <v>12</v>
      </c>
      <c r="BD8" s="98">
        <v>12</v>
      </c>
      <c r="BE8" s="98">
        <v>12</v>
      </c>
      <c r="BF8" s="98">
        <v>12</v>
      </c>
      <c r="BG8" s="98">
        <v>12</v>
      </c>
      <c r="BH8" s="98">
        <v>12</v>
      </c>
      <c r="BI8" s="98">
        <v>12</v>
      </c>
      <c r="BJ8" s="98">
        <v>12</v>
      </c>
      <c r="BK8" s="98">
        <v>12</v>
      </c>
      <c r="BL8" s="98">
        <v>12</v>
      </c>
    </row>
    <row r="9" spans="1:64" customFormat="1">
      <c r="A9" t="s">
        <v>762</v>
      </c>
      <c r="C9" t="s">
        <v>772</v>
      </c>
      <c r="L9" s="289"/>
      <c r="AD9" s="102">
        <f>AD14*AD$8</f>
        <v>7535.6468493524708</v>
      </c>
      <c r="AE9" s="102">
        <f>AE14*AE$8</f>
        <v>7761.7162548330443</v>
      </c>
      <c r="AF9" s="102">
        <f t="shared" ref="AF9:BL9" si="3">AF14*AF$8</f>
        <v>7994.5677424780351</v>
      </c>
      <c r="AG9" s="102">
        <f t="shared" si="3"/>
        <v>8876.2315088635514</v>
      </c>
      <c r="AH9" s="102">
        <f t="shared" si="3"/>
        <v>9143.3939391226377</v>
      </c>
      <c r="AI9" s="102">
        <f>AI14*AI$8</f>
        <v>9807.4292830334671</v>
      </c>
      <c r="AJ9" s="102">
        <f t="shared" si="3"/>
        <v>10102.421080740965</v>
      </c>
      <c r="AK9" s="102">
        <f t="shared" si="3"/>
        <v>10406.20589571615</v>
      </c>
      <c r="AL9" s="102">
        <f t="shared" si="3"/>
        <v>10719.04490460851</v>
      </c>
      <c r="AM9" s="102">
        <f t="shared" si="3"/>
        <v>11041.205675123405</v>
      </c>
      <c r="AN9" s="102">
        <f t="shared" si="3"/>
        <v>11372.963900264762</v>
      </c>
      <c r="AO9" s="102">
        <f t="shared" si="3"/>
        <v>11714.603042839526</v>
      </c>
      <c r="AP9" s="102">
        <f t="shared" si="3"/>
        <v>12066.414136693764</v>
      </c>
      <c r="AQ9" s="102">
        <f t="shared" si="3"/>
        <v>12428.696577211314</v>
      </c>
      <c r="AR9" s="102">
        <f t="shared" si="3"/>
        <v>12801.760301406768</v>
      </c>
      <c r="AS9" s="102">
        <f t="shared" si="3"/>
        <v>13185.92395989067</v>
      </c>
      <c r="AT9" s="102">
        <f t="shared" si="3"/>
        <v>13581.515726341888</v>
      </c>
      <c r="AU9" s="102">
        <f t="shared" si="3"/>
        <v>13988.873697944153</v>
      </c>
      <c r="AV9" s="102">
        <f t="shared" si="3"/>
        <v>14408.346560687824</v>
      </c>
      <c r="AW9" s="102">
        <f t="shared" si="3"/>
        <v>14840.293867931387</v>
      </c>
      <c r="AX9" s="102">
        <f t="shared" si="3"/>
        <v>15285.084990077126</v>
      </c>
      <c r="AY9" s="102">
        <f t="shared" si="3"/>
        <v>15743.099526589187</v>
      </c>
      <c r="AZ9" s="102">
        <f t="shared" si="3"/>
        <v>16214.728147524829</v>
      </c>
      <c r="BA9" s="102">
        <f t="shared" si="3"/>
        <v>16700.374359216537</v>
      </c>
      <c r="BB9" s="102">
        <f t="shared" si="3"/>
        <v>17200.453646887312</v>
      </c>
      <c r="BC9" s="102">
        <f t="shared" si="3"/>
        <v>17715.392724997739</v>
      </c>
      <c r="BD9" s="102">
        <f t="shared" si="3"/>
        <v>18245.630198913328</v>
      </c>
      <c r="BE9" s="102">
        <f t="shared" si="3"/>
        <v>18791.618244945515</v>
      </c>
      <c r="BF9" s="102">
        <f t="shared" si="3"/>
        <v>19353.823995227365</v>
      </c>
      <c r="BG9" s="102">
        <f t="shared" si="3"/>
        <v>19932.727497698019</v>
      </c>
      <c r="BH9" s="102">
        <f t="shared" si="3"/>
        <v>20528.822335958088</v>
      </c>
      <c r="BI9" s="102">
        <f t="shared" si="3"/>
        <v>21142.616395895904</v>
      </c>
      <c r="BJ9" s="102">
        <f t="shared" si="3"/>
        <v>21774.633366970393</v>
      </c>
      <c r="BK9" s="102">
        <f t="shared" si="3"/>
        <v>22425.414556795076</v>
      </c>
      <c r="BL9" s="102">
        <f t="shared" si="3"/>
        <v>23095.395500494731</v>
      </c>
    </row>
    <row r="10" spans="1:64" customFormat="1">
      <c r="A10" t="s">
        <v>715</v>
      </c>
      <c r="C10" t="s">
        <v>772</v>
      </c>
      <c r="AD10" s="102">
        <f>AD15*AD$8</f>
        <v>7284.1039097739867</v>
      </c>
      <c r="AE10" s="102">
        <f t="shared" ref="AE10:BL10" si="4">AE15*AE$8</f>
        <v>7458.9835683118126</v>
      </c>
      <c r="AF10" s="102">
        <f t="shared" si="4"/>
        <v>7765.1989926539236</v>
      </c>
      <c r="AG10" s="102">
        <f t="shared" si="4"/>
        <v>10151.259481104844</v>
      </c>
      <c r="AH10" s="102">
        <f t="shared" si="4"/>
        <v>10459.299205510692</v>
      </c>
      <c r="AI10" s="102">
        <f>AI15*AI$8</f>
        <v>10162.005973016167</v>
      </c>
      <c r="AJ10" s="102">
        <f t="shared" si="4"/>
        <v>10469.94182907263</v>
      </c>
      <c r="AK10" s="102">
        <f t="shared" si="4"/>
        <v>10756.393294673822</v>
      </c>
      <c r="AL10" s="102">
        <f t="shared" si="4"/>
        <v>11113.106806664833</v>
      </c>
      <c r="AM10" s="102">
        <f t="shared" si="4"/>
        <v>11448.857704371343</v>
      </c>
      <c r="AN10" s="102">
        <f t="shared" si="4"/>
        <v>11794.411655053082</v>
      </c>
      <c r="AO10" s="102">
        <f t="shared" si="4"/>
        <v>13149.783016534177</v>
      </c>
      <c r="AP10" s="102">
        <f t="shared" si="4"/>
        <v>13545.768517306402</v>
      </c>
      <c r="AQ10" s="102">
        <f t="shared" si="4"/>
        <v>13953.301638492545</v>
      </c>
      <c r="AR10" s="102">
        <f t="shared" si="4"/>
        <v>14372.711995163765</v>
      </c>
      <c r="AS10" s="102">
        <f t="shared" si="4"/>
        <v>14804.336752785483</v>
      </c>
      <c r="AT10" s="102">
        <f t="shared" si="4"/>
        <v>15248.523045987056</v>
      </c>
      <c r="AU10" s="102">
        <f t="shared" si="4"/>
        <v>15705.628736614684</v>
      </c>
      <c r="AV10" s="102">
        <f t="shared" si="4"/>
        <v>16176.024205934518</v>
      </c>
      <c r="AW10" s="102">
        <f t="shared" si="4"/>
        <v>16660.092573804257</v>
      </c>
      <c r="AX10" s="102">
        <f t="shared" si="4"/>
        <v>17158.224575449578</v>
      </c>
      <c r="AY10" s="102">
        <f t="shared" si="4"/>
        <v>17670.819259952063</v>
      </c>
      <c r="AZ10" s="102">
        <f t="shared" si="4"/>
        <v>18198.286378302473</v>
      </c>
      <c r="BA10" s="102">
        <f t="shared" si="4"/>
        <v>18741.0524387154</v>
      </c>
      <c r="BB10" s="102">
        <f t="shared" si="4"/>
        <v>19299.556239453974</v>
      </c>
      <c r="BC10" s="102">
        <f t="shared" si="4"/>
        <v>19874.244801452835</v>
      </c>
      <c r="BD10" s="102">
        <f t="shared" si="4"/>
        <v>20465.57491415905</v>
      </c>
      <c r="BE10" s="102">
        <f t="shared" si="4"/>
        <v>21074.018721842971</v>
      </c>
      <c r="BF10" s="102">
        <f t="shared" si="4"/>
        <v>21700.068095232193</v>
      </c>
      <c r="BG10" s="102">
        <f t="shared" si="4"/>
        <v>22344.225268544495</v>
      </c>
      <c r="BH10" s="102">
        <f t="shared" si="4"/>
        <v>23007.004079917322</v>
      </c>
      <c r="BI10" s="102">
        <f t="shared" si="4"/>
        <v>23688.93176175117</v>
      </c>
      <c r="BJ10" s="102">
        <f t="shared" si="4"/>
        <v>24390.553631394119</v>
      </c>
      <c r="BK10" s="102">
        <f t="shared" si="4"/>
        <v>25112.43899559823</v>
      </c>
      <c r="BL10" s="102">
        <f t="shared" si="4"/>
        <v>25854.68619344939</v>
      </c>
    </row>
    <row r="11" spans="1:64" customFormat="1"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customFormat="1">
      <c r="AD12" s="63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s="14" customFormat="1">
      <c r="A13" s="14" t="s">
        <v>886</v>
      </c>
      <c r="C13" s="14" t="s">
        <v>887</v>
      </c>
      <c r="AD13" s="524">
        <f>SUM(AD14:AD15)</f>
        <v>1234.9792299272049</v>
      </c>
      <c r="AE13" s="524">
        <f t="shared" ref="AE13:BL13" si="5">SUM(AE14:AE15)</f>
        <v>1268.3916519287382</v>
      </c>
      <c r="AF13" s="524">
        <f t="shared" si="5"/>
        <v>1313.3138945943299</v>
      </c>
      <c r="AG13" s="524">
        <f t="shared" si="5"/>
        <v>1585.6242491640328</v>
      </c>
      <c r="AH13" s="524">
        <f t="shared" si="5"/>
        <v>1633.5577620527774</v>
      </c>
      <c r="AI13" s="524">
        <f>SUM(AI14:AI15)</f>
        <v>1664.1196046708028</v>
      </c>
      <c r="AJ13" s="524">
        <f t="shared" si="5"/>
        <v>1714.3635758177998</v>
      </c>
      <c r="AK13" s="524">
        <f t="shared" si="5"/>
        <v>1763.5499325324977</v>
      </c>
      <c r="AL13" s="524">
        <f t="shared" si="5"/>
        <v>1819.3459759394455</v>
      </c>
      <c r="AM13" s="524">
        <f t="shared" si="5"/>
        <v>1874.171948291229</v>
      </c>
      <c r="AN13" s="524">
        <f t="shared" si="5"/>
        <v>1930.6146296098204</v>
      </c>
      <c r="AO13" s="524">
        <f t="shared" si="5"/>
        <v>2072.0321716144754</v>
      </c>
      <c r="AP13" s="524">
        <f t="shared" si="5"/>
        <v>2134.348554500014</v>
      </c>
      <c r="AQ13" s="524">
        <f t="shared" si="5"/>
        <v>2198.4998513086548</v>
      </c>
      <c r="AR13" s="524">
        <f t="shared" si="5"/>
        <v>2264.5393580475447</v>
      </c>
      <c r="AS13" s="524">
        <f t="shared" si="5"/>
        <v>2332.5217260563459</v>
      </c>
      <c r="AT13" s="524">
        <f t="shared" si="5"/>
        <v>2402.5032310274119</v>
      </c>
      <c r="AU13" s="524">
        <f t="shared" si="5"/>
        <v>2474.5418695465696</v>
      </c>
      <c r="AV13" s="524">
        <f t="shared" si="5"/>
        <v>2548.697563885195</v>
      </c>
      <c r="AW13" s="524">
        <f t="shared" si="5"/>
        <v>2625.0322034779701</v>
      </c>
      <c r="AX13" s="524">
        <f t="shared" si="5"/>
        <v>2703.6091304605588</v>
      </c>
      <c r="AY13" s="524">
        <f t="shared" si="5"/>
        <v>2784.4932322117706</v>
      </c>
      <c r="AZ13" s="524">
        <f t="shared" si="5"/>
        <v>2867.7512104856087</v>
      </c>
      <c r="BA13" s="524">
        <f t="shared" si="5"/>
        <v>2953.4522331609946</v>
      </c>
      <c r="BB13" s="524">
        <f t="shared" si="5"/>
        <v>3041.6674905284403</v>
      </c>
      <c r="BC13" s="524">
        <f t="shared" si="5"/>
        <v>3132.4697938708809</v>
      </c>
      <c r="BD13" s="524">
        <f t="shared" si="5"/>
        <v>3225.9337594226981</v>
      </c>
      <c r="BE13" s="524">
        <f t="shared" si="5"/>
        <v>3322.1364138990407</v>
      </c>
      <c r="BF13" s="524">
        <f t="shared" si="5"/>
        <v>3421.1576742049633</v>
      </c>
      <c r="BG13" s="524">
        <f t="shared" si="5"/>
        <v>3523.0793971868761</v>
      </c>
      <c r="BH13" s="524">
        <f t="shared" si="5"/>
        <v>3627.985534656284</v>
      </c>
      <c r="BI13" s="524">
        <f t="shared" si="5"/>
        <v>3735.9623464705892</v>
      </c>
      <c r="BJ13" s="524">
        <f t="shared" si="5"/>
        <v>3847.0989165303758</v>
      </c>
      <c r="BK13" s="524">
        <f t="shared" si="5"/>
        <v>3961.4877960327758</v>
      </c>
      <c r="BL13" s="524">
        <f t="shared" si="5"/>
        <v>4079.1734744953437</v>
      </c>
    </row>
    <row r="14" spans="1:64" customFormat="1">
      <c r="A14" t="s">
        <v>762</v>
      </c>
      <c r="C14" t="s">
        <v>887</v>
      </c>
      <c r="AD14" s="102">
        <f>AD25*AD$3</f>
        <v>627.97057077937257</v>
      </c>
      <c r="AE14" s="102">
        <f t="shared" ref="AE14:BL14" si="6">AE25*AE$3</f>
        <v>646.80968790275369</v>
      </c>
      <c r="AF14" s="102">
        <f>AF25*AF$3</f>
        <v>666.21397853983626</v>
      </c>
      <c r="AG14" s="102">
        <f t="shared" si="6"/>
        <v>739.68595907196266</v>
      </c>
      <c r="AH14" s="102">
        <f t="shared" si="6"/>
        <v>761.94949492688647</v>
      </c>
      <c r="AI14" s="102">
        <f>AI25*AI$3</f>
        <v>817.28577358612222</v>
      </c>
      <c r="AJ14" s="102">
        <f t="shared" si="6"/>
        <v>841.86842339508053</v>
      </c>
      <c r="AK14" s="102">
        <f t="shared" si="6"/>
        <v>867.18382464301249</v>
      </c>
      <c r="AL14" s="102">
        <f t="shared" si="6"/>
        <v>893.25374205070921</v>
      </c>
      <c r="AM14" s="102">
        <f t="shared" si="6"/>
        <v>920.10047292695049</v>
      </c>
      <c r="AN14" s="102">
        <f t="shared" si="6"/>
        <v>947.74699168873019</v>
      </c>
      <c r="AO14" s="102">
        <f t="shared" si="6"/>
        <v>976.21692023662717</v>
      </c>
      <c r="AP14" s="102">
        <f t="shared" si="6"/>
        <v>1005.534511391147</v>
      </c>
      <c r="AQ14" s="102">
        <f t="shared" si="6"/>
        <v>1035.7247147676096</v>
      </c>
      <c r="AR14" s="102">
        <f t="shared" si="6"/>
        <v>1066.813358450564</v>
      </c>
      <c r="AS14" s="102">
        <f t="shared" si="6"/>
        <v>1098.8269966575558</v>
      </c>
      <c r="AT14" s="102">
        <f t="shared" si="6"/>
        <v>1131.7929771951574</v>
      </c>
      <c r="AU14" s="102">
        <f t="shared" si="6"/>
        <v>1165.7394748286795</v>
      </c>
      <c r="AV14" s="102">
        <f t="shared" si="6"/>
        <v>1200.6955467239852</v>
      </c>
      <c r="AW14" s="102">
        <f t="shared" si="6"/>
        <v>1236.6911556609489</v>
      </c>
      <c r="AX14" s="102">
        <f t="shared" si="6"/>
        <v>1273.7570825064272</v>
      </c>
      <c r="AY14" s="102">
        <f t="shared" si="6"/>
        <v>1311.9249605490988</v>
      </c>
      <c r="AZ14" s="102">
        <f t="shared" si="6"/>
        <v>1351.2273456270691</v>
      </c>
      <c r="BA14" s="102">
        <f t="shared" si="6"/>
        <v>1391.6978632680448</v>
      </c>
      <c r="BB14" s="102">
        <f t="shared" si="6"/>
        <v>1433.3711372406092</v>
      </c>
      <c r="BC14" s="102">
        <f t="shared" si="6"/>
        <v>1476.2827270831449</v>
      </c>
      <c r="BD14" s="102">
        <f t="shared" si="6"/>
        <v>1520.4691832427773</v>
      </c>
      <c r="BE14" s="102">
        <f t="shared" si="6"/>
        <v>1565.9681870787931</v>
      </c>
      <c r="BF14" s="102">
        <f t="shared" si="6"/>
        <v>1612.8186662689473</v>
      </c>
      <c r="BG14" s="102">
        <f t="shared" si="6"/>
        <v>1661.0606248081683</v>
      </c>
      <c r="BH14" s="102">
        <f t="shared" si="6"/>
        <v>1710.7351946631738</v>
      </c>
      <c r="BI14" s="102">
        <f t="shared" si="6"/>
        <v>1761.8846996579921</v>
      </c>
      <c r="BJ14" s="102">
        <f t="shared" si="6"/>
        <v>1814.5527805808661</v>
      </c>
      <c r="BK14" s="102">
        <f t="shared" si="6"/>
        <v>1868.7845463995898</v>
      </c>
      <c r="BL14" s="102">
        <f t="shared" si="6"/>
        <v>1924.6162917078943</v>
      </c>
    </row>
    <row r="15" spans="1:64" customFormat="1">
      <c r="A15" t="s">
        <v>715</v>
      </c>
      <c r="C15" t="s">
        <v>887</v>
      </c>
      <c r="AD15" s="102">
        <f>AD26*AD$3</f>
        <v>607.00865914783219</v>
      </c>
      <c r="AE15" s="102">
        <f t="shared" ref="AE15:BL15" si="7">AE26*AE$3</f>
        <v>621.58196402598435</v>
      </c>
      <c r="AF15" s="102">
        <f t="shared" si="7"/>
        <v>647.09991605449363</v>
      </c>
      <c r="AG15" s="102">
        <f t="shared" si="7"/>
        <v>845.93829009207025</v>
      </c>
      <c r="AH15" s="102">
        <f t="shared" si="7"/>
        <v>871.60826712589096</v>
      </c>
      <c r="AI15" s="102">
        <f t="shared" si="7"/>
        <v>846.83383108468058</v>
      </c>
      <c r="AJ15" s="102">
        <f t="shared" si="7"/>
        <v>872.49515242271912</v>
      </c>
      <c r="AK15" s="102">
        <f t="shared" si="7"/>
        <v>896.36610788948519</v>
      </c>
      <c r="AL15" s="102">
        <f t="shared" si="7"/>
        <v>926.09223388873613</v>
      </c>
      <c r="AM15" s="102">
        <f t="shared" si="7"/>
        <v>954.07147536427863</v>
      </c>
      <c r="AN15" s="102">
        <f t="shared" si="7"/>
        <v>982.86763792109014</v>
      </c>
      <c r="AO15" s="102">
        <f t="shared" si="7"/>
        <v>1095.815251377848</v>
      </c>
      <c r="AP15" s="102">
        <f t="shared" si="7"/>
        <v>1128.8140431088668</v>
      </c>
      <c r="AQ15" s="102">
        <f t="shared" si="7"/>
        <v>1162.7751365410454</v>
      </c>
      <c r="AR15" s="102">
        <f t="shared" si="7"/>
        <v>1197.7259995969805</v>
      </c>
      <c r="AS15" s="102">
        <f t="shared" si="7"/>
        <v>1233.6947293987903</v>
      </c>
      <c r="AT15" s="102">
        <f t="shared" si="7"/>
        <v>1270.7102538322547</v>
      </c>
      <c r="AU15" s="102">
        <f t="shared" si="7"/>
        <v>1308.8023947178904</v>
      </c>
      <c r="AV15" s="102">
        <f t="shared" si="7"/>
        <v>1348.0020171612098</v>
      </c>
      <c r="AW15" s="102">
        <f t="shared" si="7"/>
        <v>1388.3410478170215</v>
      </c>
      <c r="AX15" s="102">
        <f t="shared" si="7"/>
        <v>1429.8520479541314</v>
      </c>
      <c r="AY15" s="102">
        <f t="shared" si="7"/>
        <v>1472.5682716626718</v>
      </c>
      <c r="AZ15" s="102">
        <f t="shared" si="7"/>
        <v>1516.5238648585396</v>
      </c>
      <c r="BA15" s="102">
        <f t="shared" si="7"/>
        <v>1561.7543698929499</v>
      </c>
      <c r="BB15" s="102">
        <f t="shared" si="7"/>
        <v>1608.2963532878312</v>
      </c>
      <c r="BC15" s="102">
        <f t="shared" si="7"/>
        <v>1656.1870667877361</v>
      </c>
      <c r="BD15" s="102">
        <f t="shared" si="7"/>
        <v>1705.4645761799209</v>
      </c>
      <c r="BE15" s="102">
        <f t="shared" si="7"/>
        <v>1756.1682268202476</v>
      </c>
      <c r="BF15" s="102">
        <f t="shared" si="7"/>
        <v>1808.3390079360161</v>
      </c>
      <c r="BG15" s="102">
        <f t="shared" si="7"/>
        <v>1862.0187723787078</v>
      </c>
      <c r="BH15" s="102">
        <f t="shared" si="7"/>
        <v>1917.2503399931102</v>
      </c>
      <c r="BI15" s="102">
        <f t="shared" si="7"/>
        <v>1974.0776468125973</v>
      </c>
      <c r="BJ15" s="102">
        <f t="shared" si="7"/>
        <v>2032.5461359495098</v>
      </c>
      <c r="BK15" s="102">
        <f t="shared" si="7"/>
        <v>2092.7032496331858</v>
      </c>
      <c r="BL15" s="102">
        <f t="shared" si="7"/>
        <v>2154.5571827874492</v>
      </c>
    </row>
    <row r="16" spans="1:64" customFormat="1"/>
    <row r="17" spans="1:64" s="53" customFormat="1">
      <c r="A17" s="53" t="s">
        <v>713</v>
      </c>
      <c r="AD17" s="283">
        <f>AD7/Operacional!O10*1000/AD$3</f>
        <v>191.9577504548181</v>
      </c>
      <c r="AE17" s="283">
        <f>AE7/Operacional!P10*1000/AE$3</f>
        <v>190.43712657492244</v>
      </c>
      <c r="AF17" s="283">
        <f>AF7/Operacional!Q10*1000/AF$3</f>
        <v>190.51249491928175</v>
      </c>
      <c r="AG17" s="283">
        <f>AG7/Operacional!R10*1000/AG$3</f>
        <v>222.28830109321254</v>
      </c>
      <c r="AH17" s="283">
        <f>AH7/Operacional!S10*1000/AH$3</f>
        <v>221.36894839579099</v>
      </c>
      <c r="AI17" s="283">
        <f>AI7/Operacional!T10*1000/AI$3</f>
        <v>218.03999601116544</v>
      </c>
      <c r="AJ17" s="283">
        <f>AJ7/Operacional!U10*1000/AJ$3</f>
        <v>217.23320200014669</v>
      </c>
      <c r="AK17" s="283">
        <f>AK7/Operacional!V10*1000/AK$3</f>
        <v>216.16299361427193</v>
      </c>
      <c r="AL17" s="283">
        <f>AL7/Operacional!W10*1000/AL$3</f>
        <v>215.76226038270289</v>
      </c>
      <c r="AM17" s="283">
        <f>AM7/Operacional!X10*1000/AM$3</f>
        <v>215.09574462332699</v>
      </c>
      <c r="AN17" s="283">
        <f>AN7/Operacional!Y10*1000/AN$3</f>
        <v>214.47408358474513</v>
      </c>
      <c r="AO17" s="283">
        <f>AO7/Operacional!Z10*1000/AO$3</f>
        <v>222.85721284332806</v>
      </c>
      <c r="AP17" s="283">
        <f>AP7/Operacional!AA10*1000/AP$3</f>
        <v>222.30076869164446</v>
      </c>
      <c r="AQ17" s="283">
        <f>AQ7/Operacional!AB10*1000/AQ$3</f>
        <v>221.79022481177111</v>
      </c>
      <c r="AR17" s="283">
        <f>AR7/Operacional!AC10*1000/AR$3</f>
        <v>221.32465018674483</v>
      </c>
      <c r="AS17" s="283">
        <f>AS7/Operacional!AD10*1000/AS$3</f>
        <v>220.9033782333822</v>
      </c>
      <c r="AT17" s="283">
        <f>AT7/Operacional!AE10*1000/AT$3</f>
        <v>220.52573771530868</v>
      </c>
      <c r="AU17" s="283">
        <f>AU7/Operacional!AF10*1000/AU$3</f>
        <v>220.19100751188989</v>
      </c>
      <c r="AV17" s="283">
        <f>AV7/Operacional!AG10*1000/AV$3</f>
        <v>219.89827435910362</v>
      </c>
      <c r="AW17" s="283">
        <f>AW7/Operacional!AH10*1000/AW$3</f>
        <v>219.64647401139666</v>
      </c>
      <c r="AX17" s="283">
        <f>AX7/Operacional!AI10*1000/AX$3</f>
        <v>219.4349444543131</v>
      </c>
      <c r="AY17" s="283">
        <f>AY7/Operacional!AJ10*1000/AY$3</f>
        <v>219.26333835269199</v>
      </c>
      <c r="AZ17" s="283">
        <f>AZ7/Operacional!AK10*1000/AZ$3</f>
        <v>219.13139448384206</v>
      </c>
      <c r="BA17" s="283">
        <f>BA7/Operacional!AL10*1000/BA$3</f>
        <v>219.03842124640215</v>
      </c>
      <c r="BB17" s="283">
        <f>BB7/Operacional!AM10*1000/BB$3</f>
        <v>218.98377426928178</v>
      </c>
      <c r="BC17" s="283">
        <f>BC7/Operacional!AN10*1000/BC$3</f>
        <v>218.96722564712519</v>
      </c>
      <c r="BD17" s="283">
        <f>BD7/Operacional!AO10*1000/BD$3</f>
        <v>218.98881578541057</v>
      </c>
      <c r="BE17" s="283">
        <f>BE7/Operacional!AP10*1000/BE$3</f>
        <v>219.04840646721053</v>
      </c>
      <c r="BF17" s="283">
        <f>BF7/Operacional!AQ10*1000/BF$3</f>
        <v>219.14539788198567</v>
      </c>
      <c r="BG17" s="283">
        <f>BG7/Operacional!AR10*1000/BG$3</f>
        <v>219.27952699110782</v>
      </c>
      <c r="BH17" s="283">
        <f>BH7/Operacional!AS10*1000/BH$3</f>
        <v>219.45076772481525</v>
      </c>
      <c r="BI17" s="283">
        <f>BI7/Operacional!AT10*1000/BI$3</f>
        <v>219.65920631762617</v>
      </c>
      <c r="BJ17" s="283">
        <f>BJ7/Operacional!AU10*1000/BJ$3</f>
        <v>219.90473257988174</v>
      </c>
      <c r="BK17" s="283">
        <f>BK7/Operacional!AV10*1000/BK$3</f>
        <v>220.18669425530356</v>
      </c>
      <c r="BL17" s="283">
        <f>BL7/Operacional!AW10*1000/BL$3</f>
        <v>220.50182134183453</v>
      </c>
    </row>
    <row r="18" spans="1:64" s="53" customFormat="1">
      <c r="A18" s="53" t="s">
        <v>775</v>
      </c>
      <c r="AD18" s="283">
        <f>AD7*1000/Operacional!O6/AD$3</f>
        <v>69.573340011046568</v>
      </c>
      <c r="AE18" s="283">
        <f>AE7*1000/Operacional!P6/AE$3</f>
        <v>68.996810256550532</v>
      </c>
      <c r="AF18" s="283">
        <f>AF7*1000/Operacional!Q6/AF$3</f>
        <v>69.000050661719996</v>
      </c>
      <c r="AG18" s="283">
        <f>AG7*1000/Operacional!R6/AG$3</f>
        <v>80.482111383178449</v>
      </c>
      <c r="AH18" s="283">
        <f>AH7*1000/Operacional!S6/AH$3</f>
        <v>80.124326494802517</v>
      </c>
      <c r="AI18" s="283">
        <f>AI7*1000/Operacional!T6/AI$3</f>
        <v>78.896319359743444</v>
      </c>
      <c r="AJ18" s="283">
        <f>AJ7*1000/Operacional!U6/AJ$3</f>
        <v>78.582787200159487</v>
      </c>
      <c r="AK18" s="283">
        <f>AK7*1000/Operacional!V6/AK$3</f>
        <v>78.175494208820695</v>
      </c>
      <c r="AL18" s="283">
        <f>AL7*1000/Operacional!W6/AL$3</f>
        <v>78.011747203619208</v>
      </c>
      <c r="AM18" s="283">
        <f>AM7*1000/Operacional!X6/AM$3</f>
        <v>77.753261523606199</v>
      </c>
      <c r="AN18" s="283">
        <f>AN7*1000/Operacional!Y6/AN$3</f>
        <v>77.512331500073344</v>
      </c>
      <c r="AO18" s="283">
        <f>AO7*1000/Operacional!Z6/AO$3</f>
        <v>80.526470362209366</v>
      </c>
      <c r="AP18" s="283">
        <f>AP7*1000/Operacional!AA6/AP$3</f>
        <v>80.311121770405464</v>
      </c>
      <c r="AQ18" s="283">
        <f>AQ7*1000/Operacional!AB6/AQ$3</f>
        <v>80.113671492315305</v>
      </c>
      <c r="AR18" s="283">
        <f>AR7*1000/Operacional!AC6/AR$3</f>
        <v>79.933740261166022</v>
      </c>
      <c r="AS18" s="283">
        <f>AS7*1000/Operacional!AD6/AS$3</f>
        <v>79.771053489201236</v>
      </c>
      <c r="AT18" s="283">
        <f>AT7*1000/Operacional!AE6/AT$3</f>
        <v>79.625336638948738</v>
      </c>
      <c r="AU18" s="283">
        <f>AU7*1000/Operacional!AF6/AU$3</f>
        <v>79.496297601602606</v>
      </c>
      <c r="AV18" s="283">
        <f>AV7*1000/Operacional!AG6/AV$3</f>
        <v>79.383571469597968</v>
      </c>
      <c r="AW18" s="283">
        <f>AW7*1000/Operacional!AH6/AW$3</f>
        <v>79.286736472522975</v>
      </c>
      <c r="AX18" s="283">
        <f>AX7*1000/Operacional!AI6/AX$3</f>
        <v>79.205528381323788</v>
      </c>
      <c r="AY18" s="283">
        <f>AY7*1000/Operacional!AJ6/AY$3</f>
        <v>79.139806373757054</v>
      </c>
      <c r="AZ18" s="283">
        <f>AZ7*1000/Operacional!AK6/AZ$3</f>
        <v>79.089464322526538</v>
      </c>
      <c r="BA18" s="283">
        <f>BA7*1000/Operacional!AL6/BA$3</f>
        <v>79.054230565636345</v>
      </c>
      <c r="BB18" s="283">
        <f>BB7*1000/Operacional!AM6/BB$3</f>
        <v>79.033853009072701</v>
      </c>
      <c r="BC18" s="283">
        <f>BC7*1000/Operacional!AN6/BC$3</f>
        <v>79.028242162531782</v>
      </c>
      <c r="BD18" s="283">
        <f>BD7*1000/Operacional!AO6/BD$3</f>
        <v>79.037413672837687</v>
      </c>
      <c r="BE18" s="283">
        <f>BE7*1000/Operacional!AP6/BE$3</f>
        <v>79.061315094791283</v>
      </c>
      <c r="BF18" s="283">
        <f>BF7*1000/Operacional!AQ6/BF$3</f>
        <v>79.099716179769828</v>
      </c>
      <c r="BG18" s="283">
        <f>BG7*1000/Operacional!AR6/BG$3</f>
        <v>79.152518276119736</v>
      </c>
      <c r="BH18" s="283">
        <f>BH7*1000/Operacional!AS6/BH$3</f>
        <v>79.219715658045203</v>
      </c>
      <c r="BI18" s="283">
        <f>BI7*1000/Operacional!AT6/BI$3</f>
        <v>79.30134722799518</v>
      </c>
      <c r="BJ18" s="283">
        <f>BJ7*1000/Operacional!AU6/BJ$3</f>
        <v>79.397376813613874</v>
      </c>
      <c r="BK18" s="283">
        <f>BK7*1000/Operacional!AV6/BK$3</f>
        <v>79.507559016479661</v>
      </c>
      <c r="BL18" s="283">
        <f>BL7*1000/Operacional!AW6/BL$3</f>
        <v>79.630707202293578</v>
      </c>
    </row>
    <row r="19" spans="1:64" s="285" customFormat="1">
      <c r="A19" s="286" t="s">
        <v>776</v>
      </c>
      <c r="D19" s="111">
        <v>144.62</v>
      </c>
      <c r="E19" s="285" t="s">
        <v>777</v>
      </c>
      <c r="F19" s="285" t="s">
        <v>778</v>
      </c>
      <c r="AD19" s="287">
        <f t="shared" ref="AD19:BL19" si="8">AD18/$D$19-1</f>
        <v>-0.51892310876056857</v>
      </c>
      <c r="AE19" s="287">
        <f t="shared" si="8"/>
        <v>-0.52290962345076386</v>
      </c>
      <c r="AF19" s="287">
        <f t="shared" si="8"/>
        <v>-0.52288721710883701</v>
      </c>
      <c r="AG19" s="287">
        <f t="shared" si="8"/>
        <v>-0.44349252258900262</v>
      </c>
      <c r="AH19" s="287">
        <f t="shared" si="8"/>
        <v>-0.44596648807355477</v>
      </c>
      <c r="AI19" s="287">
        <f t="shared" si="8"/>
        <v>-0.45445775577552594</v>
      </c>
      <c r="AJ19" s="287">
        <f t="shared" si="8"/>
        <v>-0.45662572811395741</v>
      </c>
      <c r="AK19" s="287">
        <f t="shared" si="8"/>
        <v>-0.45944202593817807</v>
      </c>
      <c r="AL19" s="287">
        <f t="shared" si="8"/>
        <v>-0.46057428292339087</v>
      </c>
      <c r="AM19" s="287">
        <f t="shared" si="8"/>
        <v>-0.4623616268593127</v>
      </c>
      <c r="AN19" s="287">
        <f t="shared" si="8"/>
        <v>-0.46402757917249793</v>
      </c>
      <c r="AO19" s="287">
        <f t="shared" si="8"/>
        <v>-0.44318579475723019</v>
      </c>
      <c r="AP19" s="287">
        <f t="shared" si="8"/>
        <v>-0.4446748598367759</v>
      </c>
      <c r="AQ19" s="287">
        <f t="shared" si="8"/>
        <v>-0.44604016393088575</v>
      </c>
      <c r="AR19" s="287">
        <f t="shared" si="8"/>
        <v>-0.44728432954524944</v>
      </c>
      <c r="AS19" s="287">
        <f t="shared" si="8"/>
        <v>-0.44840925536439469</v>
      </c>
      <c r="AT19" s="287">
        <f t="shared" si="8"/>
        <v>-0.44941683972515045</v>
      </c>
      <c r="AU19" s="287">
        <f t="shared" si="8"/>
        <v>-0.45030910246437139</v>
      </c>
      <c r="AV19" s="287">
        <f t="shared" si="8"/>
        <v>-0.4510885667985205</v>
      </c>
      <c r="AW19" s="287">
        <f t="shared" si="8"/>
        <v>-0.4517581491320497</v>
      </c>
      <c r="AX19" s="287">
        <f t="shared" si="8"/>
        <v>-0.45231967652244653</v>
      </c>
      <c r="AY19" s="287">
        <f t="shared" si="8"/>
        <v>-0.45277412270946582</v>
      </c>
      <c r="AZ19" s="287">
        <f t="shared" si="8"/>
        <v>-0.45312222152865067</v>
      </c>
      <c r="BA19" s="287">
        <f t="shared" si="8"/>
        <v>-0.45336585143385189</v>
      </c>
      <c r="BB19" s="287">
        <f t="shared" si="8"/>
        <v>-0.45350675557272369</v>
      </c>
      <c r="BC19" s="287">
        <f t="shared" si="8"/>
        <v>-0.45354555274144803</v>
      </c>
      <c r="BD19" s="287">
        <f t="shared" si="8"/>
        <v>-0.45348213474735388</v>
      </c>
      <c r="BE19" s="287">
        <f t="shared" si="8"/>
        <v>-0.45331686423184014</v>
      </c>
      <c r="BF19" s="287">
        <f t="shared" si="8"/>
        <v>-0.45305133328882707</v>
      </c>
      <c r="BG19" s="287">
        <f t="shared" si="8"/>
        <v>-0.45268622406223391</v>
      </c>
      <c r="BH19" s="287">
        <f t="shared" si="8"/>
        <v>-0.45222157614406577</v>
      </c>
      <c r="BI19" s="287">
        <f t="shared" si="8"/>
        <v>-0.451657120536612</v>
      </c>
      <c r="BJ19" s="287">
        <f t="shared" si="8"/>
        <v>-0.45099310735988196</v>
      </c>
      <c r="BK19" s="287">
        <f t="shared" si="8"/>
        <v>-0.45023123346370031</v>
      </c>
      <c r="BL19" s="287">
        <f t="shared" si="8"/>
        <v>-0.44937970403613903</v>
      </c>
    </row>
    <row r="20" spans="1:64" customFormat="1">
      <c r="AD20" s="102"/>
    </row>
    <row r="21" spans="1:64" customFormat="1">
      <c r="AD21" s="102"/>
    </row>
    <row r="22" spans="1:64" s="28" customFormat="1">
      <c r="A22" s="28" t="s">
        <v>1328</v>
      </c>
      <c r="D22" s="117">
        <v>1</v>
      </c>
      <c r="E22" s="28" t="s">
        <v>884</v>
      </c>
      <c r="AD22" s="449">
        <f t="shared" ref="AD22:BL22" si="9">SUM(AD41,AD55,AD60,AD64,AD67,AD71,AD94,AD79,AD88)</f>
        <v>1152674.1343633896</v>
      </c>
      <c r="AE22" s="449">
        <f t="shared" si="9"/>
        <v>1149378.4350258918</v>
      </c>
      <c r="AF22" s="449">
        <f t="shared" si="9"/>
        <v>1155422.9346245984</v>
      </c>
      <c r="AG22" s="449">
        <f t="shared" si="9"/>
        <v>1354364.3044669724</v>
      </c>
      <c r="AH22" s="449">
        <f t="shared" si="9"/>
        <v>1354666.8114887022</v>
      </c>
      <c r="AI22" s="449">
        <f t="shared" si="9"/>
        <v>1339816.4561352977</v>
      </c>
      <c r="AJ22" s="449">
        <f t="shared" si="9"/>
        <v>1340066.8899788989</v>
      </c>
      <c r="AK22" s="449">
        <f t="shared" si="9"/>
        <v>1338363.4936227994</v>
      </c>
      <c r="AL22" s="449">
        <f t="shared" si="9"/>
        <v>1340492.508144164</v>
      </c>
      <c r="AM22" s="449">
        <f t="shared" si="9"/>
        <v>1340668.1904351446</v>
      </c>
      <c r="AN22" s="449">
        <f t="shared" si="9"/>
        <v>1340819.2609020902</v>
      </c>
      <c r="AO22" s="449">
        <f t="shared" si="9"/>
        <v>1397120.6659428542</v>
      </c>
      <c r="AP22" s="449">
        <f t="shared" si="9"/>
        <v>1397222.4080619821</v>
      </c>
      <c r="AQ22" s="449">
        <f t="shared" si="9"/>
        <v>1397299.2103774836</v>
      </c>
      <c r="AR22" s="449">
        <f t="shared" si="9"/>
        <v>1397351.3586606234</v>
      </c>
      <c r="AS22" s="449">
        <f t="shared" si="9"/>
        <v>1397379.0287646593</v>
      </c>
      <c r="AT22" s="449">
        <f t="shared" si="9"/>
        <v>1397382.4331904706</v>
      </c>
      <c r="AU22" s="449">
        <f t="shared" si="9"/>
        <v>1397361.8453014446</v>
      </c>
      <c r="AV22" s="449">
        <f t="shared" si="9"/>
        <v>1397317.6775053565</v>
      </c>
      <c r="AW22" s="449">
        <f t="shared" si="9"/>
        <v>1397250.4573696649</v>
      </c>
      <c r="AX22" s="449">
        <f t="shared" si="9"/>
        <v>1397160.518115215</v>
      </c>
      <c r="AY22" s="449">
        <f t="shared" si="9"/>
        <v>1397048.0454835719</v>
      </c>
      <c r="AZ22" s="449">
        <f t="shared" si="9"/>
        <v>1396913.2040491796</v>
      </c>
      <c r="BA22" s="449">
        <f t="shared" si="9"/>
        <v>1396756.4235196647</v>
      </c>
      <c r="BB22" s="449">
        <f t="shared" si="9"/>
        <v>1396578.1316006486</v>
      </c>
      <c r="BC22" s="449">
        <f t="shared" si="9"/>
        <v>1396378.5483444296</v>
      </c>
      <c r="BD22" s="449">
        <f t="shared" si="9"/>
        <v>1396157.7690003649</v>
      </c>
      <c r="BE22" s="449">
        <f t="shared" si="9"/>
        <v>1395916.0113564809</v>
      </c>
      <c r="BF22" s="449">
        <f t="shared" si="9"/>
        <v>1395653.7694067324</v>
      </c>
      <c r="BG22" s="449">
        <f t="shared" si="9"/>
        <v>1395371.3715995343</v>
      </c>
      <c r="BH22" s="449">
        <f t="shared" si="9"/>
        <v>1395069.0370747722</v>
      </c>
      <c r="BI22" s="449">
        <f t="shared" si="9"/>
        <v>1394746.9450115892</v>
      </c>
      <c r="BJ22" s="449">
        <f t="shared" si="9"/>
        <v>1394405.4022789302</v>
      </c>
      <c r="BK22" s="449">
        <f t="shared" si="9"/>
        <v>1394045.0263678022</v>
      </c>
      <c r="BL22" s="449">
        <f t="shared" si="9"/>
        <v>1393649.06940484</v>
      </c>
    </row>
    <row r="23" spans="1:64" customFormat="1">
      <c r="D23" s="156">
        <f>Controle!$B$19</f>
        <v>1</v>
      </c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</row>
    <row r="24" spans="1:64" s="14" customFormat="1">
      <c r="A24" s="14" t="s">
        <v>886</v>
      </c>
      <c r="C24" s="14" t="s">
        <v>887</v>
      </c>
      <c r="AD24" s="524">
        <f>SUM(AD25:AD26)</f>
        <v>1152.6741343633896</v>
      </c>
      <c r="AE24" s="524">
        <f t="shared" ref="AE24:BL24" si="10">SUM(AE25:AE26)</f>
        <v>1149.3784350258918</v>
      </c>
      <c r="AF24" s="524">
        <f t="shared" si="10"/>
        <v>1155.4229346245984</v>
      </c>
      <c r="AG24" s="524">
        <f t="shared" si="10"/>
        <v>1354.3643044669725</v>
      </c>
      <c r="AH24" s="524">
        <f t="shared" si="10"/>
        <v>1354.666811488702</v>
      </c>
      <c r="AI24" s="524">
        <f>SUM(AI25:AI26)</f>
        <v>1339.8164561352976</v>
      </c>
      <c r="AJ24" s="524">
        <f t="shared" si="10"/>
        <v>1340.0668899788989</v>
      </c>
      <c r="AK24" s="524">
        <f t="shared" si="10"/>
        <v>1338.3634936227995</v>
      </c>
      <c r="AL24" s="524">
        <f t="shared" si="10"/>
        <v>1340.492508144164</v>
      </c>
      <c r="AM24" s="524">
        <f t="shared" si="10"/>
        <v>1340.6681904351447</v>
      </c>
      <c r="AN24" s="524">
        <f t="shared" si="10"/>
        <v>1340.8192609020903</v>
      </c>
      <c r="AO24" s="524">
        <f t="shared" si="10"/>
        <v>1397.1206659428542</v>
      </c>
      <c r="AP24" s="524">
        <f t="shared" si="10"/>
        <v>1397.2224080619822</v>
      </c>
      <c r="AQ24" s="524">
        <f t="shared" si="10"/>
        <v>1397.2992103774836</v>
      </c>
      <c r="AR24" s="524">
        <f t="shared" si="10"/>
        <v>1397.3513586606234</v>
      </c>
      <c r="AS24" s="524">
        <f t="shared" si="10"/>
        <v>1397.3790287646593</v>
      </c>
      <c r="AT24" s="524">
        <f t="shared" si="10"/>
        <v>1397.3824331904707</v>
      </c>
      <c r="AU24" s="524">
        <f t="shared" si="10"/>
        <v>1397.3618453014446</v>
      </c>
      <c r="AV24" s="524">
        <f t="shared" si="10"/>
        <v>1397.3176775053564</v>
      </c>
      <c r="AW24" s="524">
        <f t="shared" si="10"/>
        <v>1397.2504573696649</v>
      </c>
      <c r="AX24" s="524">
        <f t="shared" si="10"/>
        <v>1397.1605181152149</v>
      </c>
      <c r="AY24" s="524">
        <f t="shared" si="10"/>
        <v>1397.048045483572</v>
      </c>
      <c r="AZ24" s="524">
        <f t="shared" si="10"/>
        <v>1396.9132040491795</v>
      </c>
      <c r="BA24" s="524">
        <f t="shared" si="10"/>
        <v>1396.7564235196646</v>
      </c>
      <c r="BB24" s="524">
        <f t="shared" si="10"/>
        <v>1396.5781316006487</v>
      </c>
      <c r="BC24" s="524">
        <f t="shared" si="10"/>
        <v>1396.3785483444296</v>
      </c>
      <c r="BD24" s="524">
        <f t="shared" si="10"/>
        <v>1396.1577690003649</v>
      </c>
      <c r="BE24" s="524">
        <f t="shared" si="10"/>
        <v>1395.916011356481</v>
      </c>
      <c r="BF24" s="524">
        <f t="shared" si="10"/>
        <v>1395.6537694067324</v>
      </c>
      <c r="BG24" s="524">
        <f t="shared" si="10"/>
        <v>1395.3713715995343</v>
      </c>
      <c r="BH24" s="524">
        <f t="shared" si="10"/>
        <v>1395.0690370747723</v>
      </c>
      <c r="BI24" s="524">
        <f t="shared" si="10"/>
        <v>1394.7469450115893</v>
      </c>
      <c r="BJ24" s="524">
        <f t="shared" si="10"/>
        <v>1394.4054022789303</v>
      </c>
      <c r="BK24" s="524">
        <f t="shared" si="10"/>
        <v>1394.0450263678022</v>
      </c>
      <c r="BL24" s="524">
        <f t="shared" si="10"/>
        <v>1393.64906940484</v>
      </c>
    </row>
    <row r="25" spans="1:64" customFormat="1">
      <c r="A25" t="s">
        <v>762</v>
      </c>
      <c r="C25" t="s">
        <v>887</v>
      </c>
      <c r="AD25" s="102">
        <f>SUMIF($A$41:$A$97,$A25,AD$41:AD$97)*$D$6</f>
        <v>586.11952050518585</v>
      </c>
      <c r="AE25" s="102">
        <f t="shared" ref="AE25:BL25" si="11">SUMIF($A$41:$A$97,$A25,AE$41:AE$97)*$D$6</f>
        <v>586.11952050518585</v>
      </c>
      <c r="AF25" s="102">
        <f t="shared" si="11"/>
        <v>586.11952050518585</v>
      </c>
      <c r="AG25" s="102">
        <f t="shared" si="11"/>
        <v>631.80432565322576</v>
      </c>
      <c r="AH25" s="102">
        <f t="shared" si="11"/>
        <v>631.8648270575718</v>
      </c>
      <c r="AI25" s="102">
        <f t="shared" si="11"/>
        <v>658.01335777939448</v>
      </c>
      <c r="AJ25" s="102">
        <f t="shared" si="11"/>
        <v>658.06344454811483</v>
      </c>
      <c r="AK25" s="102">
        <f t="shared" si="11"/>
        <v>658.10848434313687</v>
      </c>
      <c r="AL25" s="102">
        <f t="shared" si="11"/>
        <v>658.14856818116778</v>
      </c>
      <c r="AM25" s="102">
        <f t="shared" si="11"/>
        <v>658.1837046393639</v>
      </c>
      <c r="AN25" s="102">
        <f t="shared" si="11"/>
        <v>658.2139187327532</v>
      </c>
      <c r="AO25" s="102">
        <f t="shared" si="11"/>
        <v>658.23921674100643</v>
      </c>
      <c r="AP25" s="102">
        <f t="shared" si="11"/>
        <v>658.25956516483211</v>
      </c>
      <c r="AQ25" s="102">
        <f t="shared" si="11"/>
        <v>658.27492562793236</v>
      </c>
      <c r="AR25" s="102">
        <f t="shared" si="11"/>
        <v>658.28535528456041</v>
      </c>
      <c r="AS25" s="102">
        <f t="shared" si="11"/>
        <v>658.2908893053675</v>
      </c>
      <c r="AT25" s="102">
        <f t="shared" si="11"/>
        <v>658.29157019052968</v>
      </c>
      <c r="AU25" s="102">
        <f t="shared" si="11"/>
        <v>658.28745261272456</v>
      </c>
      <c r="AV25" s="102">
        <f t="shared" si="11"/>
        <v>658.27861905350687</v>
      </c>
      <c r="AW25" s="102">
        <f t="shared" si="11"/>
        <v>658.26517502636864</v>
      </c>
      <c r="AX25" s="102">
        <f t="shared" si="11"/>
        <v>658.24718717547864</v>
      </c>
      <c r="AY25" s="102">
        <f t="shared" si="11"/>
        <v>658.22469264914992</v>
      </c>
      <c r="AZ25" s="102">
        <f t="shared" si="11"/>
        <v>658.19772436227152</v>
      </c>
      <c r="BA25" s="102">
        <f t="shared" si="11"/>
        <v>658.16636825636863</v>
      </c>
      <c r="BB25" s="102">
        <f t="shared" si="11"/>
        <v>658.13070987256538</v>
      </c>
      <c r="BC25" s="102">
        <f t="shared" si="11"/>
        <v>658.09079322132152</v>
      </c>
      <c r="BD25" s="102">
        <f t="shared" si="11"/>
        <v>658.04663735250858</v>
      </c>
      <c r="BE25" s="102">
        <f t="shared" si="11"/>
        <v>657.99828582373186</v>
      </c>
      <c r="BF25" s="102">
        <f t="shared" si="11"/>
        <v>657.94583743378212</v>
      </c>
      <c r="BG25" s="102">
        <f t="shared" si="11"/>
        <v>657.88935787234243</v>
      </c>
      <c r="BH25" s="102">
        <f t="shared" si="11"/>
        <v>657.82889096739007</v>
      </c>
      <c r="BI25" s="102">
        <f t="shared" si="11"/>
        <v>657.76447255475341</v>
      </c>
      <c r="BJ25" s="102">
        <f t="shared" si="11"/>
        <v>657.69616400822167</v>
      </c>
      <c r="BK25" s="102">
        <f t="shared" si="11"/>
        <v>657.62408882599607</v>
      </c>
      <c r="BL25" s="102">
        <f t="shared" si="11"/>
        <v>657.54489743340355</v>
      </c>
    </row>
    <row r="26" spans="1:64" customFormat="1">
      <c r="A26" t="s">
        <v>715</v>
      </c>
      <c r="AD26" s="102">
        <f t="shared" ref="AD26:BL26" si="12">(SUM(AD41,AD60,AD64,AD67,AD71,AD94,AD55,AD79,AD88))*$D$6-AD25</f>
        <v>566.55461385820377</v>
      </c>
      <c r="AE26" s="102">
        <f t="shared" si="12"/>
        <v>563.25891452070596</v>
      </c>
      <c r="AF26" s="102">
        <f t="shared" si="12"/>
        <v>569.30341411941254</v>
      </c>
      <c r="AG26" s="102">
        <f t="shared" si="12"/>
        <v>722.55997881374674</v>
      </c>
      <c r="AH26" s="102">
        <f t="shared" si="12"/>
        <v>722.80198443113022</v>
      </c>
      <c r="AI26" s="102">
        <f t="shared" si="12"/>
        <v>681.8030983559031</v>
      </c>
      <c r="AJ26" s="102">
        <f t="shared" si="12"/>
        <v>682.00344543078404</v>
      </c>
      <c r="AK26" s="102">
        <f t="shared" si="12"/>
        <v>680.25500927966266</v>
      </c>
      <c r="AL26" s="102">
        <f t="shared" si="12"/>
        <v>682.34393996299627</v>
      </c>
      <c r="AM26" s="102">
        <f t="shared" si="12"/>
        <v>682.48448579578076</v>
      </c>
      <c r="AN26" s="102">
        <f t="shared" si="12"/>
        <v>682.60534216933706</v>
      </c>
      <c r="AO26" s="102">
        <f t="shared" si="12"/>
        <v>738.88144920184777</v>
      </c>
      <c r="AP26" s="102">
        <f t="shared" si="12"/>
        <v>738.96284289715004</v>
      </c>
      <c r="AQ26" s="102">
        <f t="shared" si="12"/>
        <v>739.02428474955127</v>
      </c>
      <c r="AR26" s="102">
        <f t="shared" si="12"/>
        <v>739.06600337606301</v>
      </c>
      <c r="AS26" s="102">
        <f t="shared" si="12"/>
        <v>739.08813945929182</v>
      </c>
      <c r="AT26" s="102">
        <f t="shared" si="12"/>
        <v>739.09086299994101</v>
      </c>
      <c r="AU26" s="102">
        <f t="shared" si="12"/>
        <v>739.07439268872008</v>
      </c>
      <c r="AV26" s="102">
        <f t="shared" si="12"/>
        <v>739.03905845184954</v>
      </c>
      <c r="AW26" s="102">
        <f t="shared" si="12"/>
        <v>738.98528234329626</v>
      </c>
      <c r="AX26" s="102">
        <f t="shared" si="12"/>
        <v>738.91333093973628</v>
      </c>
      <c r="AY26" s="102">
        <f t="shared" si="12"/>
        <v>738.82335283442205</v>
      </c>
      <c r="AZ26" s="102">
        <f t="shared" si="12"/>
        <v>738.715479686908</v>
      </c>
      <c r="BA26" s="102">
        <f t="shared" si="12"/>
        <v>738.59005526329599</v>
      </c>
      <c r="BB26" s="102">
        <f t="shared" si="12"/>
        <v>738.44742172808333</v>
      </c>
      <c r="BC26" s="102">
        <f t="shared" si="12"/>
        <v>738.28775512310813</v>
      </c>
      <c r="BD26" s="102">
        <f t="shared" si="12"/>
        <v>738.11113164785627</v>
      </c>
      <c r="BE26" s="102">
        <f t="shared" si="12"/>
        <v>737.91772553274916</v>
      </c>
      <c r="BF26" s="102">
        <f t="shared" si="12"/>
        <v>737.70793197295029</v>
      </c>
      <c r="BG26" s="102">
        <f t="shared" si="12"/>
        <v>737.48201372719188</v>
      </c>
      <c r="BH26" s="102">
        <f t="shared" si="12"/>
        <v>737.2401461073822</v>
      </c>
      <c r="BI26" s="102">
        <f t="shared" si="12"/>
        <v>736.98247245683592</v>
      </c>
      <c r="BJ26" s="102">
        <f t="shared" si="12"/>
        <v>736.70923827070862</v>
      </c>
      <c r="BK26" s="102">
        <f t="shared" si="12"/>
        <v>736.4209375418061</v>
      </c>
      <c r="BL26" s="102">
        <f t="shared" si="12"/>
        <v>736.10417197143647</v>
      </c>
    </row>
    <row r="27" spans="1:64" customFormat="1">
      <c r="A27" t="s">
        <v>1336</v>
      </c>
      <c r="AD27" s="103">
        <f>AD25/AD24</f>
        <v>0.50848674662843352</v>
      </c>
      <c r="AE27" s="103">
        <f t="shared" ref="AE27:BL27" si="13">AE25/AE24</f>
        <v>0.50994476896722218</v>
      </c>
      <c r="AF27" s="103">
        <f t="shared" si="13"/>
        <v>0.50727703505004296</v>
      </c>
      <c r="AG27" s="103">
        <f t="shared" si="13"/>
        <v>0.46649511034025698</v>
      </c>
      <c r="AH27" s="103">
        <f t="shared" si="13"/>
        <v>0.46643560003008283</v>
      </c>
      <c r="AI27" s="103">
        <f t="shared" si="13"/>
        <v>0.49112201508364428</v>
      </c>
      <c r="AJ27" s="103">
        <f t="shared" si="13"/>
        <v>0.49106760973586694</v>
      </c>
      <c r="AK27" s="103">
        <f t="shared" si="13"/>
        <v>0.49172626680193671</v>
      </c>
      <c r="AL27" s="103">
        <f t="shared" si="13"/>
        <v>0.49097519320890287</v>
      </c>
      <c r="AM27" s="103">
        <f t="shared" si="13"/>
        <v>0.49093706357404904</v>
      </c>
      <c r="AN27" s="103">
        <f t="shared" si="13"/>
        <v>0.49090428361680399</v>
      </c>
      <c r="AO27" s="103">
        <f t="shared" si="13"/>
        <v>0.47113984696288941</v>
      </c>
      <c r="AP27" s="103">
        <f t="shared" si="13"/>
        <v>0.47112010326106296</v>
      </c>
      <c r="AQ27" s="103">
        <f t="shared" si="13"/>
        <v>0.47110520119030042</v>
      </c>
      <c r="AR27" s="103">
        <f t="shared" si="13"/>
        <v>0.4710950837128996</v>
      </c>
      <c r="AS27" s="103">
        <f t="shared" si="13"/>
        <v>0.47108971564237928</v>
      </c>
      <c r="AT27" s="103">
        <f t="shared" si="13"/>
        <v>0.47108905518980504</v>
      </c>
      <c r="AU27" s="103">
        <f t="shared" si="13"/>
        <v>0.47109304925290563</v>
      </c>
      <c r="AV27" s="103">
        <f t="shared" si="13"/>
        <v>0.47110161822953356</v>
      </c>
      <c r="AW27" s="103">
        <f t="shared" si="13"/>
        <v>0.47111466062108726</v>
      </c>
      <c r="AX27" s="103">
        <f t="shared" si="13"/>
        <v>0.47113211305416891</v>
      </c>
      <c r="AY27" s="103">
        <f t="shared" si="13"/>
        <v>0.47115394118125198</v>
      </c>
      <c r="AZ27" s="103">
        <f t="shared" si="13"/>
        <v>0.47118011516705449</v>
      </c>
      <c r="BA27" s="103">
        <f t="shared" si="13"/>
        <v>0.47121055409064488</v>
      </c>
      <c r="BB27" s="103">
        <f t="shared" si="13"/>
        <v>0.47124517775333297</v>
      </c>
      <c r="BC27" s="103">
        <f t="shared" si="13"/>
        <v>0.47128394660714695</v>
      </c>
      <c r="BD27" s="103">
        <f t="shared" si="13"/>
        <v>0.47132684569284994</v>
      </c>
      <c r="BE27" s="103">
        <f t="shared" si="13"/>
        <v>0.47137383658514109</v>
      </c>
      <c r="BF27" s="103">
        <f t="shared" si="13"/>
        <v>0.47142482745807596</v>
      </c>
      <c r="BG27" s="103">
        <f t="shared" si="13"/>
        <v>0.47147975891048588</v>
      </c>
      <c r="BH27" s="103">
        <f t="shared" si="13"/>
        <v>0.47153859306256829</v>
      </c>
      <c r="BI27" s="103">
        <f t="shared" si="13"/>
        <v>0.47160130008335516</v>
      </c>
      <c r="BJ27" s="103">
        <f t="shared" si="13"/>
        <v>0.47166782553576136</v>
      </c>
      <c r="BK27" s="103">
        <f t="shared" si="13"/>
        <v>0.47173805464479296</v>
      </c>
      <c r="BL27" s="103">
        <f t="shared" si="13"/>
        <v>0.47181525957191583</v>
      </c>
    </row>
    <row r="28" spans="1:64" customFormat="1"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64" s="497" customFormat="1">
      <c r="A29" s="497" t="s">
        <v>1399</v>
      </c>
      <c r="C29" s="497" t="s">
        <v>1088</v>
      </c>
      <c r="I29" s="533"/>
      <c r="AD29" s="498">
        <f t="shared" ref="AD29:BL29" si="14">SUM(AD30:AD39)</f>
        <v>1152674.1343633896</v>
      </c>
      <c r="AE29" s="498">
        <f t="shared" si="14"/>
        <v>1149378.435025892</v>
      </c>
      <c r="AF29" s="498">
        <f t="shared" si="14"/>
        <v>1155422.9346245984</v>
      </c>
      <c r="AG29" s="498">
        <f t="shared" si="14"/>
        <v>1354364.3044669724</v>
      </c>
      <c r="AH29" s="498">
        <f t="shared" si="14"/>
        <v>1354666.8114887022</v>
      </c>
      <c r="AI29" s="498">
        <f t="shared" si="14"/>
        <v>1339816.4561352979</v>
      </c>
      <c r="AJ29" s="498">
        <f t="shared" si="14"/>
        <v>1340066.8899788992</v>
      </c>
      <c r="AK29" s="498">
        <f t="shared" si="14"/>
        <v>1338363.4936227996</v>
      </c>
      <c r="AL29" s="498">
        <f t="shared" si="14"/>
        <v>1340492.5081441642</v>
      </c>
      <c r="AM29" s="498">
        <f t="shared" si="14"/>
        <v>1340668.1904351448</v>
      </c>
      <c r="AN29" s="498">
        <f t="shared" si="14"/>
        <v>1340819.2609020905</v>
      </c>
      <c r="AO29" s="498">
        <f t="shared" si="14"/>
        <v>1397120.6659428545</v>
      </c>
      <c r="AP29" s="498">
        <f t="shared" si="14"/>
        <v>1397222.4080619824</v>
      </c>
      <c r="AQ29" s="498">
        <f t="shared" si="14"/>
        <v>1397299.2103774839</v>
      </c>
      <c r="AR29" s="498">
        <f t="shared" si="14"/>
        <v>1397351.3586606237</v>
      </c>
      <c r="AS29" s="498">
        <f t="shared" si="14"/>
        <v>1397379.0287646595</v>
      </c>
      <c r="AT29" s="498">
        <f t="shared" si="14"/>
        <v>1397382.4331904708</v>
      </c>
      <c r="AU29" s="498">
        <f t="shared" si="14"/>
        <v>1397361.8453014449</v>
      </c>
      <c r="AV29" s="498">
        <f t="shared" si="14"/>
        <v>1397317.6775053567</v>
      </c>
      <c r="AW29" s="498">
        <f t="shared" si="14"/>
        <v>1397250.4573696651</v>
      </c>
      <c r="AX29" s="498">
        <f t="shared" si="14"/>
        <v>1397160.5181152152</v>
      </c>
      <c r="AY29" s="498">
        <f t="shared" si="14"/>
        <v>1397048.0454835722</v>
      </c>
      <c r="AZ29" s="498">
        <f t="shared" si="14"/>
        <v>1396913.2040491798</v>
      </c>
      <c r="BA29" s="498">
        <f t="shared" si="14"/>
        <v>1396756.4235196649</v>
      </c>
      <c r="BB29" s="498">
        <f t="shared" si="14"/>
        <v>1396578.1316006489</v>
      </c>
      <c r="BC29" s="498">
        <f t="shared" si="14"/>
        <v>1396378.5483444298</v>
      </c>
      <c r="BD29" s="498">
        <f t="shared" si="14"/>
        <v>1396157.7690003652</v>
      </c>
      <c r="BE29" s="498">
        <f t="shared" si="14"/>
        <v>1395916.0113564811</v>
      </c>
      <c r="BF29" s="498">
        <f t="shared" si="14"/>
        <v>1395653.7694067326</v>
      </c>
      <c r="BG29" s="498">
        <f t="shared" si="14"/>
        <v>1395371.3715995345</v>
      </c>
      <c r="BH29" s="498">
        <f t="shared" si="14"/>
        <v>1395069.0370747724</v>
      </c>
      <c r="BI29" s="498">
        <f t="shared" si="14"/>
        <v>1394746.9450115894</v>
      </c>
      <c r="BJ29" s="498">
        <f t="shared" si="14"/>
        <v>1394405.4022789304</v>
      </c>
      <c r="BK29" s="498">
        <f t="shared" si="14"/>
        <v>1394045.0263678024</v>
      </c>
      <c r="BL29" s="498">
        <f t="shared" si="14"/>
        <v>1393649.0694048402</v>
      </c>
    </row>
    <row r="30" spans="1:64" customFormat="1">
      <c r="A30" t="s">
        <v>1693</v>
      </c>
      <c r="C30" t="s">
        <v>1088</v>
      </c>
      <c r="I30" s="123"/>
      <c r="AD30" s="289">
        <f>SUM(AD47:AD49,AD51:AD53)</f>
        <v>268996.63725850772</v>
      </c>
      <c r="AE30" s="289">
        <f t="shared" ref="AE30:BL30" si="15">SUM(AE47:AE49,AE51:AE53)</f>
        <v>268996.63725850772</v>
      </c>
      <c r="AF30" s="289">
        <f t="shared" si="15"/>
        <v>268996.63725850772</v>
      </c>
      <c r="AG30" s="289">
        <f t="shared" si="15"/>
        <v>242130.52907437502</v>
      </c>
      <c r="AH30" s="289">
        <f t="shared" si="15"/>
        <v>242130.52907437502</v>
      </c>
      <c r="AI30" s="289">
        <f t="shared" si="15"/>
        <v>292104.61037982086</v>
      </c>
      <c r="AJ30" s="289">
        <f t="shared" si="15"/>
        <v>292104.61037982086</v>
      </c>
      <c r="AK30" s="289">
        <f t="shared" si="15"/>
        <v>292104.61037982086</v>
      </c>
      <c r="AL30" s="289">
        <f t="shared" si="15"/>
        <v>292104.61037982086</v>
      </c>
      <c r="AM30" s="289">
        <f t="shared" si="15"/>
        <v>292104.61037982086</v>
      </c>
      <c r="AN30" s="289">
        <f t="shared" si="15"/>
        <v>292104.61037982086</v>
      </c>
      <c r="AO30" s="289">
        <f t="shared" si="15"/>
        <v>292104.61037982086</v>
      </c>
      <c r="AP30" s="289">
        <f t="shared" si="15"/>
        <v>292104.61037982086</v>
      </c>
      <c r="AQ30" s="289">
        <f t="shared" si="15"/>
        <v>292104.61037982086</v>
      </c>
      <c r="AR30" s="289">
        <f t="shared" si="15"/>
        <v>292104.61037982086</v>
      </c>
      <c r="AS30" s="289">
        <f t="shared" si="15"/>
        <v>292104.61037982086</v>
      </c>
      <c r="AT30" s="289">
        <f t="shared" si="15"/>
        <v>292104.61037982086</v>
      </c>
      <c r="AU30" s="289">
        <f t="shared" si="15"/>
        <v>292104.61037982086</v>
      </c>
      <c r="AV30" s="289">
        <f t="shared" si="15"/>
        <v>292104.61037982086</v>
      </c>
      <c r="AW30" s="289">
        <f t="shared" si="15"/>
        <v>292104.61037982086</v>
      </c>
      <c r="AX30" s="289">
        <f t="shared" si="15"/>
        <v>292104.61037982086</v>
      </c>
      <c r="AY30" s="289">
        <f t="shared" si="15"/>
        <v>292104.61037982086</v>
      </c>
      <c r="AZ30" s="289">
        <f t="shared" si="15"/>
        <v>292104.61037982086</v>
      </c>
      <c r="BA30" s="289">
        <f t="shared" si="15"/>
        <v>292104.61037982086</v>
      </c>
      <c r="BB30" s="289">
        <f t="shared" si="15"/>
        <v>292104.61037982086</v>
      </c>
      <c r="BC30" s="289">
        <f t="shared" si="15"/>
        <v>292104.61037982086</v>
      </c>
      <c r="BD30" s="289">
        <f t="shared" si="15"/>
        <v>292104.61037982086</v>
      </c>
      <c r="BE30" s="289">
        <f t="shared" si="15"/>
        <v>292104.61037982086</v>
      </c>
      <c r="BF30" s="289">
        <f t="shared" si="15"/>
        <v>292104.61037982086</v>
      </c>
      <c r="BG30" s="289">
        <f t="shared" si="15"/>
        <v>292104.61037982086</v>
      </c>
      <c r="BH30" s="289">
        <f t="shared" si="15"/>
        <v>292104.61037982086</v>
      </c>
      <c r="BI30" s="289">
        <f t="shared" si="15"/>
        <v>292104.61037982086</v>
      </c>
      <c r="BJ30" s="289">
        <f t="shared" si="15"/>
        <v>292104.61037982086</v>
      </c>
      <c r="BK30" s="289">
        <f t="shared" si="15"/>
        <v>292104.61037982086</v>
      </c>
      <c r="BL30" s="289">
        <f t="shared" si="15"/>
        <v>292104.61037982086</v>
      </c>
    </row>
    <row r="31" spans="1:64" customFormat="1">
      <c r="A31" t="s">
        <v>1638</v>
      </c>
      <c r="C31" t="s">
        <v>1088</v>
      </c>
      <c r="I31" s="123"/>
      <c r="AD31" s="289">
        <f>SUM(AD43:AD45)</f>
        <v>323629.51273366512</v>
      </c>
      <c r="AE31" s="289">
        <f t="shared" ref="AE31:BL31" si="16">SUM(AE43:AE45)</f>
        <v>319789.40425366507</v>
      </c>
      <c r="AF31" s="289">
        <f t="shared" si="16"/>
        <v>322320.16370845499</v>
      </c>
      <c r="AG31" s="289">
        <f t="shared" si="16"/>
        <v>322320.16370845499</v>
      </c>
      <c r="AH31" s="289">
        <f t="shared" si="16"/>
        <v>322320.16370845499</v>
      </c>
      <c r="AI31" s="289">
        <f t="shared" si="16"/>
        <v>322320.16370845499</v>
      </c>
      <c r="AJ31" s="289">
        <f t="shared" si="16"/>
        <v>322320.16370845499</v>
      </c>
      <c r="AK31" s="289">
        <f t="shared" si="16"/>
        <v>322320.16370845499</v>
      </c>
      <c r="AL31" s="289">
        <f t="shared" si="16"/>
        <v>322320.16370845499</v>
      </c>
      <c r="AM31" s="289">
        <f t="shared" si="16"/>
        <v>322320.16370845499</v>
      </c>
      <c r="AN31" s="289">
        <f t="shared" si="16"/>
        <v>322320.16370845499</v>
      </c>
      <c r="AO31" s="289">
        <f t="shared" si="16"/>
        <v>322320.16370845499</v>
      </c>
      <c r="AP31" s="289">
        <f t="shared" si="16"/>
        <v>322320.16370845499</v>
      </c>
      <c r="AQ31" s="289">
        <f t="shared" si="16"/>
        <v>322320.16370845499</v>
      </c>
      <c r="AR31" s="289">
        <f t="shared" si="16"/>
        <v>322320.16370845499</v>
      </c>
      <c r="AS31" s="289">
        <f t="shared" si="16"/>
        <v>322320.16370845499</v>
      </c>
      <c r="AT31" s="289">
        <f t="shared" si="16"/>
        <v>322320.16370845499</v>
      </c>
      <c r="AU31" s="289">
        <f t="shared" si="16"/>
        <v>322320.16370845499</v>
      </c>
      <c r="AV31" s="289">
        <f t="shared" si="16"/>
        <v>322320.16370845499</v>
      </c>
      <c r="AW31" s="289">
        <f t="shared" si="16"/>
        <v>322320.16370845499</v>
      </c>
      <c r="AX31" s="289">
        <f t="shared" si="16"/>
        <v>322320.16370845499</v>
      </c>
      <c r="AY31" s="289">
        <f t="shared" si="16"/>
        <v>322320.16370845499</v>
      </c>
      <c r="AZ31" s="289">
        <f t="shared" si="16"/>
        <v>322320.16370845499</v>
      </c>
      <c r="BA31" s="289">
        <f t="shared" si="16"/>
        <v>322320.16370845499</v>
      </c>
      <c r="BB31" s="289">
        <f t="shared" si="16"/>
        <v>322320.16370845499</v>
      </c>
      <c r="BC31" s="289">
        <f t="shared" si="16"/>
        <v>322320.16370845499</v>
      </c>
      <c r="BD31" s="289">
        <f t="shared" si="16"/>
        <v>322320.16370845499</v>
      </c>
      <c r="BE31" s="289">
        <f t="shared" si="16"/>
        <v>322320.16370845499</v>
      </c>
      <c r="BF31" s="289">
        <f t="shared" si="16"/>
        <v>322320.16370845499</v>
      </c>
      <c r="BG31" s="289">
        <f t="shared" si="16"/>
        <v>322320.16370845499</v>
      </c>
      <c r="BH31" s="289">
        <f t="shared" si="16"/>
        <v>322320.16370845499</v>
      </c>
      <c r="BI31" s="289">
        <f t="shared" si="16"/>
        <v>322320.16370845499</v>
      </c>
      <c r="BJ31" s="289">
        <f t="shared" si="16"/>
        <v>322320.16370845499</v>
      </c>
      <c r="BK31" s="289">
        <f t="shared" si="16"/>
        <v>322320.16370845499</v>
      </c>
      <c r="BL31" s="289">
        <f t="shared" si="16"/>
        <v>322320.16370845499</v>
      </c>
    </row>
    <row r="32" spans="1:64" customFormat="1">
      <c r="A32" t="s">
        <v>1501</v>
      </c>
      <c r="C32" t="s">
        <v>1088</v>
      </c>
      <c r="AD32" s="289">
        <f>AD55</f>
        <v>55282.996674976137</v>
      </c>
      <c r="AE32" s="289">
        <f t="shared" ref="AE32:BL32" si="17">AE55</f>
        <v>55282.996674976137</v>
      </c>
      <c r="AF32" s="289">
        <f t="shared" si="17"/>
        <v>55282.996674976137</v>
      </c>
      <c r="AG32" s="289">
        <f t="shared" si="17"/>
        <v>55282.996674976137</v>
      </c>
      <c r="AH32" s="289">
        <f t="shared" si="17"/>
        <v>55282.996674976137</v>
      </c>
      <c r="AI32" s="289">
        <f t="shared" si="17"/>
        <v>55282.996674976137</v>
      </c>
      <c r="AJ32" s="289">
        <f t="shared" si="17"/>
        <v>55282.996674976137</v>
      </c>
      <c r="AK32" s="289">
        <f t="shared" si="17"/>
        <v>55282.996674976137</v>
      </c>
      <c r="AL32" s="289">
        <f t="shared" si="17"/>
        <v>55282.996674976137</v>
      </c>
      <c r="AM32" s="289">
        <f t="shared" si="17"/>
        <v>55282.996674976137</v>
      </c>
      <c r="AN32" s="289">
        <f t="shared" si="17"/>
        <v>55282.996674976137</v>
      </c>
      <c r="AO32" s="289">
        <f t="shared" si="17"/>
        <v>55282.996674976137</v>
      </c>
      <c r="AP32" s="289">
        <f t="shared" si="17"/>
        <v>55282.996674976137</v>
      </c>
      <c r="AQ32" s="289">
        <f t="shared" si="17"/>
        <v>55282.996674976137</v>
      </c>
      <c r="AR32" s="289">
        <f t="shared" si="17"/>
        <v>55282.996674976137</v>
      </c>
      <c r="AS32" s="289">
        <f t="shared" si="17"/>
        <v>55282.996674976137</v>
      </c>
      <c r="AT32" s="289">
        <f t="shared" si="17"/>
        <v>55282.996674976137</v>
      </c>
      <c r="AU32" s="289">
        <f t="shared" si="17"/>
        <v>55282.996674976137</v>
      </c>
      <c r="AV32" s="289">
        <f t="shared" si="17"/>
        <v>55282.996674976137</v>
      </c>
      <c r="AW32" s="289">
        <f t="shared" si="17"/>
        <v>55282.996674976137</v>
      </c>
      <c r="AX32" s="289">
        <f t="shared" si="17"/>
        <v>55282.996674976137</v>
      </c>
      <c r="AY32" s="289">
        <f t="shared" si="17"/>
        <v>55282.996674976137</v>
      </c>
      <c r="AZ32" s="289">
        <f t="shared" si="17"/>
        <v>55282.996674976137</v>
      </c>
      <c r="BA32" s="289">
        <f t="shared" si="17"/>
        <v>55282.996674976137</v>
      </c>
      <c r="BB32" s="289">
        <f t="shared" si="17"/>
        <v>55282.996674976137</v>
      </c>
      <c r="BC32" s="289">
        <f t="shared" si="17"/>
        <v>55282.996674976137</v>
      </c>
      <c r="BD32" s="289">
        <f t="shared" si="17"/>
        <v>55282.996674976137</v>
      </c>
      <c r="BE32" s="289">
        <f t="shared" si="17"/>
        <v>55282.996674976137</v>
      </c>
      <c r="BF32" s="289">
        <f t="shared" si="17"/>
        <v>55282.996674976137</v>
      </c>
      <c r="BG32" s="289">
        <f t="shared" si="17"/>
        <v>55282.996674976137</v>
      </c>
      <c r="BH32" s="289">
        <f t="shared" si="17"/>
        <v>55282.996674976137</v>
      </c>
      <c r="BI32" s="289">
        <f t="shared" si="17"/>
        <v>55282.996674976137</v>
      </c>
      <c r="BJ32" s="289">
        <f t="shared" si="17"/>
        <v>55282.996674976137</v>
      </c>
      <c r="BK32" s="289">
        <f t="shared" si="17"/>
        <v>55282.996674976137</v>
      </c>
      <c r="BL32" s="289">
        <f t="shared" si="17"/>
        <v>55282.996674976137</v>
      </c>
    </row>
    <row r="33" spans="1:64" customFormat="1">
      <c r="A33" t="s">
        <v>1587</v>
      </c>
      <c r="C33" t="s">
        <v>1088</v>
      </c>
      <c r="AD33" s="289">
        <f>AD64</f>
        <v>92523.488877180818</v>
      </c>
      <c r="AE33" s="289">
        <f t="shared" ref="AE33:BL33" si="18">AE64</f>
        <v>92523.488877180818</v>
      </c>
      <c r="AF33" s="289">
        <f t="shared" si="18"/>
        <v>92523.488877180818</v>
      </c>
      <c r="AG33" s="289">
        <f t="shared" si="18"/>
        <v>92523.488877180818</v>
      </c>
      <c r="AH33" s="289">
        <f t="shared" si="18"/>
        <v>92523.488877180818</v>
      </c>
      <c r="AI33" s="289">
        <f t="shared" si="18"/>
        <v>0</v>
      </c>
      <c r="AJ33" s="289">
        <f t="shared" si="18"/>
        <v>0</v>
      </c>
      <c r="AK33" s="289">
        <f t="shared" si="18"/>
        <v>0</v>
      </c>
      <c r="AL33" s="289">
        <f t="shared" si="18"/>
        <v>0</v>
      </c>
      <c r="AM33" s="289">
        <f t="shared" si="18"/>
        <v>0</v>
      </c>
      <c r="AN33" s="289">
        <f t="shared" si="18"/>
        <v>0</v>
      </c>
      <c r="AO33" s="289">
        <f t="shared" si="18"/>
        <v>0</v>
      </c>
      <c r="AP33" s="289">
        <f t="shared" si="18"/>
        <v>0</v>
      </c>
      <c r="AQ33" s="289">
        <f t="shared" si="18"/>
        <v>0</v>
      </c>
      <c r="AR33" s="289">
        <f t="shared" si="18"/>
        <v>0</v>
      </c>
      <c r="AS33" s="289">
        <f t="shared" si="18"/>
        <v>0</v>
      </c>
      <c r="AT33" s="289">
        <f t="shared" si="18"/>
        <v>0</v>
      </c>
      <c r="AU33" s="289">
        <f t="shared" si="18"/>
        <v>0</v>
      </c>
      <c r="AV33" s="289">
        <f t="shared" si="18"/>
        <v>0</v>
      </c>
      <c r="AW33" s="289">
        <f t="shared" si="18"/>
        <v>0</v>
      </c>
      <c r="AX33" s="289">
        <f t="shared" si="18"/>
        <v>0</v>
      </c>
      <c r="AY33" s="289">
        <f t="shared" si="18"/>
        <v>0</v>
      </c>
      <c r="AZ33" s="289">
        <f t="shared" si="18"/>
        <v>0</v>
      </c>
      <c r="BA33" s="289">
        <f t="shared" si="18"/>
        <v>0</v>
      </c>
      <c r="BB33" s="289">
        <f t="shared" si="18"/>
        <v>0</v>
      </c>
      <c r="BC33" s="289">
        <f t="shared" si="18"/>
        <v>0</v>
      </c>
      <c r="BD33" s="289">
        <f t="shared" si="18"/>
        <v>0</v>
      </c>
      <c r="BE33" s="289">
        <f t="shared" si="18"/>
        <v>0</v>
      </c>
      <c r="BF33" s="289">
        <f t="shared" si="18"/>
        <v>0</v>
      </c>
      <c r="BG33" s="289">
        <f t="shared" si="18"/>
        <v>0</v>
      </c>
      <c r="BH33" s="289">
        <f t="shared" si="18"/>
        <v>0</v>
      </c>
      <c r="BI33" s="289">
        <f t="shared" si="18"/>
        <v>0</v>
      </c>
      <c r="BJ33" s="289">
        <f t="shared" si="18"/>
        <v>0</v>
      </c>
      <c r="BK33" s="289">
        <f t="shared" si="18"/>
        <v>0</v>
      </c>
      <c r="BL33" s="289">
        <f t="shared" si="18"/>
        <v>0</v>
      </c>
    </row>
    <row r="34" spans="1:64" customFormat="1">
      <c r="A34" s="102" t="s">
        <v>1703</v>
      </c>
      <c r="C34" t="s">
        <v>1088</v>
      </c>
      <c r="AD34" s="289">
        <f>AD60</f>
        <v>0</v>
      </c>
      <c r="AE34" s="289">
        <f t="shared" ref="AE34:BL34" si="19">AE60</f>
        <v>0</v>
      </c>
      <c r="AF34" s="289">
        <f t="shared" si="19"/>
        <v>0</v>
      </c>
      <c r="AG34" s="289">
        <f t="shared" si="19"/>
        <v>0</v>
      </c>
      <c r="AH34" s="289">
        <f t="shared" si="19"/>
        <v>0</v>
      </c>
      <c r="AI34" s="289">
        <f t="shared" si="19"/>
        <v>27422.650681190866</v>
      </c>
      <c r="AJ34" s="289">
        <f t="shared" si="19"/>
        <v>27422.650681190866</v>
      </c>
      <c r="AK34" s="289">
        <f>AK60</f>
        <v>25494.055349980703</v>
      </c>
      <c r="AL34" s="289">
        <f t="shared" si="19"/>
        <v>27422.650681190866</v>
      </c>
      <c r="AM34" s="289">
        <f t="shared" si="19"/>
        <v>27422.650681190866</v>
      </c>
      <c r="AN34" s="289">
        <f t="shared" si="19"/>
        <v>27422.650681190866</v>
      </c>
      <c r="AO34" s="289">
        <f t="shared" si="19"/>
        <v>83597.565680687912</v>
      </c>
      <c r="AP34" s="289">
        <f t="shared" si="19"/>
        <v>83597.565680687912</v>
      </c>
      <c r="AQ34" s="289">
        <f t="shared" si="19"/>
        <v>83597.565680687912</v>
      </c>
      <c r="AR34" s="289">
        <f t="shared" si="19"/>
        <v>83597.565680687912</v>
      </c>
      <c r="AS34" s="289">
        <f t="shared" si="19"/>
        <v>83597.565680687912</v>
      </c>
      <c r="AT34" s="289">
        <f t="shared" si="19"/>
        <v>83597.565680687912</v>
      </c>
      <c r="AU34" s="289">
        <f t="shared" si="19"/>
        <v>83597.565680687912</v>
      </c>
      <c r="AV34" s="289">
        <f t="shared" si="19"/>
        <v>83597.565680687912</v>
      </c>
      <c r="AW34" s="289">
        <f t="shared" si="19"/>
        <v>83597.565680687912</v>
      </c>
      <c r="AX34" s="289">
        <f t="shared" si="19"/>
        <v>83597.565680687912</v>
      </c>
      <c r="AY34" s="289">
        <f t="shared" si="19"/>
        <v>83597.565680687912</v>
      </c>
      <c r="AZ34" s="289">
        <f t="shared" si="19"/>
        <v>83597.565680687912</v>
      </c>
      <c r="BA34" s="289">
        <f t="shared" si="19"/>
        <v>83597.565680687912</v>
      </c>
      <c r="BB34" s="289">
        <f t="shared" si="19"/>
        <v>83597.565680687912</v>
      </c>
      <c r="BC34" s="289">
        <f t="shared" si="19"/>
        <v>83597.565680687912</v>
      </c>
      <c r="BD34" s="289">
        <f t="shared" si="19"/>
        <v>83597.565680687912</v>
      </c>
      <c r="BE34" s="289">
        <f t="shared" si="19"/>
        <v>83597.565680687912</v>
      </c>
      <c r="BF34" s="289">
        <f t="shared" si="19"/>
        <v>83597.565680687912</v>
      </c>
      <c r="BG34" s="289">
        <f t="shared" si="19"/>
        <v>83597.565680687912</v>
      </c>
      <c r="BH34" s="289">
        <f t="shared" si="19"/>
        <v>83597.565680687912</v>
      </c>
      <c r="BI34" s="289">
        <f t="shared" si="19"/>
        <v>83597.565680687912</v>
      </c>
      <c r="BJ34" s="289">
        <f t="shared" si="19"/>
        <v>83597.565680687912</v>
      </c>
      <c r="BK34" s="289">
        <f t="shared" si="19"/>
        <v>83597.565680687912</v>
      </c>
      <c r="BL34" s="289">
        <f t="shared" si="19"/>
        <v>83597.565680687912</v>
      </c>
    </row>
    <row r="35" spans="1:64" customFormat="1">
      <c r="A35" t="s">
        <v>1557</v>
      </c>
      <c r="C35" t="s">
        <v>1088</v>
      </c>
      <c r="AD35" s="289">
        <f>AD67</f>
        <v>0</v>
      </c>
      <c r="AE35" s="289">
        <f t="shared" ref="AE35:BL35" si="20">AE67</f>
        <v>0</v>
      </c>
      <c r="AF35" s="289">
        <f t="shared" si="20"/>
        <v>0</v>
      </c>
      <c r="AG35" s="289">
        <f t="shared" si="20"/>
        <v>110524.62669363573</v>
      </c>
      <c r="AH35" s="289">
        <f t="shared" si="20"/>
        <v>110827.13371536546</v>
      </c>
      <c r="AI35" s="289">
        <f t="shared" si="20"/>
        <v>111103.5352525053</v>
      </c>
      <c r="AJ35" s="289">
        <f t="shared" si="20"/>
        <v>111353.96909610655</v>
      </c>
      <c r="AK35" s="289">
        <f t="shared" si="20"/>
        <v>111579.16807121719</v>
      </c>
      <c r="AL35" s="289">
        <f t="shared" si="20"/>
        <v>111779.58726137158</v>
      </c>
      <c r="AM35" s="289">
        <f t="shared" si="20"/>
        <v>111955.2695523523</v>
      </c>
      <c r="AN35" s="289">
        <f t="shared" si="20"/>
        <v>112106.34001929795</v>
      </c>
      <c r="AO35" s="289">
        <f t="shared" si="20"/>
        <v>112232.83006056496</v>
      </c>
      <c r="AP35" s="289">
        <f t="shared" si="20"/>
        <v>112334.57217969271</v>
      </c>
      <c r="AQ35" s="289">
        <f t="shared" si="20"/>
        <v>112411.37449519425</v>
      </c>
      <c r="AR35" s="289">
        <f t="shared" si="20"/>
        <v>112463.5227783341</v>
      </c>
      <c r="AS35" s="289">
        <f t="shared" si="20"/>
        <v>112491.19288236999</v>
      </c>
      <c r="AT35" s="289">
        <f t="shared" si="20"/>
        <v>112494.59730818126</v>
      </c>
      <c r="AU35" s="289">
        <f t="shared" si="20"/>
        <v>112474.00941915532</v>
      </c>
      <c r="AV35" s="289">
        <f t="shared" si="20"/>
        <v>112429.84162306707</v>
      </c>
      <c r="AW35" s="289">
        <f t="shared" si="20"/>
        <v>112362.62148737547</v>
      </c>
      <c r="AX35" s="289">
        <f t="shared" si="20"/>
        <v>112272.6822329257</v>
      </c>
      <c r="AY35" s="289">
        <f t="shared" si="20"/>
        <v>112160.20960128265</v>
      </c>
      <c r="AZ35" s="289">
        <f t="shared" si="20"/>
        <v>112025.36816689005</v>
      </c>
      <c r="BA35" s="289">
        <f t="shared" si="20"/>
        <v>111868.58763737536</v>
      </c>
      <c r="BB35" s="289">
        <f t="shared" si="20"/>
        <v>111690.29571835927</v>
      </c>
      <c r="BC35" s="289">
        <f t="shared" si="20"/>
        <v>111490.71246214029</v>
      </c>
      <c r="BD35" s="289">
        <f t="shared" si="20"/>
        <v>111269.93311807544</v>
      </c>
      <c r="BE35" s="289">
        <f t="shared" si="20"/>
        <v>111028.17547419156</v>
      </c>
      <c r="BF35" s="289">
        <f t="shared" si="20"/>
        <v>110765.93352444295</v>
      </c>
      <c r="BG35" s="289">
        <f t="shared" si="20"/>
        <v>110483.53571724487</v>
      </c>
      <c r="BH35" s="289">
        <f t="shared" si="20"/>
        <v>110181.20119248271</v>
      </c>
      <c r="BI35" s="289">
        <f t="shared" si="20"/>
        <v>109859.10912929977</v>
      </c>
      <c r="BJ35" s="289">
        <f t="shared" si="20"/>
        <v>109517.56639664083</v>
      </c>
      <c r="BK35" s="289">
        <f t="shared" si="20"/>
        <v>109157.19048551282</v>
      </c>
      <c r="BL35" s="289">
        <f t="shared" si="20"/>
        <v>108761.23352255061</v>
      </c>
    </row>
    <row r="36" spans="1:64" customFormat="1">
      <c r="A36" t="s">
        <v>1705</v>
      </c>
      <c r="C36" t="s">
        <v>1088</v>
      </c>
      <c r="AD36" s="289">
        <f>SUM(AD72:AD73)</f>
        <v>152837.1632135812</v>
      </c>
      <c r="AE36" s="289">
        <f t="shared" ref="AE36:BL36" si="21">SUM(AE72:AE73)</f>
        <v>153381.57235608355</v>
      </c>
      <c r="AF36" s="289">
        <f t="shared" si="21"/>
        <v>156895.3125</v>
      </c>
      <c r="AG36" s="289">
        <f t="shared" si="21"/>
        <v>0</v>
      </c>
      <c r="AH36" s="289">
        <f t="shared" si="21"/>
        <v>0</v>
      </c>
      <c r="AI36" s="289">
        <f t="shared" si="21"/>
        <v>0</v>
      </c>
      <c r="AJ36" s="289">
        <f t="shared" si="21"/>
        <v>0</v>
      </c>
      <c r="AK36" s="289">
        <f t="shared" si="21"/>
        <v>0</v>
      </c>
      <c r="AL36" s="289">
        <f t="shared" si="21"/>
        <v>0</v>
      </c>
      <c r="AM36" s="289">
        <f t="shared" si="21"/>
        <v>0</v>
      </c>
      <c r="AN36" s="289">
        <f t="shared" si="21"/>
        <v>0</v>
      </c>
      <c r="AO36" s="289">
        <f t="shared" si="21"/>
        <v>0</v>
      </c>
      <c r="AP36" s="289">
        <f t="shared" si="21"/>
        <v>0</v>
      </c>
      <c r="AQ36" s="289">
        <f t="shared" si="21"/>
        <v>0</v>
      </c>
      <c r="AR36" s="289">
        <f t="shared" si="21"/>
        <v>0</v>
      </c>
      <c r="AS36" s="289">
        <f t="shared" si="21"/>
        <v>0</v>
      </c>
      <c r="AT36" s="289">
        <f t="shared" si="21"/>
        <v>0</v>
      </c>
      <c r="AU36" s="289">
        <f t="shared" si="21"/>
        <v>0</v>
      </c>
      <c r="AV36" s="289">
        <f t="shared" si="21"/>
        <v>0</v>
      </c>
      <c r="AW36" s="289">
        <f t="shared" si="21"/>
        <v>0</v>
      </c>
      <c r="AX36" s="289">
        <f t="shared" si="21"/>
        <v>0</v>
      </c>
      <c r="AY36" s="289">
        <f t="shared" si="21"/>
        <v>0</v>
      </c>
      <c r="AZ36" s="289">
        <f t="shared" si="21"/>
        <v>0</v>
      </c>
      <c r="BA36" s="289">
        <f t="shared" si="21"/>
        <v>0</v>
      </c>
      <c r="BB36" s="289">
        <f t="shared" si="21"/>
        <v>0</v>
      </c>
      <c r="BC36" s="289">
        <f t="shared" si="21"/>
        <v>0</v>
      </c>
      <c r="BD36" s="289">
        <f t="shared" si="21"/>
        <v>0</v>
      </c>
      <c r="BE36" s="289">
        <f t="shared" si="21"/>
        <v>0</v>
      </c>
      <c r="BF36" s="289">
        <f t="shared" si="21"/>
        <v>0</v>
      </c>
      <c r="BG36" s="289">
        <f t="shared" si="21"/>
        <v>0</v>
      </c>
      <c r="BH36" s="289">
        <f t="shared" si="21"/>
        <v>0</v>
      </c>
      <c r="BI36" s="289">
        <f t="shared" si="21"/>
        <v>0</v>
      </c>
      <c r="BJ36" s="289">
        <f t="shared" si="21"/>
        <v>0</v>
      </c>
      <c r="BK36" s="289">
        <f t="shared" si="21"/>
        <v>0</v>
      </c>
      <c r="BL36" s="289">
        <f t="shared" si="21"/>
        <v>0</v>
      </c>
    </row>
    <row r="37" spans="1:64" customFormat="1">
      <c r="A37" t="s">
        <v>1704</v>
      </c>
      <c r="C37" t="s">
        <v>1088</v>
      </c>
      <c r="AD37" s="289">
        <f>SUM(AD76:AD77)</f>
        <v>0</v>
      </c>
      <c r="AE37" s="289">
        <f t="shared" ref="AE37:BL37" si="22">SUM(AE76:AE77)</f>
        <v>0</v>
      </c>
      <c r="AF37" s="289">
        <f t="shared" si="22"/>
        <v>0</v>
      </c>
      <c r="AG37" s="289">
        <f t="shared" si="22"/>
        <v>272178.16383287119</v>
      </c>
      <c r="AH37" s="289">
        <f t="shared" si="22"/>
        <v>272178.16383287119</v>
      </c>
      <c r="AI37" s="289">
        <f t="shared" si="22"/>
        <v>272178.16383287119</v>
      </c>
      <c r="AJ37" s="289">
        <f t="shared" si="22"/>
        <v>272178.16383287119</v>
      </c>
      <c r="AK37" s="289">
        <f t="shared" si="22"/>
        <v>272178.16383287119</v>
      </c>
      <c r="AL37" s="289">
        <f t="shared" si="22"/>
        <v>272178.16383287119</v>
      </c>
      <c r="AM37" s="289">
        <f t="shared" si="22"/>
        <v>272178.16383287119</v>
      </c>
      <c r="AN37" s="289">
        <f t="shared" si="22"/>
        <v>272178.16383287119</v>
      </c>
      <c r="AO37" s="289">
        <f t="shared" si="22"/>
        <v>272178.16383287119</v>
      </c>
      <c r="AP37" s="289">
        <f t="shared" si="22"/>
        <v>272178.16383287119</v>
      </c>
      <c r="AQ37" s="289">
        <f t="shared" si="22"/>
        <v>272178.16383287119</v>
      </c>
      <c r="AR37" s="289">
        <f t="shared" si="22"/>
        <v>272178.16383287119</v>
      </c>
      <c r="AS37" s="289">
        <f t="shared" si="22"/>
        <v>272178.16383287119</v>
      </c>
      <c r="AT37" s="289">
        <f t="shared" si="22"/>
        <v>272178.16383287119</v>
      </c>
      <c r="AU37" s="289">
        <f t="shared" si="22"/>
        <v>272178.16383287119</v>
      </c>
      <c r="AV37" s="289">
        <f t="shared" si="22"/>
        <v>272178.16383287119</v>
      </c>
      <c r="AW37" s="289">
        <f t="shared" si="22"/>
        <v>272178.16383287119</v>
      </c>
      <c r="AX37" s="289">
        <f t="shared" si="22"/>
        <v>272178.16383287119</v>
      </c>
      <c r="AY37" s="289">
        <f t="shared" si="22"/>
        <v>272178.16383287119</v>
      </c>
      <c r="AZ37" s="289">
        <f t="shared" si="22"/>
        <v>272178.16383287119</v>
      </c>
      <c r="BA37" s="289">
        <f t="shared" si="22"/>
        <v>272178.16383287119</v>
      </c>
      <c r="BB37" s="289">
        <f t="shared" si="22"/>
        <v>272178.16383287119</v>
      </c>
      <c r="BC37" s="289">
        <f t="shared" si="22"/>
        <v>272178.16383287119</v>
      </c>
      <c r="BD37" s="289">
        <f t="shared" si="22"/>
        <v>272178.16383287119</v>
      </c>
      <c r="BE37" s="289">
        <f t="shared" si="22"/>
        <v>272178.16383287119</v>
      </c>
      <c r="BF37" s="289">
        <f t="shared" si="22"/>
        <v>272178.16383287119</v>
      </c>
      <c r="BG37" s="289">
        <f t="shared" si="22"/>
        <v>272178.16383287119</v>
      </c>
      <c r="BH37" s="289">
        <f t="shared" si="22"/>
        <v>272178.16383287119</v>
      </c>
      <c r="BI37" s="289">
        <f t="shared" si="22"/>
        <v>272178.16383287119</v>
      </c>
      <c r="BJ37" s="289">
        <f t="shared" si="22"/>
        <v>272178.16383287119</v>
      </c>
      <c r="BK37" s="289">
        <f t="shared" si="22"/>
        <v>272178.16383287119</v>
      </c>
      <c r="BL37" s="289">
        <f t="shared" si="22"/>
        <v>272178.16383287119</v>
      </c>
    </row>
    <row r="38" spans="1:64" customFormat="1">
      <c r="A38" t="s">
        <v>764</v>
      </c>
      <c r="C38" t="s">
        <v>1088</v>
      </c>
      <c r="AD38" s="289">
        <f>AD79</f>
        <v>60707.243324815136</v>
      </c>
      <c r="AE38" s="289">
        <f t="shared" ref="AE38:BL38" si="23">AE79</f>
        <v>60707.243324815136</v>
      </c>
      <c r="AF38" s="289">
        <f t="shared" si="23"/>
        <v>60707.243324815136</v>
      </c>
      <c r="AG38" s="289">
        <f t="shared" si="23"/>
        <v>60707.243324815136</v>
      </c>
      <c r="AH38" s="289">
        <f t="shared" si="23"/>
        <v>60707.243324815136</v>
      </c>
      <c r="AI38" s="289">
        <f t="shared" si="23"/>
        <v>60707.243324815136</v>
      </c>
      <c r="AJ38" s="289">
        <f t="shared" si="23"/>
        <v>60707.243324815136</v>
      </c>
      <c r="AK38" s="289">
        <f t="shared" si="23"/>
        <v>60707.243324815136</v>
      </c>
      <c r="AL38" s="289">
        <f t="shared" si="23"/>
        <v>60707.243324815136</v>
      </c>
      <c r="AM38" s="289">
        <f t="shared" si="23"/>
        <v>60707.243324815136</v>
      </c>
      <c r="AN38" s="289">
        <f t="shared" si="23"/>
        <v>60707.243324815136</v>
      </c>
      <c r="AO38" s="289">
        <f t="shared" si="23"/>
        <v>60707.243324815136</v>
      </c>
      <c r="AP38" s="289">
        <f t="shared" si="23"/>
        <v>60707.243324815136</v>
      </c>
      <c r="AQ38" s="289">
        <f t="shared" si="23"/>
        <v>60707.243324815136</v>
      </c>
      <c r="AR38" s="289">
        <f t="shared" si="23"/>
        <v>60707.243324815136</v>
      </c>
      <c r="AS38" s="289">
        <f t="shared" si="23"/>
        <v>60707.243324815136</v>
      </c>
      <c r="AT38" s="289">
        <f t="shared" si="23"/>
        <v>60707.243324815136</v>
      </c>
      <c r="AU38" s="289">
        <f t="shared" si="23"/>
        <v>60707.243324815136</v>
      </c>
      <c r="AV38" s="289">
        <f t="shared" si="23"/>
        <v>60707.243324815136</v>
      </c>
      <c r="AW38" s="289">
        <f t="shared" si="23"/>
        <v>60707.243324815136</v>
      </c>
      <c r="AX38" s="289">
        <f t="shared" si="23"/>
        <v>60707.243324815136</v>
      </c>
      <c r="AY38" s="289">
        <f t="shared" si="23"/>
        <v>60707.243324815136</v>
      </c>
      <c r="AZ38" s="289">
        <f t="shared" si="23"/>
        <v>60707.243324815136</v>
      </c>
      <c r="BA38" s="289">
        <f t="shared" si="23"/>
        <v>60707.243324815136</v>
      </c>
      <c r="BB38" s="289">
        <f t="shared" si="23"/>
        <v>60707.243324815136</v>
      </c>
      <c r="BC38" s="289">
        <f t="shared" si="23"/>
        <v>60707.243324815136</v>
      </c>
      <c r="BD38" s="289">
        <f t="shared" si="23"/>
        <v>60707.243324815136</v>
      </c>
      <c r="BE38" s="289">
        <f t="shared" si="23"/>
        <v>60707.243324815136</v>
      </c>
      <c r="BF38" s="289">
        <f t="shared" si="23"/>
        <v>60707.243324815136</v>
      </c>
      <c r="BG38" s="289">
        <f t="shared" si="23"/>
        <v>60707.243324815136</v>
      </c>
      <c r="BH38" s="289">
        <f t="shared" si="23"/>
        <v>60707.243324815136</v>
      </c>
      <c r="BI38" s="289">
        <f t="shared" si="23"/>
        <v>60707.243324815136</v>
      </c>
      <c r="BJ38" s="289">
        <f t="shared" si="23"/>
        <v>60707.243324815136</v>
      </c>
      <c r="BK38" s="289">
        <f t="shared" si="23"/>
        <v>60707.243324815136</v>
      </c>
      <c r="BL38" s="289">
        <f t="shared" si="23"/>
        <v>60707.243324815136</v>
      </c>
    </row>
    <row r="39" spans="1:64" customFormat="1">
      <c r="A39" s="102" t="s">
        <v>1343</v>
      </c>
      <c r="C39" t="s">
        <v>1088</v>
      </c>
      <c r="AD39" s="289">
        <f>SUM(AD88,AD94)</f>
        <v>198697.09228066352</v>
      </c>
      <c r="AE39" s="289">
        <f t="shared" ref="AE39:BL39" si="24">SUM(AE88,AE94)</f>
        <v>198697.09228066352</v>
      </c>
      <c r="AF39" s="289">
        <f t="shared" si="24"/>
        <v>198697.09228066352</v>
      </c>
      <c r="AG39" s="289">
        <f t="shared" si="24"/>
        <v>198697.09228066352</v>
      </c>
      <c r="AH39" s="289">
        <f t="shared" si="24"/>
        <v>198697.09228066352</v>
      </c>
      <c r="AI39" s="289">
        <f t="shared" si="24"/>
        <v>198697.09228066352</v>
      </c>
      <c r="AJ39" s="289">
        <f t="shared" si="24"/>
        <v>198697.09228066352</v>
      </c>
      <c r="AK39" s="289">
        <f t="shared" si="24"/>
        <v>198697.09228066352</v>
      </c>
      <c r="AL39" s="289">
        <f t="shared" si="24"/>
        <v>198697.09228066352</v>
      </c>
      <c r="AM39" s="289">
        <f t="shared" si="24"/>
        <v>198697.09228066352</v>
      </c>
      <c r="AN39" s="289">
        <f t="shared" si="24"/>
        <v>198697.09228066352</v>
      </c>
      <c r="AO39" s="289">
        <f t="shared" si="24"/>
        <v>198697.09228066352</v>
      </c>
      <c r="AP39" s="289">
        <f t="shared" si="24"/>
        <v>198697.09228066352</v>
      </c>
      <c r="AQ39" s="289">
        <f t="shared" si="24"/>
        <v>198697.09228066352</v>
      </c>
      <c r="AR39" s="289">
        <f t="shared" si="24"/>
        <v>198697.09228066352</v>
      </c>
      <c r="AS39" s="289">
        <f t="shared" si="24"/>
        <v>198697.09228066352</v>
      </c>
      <c r="AT39" s="289">
        <f t="shared" si="24"/>
        <v>198697.09228066352</v>
      </c>
      <c r="AU39" s="289">
        <f t="shared" si="24"/>
        <v>198697.09228066352</v>
      </c>
      <c r="AV39" s="289">
        <f t="shared" si="24"/>
        <v>198697.09228066352</v>
      </c>
      <c r="AW39" s="289">
        <f t="shared" si="24"/>
        <v>198697.09228066352</v>
      </c>
      <c r="AX39" s="289">
        <f t="shared" si="24"/>
        <v>198697.09228066352</v>
      </c>
      <c r="AY39" s="289">
        <f t="shared" si="24"/>
        <v>198697.09228066352</v>
      </c>
      <c r="AZ39" s="289">
        <f t="shared" si="24"/>
        <v>198697.09228066352</v>
      </c>
      <c r="BA39" s="289">
        <f t="shared" si="24"/>
        <v>198697.09228066352</v>
      </c>
      <c r="BB39" s="289">
        <f t="shared" si="24"/>
        <v>198697.09228066352</v>
      </c>
      <c r="BC39" s="289">
        <f t="shared" si="24"/>
        <v>198697.09228066352</v>
      </c>
      <c r="BD39" s="289">
        <f t="shared" si="24"/>
        <v>198697.09228066352</v>
      </c>
      <c r="BE39" s="289">
        <f t="shared" si="24"/>
        <v>198697.09228066352</v>
      </c>
      <c r="BF39" s="289">
        <f t="shared" si="24"/>
        <v>198697.09228066352</v>
      </c>
      <c r="BG39" s="289">
        <f t="shared" si="24"/>
        <v>198697.09228066352</v>
      </c>
      <c r="BH39" s="289">
        <f t="shared" si="24"/>
        <v>198697.09228066352</v>
      </c>
      <c r="BI39" s="289">
        <f t="shared" si="24"/>
        <v>198697.09228066352</v>
      </c>
      <c r="BJ39" s="289">
        <f t="shared" si="24"/>
        <v>198697.09228066352</v>
      </c>
      <c r="BK39" s="289">
        <f t="shared" si="24"/>
        <v>198697.09228066352</v>
      </c>
      <c r="BL39" s="289">
        <f t="shared" si="24"/>
        <v>198697.09228066352</v>
      </c>
    </row>
    <row r="41" spans="1:64" s="14" customFormat="1">
      <c r="A41" s="14" t="s">
        <v>1478</v>
      </c>
      <c r="C41" s="14" t="s">
        <v>1088</v>
      </c>
      <c r="F41" s="183">
        <v>4</v>
      </c>
      <c r="G41" s="141">
        <f>SUM(AD41:BL41)</f>
        <v>21334373.600685216</v>
      </c>
      <c r="AD41" s="141">
        <f>SUM(AD42:AD53)</f>
        <v>592626.14999217272</v>
      </c>
      <c r="AE41" s="141">
        <f t="shared" ref="AE41:BL41" si="25">SUM(AE42:AE53)</f>
        <v>588786.04151217267</v>
      </c>
      <c r="AF41" s="141">
        <f t="shared" si="25"/>
        <v>591316.80096696259</v>
      </c>
      <c r="AG41" s="141">
        <f t="shared" si="25"/>
        <v>564450.69278282986</v>
      </c>
      <c r="AH41" s="141">
        <f t="shared" si="25"/>
        <v>564450.69278282986</v>
      </c>
      <c r="AI41" s="141">
        <f t="shared" si="25"/>
        <v>614424.77408827562</v>
      </c>
      <c r="AJ41" s="141">
        <f t="shared" si="25"/>
        <v>614424.77408827562</v>
      </c>
      <c r="AK41" s="141">
        <f t="shared" si="25"/>
        <v>614424.77408827562</v>
      </c>
      <c r="AL41" s="141">
        <f t="shared" si="25"/>
        <v>614424.77408827562</v>
      </c>
      <c r="AM41" s="141">
        <f t="shared" si="25"/>
        <v>614424.77408827562</v>
      </c>
      <c r="AN41" s="141">
        <f t="shared" si="25"/>
        <v>614424.77408827562</v>
      </c>
      <c r="AO41" s="141">
        <f t="shared" si="25"/>
        <v>614424.77408827562</v>
      </c>
      <c r="AP41" s="141">
        <f t="shared" si="25"/>
        <v>614424.77408827562</v>
      </c>
      <c r="AQ41" s="141">
        <f t="shared" si="25"/>
        <v>614424.77408827562</v>
      </c>
      <c r="AR41" s="141">
        <f t="shared" si="25"/>
        <v>614424.77408827562</v>
      </c>
      <c r="AS41" s="141">
        <f t="shared" si="25"/>
        <v>614424.77408827562</v>
      </c>
      <c r="AT41" s="141">
        <f t="shared" si="25"/>
        <v>614424.77408827562</v>
      </c>
      <c r="AU41" s="141">
        <f t="shared" si="25"/>
        <v>614424.77408827562</v>
      </c>
      <c r="AV41" s="141">
        <f t="shared" si="25"/>
        <v>614424.77408827562</v>
      </c>
      <c r="AW41" s="141">
        <f t="shared" si="25"/>
        <v>614424.77408827562</v>
      </c>
      <c r="AX41" s="141">
        <f t="shared" si="25"/>
        <v>614424.77408827562</v>
      </c>
      <c r="AY41" s="141">
        <f t="shared" si="25"/>
        <v>614424.77408827562</v>
      </c>
      <c r="AZ41" s="141">
        <f t="shared" si="25"/>
        <v>614424.77408827562</v>
      </c>
      <c r="BA41" s="141">
        <f t="shared" si="25"/>
        <v>614424.77408827562</v>
      </c>
      <c r="BB41" s="141">
        <f t="shared" si="25"/>
        <v>614424.77408827562</v>
      </c>
      <c r="BC41" s="141">
        <f t="shared" si="25"/>
        <v>614424.77408827562</v>
      </c>
      <c r="BD41" s="141">
        <f t="shared" si="25"/>
        <v>614424.77408827562</v>
      </c>
      <c r="BE41" s="141">
        <f t="shared" si="25"/>
        <v>614424.77408827562</v>
      </c>
      <c r="BF41" s="141">
        <f t="shared" si="25"/>
        <v>614424.77408827562</v>
      </c>
      <c r="BG41" s="141">
        <f t="shared" si="25"/>
        <v>614424.77408827562</v>
      </c>
      <c r="BH41" s="141">
        <f t="shared" si="25"/>
        <v>614424.77408827562</v>
      </c>
      <c r="BI41" s="141">
        <f t="shared" si="25"/>
        <v>614424.77408827562</v>
      </c>
      <c r="BJ41" s="141">
        <f t="shared" si="25"/>
        <v>614424.77408827562</v>
      </c>
      <c r="BK41" s="141">
        <f t="shared" si="25"/>
        <v>614424.77408827562</v>
      </c>
      <c r="BL41" s="141">
        <f t="shared" si="25"/>
        <v>614424.77408827562</v>
      </c>
    </row>
    <row r="42" spans="1:64" customFormat="1">
      <c r="A42" t="s">
        <v>1638</v>
      </c>
    </row>
    <row r="43" spans="1:64" customFormat="1">
      <c r="A43" s="48" t="s">
        <v>762</v>
      </c>
      <c r="B43" s="99" t="s">
        <v>837</v>
      </c>
      <c r="D43" s="706">
        <f>Controle!$B$23</f>
        <v>1</v>
      </c>
      <c r="AD43" s="280">
        <f>IFERROR(INDEX('OPEX Input'!$G:$BW,MATCH($B43,'OPEX Input'!$B:$B,0),MATCH(AD$2,'OPEX Input'!$G$2:$BW$2,0)),0)*$D$23*$D43</f>
        <v>221500.64209616801</v>
      </c>
      <c r="AE43" s="280">
        <f>IFERROR(INDEX('OPEX Input'!$G:$BW,MATCH($B43,'OPEX Input'!$B:$B,0),MATCH(AE$2,'OPEX Input'!$G$2:$BW$2,0)),0)*$D$23*$D43</f>
        <v>221500.64209616801</v>
      </c>
      <c r="AF43" s="280">
        <f>IFERROR(INDEX('OPEX Input'!$G:$BW,MATCH($B43,'OPEX Input'!$B:$B,0),MATCH(AF$2,'OPEX Input'!$G$2:$BW$2,0)),0)*$D$23*$D43</f>
        <v>221500.64209616801</v>
      </c>
      <c r="AG43" s="280">
        <f>IFERROR(INDEX('OPEX Input'!$G:$BW,MATCH($B43,'OPEX Input'!$B:$B,0),MATCH(AG$2,'OPEX Input'!$G$2:$BW$2,0)),0)*$D$23*$D43</f>
        <v>221500.64209616801</v>
      </c>
      <c r="AH43" s="280">
        <f>IFERROR(INDEX('OPEX Input'!$G:$BW,MATCH($B43,'OPEX Input'!$B:$B,0),MATCH(AH$2,'OPEX Input'!$G$2:$BW$2,0)),0)*$D$23*$D43</f>
        <v>221500.64209616801</v>
      </c>
      <c r="AI43" s="280">
        <f>IFERROR(INDEX('OPEX Input'!$G:$BW,MATCH($B43,'OPEX Input'!$B:$B,0),MATCH(AI$2,'OPEX Input'!$G$2:$BW$2,0)),0)*$D$23*$D43</f>
        <v>221500.64209616801</v>
      </c>
      <c r="AJ43" s="280">
        <f>IFERROR(INDEX('OPEX Input'!$G:$BW,MATCH($B43,'OPEX Input'!$B:$B,0),MATCH(AJ$2,'OPEX Input'!$G$2:$BW$2,0)),0)*$D$23*$D43</f>
        <v>221500.64209616801</v>
      </c>
      <c r="AK43" s="280">
        <f>IFERROR(INDEX('OPEX Input'!$G:$BW,MATCH($B43,'OPEX Input'!$B:$B,0),MATCH(AK$2,'OPEX Input'!$G$2:$BW$2,0)),0)*$D$23*$D43</f>
        <v>221500.64209616801</v>
      </c>
      <c r="AL43" s="280">
        <f>IFERROR(INDEX('OPEX Input'!$G:$BW,MATCH($B43,'OPEX Input'!$B:$B,0),MATCH(AL$2,'OPEX Input'!$G$2:$BW$2,0)),0)*$D$23*$D43</f>
        <v>221500.64209616801</v>
      </c>
      <c r="AM43" s="280">
        <f>IFERROR(INDEX('OPEX Input'!$G:$BW,MATCH($B43,'OPEX Input'!$B:$B,0),MATCH(AM$2,'OPEX Input'!$G$2:$BW$2,0)),0)*$D$23*$D43</f>
        <v>221500.64209616801</v>
      </c>
      <c r="AN43" s="280">
        <f>IFERROR(INDEX('OPEX Input'!$G:$BW,MATCH($B43,'OPEX Input'!$B:$B,0),MATCH(AN$2,'OPEX Input'!$G$2:$BW$2,0)),0)*$D$23*$D43</f>
        <v>221500.64209616801</v>
      </c>
      <c r="AO43" s="280">
        <f>IFERROR(INDEX('OPEX Input'!$G:$BW,MATCH($B43,'OPEX Input'!$B:$B,0),MATCH(AO$2,'OPEX Input'!$G$2:$BW$2,0)),0)*$D$23*$D43</f>
        <v>221500.64209616801</v>
      </c>
      <c r="AP43" s="280">
        <f>IFERROR(INDEX('OPEX Input'!$G:$BW,MATCH($B43,'OPEX Input'!$B:$B,0),MATCH(AP$2,'OPEX Input'!$G$2:$BW$2,0)),0)*$D$23*$D43</f>
        <v>221500.64209616801</v>
      </c>
      <c r="AQ43" s="280">
        <f>IFERROR(INDEX('OPEX Input'!$G:$BW,MATCH($B43,'OPEX Input'!$B:$B,0),MATCH(AQ$2,'OPEX Input'!$G$2:$BW$2,0)),0)*$D$23*$D43</f>
        <v>221500.64209616801</v>
      </c>
      <c r="AR43" s="280">
        <f>IFERROR(INDEX('OPEX Input'!$G:$BW,MATCH($B43,'OPEX Input'!$B:$B,0),MATCH(AR$2,'OPEX Input'!$G$2:$BW$2,0)),0)*$D$23*$D43</f>
        <v>221500.64209616801</v>
      </c>
      <c r="AS43" s="280">
        <f>IFERROR(INDEX('OPEX Input'!$G:$BW,MATCH($B43,'OPEX Input'!$B:$B,0),MATCH(AS$2,'OPEX Input'!$G$2:$BW$2,0)),0)*$D$23*$D43</f>
        <v>221500.64209616801</v>
      </c>
      <c r="AT43" s="280">
        <f>IFERROR(INDEX('OPEX Input'!$G:$BW,MATCH($B43,'OPEX Input'!$B:$B,0),MATCH(AT$2,'OPEX Input'!$G$2:$BW$2,0)),0)*$D$23*$D43</f>
        <v>221500.64209616801</v>
      </c>
      <c r="AU43" s="280">
        <f>IFERROR(INDEX('OPEX Input'!$G:$BW,MATCH($B43,'OPEX Input'!$B:$B,0),MATCH(AU$2,'OPEX Input'!$G$2:$BW$2,0)),0)*$D$23*$D43</f>
        <v>221500.64209616801</v>
      </c>
      <c r="AV43" s="280">
        <f>IFERROR(INDEX('OPEX Input'!$G:$BW,MATCH($B43,'OPEX Input'!$B:$B,0),MATCH(AV$2,'OPEX Input'!$G$2:$BW$2,0)),0)*$D$23*$D43</f>
        <v>221500.64209616801</v>
      </c>
      <c r="AW43" s="280">
        <f>IFERROR(INDEX('OPEX Input'!$G:$BW,MATCH($B43,'OPEX Input'!$B:$B,0),MATCH(AW$2,'OPEX Input'!$G$2:$BW$2,0)),0)*$D$23*$D43</f>
        <v>221500.64209616801</v>
      </c>
      <c r="AX43" s="280">
        <f>IFERROR(INDEX('OPEX Input'!$G:$BW,MATCH($B43,'OPEX Input'!$B:$B,0),MATCH(AX$2,'OPEX Input'!$G$2:$BW$2,0)),0)*$D$23*$D43</f>
        <v>221500.64209616801</v>
      </c>
      <c r="AY43" s="280">
        <f>IFERROR(INDEX('OPEX Input'!$G:$BW,MATCH($B43,'OPEX Input'!$B:$B,0),MATCH(AY$2,'OPEX Input'!$G$2:$BW$2,0)),0)*$D$23*$D43</f>
        <v>221500.64209616801</v>
      </c>
      <c r="AZ43" s="280">
        <f>IFERROR(INDEX('OPEX Input'!$G:$BW,MATCH($B43,'OPEX Input'!$B:$B,0),MATCH(AZ$2,'OPEX Input'!$G$2:$BW$2,0)),0)*$D$23*$D43</f>
        <v>221500.64209616801</v>
      </c>
      <c r="BA43" s="280">
        <f>IFERROR(INDEX('OPEX Input'!$G:$BW,MATCH($B43,'OPEX Input'!$B:$B,0),MATCH(BA$2,'OPEX Input'!$G$2:$BW$2,0)),0)*$D$23*$D43</f>
        <v>221500.64209616801</v>
      </c>
      <c r="BB43" s="280">
        <f>IFERROR(INDEX('OPEX Input'!$G:$BW,MATCH($B43,'OPEX Input'!$B:$B,0),MATCH(BB$2,'OPEX Input'!$G$2:$BW$2,0)),0)*$D$23*$D43</f>
        <v>221500.64209616801</v>
      </c>
      <c r="BC43" s="280">
        <f>IFERROR(INDEX('OPEX Input'!$G:$BW,MATCH($B43,'OPEX Input'!$B:$B,0),MATCH(BC$2,'OPEX Input'!$G$2:$BW$2,0)),0)*$D$23*$D43</f>
        <v>221500.64209616801</v>
      </c>
      <c r="BD43" s="280">
        <f>IFERROR(INDEX('OPEX Input'!$G:$BW,MATCH($B43,'OPEX Input'!$B:$B,0),MATCH(BD$2,'OPEX Input'!$G$2:$BW$2,0)),0)*$D$23*$D43</f>
        <v>221500.64209616801</v>
      </c>
      <c r="BE43" s="280">
        <f>IFERROR(INDEX('OPEX Input'!$G:$BW,MATCH($B43,'OPEX Input'!$B:$B,0),MATCH(BE$2,'OPEX Input'!$G$2:$BW$2,0)),0)*$D$23*$D43</f>
        <v>221500.64209616801</v>
      </c>
      <c r="BF43" s="280">
        <f>IFERROR(INDEX('OPEX Input'!$G:$BW,MATCH($B43,'OPEX Input'!$B:$B,0),MATCH(BF$2,'OPEX Input'!$G$2:$BW$2,0)),0)*$D$23*$D43</f>
        <v>221500.64209616801</v>
      </c>
      <c r="BG43" s="280">
        <f>IFERROR(INDEX('OPEX Input'!$G:$BW,MATCH($B43,'OPEX Input'!$B:$B,0),MATCH(BG$2,'OPEX Input'!$G$2:$BW$2,0)),0)*$D$23*$D43</f>
        <v>221500.64209616801</v>
      </c>
      <c r="BH43" s="280">
        <f>IFERROR(INDEX('OPEX Input'!$G:$BW,MATCH($B43,'OPEX Input'!$B:$B,0),MATCH(BH$2,'OPEX Input'!$G$2:$BW$2,0)),0)*$D$23*$D43</f>
        <v>221500.64209616801</v>
      </c>
      <c r="BI43" s="280">
        <f>IFERROR(INDEX('OPEX Input'!$G:$BW,MATCH($B43,'OPEX Input'!$B:$B,0),MATCH(BI$2,'OPEX Input'!$G$2:$BW$2,0)),0)*$D$23*$D43</f>
        <v>221500.64209616801</v>
      </c>
      <c r="BJ43" s="280">
        <f>IFERROR(INDEX('OPEX Input'!$G:$BW,MATCH($B43,'OPEX Input'!$B:$B,0),MATCH(BJ$2,'OPEX Input'!$G$2:$BW$2,0)),0)*$D$23*$D43</f>
        <v>221500.64209616801</v>
      </c>
      <c r="BK43" s="280">
        <f>IFERROR(INDEX('OPEX Input'!$G:$BW,MATCH($B43,'OPEX Input'!$B:$B,0),MATCH(BK$2,'OPEX Input'!$G$2:$BW$2,0)),0)*$D$23*$D43</f>
        <v>221500.64209616801</v>
      </c>
      <c r="BL43" s="280">
        <f>IFERROR(INDEX('OPEX Input'!$G:$BW,MATCH($B43,'OPEX Input'!$B:$B,0),MATCH(BL$2,'OPEX Input'!$G$2:$BW$2,0)),0)*$D$23*$D43</f>
        <v>221500.64209616801</v>
      </c>
    </row>
    <row r="44" spans="1:64" customFormat="1">
      <c r="A44" s="48" t="s">
        <v>1240</v>
      </c>
      <c r="B44" s="99" t="s">
        <v>838</v>
      </c>
      <c r="D44" s="706">
        <f>Controle!$B$23</f>
        <v>1</v>
      </c>
      <c r="AD44" s="280">
        <f>IFERROR(INDEX('OPEX Input'!$G:$BW,MATCH($B44,'OPEX Input'!$B:$B,0),MATCH(AD$2,'OPEX Input'!$G$2:$BW$2,0)),0)*$D$23*$D44</f>
        <v>98004.070637497091</v>
      </c>
      <c r="AE44" s="280">
        <f>IFERROR(INDEX('OPEX Input'!$G:$BW,MATCH($B44,'OPEX Input'!$B:$B,0),MATCH(AE$2,'OPEX Input'!$G$2:$BW$2,0)),0)*$D$23*$D44</f>
        <v>94163.962157497095</v>
      </c>
      <c r="AF44" s="280">
        <f>IFERROR(INDEX('OPEX Input'!$G:$BW,MATCH($B44,'OPEX Input'!$B:$B,0),MATCH(AF$2,'OPEX Input'!$G$2:$BW$2,0)),0)*$D$23*$D44</f>
        <v>96694.721612287016</v>
      </c>
      <c r="AG44" s="280">
        <f>IFERROR(INDEX('OPEX Input'!$G:$BW,MATCH($B44,'OPEX Input'!$B:$B,0),MATCH(AG$2,'OPEX Input'!$G$2:$BW$2,0)),0)*$D$23*$D44</f>
        <v>96694.721612287016</v>
      </c>
      <c r="AH44" s="280">
        <f>IFERROR(INDEX('OPEX Input'!$G:$BW,MATCH($B44,'OPEX Input'!$B:$B,0),MATCH(AH$2,'OPEX Input'!$G$2:$BW$2,0)),0)*$D$23*$D44</f>
        <v>96694.721612287016</v>
      </c>
      <c r="AI44" s="280">
        <f>IFERROR(INDEX('OPEX Input'!$G:$BW,MATCH($B44,'OPEX Input'!$B:$B,0),MATCH(AI$2,'OPEX Input'!$G$2:$BW$2,0)),0)*$D$23*$D44</f>
        <v>96694.721612287016</v>
      </c>
      <c r="AJ44" s="280">
        <f>IFERROR(INDEX('OPEX Input'!$G:$BW,MATCH($B44,'OPEX Input'!$B:$B,0),MATCH(AJ$2,'OPEX Input'!$G$2:$BW$2,0)),0)*$D$23*$D44</f>
        <v>96694.721612287016</v>
      </c>
      <c r="AK44" s="280">
        <f>IFERROR(INDEX('OPEX Input'!$G:$BW,MATCH($B44,'OPEX Input'!$B:$B,0),MATCH(AK$2,'OPEX Input'!$G$2:$BW$2,0)),0)*$D$23*$D44</f>
        <v>96694.721612287016</v>
      </c>
      <c r="AL44" s="280">
        <f>IFERROR(INDEX('OPEX Input'!$G:$BW,MATCH($B44,'OPEX Input'!$B:$B,0),MATCH(AL$2,'OPEX Input'!$G$2:$BW$2,0)),0)*$D$23*$D44</f>
        <v>96694.721612287016</v>
      </c>
      <c r="AM44" s="280">
        <f>IFERROR(INDEX('OPEX Input'!$G:$BW,MATCH($B44,'OPEX Input'!$B:$B,0),MATCH(AM$2,'OPEX Input'!$G$2:$BW$2,0)),0)*$D$23*$D44</f>
        <v>96694.721612287016</v>
      </c>
      <c r="AN44" s="280">
        <f>IFERROR(INDEX('OPEX Input'!$G:$BW,MATCH($B44,'OPEX Input'!$B:$B,0),MATCH(AN$2,'OPEX Input'!$G$2:$BW$2,0)),0)*$D$23*$D44</f>
        <v>96694.721612287016</v>
      </c>
      <c r="AO44" s="280">
        <f>IFERROR(INDEX('OPEX Input'!$G:$BW,MATCH($B44,'OPEX Input'!$B:$B,0),MATCH(AO$2,'OPEX Input'!$G$2:$BW$2,0)),0)*$D$23*$D44</f>
        <v>96694.721612287016</v>
      </c>
      <c r="AP44" s="280">
        <f>IFERROR(INDEX('OPEX Input'!$G:$BW,MATCH($B44,'OPEX Input'!$B:$B,0),MATCH(AP$2,'OPEX Input'!$G$2:$BW$2,0)),0)*$D$23*$D44</f>
        <v>96694.721612287016</v>
      </c>
      <c r="AQ44" s="280">
        <f>IFERROR(INDEX('OPEX Input'!$G:$BW,MATCH($B44,'OPEX Input'!$B:$B,0),MATCH(AQ$2,'OPEX Input'!$G$2:$BW$2,0)),0)*$D$23*$D44</f>
        <v>96694.721612287016</v>
      </c>
      <c r="AR44" s="280">
        <f>IFERROR(INDEX('OPEX Input'!$G:$BW,MATCH($B44,'OPEX Input'!$B:$B,0),MATCH(AR$2,'OPEX Input'!$G$2:$BW$2,0)),0)*$D$23*$D44</f>
        <v>96694.721612287016</v>
      </c>
      <c r="AS44" s="280">
        <f>IFERROR(INDEX('OPEX Input'!$G:$BW,MATCH($B44,'OPEX Input'!$B:$B,0),MATCH(AS$2,'OPEX Input'!$G$2:$BW$2,0)),0)*$D$23*$D44</f>
        <v>96694.721612287016</v>
      </c>
      <c r="AT44" s="280">
        <f>IFERROR(INDEX('OPEX Input'!$G:$BW,MATCH($B44,'OPEX Input'!$B:$B,0),MATCH(AT$2,'OPEX Input'!$G$2:$BW$2,0)),0)*$D$23*$D44</f>
        <v>96694.721612287016</v>
      </c>
      <c r="AU44" s="280">
        <f>IFERROR(INDEX('OPEX Input'!$G:$BW,MATCH($B44,'OPEX Input'!$B:$B,0),MATCH(AU$2,'OPEX Input'!$G$2:$BW$2,0)),0)*$D$23*$D44</f>
        <v>96694.721612287016</v>
      </c>
      <c r="AV44" s="280">
        <f>IFERROR(INDEX('OPEX Input'!$G:$BW,MATCH($B44,'OPEX Input'!$B:$B,0),MATCH(AV$2,'OPEX Input'!$G$2:$BW$2,0)),0)*$D$23*$D44</f>
        <v>96694.721612287016</v>
      </c>
      <c r="AW44" s="280">
        <f>IFERROR(INDEX('OPEX Input'!$G:$BW,MATCH($B44,'OPEX Input'!$B:$B,0),MATCH(AW$2,'OPEX Input'!$G$2:$BW$2,0)),0)*$D$23*$D44</f>
        <v>96694.721612287016</v>
      </c>
      <c r="AX44" s="280">
        <f>IFERROR(INDEX('OPEX Input'!$G:$BW,MATCH($B44,'OPEX Input'!$B:$B,0),MATCH(AX$2,'OPEX Input'!$G$2:$BW$2,0)),0)*$D$23*$D44</f>
        <v>96694.721612287016</v>
      </c>
      <c r="AY44" s="280">
        <f>IFERROR(INDEX('OPEX Input'!$G:$BW,MATCH($B44,'OPEX Input'!$B:$B,0),MATCH(AY$2,'OPEX Input'!$G$2:$BW$2,0)),0)*$D$23*$D44</f>
        <v>96694.721612287016</v>
      </c>
      <c r="AZ44" s="280">
        <f>IFERROR(INDEX('OPEX Input'!$G:$BW,MATCH($B44,'OPEX Input'!$B:$B,0),MATCH(AZ$2,'OPEX Input'!$G$2:$BW$2,0)),0)*$D$23*$D44</f>
        <v>96694.721612287016</v>
      </c>
      <c r="BA44" s="280">
        <f>IFERROR(INDEX('OPEX Input'!$G:$BW,MATCH($B44,'OPEX Input'!$B:$B,0),MATCH(BA$2,'OPEX Input'!$G$2:$BW$2,0)),0)*$D$23*$D44</f>
        <v>96694.721612287016</v>
      </c>
      <c r="BB44" s="280">
        <f>IFERROR(INDEX('OPEX Input'!$G:$BW,MATCH($B44,'OPEX Input'!$B:$B,0),MATCH(BB$2,'OPEX Input'!$G$2:$BW$2,0)),0)*$D$23*$D44</f>
        <v>96694.721612287016</v>
      </c>
      <c r="BC44" s="280">
        <f>IFERROR(INDEX('OPEX Input'!$G:$BW,MATCH($B44,'OPEX Input'!$B:$B,0),MATCH(BC$2,'OPEX Input'!$G$2:$BW$2,0)),0)*$D$23*$D44</f>
        <v>96694.721612287016</v>
      </c>
      <c r="BD44" s="280">
        <f>IFERROR(INDEX('OPEX Input'!$G:$BW,MATCH($B44,'OPEX Input'!$B:$B,0),MATCH(BD$2,'OPEX Input'!$G$2:$BW$2,0)),0)*$D$23*$D44</f>
        <v>96694.721612287016</v>
      </c>
      <c r="BE44" s="280">
        <f>IFERROR(INDEX('OPEX Input'!$G:$BW,MATCH($B44,'OPEX Input'!$B:$B,0),MATCH(BE$2,'OPEX Input'!$G$2:$BW$2,0)),0)*$D$23*$D44</f>
        <v>96694.721612287016</v>
      </c>
      <c r="BF44" s="280">
        <f>IFERROR(INDEX('OPEX Input'!$G:$BW,MATCH($B44,'OPEX Input'!$B:$B,0),MATCH(BF$2,'OPEX Input'!$G$2:$BW$2,0)),0)*$D$23*$D44</f>
        <v>96694.721612287016</v>
      </c>
      <c r="BG44" s="280">
        <f>IFERROR(INDEX('OPEX Input'!$G:$BW,MATCH($B44,'OPEX Input'!$B:$B,0),MATCH(BG$2,'OPEX Input'!$G$2:$BW$2,0)),0)*$D$23*$D44</f>
        <v>96694.721612287016</v>
      </c>
      <c r="BH44" s="280">
        <f>IFERROR(INDEX('OPEX Input'!$G:$BW,MATCH($B44,'OPEX Input'!$B:$B,0),MATCH(BH$2,'OPEX Input'!$G$2:$BW$2,0)),0)*$D$23*$D44</f>
        <v>96694.721612287016</v>
      </c>
      <c r="BI44" s="280">
        <f>IFERROR(INDEX('OPEX Input'!$G:$BW,MATCH($B44,'OPEX Input'!$B:$B,0),MATCH(BI$2,'OPEX Input'!$G$2:$BW$2,0)),0)*$D$23*$D44</f>
        <v>96694.721612287016</v>
      </c>
      <c r="BJ44" s="280">
        <f>IFERROR(INDEX('OPEX Input'!$G:$BW,MATCH($B44,'OPEX Input'!$B:$B,0),MATCH(BJ$2,'OPEX Input'!$G$2:$BW$2,0)),0)*$D$23*$D44</f>
        <v>96694.721612287016</v>
      </c>
      <c r="BK44" s="280">
        <f>IFERROR(INDEX('OPEX Input'!$G:$BW,MATCH($B44,'OPEX Input'!$B:$B,0),MATCH(BK$2,'OPEX Input'!$G$2:$BW$2,0)),0)*$D$23*$D44</f>
        <v>96694.721612287016</v>
      </c>
      <c r="BL44" s="280">
        <f>IFERROR(INDEX('OPEX Input'!$G:$BW,MATCH($B44,'OPEX Input'!$B:$B,0),MATCH(BL$2,'OPEX Input'!$G$2:$BW$2,0)),0)*$D$23*$D44</f>
        <v>96694.721612287016</v>
      </c>
    </row>
    <row r="45" spans="1:64" customFormat="1">
      <c r="A45" s="48" t="s">
        <v>1493</v>
      </c>
      <c r="B45" s="99" t="s">
        <v>839</v>
      </c>
      <c r="D45" s="706">
        <f>Controle!$B$23</f>
        <v>1</v>
      </c>
      <c r="AD45" s="280">
        <f>IFERROR(INDEX('OPEX Input'!$G:$BW,MATCH($B45,'OPEX Input'!$B:$B,0),MATCH(AD$2,'OPEX Input'!$G$2:$BW$2,0)),0)*$D$23*$D45</f>
        <v>4124.8</v>
      </c>
      <c r="AE45" s="280">
        <f>IFERROR(INDEX('OPEX Input'!$G:$BW,MATCH($B45,'OPEX Input'!$B:$B,0),MATCH(AE$2,'OPEX Input'!$G$2:$BW$2,0)),0)*$D$23*$D45</f>
        <v>4124.8</v>
      </c>
      <c r="AF45" s="280">
        <f>IFERROR(INDEX('OPEX Input'!$G:$BW,MATCH($B45,'OPEX Input'!$B:$B,0),MATCH(AF$2,'OPEX Input'!$G$2:$BW$2,0)),0)*$D$23*$D45</f>
        <v>4124.8</v>
      </c>
      <c r="AG45" s="280">
        <f>IFERROR(INDEX('OPEX Input'!$G:$BW,MATCH($B45,'OPEX Input'!$B:$B,0),MATCH(AG$2,'OPEX Input'!$G$2:$BW$2,0)),0)*$D$23*$D45</f>
        <v>4124.8</v>
      </c>
      <c r="AH45" s="280">
        <f>IFERROR(INDEX('OPEX Input'!$G:$BW,MATCH($B45,'OPEX Input'!$B:$B,0),MATCH(AH$2,'OPEX Input'!$G$2:$BW$2,0)),0)*$D$23*$D45</f>
        <v>4124.8</v>
      </c>
      <c r="AI45" s="280">
        <f>IFERROR(INDEX('OPEX Input'!$G:$BW,MATCH($B45,'OPEX Input'!$B:$B,0),MATCH(AI$2,'OPEX Input'!$G$2:$BW$2,0)),0)*$D$23*$D45</f>
        <v>4124.8</v>
      </c>
      <c r="AJ45" s="280">
        <f>IFERROR(INDEX('OPEX Input'!$G:$BW,MATCH($B45,'OPEX Input'!$B:$B,0),MATCH(AJ$2,'OPEX Input'!$G$2:$BW$2,0)),0)*$D$23*$D45</f>
        <v>4124.8</v>
      </c>
      <c r="AK45" s="280">
        <f>IFERROR(INDEX('OPEX Input'!$G:$BW,MATCH($B45,'OPEX Input'!$B:$B,0),MATCH(AK$2,'OPEX Input'!$G$2:$BW$2,0)),0)*$D$23*$D45</f>
        <v>4124.8</v>
      </c>
      <c r="AL45" s="280">
        <f>IFERROR(INDEX('OPEX Input'!$G:$BW,MATCH($B45,'OPEX Input'!$B:$B,0),MATCH(AL$2,'OPEX Input'!$G$2:$BW$2,0)),0)*$D$23*$D45</f>
        <v>4124.8</v>
      </c>
      <c r="AM45" s="280">
        <f>IFERROR(INDEX('OPEX Input'!$G:$BW,MATCH($B45,'OPEX Input'!$B:$B,0),MATCH(AM$2,'OPEX Input'!$G$2:$BW$2,0)),0)*$D$23*$D45</f>
        <v>4124.8</v>
      </c>
      <c r="AN45" s="280">
        <f>IFERROR(INDEX('OPEX Input'!$G:$BW,MATCH($B45,'OPEX Input'!$B:$B,0),MATCH(AN$2,'OPEX Input'!$G$2:$BW$2,0)),0)*$D$23*$D45</f>
        <v>4124.8</v>
      </c>
      <c r="AO45" s="280">
        <f>IFERROR(INDEX('OPEX Input'!$G:$BW,MATCH($B45,'OPEX Input'!$B:$B,0),MATCH(AO$2,'OPEX Input'!$G$2:$BW$2,0)),0)*$D$23*$D45</f>
        <v>4124.8</v>
      </c>
      <c r="AP45" s="280">
        <f>IFERROR(INDEX('OPEX Input'!$G:$BW,MATCH($B45,'OPEX Input'!$B:$B,0),MATCH(AP$2,'OPEX Input'!$G$2:$BW$2,0)),0)*$D$23*$D45</f>
        <v>4124.8</v>
      </c>
      <c r="AQ45" s="280">
        <f>IFERROR(INDEX('OPEX Input'!$G:$BW,MATCH($B45,'OPEX Input'!$B:$B,0),MATCH(AQ$2,'OPEX Input'!$G$2:$BW$2,0)),0)*$D$23*$D45</f>
        <v>4124.8</v>
      </c>
      <c r="AR45" s="280">
        <f>IFERROR(INDEX('OPEX Input'!$G:$BW,MATCH($B45,'OPEX Input'!$B:$B,0),MATCH(AR$2,'OPEX Input'!$G$2:$BW$2,0)),0)*$D$23*$D45</f>
        <v>4124.8</v>
      </c>
      <c r="AS45" s="280">
        <f>IFERROR(INDEX('OPEX Input'!$G:$BW,MATCH($B45,'OPEX Input'!$B:$B,0),MATCH(AS$2,'OPEX Input'!$G$2:$BW$2,0)),0)*$D$23*$D45</f>
        <v>4124.8</v>
      </c>
      <c r="AT45" s="280">
        <f>IFERROR(INDEX('OPEX Input'!$G:$BW,MATCH($B45,'OPEX Input'!$B:$B,0),MATCH(AT$2,'OPEX Input'!$G$2:$BW$2,0)),0)*$D$23*$D45</f>
        <v>4124.8</v>
      </c>
      <c r="AU45" s="280">
        <f>IFERROR(INDEX('OPEX Input'!$G:$BW,MATCH($B45,'OPEX Input'!$B:$B,0),MATCH(AU$2,'OPEX Input'!$G$2:$BW$2,0)),0)*$D$23*$D45</f>
        <v>4124.8</v>
      </c>
      <c r="AV45" s="280">
        <f>IFERROR(INDEX('OPEX Input'!$G:$BW,MATCH($B45,'OPEX Input'!$B:$B,0),MATCH(AV$2,'OPEX Input'!$G$2:$BW$2,0)),0)*$D$23*$D45</f>
        <v>4124.8</v>
      </c>
      <c r="AW45" s="280">
        <f>IFERROR(INDEX('OPEX Input'!$G:$BW,MATCH($B45,'OPEX Input'!$B:$B,0),MATCH(AW$2,'OPEX Input'!$G$2:$BW$2,0)),0)*$D$23*$D45</f>
        <v>4124.8</v>
      </c>
      <c r="AX45" s="280">
        <f>IFERROR(INDEX('OPEX Input'!$G:$BW,MATCH($B45,'OPEX Input'!$B:$B,0),MATCH(AX$2,'OPEX Input'!$G$2:$BW$2,0)),0)*$D$23*$D45</f>
        <v>4124.8</v>
      </c>
      <c r="AY45" s="280">
        <f>IFERROR(INDEX('OPEX Input'!$G:$BW,MATCH($B45,'OPEX Input'!$B:$B,0),MATCH(AY$2,'OPEX Input'!$G$2:$BW$2,0)),0)*$D$23*$D45</f>
        <v>4124.8</v>
      </c>
      <c r="AZ45" s="280">
        <f>IFERROR(INDEX('OPEX Input'!$G:$BW,MATCH($B45,'OPEX Input'!$B:$B,0),MATCH(AZ$2,'OPEX Input'!$G$2:$BW$2,0)),0)*$D$23*$D45</f>
        <v>4124.8</v>
      </c>
      <c r="BA45" s="280">
        <f>IFERROR(INDEX('OPEX Input'!$G:$BW,MATCH($B45,'OPEX Input'!$B:$B,0),MATCH(BA$2,'OPEX Input'!$G$2:$BW$2,0)),0)*$D$23*$D45</f>
        <v>4124.8</v>
      </c>
      <c r="BB45" s="280">
        <f>IFERROR(INDEX('OPEX Input'!$G:$BW,MATCH($B45,'OPEX Input'!$B:$B,0),MATCH(BB$2,'OPEX Input'!$G$2:$BW$2,0)),0)*$D$23*$D45</f>
        <v>4124.8</v>
      </c>
      <c r="BC45" s="280">
        <f>IFERROR(INDEX('OPEX Input'!$G:$BW,MATCH($B45,'OPEX Input'!$B:$B,0),MATCH(BC$2,'OPEX Input'!$G$2:$BW$2,0)),0)*$D$23*$D45</f>
        <v>4124.8</v>
      </c>
      <c r="BD45" s="280">
        <f>IFERROR(INDEX('OPEX Input'!$G:$BW,MATCH($B45,'OPEX Input'!$B:$B,0),MATCH(BD$2,'OPEX Input'!$G$2:$BW$2,0)),0)*$D$23*$D45</f>
        <v>4124.8</v>
      </c>
      <c r="BE45" s="280">
        <f>IFERROR(INDEX('OPEX Input'!$G:$BW,MATCH($B45,'OPEX Input'!$B:$B,0),MATCH(BE$2,'OPEX Input'!$G$2:$BW$2,0)),0)*$D$23*$D45</f>
        <v>4124.8</v>
      </c>
      <c r="BF45" s="280">
        <f>IFERROR(INDEX('OPEX Input'!$G:$BW,MATCH($B45,'OPEX Input'!$B:$B,0),MATCH(BF$2,'OPEX Input'!$G$2:$BW$2,0)),0)*$D$23*$D45</f>
        <v>4124.8</v>
      </c>
      <c r="BG45" s="280">
        <f>IFERROR(INDEX('OPEX Input'!$G:$BW,MATCH($B45,'OPEX Input'!$B:$B,0),MATCH(BG$2,'OPEX Input'!$G$2:$BW$2,0)),0)*$D$23*$D45</f>
        <v>4124.8</v>
      </c>
      <c r="BH45" s="280">
        <f>IFERROR(INDEX('OPEX Input'!$G:$BW,MATCH($B45,'OPEX Input'!$B:$B,0),MATCH(BH$2,'OPEX Input'!$G$2:$BW$2,0)),0)*$D$23*$D45</f>
        <v>4124.8</v>
      </c>
      <c r="BI45" s="280">
        <f>IFERROR(INDEX('OPEX Input'!$G:$BW,MATCH($B45,'OPEX Input'!$B:$B,0),MATCH(BI$2,'OPEX Input'!$G$2:$BW$2,0)),0)*$D$23*$D45</f>
        <v>4124.8</v>
      </c>
      <c r="BJ45" s="280">
        <f>IFERROR(INDEX('OPEX Input'!$G:$BW,MATCH($B45,'OPEX Input'!$B:$B,0),MATCH(BJ$2,'OPEX Input'!$G$2:$BW$2,0)),0)*$D$23*$D45</f>
        <v>4124.8</v>
      </c>
      <c r="BK45" s="280">
        <f>IFERROR(INDEX('OPEX Input'!$G:$BW,MATCH($B45,'OPEX Input'!$B:$B,0),MATCH(BK$2,'OPEX Input'!$G$2:$BW$2,0)),0)*$D$23*$D45</f>
        <v>4124.8</v>
      </c>
      <c r="BL45" s="280">
        <f>IFERROR(INDEX('OPEX Input'!$G:$BW,MATCH($B45,'OPEX Input'!$B:$B,0),MATCH(BL$2,'OPEX Input'!$G$2:$BW$2,0)),0)*$D$23*$D45</f>
        <v>4124.8</v>
      </c>
    </row>
    <row r="46" spans="1:64" customFormat="1">
      <c r="A46" t="s">
        <v>1544</v>
      </c>
    </row>
    <row r="47" spans="1:64" customFormat="1">
      <c r="A47" s="48" t="s">
        <v>762</v>
      </c>
      <c r="B47" s="99" t="s">
        <v>1495</v>
      </c>
      <c r="AD47" s="101">
        <f>IFERROR(INDEX('OPEX Input'!$G:$BW,MATCH($B47,'OPEX Input'!$B:$B,0),MATCH(AD$2,'OPEX Input'!$G$2:$BW$2,0)),0)*$D$23</f>
        <v>152235.65981808802</v>
      </c>
      <c r="AE47" s="101">
        <f>IFERROR(INDEX('OPEX Input'!$G:$BW,MATCH($B47,'OPEX Input'!$B:$B,0),MATCH(AE$2,'OPEX Input'!$G$2:$BW$2,0)),0)*$D$23</f>
        <v>152235.65981808802</v>
      </c>
      <c r="AF47" s="101">
        <f>IFERROR(INDEX('OPEX Input'!$G:$BW,MATCH($B47,'OPEX Input'!$B:$B,0),MATCH(AF$2,'OPEX Input'!$G$2:$BW$2,0)),0)*$D$23</f>
        <v>152235.65981808802</v>
      </c>
      <c r="AG47" s="101">
        <f>IFERROR(INDEX('OPEX Input'!$G:$BW,MATCH($B47,'OPEX Input'!$B:$B,0),MATCH(AG$2,'OPEX Input'!$G$2:$BW$2,0)),0)*$D$23</f>
        <v>134988.81505247016</v>
      </c>
      <c r="AH47" s="101">
        <f>IFERROR(INDEX('OPEX Input'!$G:$BW,MATCH($B47,'OPEX Input'!$B:$B,0),MATCH(AH$2,'OPEX Input'!$G$2:$BW$2,0)),0)*$D$23</f>
        <v>134988.81505247016</v>
      </c>
      <c r="AI47" s="101">
        <f>IFERROR(INDEX('OPEX Input'!$G:$BW,MATCH($B47,'OPEX Input'!$B:$B,0),MATCH(AI$2,'OPEX Input'!$G$2:$BW$2,0)),0)*$D$23</f>
        <v>134988.81505247016</v>
      </c>
      <c r="AJ47" s="101">
        <f>IFERROR(INDEX('OPEX Input'!$G:$BW,MATCH($B47,'OPEX Input'!$B:$B,0),MATCH(AJ$2,'OPEX Input'!$G$2:$BW$2,0)),0)*$D$23</f>
        <v>134988.81505247016</v>
      </c>
      <c r="AK47" s="101">
        <f>IFERROR(INDEX('OPEX Input'!$G:$BW,MATCH($B47,'OPEX Input'!$B:$B,0),MATCH(AK$2,'OPEX Input'!$G$2:$BW$2,0)),0)*$D$23</f>
        <v>134988.81505247016</v>
      </c>
      <c r="AL47" s="101">
        <f>IFERROR(INDEX('OPEX Input'!$G:$BW,MATCH($B47,'OPEX Input'!$B:$B,0),MATCH(AL$2,'OPEX Input'!$G$2:$BW$2,0)),0)*$D$23</f>
        <v>134988.81505247016</v>
      </c>
      <c r="AM47" s="101">
        <f>IFERROR(INDEX('OPEX Input'!$G:$BW,MATCH($B47,'OPEX Input'!$B:$B,0),MATCH(AM$2,'OPEX Input'!$G$2:$BW$2,0)),0)*$D$23</f>
        <v>134988.81505247016</v>
      </c>
      <c r="AN47" s="101">
        <f>IFERROR(INDEX('OPEX Input'!$G:$BW,MATCH($B47,'OPEX Input'!$B:$B,0),MATCH(AN$2,'OPEX Input'!$G$2:$BW$2,0)),0)*$D$23</f>
        <v>134988.81505247016</v>
      </c>
      <c r="AO47" s="101">
        <f>IFERROR(INDEX('OPEX Input'!$G:$BW,MATCH($B47,'OPEX Input'!$B:$B,0),MATCH(AO$2,'OPEX Input'!$G$2:$BW$2,0)),0)*$D$23</f>
        <v>134988.81505247016</v>
      </c>
      <c r="AP47" s="101">
        <f>IFERROR(INDEX('OPEX Input'!$G:$BW,MATCH($B47,'OPEX Input'!$B:$B,0),MATCH(AP$2,'OPEX Input'!$G$2:$BW$2,0)),0)*$D$23</f>
        <v>134988.81505247016</v>
      </c>
      <c r="AQ47" s="101">
        <f>IFERROR(INDEX('OPEX Input'!$G:$BW,MATCH($B47,'OPEX Input'!$B:$B,0),MATCH(AQ$2,'OPEX Input'!$G$2:$BW$2,0)),0)*$D$23</f>
        <v>134988.81505247016</v>
      </c>
      <c r="AR47" s="101">
        <f>IFERROR(INDEX('OPEX Input'!$G:$BW,MATCH($B47,'OPEX Input'!$B:$B,0),MATCH(AR$2,'OPEX Input'!$G$2:$BW$2,0)),0)*$D$23</f>
        <v>134988.81505247016</v>
      </c>
      <c r="AS47" s="101">
        <f>IFERROR(INDEX('OPEX Input'!$G:$BW,MATCH($B47,'OPEX Input'!$B:$B,0),MATCH(AS$2,'OPEX Input'!$G$2:$BW$2,0)),0)*$D$23</f>
        <v>134988.81505247016</v>
      </c>
      <c r="AT47" s="101">
        <f>IFERROR(INDEX('OPEX Input'!$G:$BW,MATCH($B47,'OPEX Input'!$B:$B,0),MATCH(AT$2,'OPEX Input'!$G$2:$BW$2,0)),0)*$D$23</f>
        <v>134988.81505247016</v>
      </c>
      <c r="AU47" s="101">
        <f>IFERROR(INDEX('OPEX Input'!$G:$BW,MATCH($B47,'OPEX Input'!$B:$B,0),MATCH(AU$2,'OPEX Input'!$G$2:$BW$2,0)),0)*$D$23</f>
        <v>134988.81505247016</v>
      </c>
      <c r="AV47" s="101">
        <f>IFERROR(INDEX('OPEX Input'!$G:$BW,MATCH($B47,'OPEX Input'!$B:$B,0),MATCH(AV$2,'OPEX Input'!$G$2:$BW$2,0)),0)*$D$23</f>
        <v>134988.81505247016</v>
      </c>
      <c r="AW47" s="101">
        <f>IFERROR(INDEX('OPEX Input'!$G:$BW,MATCH($B47,'OPEX Input'!$B:$B,0),MATCH(AW$2,'OPEX Input'!$G$2:$BW$2,0)),0)*$D$23</f>
        <v>134988.81505247016</v>
      </c>
      <c r="AX47" s="101">
        <f>IFERROR(INDEX('OPEX Input'!$G:$BW,MATCH($B47,'OPEX Input'!$B:$B,0),MATCH(AX$2,'OPEX Input'!$G$2:$BW$2,0)),0)*$D$23</f>
        <v>134988.81505247016</v>
      </c>
      <c r="AY47" s="101">
        <f>IFERROR(INDEX('OPEX Input'!$G:$BW,MATCH($B47,'OPEX Input'!$B:$B,0),MATCH(AY$2,'OPEX Input'!$G$2:$BW$2,0)),0)*$D$23</f>
        <v>134988.81505247016</v>
      </c>
      <c r="AZ47" s="101">
        <f>IFERROR(INDEX('OPEX Input'!$G:$BW,MATCH($B47,'OPEX Input'!$B:$B,0),MATCH(AZ$2,'OPEX Input'!$G$2:$BW$2,0)),0)*$D$23</f>
        <v>134988.81505247016</v>
      </c>
      <c r="BA47" s="101">
        <f>IFERROR(INDEX('OPEX Input'!$G:$BW,MATCH($B47,'OPEX Input'!$B:$B,0),MATCH(BA$2,'OPEX Input'!$G$2:$BW$2,0)),0)*$D$23</f>
        <v>134988.81505247016</v>
      </c>
      <c r="BB47" s="101">
        <f>IFERROR(INDEX('OPEX Input'!$G:$BW,MATCH($B47,'OPEX Input'!$B:$B,0),MATCH(BB$2,'OPEX Input'!$G$2:$BW$2,0)),0)*$D$23</f>
        <v>134988.81505247016</v>
      </c>
      <c r="BC47" s="101">
        <f>IFERROR(INDEX('OPEX Input'!$G:$BW,MATCH($B47,'OPEX Input'!$B:$B,0),MATCH(BC$2,'OPEX Input'!$G$2:$BW$2,0)),0)*$D$23</f>
        <v>134988.81505247016</v>
      </c>
      <c r="BD47" s="101">
        <f>IFERROR(INDEX('OPEX Input'!$G:$BW,MATCH($B47,'OPEX Input'!$B:$B,0),MATCH(BD$2,'OPEX Input'!$G$2:$BW$2,0)),0)*$D$23</f>
        <v>134988.81505247016</v>
      </c>
      <c r="BE47" s="101">
        <f>IFERROR(INDEX('OPEX Input'!$G:$BW,MATCH($B47,'OPEX Input'!$B:$B,0),MATCH(BE$2,'OPEX Input'!$G$2:$BW$2,0)),0)*$D$23</f>
        <v>134988.81505247016</v>
      </c>
      <c r="BF47" s="101">
        <f>IFERROR(INDEX('OPEX Input'!$G:$BW,MATCH($B47,'OPEX Input'!$B:$B,0),MATCH(BF$2,'OPEX Input'!$G$2:$BW$2,0)),0)*$D$23</f>
        <v>134988.81505247016</v>
      </c>
      <c r="BG47" s="101">
        <f>IFERROR(INDEX('OPEX Input'!$G:$BW,MATCH($B47,'OPEX Input'!$B:$B,0),MATCH(BG$2,'OPEX Input'!$G$2:$BW$2,0)),0)*$D$23</f>
        <v>134988.81505247016</v>
      </c>
      <c r="BH47" s="101">
        <f>IFERROR(INDEX('OPEX Input'!$G:$BW,MATCH($B47,'OPEX Input'!$B:$B,0),MATCH(BH$2,'OPEX Input'!$G$2:$BW$2,0)),0)*$D$23</f>
        <v>134988.81505247016</v>
      </c>
      <c r="BI47" s="101">
        <f>IFERROR(INDEX('OPEX Input'!$G:$BW,MATCH($B47,'OPEX Input'!$B:$B,0),MATCH(BI$2,'OPEX Input'!$G$2:$BW$2,0)),0)*$D$23</f>
        <v>134988.81505247016</v>
      </c>
      <c r="BJ47" s="101">
        <f>IFERROR(INDEX('OPEX Input'!$G:$BW,MATCH($B47,'OPEX Input'!$B:$B,0),MATCH(BJ$2,'OPEX Input'!$G$2:$BW$2,0)),0)*$D$23</f>
        <v>134988.81505247016</v>
      </c>
      <c r="BK47" s="101">
        <f>IFERROR(INDEX('OPEX Input'!$G:$BW,MATCH($B47,'OPEX Input'!$B:$B,0),MATCH(BK$2,'OPEX Input'!$G$2:$BW$2,0)),0)*$D$23</f>
        <v>134988.81505247016</v>
      </c>
      <c r="BL47" s="101">
        <f>IFERROR(INDEX('OPEX Input'!$G:$BW,MATCH($B47,'OPEX Input'!$B:$B,0),MATCH(BL$2,'OPEX Input'!$G$2:$BW$2,0)),0)*$D$23</f>
        <v>134988.81505247016</v>
      </c>
    </row>
    <row r="48" spans="1:64" customFormat="1">
      <c r="A48" s="48" t="s">
        <v>1240</v>
      </c>
      <c r="B48" s="99" t="s">
        <v>1497</v>
      </c>
      <c r="AD48" s="101">
        <f>IFERROR(INDEX('OPEX Input'!$G:$BW,MATCH($B48,'OPEX Input'!$B:$B,0),MATCH(AD$2,'OPEX Input'!$G$2:$BW$2,0)),0)*$D$23</f>
        <v>80904.925054965905</v>
      </c>
      <c r="AE48" s="101">
        <f>IFERROR(INDEX('OPEX Input'!$G:$BW,MATCH($B48,'OPEX Input'!$B:$B,0),MATCH(AE$2,'OPEX Input'!$G$2:$BW$2,0)),0)*$D$23</f>
        <v>80904.925054965905</v>
      </c>
      <c r="AF48" s="101">
        <f>IFERROR(INDEX('OPEX Input'!$G:$BW,MATCH($B48,'OPEX Input'!$B:$B,0),MATCH(AF$2,'OPEX Input'!$G$2:$BW$2,0)),0)*$D$23</f>
        <v>80904.925054965905</v>
      </c>
      <c r="AG48" s="101">
        <f>IFERROR(INDEX('OPEX Input'!$G:$BW,MATCH($B48,'OPEX Input'!$B:$B,0),MATCH(AG$2,'OPEX Input'!$G$2:$BW$2,0)),0)*$D$23</f>
        <v>71285.66163645107</v>
      </c>
      <c r="AH48" s="101">
        <f>IFERROR(INDEX('OPEX Input'!$G:$BW,MATCH($B48,'OPEX Input'!$B:$B,0),MATCH(AH$2,'OPEX Input'!$G$2:$BW$2,0)),0)*$D$23</f>
        <v>71285.66163645107</v>
      </c>
      <c r="AI48" s="101">
        <f>IFERROR(INDEX('OPEX Input'!$G:$BW,MATCH($B48,'OPEX Input'!$B:$B,0),MATCH(AI$2,'OPEX Input'!$G$2:$BW$2,0)),0)*$D$23</f>
        <v>71285.66163645107</v>
      </c>
      <c r="AJ48" s="101">
        <f>IFERROR(INDEX('OPEX Input'!$G:$BW,MATCH($B48,'OPEX Input'!$B:$B,0),MATCH(AJ$2,'OPEX Input'!$G$2:$BW$2,0)),0)*$D$23</f>
        <v>71285.66163645107</v>
      </c>
      <c r="AK48" s="101">
        <f>IFERROR(INDEX('OPEX Input'!$G:$BW,MATCH($B48,'OPEX Input'!$B:$B,0),MATCH(AK$2,'OPEX Input'!$G$2:$BW$2,0)),0)*$D$23</f>
        <v>71285.66163645107</v>
      </c>
      <c r="AL48" s="101">
        <f>IFERROR(INDEX('OPEX Input'!$G:$BW,MATCH($B48,'OPEX Input'!$B:$B,0),MATCH(AL$2,'OPEX Input'!$G$2:$BW$2,0)),0)*$D$23</f>
        <v>71285.66163645107</v>
      </c>
      <c r="AM48" s="101">
        <f>IFERROR(INDEX('OPEX Input'!$G:$BW,MATCH($B48,'OPEX Input'!$B:$B,0),MATCH(AM$2,'OPEX Input'!$G$2:$BW$2,0)),0)*$D$23</f>
        <v>71285.66163645107</v>
      </c>
      <c r="AN48" s="101">
        <f>IFERROR(INDEX('OPEX Input'!$G:$BW,MATCH($B48,'OPEX Input'!$B:$B,0),MATCH(AN$2,'OPEX Input'!$G$2:$BW$2,0)),0)*$D$23</f>
        <v>71285.66163645107</v>
      </c>
      <c r="AO48" s="101">
        <f>IFERROR(INDEX('OPEX Input'!$G:$BW,MATCH($B48,'OPEX Input'!$B:$B,0),MATCH(AO$2,'OPEX Input'!$G$2:$BW$2,0)),0)*$D$23</f>
        <v>71285.66163645107</v>
      </c>
      <c r="AP48" s="101">
        <f>IFERROR(INDEX('OPEX Input'!$G:$BW,MATCH($B48,'OPEX Input'!$B:$B,0),MATCH(AP$2,'OPEX Input'!$G$2:$BW$2,0)),0)*$D$23</f>
        <v>71285.66163645107</v>
      </c>
      <c r="AQ48" s="101">
        <f>IFERROR(INDEX('OPEX Input'!$G:$BW,MATCH($B48,'OPEX Input'!$B:$B,0),MATCH(AQ$2,'OPEX Input'!$G$2:$BW$2,0)),0)*$D$23</f>
        <v>71285.66163645107</v>
      </c>
      <c r="AR48" s="101">
        <f>IFERROR(INDEX('OPEX Input'!$G:$BW,MATCH($B48,'OPEX Input'!$B:$B,0),MATCH(AR$2,'OPEX Input'!$G$2:$BW$2,0)),0)*$D$23</f>
        <v>71285.66163645107</v>
      </c>
      <c r="AS48" s="101">
        <f>IFERROR(INDEX('OPEX Input'!$G:$BW,MATCH($B48,'OPEX Input'!$B:$B,0),MATCH(AS$2,'OPEX Input'!$G$2:$BW$2,0)),0)*$D$23</f>
        <v>71285.66163645107</v>
      </c>
      <c r="AT48" s="101">
        <f>IFERROR(INDEX('OPEX Input'!$G:$BW,MATCH($B48,'OPEX Input'!$B:$B,0),MATCH(AT$2,'OPEX Input'!$G$2:$BW$2,0)),0)*$D$23</f>
        <v>71285.66163645107</v>
      </c>
      <c r="AU48" s="101">
        <f>IFERROR(INDEX('OPEX Input'!$G:$BW,MATCH($B48,'OPEX Input'!$B:$B,0),MATCH(AU$2,'OPEX Input'!$G$2:$BW$2,0)),0)*$D$23</f>
        <v>71285.66163645107</v>
      </c>
      <c r="AV48" s="101">
        <f>IFERROR(INDEX('OPEX Input'!$G:$BW,MATCH($B48,'OPEX Input'!$B:$B,0),MATCH(AV$2,'OPEX Input'!$G$2:$BW$2,0)),0)*$D$23</f>
        <v>71285.66163645107</v>
      </c>
      <c r="AW48" s="101">
        <f>IFERROR(INDEX('OPEX Input'!$G:$BW,MATCH($B48,'OPEX Input'!$B:$B,0),MATCH(AW$2,'OPEX Input'!$G$2:$BW$2,0)),0)*$D$23</f>
        <v>71285.66163645107</v>
      </c>
      <c r="AX48" s="101">
        <f>IFERROR(INDEX('OPEX Input'!$G:$BW,MATCH($B48,'OPEX Input'!$B:$B,0),MATCH(AX$2,'OPEX Input'!$G$2:$BW$2,0)),0)*$D$23</f>
        <v>71285.66163645107</v>
      </c>
      <c r="AY48" s="101">
        <f>IFERROR(INDEX('OPEX Input'!$G:$BW,MATCH($B48,'OPEX Input'!$B:$B,0),MATCH(AY$2,'OPEX Input'!$G$2:$BW$2,0)),0)*$D$23</f>
        <v>71285.66163645107</v>
      </c>
      <c r="AZ48" s="101">
        <f>IFERROR(INDEX('OPEX Input'!$G:$BW,MATCH($B48,'OPEX Input'!$B:$B,0),MATCH(AZ$2,'OPEX Input'!$G$2:$BW$2,0)),0)*$D$23</f>
        <v>71285.66163645107</v>
      </c>
      <c r="BA48" s="101">
        <f>IFERROR(INDEX('OPEX Input'!$G:$BW,MATCH($B48,'OPEX Input'!$B:$B,0),MATCH(BA$2,'OPEX Input'!$G$2:$BW$2,0)),0)*$D$23</f>
        <v>71285.66163645107</v>
      </c>
      <c r="BB48" s="101">
        <f>IFERROR(INDEX('OPEX Input'!$G:$BW,MATCH($B48,'OPEX Input'!$B:$B,0),MATCH(BB$2,'OPEX Input'!$G$2:$BW$2,0)),0)*$D$23</f>
        <v>71285.66163645107</v>
      </c>
      <c r="BC48" s="101">
        <f>IFERROR(INDEX('OPEX Input'!$G:$BW,MATCH($B48,'OPEX Input'!$B:$B,0),MATCH(BC$2,'OPEX Input'!$G$2:$BW$2,0)),0)*$D$23</f>
        <v>71285.66163645107</v>
      </c>
      <c r="BD48" s="101">
        <f>IFERROR(INDEX('OPEX Input'!$G:$BW,MATCH($B48,'OPEX Input'!$B:$B,0),MATCH(BD$2,'OPEX Input'!$G$2:$BW$2,0)),0)*$D$23</f>
        <v>71285.66163645107</v>
      </c>
      <c r="BE48" s="101">
        <f>IFERROR(INDEX('OPEX Input'!$G:$BW,MATCH($B48,'OPEX Input'!$B:$B,0),MATCH(BE$2,'OPEX Input'!$G$2:$BW$2,0)),0)*$D$23</f>
        <v>71285.66163645107</v>
      </c>
      <c r="BF48" s="101">
        <f>IFERROR(INDEX('OPEX Input'!$G:$BW,MATCH($B48,'OPEX Input'!$B:$B,0),MATCH(BF$2,'OPEX Input'!$G$2:$BW$2,0)),0)*$D$23</f>
        <v>71285.66163645107</v>
      </c>
      <c r="BG48" s="101">
        <f>IFERROR(INDEX('OPEX Input'!$G:$BW,MATCH($B48,'OPEX Input'!$B:$B,0),MATCH(BG$2,'OPEX Input'!$G$2:$BW$2,0)),0)*$D$23</f>
        <v>71285.66163645107</v>
      </c>
      <c r="BH48" s="101">
        <f>IFERROR(INDEX('OPEX Input'!$G:$BW,MATCH($B48,'OPEX Input'!$B:$B,0),MATCH(BH$2,'OPEX Input'!$G$2:$BW$2,0)),0)*$D$23</f>
        <v>71285.66163645107</v>
      </c>
      <c r="BI48" s="101">
        <f>IFERROR(INDEX('OPEX Input'!$G:$BW,MATCH($B48,'OPEX Input'!$B:$B,0),MATCH(BI$2,'OPEX Input'!$G$2:$BW$2,0)),0)*$D$23</f>
        <v>71285.66163645107</v>
      </c>
      <c r="BJ48" s="101">
        <f>IFERROR(INDEX('OPEX Input'!$G:$BW,MATCH($B48,'OPEX Input'!$B:$B,0),MATCH(BJ$2,'OPEX Input'!$G$2:$BW$2,0)),0)*$D$23</f>
        <v>71285.66163645107</v>
      </c>
      <c r="BK48" s="101">
        <f>IFERROR(INDEX('OPEX Input'!$G:$BW,MATCH($B48,'OPEX Input'!$B:$B,0),MATCH(BK$2,'OPEX Input'!$G$2:$BW$2,0)),0)*$D$23</f>
        <v>71285.66163645107</v>
      </c>
      <c r="BL48" s="101">
        <f>IFERROR(INDEX('OPEX Input'!$G:$BW,MATCH($B48,'OPEX Input'!$B:$B,0),MATCH(BL$2,'OPEX Input'!$G$2:$BW$2,0)),0)*$D$23</f>
        <v>71285.66163645107</v>
      </c>
    </row>
    <row r="49" spans="1:64" customFormat="1">
      <c r="A49" s="48" t="s">
        <v>1493</v>
      </c>
      <c r="B49" s="99" t="s">
        <v>1498</v>
      </c>
      <c r="AD49" s="101">
        <f>IFERROR(INDEX('OPEX Input'!$G:$BW,MATCH($B49,'OPEX Input'!$B:$B,0),MATCH(AD$2,'OPEX Input'!$G$2:$BW$2,0)),0)*$D$23</f>
        <v>9957.9499999999989</v>
      </c>
      <c r="AE49" s="101">
        <f>IFERROR(INDEX('OPEX Input'!$G:$BW,MATCH($B49,'OPEX Input'!$B:$B,0),MATCH(AE$2,'OPEX Input'!$G$2:$BW$2,0)),0)*$D$23</f>
        <v>9957.9499999999989</v>
      </c>
      <c r="AF49" s="101">
        <f>IFERROR(INDEX('OPEX Input'!$G:$BW,MATCH($B49,'OPEX Input'!$B:$B,0),MATCH(AF$2,'OPEX Input'!$G$2:$BW$2,0)),0)*$D$23</f>
        <v>9957.9499999999989</v>
      </c>
      <c r="AG49" s="101">
        <f>IFERROR(INDEX('OPEX Input'!$G:$BW,MATCH($B49,'OPEX Input'!$B:$B,0),MATCH(AG$2,'OPEX Input'!$G$2:$BW$2,0)),0)*$D$23</f>
        <v>9957.9499999999989</v>
      </c>
      <c r="AH49" s="101">
        <f>IFERROR(INDEX('OPEX Input'!$G:$BW,MATCH($B49,'OPEX Input'!$B:$B,0),MATCH(AH$2,'OPEX Input'!$G$2:$BW$2,0)),0)*$D$23</f>
        <v>9957.9499999999989</v>
      </c>
      <c r="AI49" s="101">
        <f>IFERROR(INDEX('OPEX Input'!$G:$BW,MATCH($B49,'OPEX Input'!$B:$B,0),MATCH(AI$2,'OPEX Input'!$G$2:$BW$2,0)),0)*$D$23</f>
        <v>9957.9499999999989</v>
      </c>
      <c r="AJ49" s="101">
        <f>IFERROR(INDEX('OPEX Input'!$G:$BW,MATCH($B49,'OPEX Input'!$B:$B,0),MATCH(AJ$2,'OPEX Input'!$G$2:$BW$2,0)),0)*$D$23</f>
        <v>9957.9499999999989</v>
      </c>
      <c r="AK49" s="101">
        <f>IFERROR(INDEX('OPEX Input'!$G:$BW,MATCH($B49,'OPEX Input'!$B:$B,0),MATCH(AK$2,'OPEX Input'!$G$2:$BW$2,0)),0)*$D$23</f>
        <v>9957.9499999999989</v>
      </c>
      <c r="AL49" s="101">
        <f>IFERROR(INDEX('OPEX Input'!$G:$BW,MATCH($B49,'OPEX Input'!$B:$B,0),MATCH(AL$2,'OPEX Input'!$G$2:$BW$2,0)),0)*$D$23</f>
        <v>9957.9499999999989</v>
      </c>
      <c r="AM49" s="101">
        <f>IFERROR(INDEX('OPEX Input'!$G:$BW,MATCH($B49,'OPEX Input'!$B:$B,0),MATCH(AM$2,'OPEX Input'!$G$2:$BW$2,0)),0)*$D$23</f>
        <v>9957.9499999999989</v>
      </c>
      <c r="AN49" s="101">
        <f>IFERROR(INDEX('OPEX Input'!$G:$BW,MATCH($B49,'OPEX Input'!$B:$B,0),MATCH(AN$2,'OPEX Input'!$G$2:$BW$2,0)),0)*$D$23</f>
        <v>9957.9499999999989</v>
      </c>
      <c r="AO49" s="101">
        <f>IFERROR(INDEX('OPEX Input'!$G:$BW,MATCH($B49,'OPEX Input'!$B:$B,0),MATCH(AO$2,'OPEX Input'!$G$2:$BW$2,0)),0)*$D$23</f>
        <v>9957.9499999999989</v>
      </c>
      <c r="AP49" s="101">
        <f>IFERROR(INDEX('OPEX Input'!$G:$BW,MATCH($B49,'OPEX Input'!$B:$B,0),MATCH(AP$2,'OPEX Input'!$G$2:$BW$2,0)),0)*$D$23</f>
        <v>9957.9499999999989</v>
      </c>
      <c r="AQ49" s="101">
        <f>IFERROR(INDEX('OPEX Input'!$G:$BW,MATCH($B49,'OPEX Input'!$B:$B,0),MATCH(AQ$2,'OPEX Input'!$G$2:$BW$2,0)),0)*$D$23</f>
        <v>9957.9499999999989</v>
      </c>
      <c r="AR49" s="101">
        <f>IFERROR(INDEX('OPEX Input'!$G:$BW,MATCH($B49,'OPEX Input'!$B:$B,0),MATCH(AR$2,'OPEX Input'!$G$2:$BW$2,0)),0)*$D$23</f>
        <v>9957.9499999999989</v>
      </c>
      <c r="AS49" s="101">
        <f>IFERROR(INDEX('OPEX Input'!$G:$BW,MATCH($B49,'OPEX Input'!$B:$B,0),MATCH(AS$2,'OPEX Input'!$G$2:$BW$2,0)),0)*$D$23</f>
        <v>9957.9499999999989</v>
      </c>
      <c r="AT49" s="101">
        <f>IFERROR(INDEX('OPEX Input'!$G:$BW,MATCH($B49,'OPEX Input'!$B:$B,0),MATCH(AT$2,'OPEX Input'!$G$2:$BW$2,0)),0)*$D$23</f>
        <v>9957.9499999999989</v>
      </c>
      <c r="AU49" s="101">
        <f>IFERROR(INDEX('OPEX Input'!$G:$BW,MATCH($B49,'OPEX Input'!$B:$B,0),MATCH(AU$2,'OPEX Input'!$G$2:$BW$2,0)),0)*$D$23</f>
        <v>9957.9499999999989</v>
      </c>
      <c r="AV49" s="101">
        <f>IFERROR(INDEX('OPEX Input'!$G:$BW,MATCH($B49,'OPEX Input'!$B:$B,0),MATCH(AV$2,'OPEX Input'!$G$2:$BW$2,0)),0)*$D$23</f>
        <v>9957.9499999999989</v>
      </c>
      <c r="AW49" s="101">
        <f>IFERROR(INDEX('OPEX Input'!$G:$BW,MATCH($B49,'OPEX Input'!$B:$B,0),MATCH(AW$2,'OPEX Input'!$G$2:$BW$2,0)),0)*$D$23</f>
        <v>9957.9499999999989</v>
      </c>
      <c r="AX49" s="101">
        <f>IFERROR(INDEX('OPEX Input'!$G:$BW,MATCH($B49,'OPEX Input'!$B:$B,0),MATCH(AX$2,'OPEX Input'!$G$2:$BW$2,0)),0)*$D$23</f>
        <v>9957.9499999999989</v>
      </c>
      <c r="AY49" s="101">
        <f>IFERROR(INDEX('OPEX Input'!$G:$BW,MATCH($B49,'OPEX Input'!$B:$B,0),MATCH(AY$2,'OPEX Input'!$G$2:$BW$2,0)),0)*$D$23</f>
        <v>9957.9499999999989</v>
      </c>
      <c r="AZ49" s="101">
        <f>IFERROR(INDEX('OPEX Input'!$G:$BW,MATCH($B49,'OPEX Input'!$B:$B,0),MATCH(AZ$2,'OPEX Input'!$G$2:$BW$2,0)),0)*$D$23</f>
        <v>9957.9499999999989</v>
      </c>
      <c r="BA49" s="101">
        <f>IFERROR(INDEX('OPEX Input'!$G:$BW,MATCH($B49,'OPEX Input'!$B:$B,0),MATCH(BA$2,'OPEX Input'!$G$2:$BW$2,0)),0)*$D$23</f>
        <v>9957.9499999999989</v>
      </c>
      <c r="BB49" s="101">
        <f>IFERROR(INDEX('OPEX Input'!$G:$BW,MATCH($B49,'OPEX Input'!$B:$B,0),MATCH(BB$2,'OPEX Input'!$G$2:$BW$2,0)),0)*$D$23</f>
        <v>9957.9499999999989</v>
      </c>
      <c r="BC49" s="101">
        <f>IFERROR(INDEX('OPEX Input'!$G:$BW,MATCH($B49,'OPEX Input'!$B:$B,0),MATCH(BC$2,'OPEX Input'!$G$2:$BW$2,0)),0)*$D$23</f>
        <v>9957.9499999999989</v>
      </c>
      <c r="BD49" s="101">
        <f>IFERROR(INDEX('OPEX Input'!$G:$BW,MATCH($B49,'OPEX Input'!$B:$B,0),MATCH(BD$2,'OPEX Input'!$G$2:$BW$2,0)),0)*$D$23</f>
        <v>9957.9499999999989</v>
      </c>
      <c r="BE49" s="101">
        <f>IFERROR(INDEX('OPEX Input'!$G:$BW,MATCH($B49,'OPEX Input'!$B:$B,0),MATCH(BE$2,'OPEX Input'!$G$2:$BW$2,0)),0)*$D$23</f>
        <v>9957.9499999999989</v>
      </c>
      <c r="BF49" s="101">
        <f>IFERROR(INDEX('OPEX Input'!$G:$BW,MATCH($B49,'OPEX Input'!$B:$B,0),MATCH(BF$2,'OPEX Input'!$G$2:$BW$2,0)),0)*$D$23</f>
        <v>9957.9499999999989</v>
      </c>
      <c r="BG49" s="101">
        <f>IFERROR(INDEX('OPEX Input'!$G:$BW,MATCH($B49,'OPEX Input'!$B:$B,0),MATCH(BG$2,'OPEX Input'!$G$2:$BW$2,0)),0)*$D$23</f>
        <v>9957.9499999999989</v>
      </c>
      <c r="BH49" s="101">
        <f>IFERROR(INDEX('OPEX Input'!$G:$BW,MATCH($B49,'OPEX Input'!$B:$B,0),MATCH(BH$2,'OPEX Input'!$G$2:$BW$2,0)),0)*$D$23</f>
        <v>9957.9499999999989</v>
      </c>
      <c r="BI49" s="101">
        <f>IFERROR(INDEX('OPEX Input'!$G:$BW,MATCH($B49,'OPEX Input'!$B:$B,0),MATCH(BI$2,'OPEX Input'!$G$2:$BW$2,0)),0)*$D$23</f>
        <v>9957.9499999999989</v>
      </c>
      <c r="BJ49" s="101">
        <f>IFERROR(INDEX('OPEX Input'!$G:$BW,MATCH($B49,'OPEX Input'!$B:$B,0),MATCH(BJ$2,'OPEX Input'!$G$2:$BW$2,0)),0)*$D$23</f>
        <v>9957.9499999999989</v>
      </c>
      <c r="BK49" s="101">
        <f>IFERROR(INDEX('OPEX Input'!$G:$BW,MATCH($B49,'OPEX Input'!$B:$B,0),MATCH(BK$2,'OPEX Input'!$G$2:$BW$2,0)),0)*$D$23</f>
        <v>9957.9499999999989</v>
      </c>
      <c r="BL49" s="101">
        <f>IFERROR(INDEX('OPEX Input'!$G:$BW,MATCH($B49,'OPEX Input'!$B:$B,0),MATCH(BL$2,'OPEX Input'!$G$2:$BW$2,0)),0)*$D$23</f>
        <v>9957.9499999999989</v>
      </c>
    </row>
    <row r="50" spans="1:64" customFormat="1">
      <c r="A50" t="s">
        <v>1545</v>
      </c>
    </row>
    <row r="51" spans="1:64" customFormat="1">
      <c r="A51" s="48" t="s">
        <v>762</v>
      </c>
      <c r="B51" s="99" t="s">
        <v>1640</v>
      </c>
      <c r="AD51" s="101">
        <f>IFERROR(INDEX('OPEX Input'!$G:$BW,MATCH($B51,'OPEX Input'!$B:$B,0),MATCH(AD$2,'OPEX Input'!$G$2:$BW$2,0)),0)*$D$23</f>
        <v>13046.625207197485</v>
      </c>
      <c r="AE51" s="101">
        <f>IFERROR(INDEX('OPEX Input'!$G:$BW,MATCH($B51,'OPEX Input'!$B:$B,0),MATCH(AE$2,'OPEX Input'!$G$2:$BW$2,0)),0)*$D$23</f>
        <v>13046.625207197485</v>
      </c>
      <c r="AF51" s="101">
        <f>IFERROR(INDEX('OPEX Input'!$G:$BW,MATCH($B51,'OPEX Input'!$B:$B,0),MATCH(AF$2,'OPEX Input'!$G$2:$BW$2,0)),0)*$D$23</f>
        <v>13046.625207197485</v>
      </c>
      <c r="AG51" s="101">
        <f>IFERROR(INDEX('OPEX Input'!$G:$BW,MATCH($B51,'OPEX Input'!$B:$B,0),MATCH(AG$2,'OPEX Input'!$G$2:$BW$2,0)),0)*$D$23</f>
        <v>13046.625207197485</v>
      </c>
      <c r="AH51" s="101">
        <f>IFERROR(INDEX('OPEX Input'!$G:$BW,MATCH($B51,'OPEX Input'!$B:$B,0),MATCH(AH$2,'OPEX Input'!$G$2:$BW$2,0)),0)*$D$23</f>
        <v>13046.625207197485</v>
      </c>
      <c r="AI51" s="101">
        <f>IFERROR(INDEX('OPEX Input'!$G:$BW,MATCH($B51,'OPEX Input'!$B:$B,0),MATCH(AI$2,'OPEX Input'!$G$2:$BW$2,0)),0)*$D$23</f>
        <v>39139.875621592451</v>
      </c>
      <c r="AJ51" s="101">
        <f>IFERROR(INDEX('OPEX Input'!$G:$BW,MATCH($B51,'OPEX Input'!$B:$B,0),MATCH(AJ$2,'OPEX Input'!$G$2:$BW$2,0)),0)*$D$23</f>
        <v>39139.875621592451</v>
      </c>
      <c r="AK51" s="101">
        <f>IFERROR(INDEX('OPEX Input'!$G:$BW,MATCH($B51,'OPEX Input'!$B:$B,0),MATCH(AK$2,'OPEX Input'!$G$2:$BW$2,0)),0)*$D$23</f>
        <v>39139.875621592451</v>
      </c>
      <c r="AL51" s="101">
        <f>IFERROR(INDEX('OPEX Input'!$G:$BW,MATCH($B51,'OPEX Input'!$B:$B,0),MATCH(AL$2,'OPEX Input'!$G$2:$BW$2,0)),0)*$D$23</f>
        <v>39139.875621592451</v>
      </c>
      <c r="AM51" s="101">
        <f>IFERROR(INDEX('OPEX Input'!$G:$BW,MATCH($B51,'OPEX Input'!$B:$B,0),MATCH(AM$2,'OPEX Input'!$G$2:$BW$2,0)),0)*$D$23</f>
        <v>39139.875621592451</v>
      </c>
      <c r="AN51" s="101">
        <f>IFERROR(INDEX('OPEX Input'!$G:$BW,MATCH($B51,'OPEX Input'!$B:$B,0),MATCH(AN$2,'OPEX Input'!$G$2:$BW$2,0)),0)*$D$23</f>
        <v>39139.875621592451</v>
      </c>
      <c r="AO51" s="101">
        <f>IFERROR(INDEX('OPEX Input'!$G:$BW,MATCH($B51,'OPEX Input'!$B:$B,0),MATCH(AO$2,'OPEX Input'!$G$2:$BW$2,0)),0)*$D$23</f>
        <v>39139.875621592451</v>
      </c>
      <c r="AP51" s="101">
        <f>IFERROR(INDEX('OPEX Input'!$G:$BW,MATCH($B51,'OPEX Input'!$B:$B,0),MATCH(AP$2,'OPEX Input'!$G$2:$BW$2,0)),0)*$D$23</f>
        <v>39139.875621592451</v>
      </c>
      <c r="AQ51" s="101">
        <f>IFERROR(INDEX('OPEX Input'!$G:$BW,MATCH($B51,'OPEX Input'!$B:$B,0),MATCH(AQ$2,'OPEX Input'!$G$2:$BW$2,0)),0)*$D$23</f>
        <v>39139.875621592451</v>
      </c>
      <c r="AR51" s="101">
        <f>IFERROR(INDEX('OPEX Input'!$G:$BW,MATCH($B51,'OPEX Input'!$B:$B,0),MATCH(AR$2,'OPEX Input'!$G$2:$BW$2,0)),0)*$D$23</f>
        <v>39139.875621592451</v>
      </c>
      <c r="AS51" s="101">
        <f>IFERROR(INDEX('OPEX Input'!$G:$BW,MATCH($B51,'OPEX Input'!$B:$B,0),MATCH(AS$2,'OPEX Input'!$G$2:$BW$2,0)),0)*$D$23</f>
        <v>39139.875621592451</v>
      </c>
      <c r="AT51" s="101">
        <f>IFERROR(INDEX('OPEX Input'!$G:$BW,MATCH($B51,'OPEX Input'!$B:$B,0),MATCH(AT$2,'OPEX Input'!$G$2:$BW$2,0)),0)*$D$23</f>
        <v>39139.875621592451</v>
      </c>
      <c r="AU51" s="101">
        <f>IFERROR(INDEX('OPEX Input'!$G:$BW,MATCH($B51,'OPEX Input'!$B:$B,0),MATCH(AU$2,'OPEX Input'!$G$2:$BW$2,0)),0)*$D$23</f>
        <v>39139.875621592451</v>
      </c>
      <c r="AV51" s="101">
        <f>IFERROR(INDEX('OPEX Input'!$G:$BW,MATCH($B51,'OPEX Input'!$B:$B,0),MATCH(AV$2,'OPEX Input'!$G$2:$BW$2,0)),0)*$D$23</f>
        <v>39139.875621592451</v>
      </c>
      <c r="AW51" s="101">
        <f>IFERROR(INDEX('OPEX Input'!$G:$BW,MATCH($B51,'OPEX Input'!$B:$B,0),MATCH(AW$2,'OPEX Input'!$G$2:$BW$2,0)),0)*$D$23</f>
        <v>39139.875621592451</v>
      </c>
      <c r="AX51" s="101">
        <f>IFERROR(INDEX('OPEX Input'!$G:$BW,MATCH($B51,'OPEX Input'!$B:$B,0),MATCH(AX$2,'OPEX Input'!$G$2:$BW$2,0)),0)*$D$23</f>
        <v>39139.875621592451</v>
      </c>
      <c r="AY51" s="101">
        <f>IFERROR(INDEX('OPEX Input'!$G:$BW,MATCH($B51,'OPEX Input'!$B:$B,0),MATCH(AY$2,'OPEX Input'!$G$2:$BW$2,0)),0)*$D$23</f>
        <v>39139.875621592451</v>
      </c>
      <c r="AZ51" s="101">
        <f>IFERROR(INDEX('OPEX Input'!$G:$BW,MATCH($B51,'OPEX Input'!$B:$B,0),MATCH(AZ$2,'OPEX Input'!$G$2:$BW$2,0)),0)*$D$23</f>
        <v>39139.875621592451</v>
      </c>
      <c r="BA51" s="101">
        <f>IFERROR(INDEX('OPEX Input'!$G:$BW,MATCH($B51,'OPEX Input'!$B:$B,0),MATCH(BA$2,'OPEX Input'!$G$2:$BW$2,0)),0)*$D$23</f>
        <v>39139.875621592451</v>
      </c>
      <c r="BB51" s="101">
        <f>IFERROR(INDEX('OPEX Input'!$G:$BW,MATCH($B51,'OPEX Input'!$B:$B,0),MATCH(BB$2,'OPEX Input'!$G$2:$BW$2,0)),0)*$D$23</f>
        <v>39139.875621592451</v>
      </c>
      <c r="BC51" s="101">
        <f>IFERROR(INDEX('OPEX Input'!$G:$BW,MATCH($B51,'OPEX Input'!$B:$B,0),MATCH(BC$2,'OPEX Input'!$G$2:$BW$2,0)),0)*$D$23</f>
        <v>39139.875621592451</v>
      </c>
      <c r="BD51" s="101">
        <f>IFERROR(INDEX('OPEX Input'!$G:$BW,MATCH($B51,'OPEX Input'!$B:$B,0),MATCH(BD$2,'OPEX Input'!$G$2:$BW$2,0)),0)*$D$23</f>
        <v>39139.875621592451</v>
      </c>
      <c r="BE51" s="101">
        <f>IFERROR(INDEX('OPEX Input'!$G:$BW,MATCH($B51,'OPEX Input'!$B:$B,0),MATCH(BE$2,'OPEX Input'!$G$2:$BW$2,0)),0)*$D$23</f>
        <v>39139.875621592451</v>
      </c>
      <c r="BF51" s="101">
        <f>IFERROR(INDEX('OPEX Input'!$G:$BW,MATCH($B51,'OPEX Input'!$B:$B,0),MATCH(BF$2,'OPEX Input'!$G$2:$BW$2,0)),0)*$D$23</f>
        <v>39139.875621592451</v>
      </c>
      <c r="BG51" s="101">
        <f>IFERROR(INDEX('OPEX Input'!$G:$BW,MATCH($B51,'OPEX Input'!$B:$B,0),MATCH(BG$2,'OPEX Input'!$G$2:$BW$2,0)),0)*$D$23</f>
        <v>39139.875621592451</v>
      </c>
      <c r="BH51" s="101">
        <f>IFERROR(INDEX('OPEX Input'!$G:$BW,MATCH($B51,'OPEX Input'!$B:$B,0),MATCH(BH$2,'OPEX Input'!$G$2:$BW$2,0)),0)*$D$23</f>
        <v>39139.875621592451</v>
      </c>
      <c r="BI51" s="101">
        <f>IFERROR(INDEX('OPEX Input'!$G:$BW,MATCH($B51,'OPEX Input'!$B:$B,0),MATCH(BI$2,'OPEX Input'!$G$2:$BW$2,0)),0)*$D$23</f>
        <v>39139.875621592451</v>
      </c>
      <c r="BJ51" s="101">
        <f>IFERROR(INDEX('OPEX Input'!$G:$BW,MATCH($B51,'OPEX Input'!$B:$B,0),MATCH(BJ$2,'OPEX Input'!$G$2:$BW$2,0)),0)*$D$23</f>
        <v>39139.875621592451</v>
      </c>
      <c r="BK51" s="101">
        <f>IFERROR(INDEX('OPEX Input'!$G:$BW,MATCH($B51,'OPEX Input'!$B:$B,0),MATCH(BK$2,'OPEX Input'!$G$2:$BW$2,0)),0)*$D$23</f>
        <v>39139.875621592451</v>
      </c>
      <c r="BL51" s="101">
        <f>IFERROR(INDEX('OPEX Input'!$G:$BW,MATCH($B51,'OPEX Input'!$B:$B,0),MATCH(BL$2,'OPEX Input'!$G$2:$BW$2,0)),0)*$D$23</f>
        <v>39139.875621592451</v>
      </c>
    </row>
    <row r="52" spans="1:64" customFormat="1">
      <c r="A52" s="48" t="s">
        <v>1240</v>
      </c>
      <c r="B52" s="99" t="s">
        <v>1641</v>
      </c>
      <c r="AD52" s="101">
        <f>IFERROR(INDEX('OPEX Input'!$G:$BW,MATCH($B52,'OPEX Input'!$B:$B,0),MATCH(AD$2,'OPEX Input'!$G$2:$BW$2,0)),0)*$D$23</f>
        <v>12295.647098256301</v>
      </c>
      <c r="AE52" s="101">
        <f>IFERROR(INDEX('OPEX Input'!$G:$BW,MATCH($B52,'OPEX Input'!$B:$B,0),MATCH(AE$2,'OPEX Input'!$G$2:$BW$2,0)),0)*$D$23</f>
        <v>12295.647098256301</v>
      </c>
      <c r="AF52" s="101">
        <f>IFERROR(INDEX('OPEX Input'!$G:$BW,MATCH($B52,'OPEX Input'!$B:$B,0),MATCH(AF$2,'OPEX Input'!$G$2:$BW$2,0)),0)*$D$23</f>
        <v>12295.647098256301</v>
      </c>
      <c r="AG52" s="101">
        <f>IFERROR(INDEX('OPEX Input'!$G:$BW,MATCH($B52,'OPEX Input'!$B:$B,0),MATCH(AG$2,'OPEX Input'!$G$2:$BW$2,0)),0)*$D$23</f>
        <v>12295.647098256301</v>
      </c>
      <c r="AH52" s="101">
        <f>IFERROR(INDEX('OPEX Input'!$G:$BW,MATCH($B52,'OPEX Input'!$B:$B,0),MATCH(AH$2,'OPEX Input'!$G$2:$BW$2,0)),0)*$D$23</f>
        <v>12295.647098256301</v>
      </c>
      <c r="AI52" s="101">
        <f>IFERROR(INDEX('OPEX Input'!$G:$BW,MATCH($B52,'OPEX Input'!$B:$B,0),MATCH(AI$2,'OPEX Input'!$G$2:$BW$2,0)),0)*$D$23</f>
        <v>35064.817829307147</v>
      </c>
      <c r="AJ52" s="101">
        <f>IFERROR(INDEX('OPEX Input'!$G:$BW,MATCH($B52,'OPEX Input'!$B:$B,0),MATCH(AJ$2,'OPEX Input'!$G$2:$BW$2,0)),0)*$D$23</f>
        <v>35064.817829307147</v>
      </c>
      <c r="AK52" s="101">
        <f>IFERROR(INDEX('OPEX Input'!$G:$BW,MATCH($B52,'OPEX Input'!$B:$B,0),MATCH(AK$2,'OPEX Input'!$G$2:$BW$2,0)),0)*$D$23</f>
        <v>35064.817829307147</v>
      </c>
      <c r="AL52" s="101">
        <f>IFERROR(INDEX('OPEX Input'!$G:$BW,MATCH($B52,'OPEX Input'!$B:$B,0),MATCH(AL$2,'OPEX Input'!$G$2:$BW$2,0)),0)*$D$23</f>
        <v>35064.817829307147</v>
      </c>
      <c r="AM52" s="101">
        <f>IFERROR(INDEX('OPEX Input'!$G:$BW,MATCH($B52,'OPEX Input'!$B:$B,0),MATCH(AM$2,'OPEX Input'!$G$2:$BW$2,0)),0)*$D$23</f>
        <v>35064.817829307147</v>
      </c>
      <c r="AN52" s="101">
        <f>IFERROR(INDEX('OPEX Input'!$G:$BW,MATCH($B52,'OPEX Input'!$B:$B,0),MATCH(AN$2,'OPEX Input'!$G$2:$BW$2,0)),0)*$D$23</f>
        <v>35064.817829307147</v>
      </c>
      <c r="AO52" s="101">
        <f>IFERROR(INDEX('OPEX Input'!$G:$BW,MATCH($B52,'OPEX Input'!$B:$B,0),MATCH(AO$2,'OPEX Input'!$G$2:$BW$2,0)),0)*$D$23</f>
        <v>35064.817829307147</v>
      </c>
      <c r="AP52" s="101">
        <f>IFERROR(INDEX('OPEX Input'!$G:$BW,MATCH($B52,'OPEX Input'!$B:$B,0),MATCH(AP$2,'OPEX Input'!$G$2:$BW$2,0)),0)*$D$23</f>
        <v>35064.817829307147</v>
      </c>
      <c r="AQ52" s="101">
        <f>IFERROR(INDEX('OPEX Input'!$G:$BW,MATCH($B52,'OPEX Input'!$B:$B,0),MATCH(AQ$2,'OPEX Input'!$G$2:$BW$2,0)),0)*$D$23</f>
        <v>35064.817829307147</v>
      </c>
      <c r="AR52" s="101">
        <f>IFERROR(INDEX('OPEX Input'!$G:$BW,MATCH($B52,'OPEX Input'!$B:$B,0),MATCH(AR$2,'OPEX Input'!$G$2:$BW$2,0)),0)*$D$23</f>
        <v>35064.817829307147</v>
      </c>
      <c r="AS52" s="101">
        <f>IFERROR(INDEX('OPEX Input'!$G:$BW,MATCH($B52,'OPEX Input'!$B:$B,0),MATCH(AS$2,'OPEX Input'!$G$2:$BW$2,0)),0)*$D$23</f>
        <v>35064.817829307147</v>
      </c>
      <c r="AT52" s="101">
        <f>IFERROR(INDEX('OPEX Input'!$G:$BW,MATCH($B52,'OPEX Input'!$B:$B,0),MATCH(AT$2,'OPEX Input'!$G$2:$BW$2,0)),0)*$D$23</f>
        <v>35064.817829307147</v>
      </c>
      <c r="AU52" s="101">
        <f>IFERROR(INDEX('OPEX Input'!$G:$BW,MATCH($B52,'OPEX Input'!$B:$B,0),MATCH(AU$2,'OPEX Input'!$G$2:$BW$2,0)),0)*$D$23</f>
        <v>35064.817829307147</v>
      </c>
      <c r="AV52" s="101">
        <f>IFERROR(INDEX('OPEX Input'!$G:$BW,MATCH($B52,'OPEX Input'!$B:$B,0),MATCH(AV$2,'OPEX Input'!$G$2:$BW$2,0)),0)*$D$23</f>
        <v>35064.817829307147</v>
      </c>
      <c r="AW52" s="101">
        <f>IFERROR(INDEX('OPEX Input'!$G:$BW,MATCH($B52,'OPEX Input'!$B:$B,0),MATCH(AW$2,'OPEX Input'!$G$2:$BW$2,0)),0)*$D$23</f>
        <v>35064.817829307147</v>
      </c>
      <c r="AX52" s="101">
        <f>IFERROR(INDEX('OPEX Input'!$G:$BW,MATCH($B52,'OPEX Input'!$B:$B,0),MATCH(AX$2,'OPEX Input'!$G$2:$BW$2,0)),0)*$D$23</f>
        <v>35064.817829307147</v>
      </c>
      <c r="AY52" s="101">
        <f>IFERROR(INDEX('OPEX Input'!$G:$BW,MATCH($B52,'OPEX Input'!$B:$B,0),MATCH(AY$2,'OPEX Input'!$G$2:$BW$2,0)),0)*$D$23</f>
        <v>35064.817829307147</v>
      </c>
      <c r="AZ52" s="101">
        <f>IFERROR(INDEX('OPEX Input'!$G:$BW,MATCH($B52,'OPEX Input'!$B:$B,0),MATCH(AZ$2,'OPEX Input'!$G$2:$BW$2,0)),0)*$D$23</f>
        <v>35064.817829307147</v>
      </c>
      <c r="BA52" s="101">
        <f>IFERROR(INDEX('OPEX Input'!$G:$BW,MATCH($B52,'OPEX Input'!$B:$B,0),MATCH(BA$2,'OPEX Input'!$G$2:$BW$2,0)),0)*$D$23</f>
        <v>35064.817829307147</v>
      </c>
      <c r="BB52" s="101">
        <f>IFERROR(INDEX('OPEX Input'!$G:$BW,MATCH($B52,'OPEX Input'!$B:$B,0),MATCH(BB$2,'OPEX Input'!$G$2:$BW$2,0)),0)*$D$23</f>
        <v>35064.817829307147</v>
      </c>
      <c r="BC52" s="101">
        <f>IFERROR(INDEX('OPEX Input'!$G:$BW,MATCH($B52,'OPEX Input'!$B:$B,0),MATCH(BC$2,'OPEX Input'!$G$2:$BW$2,0)),0)*$D$23</f>
        <v>35064.817829307147</v>
      </c>
      <c r="BD52" s="101">
        <f>IFERROR(INDEX('OPEX Input'!$G:$BW,MATCH($B52,'OPEX Input'!$B:$B,0),MATCH(BD$2,'OPEX Input'!$G$2:$BW$2,0)),0)*$D$23</f>
        <v>35064.817829307147</v>
      </c>
      <c r="BE52" s="101">
        <f>IFERROR(INDEX('OPEX Input'!$G:$BW,MATCH($B52,'OPEX Input'!$B:$B,0),MATCH(BE$2,'OPEX Input'!$G$2:$BW$2,0)),0)*$D$23</f>
        <v>35064.817829307147</v>
      </c>
      <c r="BF52" s="101">
        <f>IFERROR(INDEX('OPEX Input'!$G:$BW,MATCH($B52,'OPEX Input'!$B:$B,0),MATCH(BF$2,'OPEX Input'!$G$2:$BW$2,0)),0)*$D$23</f>
        <v>35064.817829307147</v>
      </c>
      <c r="BG52" s="101">
        <f>IFERROR(INDEX('OPEX Input'!$G:$BW,MATCH($B52,'OPEX Input'!$B:$B,0),MATCH(BG$2,'OPEX Input'!$G$2:$BW$2,0)),0)*$D$23</f>
        <v>35064.817829307147</v>
      </c>
      <c r="BH52" s="101">
        <f>IFERROR(INDEX('OPEX Input'!$G:$BW,MATCH($B52,'OPEX Input'!$B:$B,0),MATCH(BH$2,'OPEX Input'!$G$2:$BW$2,0)),0)*$D$23</f>
        <v>35064.817829307147</v>
      </c>
      <c r="BI52" s="101">
        <f>IFERROR(INDEX('OPEX Input'!$G:$BW,MATCH($B52,'OPEX Input'!$B:$B,0),MATCH(BI$2,'OPEX Input'!$G$2:$BW$2,0)),0)*$D$23</f>
        <v>35064.817829307147</v>
      </c>
      <c r="BJ52" s="101">
        <f>IFERROR(INDEX('OPEX Input'!$G:$BW,MATCH($B52,'OPEX Input'!$B:$B,0),MATCH(BJ$2,'OPEX Input'!$G$2:$BW$2,0)),0)*$D$23</f>
        <v>35064.817829307147</v>
      </c>
      <c r="BK52" s="101">
        <f>IFERROR(INDEX('OPEX Input'!$G:$BW,MATCH($B52,'OPEX Input'!$B:$B,0),MATCH(BK$2,'OPEX Input'!$G$2:$BW$2,0)),0)*$D$23</f>
        <v>35064.817829307147</v>
      </c>
      <c r="BL52" s="101">
        <f>IFERROR(INDEX('OPEX Input'!$G:$BW,MATCH($B52,'OPEX Input'!$B:$B,0),MATCH(BL$2,'OPEX Input'!$G$2:$BW$2,0)),0)*$D$23</f>
        <v>35064.817829307147</v>
      </c>
    </row>
    <row r="53" spans="1:64" customFormat="1">
      <c r="A53" s="48" t="s">
        <v>1493</v>
      </c>
      <c r="B53" s="99" t="s">
        <v>1642</v>
      </c>
      <c r="AD53" s="101">
        <f>IFERROR(INDEX('OPEX Input'!$G:$BW,MATCH($B53,'OPEX Input'!$B:$B,0),MATCH(AD$2,'OPEX Input'!$G$2:$BW$2,0)),0)*$D$23</f>
        <v>555.83008000000007</v>
      </c>
      <c r="AE53" s="101">
        <f>IFERROR(INDEX('OPEX Input'!$G:$BW,MATCH($B53,'OPEX Input'!$B:$B,0),MATCH(AE$2,'OPEX Input'!$G$2:$BW$2,0)),0)*$D$23</f>
        <v>555.83008000000007</v>
      </c>
      <c r="AF53" s="101">
        <f>IFERROR(INDEX('OPEX Input'!$G:$BW,MATCH($B53,'OPEX Input'!$B:$B,0),MATCH(AF$2,'OPEX Input'!$G$2:$BW$2,0)),0)*$D$23</f>
        <v>555.83008000000007</v>
      </c>
      <c r="AG53" s="101">
        <f>IFERROR(INDEX('OPEX Input'!$G:$BW,MATCH($B53,'OPEX Input'!$B:$B,0),MATCH(AG$2,'OPEX Input'!$G$2:$BW$2,0)),0)*$D$23</f>
        <v>555.83008000000007</v>
      </c>
      <c r="AH53" s="101">
        <f>IFERROR(INDEX('OPEX Input'!$G:$BW,MATCH($B53,'OPEX Input'!$B:$B,0),MATCH(AH$2,'OPEX Input'!$G$2:$BW$2,0)),0)*$D$23</f>
        <v>555.83008000000007</v>
      </c>
      <c r="AI53" s="101">
        <f>IFERROR(INDEX('OPEX Input'!$G:$BW,MATCH($B53,'OPEX Input'!$B:$B,0),MATCH(AI$2,'OPEX Input'!$G$2:$BW$2,0)),0)*$D$23</f>
        <v>1667.4902399999999</v>
      </c>
      <c r="AJ53" s="101">
        <f>IFERROR(INDEX('OPEX Input'!$G:$BW,MATCH($B53,'OPEX Input'!$B:$B,0),MATCH(AJ$2,'OPEX Input'!$G$2:$BW$2,0)),0)*$D$23</f>
        <v>1667.4902399999999</v>
      </c>
      <c r="AK53" s="101">
        <f>IFERROR(INDEX('OPEX Input'!$G:$BW,MATCH($B53,'OPEX Input'!$B:$B,0),MATCH(AK$2,'OPEX Input'!$G$2:$BW$2,0)),0)*$D$23</f>
        <v>1667.4902399999999</v>
      </c>
      <c r="AL53" s="101">
        <f>IFERROR(INDEX('OPEX Input'!$G:$BW,MATCH($B53,'OPEX Input'!$B:$B,0),MATCH(AL$2,'OPEX Input'!$G$2:$BW$2,0)),0)*$D$23</f>
        <v>1667.4902399999999</v>
      </c>
      <c r="AM53" s="101">
        <f>IFERROR(INDEX('OPEX Input'!$G:$BW,MATCH($B53,'OPEX Input'!$B:$B,0),MATCH(AM$2,'OPEX Input'!$G$2:$BW$2,0)),0)*$D$23</f>
        <v>1667.4902399999999</v>
      </c>
      <c r="AN53" s="101">
        <f>IFERROR(INDEX('OPEX Input'!$G:$BW,MATCH($B53,'OPEX Input'!$B:$B,0),MATCH(AN$2,'OPEX Input'!$G$2:$BW$2,0)),0)*$D$23</f>
        <v>1667.4902399999999</v>
      </c>
      <c r="AO53" s="101">
        <f>IFERROR(INDEX('OPEX Input'!$G:$BW,MATCH($B53,'OPEX Input'!$B:$B,0),MATCH(AO$2,'OPEX Input'!$G$2:$BW$2,0)),0)*$D$23</f>
        <v>1667.4902399999999</v>
      </c>
      <c r="AP53" s="101">
        <f>IFERROR(INDEX('OPEX Input'!$G:$BW,MATCH($B53,'OPEX Input'!$B:$B,0),MATCH(AP$2,'OPEX Input'!$G$2:$BW$2,0)),0)*$D$23</f>
        <v>1667.4902399999999</v>
      </c>
      <c r="AQ53" s="101">
        <f>IFERROR(INDEX('OPEX Input'!$G:$BW,MATCH($B53,'OPEX Input'!$B:$B,0),MATCH(AQ$2,'OPEX Input'!$G$2:$BW$2,0)),0)*$D$23</f>
        <v>1667.4902399999999</v>
      </c>
      <c r="AR53" s="101">
        <f>IFERROR(INDEX('OPEX Input'!$G:$BW,MATCH($B53,'OPEX Input'!$B:$B,0),MATCH(AR$2,'OPEX Input'!$G$2:$BW$2,0)),0)*$D$23</f>
        <v>1667.4902399999999</v>
      </c>
      <c r="AS53" s="101">
        <f>IFERROR(INDEX('OPEX Input'!$G:$BW,MATCH($B53,'OPEX Input'!$B:$B,0),MATCH(AS$2,'OPEX Input'!$G$2:$BW$2,0)),0)*$D$23</f>
        <v>1667.4902399999999</v>
      </c>
      <c r="AT53" s="101">
        <f>IFERROR(INDEX('OPEX Input'!$G:$BW,MATCH($B53,'OPEX Input'!$B:$B,0),MATCH(AT$2,'OPEX Input'!$G$2:$BW$2,0)),0)*$D$23</f>
        <v>1667.4902399999999</v>
      </c>
      <c r="AU53" s="101">
        <f>IFERROR(INDEX('OPEX Input'!$G:$BW,MATCH($B53,'OPEX Input'!$B:$B,0),MATCH(AU$2,'OPEX Input'!$G$2:$BW$2,0)),0)*$D$23</f>
        <v>1667.4902399999999</v>
      </c>
      <c r="AV53" s="101">
        <f>IFERROR(INDEX('OPEX Input'!$G:$BW,MATCH($B53,'OPEX Input'!$B:$B,0),MATCH(AV$2,'OPEX Input'!$G$2:$BW$2,0)),0)*$D$23</f>
        <v>1667.4902399999999</v>
      </c>
      <c r="AW53" s="101">
        <f>IFERROR(INDEX('OPEX Input'!$G:$BW,MATCH($B53,'OPEX Input'!$B:$B,0),MATCH(AW$2,'OPEX Input'!$G$2:$BW$2,0)),0)*$D$23</f>
        <v>1667.4902399999999</v>
      </c>
      <c r="AX53" s="101">
        <f>IFERROR(INDEX('OPEX Input'!$G:$BW,MATCH($B53,'OPEX Input'!$B:$B,0),MATCH(AX$2,'OPEX Input'!$G$2:$BW$2,0)),0)*$D$23</f>
        <v>1667.4902399999999</v>
      </c>
      <c r="AY53" s="101">
        <f>IFERROR(INDEX('OPEX Input'!$G:$BW,MATCH($B53,'OPEX Input'!$B:$B,0),MATCH(AY$2,'OPEX Input'!$G$2:$BW$2,0)),0)*$D$23</f>
        <v>1667.4902399999999</v>
      </c>
      <c r="AZ53" s="101">
        <f>IFERROR(INDEX('OPEX Input'!$G:$BW,MATCH($B53,'OPEX Input'!$B:$B,0),MATCH(AZ$2,'OPEX Input'!$G$2:$BW$2,0)),0)*$D$23</f>
        <v>1667.4902399999999</v>
      </c>
      <c r="BA53" s="101">
        <f>IFERROR(INDEX('OPEX Input'!$G:$BW,MATCH($B53,'OPEX Input'!$B:$B,0),MATCH(BA$2,'OPEX Input'!$G$2:$BW$2,0)),0)*$D$23</f>
        <v>1667.4902399999999</v>
      </c>
      <c r="BB53" s="101">
        <f>IFERROR(INDEX('OPEX Input'!$G:$BW,MATCH($B53,'OPEX Input'!$B:$B,0),MATCH(BB$2,'OPEX Input'!$G$2:$BW$2,0)),0)*$D$23</f>
        <v>1667.4902399999999</v>
      </c>
      <c r="BC53" s="101">
        <f>IFERROR(INDEX('OPEX Input'!$G:$BW,MATCH($B53,'OPEX Input'!$B:$B,0),MATCH(BC$2,'OPEX Input'!$G$2:$BW$2,0)),0)*$D$23</f>
        <v>1667.4902399999999</v>
      </c>
      <c r="BD53" s="101">
        <f>IFERROR(INDEX('OPEX Input'!$G:$BW,MATCH($B53,'OPEX Input'!$B:$B,0),MATCH(BD$2,'OPEX Input'!$G$2:$BW$2,0)),0)*$D$23</f>
        <v>1667.4902399999999</v>
      </c>
      <c r="BE53" s="101">
        <f>IFERROR(INDEX('OPEX Input'!$G:$BW,MATCH($B53,'OPEX Input'!$B:$B,0),MATCH(BE$2,'OPEX Input'!$G$2:$BW$2,0)),0)*$D$23</f>
        <v>1667.4902399999999</v>
      </c>
      <c r="BF53" s="101">
        <f>IFERROR(INDEX('OPEX Input'!$G:$BW,MATCH($B53,'OPEX Input'!$B:$B,0),MATCH(BF$2,'OPEX Input'!$G$2:$BW$2,0)),0)*$D$23</f>
        <v>1667.4902399999999</v>
      </c>
      <c r="BG53" s="101">
        <f>IFERROR(INDEX('OPEX Input'!$G:$BW,MATCH($B53,'OPEX Input'!$B:$B,0),MATCH(BG$2,'OPEX Input'!$G$2:$BW$2,0)),0)*$D$23</f>
        <v>1667.4902399999999</v>
      </c>
      <c r="BH53" s="101">
        <f>IFERROR(INDEX('OPEX Input'!$G:$BW,MATCH($B53,'OPEX Input'!$B:$B,0),MATCH(BH$2,'OPEX Input'!$G$2:$BW$2,0)),0)*$D$23</f>
        <v>1667.4902399999999</v>
      </c>
      <c r="BI53" s="101">
        <f>IFERROR(INDEX('OPEX Input'!$G:$BW,MATCH($B53,'OPEX Input'!$B:$B,0),MATCH(BI$2,'OPEX Input'!$G$2:$BW$2,0)),0)*$D$23</f>
        <v>1667.4902399999999</v>
      </c>
      <c r="BJ53" s="101">
        <f>IFERROR(INDEX('OPEX Input'!$G:$BW,MATCH($B53,'OPEX Input'!$B:$B,0),MATCH(BJ$2,'OPEX Input'!$G$2:$BW$2,0)),0)*$D$23</f>
        <v>1667.4902399999999</v>
      </c>
      <c r="BK53" s="101">
        <f>IFERROR(INDEX('OPEX Input'!$G:$BW,MATCH($B53,'OPEX Input'!$B:$B,0),MATCH(BK$2,'OPEX Input'!$G$2:$BW$2,0)),0)*$D$23</f>
        <v>1667.4902399999999</v>
      </c>
      <c r="BL53" s="101">
        <f>IFERROR(INDEX('OPEX Input'!$G:$BW,MATCH($B53,'OPEX Input'!$B:$B,0),MATCH(BL$2,'OPEX Input'!$G$2:$BW$2,0)),0)*$D$23</f>
        <v>1667.4902399999999</v>
      </c>
    </row>
    <row r="54" spans="1:64" customFormat="1"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10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2"/>
      <c r="BK54" s="102"/>
      <c r="BL54" s="102"/>
    </row>
    <row r="55" spans="1:64" s="14" customFormat="1">
      <c r="A55" s="14" t="s">
        <v>1501</v>
      </c>
      <c r="C55" s="14" t="s">
        <v>1088</v>
      </c>
      <c r="F55" s="562">
        <v>4</v>
      </c>
      <c r="G55" s="141">
        <f>SUM(AD55:BL55)</f>
        <v>1934904.8836241635</v>
      </c>
      <c r="AD55" s="141">
        <f>SUM(AD56:AD58)</f>
        <v>55282.996674976137</v>
      </c>
      <c r="AE55" s="141">
        <f t="shared" ref="AE55:BL55" si="26">SUM(AE56:AE58)</f>
        <v>55282.996674976137</v>
      </c>
      <c r="AF55" s="141">
        <f t="shared" si="26"/>
        <v>55282.996674976137</v>
      </c>
      <c r="AG55" s="141">
        <f t="shared" si="26"/>
        <v>55282.996674976137</v>
      </c>
      <c r="AH55" s="141">
        <f t="shared" si="26"/>
        <v>55282.996674976137</v>
      </c>
      <c r="AI55" s="141">
        <f>SUM(AI56:AI58)</f>
        <v>55282.996674976137</v>
      </c>
      <c r="AJ55" s="141">
        <f t="shared" si="26"/>
        <v>55282.996674976137</v>
      </c>
      <c r="AK55" s="141">
        <f t="shared" si="26"/>
        <v>55282.996674976137</v>
      </c>
      <c r="AL55" s="141">
        <f t="shared" si="26"/>
        <v>55282.996674976137</v>
      </c>
      <c r="AM55" s="141">
        <f t="shared" si="26"/>
        <v>55282.996674976137</v>
      </c>
      <c r="AN55" s="141">
        <f t="shared" si="26"/>
        <v>55282.996674976137</v>
      </c>
      <c r="AO55" s="141">
        <f t="shared" si="26"/>
        <v>55282.996674976137</v>
      </c>
      <c r="AP55" s="141">
        <f t="shared" si="26"/>
        <v>55282.996674976137</v>
      </c>
      <c r="AQ55" s="141">
        <f t="shared" si="26"/>
        <v>55282.996674976137</v>
      </c>
      <c r="AR55" s="141">
        <f t="shared" si="26"/>
        <v>55282.996674976137</v>
      </c>
      <c r="AS55" s="141">
        <f t="shared" si="26"/>
        <v>55282.996674976137</v>
      </c>
      <c r="AT55" s="141">
        <f t="shared" si="26"/>
        <v>55282.996674976137</v>
      </c>
      <c r="AU55" s="141">
        <f t="shared" si="26"/>
        <v>55282.996674976137</v>
      </c>
      <c r="AV55" s="141">
        <f t="shared" si="26"/>
        <v>55282.996674976137</v>
      </c>
      <c r="AW55" s="141">
        <f t="shared" si="26"/>
        <v>55282.996674976137</v>
      </c>
      <c r="AX55" s="141">
        <f t="shared" si="26"/>
        <v>55282.996674976137</v>
      </c>
      <c r="AY55" s="141">
        <f t="shared" si="26"/>
        <v>55282.996674976137</v>
      </c>
      <c r="AZ55" s="141">
        <f t="shared" si="26"/>
        <v>55282.996674976137</v>
      </c>
      <c r="BA55" s="141">
        <f t="shared" si="26"/>
        <v>55282.996674976137</v>
      </c>
      <c r="BB55" s="141">
        <f t="shared" si="26"/>
        <v>55282.996674976137</v>
      </c>
      <c r="BC55" s="141">
        <f t="shared" si="26"/>
        <v>55282.996674976137</v>
      </c>
      <c r="BD55" s="141">
        <f t="shared" si="26"/>
        <v>55282.996674976137</v>
      </c>
      <c r="BE55" s="141">
        <f t="shared" si="26"/>
        <v>55282.996674976137</v>
      </c>
      <c r="BF55" s="141">
        <f t="shared" si="26"/>
        <v>55282.996674976137</v>
      </c>
      <c r="BG55" s="141">
        <f t="shared" si="26"/>
        <v>55282.996674976137</v>
      </c>
      <c r="BH55" s="141">
        <f t="shared" si="26"/>
        <v>55282.996674976137</v>
      </c>
      <c r="BI55" s="141">
        <f t="shared" si="26"/>
        <v>55282.996674976137</v>
      </c>
      <c r="BJ55" s="141">
        <f t="shared" si="26"/>
        <v>55282.996674976137</v>
      </c>
      <c r="BK55" s="141">
        <f t="shared" si="26"/>
        <v>55282.996674976137</v>
      </c>
      <c r="BL55" s="141">
        <f t="shared" si="26"/>
        <v>55282.996674976137</v>
      </c>
    </row>
    <row r="56" spans="1:64" customFormat="1">
      <c r="A56" t="s">
        <v>762</v>
      </c>
      <c r="B56" s="99" t="s">
        <v>841</v>
      </c>
      <c r="C56" s="123"/>
      <c r="AD56" s="101">
        <f>IFERROR(INDEX('OPEX Input'!$G:$BW,MATCH($B56,'OPEX Input'!$B:$B,0),MATCH(AD$2,'OPEX Input'!$G$2:$BW$2,0)),0)*$D$23</f>
        <v>35640.630065913865</v>
      </c>
      <c r="AE56" s="101">
        <f>IFERROR(INDEX('OPEX Input'!$G:$BW,MATCH($B56,'OPEX Input'!$B:$B,0),MATCH(AE$2,'OPEX Input'!$G$2:$BW$2,0)),0)*$D$23</f>
        <v>35640.630065913865</v>
      </c>
      <c r="AF56" s="101">
        <f>IFERROR(INDEX('OPEX Input'!$G:$BW,MATCH($B56,'OPEX Input'!$B:$B,0),MATCH(AF$2,'OPEX Input'!$G$2:$BW$2,0)),0)*$D$23</f>
        <v>35640.630065913865</v>
      </c>
      <c r="AG56" s="101">
        <f>IFERROR(INDEX('OPEX Input'!$G:$BW,MATCH($B56,'OPEX Input'!$B:$B,0),MATCH(AG$2,'OPEX Input'!$G$2:$BW$2,0)),0)*$D$23</f>
        <v>35640.630065913865</v>
      </c>
      <c r="AH56" s="101">
        <f>IFERROR(INDEX('OPEX Input'!$G:$BW,MATCH($B56,'OPEX Input'!$B:$B,0),MATCH(AH$2,'OPEX Input'!$G$2:$BW$2,0)),0)*$D$23</f>
        <v>35640.630065913865</v>
      </c>
      <c r="AI56" s="101">
        <f>IFERROR(INDEX('OPEX Input'!$G:$BW,MATCH($B56,'OPEX Input'!$B:$B,0),MATCH(AI$2,'OPEX Input'!$G$2:$BW$2,0)),0)*$D$23</f>
        <v>35640.630065913865</v>
      </c>
      <c r="AJ56" s="101">
        <f>IFERROR(INDEX('OPEX Input'!$G:$BW,MATCH($B56,'OPEX Input'!$B:$B,0),MATCH(AJ$2,'OPEX Input'!$G$2:$BW$2,0)),0)*$D$23</f>
        <v>35640.630065913865</v>
      </c>
      <c r="AK56" s="101">
        <f>IFERROR(INDEX('OPEX Input'!$G:$BW,MATCH($B56,'OPEX Input'!$B:$B,0),MATCH(AK$2,'OPEX Input'!$G$2:$BW$2,0)),0)*$D$23</f>
        <v>35640.630065913865</v>
      </c>
      <c r="AL56" s="101">
        <f>IFERROR(INDEX('OPEX Input'!$G:$BW,MATCH($B56,'OPEX Input'!$B:$B,0),MATCH(AL$2,'OPEX Input'!$G$2:$BW$2,0)),0)*$D$23</f>
        <v>35640.630065913865</v>
      </c>
      <c r="AM56" s="101">
        <f>IFERROR(INDEX('OPEX Input'!$G:$BW,MATCH($B56,'OPEX Input'!$B:$B,0),MATCH(AM$2,'OPEX Input'!$G$2:$BW$2,0)),0)*$D$23</f>
        <v>35640.630065913865</v>
      </c>
      <c r="AN56" s="101">
        <f>IFERROR(INDEX('OPEX Input'!$G:$BW,MATCH($B56,'OPEX Input'!$B:$B,0),MATCH(AN$2,'OPEX Input'!$G$2:$BW$2,0)),0)*$D$23</f>
        <v>35640.630065913865</v>
      </c>
      <c r="AO56" s="101">
        <f>IFERROR(INDEX('OPEX Input'!$G:$BW,MATCH($B56,'OPEX Input'!$B:$B,0),MATCH(AO$2,'OPEX Input'!$G$2:$BW$2,0)),0)*$D$23</f>
        <v>35640.630065913865</v>
      </c>
      <c r="AP56" s="101">
        <f>IFERROR(INDEX('OPEX Input'!$G:$BW,MATCH($B56,'OPEX Input'!$B:$B,0),MATCH(AP$2,'OPEX Input'!$G$2:$BW$2,0)),0)*$D$23</f>
        <v>35640.630065913865</v>
      </c>
      <c r="AQ56" s="101">
        <f>IFERROR(INDEX('OPEX Input'!$G:$BW,MATCH($B56,'OPEX Input'!$B:$B,0),MATCH(AQ$2,'OPEX Input'!$G$2:$BW$2,0)),0)*$D$23</f>
        <v>35640.630065913865</v>
      </c>
      <c r="AR56" s="101">
        <f>IFERROR(INDEX('OPEX Input'!$G:$BW,MATCH($B56,'OPEX Input'!$B:$B,0),MATCH(AR$2,'OPEX Input'!$G$2:$BW$2,0)),0)*$D$23</f>
        <v>35640.630065913865</v>
      </c>
      <c r="AS56" s="101">
        <f>IFERROR(INDEX('OPEX Input'!$G:$BW,MATCH($B56,'OPEX Input'!$B:$B,0),MATCH(AS$2,'OPEX Input'!$G$2:$BW$2,0)),0)*$D$23</f>
        <v>35640.630065913865</v>
      </c>
      <c r="AT56" s="101">
        <f>IFERROR(INDEX('OPEX Input'!$G:$BW,MATCH($B56,'OPEX Input'!$B:$B,0),MATCH(AT$2,'OPEX Input'!$G$2:$BW$2,0)),0)*$D$23</f>
        <v>35640.630065913865</v>
      </c>
      <c r="AU56" s="101">
        <f>IFERROR(INDEX('OPEX Input'!$G:$BW,MATCH($B56,'OPEX Input'!$B:$B,0),MATCH(AU$2,'OPEX Input'!$G$2:$BW$2,0)),0)*$D$23</f>
        <v>35640.630065913865</v>
      </c>
      <c r="AV56" s="101">
        <f>IFERROR(INDEX('OPEX Input'!$G:$BW,MATCH($B56,'OPEX Input'!$B:$B,0),MATCH(AV$2,'OPEX Input'!$G$2:$BW$2,0)),0)*$D$23</f>
        <v>35640.630065913865</v>
      </c>
      <c r="AW56" s="101">
        <f>IFERROR(INDEX('OPEX Input'!$G:$BW,MATCH($B56,'OPEX Input'!$B:$B,0),MATCH(AW$2,'OPEX Input'!$G$2:$BW$2,0)),0)*$D$23</f>
        <v>35640.630065913865</v>
      </c>
      <c r="AX56" s="101">
        <f>IFERROR(INDEX('OPEX Input'!$G:$BW,MATCH($B56,'OPEX Input'!$B:$B,0),MATCH(AX$2,'OPEX Input'!$G$2:$BW$2,0)),0)*$D$23</f>
        <v>35640.630065913865</v>
      </c>
      <c r="AY56" s="101">
        <f>IFERROR(INDEX('OPEX Input'!$G:$BW,MATCH($B56,'OPEX Input'!$B:$B,0),MATCH(AY$2,'OPEX Input'!$G$2:$BW$2,0)),0)*$D$23</f>
        <v>35640.630065913865</v>
      </c>
      <c r="AZ56" s="101">
        <f>IFERROR(INDEX('OPEX Input'!$G:$BW,MATCH($B56,'OPEX Input'!$B:$B,0),MATCH(AZ$2,'OPEX Input'!$G$2:$BW$2,0)),0)*$D$23</f>
        <v>35640.630065913865</v>
      </c>
      <c r="BA56" s="101">
        <f>IFERROR(INDEX('OPEX Input'!$G:$BW,MATCH($B56,'OPEX Input'!$B:$B,0),MATCH(BA$2,'OPEX Input'!$G$2:$BW$2,0)),0)*$D$23</f>
        <v>35640.630065913865</v>
      </c>
      <c r="BB56" s="101">
        <f>IFERROR(INDEX('OPEX Input'!$G:$BW,MATCH($B56,'OPEX Input'!$B:$B,0),MATCH(BB$2,'OPEX Input'!$G$2:$BW$2,0)),0)*$D$23</f>
        <v>35640.630065913865</v>
      </c>
      <c r="BC56" s="101">
        <f>IFERROR(INDEX('OPEX Input'!$G:$BW,MATCH($B56,'OPEX Input'!$B:$B,0),MATCH(BC$2,'OPEX Input'!$G$2:$BW$2,0)),0)*$D$23</f>
        <v>35640.630065913865</v>
      </c>
      <c r="BD56" s="101">
        <f>IFERROR(INDEX('OPEX Input'!$G:$BW,MATCH($B56,'OPEX Input'!$B:$B,0),MATCH(BD$2,'OPEX Input'!$G$2:$BW$2,0)),0)*$D$23</f>
        <v>35640.630065913865</v>
      </c>
      <c r="BE56" s="101">
        <f>IFERROR(INDEX('OPEX Input'!$G:$BW,MATCH($B56,'OPEX Input'!$B:$B,0),MATCH(BE$2,'OPEX Input'!$G$2:$BW$2,0)),0)*$D$23</f>
        <v>35640.630065913865</v>
      </c>
      <c r="BF56" s="101">
        <f>IFERROR(INDEX('OPEX Input'!$G:$BW,MATCH($B56,'OPEX Input'!$B:$B,0),MATCH(BF$2,'OPEX Input'!$G$2:$BW$2,0)),0)*$D$23</f>
        <v>35640.630065913865</v>
      </c>
      <c r="BG56" s="101">
        <f>IFERROR(INDEX('OPEX Input'!$G:$BW,MATCH($B56,'OPEX Input'!$B:$B,0),MATCH(BG$2,'OPEX Input'!$G$2:$BW$2,0)),0)*$D$23</f>
        <v>35640.630065913865</v>
      </c>
      <c r="BH56" s="101">
        <f>IFERROR(INDEX('OPEX Input'!$G:$BW,MATCH($B56,'OPEX Input'!$B:$B,0),MATCH(BH$2,'OPEX Input'!$G$2:$BW$2,0)),0)*$D$23</f>
        <v>35640.630065913865</v>
      </c>
      <c r="BI56" s="101">
        <f>IFERROR(INDEX('OPEX Input'!$G:$BW,MATCH($B56,'OPEX Input'!$B:$B,0),MATCH(BI$2,'OPEX Input'!$G$2:$BW$2,0)),0)*$D$23</f>
        <v>35640.630065913865</v>
      </c>
      <c r="BJ56" s="101">
        <f>IFERROR(INDEX('OPEX Input'!$G:$BW,MATCH($B56,'OPEX Input'!$B:$B,0),MATCH(BJ$2,'OPEX Input'!$G$2:$BW$2,0)),0)*$D$23</f>
        <v>35640.630065913865</v>
      </c>
      <c r="BK56" s="101">
        <f>IFERROR(INDEX('OPEX Input'!$G:$BW,MATCH($B56,'OPEX Input'!$B:$B,0),MATCH(BK$2,'OPEX Input'!$G$2:$BW$2,0)),0)*$D$23</f>
        <v>35640.630065913865</v>
      </c>
      <c r="BL56" s="101">
        <f>IFERROR(INDEX('OPEX Input'!$G:$BW,MATCH($B56,'OPEX Input'!$B:$B,0),MATCH(BL$2,'OPEX Input'!$G$2:$BW$2,0)),0)*$D$23</f>
        <v>35640.630065913865</v>
      </c>
    </row>
    <row r="57" spans="1:64" customFormat="1">
      <c r="A57" t="s">
        <v>1002</v>
      </c>
      <c r="B57" s="99" t="s">
        <v>842</v>
      </c>
      <c r="C57" s="123"/>
      <c r="AD57" s="101">
        <f>IFERROR(INDEX('OPEX Input'!$G:$BW,MATCH($B57,'OPEX Input'!$B:$B,0),MATCH(AD$2,'OPEX Input'!$G$2:$BW$2,0)),0)*$D$23</f>
        <v>14187.766606248937</v>
      </c>
      <c r="AE57" s="101">
        <f>IFERROR(INDEX('OPEX Input'!$G:$BW,MATCH($B57,'OPEX Input'!$B:$B,0),MATCH(AE$2,'OPEX Input'!$G$2:$BW$2,0)),0)*$D$23</f>
        <v>14187.766606248937</v>
      </c>
      <c r="AF57" s="101">
        <f>IFERROR(INDEX('OPEX Input'!$G:$BW,MATCH($B57,'OPEX Input'!$B:$B,0),MATCH(AF$2,'OPEX Input'!$G$2:$BW$2,0)),0)*$D$23</f>
        <v>14187.766606248937</v>
      </c>
      <c r="AG57" s="101">
        <f>IFERROR(INDEX('OPEX Input'!$G:$BW,MATCH($B57,'OPEX Input'!$B:$B,0),MATCH(AG$2,'OPEX Input'!$G$2:$BW$2,0)),0)*$D$23</f>
        <v>14187.766606248937</v>
      </c>
      <c r="AH57" s="101">
        <f>IFERROR(INDEX('OPEX Input'!$G:$BW,MATCH($B57,'OPEX Input'!$B:$B,0),MATCH(AH$2,'OPEX Input'!$G$2:$BW$2,0)),0)*$D$23</f>
        <v>14187.766606248937</v>
      </c>
      <c r="AI57" s="101">
        <f>IFERROR(INDEX('OPEX Input'!$G:$BW,MATCH($B57,'OPEX Input'!$B:$B,0),MATCH(AI$2,'OPEX Input'!$G$2:$BW$2,0)),0)*$D$23</f>
        <v>14187.766606248937</v>
      </c>
      <c r="AJ57" s="101">
        <f>IFERROR(INDEX('OPEX Input'!$G:$BW,MATCH($B57,'OPEX Input'!$B:$B,0),MATCH(AJ$2,'OPEX Input'!$G$2:$BW$2,0)),0)*$D$23</f>
        <v>14187.766606248937</v>
      </c>
      <c r="AK57" s="101">
        <f>IFERROR(INDEX('OPEX Input'!$G:$BW,MATCH($B57,'OPEX Input'!$B:$B,0),MATCH(AK$2,'OPEX Input'!$G$2:$BW$2,0)),0)*$D$23</f>
        <v>14187.766606248937</v>
      </c>
      <c r="AL57" s="101">
        <f>IFERROR(INDEX('OPEX Input'!$G:$BW,MATCH($B57,'OPEX Input'!$B:$B,0),MATCH(AL$2,'OPEX Input'!$G$2:$BW$2,0)),0)*$D$23</f>
        <v>14187.766606248937</v>
      </c>
      <c r="AM57" s="101">
        <f>IFERROR(INDEX('OPEX Input'!$G:$BW,MATCH($B57,'OPEX Input'!$B:$B,0),MATCH(AM$2,'OPEX Input'!$G$2:$BW$2,0)),0)*$D$23</f>
        <v>14187.766606248937</v>
      </c>
      <c r="AN57" s="101">
        <f>IFERROR(INDEX('OPEX Input'!$G:$BW,MATCH($B57,'OPEX Input'!$B:$B,0),MATCH(AN$2,'OPEX Input'!$G$2:$BW$2,0)),0)*$D$23</f>
        <v>14187.766606248937</v>
      </c>
      <c r="AO57" s="101">
        <f>IFERROR(INDEX('OPEX Input'!$G:$BW,MATCH($B57,'OPEX Input'!$B:$B,0),MATCH(AO$2,'OPEX Input'!$G$2:$BW$2,0)),0)*$D$23</f>
        <v>14187.766606248937</v>
      </c>
      <c r="AP57" s="101">
        <f>IFERROR(INDEX('OPEX Input'!$G:$BW,MATCH($B57,'OPEX Input'!$B:$B,0),MATCH(AP$2,'OPEX Input'!$G$2:$BW$2,0)),0)*$D$23</f>
        <v>14187.766606248937</v>
      </c>
      <c r="AQ57" s="101">
        <f>IFERROR(INDEX('OPEX Input'!$G:$BW,MATCH($B57,'OPEX Input'!$B:$B,0),MATCH(AQ$2,'OPEX Input'!$G$2:$BW$2,0)),0)*$D$23</f>
        <v>14187.766606248937</v>
      </c>
      <c r="AR57" s="101">
        <f>IFERROR(INDEX('OPEX Input'!$G:$BW,MATCH($B57,'OPEX Input'!$B:$B,0),MATCH(AR$2,'OPEX Input'!$G$2:$BW$2,0)),0)*$D$23</f>
        <v>14187.766606248937</v>
      </c>
      <c r="AS57" s="101">
        <f>IFERROR(INDEX('OPEX Input'!$G:$BW,MATCH($B57,'OPEX Input'!$B:$B,0),MATCH(AS$2,'OPEX Input'!$G$2:$BW$2,0)),0)*$D$23</f>
        <v>14187.766606248937</v>
      </c>
      <c r="AT57" s="101">
        <f>IFERROR(INDEX('OPEX Input'!$G:$BW,MATCH($B57,'OPEX Input'!$B:$B,0),MATCH(AT$2,'OPEX Input'!$G$2:$BW$2,0)),0)*$D$23</f>
        <v>14187.766606248937</v>
      </c>
      <c r="AU57" s="101">
        <f>IFERROR(INDEX('OPEX Input'!$G:$BW,MATCH($B57,'OPEX Input'!$B:$B,0),MATCH(AU$2,'OPEX Input'!$G$2:$BW$2,0)),0)*$D$23</f>
        <v>14187.766606248937</v>
      </c>
      <c r="AV57" s="101">
        <f>IFERROR(INDEX('OPEX Input'!$G:$BW,MATCH($B57,'OPEX Input'!$B:$B,0),MATCH(AV$2,'OPEX Input'!$G$2:$BW$2,0)),0)*$D$23</f>
        <v>14187.766606248937</v>
      </c>
      <c r="AW57" s="101">
        <f>IFERROR(INDEX('OPEX Input'!$G:$BW,MATCH($B57,'OPEX Input'!$B:$B,0),MATCH(AW$2,'OPEX Input'!$G$2:$BW$2,0)),0)*$D$23</f>
        <v>14187.766606248937</v>
      </c>
      <c r="AX57" s="101">
        <f>IFERROR(INDEX('OPEX Input'!$G:$BW,MATCH($B57,'OPEX Input'!$B:$B,0),MATCH(AX$2,'OPEX Input'!$G$2:$BW$2,0)),0)*$D$23</f>
        <v>14187.766606248937</v>
      </c>
      <c r="AY57" s="101">
        <f>IFERROR(INDEX('OPEX Input'!$G:$BW,MATCH($B57,'OPEX Input'!$B:$B,0),MATCH(AY$2,'OPEX Input'!$G$2:$BW$2,0)),0)*$D$23</f>
        <v>14187.766606248937</v>
      </c>
      <c r="AZ57" s="101">
        <f>IFERROR(INDEX('OPEX Input'!$G:$BW,MATCH($B57,'OPEX Input'!$B:$B,0),MATCH(AZ$2,'OPEX Input'!$G$2:$BW$2,0)),0)*$D$23</f>
        <v>14187.766606248937</v>
      </c>
      <c r="BA57" s="101">
        <f>IFERROR(INDEX('OPEX Input'!$G:$BW,MATCH($B57,'OPEX Input'!$B:$B,0),MATCH(BA$2,'OPEX Input'!$G$2:$BW$2,0)),0)*$D$23</f>
        <v>14187.766606248937</v>
      </c>
      <c r="BB57" s="101">
        <f>IFERROR(INDEX('OPEX Input'!$G:$BW,MATCH($B57,'OPEX Input'!$B:$B,0),MATCH(BB$2,'OPEX Input'!$G$2:$BW$2,0)),0)*$D$23</f>
        <v>14187.766606248937</v>
      </c>
      <c r="BC57" s="101">
        <f>IFERROR(INDEX('OPEX Input'!$G:$BW,MATCH($B57,'OPEX Input'!$B:$B,0),MATCH(BC$2,'OPEX Input'!$G$2:$BW$2,0)),0)*$D$23</f>
        <v>14187.766606248937</v>
      </c>
      <c r="BD57" s="101">
        <f>IFERROR(INDEX('OPEX Input'!$G:$BW,MATCH($B57,'OPEX Input'!$B:$B,0),MATCH(BD$2,'OPEX Input'!$G$2:$BW$2,0)),0)*$D$23</f>
        <v>14187.766606248937</v>
      </c>
      <c r="BE57" s="101">
        <f>IFERROR(INDEX('OPEX Input'!$G:$BW,MATCH($B57,'OPEX Input'!$B:$B,0),MATCH(BE$2,'OPEX Input'!$G$2:$BW$2,0)),0)*$D$23</f>
        <v>14187.766606248937</v>
      </c>
      <c r="BF57" s="101">
        <f>IFERROR(INDEX('OPEX Input'!$G:$BW,MATCH($B57,'OPEX Input'!$B:$B,0),MATCH(BF$2,'OPEX Input'!$G$2:$BW$2,0)),0)*$D$23</f>
        <v>14187.766606248937</v>
      </c>
      <c r="BG57" s="101">
        <f>IFERROR(INDEX('OPEX Input'!$G:$BW,MATCH($B57,'OPEX Input'!$B:$B,0),MATCH(BG$2,'OPEX Input'!$G$2:$BW$2,0)),0)*$D$23</f>
        <v>14187.766606248937</v>
      </c>
      <c r="BH57" s="101">
        <f>IFERROR(INDEX('OPEX Input'!$G:$BW,MATCH($B57,'OPEX Input'!$B:$B,0),MATCH(BH$2,'OPEX Input'!$G$2:$BW$2,0)),0)*$D$23</f>
        <v>14187.766606248937</v>
      </c>
      <c r="BI57" s="101">
        <f>IFERROR(INDEX('OPEX Input'!$G:$BW,MATCH($B57,'OPEX Input'!$B:$B,0),MATCH(BI$2,'OPEX Input'!$G$2:$BW$2,0)),0)*$D$23</f>
        <v>14187.766606248937</v>
      </c>
      <c r="BJ57" s="101">
        <f>IFERROR(INDEX('OPEX Input'!$G:$BW,MATCH($B57,'OPEX Input'!$B:$B,0),MATCH(BJ$2,'OPEX Input'!$G$2:$BW$2,0)),0)*$D$23</f>
        <v>14187.766606248937</v>
      </c>
      <c r="BK57" s="101">
        <f>IFERROR(INDEX('OPEX Input'!$G:$BW,MATCH($B57,'OPEX Input'!$B:$B,0),MATCH(BK$2,'OPEX Input'!$G$2:$BW$2,0)),0)*$D$23</f>
        <v>14187.766606248937</v>
      </c>
      <c r="BL57" s="101">
        <f>IFERROR(INDEX('OPEX Input'!$G:$BW,MATCH($B57,'OPEX Input'!$B:$B,0),MATCH(BL$2,'OPEX Input'!$G$2:$BW$2,0)),0)*$D$23</f>
        <v>14187.766606248937</v>
      </c>
    </row>
    <row r="58" spans="1:64" customFormat="1">
      <c r="A58" t="s">
        <v>1547</v>
      </c>
      <c r="B58" s="99" t="s">
        <v>1546</v>
      </c>
      <c r="C58" s="123"/>
      <c r="AD58" s="101">
        <f>IFERROR(INDEX('OPEX Input'!$G:$BW,MATCH($B58,'OPEX Input'!$B:$B,0),MATCH(AD$2,'OPEX Input'!$G$2:$BW$2,0)),0)*$D$23</f>
        <v>5454.600002813334</v>
      </c>
      <c r="AE58" s="101">
        <f>IFERROR(INDEX('OPEX Input'!$G:$BW,MATCH($B58,'OPEX Input'!$B:$B,0),MATCH(AE$2,'OPEX Input'!$G$2:$BW$2,0)),0)*$D$23</f>
        <v>5454.600002813334</v>
      </c>
      <c r="AF58" s="101">
        <f>IFERROR(INDEX('OPEX Input'!$G:$BW,MATCH($B58,'OPEX Input'!$B:$B,0),MATCH(AF$2,'OPEX Input'!$G$2:$BW$2,0)),0)*$D$23</f>
        <v>5454.600002813334</v>
      </c>
      <c r="AG58" s="101">
        <f>IFERROR(INDEX('OPEX Input'!$G:$BW,MATCH($B58,'OPEX Input'!$B:$B,0),MATCH(AG$2,'OPEX Input'!$G$2:$BW$2,0)),0)*$D$23</f>
        <v>5454.600002813334</v>
      </c>
      <c r="AH58" s="101">
        <f>IFERROR(INDEX('OPEX Input'!$G:$BW,MATCH($B58,'OPEX Input'!$B:$B,0),MATCH(AH$2,'OPEX Input'!$G$2:$BW$2,0)),0)*$D$23</f>
        <v>5454.600002813334</v>
      </c>
      <c r="AI58" s="101">
        <f>IFERROR(INDEX('OPEX Input'!$G:$BW,MATCH($B58,'OPEX Input'!$B:$B,0),MATCH(AI$2,'OPEX Input'!$G$2:$BW$2,0)),0)*$D$23</f>
        <v>5454.600002813334</v>
      </c>
      <c r="AJ58" s="101">
        <f>IFERROR(INDEX('OPEX Input'!$G:$BW,MATCH($B58,'OPEX Input'!$B:$B,0),MATCH(AJ$2,'OPEX Input'!$G$2:$BW$2,0)),0)*$D$23</f>
        <v>5454.600002813334</v>
      </c>
      <c r="AK58" s="101">
        <f>IFERROR(INDEX('OPEX Input'!$G:$BW,MATCH($B58,'OPEX Input'!$B:$B,0),MATCH(AK$2,'OPEX Input'!$G$2:$BW$2,0)),0)*$D$23</f>
        <v>5454.600002813334</v>
      </c>
      <c r="AL58" s="101">
        <f>IFERROR(INDEX('OPEX Input'!$G:$BW,MATCH($B58,'OPEX Input'!$B:$B,0),MATCH(AL$2,'OPEX Input'!$G$2:$BW$2,0)),0)*$D$23</f>
        <v>5454.600002813334</v>
      </c>
      <c r="AM58" s="101">
        <f>IFERROR(INDEX('OPEX Input'!$G:$BW,MATCH($B58,'OPEX Input'!$B:$B,0),MATCH(AM$2,'OPEX Input'!$G$2:$BW$2,0)),0)*$D$23</f>
        <v>5454.600002813334</v>
      </c>
      <c r="AN58" s="101">
        <f>IFERROR(INDEX('OPEX Input'!$G:$BW,MATCH($B58,'OPEX Input'!$B:$B,0),MATCH(AN$2,'OPEX Input'!$G$2:$BW$2,0)),0)*$D$23</f>
        <v>5454.600002813334</v>
      </c>
      <c r="AO58" s="101">
        <f>IFERROR(INDEX('OPEX Input'!$G:$BW,MATCH($B58,'OPEX Input'!$B:$B,0),MATCH(AO$2,'OPEX Input'!$G$2:$BW$2,0)),0)*$D$23</f>
        <v>5454.600002813334</v>
      </c>
      <c r="AP58" s="101">
        <f>IFERROR(INDEX('OPEX Input'!$G:$BW,MATCH($B58,'OPEX Input'!$B:$B,0),MATCH(AP$2,'OPEX Input'!$G$2:$BW$2,0)),0)*$D$23</f>
        <v>5454.600002813334</v>
      </c>
      <c r="AQ58" s="101">
        <f>IFERROR(INDEX('OPEX Input'!$G:$BW,MATCH($B58,'OPEX Input'!$B:$B,0),MATCH(AQ$2,'OPEX Input'!$G$2:$BW$2,0)),0)*$D$23</f>
        <v>5454.600002813334</v>
      </c>
      <c r="AR58" s="101">
        <f>IFERROR(INDEX('OPEX Input'!$G:$BW,MATCH($B58,'OPEX Input'!$B:$B,0),MATCH(AR$2,'OPEX Input'!$G$2:$BW$2,0)),0)*$D$23</f>
        <v>5454.600002813334</v>
      </c>
      <c r="AS58" s="101">
        <f>IFERROR(INDEX('OPEX Input'!$G:$BW,MATCH($B58,'OPEX Input'!$B:$B,0),MATCH(AS$2,'OPEX Input'!$G$2:$BW$2,0)),0)*$D$23</f>
        <v>5454.600002813334</v>
      </c>
      <c r="AT58" s="101">
        <f>IFERROR(INDEX('OPEX Input'!$G:$BW,MATCH($B58,'OPEX Input'!$B:$B,0),MATCH(AT$2,'OPEX Input'!$G$2:$BW$2,0)),0)*$D$23</f>
        <v>5454.600002813334</v>
      </c>
      <c r="AU58" s="101">
        <f>IFERROR(INDEX('OPEX Input'!$G:$BW,MATCH($B58,'OPEX Input'!$B:$B,0),MATCH(AU$2,'OPEX Input'!$G$2:$BW$2,0)),0)*$D$23</f>
        <v>5454.600002813334</v>
      </c>
      <c r="AV58" s="101">
        <f>IFERROR(INDEX('OPEX Input'!$G:$BW,MATCH($B58,'OPEX Input'!$B:$B,0),MATCH(AV$2,'OPEX Input'!$G$2:$BW$2,0)),0)*$D$23</f>
        <v>5454.600002813334</v>
      </c>
      <c r="AW58" s="101">
        <f>IFERROR(INDEX('OPEX Input'!$G:$BW,MATCH($B58,'OPEX Input'!$B:$B,0),MATCH(AW$2,'OPEX Input'!$G$2:$BW$2,0)),0)*$D$23</f>
        <v>5454.600002813334</v>
      </c>
      <c r="AX58" s="101">
        <f>IFERROR(INDEX('OPEX Input'!$G:$BW,MATCH($B58,'OPEX Input'!$B:$B,0),MATCH(AX$2,'OPEX Input'!$G$2:$BW$2,0)),0)*$D$23</f>
        <v>5454.600002813334</v>
      </c>
      <c r="AY58" s="101">
        <f>IFERROR(INDEX('OPEX Input'!$G:$BW,MATCH($B58,'OPEX Input'!$B:$B,0),MATCH(AY$2,'OPEX Input'!$G$2:$BW$2,0)),0)*$D$23</f>
        <v>5454.600002813334</v>
      </c>
      <c r="AZ58" s="101">
        <f>IFERROR(INDEX('OPEX Input'!$G:$BW,MATCH($B58,'OPEX Input'!$B:$B,0),MATCH(AZ$2,'OPEX Input'!$G$2:$BW$2,0)),0)*$D$23</f>
        <v>5454.600002813334</v>
      </c>
      <c r="BA58" s="101">
        <f>IFERROR(INDEX('OPEX Input'!$G:$BW,MATCH($B58,'OPEX Input'!$B:$B,0),MATCH(BA$2,'OPEX Input'!$G$2:$BW$2,0)),0)*$D$23</f>
        <v>5454.600002813334</v>
      </c>
      <c r="BB58" s="101">
        <f>IFERROR(INDEX('OPEX Input'!$G:$BW,MATCH($B58,'OPEX Input'!$B:$B,0),MATCH(BB$2,'OPEX Input'!$G$2:$BW$2,0)),0)*$D$23</f>
        <v>5454.600002813334</v>
      </c>
      <c r="BC58" s="101">
        <f>IFERROR(INDEX('OPEX Input'!$G:$BW,MATCH($B58,'OPEX Input'!$B:$B,0),MATCH(BC$2,'OPEX Input'!$G$2:$BW$2,0)),0)*$D$23</f>
        <v>5454.600002813334</v>
      </c>
      <c r="BD58" s="101">
        <f>IFERROR(INDEX('OPEX Input'!$G:$BW,MATCH($B58,'OPEX Input'!$B:$B,0),MATCH(BD$2,'OPEX Input'!$G$2:$BW$2,0)),0)*$D$23</f>
        <v>5454.600002813334</v>
      </c>
      <c r="BE58" s="101">
        <f>IFERROR(INDEX('OPEX Input'!$G:$BW,MATCH($B58,'OPEX Input'!$B:$B,0),MATCH(BE$2,'OPEX Input'!$G$2:$BW$2,0)),0)*$D$23</f>
        <v>5454.600002813334</v>
      </c>
      <c r="BF58" s="101">
        <f>IFERROR(INDEX('OPEX Input'!$G:$BW,MATCH($B58,'OPEX Input'!$B:$B,0),MATCH(BF$2,'OPEX Input'!$G$2:$BW$2,0)),0)*$D$23</f>
        <v>5454.600002813334</v>
      </c>
      <c r="BG58" s="101">
        <f>IFERROR(INDEX('OPEX Input'!$G:$BW,MATCH($B58,'OPEX Input'!$B:$B,0),MATCH(BG$2,'OPEX Input'!$G$2:$BW$2,0)),0)*$D$23</f>
        <v>5454.600002813334</v>
      </c>
      <c r="BH58" s="101">
        <f>IFERROR(INDEX('OPEX Input'!$G:$BW,MATCH($B58,'OPEX Input'!$B:$B,0),MATCH(BH$2,'OPEX Input'!$G$2:$BW$2,0)),0)*$D$23</f>
        <v>5454.600002813334</v>
      </c>
      <c r="BI58" s="101">
        <f>IFERROR(INDEX('OPEX Input'!$G:$BW,MATCH($B58,'OPEX Input'!$B:$B,0),MATCH(BI$2,'OPEX Input'!$G$2:$BW$2,0)),0)*$D$23</f>
        <v>5454.600002813334</v>
      </c>
      <c r="BJ58" s="101">
        <f>IFERROR(INDEX('OPEX Input'!$G:$BW,MATCH($B58,'OPEX Input'!$B:$B,0),MATCH(BJ$2,'OPEX Input'!$G$2:$BW$2,0)),0)*$D$23</f>
        <v>5454.600002813334</v>
      </c>
      <c r="BK58" s="101">
        <f>IFERROR(INDEX('OPEX Input'!$G:$BW,MATCH($B58,'OPEX Input'!$B:$B,0),MATCH(BK$2,'OPEX Input'!$G$2:$BW$2,0)),0)*$D$23</f>
        <v>5454.600002813334</v>
      </c>
      <c r="BL58" s="101">
        <f>IFERROR(INDEX('OPEX Input'!$G:$BW,MATCH($B58,'OPEX Input'!$B:$B,0),MATCH(BL$2,'OPEX Input'!$G$2:$BW$2,0)),0)*$D$23</f>
        <v>5454.600002813334</v>
      </c>
    </row>
    <row r="59" spans="1:64" customFormat="1"/>
    <row r="60" spans="1:64" s="14" customFormat="1">
      <c r="A60" s="14" t="s">
        <v>1511</v>
      </c>
      <c r="B60" s="183" t="s">
        <v>1594</v>
      </c>
      <c r="C60" s="14" t="s">
        <v>1088</v>
      </c>
      <c r="F60" s="183">
        <v>2</v>
      </c>
      <c r="G60" s="141">
        <f>SUM(AD60:BL60)</f>
        <v>2168948.8850924461</v>
      </c>
      <c r="AD60" s="414">
        <f>IFERROR(INDEX('OPEX Input'!$G:$BW,MATCH($B60,'OPEX Input'!$B:$B,0),MATCH(AD$2,'OPEX Input'!$G$2:$BW$2,0)),0)*$D$23</f>
        <v>0</v>
      </c>
      <c r="AE60" s="414">
        <f>IFERROR(INDEX('OPEX Input'!$G:$BW,MATCH($B60,'OPEX Input'!$B:$B,0),MATCH(AE$2,'OPEX Input'!$G$2:$BW$2,0)),0)*$D$23</f>
        <v>0</v>
      </c>
      <c r="AF60" s="414">
        <f>IFERROR(INDEX('OPEX Input'!$G:$BW,MATCH($B60,'OPEX Input'!$B:$B,0),MATCH(AF$2,'OPEX Input'!$G$2:$BW$2,0)),0)*$D$23</f>
        <v>0</v>
      </c>
      <c r="AG60" s="414">
        <f>IFERROR(INDEX('OPEX Input'!$G:$BW,MATCH($B60,'OPEX Input'!$B:$B,0),MATCH(AG$2,'OPEX Input'!$G$2:$BW$2,0)),0)*$D$23</f>
        <v>0</v>
      </c>
      <c r="AH60" s="414">
        <f>IFERROR(INDEX('OPEX Input'!$G:$BW,MATCH($B60,'OPEX Input'!$B:$B,0),MATCH(AH$2,'OPEX Input'!$G$2:$BW$2,0)),0)*$D$23</f>
        <v>0</v>
      </c>
      <c r="AI60" s="414">
        <f>IFERROR(INDEX('OPEX Input'!$G:$BW,MATCH($B60,'OPEX Input'!$B:$B,0),MATCH(AI$2,'OPEX Input'!$G$2:$BW$2,0)),0)*$D$23</f>
        <v>27422.650681190866</v>
      </c>
      <c r="AJ60" s="101">
        <f>IFERROR(INDEX('OPEX Input'!$G:$BW,MATCH($B60,'OPEX Input'!$B:$B,0),MATCH(AJ$2,'OPEX Input'!$G$2:$BW$2,0)),0)*$D$23</f>
        <v>27422.650681190866</v>
      </c>
      <c r="AK60" s="101">
        <f>IFERROR(INDEX('OPEX Input'!$G:$BW,MATCH($B60,'OPEX Input'!$B:$B,0),MATCH(AK$2,'OPEX Input'!$G$2:$BW$2,0)),0)*$D$23</f>
        <v>25494.055349980703</v>
      </c>
      <c r="AL60" s="101">
        <f>IFERROR(INDEX('OPEX Input'!$G:$BW,MATCH($B60,'OPEX Input'!$B:$B,0),MATCH(AL$2,'OPEX Input'!$G$2:$BW$2,0)),0)*$D$23</f>
        <v>27422.650681190866</v>
      </c>
      <c r="AM60" s="101">
        <f>IFERROR(INDEX('OPEX Input'!$G:$BW,MATCH($B60,'OPEX Input'!$B:$B,0),MATCH(AM$2,'OPEX Input'!$G$2:$BW$2,0)),0)*$D$23</f>
        <v>27422.650681190866</v>
      </c>
      <c r="AN60" s="101">
        <f>IFERROR(INDEX('OPEX Input'!$G:$BW,MATCH($B60,'OPEX Input'!$B:$B,0),MATCH(AN$2,'OPEX Input'!$G$2:$BW$2,0)),0)*$D$23</f>
        <v>27422.650681190866</v>
      </c>
      <c r="AO60" s="101">
        <f>IFERROR(INDEX('OPEX Input'!$G:$BW,MATCH($B60,'OPEX Input'!$B:$B,0),MATCH(AO$2,'OPEX Input'!$G$2:$BW$2,0)),0)*$D$23</f>
        <v>83597.565680687912</v>
      </c>
      <c r="AP60" s="101">
        <f>IFERROR(INDEX('OPEX Input'!$G:$BW,MATCH($B60,'OPEX Input'!$B:$B,0),MATCH(AP$2,'OPEX Input'!$G$2:$BW$2,0)),0)*$D$23</f>
        <v>83597.565680687912</v>
      </c>
      <c r="AQ60" s="101">
        <f>IFERROR(INDEX('OPEX Input'!$G:$BW,MATCH($B60,'OPEX Input'!$B:$B,0),MATCH(AQ$2,'OPEX Input'!$G$2:$BW$2,0)),0)*$D$23</f>
        <v>83597.565680687912</v>
      </c>
      <c r="AR60" s="101">
        <f>IFERROR(INDEX('OPEX Input'!$G:$BW,MATCH($B60,'OPEX Input'!$B:$B,0),MATCH(AR$2,'OPEX Input'!$G$2:$BW$2,0)),0)*$D$23</f>
        <v>83597.565680687912</v>
      </c>
      <c r="AS60" s="101">
        <f>IFERROR(INDEX('OPEX Input'!$G:$BW,MATCH($B60,'OPEX Input'!$B:$B,0),MATCH(AS$2,'OPEX Input'!$G$2:$BW$2,0)),0)*$D$23</f>
        <v>83597.565680687912</v>
      </c>
      <c r="AT60" s="101">
        <f>IFERROR(INDEX('OPEX Input'!$G:$BW,MATCH($B60,'OPEX Input'!$B:$B,0),MATCH(AT$2,'OPEX Input'!$G$2:$BW$2,0)),0)*$D$23</f>
        <v>83597.565680687912</v>
      </c>
      <c r="AU60" s="101">
        <f>IFERROR(INDEX('OPEX Input'!$G:$BW,MATCH($B60,'OPEX Input'!$B:$B,0),MATCH(AU$2,'OPEX Input'!$G$2:$BW$2,0)),0)*$D$23</f>
        <v>83597.565680687912</v>
      </c>
      <c r="AV60" s="101">
        <f>IFERROR(INDEX('OPEX Input'!$G:$BW,MATCH($B60,'OPEX Input'!$B:$B,0),MATCH(AV$2,'OPEX Input'!$G$2:$BW$2,0)),0)*$D$23</f>
        <v>83597.565680687912</v>
      </c>
      <c r="AW60" s="101">
        <f>IFERROR(INDEX('OPEX Input'!$G:$BW,MATCH($B60,'OPEX Input'!$B:$B,0),MATCH(AW$2,'OPEX Input'!$G$2:$BW$2,0)),0)*$D$23</f>
        <v>83597.565680687912</v>
      </c>
      <c r="AX60" s="101">
        <f>IFERROR(INDEX('OPEX Input'!$G:$BW,MATCH($B60,'OPEX Input'!$B:$B,0),MATCH(AX$2,'OPEX Input'!$G$2:$BW$2,0)),0)*$D$23</f>
        <v>83597.565680687912</v>
      </c>
      <c r="AY60" s="101">
        <f>IFERROR(INDEX('OPEX Input'!$G:$BW,MATCH($B60,'OPEX Input'!$B:$B,0),MATCH(AY$2,'OPEX Input'!$G$2:$BW$2,0)),0)*$D$23</f>
        <v>83597.565680687912</v>
      </c>
      <c r="AZ60" s="101">
        <f>IFERROR(INDEX('OPEX Input'!$G:$BW,MATCH($B60,'OPEX Input'!$B:$B,0),MATCH(AZ$2,'OPEX Input'!$G$2:$BW$2,0)),0)*$D$23</f>
        <v>83597.565680687912</v>
      </c>
      <c r="BA60" s="101">
        <f>IFERROR(INDEX('OPEX Input'!$G:$BW,MATCH($B60,'OPEX Input'!$B:$B,0),MATCH(BA$2,'OPEX Input'!$G$2:$BW$2,0)),0)*$D$23</f>
        <v>83597.565680687912</v>
      </c>
      <c r="BB60" s="101">
        <f>IFERROR(INDEX('OPEX Input'!$G:$BW,MATCH($B60,'OPEX Input'!$B:$B,0),MATCH(BB$2,'OPEX Input'!$G$2:$BW$2,0)),0)*$D$23</f>
        <v>83597.565680687912</v>
      </c>
      <c r="BC60" s="101">
        <f>IFERROR(INDEX('OPEX Input'!$G:$BW,MATCH($B60,'OPEX Input'!$B:$B,0),MATCH(BC$2,'OPEX Input'!$G$2:$BW$2,0)),0)*$D$23</f>
        <v>83597.565680687912</v>
      </c>
      <c r="BD60" s="101">
        <f>IFERROR(INDEX('OPEX Input'!$G:$BW,MATCH($B60,'OPEX Input'!$B:$B,0),MATCH(BD$2,'OPEX Input'!$G$2:$BW$2,0)),0)*$D$23</f>
        <v>83597.565680687912</v>
      </c>
      <c r="BE60" s="101">
        <f>IFERROR(INDEX('OPEX Input'!$G:$BW,MATCH($B60,'OPEX Input'!$B:$B,0),MATCH(BE$2,'OPEX Input'!$G$2:$BW$2,0)),0)*$D$23</f>
        <v>83597.565680687912</v>
      </c>
      <c r="BF60" s="101">
        <f>IFERROR(INDEX('OPEX Input'!$G:$BW,MATCH($B60,'OPEX Input'!$B:$B,0),MATCH(BF$2,'OPEX Input'!$G$2:$BW$2,0)),0)*$D$23</f>
        <v>83597.565680687912</v>
      </c>
      <c r="BG60" s="101">
        <f>IFERROR(INDEX('OPEX Input'!$G:$BW,MATCH($B60,'OPEX Input'!$B:$B,0),MATCH(BG$2,'OPEX Input'!$G$2:$BW$2,0)),0)*$D$23</f>
        <v>83597.565680687912</v>
      </c>
      <c r="BH60" s="101">
        <f>IFERROR(INDEX('OPEX Input'!$G:$BW,MATCH($B60,'OPEX Input'!$B:$B,0),MATCH(BH$2,'OPEX Input'!$G$2:$BW$2,0)),0)*$D$23</f>
        <v>83597.565680687912</v>
      </c>
      <c r="BI60" s="101">
        <f>IFERROR(INDEX('OPEX Input'!$G:$BW,MATCH($B60,'OPEX Input'!$B:$B,0),MATCH(BI$2,'OPEX Input'!$G$2:$BW$2,0)),0)*$D$23</f>
        <v>83597.565680687912</v>
      </c>
      <c r="BJ60" s="101">
        <f>IFERROR(INDEX('OPEX Input'!$G:$BW,MATCH($B60,'OPEX Input'!$B:$B,0),MATCH(BJ$2,'OPEX Input'!$G$2:$BW$2,0)),0)*$D$23</f>
        <v>83597.565680687912</v>
      </c>
      <c r="BK60" s="101">
        <f>IFERROR(INDEX('OPEX Input'!$G:$BW,MATCH($B60,'OPEX Input'!$B:$B,0),MATCH(BK$2,'OPEX Input'!$G$2:$BW$2,0)),0)*$D$23</f>
        <v>83597.565680687912</v>
      </c>
      <c r="BL60" s="101">
        <f>IFERROR(INDEX('OPEX Input'!$G:$BW,MATCH($B60,'OPEX Input'!$B:$B,0),MATCH(BL$2,'OPEX Input'!$G$2:$BW$2,0)),0)*$D$23</f>
        <v>83597.565680687912</v>
      </c>
    </row>
    <row r="61" spans="1:64" customFormat="1">
      <c r="A61" t="s">
        <v>762</v>
      </c>
      <c r="D61" s="132">
        <v>0</v>
      </c>
      <c r="E61" t="s">
        <v>1449</v>
      </c>
      <c r="AD61" s="569">
        <f>$D61*AD60</f>
        <v>0</v>
      </c>
      <c r="AE61" s="392">
        <f t="shared" ref="AE61:BL61" si="27">$D61*AE60</f>
        <v>0</v>
      </c>
      <c r="AF61" s="392">
        <f t="shared" si="27"/>
        <v>0</v>
      </c>
      <c r="AG61" s="392">
        <f t="shared" si="27"/>
        <v>0</v>
      </c>
      <c r="AH61" s="392">
        <f t="shared" si="27"/>
        <v>0</v>
      </c>
      <c r="AI61" s="392">
        <f t="shared" si="27"/>
        <v>0</v>
      </c>
      <c r="AJ61" s="392">
        <f t="shared" si="27"/>
        <v>0</v>
      </c>
      <c r="AK61" s="392">
        <f t="shared" si="27"/>
        <v>0</v>
      </c>
      <c r="AL61" s="392">
        <f t="shared" si="27"/>
        <v>0</v>
      </c>
      <c r="AM61" s="392">
        <f t="shared" si="27"/>
        <v>0</v>
      </c>
      <c r="AN61" s="392">
        <f t="shared" si="27"/>
        <v>0</v>
      </c>
      <c r="AO61" s="392">
        <f t="shared" si="27"/>
        <v>0</v>
      </c>
      <c r="AP61" s="392">
        <f t="shared" si="27"/>
        <v>0</v>
      </c>
      <c r="AQ61" s="392">
        <f t="shared" si="27"/>
        <v>0</v>
      </c>
      <c r="AR61" s="392">
        <f t="shared" si="27"/>
        <v>0</v>
      </c>
      <c r="AS61" s="392">
        <f t="shared" si="27"/>
        <v>0</v>
      </c>
      <c r="AT61" s="392">
        <f t="shared" si="27"/>
        <v>0</v>
      </c>
      <c r="AU61" s="392">
        <f t="shared" si="27"/>
        <v>0</v>
      </c>
      <c r="AV61" s="392">
        <f t="shared" si="27"/>
        <v>0</v>
      </c>
      <c r="AW61" s="392">
        <f t="shared" si="27"/>
        <v>0</v>
      </c>
      <c r="AX61" s="392">
        <f t="shared" si="27"/>
        <v>0</v>
      </c>
      <c r="AY61" s="392">
        <f t="shared" si="27"/>
        <v>0</v>
      </c>
      <c r="AZ61" s="392">
        <f t="shared" si="27"/>
        <v>0</v>
      </c>
      <c r="BA61" s="392">
        <f t="shared" si="27"/>
        <v>0</v>
      </c>
      <c r="BB61" s="392">
        <f t="shared" si="27"/>
        <v>0</v>
      </c>
      <c r="BC61" s="392">
        <f t="shared" si="27"/>
        <v>0</v>
      </c>
      <c r="BD61" s="392">
        <f t="shared" si="27"/>
        <v>0</v>
      </c>
      <c r="BE61" s="392">
        <f t="shared" si="27"/>
        <v>0</v>
      </c>
      <c r="BF61" s="392">
        <f t="shared" si="27"/>
        <v>0</v>
      </c>
      <c r="BG61" s="392">
        <f t="shared" si="27"/>
        <v>0</v>
      </c>
      <c r="BH61" s="392">
        <f t="shared" si="27"/>
        <v>0</v>
      </c>
      <c r="BI61" s="392">
        <f t="shared" si="27"/>
        <v>0</v>
      </c>
      <c r="BJ61" s="392">
        <f t="shared" si="27"/>
        <v>0</v>
      </c>
      <c r="BK61" s="392">
        <f t="shared" si="27"/>
        <v>0</v>
      </c>
      <c r="BL61" s="392">
        <f t="shared" si="27"/>
        <v>0</v>
      </c>
    </row>
    <row r="62" spans="1:64" customFormat="1">
      <c r="A62" t="s">
        <v>1589</v>
      </c>
      <c r="D62" s="182">
        <f>1-D61</f>
        <v>1</v>
      </c>
      <c r="AD62" s="569">
        <f>$D62*AD60</f>
        <v>0</v>
      </c>
      <c r="AE62" s="392">
        <f t="shared" ref="AE62:BL62" si="28">$D62*AE60</f>
        <v>0</v>
      </c>
      <c r="AF62" s="392">
        <f t="shared" si="28"/>
        <v>0</v>
      </c>
      <c r="AG62" s="392">
        <f t="shared" si="28"/>
        <v>0</v>
      </c>
      <c r="AH62" s="392">
        <f t="shared" si="28"/>
        <v>0</v>
      </c>
      <c r="AI62" s="392">
        <f t="shared" si="28"/>
        <v>27422.650681190866</v>
      </c>
      <c r="AJ62" s="392">
        <f t="shared" si="28"/>
        <v>27422.650681190866</v>
      </c>
      <c r="AK62" s="392">
        <f t="shared" si="28"/>
        <v>25494.055349980703</v>
      </c>
      <c r="AL62" s="392">
        <f t="shared" si="28"/>
        <v>27422.650681190866</v>
      </c>
      <c r="AM62" s="392">
        <f t="shared" si="28"/>
        <v>27422.650681190866</v>
      </c>
      <c r="AN62" s="392">
        <f t="shared" si="28"/>
        <v>27422.650681190866</v>
      </c>
      <c r="AO62" s="392">
        <f t="shared" si="28"/>
        <v>83597.565680687912</v>
      </c>
      <c r="AP62" s="392">
        <f t="shared" si="28"/>
        <v>83597.565680687912</v>
      </c>
      <c r="AQ62" s="392">
        <f t="shared" si="28"/>
        <v>83597.565680687912</v>
      </c>
      <c r="AR62" s="392">
        <f t="shared" si="28"/>
        <v>83597.565680687912</v>
      </c>
      <c r="AS62" s="392">
        <f t="shared" si="28"/>
        <v>83597.565680687912</v>
      </c>
      <c r="AT62" s="392">
        <f t="shared" si="28"/>
        <v>83597.565680687912</v>
      </c>
      <c r="AU62" s="392">
        <f t="shared" si="28"/>
        <v>83597.565680687912</v>
      </c>
      <c r="AV62" s="392">
        <f t="shared" si="28"/>
        <v>83597.565680687912</v>
      </c>
      <c r="AW62" s="392">
        <f t="shared" si="28"/>
        <v>83597.565680687912</v>
      </c>
      <c r="AX62" s="392">
        <f t="shared" si="28"/>
        <v>83597.565680687912</v>
      </c>
      <c r="AY62" s="392">
        <f t="shared" si="28"/>
        <v>83597.565680687912</v>
      </c>
      <c r="AZ62" s="392">
        <f t="shared" si="28"/>
        <v>83597.565680687912</v>
      </c>
      <c r="BA62" s="392">
        <f t="shared" si="28"/>
        <v>83597.565680687912</v>
      </c>
      <c r="BB62" s="392">
        <f t="shared" si="28"/>
        <v>83597.565680687912</v>
      </c>
      <c r="BC62" s="392">
        <f t="shared" si="28"/>
        <v>83597.565680687912</v>
      </c>
      <c r="BD62" s="392">
        <f t="shared" si="28"/>
        <v>83597.565680687912</v>
      </c>
      <c r="BE62" s="392">
        <f t="shared" si="28"/>
        <v>83597.565680687912</v>
      </c>
      <c r="BF62" s="392">
        <f t="shared" si="28"/>
        <v>83597.565680687912</v>
      </c>
      <c r="BG62" s="392">
        <f t="shared" si="28"/>
        <v>83597.565680687912</v>
      </c>
      <c r="BH62" s="392">
        <f t="shared" si="28"/>
        <v>83597.565680687912</v>
      </c>
      <c r="BI62" s="392">
        <f t="shared" si="28"/>
        <v>83597.565680687912</v>
      </c>
      <c r="BJ62" s="392">
        <f t="shared" si="28"/>
        <v>83597.565680687912</v>
      </c>
      <c r="BK62" s="392">
        <f t="shared" si="28"/>
        <v>83597.565680687912</v>
      </c>
      <c r="BL62" s="392">
        <f t="shared" si="28"/>
        <v>83597.565680687912</v>
      </c>
    </row>
    <row r="63" spans="1:64" customFormat="1"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02"/>
      <c r="AQ63" s="102"/>
      <c r="AR63" s="102"/>
      <c r="AS63" s="102"/>
      <c r="AT63" s="102"/>
      <c r="AU63" s="102"/>
      <c r="AV63" s="102"/>
      <c r="AW63" s="102"/>
      <c r="AX63" s="102"/>
      <c r="AY63" s="102"/>
      <c r="AZ63" s="102"/>
      <c r="BA63" s="102"/>
      <c r="BB63" s="102"/>
      <c r="BC63" s="102"/>
      <c r="BD63" s="102"/>
      <c r="BE63" s="102"/>
      <c r="BF63" s="102"/>
      <c r="BG63" s="102"/>
      <c r="BH63" s="102"/>
      <c r="BI63" s="102"/>
      <c r="BJ63" s="102"/>
      <c r="BK63" s="102"/>
      <c r="BL63" s="102"/>
    </row>
    <row r="64" spans="1:64" s="14" customFormat="1">
      <c r="A64" s="14" t="s">
        <v>1587</v>
      </c>
      <c r="C64" s="14" t="s">
        <v>1088</v>
      </c>
      <c r="F64" s="183">
        <v>2</v>
      </c>
      <c r="G64" s="141">
        <f>SUM(AD64:BL64)</f>
        <v>462617.44438590412</v>
      </c>
      <c r="AD64" s="141">
        <f t="shared" ref="AD64:BL64" si="29">SUM(AD65:AD65)</f>
        <v>92523.488877180818</v>
      </c>
      <c r="AE64" s="141">
        <f t="shared" si="29"/>
        <v>92523.488877180818</v>
      </c>
      <c r="AF64" s="141">
        <f t="shared" si="29"/>
        <v>92523.488877180818</v>
      </c>
      <c r="AG64" s="141">
        <f t="shared" si="29"/>
        <v>92523.488877180818</v>
      </c>
      <c r="AH64" s="141">
        <f t="shared" si="29"/>
        <v>92523.488877180818</v>
      </c>
      <c r="AI64" s="141">
        <f>SUM(AI65:AI65)</f>
        <v>0</v>
      </c>
      <c r="AJ64" s="141">
        <f t="shared" si="29"/>
        <v>0</v>
      </c>
      <c r="AK64" s="141">
        <f t="shared" si="29"/>
        <v>0</v>
      </c>
      <c r="AL64" s="141">
        <f t="shared" si="29"/>
        <v>0</v>
      </c>
      <c r="AM64" s="141">
        <f t="shared" si="29"/>
        <v>0</v>
      </c>
      <c r="AN64" s="141">
        <f t="shared" si="29"/>
        <v>0</v>
      </c>
      <c r="AO64" s="141">
        <f t="shared" si="29"/>
        <v>0</v>
      </c>
      <c r="AP64" s="141">
        <f t="shared" si="29"/>
        <v>0</v>
      </c>
      <c r="AQ64" s="141">
        <f t="shared" si="29"/>
        <v>0</v>
      </c>
      <c r="AR64" s="141">
        <f t="shared" si="29"/>
        <v>0</v>
      </c>
      <c r="AS64" s="141">
        <f t="shared" si="29"/>
        <v>0</v>
      </c>
      <c r="AT64" s="141">
        <f t="shared" si="29"/>
        <v>0</v>
      </c>
      <c r="AU64" s="141">
        <f t="shared" si="29"/>
        <v>0</v>
      </c>
      <c r="AV64" s="141">
        <f t="shared" si="29"/>
        <v>0</v>
      </c>
      <c r="AW64" s="141">
        <f t="shared" si="29"/>
        <v>0</v>
      </c>
      <c r="AX64" s="141">
        <f t="shared" si="29"/>
        <v>0</v>
      </c>
      <c r="AY64" s="141">
        <f t="shared" si="29"/>
        <v>0</v>
      </c>
      <c r="AZ64" s="141">
        <f t="shared" si="29"/>
        <v>0</v>
      </c>
      <c r="BA64" s="141">
        <f t="shared" si="29"/>
        <v>0</v>
      </c>
      <c r="BB64" s="141">
        <f t="shared" si="29"/>
        <v>0</v>
      </c>
      <c r="BC64" s="141">
        <f t="shared" si="29"/>
        <v>0</v>
      </c>
      <c r="BD64" s="141">
        <f t="shared" si="29"/>
        <v>0</v>
      </c>
      <c r="BE64" s="141">
        <f t="shared" si="29"/>
        <v>0</v>
      </c>
      <c r="BF64" s="141">
        <f t="shared" si="29"/>
        <v>0</v>
      </c>
      <c r="BG64" s="141">
        <f t="shared" si="29"/>
        <v>0</v>
      </c>
      <c r="BH64" s="141">
        <f t="shared" si="29"/>
        <v>0</v>
      </c>
      <c r="BI64" s="141">
        <f t="shared" si="29"/>
        <v>0</v>
      </c>
      <c r="BJ64" s="141">
        <f t="shared" si="29"/>
        <v>0</v>
      </c>
      <c r="BK64" s="141">
        <f t="shared" si="29"/>
        <v>0</v>
      </c>
      <c r="BL64" s="141">
        <f t="shared" si="29"/>
        <v>0</v>
      </c>
    </row>
    <row r="65" spans="1:64" customFormat="1">
      <c r="A65" t="s">
        <v>1588</v>
      </c>
      <c r="B65" s="99" t="s">
        <v>843</v>
      </c>
      <c r="AD65" s="101">
        <f>IFERROR(INDEX('OPEX Input'!$G:$BW,MATCH($B65,'OPEX Input'!$B:$B,0),MATCH(AD$2,'OPEX Input'!$G$2:$BW$2,0)),0)*$D$23</f>
        <v>92523.488877180818</v>
      </c>
      <c r="AE65" s="101">
        <f>IFERROR(INDEX('OPEX Input'!$G:$BW,MATCH($B65,'OPEX Input'!$B:$B,0),MATCH(AE$2,'OPEX Input'!$G$2:$BW$2,0)),0)*$D$23</f>
        <v>92523.488877180818</v>
      </c>
      <c r="AF65" s="101">
        <f>IFERROR(INDEX('OPEX Input'!$G:$BW,MATCH($B65,'OPEX Input'!$B:$B,0),MATCH(AF$2,'OPEX Input'!$G$2:$BW$2,0)),0)*$D$23</f>
        <v>92523.488877180818</v>
      </c>
      <c r="AG65" s="101">
        <f>IFERROR(INDEX('OPEX Input'!$G:$BW,MATCH($B65,'OPEX Input'!$B:$B,0),MATCH(AG$2,'OPEX Input'!$G$2:$BW$2,0)),0)*$D$23</f>
        <v>92523.488877180818</v>
      </c>
      <c r="AH65" s="101">
        <f>IFERROR(INDEX('OPEX Input'!$G:$BW,MATCH($B65,'OPEX Input'!$B:$B,0),MATCH(AH$2,'OPEX Input'!$G$2:$BW$2,0)),0)*$D$23</f>
        <v>92523.488877180818</v>
      </c>
      <c r="AI65" s="101">
        <f>IFERROR(INDEX('OPEX Input'!$G:$BW,MATCH($B65,'OPEX Input'!$B:$B,0),MATCH(AI$2,'OPEX Input'!$G$2:$BW$2,0)),0)*$D$23</f>
        <v>0</v>
      </c>
      <c r="AJ65" s="101">
        <f>IFERROR(INDEX('OPEX Input'!$G:$BW,MATCH($B65,'OPEX Input'!$B:$B,0),MATCH(AJ$2,'OPEX Input'!$G$2:$BW$2,0)),0)*$D$23</f>
        <v>0</v>
      </c>
      <c r="AK65" s="101">
        <f>IFERROR(INDEX('OPEX Input'!$G:$BW,MATCH($B65,'OPEX Input'!$B:$B,0),MATCH(AK$2,'OPEX Input'!$G$2:$BW$2,0)),0)*$D$23</f>
        <v>0</v>
      </c>
      <c r="AL65" s="101">
        <f>IFERROR(INDEX('OPEX Input'!$G:$BW,MATCH($B65,'OPEX Input'!$B:$B,0),MATCH(AL$2,'OPEX Input'!$G$2:$BW$2,0)),0)*$D$23</f>
        <v>0</v>
      </c>
      <c r="AM65" s="101">
        <f>IFERROR(INDEX('OPEX Input'!$G:$BW,MATCH($B65,'OPEX Input'!$B:$B,0),MATCH(AM$2,'OPEX Input'!$G$2:$BW$2,0)),0)*$D$23</f>
        <v>0</v>
      </c>
      <c r="AN65" s="101">
        <f>IFERROR(INDEX('OPEX Input'!$G:$BW,MATCH($B65,'OPEX Input'!$B:$B,0),MATCH(AN$2,'OPEX Input'!$G$2:$BW$2,0)),0)*$D$23</f>
        <v>0</v>
      </c>
      <c r="AO65" s="101">
        <f>IFERROR(INDEX('OPEX Input'!$G:$BW,MATCH($B65,'OPEX Input'!$B:$B,0),MATCH(AO$2,'OPEX Input'!$G$2:$BW$2,0)),0)*$D$23</f>
        <v>0</v>
      </c>
      <c r="AP65" s="101">
        <f>IFERROR(INDEX('OPEX Input'!$G:$BW,MATCH($B65,'OPEX Input'!$B:$B,0),MATCH(AP$2,'OPEX Input'!$G$2:$BW$2,0)),0)*$D$23</f>
        <v>0</v>
      </c>
      <c r="AQ65" s="101">
        <f>IFERROR(INDEX('OPEX Input'!$G:$BW,MATCH($B65,'OPEX Input'!$B:$B,0),MATCH(AQ$2,'OPEX Input'!$G$2:$BW$2,0)),0)*$D$23</f>
        <v>0</v>
      </c>
      <c r="AR65" s="101">
        <f>IFERROR(INDEX('OPEX Input'!$G:$BW,MATCH($B65,'OPEX Input'!$B:$B,0),MATCH(AR$2,'OPEX Input'!$G$2:$BW$2,0)),0)*$D$23</f>
        <v>0</v>
      </c>
      <c r="AS65" s="101">
        <f>IFERROR(INDEX('OPEX Input'!$G:$BW,MATCH($B65,'OPEX Input'!$B:$B,0),MATCH(AS$2,'OPEX Input'!$G$2:$BW$2,0)),0)*$D$23</f>
        <v>0</v>
      </c>
      <c r="AT65" s="101">
        <f>IFERROR(INDEX('OPEX Input'!$G:$BW,MATCH($B65,'OPEX Input'!$B:$B,0),MATCH(AT$2,'OPEX Input'!$G$2:$BW$2,0)),0)*$D$23</f>
        <v>0</v>
      </c>
      <c r="AU65" s="101">
        <f>IFERROR(INDEX('OPEX Input'!$G:$BW,MATCH($B65,'OPEX Input'!$B:$B,0),MATCH(AU$2,'OPEX Input'!$G$2:$BW$2,0)),0)*$D$23</f>
        <v>0</v>
      </c>
      <c r="AV65" s="101">
        <f>IFERROR(INDEX('OPEX Input'!$G:$BW,MATCH($B65,'OPEX Input'!$B:$B,0),MATCH(AV$2,'OPEX Input'!$G$2:$BW$2,0)),0)*$D$23</f>
        <v>0</v>
      </c>
      <c r="AW65" s="101">
        <f>IFERROR(INDEX('OPEX Input'!$G:$BW,MATCH($B65,'OPEX Input'!$B:$B,0),MATCH(AW$2,'OPEX Input'!$G$2:$BW$2,0)),0)*$D$23</f>
        <v>0</v>
      </c>
      <c r="AX65" s="101">
        <f>IFERROR(INDEX('OPEX Input'!$G:$BW,MATCH($B65,'OPEX Input'!$B:$B,0),MATCH(AX$2,'OPEX Input'!$G$2:$BW$2,0)),0)*$D$23</f>
        <v>0</v>
      </c>
      <c r="AY65" s="101">
        <f>IFERROR(INDEX('OPEX Input'!$G:$BW,MATCH($B65,'OPEX Input'!$B:$B,0),MATCH(AY$2,'OPEX Input'!$G$2:$BW$2,0)),0)*$D$23</f>
        <v>0</v>
      </c>
      <c r="AZ65" s="101">
        <f>IFERROR(INDEX('OPEX Input'!$G:$BW,MATCH($B65,'OPEX Input'!$B:$B,0),MATCH(AZ$2,'OPEX Input'!$G$2:$BW$2,0)),0)*$D$23</f>
        <v>0</v>
      </c>
      <c r="BA65" s="101">
        <f>IFERROR(INDEX('OPEX Input'!$G:$BW,MATCH($B65,'OPEX Input'!$B:$B,0),MATCH(BA$2,'OPEX Input'!$G$2:$BW$2,0)),0)*$D$23</f>
        <v>0</v>
      </c>
      <c r="BB65" s="101">
        <f>IFERROR(INDEX('OPEX Input'!$G:$BW,MATCH($B65,'OPEX Input'!$B:$B,0),MATCH(BB$2,'OPEX Input'!$G$2:$BW$2,0)),0)*$D$23</f>
        <v>0</v>
      </c>
      <c r="BC65" s="101">
        <f>IFERROR(INDEX('OPEX Input'!$G:$BW,MATCH($B65,'OPEX Input'!$B:$B,0),MATCH(BC$2,'OPEX Input'!$G$2:$BW$2,0)),0)*$D$23</f>
        <v>0</v>
      </c>
      <c r="BD65" s="101">
        <f>IFERROR(INDEX('OPEX Input'!$G:$BW,MATCH($B65,'OPEX Input'!$B:$B,0),MATCH(BD$2,'OPEX Input'!$G$2:$BW$2,0)),0)*$D$23</f>
        <v>0</v>
      </c>
      <c r="BE65" s="101">
        <f>IFERROR(INDEX('OPEX Input'!$G:$BW,MATCH($B65,'OPEX Input'!$B:$B,0),MATCH(BE$2,'OPEX Input'!$G$2:$BW$2,0)),0)*$D$23</f>
        <v>0</v>
      </c>
      <c r="BF65" s="101">
        <f>IFERROR(INDEX('OPEX Input'!$G:$BW,MATCH($B65,'OPEX Input'!$B:$B,0),MATCH(BF$2,'OPEX Input'!$G$2:$BW$2,0)),0)*$D$23</f>
        <v>0</v>
      </c>
      <c r="BG65" s="101">
        <f>IFERROR(INDEX('OPEX Input'!$G:$BW,MATCH($B65,'OPEX Input'!$B:$B,0),MATCH(BG$2,'OPEX Input'!$G$2:$BW$2,0)),0)*$D$23</f>
        <v>0</v>
      </c>
      <c r="BH65" s="101">
        <f>IFERROR(INDEX('OPEX Input'!$G:$BW,MATCH($B65,'OPEX Input'!$B:$B,0),MATCH(BH$2,'OPEX Input'!$G$2:$BW$2,0)),0)*$D$23</f>
        <v>0</v>
      </c>
      <c r="BI65" s="101">
        <f>IFERROR(INDEX('OPEX Input'!$G:$BW,MATCH($B65,'OPEX Input'!$B:$B,0),MATCH(BI$2,'OPEX Input'!$G$2:$BW$2,0)),0)*$D$23</f>
        <v>0</v>
      </c>
      <c r="BJ65" s="101">
        <f>IFERROR(INDEX('OPEX Input'!$G:$BW,MATCH($B65,'OPEX Input'!$B:$B,0),MATCH(BJ$2,'OPEX Input'!$G$2:$BW$2,0)),0)*$D$23</f>
        <v>0</v>
      </c>
      <c r="BK65" s="101">
        <f>IFERROR(INDEX('OPEX Input'!$G:$BW,MATCH($B65,'OPEX Input'!$B:$B,0),MATCH(BK$2,'OPEX Input'!$G$2:$BW$2,0)),0)*$D$23</f>
        <v>0</v>
      </c>
      <c r="BL65" s="101">
        <f>IFERROR(INDEX('OPEX Input'!$G:$BW,MATCH($B65,'OPEX Input'!$B:$B,0),MATCH(BL$2,'OPEX Input'!$G$2:$BW$2,0)),0)*$D$23</f>
        <v>0</v>
      </c>
    </row>
    <row r="66" spans="1:64" customFormat="1"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102"/>
      <c r="AY66" s="102"/>
      <c r="AZ66" s="102"/>
      <c r="BA66" s="102"/>
      <c r="BB66" s="102"/>
      <c r="BC66" s="102"/>
      <c r="BD66" s="102"/>
      <c r="BE66" s="102"/>
      <c r="BF66" s="102"/>
      <c r="BG66" s="102"/>
      <c r="BH66" s="102"/>
      <c r="BI66" s="102"/>
      <c r="BJ66" s="102"/>
      <c r="BK66" s="102"/>
      <c r="BL66" s="102"/>
    </row>
    <row r="67" spans="1:64" s="14" customFormat="1">
      <c r="A67" s="14" t="s">
        <v>1557</v>
      </c>
      <c r="B67" s="183">
        <v>4</v>
      </c>
      <c r="C67" s="14" t="s">
        <v>1088</v>
      </c>
      <c r="F67" s="183">
        <v>4</v>
      </c>
      <c r="G67" s="141">
        <f>SUM(AD67:BL67)</f>
        <v>3565455.9262752021</v>
      </c>
      <c r="AD67" s="414">
        <f>IFERROR(INDEX('OPEX Input'!$G:$BW,MATCH($B67,'OPEX Input'!$B:$B,0),MATCH(AD$2,'OPEX Input'!$G$2:$BW$2,0)),0)*$D$23</f>
        <v>0</v>
      </c>
      <c r="AE67" s="414">
        <f>IFERROR(INDEX('OPEX Input'!$G:$BW,MATCH($B67,'OPEX Input'!$B:$B,0),MATCH(AE$2,'OPEX Input'!$G$2:$BW$2,0)),0)*$D$23</f>
        <v>0</v>
      </c>
      <c r="AF67" s="414">
        <f>IFERROR(INDEX('OPEX Input'!$G:$BW,MATCH($B67,'OPEX Input'!$B:$B,0),MATCH(AF$2,'OPEX Input'!$G$2:$BW$2,0)),0)*$D$23</f>
        <v>0</v>
      </c>
      <c r="AG67" s="414">
        <f>IFERROR(INDEX('OPEX Input'!$G:$BW,MATCH($B67,'OPEX Input'!$B:$B,0),MATCH(AG$2,'OPEX Input'!$G$2:$BW$2,0)),0)*$D$23</f>
        <v>110524.62669363573</v>
      </c>
      <c r="AH67" s="414">
        <f>IFERROR(INDEX('OPEX Input'!$G:$BW,MATCH($B67,'OPEX Input'!$B:$B,0),MATCH(AH$2,'OPEX Input'!$G$2:$BW$2,0)),0)*$D$23</f>
        <v>110827.13371536546</v>
      </c>
      <c r="AI67" s="414">
        <f>IFERROR(INDEX('OPEX Input'!$G:$BW,MATCH($B67,'OPEX Input'!$B:$B,0),MATCH(AI$2,'OPEX Input'!$G$2:$BW$2,0)),0)*$D$23</f>
        <v>111103.5352525053</v>
      </c>
      <c r="AJ67" s="101">
        <f>IFERROR(INDEX('OPEX Input'!$G:$BW,MATCH($B67,'OPEX Input'!$B:$B,0),MATCH(AJ$2,'OPEX Input'!$G$2:$BW$2,0)),0)*$D$23</f>
        <v>111353.96909610655</v>
      </c>
      <c r="AK67" s="101">
        <f>IFERROR(INDEX('OPEX Input'!$G:$BW,MATCH($B67,'OPEX Input'!$B:$B,0),MATCH(AK$2,'OPEX Input'!$G$2:$BW$2,0)),0)*$D$23</f>
        <v>111579.16807121719</v>
      </c>
      <c r="AL67" s="101">
        <f>IFERROR(INDEX('OPEX Input'!$G:$BW,MATCH($B67,'OPEX Input'!$B:$B,0),MATCH(AL$2,'OPEX Input'!$G$2:$BW$2,0)),0)*$D$23</f>
        <v>111779.58726137158</v>
      </c>
      <c r="AM67" s="101">
        <f>IFERROR(INDEX('OPEX Input'!$G:$BW,MATCH($B67,'OPEX Input'!$B:$B,0),MATCH(AM$2,'OPEX Input'!$G$2:$BW$2,0)),0)*$D$23</f>
        <v>111955.2695523523</v>
      </c>
      <c r="AN67" s="101">
        <f>IFERROR(INDEX('OPEX Input'!$G:$BW,MATCH($B67,'OPEX Input'!$B:$B,0),MATCH(AN$2,'OPEX Input'!$G$2:$BW$2,0)),0)*$D$23</f>
        <v>112106.34001929795</v>
      </c>
      <c r="AO67" s="101">
        <f>IFERROR(INDEX('OPEX Input'!$G:$BW,MATCH($B67,'OPEX Input'!$B:$B,0),MATCH(AO$2,'OPEX Input'!$G$2:$BW$2,0)),0)*$D$23</f>
        <v>112232.83006056496</v>
      </c>
      <c r="AP67" s="101">
        <f>IFERROR(INDEX('OPEX Input'!$G:$BW,MATCH($B67,'OPEX Input'!$B:$B,0),MATCH(AP$2,'OPEX Input'!$G$2:$BW$2,0)),0)*$D$23</f>
        <v>112334.57217969271</v>
      </c>
      <c r="AQ67" s="101">
        <f>IFERROR(INDEX('OPEX Input'!$G:$BW,MATCH($B67,'OPEX Input'!$B:$B,0),MATCH(AQ$2,'OPEX Input'!$G$2:$BW$2,0)),0)*$D$23</f>
        <v>112411.37449519425</v>
      </c>
      <c r="AR67" s="101">
        <f>IFERROR(INDEX('OPEX Input'!$G:$BW,MATCH($B67,'OPEX Input'!$B:$B,0),MATCH(AR$2,'OPEX Input'!$G$2:$BW$2,0)),0)*$D$23</f>
        <v>112463.5227783341</v>
      </c>
      <c r="AS67" s="101">
        <f>IFERROR(INDEX('OPEX Input'!$G:$BW,MATCH($B67,'OPEX Input'!$B:$B,0),MATCH(AS$2,'OPEX Input'!$G$2:$BW$2,0)),0)*$D$23</f>
        <v>112491.19288236999</v>
      </c>
      <c r="AT67" s="101">
        <f>IFERROR(INDEX('OPEX Input'!$G:$BW,MATCH($B67,'OPEX Input'!$B:$B,0),MATCH(AT$2,'OPEX Input'!$G$2:$BW$2,0)),0)*$D$23</f>
        <v>112494.59730818126</v>
      </c>
      <c r="AU67" s="101">
        <f>IFERROR(INDEX('OPEX Input'!$G:$BW,MATCH($B67,'OPEX Input'!$B:$B,0),MATCH(AU$2,'OPEX Input'!$G$2:$BW$2,0)),0)*$D$23</f>
        <v>112474.00941915532</v>
      </c>
      <c r="AV67" s="101">
        <f>IFERROR(INDEX('OPEX Input'!$G:$BW,MATCH($B67,'OPEX Input'!$B:$B,0),MATCH(AV$2,'OPEX Input'!$G$2:$BW$2,0)),0)*$D$23</f>
        <v>112429.84162306707</v>
      </c>
      <c r="AW67" s="101">
        <f>IFERROR(INDEX('OPEX Input'!$G:$BW,MATCH($B67,'OPEX Input'!$B:$B,0),MATCH(AW$2,'OPEX Input'!$G$2:$BW$2,0)),0)*$D$23</f>
        <v>112362.62148737547</v>
      </c>
      <c r="AX67" s="101">
        <f>IFERROR(INDEX('OPEX Input'!$G:$BW,MATCH($B67,'OPEX Input'!$B:$B,0),MATCH(AX$2,'OPEX Input'!$G$2:$BW$2,0)),0)*$D$23</f>
        <v>112272.6822329257</v>
      </c>
      <c r="AY67" s="101">
        <f>IFERROR(INDEX('OPEX Input'!$G:$BW,MATCH($B67,'OPEX Input'!$B:$B,0),MATCH(AY$2,'OPEX Input'!$G$2:$BW$2,0)),0)*$D$23</f>
        <v>112160.20960128265</v>
      </c>
      <c r="AZ67" s="101">
        <f>IFERROR(INDEX('OPEX Input'!$G:$BW,MATCH($B67,'OPEX Input'!$B:$B,0),MATCH(AZ$2,'OPEX Input'!$G$2:$BW$2,0)),0)*$D$23</f>
        <v>112025.36816689005</v>
      </c>
      <c r="BA67" s="101">
        <f>IFERROR(INDEX('OPEX Input'!$G:$BW,MATCH($B67,'OPEX Input'!$B:$B,0),MATCH(BA$2,'OPEX Input'!$G$2:$BW$2,0)),0)*$D$23</f>
        <v>111868.58763737536</v>
      </c>
      <c r="BB67" s="101">
        <f>IFERROR(INDEX('OPEX Input'!$G:$BW,MATCH($B67,'OPEX Input'!$B:$B,0),MATCH(BB$2,'OPEX Input'!$G$2:$BW$2,0)),0)*$D$23</f>
        <v>111690.29571835927</v>
      </c>
      <c r="BC67" s="101">
        <f>IFERROR(INDEX('OPEX Input'!$G:$BW,MATCH($B67,'OPEX Input'!$B:$B,0),MATCH(BC$2,'OPEX Input'!$G$2:$BW$2,0)),0)*$D$23</f>
        <v>111490.71246214029</v>
      </c>
      <c r="BD67" s="101">
        <f>IFERROR(INDEX('OPEX Input'!$G:$BW,MATCH($B67,'OPEX Input'!$B:$B,0),MATCH(BD$2,'OPEX Input'!$G$2:$BW$2,0)),0)*$D$23</f>
        <v>111269.93311807544</v>
      </c>
      <c r="BE67" s="101">
        <f>IFERROR(INDEX('OPEX Input'!$G:$BW,MATCH($B67,'OPEX Input'!$B:$B,0),MATCH(BE$2,'OPEX Input'!$G$2:$BW$2,0)),0)*$D$23</f>
        <v>111028.17547419156</v>
      </c>
      <c r="BF67" s="101">
        <f>IFERROR(INDEX('OPEX Input'!$G:$BW,MATCH($B67,'OPEX Input'!$B:$B,0),MATCH(BF$2,'OPEX Input'!$G$2:$BW$2,0)),0)*$D$23</f>
        <v>110765.93352444295</v>
      </c>
      <c r="BG67" s="101">
        <f>IFERROR(INDEX('OPEX Input'!$G:$BW,MATCH($B67,'OPEX Input'!$B:$B,0),MATCH(BG$2,'OPEX Input'!$G$2:$BW$2,0)),0)*$D$23</f>
        <v>110483.53571724487</v>
      </c>
      <c r="BH67" s="101">
        <f>IFERROR(INDEX('OPEX Input'!$G:$BW,MATCH($B67,'OPEX Input'!$B:$B,0),MATCH(BH$2,'OPEX Input'!$G$2:$BW$2,0)),0)*$D$23</f>
        <v>110181.20119248271</v>
      </c>
      <c r="BI67" s="101">
        <f>IFERROR(INDEX('OPEX Input'!$G:$BW,MATCH($B67,'OPEX Input'!$B:$B,0),MATCH(BI$2,'OPEX Input'!$G$2:$BW$2,0)),0)*$D$23</f>
        <v>109859.10912929977</v>
      </c>
      <c r="BJ67" s="101">
        <f>IFERROR(INDEX('OPEX Input'!$G:$BW,MATCH($B67,'OPEX Input'!$B:$B,0),MATCH(BJ$2,'OPEX Input'!$G$2:$BW$2,0)),0)*$D$23</f>
        <v>109517.56639664083</v>
      </c>
      <c r="BK67" s="101">
        <f>IFERROR(INDEX('OPEX Input'!$G:$BW,MATCH($B67,'OPEX Input'!$B:$B,0),MATCH(BK$2,'OPEX Input'!$G$2:$BW$2,0)),0)*$D$23</f>
        <v>109157.19048551282</v>
      </c>
      <c r="BL67" s="101">
        <f>IFERROR(INDEX('OPEX Input'!$G:$BW,MATCH($B67,'OPEX Input'!$B:$B,0),MATCH(BL$2,'OPEX Input'!$G$2:$BW$2,0)),0)*$D$23</f>
        <v>108761.23352255061</v>
      </c>
    </row>
    <row r="68" spans="1:64" customFormat="1">
      <c r="A68" t="s">
        <v>762</v>
      </c>
      <c r="D68" s="132">
        <v>0.2</v>
      </c>
      <c r="E68" t="s">
        <v>1449</v>
      </c>
      <c r="AD68" s="569">
        <f t="shared" ref="AD68:BL68" si="30">$D68*AD67</f>
        <v>0</v>
      </c>
      <c r="AE68" s="392">
        <f t="shared" si="30"/>
        <v>0</v>
      </c>
      <c r="AF68" s="392">
        <f t="shared" si="30"/>
        <v>0</v>
      </c>
      <c r="AG68" s="392">
        <f t="shared" si="30"/>
        <v>22104.925338727146</v>
      </c>
      <c r="AH68" s="392">
        <f t="shared" si="30"/>
        <v>22165.426743073094</v>
      </c>
      <c r="AI68" s="392">
        <f t="shared" si="30"/>
        <v>22220.707050501063</v>
      </c>
      <c r="AJ68" s="392">
        <f t="shared" si="30"/>
        <v>22270.793819221311</v>
      </c>
      <c r="AK68" s="392">
        <f t="shared" si="30"/>
        <v>22315.833614243442</v>
      </c>
      <c r="AL68" s="392">
        <f t="shared" si="30"/>
        <v>22355.917452274316</v>
      </c>
      <c r="AM68" s="392">
        <f t="shared" si="30"/>
        <v>22391.053910470462</v>
      </c>
      <c r="AN68" s="392">
        <f t="shared" si="30"/>
        <v>22421.26800385959</v>
      </c>
      <c r="AO68" s="392">
        <f t="shared" si="30"/>
        <v>22446.566012112991</v>
      </c>
      <c r="AP68" s="392">
        <f t="shared" si="30"/>
        <v>22466.914435938543</v>
      </c>
      <c r="AQ68" s="392">
        <f t="shared" si="30"/>
        <v>22482.27489903885</v>
      </c>
      <c r="AR68" s="392">
        <f t="shared" si="30"/>
        <v>22492.70455566682</v>
      </c>
      <c r="AS68" s="392">
        <f t="shared" si="30"/>
        <v>22498.238576473999</v>
      </c>
      <c r="AT68" s="392">
        <f t="shared" si="30"/>
        <v>22498.919461636251</v>
      </c>
      <c r="AU68" s="392">
        <f t="shared" si="30"/>
        <v>22494.801883831067</v>
      </c>
      <c r="AV68" s="392">
        <f t="shared" si="30"/>
        <v>22485.968324613415</v>
      </c>
      <c r="AW68" s="392">
        <f t="shared" si="30"/>
        <v>22472.524297475094</v>
      </c>
      <c r="AX68" s="392">
        <f t="shared" si="30"/>
        <v>22454.536446585142</v>
      </c>
      <c r="AY68" s="392">
        <f t="shared" si="30"/>
        <v>22432.041920256532</v>
      </c>
      <c r="AZ68" s="392">
        <f t="shared" si="30"/>
        <v>22405.073633378011</v>
      </c>
      <c r="BA68" s="392">
        <f t="shared" si="30"/>
        <v>22373.717527475073</v>
      </c>
      <c r="BB68" s="392">
        <f t="shared" si="30"/>
        <v>22338.059143671853</v>
      </c>
      <c r="BC68" s="392">
        <f t="shared" si="30"/>
        <v>22298.142492428058</v>
      </c>
      <c r="BD68" s="392">
        <f t="shared" si="30"/>
        <v>22253.986623615088</v>
      </c>
      <c r="BE68" s="392">
        <f t="shared" si="30"/>
        <v>22205.635094838315</v>
      </c>
      <c r="BF68" s="392">
        <f t="shared" si="30"/>
        <v>22153.186704888591</v>
      </c>
      <c r="BG68" s="392">
        <f t="shared" si="30"/>
        <v>22096.707143448977</v>
      </c>
      <c r="BH68" s="392">
        <f t="shared" si="30"/>
        <v>22036.240238496543</v>
      </c>
      <c r="BI68" s="392">
        <f t="shared" si="30"/>
        <v>21971.821825859955</v>
      </c>
      <c r="BJ68" s="392">
        <f t="shared" si="30"/>
        <v>21903.513279328166</v>
      </c>
      <c r="BK68" s="392">
        <f t="shared" si="30"/>
        <v>21831.438097102568</v>
      </c>
      <c r="BL68" s="392">
        <f t="shared" si="30"/>
        <v>21752.246704510122</v>
      </c>
    </row>
    <row r="69" spans="1:64" customFormat="1">
      <c r="A69" t="s">
        <v>1589</v>
      </c>
      <c r="D69" s="182">
        <f>1-D68</f>
        <v>0.8</v>
      </c>
      <c r="AD69" s="569">
        <f>$D69*AD67</f>
        <v>0</v>
      </c>
      <c r="AE69" s="392">
        <f t="shared" ref="AE69:BL69" si="31">$D69*AE67</f>
        <v>0</v>
      </c>
      <c r="AF69" s="392">
        <f t="shared" si="31"/>
        <v>0</v>
      </c>
      <c r="AG69" s="392">
        <f t="shared" si="31"/>
        <v>88419.701354908582</v>
      </c>
      <c r="AH69" s="392">
        <f t="shared" si="31"/>
        <v>88661.706972292377</v>
      </c>
      <c r="AI69" s="392">
        <f t="shared" si="31"/>
        <v>88882.828202004253</v>
      </c>
      <c r="AJ69" s="392">
        <f t="shared" si="31"/>
        <v>89083.175276885246</v>
      </c>
      <c r="AK69" s="392">
        <f t="shared" si="31"/>
        <v>89263.334456973767</v>
      </c>
      <c r="AL69" s="392">
        <f t="shared" si="31"/>
        <v>89423.669809097264</v>
      </c>
      <c r="AM69" s="392">
        <f t="shared" si="31"/>
        <v>89564.215641881849</v>
      </c>
      <c r="AN69" s="392">
        <f t="shared" si="31"/>
        <v>89685.07201543836</v>
      </c>
      <c r="AO69" s="392">
        <f t="shared" si="31"/>
        <v>89786.264048451965</v>
      </c>
      <c r="AP69" s="392">
        <f t="shared" si="31"/>
        <v>89867.657743754171</v>
      </c>
      <c r="AQ69" s="392">
        <f t="shared" si="31"/>
        <v>89929.0995961554</v>
      </c>
      <c r="AR69" s="392">
        <f t="shared" si="31"/>
        <v>89970.81822266728</v>
      </c>
      <c r="AS69" s="392">
        <f t="shared" si="31"/>
        <v>89992.954305895997</v>
      </c>
      <c r="AT69" s="392">
        <f t="shared" si="31"/>
        <v>89995.677846545004</v>
      </c>
      <c r="AU69" s="392">
        <f t="shared" si="31"/>
        <v>89979.207535324269</v>
      </c>
      <c r="AV69" s="392">
        <f t="shared" si="31"/>
        <v>89943.873298453662</v>
      </c>
      <c r="AW69" s="392">
        <f t="shared" si="31"/>
        <v>89890.097189900378</v>
      </c>
      <c r="AX69" s="392">
        <f t="shared" si="31"/>
        <v>89818.145786340567</v>
      </c>
      <c r="AY69" s="392">
        <f t="shared" si="31"/>
        <v>89728.167681026127</v>
      </c>
      <c r="AZ69" s="392">
        <f t="shared" si="31"/>
        <v>89620.294533512046</v>
      </c>
      <c r="BA69" s="392">
        <f t="shared" si="31"/>
        <v>89494.870109900294</v>
      </c>
      <c r="BB69" s="392">
        <f t="shared" si="31"/>
        <v>89352.236574687413</v>
      </c>
      <c r="BC69" s="392">
        <f t="shared" si="31"/>
        <v>89192.569969712233</v>
      </c>
      <c r="BD69" s="392">
        <f t="shared" si="31"/>
        <v>89015.946494460353</v>
      </c>
      <c r="BE69" s="392">
        <f t="shared" si="31"/>
        <v>88822.540379353261</v>
      </c>
      <c r="BF69" s="392">
        <f t="shared" si="31"/>
        <v>88612.746819554362</v>
      </c>
      <c r="BG69" s="392">
        <f t="shared" si="31"/>
        <v>88386.828573795909</v>
      </c>
      <c r="BH69" s="392">
        <f t="shared" si="31"/>
        <v>88144.96095398617</v>
      </c>
      <c r="BI69" s="392">
        <f t="shared" si="31"/>
        <v>87887.287303439822</v>
      </c>
      <c r="BJ69" s="392">
        <f t="shared" si="31"/>
        <v>87614.053117312666</v>
      </c>
      <c r="BK69" s="392">
        <f t="shared" si="31"/>
        <v>87325.75238841027</v>
      </c>
      <c r="BL69" s="392">
        <f t="shared" si="31"/>
        <v>87008.986818040488</v>
      </c>
    </row>
    <row r="70" spans="1:64" customFormat="1"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2"/>
      <c r="AW70" s="102"/>
      <c r="AX70" s="102"/>
      <c r="AY70" s="102"/>
      <c r="AZ70" s="102"/>
      <c r="BA70" s="102"/>
      <c r="BB70" s="102"/>
      <c r="BC70" s="102"/>
      <c r="BD70" s="102"/>
      <c r="BE70" s="102"/>
      <c r="BF70" s="102"/>
      <c r="BG70" s="102"/>
      <c r="BH70" s="102"/>
      <c r="BI70" s="102"/>
      <c r="BJ70" s="102"/>
      <c r="BK70" s="102"/>
      <c r="BL70" s="102"/>
    </row>
    <row r="71" spans="1:64" s="14" customFormat="1">
      <c r="A71" s="14" t="s">
        <v>1590</v>
      </c>
      <c r="B71" s="183">
        <v>5</v>
      </c>
      <c r="C71" s="14" t="s">
        <v>1088</v>
      </c>
      <c r="F71" s="183">
        <v>2</v>
      </c>
      <c r="G71" s="141">
        <f>SUM(AD71:BL71)</f>
        <v>9172815.2907215431</v>
      </c>
      <c r="AD71" s="141">
        <f>SUM(AD72:AD75)</f>
        <v>152837.1632135812</v>
      </c>
      <c r="AE71" s="141">
        <f t="shared" ref="AE71:BL71" si="32">SUM(AE72:AE75)</f>
        <v>153381.57235608355</v>
      </c>
      <c r="AF71" s="141">
        <f t="shared" si="32"/>
        <v>156895.3125</v>
      </c>
      <c r="AG71" s="141">
        <f t="shared" si="32"/>
        <v>272178.16383287119</v>
      </c>
      <c r="AH71" s="141">
        <f t="shared" si="32"/>
        <v>272178.16383287119</v>
      </c>
      <c r="AI71" s="141">
        <f>SUM(AI72:AI75)</f>
        <v>272178.16383287119</v>
      </c>
      <c r="AJ71" s="141">
        <f t="shared" si="32"/>
        <v>272178.16383287119</v>
      </c>
      <c r="AK71" s="141">
        <f t="shared" si="32"/>
        <v>272178.16383287119</v>
      </c>
      <c r="AL71" s="141">
        <f t="shared" si="32"/>
        <v>272178.16383287119</v>
      </c>
      <c r="AM71" s="141">
        <f t="shared" si="32"/>
        <v>272178.16383287119</v>
      </c>
      <c r="AN71" s="141">
        <f t="shared" si="32"/>
        <v>272178.16383287119</v>
      </c>
      <c r="AO71" s="141">
        <f t="shared" si="32"/>
        <v>272178.16383287119</v>
      </c>
      <c r="AP71" s="141">
        <f t="shared" si="32"/>
        <v>272178.16383287119</v>
      </c>
      <c r="AQ71" s="141">
        <f t="shared" si="32"/>
        <v>272178.16383287119</v>
      </c>
      <c r="AR71" s="141">
        <f t="shared" si="32"/>
        <v>272178.16383287119</v>
      </c>
      <c r="AS71" s="141">
        <f t="shared" si="32"/>
        <v>272178.16383287119</v>
      </c>
      <c r="AT71" s="141">
        <f t="shared" si="32"/>
        <v>272178.16383287119</v>
      </c>
      <c r="AU71" s="141">
        <f t="shared" si="32"/>
        <v>272178.16383287119</v>
      </c>
      <c r="AV71" s="141">
        <f t="shared" si="32"/>
        <v>272178.16383287119</v>
      </c>
      <c r="AW71" s="141">
        <f t="shared" si="32"/>
        <v>272178.16383287119</v>
      </c>
      <c r="AX71" s="141">
        <f t="shared" si="32"/>
        <v>272178.16383287119</v>
      </c>
      <c r="AY71" s="141">
        <f t="shared" si="32"/>
        <v>272178.16383287119</v>
      </c>
      <c r="AZ71" s="141">
        <f t="shared" si="32"/>
        <v>272178.16383287119</v>
      </c>
      <c r="BA71" s="141">
        <f t="shared" si="32"/>
        <v>272178.16383287119</v>
      </c>
      <c r="BB71" s="141">
        <f t="shared" si="32"/>
        <v>272178.16383287119</v>
      </c>
      <c r="BC71" s="141">
        <f t="shared" si="32"/>
        <v>272178.16383287119</v>
      </c>
      <c r="BD71" s="141">
        <f t="shared" si="32"/>
        <v>272178.16383287119</v>
      </c>
      <c r="BE71" s="141">
        <f t="shared" si="32"/>
        <v>272178.16383287119</v>
      </c>
      <c r="BF71" s="141">
        <f t="shared" si="32"/>
        <v>272178.16383287119</v>
      </c>
      <c r="BG71" s="141">
        <f t="shared" si="32"/>
        <v>272178.16383287119</v>
      </c>
      <c r="BH71" s="141">
        <f t="shared" si="32"/>
        <v>272178.16383287119</v>
      </c>
      <c r="BI71" s="141">
        <f t="shared" si="32"/>
        <v>272178.16383287119</v>
      </c>
      <c r="BJ71" s="141">
        <f t="shared" si="32"/>
        <v>272178.16383287119</v>
      </c>
      <c r="BK71" s="141">
        <f t="shared" si="32"/>
        <v>272178.16383287119</v>
      </c>
      <c r="BL71" s="141">
        <f t="shared" si="32"/>
        <v>272178.16383287119</v>
      </c>
    </row>
    <row r="72" spans="1:64" customFormat="1" ht="12.75" customHeight="1">
      <c r="A72" s="102" t="s">
        <v>1597</v>
      </c>
      <c r="B72" s="99" t="s">
        <v>1005</v>
      </c>
      <c r="AD72" s="101">
        <f>IFERROR(INDEX('OPEX Input'!$G:$BW,MATCH($B72,'OPEX Input'!$B:$B,0),MATCH(AD$2,'OPEX Input'!$G$2:$BW$2,0)),0)*$D$23</f>
        <v>152837.1632135812</v>
      </c>
      <c r="AE72" s="101">
        <f>IFERROR(INDEX('OPEX Input'!$G:$BW,MATCH($B72,'OPEX Input'!$B:$B,0),MATCH(AE$2,'OPEX Input'!$G$2:$BW$2,0)),0)*$D$23</f>
        <v>153381.57235608355</v>
      </c>
      <c r="AF72" s="101">
        <f>IFERROR(INDEX('OPEX Input'!$G:$BW,MATCH($B72,'OPEX Input'!$B:$B,0),MATCH(AF$2,'OPEX Input'!$G$2:$BW$2,0)),0)*$D$23</f>
        <v>156895.3125</v>
      </c>
      <c r="AG72" s="101">
        <f>IFERROR(INDEX('OPEX Input'!$G:$BW,MATCH($B72,'OPEX Input'!$B:$B,0),MATCH(AG$2,'OPEX Input'!$G$2:$BW$2,0)),0)*$D$23</f>
        <v>0</v>
      </c>
      <c r="AH72" s="101">
        <f>IFERROR(INDEX('OPEX Input'!$G:$BW,MATCH($B72,'OPEX Input'!$B:$B,0),MATCH(AH$2,'OPEX Input'!$G$2:$BW$2,0)),0)*$D$23</f>
        <v>0</v>
      </c>
      <c r="AI72" s="101">
        <f>IFERROR(INDEX('OPEX Input'!$G:$BW,MATCH($B72,'OPEX Input'!$B:$B,0),MATCH(AI$2,'OPEX Input'!$G$2:$BW$2,0)),0)*$D$23</f>
        <v>0</v>
      </c>
      <c r="AJ72" s="101">
        <f>IFERROR(INDEX('OPEX Input'!$G:$BW,MATCH($B72,'OPEX Input'!$B:$B,0),MATCH(AJ$2,'OPEX Input'!$G$2:$BW$2,0)),0)*$D$23</f>
        <v>0</v>
      </c>
      <c r="AK72" s="101">
        <f>IFERROR(INDEX('OPEX Input'!$G:$BW,MATCH($B72,'OPEX Input'!$B:$B,0),MATCH(AK$2,'OPEX Input'!$G$2:$BW$2,0)),0)*$D$23</f>
        <v>0</v>
      </c>
      <c r="AL72" s="101">
        <f>IFERROR(INDEX('OPEX Input'!$G:$BW,MATCH($B72,'OPEX Input'!$B:$B,0),MATCH(AL$2,'OPEX Input'!$G$2:$BW$2,0)),0)*$D$23</f>
        <v>0</v>
      </c>
      <c r="AM72" s="101">
        <f>IFERROR(INDEX('OPEX Input'!$G:$BW,MATCH($B72,'OPEX Input'!$B:$B,0),MATCH(AM$2,'OPEX Input'!$G$2:$BW$2,0)),0)*$D$23</f>
        <v>0</v>
      </c>
      <c r="AN72" s="101">
        <f>IFERROR(INDEX('OPEX Input'!$G:$BW,MATCH($B72,'OPEX Input'!$B:$B,0),MATCH(AN$2,'OPEX Input'!$G$2:$BW$2,0)),0)*$D$23</f>
        <v>0</v>
      </c>
      <c r="AO72" s="101">
        <f>IFERROR(INDEX('OPEX Input'!$G:$BW,MATCH($B72,'OPEX Input'!$B:$B,0),MATCH(AO$2,'OPEX Input'!$G$2:$BW$2,0)),0)*$D$23</f>
        <v>0</v>
      </c>
      <c r="AP72" s="101">
        <f>IFERROR(INDEX('OPEX Input'!$G:$BW,MATCH($B72,'OPEX Input'!$B:$B,0),MATCH(AP$2,'OPEX Input'!$G$2:$BW$2,0)),0)*$D$23</f>
        <v>0</v>
      </c>
      <c r="AQ72" s="101">
        <f>IFERROR(INDEX('OPEX Input'!$G:$BW,MATCH($B72,'OPEX Input'!$B:$B,0),MATCH(AQ$2,'OPEX Input'!$G$2:$BW$2,0)),0)*$D$23</f>
        <v>0</v>
      </c>
      <c r="AR72" s="101">
        <f>IFERROR(INDEX('OPEX Input'!$G:$BW,MATCH($B72,'OPEX Input'!$B:$B,0),MATCH(AR$2,'OPEX Input'!$G$2:$BW$2,0)),0)*$D$23</f>
        <v>0</v>
      </c>
      <c r="AS72" s="101">
        <f>IFERROR(INDEX('OPEX Input'!$G:$BW,MATCH($B72,'OPEX Input'!$B:$B,0),MATCH(AS$2,'OPEX Input'!$G$2:$BW$2,0)),0)*$D$23</f>
        <v>0</v>
      </c>
      <c r="AT72" s="101">
        <f>IFERROR(INDEX('OPEX Input'!$G:$BW,MATCH($B72,'OPEX Input'!$B:$B,0),MATCH(AT$2,'OPEX Input'!$G$2:$BW$2,0)),0)*$D$23</f>
        <v>0</v>
      </c>
      <c r="AU72" s="101">
        <f>IFERROR(INDEX('OPEX Input'!$G:$BW,MATCH($B72,'OPEX Input'!$B:$B,0),MATCH(AU$2,'OPEX Input'!$G$2:$BW$2,0)),0)*$D$23</f>
        <v>0</v>
      </c>
      <c r="AV72" s="101">
        <f>IFERROR(INDEX('OPEX Input'!$G:$BW,MATCH($B72,'OPEX Input'!$B:$B,0),MATCH(AV$2,'OPEX Input'!$G$2:$BW$2,0)),0)*$D$23</f>
        <v>0</v>
      </c>
      <c r="AW72" s="101">
        <f>IFERROR(INDEX('OPEX Input'!$G:$BW,MATCH($B72,'OPEX Input'!$B:$B,0),MATCH(AW$2,'OPEX Input'!$G$2:$BW$2,0)),0)*$D$23</f>
        <v>0</v>
      </c>
      <c r="AX72" s="101">
        <f>IFERROR(INDEX('OPEX Input'!$G:$BW,MATCH($B72,'OPEX Input'!$B:$B,0),MATCH(AX$2,'OPEX Input'!$G$2:$BW$2,0)),0)*$D$23</f>
        <v>0</v>
      </c>
      <c r="AY72" s="101">
        <f>IFERROR(INDEX('OPEX Input'!$G:$BW,MATCH($B72,'OPEX Input'!$B:$B,0),MATCH(AY$2,'OPEX Input'!$G$2:$BW$2,0)),0)*$D$23</f>
        <v>0</v>
      </c>
      <c r="AZ72" s="101">
        <f>IFERROR(INDEX('OPEX Input'!$G:$BW,MATCH($B72,'OPEX Input'!$B:$B,0),MATCH(AZ$2,'OPEX Input'!$G$2:$BW$2,0)),0)*$D$23</f>
        <v>0</v>
      </c>
      <c r="BA72" s="101">
        <f>IFERROR(INDEX('OPEX Input'!$G:$BW,MATCH($B72,'OPEX Input'!$B:$B,0),MATCH(BA$2,'OPEX Input'!$G$2:$BW$2,0)),0)*$D$23</f>
        <v>0</v>
      </c>
      <c r="BB72" s="101">
        <f>IFERROR(INDEX('OPEX Input'!$G:$BW,MATCH($B72,'OPEX Input'!$B:$B,0),MATCH(BB$2,'OPEX Input'!$G$2:$BW$2,0)),0)*$D$23</f>
        <v>0</v>
      </c>
      <c r="BC72" s="101">
        <f>IFERROR(INDEX('OPEX Input'!$G:$BW,MATCH($B72,'OPEX Input'!$B:$B,0),MATCH(BC$2,'OPEX Input'!$G$2:$BW$2,0)),0)*$D$23</f>
        <v>0</v>
      </c>
      <c r="BD72" s="101">
        <f>IFERROR(INDEX('OPEX Input'!$G:$BW,MATCH($B72,'OPEX Input'!$B:$B,0),MATCH(BD$2,'OPEX Input'!$G$2:$BW$2,0)),0)*$D$23</f>
        <v>0</v>
      </c>
      <c r="BE72" s="101">
        <f>IFERROR(INDEX('OPEX Input'!$G:$BW,MATCH($B72,'OPEX Input'!$B:$B,0),MATCH(BE$2,'OPEX Input'!$G$2:$BW$2,0)),0)*$D$23</f>
        <v>0</v>
      </c>
      <c r="BF72" s="101">
        <f>IFERROR(INDEX('OPEX Input'!$G:$BW,MATCH($B72,'OPEX Input'!$B:$B,0),MATCH(BF$2,'OPEX Input'!$G$2:$BW$2,0)),0)*$D$23</f>
        <v>0</v>
      </c>
      <c r="BG72" s="101">
        <f>IFERROR(INDEX('OPEX Input'!$G:$BW,MATCH($B72,'OPEX Input'!$B:$B,0),MATCH(BG$2,'OPEX Input'!$G$2:$BW$2,0)),0)*$D$23</f>
        <v>0</v>
      </c>
      <c r="BH72" s="101">
        <f>IFERROR(INDEX('OPEX Input'!$G:$BW,MATCH($B72,'OPEX Input'!$B:$B,0),MATCH(BH$2,'OPEX Input'!$G$2:$BW$2,0)),0)*$D$23</f>
        <v>0</v>
      </c>
      <c r="BI72" s="101">
        <f>IFERROR(INDEX('OPEX Input'!$G:$BW,MATCH($B72,'OPEX Input'!$B:$B,0),MATCH(BI$2,'OPEX Input'!$G$2:$BW$2,0)),0)*$D$23</f>
        <v>0</v>
      </c>
      <c r="BJ72" s="101">
        <f>IFERROR(INDEX('OPEX Input'!$G:$BW,MATCH($B72,'OPEX Input'!$B:$B,0),MATCH(BJ$2,'OPEX Input'!$G$2:$BW$2,0)),0)*$D$23</f>
        <v>0</v>
      </c>
      <c r="BK72" s="101">
        <f>IFERROR(INDEX('OPEX Input'!$G:$BW,MATCH($B72,'OPEX Input'!$B:$B,0),MATCH(BK$2,'OPEX Input'!$G$2:$BW$2,0)),0)*$D$23</f>
        <v>0</v>
      </c>
      <c r="BL72" s="101">
        <f>IFERROR(INDEX('OPEX Input'!$G:$BW,MATCH($B72,'OPEX Input'!$B:$B,0),MATCH(BL$2,'OPEX Input'!$G$2:$BW$2,0)),0)*$D$23</f>
        <v>0</v>
      </c>
    </row>
    <row r="73" spans="1:64" customFormat="1" ht="12" customHeight="1">
      <c r="A73" t="s">
        <v>1552</v>
      </c>
      <c r="B73" s="100"/>
      <c r="AD73" s="101">
        <f>IFERROR(INDEX('OPEX Input'!$G:$BW,MATCH($B73,'OPEX Input'!$B:$B,0),MATCH(AD$2,'OPEX Input'!$G$2:$BW$2,0)),0)*$D$23</f>
        <v>0</v>
      </c>
      <c r="AE73" s="101">
        <f>IFERROR(INDEX('OPEX Input'!$G:$BW,MATCH($B73,'OPEX Input'!$B:$B,0),MATCH(AE$2,'OPEX Input'!$G$2:$BW$2,0)),0)*$D$23</f>
        <v>0</v>
      </c>
      <c r="AF73" s="101">
        <f>IFERROR(INDEX('OPEX Input'!$G:$BW,MATCH($B73,'OPEX Input'!$B:$B,0),MATCH(AF$2,'OPEX Input'!$G$2:$BW$2,0)),0)*$D$23</f>
        <v>0</v>
      </c>
      <c r="AG73" s="101">
        <f>IFERROR(INDEX('OPEX Input'!$G:$BW,MATCH($B73,'OPEX Input'!$B:$B,0),MATCH(AG$2,'OPEX Input'!$G$2:$BW$2,0)),0)*$D$23</f>
        <v>0</v>
      </c>
      <c r="AH73" s="101">
        <f>IFERROR(INDEX('OPEX Input'!$G:$BW,MATCH($B73,'OPEX Input'!$B:$B,0),MATCH(AH$2,'OPEX Input'!$G$2:$BW$2,0)),0)*$D$23</f>
        <v>0</v>
      </c>
      <c r="AI73" s="101">
        <f>IFERROR(INDEX('OPEX Input'!$G:$BW,MATCH($B73,'OPEX Input'!$B:$B,0),MATCH(AI$2,'OPEX Input'!$G$2:$BW$2,0)),0)*$D$23</f>
        <v>0</v>
      </c>
      <c r="AJ73" s="101">
        <f>IFERROR(INDEX('OPEX Input'!$G:$BW,MATCH($B73,'OPEX Input'!$B:$B,0),MATCH(AJ$2,'OPEX Input'!$G$2:$BW$2,0)),0)*$D$23</f>
        <v>0</v>
      </c>
      <c r="AK73" s="101">
        <f>IFERROR(INDEX('OPEX Input'!$G:$BW,MATCH($B73,'OPEX Input'!$B:$B,0),MATCH(AK$2,'OPEX Input'!$G$2:$BW$2,0)),0)*$D$23</f>
        <v>0</v>
      </c>
      <c r="AL73" s="101">
        <f>IFERROR(INDEX('OPEX Input'!$G:$BW,MATCH($B73,'OPEX Input'!$B:$B,0),MATCH(AL$2,'OPEX Input'!$G$2:$BW$2,0)),0)*$D$23</f>
        <v>0</v>
      </c>
      <c r="AM73" s="101">
        <f>IFERROR(INDEX('OPEX Input'!$G:$BW,MATCH($B73,'OPEX Input'!$B:$B,0),MATCH(AM$2,'OPEX Input'!$G$2:$BW$2,0)),0)*$D$23</f>
        <v>0</v>
      </c>
      <c r="AN73" s="101">
        <f>IFERROR(INDEX('OPEX Input'!$G:$BW,MATCH($B73,'OPEX Input'!$B:$B,0),MATCH(AN$2,'OPEX Input'!$G$2:$BW$2,0)),0)*$D$23</f>
        <v>0</v>
      </c>
      <c r="AO73" s="101">
        <f>IFERROR(INDEX('OPEX Input'!$G:$BW,MATCH($B73,'OPEX Input'!$B:$B,0),MATCH(AO$2,'OPEX Input'!$G$2:$BW$2,0)),0)*$D$23</f>
        <v>0</v>
      </c>
      <c r="AP73" s="101">
        <f>IFERROR(INDEX('OPEX Input'!$G:$BW,MATCH($B73,'OPEX Input'!$B:$B,0),MATCH(AP$2,'OPEX Input'!$G$2:$BW$2,0)),0)*$D$23</f>
        <v>0</v>
      </c>
      <c r="AQ73" s="101">
        <f>IFERROR(INDEX('OPEX Input'!$G:$BW,MATCH($B73,'OPEX Input'!$B:$B,0),MATCH(AQ$2,'OPEX Input'!$G$2:$BW$2,0)),0)*$D$23</f>
        <v>0</v>
      </c>
      <c r="AR73" s="101">
        <f>IFERROR(INDEX('OPEX Input'!$G:$BW,MATCH($B73,'OPEX Input'!$B:$B,0),MATCH(AR$2,'OPEX Input'!$G$2:$BW$2,0)),0)*$D$23</f>
        <v>0</v>
      </c>
      <c r="AS73" s="101">
        <f>IFERROR(INDEX('OPEX Input'!$G:$BW,MATCH($B73,'OPEX Input'!$B:$B,0),MATCH(AS$2,'OPEX Input'!$G$2:$BW$2,0)),0)*$D$23</f>
        <v>0</v>
      </c>
      <c r="AT73" s="101">
        <f>IFERROR(INDEX('OPEX Input'!$G:$BW,MATCH($B73,'OPEX Input'!$B:$B,0),MATCH(AT$2,'OPEX Input'!$G$2:$BW$2,0)),0)*$D$23</f>
        <v>0</v>
      </c>
      <c r="AU73" s="101">
        <f>IFERROR(INDEX('OPEX Input'!$G:$BW,MATCH($B73,'OPEX Input'!$B:$B,0),MATCH(AU$2,'OPEX Input'!$G$2:$BW$2,0)),0)*$D$23</f>
        <v>0</v>
      </c>
      <c r="AV73" s="101">
        <f>IFERROR(INDEX('OPEX Input'!$G:$BW,MATCH($B73,'OPEX Input'!$B:$B,0),MATCH(AV$2,'OPEX Input'!$G$2:$BW$2,0)),0)*$D$23</f>
        <v>0</v>
      </c>
      <c r="AW73" s="101">
        <f>IFERROR(INDEX('OPEX Input'!$G:$BW,MATCH($B73,'OPEX Input'!$B:$B,0),MATCH(AW$2,'OPEX Input'!$G$2:$BW$2,0)),0)*$D$23</f>
        <v>0</v>
      </c>
      <c r="AX73" s="101">
        <f>IFERROR(INDEX('OPEX Input'!$G:$BW,MATCH($B73,'OPEX Input'!$B:$B,0),MATCH(AX$2,'OPEX Input'!$G$2:$BW$2,0)),0)*$D$23</f>
        <v>0</v>
      </c>
      <c r="AY73" s="101">
        <f>IFERROR(INDEX('OPEX Input'!$G:$BW,MATCH($B73,'OPEX Input'!$B:$B,0),MATCH(AY$2,'OPEX Input'!$G$2:$BW$2,0)),0)*$D$23</f>
        <v>0</v>
      </c>
      <c r="AZ73" s="101">
        <f>IFERROR(INDEX('OPEX Input'!$G:$BW,MATCH($B73,'OPEX Input'!$B:$B,0),MATCH(AZ$2,'OPEX Input'!$G$2:$BW$2,0)),0)*$D$23</f>
        <v>0</v>
      </c>
      <c r="BA73" s="101">
        <f>IFERROR(INDEX('OPEX Input'!$G:$BW,MATCH($B73,'OPEX Input'!$B:$B,0),MATCH(BA$2,'OPEX Input'!$G$2:$BW$2,0)),0)*$D$23</f>
        <v>0</v>
      </c>
      <c r="BB73" s="101">
        <f>IFERROR(INDEX('OPEX Input'!$G:$BW,MATCH($B73,'OPEX Input'!$B:$B,0),MATCH(BB$2,'OPEX Input'!$G$2:$BW$2,0)),0)*$D$23</f>
        <v>0</v>
      </c>
      <c r="BC73" s="101">
        <f>IFERROR(INDEX('OPEX Input'!$G:$BW,MATCH($B73,'OPEX Input'!$B:$B,0),MATCH(BC$2,'OPEX Input'!$G$2:$BW$2,0)),0)*$D$23</f>
        <v>0</v>
      </c>
      <c r="BD73" s="101">
        <f>IFERROR(INDEX('OPEX Input'!$G:$BW,MATCH($B73,'OPEX Input'!$B:$B,0),MATCH(BD$2,'OPEX Input'!$G$2:$BW$2,0)),0)*$D$23</f>
        <v>0</v>
      </c>
      <c r="BE73" s="101">
        <f>IFERROR(INDEX('OPEX Input'!$G:$BW,MATCH($B73,'OPEX Input'!$B:$B,0),MATCH(BE$2,'OPEX Input'!$G$2:$BW$2,0)),0)*$D$23</f>
        <v>0</v>
      </c>
      <c r="BF73" s="101">
        <f>IFERROR(INDEX('OPEX Input'!$G:$BW,MATCH($B73,'OPEX Input'!$B:$B,0),MATCH(BF$2,'OPEX Input'!$G$2:$BW$2,0)),0)*$D$23</f>
        <v>0</v>
      </c>
      <c r="BG73" s="101">
        <f>IFERROR(INDEX('OPEX Input'!$G:$BW,MATCH($B73,'OPEX Input'!$B:$B,0),MATCH(BG$2,'OPEX Input'!$G$2:$BW$2,0)),0)*$D$23</f>
        <v>0</v>
      </c>
      <c r="BH73" s="101">
        <f>IFERROR(INDEX('OPEX Input'!$G:$BW,MATCH($B73,'OPEX Input'!$B:$B,0),MATCH(BH$2,'OPEX Input'!$G$2:$BW$2,0)),0)*$D$23</f>
        <v>0</v>
      </c>
      <c r="BI73" s="101">
        <f>IFERROR(INDEX('OPEX Input'!$G:$BW,MATCH($B73,'OPEX Input'!$B:$B,0),MATCH(BI$2,'OPEX Input'!$G$2:$BW$2,0)),0)*$D$23</f>
        <v>0</v>
      </c>
      <c r="BJ73" s="101">
        <f>IFERROR(INDEX('OPEX Input'!$G:$BW,MATCH($B73,'OPEX Input'!$B:$B,0),MATCH(BJ$2,'OPEX Input'!$G$2:$BW$2,0)),0)*$D$23</f>
        <v>0</v>
      </c>
      <c r="BK73" s="101">
        <f>IFERROR(INDEX('OPEX Input'!$G:$BW,MATCH($B73,'OPEX Input'!$B:$B,0),MATCH(BK$2,'OPEX Input'!$G$2:$BW$2,0)),0)*$D$23</f>
        <v>0</v>
      </c>
      <c r="BL73" s="101">
        <f>IFERROR(INDEX('OPEX Input'!$G:$BW,MATCH($B73,'OPEX Input'!$B:$B,0),MATCH(BL$2,'OPEX Input'!$G$2:$BW$2,0)),0)*$D$23</f>
        <v>0</v>
      </c>
    </row>
    <row r="75" spans="1:64" customFormat="1" ht="12" customHeight="1">
      <c r="A75" t="s">
        <v>1551</v>
      </c>
      <c r="B75" s="99" t="s">
        <v>1603</v>
      </c>
      <c r="AD75" s="101">
        <f>IFERROR(INDEX('OPEX Input'!$G:$BW,MATCH($B75,'OPEX Input'!$B:$B,0),MATCH(AD$2,'OPEX Input'!$G$2:$BW$2,0)),0)*$D$23</f>
        <v>0</v>
      </c>
      <c r="AE75" s="101">
        <f>IFERROR(INDEX('OPEX Input'!$G:$BW,MATCH($B75,'OPEX Input'!$B:$B,0),MATCH(AE$2,'OPEX Input'!$G$2:$BW$2,0)),0)*$D$23</f>
        <v>0</v>
      </c>
      <c r="AF75" s="101">
        <f>IFERROR(INDEX('OPEX Input'!$G:$BW,MATCH($B75,'OPEX Input'!$B:$B,0),MATCH(AF$2,'OPEX Input'!$G$2:$BW$2,0)),0)*$D$23</f>
        <v>0</v>
      </c>
      <c r="AG75" s="101">
        <f>IFERROR(INDEX('OPEX Input'!$G:$BW,MATCH($B75,'OPEX Input'!$B:$B,0),MATCH(AG$2,'OPEX Input'!$G$2:$BW$2,0)),0)*$D$23</f>
        <v>272178.16383287119</v>
      </c>
      <c r="AH75" s="101">
        <f>IFERROR(INDEX('OPEX Input'!$G:$BW,MATCH($B75,'OPEX Input'!$B:$B,0),MATCH(AH$2,'OPEX Input'!$G$2:$BW$2,0)),0)*$D$23</f>
        <v>272178.16383287119</v>
      </c>
      <c r="AI75" s="101">
        <f>IFERROR(INDEX('OPEX Input'!$G:$BW,MATCH($B75,'OPEX Input'!$B:$B,0),MATCH(AI$2,'OPEX Input'!$G$2:$BW$2,0)),0)*$D$23</f>
        <v>272178.16383287119</v>
      </c>
      <c r="AJ75" s="101">
        <f>IFERROR(INDEX('OPEX Input'!$G:$BW,MATCH($B75,'OPEX Input'!$B:$B,0),MATCH(AJ$2,'OPEX Input'!$G$2:$BW$2,0)),0)*$D$23</f>
        <v>272178.16383287119</v>
      </c>
      <c r="AK75" s="101">
        <f>IFERROR(INDEX('OPEX Input'!$G:$BW,MATCH($B75,'OPEX Input'!$B:$B,0),MATCH(AK$2,'OPEX Input'!$G$2:$BW$2,0)),0)*$D$23</f>
        <v>272178.16383287119</v>
      </c>
      <c r="AL75" s="101">
        <f>IFERROR(INDEX('OPEX Input'!$G:$BW,MATCH($B75,'OPEX Input'!$B:$B,0),MATCH(AL$2,'OPEX Input'!$G$2:$BW$2,0)),0)*$D$23</f>
        <v>272178.16383287119</v>
      </c>
      <c r="AM75" s="101">
        <f>IFERROR(INDEX('OPEX Input'!$G:$BW,MATCH($B75,'OPEX Input'!$B:$B,0),MATCH(AM$2,'OPEX Input'!$G$2:$BW$2,0)),0)*$D$23</f>
        <v>272178.16383287119</v>
      </c>
      <c r="AN75" s="101">
        <f>IFERROR(INDEX('OPEX Input'!$G:$BW,MATCH($B75,'OPEX Input'!$B:$B,0),MATCH(AN$2,'OPEX Input'!$G$2:$BW$2,0)),0)*$D$23</f>
        <v>272178.16383287119</v>
      </c>
      <c r="AO75" s="101">
        <f>IFERROR(INDEX('OPEX Input'!$G:$BW,MATCH($B75,'OPEX Input'!$B:$B,0),MATCH(AO$2,'OPEX Input'!$G$2:$BW$2,0)),0)*$D$23</f>
        <v>272178.16383287119</v>
      </c>
      <c r="AP75" s="101">
        <f>IFERROR(INDEX('OPEX Input'!$G:$BW,MATCH($B75,'OPEX Input'!$B:$B,0),MATCH(AP$2,'OPEX Input'!$G$2:$BW$2,0)),0)*$D$23</f>
        <v>272178.16383287119</v>
      </c>
      <c r="AQ75" s="101">
        <f>IFERROR(INDEX('OPEX Input'!$G:$BW,MATCH($B75,'OPEX Input'!$B:$B,0),MATCH(AQ$2,'OPEX Input'!$G$2:$BW$2,0)),0)*$D$23</f>
        <v>272178.16383287119</v>
      </c>
      <c r="AR75" s="101">
        <f>IFERROR(INDEX('OPEX Input'!$G:$BW,MATCH($B75,'OPEX Input'!$B:$B,0),MATCH(AR$2,'OPEX Input'!$G$2:$BW$2,0)),0)*$D$23</f>
        <v>272178.16383287119</v>
      </c>
      <c r="AS75" s="101">
        <f>IFERROR(INDEX('OPEX Input'!$G:$BW,MATCH($B75,'OPEX Input'!$B:$B,0),MATCH(AS$2,'OPEX Input'!$G$2:$BW$2,0)),0)*$D$23</f>
        <v>272178.16383287119</v>
      </c>
      <c r="AT75" s="101">
        <f>IFERROR(INDEX('OPEX Input'!$G:$BW,MATCH($B75,'OPEX Input'!$B:$B,0),MATCH(AT$2,'OPEX Input'!$G$2:$BW$2,0)),0)*$D$23</f>
        <v>272178.16383287119</v>
      </c>
      <c r="AU75" s="101">
        <f>IFERROR(INDEX('OPEX Input'!$G:$BW,MATCH($B75,'OPEX Input'!$B:$B,0),MATCH(AU$2,'OPEX Input'!$G$2:$BW$2,0)),0)*$D$23</f>
        <v>272178.16383287119</v>
      </c>
      <c r="AV75" s="101">
        <f>IFERROR(INDEX('OPEX Input'!$G:$BW,MATCH($B75,'OPEX Input'!$B:$B,0),MATCH(AV$2,'OPEX Input'!$G$2:$BW$2,0)),0)*$D$23</f>
        <v>272178.16383287119</v>
      </c>
      <c r="AW75" s="101">
        <f>IFERROR(INDEX('OPEX Input'!$G:$BW,MATCH($B75,'OPEX Input'!$B:$B,0),MATCH(AW$2,'OPEX Input'!$G$2:$BW$2,0)),0)*$D$23</f>
        <v>272178.16383287119</v>
      </c>
      <c r="AX75" s="101">
        <f>IFERROR(INDEX('OPEX Input'!$G:$BW,MATCH($B75,'OPEX Input'!$B:$B,0),MATCH(AX$2,'OPEX Input'!$G$2:$BW$2,0)),0)*$D$23</f>
        <v>272178.16383287119</v>
      </c>
      <c r="AY75" s="101">
        <f>IFERROR(INDEX('OPEX Input'!$G:$BW,MATCH($B75,'OPEX Input'!$B:$B,0),MATCH(AY$2,'OPEX Input'!$G$2:$BW$2,0)),0)*$D$23</f>
        <v>272178.16383287119</v>
      </c>
      <c r="AZ75" s="101">
        <f>IFERROR(INDEX('OPEX Input'!$G:$BW,MATCH($B75,'OPEX Input'!$B:$B,0),MATCH(AZ$2,'OPEX Input'!$G$2:$BW$2,0)),0)*$D$23</f>
        <v>272178.16383287119</v>
      </c>
      <c r="BA75" s="101">
        <f>IFERROR(INDEX('OPEX Input'!$G:$BW,MATCH($B75,'OPEX Input'!$B:$B,0),MATCH(BA$2,'OPEX Input'!$G$2:$BW$2,0)),0)*$D$23</f>
        <v>272178.16383287119</v>
      </c>
      <c r="BB75" s="101">
        <f>IFERROR(INDEX('OPEX Input'!$G:$BW,MATCH($B75,'OPEX Input'!$B:$B,0),MATCH(BB$2,'OPEX Input'!$G$2:$BW$2,0)),0)*$D$23</f>
        <v>272178.16383287119</v>
      </c>
      <c r="BC75" s="101">
        <f>IFERROR(INDEX('OPEX Input'!$G:$BW,MATCH($B75,'OPEX Input'!$B:$B,0),MATCH(BC$2,'OPEX Input'!$G$2:$BW$2,0)),0)*$D$23</f>
        <v>272178.16383287119</v>
      </c>
      <c r="BD75" s="101">
        <f>IFERROR(INDEX('OPEX Input'!$G:$BW,MATCH($B75,'OPEX Input'!$B:$B,0),MATCH(BD$2,'OPEX Input'!$G$2:$BW$2,0)),0)*$D$23</f>
        <v>272178.16383287119</v>
      </c>
      <c r="BE75" s="101">
        <f>IFERROR(INDEX('OPEX Input'!$G:$BW,MATCH($B75,'OPEX Input'!$B:$B,0),MATCH(BE$2,'OPEX Input'!$G$2:$BW$2,0)),0)*$D$23</f>
        <v>272178.16383287119</v>
      </c>
      <c r="BF75" s="101">
        <f>IFERROR(INDEX('OPEX Input'!$G:$BW,MATCH($B75,'OPEX Input'!$B:$B,0),MATCH(BF$2,'OPEX Input'!$G$2:$BW$2,0)),0)*$D$23</f>
        <v>272178.16383287119</v>
      </c>
      <c r="BG75" s="101">
        <f>IFERROR(INDEX('OPEX Input'!$G:$BW,MATCH($B75,'OPEX Input'!$B:$B,0),MATCH(BG$2,'OPEX Input'!$G$2:$BW$2,0)),0)*$D$23</f>
        <v>272178.16383287119</v>
      </c>
      <c r="BH75" s="101">
        <f>IFERROR(INDEX('OPEX Input'!$G:$BW,MATCH($B75,'OPEX Input'!$B:$B,0),MATCH(BH$2,'OPEX Input'!$G$2:$BW$2,0)),0)*$D$23</f>
        <v>272178.16383287119</v>
      </c>
      <c r="BI75" s="101">
        <f>IFERROR(INDEX('OPEX Input'!$G:$BW,MATCH($B75,'OPEX Input'!$B:$B,0),MATCH(BI$2,'OPEX Input'!$G$2:$BW$2,0)),0)*$D$23</f>
        <v>272178.16383287119</v>
      </c>
      <c r="BJ75" s="101">
        <f>IFERROR(INDEX('OPEX Input'!$G:$BW,MATCH($B75,'OPEX Input'!$B:$B,0),MATCH(BJ$2,'OPEX Input'!$G$2:$BW$2,0)),0)*$D$23</f>
        <v>272178.16383287119</v>
      </c>
      <c r="BK75" s="101">
        <f>IFERROR(INDEX('OPEX Input'!$G:$BW,MATCH($B75,'OPEX Input'!$B:$B,0),MATCH(BK$2,'OPEX Input'!$G$2:$BW$2,0)),0)*$D$23</f>
        <v>272178.16383287119</v>
      </c>
      <c r="BL75" s="101">
        <f>IFERROR(INDEX('OPEX Input'!$G:$BW,MATCH($B75,'OPEX Input'!$B:$B,0),MATCH(BL$2,'OPEX Input'!$G$2:$BW$2,0)),0)*$D$23</f>
        <v>272178.16383287119</v>
      </c>
    </row>
    <row r="76" spans="1:64" customFormat="1">
      <c r="A76" t="s">
        <v>762</v>
      </c>
      <c r="D76" s="132">
        <v>0.15</v>
      </c>
      <c r="E76" t="s">
        <v>1449</v>
      </c>
      <c r="AD76" s="569">
        <f>$D76*AD75</f>
        <v>0</v>
      </c>
      <c r="AE76" s="392">
        <f t="shared" ref="AE76:BL77" si="33">$D76*AE75</f>
        <v>0</v>
      </c>
      <c r="AF76" s="392">
        <f t="shared" si="33"/>
        <v>0</v>
      </c>
      <c r="AG76" s="392">
        <f>$D76*AG75</f>
        <v>40826.724574930675</v>
      </c>
      <c r="AH76" s="392">
        <f t="shared" si="33"/>
        <v>40826.724574930675</v>
      </c>
      <c r="AI76" s="392">
        <f t="shared" si="33"/>
        <v>40826.724574930675</v>
      </c>
      <c r="AJ76" s="392">
        <f t="shared" si="33"/>
        <v>40826.724574930675</v>
      </c>
      <c r="AK76" s="392">
        <f t="shared" si="33"/>
        <v>40826.724574930675</v>
      </c>
      <c r="AL76" s="392">
        <f t="shared" si="33"/>
        <v>40826.724574930675</v>
      </c>
      <c r="AM76" s="392">
        <f t="shared" si="33"/>
        <v>40826.724574930675</v>
      </c>
      <c r="AN76" s="392">
        <f t="shared" si="33"/>
        <v>40826.724574930675</v>
      </c>
      <c r="AO76" s="392">
        <f t="shared" si="33"/>
        <v>40826.724574930675</v>
      </c>
      <c r="AP76" s="392">
        <f t="shared" si="33"/>
        <v>40826.724574930675</v>
      </c>
      <c r="AQ76" s="392">
        <f t="shared" si="33"/>
        <v>40826.724574930675</v>
      </c>
      <c r="AR76" s="392">
        <f t="shared" si="33"/>
        <v>40826.724574930675</v>
      </c>
      <c r="AS76" s="392">
        <f t="shared" si="33"/>
        <v>40826.724574930675</v>
      </c>
      <c r="AT76" s="392">
        <f t="shared" si="33"/>
        <v>40826.724574930675</v>
      </c>
      <c r="AU76" s="392">
        <f t="shared" si="33"/>
        <v>40826.724574930675</v>
      </c>
      <c r="AV76" s="392">
        <f t="shared" si="33"/>
        <v>40826.724574930675</v>
      </c>
      <c r="AW76" s="392">
        <f t="shared" si="33"/>
        <v>40826.724574930675</v>
      </c>
      <c r="AX76" s="392">
        <f t="shared" si="33"/>
        <v>40826.724574930675</v>
      </c>
      <c r="AY76" s="392">
        <f t="shared" si="33"/>
        <v>40826.724574930675</v>
      </c>
      <c r="AZ76" s="392">
        <f t="shared" si="33"/>
        <v>40826.724574930675</v>
      </c>
      <c r="BA76" s="392">
        <f t="shared" si="33"/>
        <v>40826.724574930675</v>
      </c>
      <c r="BB76" s="392">
        <f t="shared" si="33"/>
        <v>40826.724574930675</v>
      </c>
      <c r="BC76" s="392">
        <f t="shared" si="33"/>
        <v>40826.724574930675</v>
      </c>
      <c r="BD76" s="392">
        <f t="shared" si="33"/>
        <v>40826.724574930675</v>
      </c>
      <c r="BE76" s="392">
        <f t="shared" si="33"/>
        <v>40826.724574930675</v>
      </c>
      <c r="BF76" s="392">
        <f t="shared" si="33"/>
        <v>40826.724574930675</v>
      </c>
      <c r="BG76" s="392">
        <f t="shared" si="33"/>
        <v>40826.724574930675</v>
      </c>
      <c r="BH76" s="392">
        <f t="shared" si="33"/>
        <v>40826.724574930675</v>
      </c>
      <c r="BI76" s="392">
        <f t="shared" si="33"/>
        <v>40826.724574930675</v>
      </c>
      <c r="BJ76" s="392">
        <f t="shared" si="33"/>
        <v>40826.724574930675</v>
      </c>
      <c r="BK76" s="392">
        <f t="shared" si="33"/>
        <v>40826.724574930675</v>
      </c>
      <c r="BL76" s="392">
        <f t="shared" si="33"/>
        <v>40826.724574930675</v>
      </c>
    </row>
    <row r="77" spans="1:64" customFormat="1">
      <c r="A77" t="s">
        <v>1589</v>
      </c>
      <c r="D77" s="182">
        <f>1-D76</f>
        <v>0.85</v>
      </c>
      <c r="AD77" s="569">
        <f>$D77*AD76</f>
        <v>0</v>
      </c>
      <c r="AE77" s="392">
        <f t="shared" si="33"/>
        <v>0</v>
      </c>
      <c r="AF77" s="392">
        <f t="shared" si="33"/>
        <v>0</v>
      </c>
      <c r="AG77" s="392">
        <f>$D77*AG75</f>
        <v>231351.43925794051</v>
      </c>
      <c r="AH77" s="392">
        <f t="shared" ref="AH77:BL77" si="34">$D77*AH75</f>
        <v>231351.43925794051</v>
      </c>
      <c r="AI77" s="392">
        <f t="shared" si="34"/>
        <v>231351.43925794051</v>
      </c>
      <c r="AJ77" s="392">
        <f t="shared" si="34"/>
        <v>231351.43925794051</v>
      </c>
      <c r="AK77" s="392">
        <f t="shared" si="34"/>
        <v>231351.43925794051</v>
      </c>
      <c r="AL77" s="392">
        <f t="shared" si="34"/>
        <v>231351.43925794051</v>
      </c>
      <c r="AM77" s="392">
        <f t="shared" si="34"/>
        <v>231351.43925794051</v>
      </c>
      <c r="AN77" s="392">
        <f t="shared" si="34"/>
        <v>231351.43925794051</v>
      </c>
      <c r="AO77" s="392">
        <f t="shared" si="34"/>
        <v>231351.43925794051</v>
      </c>
      <c r="AP77" s="392">
        <f t="shared" si="34"/>
        <v>231351.43925794051</v>
      </c>
      <c r="AQ77" s="392">
        <f t="shared" si="34"/>
        <v>231351.43925794051</v>
      </c>
      <c r="AR77" s="392">
        <f t="shared" si="34"/>
        <v>231351.43925794051</v>
      </c>
      <c r="AS77" s="392">
        <f t="shared" si="34"/>
        <v>231351.43925794051</v>
      </c>
      <c r="AT77" s="392">
        <f t="shared" si="34"/>
        <v>231351.43925794051</v>
      </c>
      <c r="AU77" s="392">
        <f t="shared" si="34"/>
        <v>231351.43925794051</v>
      </c>
      <c r="AV77" s="392">
        <f t="shared" si="34"/>
        <v>231351.43925794051</v>
      </c>
      <c r="AW77" s="392">
        <f t="shared" si="34"/>
        <v>231351.43925794051</v>
      </c>
      <c r="AX77" s="392">
        <f t="shared" si="34"/>
        <v>231351.43925794051</v>
      </c>
      <c r="AY77" s="392">
        <f t="shared" si="34"/>
        <v>231351.43925794051</v>
      </c>
      <c r="AZ77" s="392">
        <f t="shared" si="34"/>
        <v>231351.43925794051</v>
      </c>
      <c r="BA77" s="392">
        <f t="shared" si="34"/>
        <v>231351.43925794051</v>
      </c>
      <c r="BB77" s="392">
        <f t="shared" si="34"/>
        <v>231351.43925794051</v>
      </c>
      <c r="BC77" s="392">
        <f t="shared" si="34"/>
        <v>231351.43925794051</v>
      </c>
      <c r="BD77" s="392">
        <f t="shared" si="34"/>
        <v>231351.43925794051</v>
      </c>
      <c r="BE77" s="392">
        <f t="shared" si="34"/>
        <v>231351.43925794051</v>
      </c>
      <c r="BF77" s="392">
        <f t="shared" si="34"/>
        <v>231351.43925794051</v>
      </c>
      <c r="BG77" s="392">
        <f t="shared" si="34"/>
        <v>231351.43925794051</v>
      </c>
      <c r="BH77" s="392">
        <f t="shared" si="34"/>
        <v>231351.43925794051</v>
      </c>
      <c r="BI77" s="392">
        <f t="shared" si="34"/>
        <v>231351.43925794051</v>
      </c>
      <c r="BJ77" s="392">
        <f t="shared" si="34"/>
        <v>231351.43925794051</v>
      </c>
      <c r="BK77" s="392">
        <f t="shared" si="34"/>
        <v>231351.43925794051</v>
      </c>
      <c r="BL77" s="392">
        <f t="shared" si="34"/>
        <v>231351.43925794051</v>
      </c>
    </row>
    <row r="79" spans="1:64" s="14" customFormat="1">
      <c r="A79" s="14" t="s">
        <v>764</v>
      </c>
      <c r="C79" s="14" t="s">
        <v>1088</v>
      </c>
      <c r="G79" s="141">
        <f>SUM(AD79:BL79)</f>
        <v>2124753.5163685288</v>
      </c>
      <c r="AD79" s="141">
        <f>SUM(AD80:AD86)</f>
        <v>60707.243324815136</v>
      </c>
      <c r="AE79" s="141">
        <f t="shared" ref="AE79:BL79" si="35">SUM(AE80:AE86)</f>
        <v>60707.243324815136</v>
      </c>
      <c r="AF79" s="141">
        <f t="shared" si="35"/>
        <v>60707.243324815136</v>
      </c>
      <c r="AG79" s="141">
        <f t="shared" si="35"/>
        <v>60707.243324815136</v>
      </c>
      <c r="AH79" s="141">
        <f t="shared" si="35"/>
        <v>60707.243324815136</v>
      </c>
      <c r="AI79" s="141">
        <f>SUM(AI80:AI86)</f>
        <v>60707.243324815136</v>
      </c>
      <c r="AJ79" s="141">
        <f t="shared" si="35"/>
        <v>60707.243324815136</v>
      </c>
      <c r="AK79" s="141">
        <f t="shared" si="35"/>
        <v>60707.243324815136</v>
      </c>
      <c r="AL79" s="141">
        <f t="shared" si="35"/>
        <v>60707.243324815136</v>
      </c>
      <c r="AM79" s="141">
        <f t="shared" si="35"/>
        <v>60707.243324815136</v>
      </c>
      <c r="AN79" s="141">
        <f t="shared" si="35"/>
        <v>60707.243324815136</v>
      </c>
      <c r="AO79" s="141">
        <f t="shared" si="35"/>
        <v>60707.243324815136</v>
      </c>
      <c r="AP79" s="141">
        <f t="shared" si="35"/>
        <v>60707.243324815136</v>
      </c>
      <c r="AQ79" s="141">
        <f t="shared" si="35"/>
        <v>60707.243324815136</v>
      </c>
      <c r="AR79" s="141">
        <f t="shared" si="35"/>
        <v>60707.243324815136</v>
      </c>
      <c r="AS79" s="141">
        <f t="shared" si="35"/>
        <v>60707.243324815136</v>
      </c>
      <c r="AT79" s="141">
        <f t="shared" si="35"/>
        <v>60707.243324815136</v>
      </c>
      <c r="AU79" s="141">
        <f t="shared" si="35"/>
        <v>60707.243324815136</v>
      </c>
      <c r="AV79" s="141">
        <f t="shared" si="35"/>
        <v>60707.243324815136</v>
      </c>
      <c r="AW79" s="141">
        <f t="shared" si="35"/>
        <v>60707.243324815136</v>
      </c>
      <c r="AX79" s="141">
        <f t="shared" si="35"/>
        <v>60707.243324815136</v>
      </c>
      <c r="AY79" s="141">
        <f t="shared" si="35"/>
        <v>60707.243324815136</v>
      </c>
      <c r="AZ79" s="141">
        <f t="shared" si="35"/>
        <v>60707.243324815136</v>
      </c>
      <c r="BA79" s="141">
        <f t="shared" si="35"/>
        <v>60707.243324815136</v>
      </c>
      <c r="BB79" s="141">
        <f t="shared" si="35"/>
        <v>60707.243324815136</v>
      </c>
      <c r="BC79" s="141">
        <f t="shared" si="35"/>
        <v>60707.243324815136</v>
      </c>
      <c r="BD79" s="141">
        <f t="shared" si="35"/>
        <v>60707.243324815136</v>
      </c>
      <c r="BE79" s="141">
        <f t="shared" si="35"/>
        <v>60707.243324815136</v>
      </c>
      <c r="BF79" s="141">
        <f t="shared" si="35"/>
        <v>60707.243324815136</v>
      </c>
      <c r="BG79" s="141">
        <f t="shared" si="35"/>
        <v>60707.243324815136</v>
      </c>
      <c r="BH79" s="141">
        <f t="shared" si="35"/>
        <v>60707.243324815136</v>
      </c>
      <c r="BI79" s="141">
        <f t="shared" si="35"/>
        <v>60707.243324815136</v>
      </c>
      <c r="BJ79" s="141">
        <f t="shared" si="35"/>
        <v>60707.243324815136</v>
      </c>
      <c r="BK79" s="141">
        <f t="shared" si="35"/>
        <v>60707.243324815136</v>
      </c>
      <c r="BL79" s="141">
        <f t="shared" si="35"/>
        <v>60707.243324815136</v>
      </c>
    </row>
    <row r="80" spans="1:64" customFormat="1">
      <c r="A80" t="s">
        <v>1007</v>
      </c>
    </row>
    <row r="81" spans="1:64" customFormat="1">
      <c r="A81" t="s">
        <v>762</v>
      </c>
      <c r="B81" s="99" t="s">
        <v>1006</v>
      </c>
      <c r="F81" s="99">
        <v>2</v>
      </c>
      <c r="AD81" s="101">
        <f>IFERROR(INDEX('OPEX Input'!$G:$BW,MATCH($B81,'OPEX Input'!$B:$B,0),MATCH(AD$2,'OPEX Input'!$G$2:$BW$2,0)),0)*$D$23</f>
        <v>7521.6630938470098</v>
      </c>
      <c r="AE81" s="101">
        <f>IFERROR(INDEX('OPEX Input'!$G:$BW,MATCH($B81,'OPEX Input'!$B:$B,0),MATCH(AE$2,'OPEX Input'!$G$2:$BW$2,0)),0)*$D$23</f>
        <v>7521.6630938470098</v>
      </c>
      <c r="AF81" s="101">
        <f>IFERROR(INDEX('OPEX Input'!$G:$BW,MATCH($B81,'OPEX Input'!$B:$B,0),MATCH(AF$2,'OPEX Input'!$G$2:$BW$2,0)),0)*$D$23</f>
        <v>7521.6630938470098</v>
      </c>
      <c r="AG81" s="101">
        <f>IFERROR(INDEX('OPEX Input'!$G:$BW,MATCH($B81,'OPEX Input'!$B:$B,0),MATCH(AG$2,'OPEX Input'!$G$2:$BW$2,0)),0)*$D$23</f>
        <v>7521.6630938470098</v>
      </c>
      <c r="AH81" s="101">
        <f>IFERROR(INDEX('OPEX Input'!$G:$BW,MATCH($B81,'OPEX Input'!$B:$B,0),MATCH(AH$2,'OPEX Input'!$G$2:$BW$2,0)),0)*$D$23</f>
        <v>7521.6630938470098</v>
      </c>
      <c r="AI81" s="101">
        <f>IFERROR(INDEX('OPEX Input'!$G:$BW,MATCH($B81,'OPEX Input'!$B:$B,0),MATCH(AI$2,'OPEX Input'!$G$2:$BW$2,0)),0)*$D$23</f>
        <v>7521.6630938470098</v>
      </c>
      <c r="AJ81" s="101">
        <f>IFERROR(INDEX('OPEX Input'!$G:$BW,MATCH($B81,'OPEX Input'!$B:$B,0),MATCH(AJ$2,'OPEX Input'!$G$2:$BW$2,0)),0)*$D$23</f>
        <v>7521.6630938470098</v>
      </c>
      <c r="AK81" s="101">
        <f>IFERROR(INDEX('OPEX Input'!$G:$BW,MATCH($B81,'OPEX Input'!$B:$B,0),MATCH(AK$2,'OPEX Input'!$G$2:$BW$2,0)),0)*$D$23</f>
        <v>7521.6630938470098</v>
      </c>
      <c r="AL81" s="101">
        <f>IFERROR(INDEX('OPEX Input'!$G:$BW,MATCH($B81,'OPEX Input'!$B:$B,0),MATCH(AL$2,'OPEX Input'!$G$2:$BW$2,0)),0)*$D$23</f>
        <v>7521.6630938470098</v>
      </c>
      <c r="AM81" s="101">
        <f>IFERROR(INDEX('OPEX Input'!$G:$BW,MATCH($B81,'OPEX Input'!$B:$B,0),MATCH(AM$2,'OPEX Input'!$G$2:$BW$2,0)),0)*$D$23</f>
        <v>7521.6630938470098</v>
      </c>
      <c r="AN81" s="101">
        <f>IFERROR(INDEX('OPEX Input'!$G:$BW,MATCH($B81,'OPEX Input'!$B:$B,0),MATCH(AN$2,'OPEX Input'!$G$2:$BW$2,0)),0)*$D$23</f>
        <v>7521.6630938470098</v>
      </c>
      <c r="AO81" s="101">
        <f>IFERROR(INDEX('OPEX Input'!$G:$BW,MATCH($B81,'OPEX Input'!$B:$B,0),MATCH(AO$2,'OPEX Input'!$G$2:$BW$2,0)),0)*$D$23</f>
        <v>7521.6630938470098</v>
      </c>
      <c r="AP81" s="101">
        <f>IFERROR(INDEX('OPEX Input'!$G:$BW,MATCH($B81,'OPEX Input'!$B:$B,0),MATCH(AP$2,'OPEX Input'!$G$2:$BW$2,0)),0)*$D$23</f>
        <v>7521.6630938470098</v>
      </c>
      <c r="AQ81" s="101">
        <f>IFERROR(INDEX('OPEX Input'!$G:$BW,MATCH($B81,'OPEX Input'!$B:$B,0),MATCH(AQ$2,'OPEX Input'!$G$2:$BW$2,0)),0)*$D$23</f>
        <v>7521.6630938470098</v>
      </c>
      <c r="AR81" s="101">
        <f>IFERROR(INDEX('OPEX Input'!$G:$BW,MATCH($B81,'OPEX Input'!$B:$B,0),MATCH(AR$2,'OPEX Input'!$G$2:$BW$2,0)),0)*$D$23</f>
        <v>7521.6630938470098</v>
      </c>
      <c r="AS81" s="101">
        <f>IFERROR(INDEX('OPEX Input'!$G:$BW,MATCH($B81,'OPEX Input'!$B:$B,0),MATCH(AS$2,'OPEX Input'!$G$2:$BW$2,0)),0)*$D$23</f>
        <v>7521.6630938470098</v>
      </c>
      <c r="AT81" s="101">
        <f>IFERROR(INDEX('OPEX Input'!$G:$BW,MATCH($B81,'OPEX Input'!$B:$B,0),MATCH(AT$2,'OPEX Input'!$G$2:$BW$2,0)),0)*$D$23</f>
        <v>7521.6630938470098</v>
      </c>
      <c r="AU81" s="101">
        <f>IFERROR(INDEX('OPEX Input'!$G:$BW,MATCH($B81,'OPEX Input'!$B:$B,0),MATCH(AU$2,'OPEX Input'!$G$2:$BW$2,0)),0)*$D$23</f>
        <v>7521.6630938470098</v>
      </c>
      <c r="AV81" s="101">
        <f>IFERROR(INDEX('OPEX Input'!$G:$BW,MATCH($B81,'OPEX Input'!$B:$B,0),MATCH(AV$2,'OPEX Input'!$G$2:$BW$2,0)),0)*$D$23</f>
        <v>7521.6630938470098</v>
      </c>
      <c r="AW81" s="101">
        <f>IFERROR(INDEX('OPEX Input'!$G:$BW,MATCH($B81,'OPEX Input'!$B:$B,0),MATCH(AW$2,'OPEX Input'!$G$2:$BW$2,0)),0)*$D$23</f>
        <v>7521.6630938470098</v>
      </c>
      <c r="AX81" s="101">
        <f>IFERROR(INDEX('OPEX Input'!$G:$BW,MATCH($B81,'OPEX Input'!$B:$B,0),MATCH(AX$2,'OPEX Input'!$G$2:$BW$2,0)),0)*$D$23</f>
        <v>7521.6630938470098</v>
      </c>
      <c r="AY81" s="101">
        <f>IFERROR(INDEX('OPEX Input'!$G:$BW,MATCH($B81,'OPEX Input'!$B:$B,0),MATCH(AY$2,'OPEX Input'!$G$2:$BW$2,0)),0)*$D$23</f>
        <v>7521.6630938470098</v>
      </c>
      <c r="AZ81" s="101">
        <f>IFERROR(INDEX('OPEX Input'!$G:$BW,MATCH($B81,'OPEX Input'!$B:$B,0),MATCH(AZ$2,'OPEX Input'!$G$2:$BW$2,0)),0)*$D$23</f>
        <v>7521.6630938470098</v>
      </c>
      <c r="BA81" s="101">
        <f>IFERROR(INDEX('OPEX Input'!$G:$BW,MATCH($B81,'OPEX Input'!$B:$B,0),MATCH(BA$2,'OPEX Input'!$G$2:$BW$2,0)),0)*$D$23</f>
        <v>7521.6630938470098</v>
      </c>
      <c r="BB81" s="101">
        <f>IFERROR(INDEX('OPEX Input'!$G:$BW,MATCH($B81,'OPEX Input'!$B:$B,0),MATCH(BB$2,'OPEX Input'!$G$2:$BW$2,0)),0)*$D$23</f>
        <v>7521.6630938470098</v>
      </c>
      <c r="BC81" s="101">
        <f>IFERROR(INDEX('OPEX Input'!$G:$BW,MATCH($B81,'OPEX Input'!$B:$B,0),MATCH(BC$2,'OPEX Input'!$G$2:$BW$2,0)),0)*$D$23</f>
        <v>7521.6630938470098</v>
      </c>
      <c r="BD81" s="101">
        <f>IFERROR(INDEX('OPEX Input'!$G:$BW,MATCH($B81,'OPEX Input'!$B:$B,0),MATCH(BD$2,'OPEX Input'!$G$2:$BW$2,0)),0)*$D$23</f>
        <v>7521.6630938470098</v>
      </c>
      <c r="BE81" s="101">
        <f>IFERROR(INDEX('OPEX Input'!$G:$BW,MATCH($B81,'OPEX Input'!$B:$B,0),MATCH(BE$2,'OPEX Input'!$G$2:$BW$2,0)),0)*$D$23</f>
        <v>7521.6630938470098</v>
      </c>
      <c r="BF81" s="101">
        <f>IFERROR(INDEX('OPEX Input'!$G:$BW,MATCH($B81,'OPEX Input'!$B:$B,0),MATCH(BF$2,'OPEX Input'!$G$2:$BW$2,0)),0)*$D$23</f>
        <v>7521.6630938470098</v>
      </c>
      <c r="BG81" s="101">
        <f>IFERROR(INDEX('OPEX Input'!$G:$BW,MATCH($B81,'OPEX Input'!$B:$B,0),MATCH(BG$2,'OPEX Input'!$G$2:$BW$2,0)),0)*$D$23</f>
        <v>7521.6630938470098</v>
      </c>
      <c r="BH81" s="101">
        <f>IFERROR(INDEX('OPEX Input'!$G:$BW,MATCH($B81,'OPEX Input'!$B:$B,0),MATCH(BH$2,'OPEX Input'!$G$2:$BW$2,0)),0)*$D$23</f>
        <v>7521.6630938470098</v>
      </c>
      <c r="BI81" s="101">
        <f>IFERROR(INDEX('OPEX Input'!$G:$BW,MATCH($B81,'OPEX Input'!$B:$B,0),MATCH(BI$2,'OPEX Input'!$G$2:$BW$2,0)),0)*$D$23</f>
        <v>7521.6630938470098</v>
      </c>
      <c r="BJ81" s="101">
        <f>IFERROR(INDEX('OPEX Input'!$G:$BW,MATCH($B81,'OPEX Input'!$B:$B,0),MATCH(BJ$2,'OPEX Input'!$G$2:$BW$2,0)),0)*$D$23</f>
        <v>7521.6630938470098</v>
      </c>
      <c r="BK81" s="101">
        <f>IFERROR(INDEX('OPEX Input'!$G:$BW,MATCH($B81,'OPEX Input'!$B:$B,0),MATCH(BK$2,'OPEX Input'!$G$2:$BW$2,0)),0)*$D$23</f>
        <v>7521.6630938470098</v>
      </c>
      <c r="BL81" s="101">
        <f>IFERROR(INDEX('OPEX Input'!$G:$BW,MATCH($B81,'OPEX Input'!$B:$B,0),MATCH(BL$2,'OPEX Input'!$G$2:$BW$2,0)),0)*$D$23</f>
        <v>7521.6630938470098</v>
      </c>
    </row>
    <row r="82" spans="1:64" customFormat="1">
      <c r="A82" t="s">
        <v>1002</v>
      </c>
      <c r="B82" s="99" t="s">
        <v>1071</v>
      </c>
      <c r="F82" s="99">
        <v>2</v>
      </c>
      <c r="AD82" s="101">
        <f>IFERROR(INDEX('OPEX Input'!$G:$BW,MATCH($B82,'OPEX Input'!$B:$B,0),MATCH(AD$2,'OPEX Input'!$G$2:$BW$2,0)),0)*$D$23</f>
        <v>32895.820230968122</v>
      </c>
      <c r="AE82" s="101">
        <f>IFERROR(INDEX('OPEX Input'!$G:$BW,MATCH($B82,'OPEX Input'!$B:$B,0),MATCH(AE$2,'OPEX Input'!$G$2:$BW$2,0)),0)*$D$23</f>
        <v>32895.820230968122</v>
      </c>
      <c r="AF82" s="101">
        <f>IFERROR(INDEX('OPEX Input'!$G:$BW,MATCH($B82,'OPEX Input'!$B:$B,0),MATCH(AF$2,'OPEX Input'!$G$2:$BW$2,0)),0)*$D$23</f>
        <v>32895.820230968122</v>
      </c>
      <c r="AG82" s="101">
        <f>IFERROR(INDEX('OPEX Input'!$G:$BW,MATCH($B82,'OPEX Input'!$B:$B,0),MATCH(AG$2,'OPEX Input'!$G$2:$BW$2,0)),0)*$D$23</f>
        <v>32895.820230968122</v>
      </c>
      <c r="AH82" s="101">
        <f>IFERROR(INDEX('OPEX Input'!$G:$BW,MATCH($B82,'OPEX Input'!$B:$B,0),MATCH(AH$2,'OPEX Input'!$G$2:$BW$2,0)),0)*$D$23</f>
        <v>32895.820230968122</v>
      </c>
      <c r="AI82" s="101">
        <f>IFERROR(INDEX('OPEX Input'!$G:$BW,MATCH($B82,'OPEX Input'!$B:$B,0),MATCH(AI$2,'OPEX Input'!$G$2:$BW$2,0)),0)*$D$23</f>
        <v>32895.820230968122</v>
      </c>
      <c r="AJ82" s="101">
        <f>IFERROR(INDEX('OPEX Input'!$G:$BW,MATCH($B82,'OPEX Input'!$B:$B,0),MATCH(AJ$2,'OPEX Input'!$G$2:$BW$2,0)),0)*$D$23</f>
        <v>32895.820230968122</v>
      </c>
      <c r="AK82" s="101">
        <f>IFERROR(INDEX('OPEX Input'!$G:$BW,MATCH($B82,'OPEX Input'!$B:$B,0),MATCH(AK$2,'OPEX Input'!$G$2:$BW$2,0)),0)*$D$23</f>
        <v>32895.820230968122</v>
      </c>
      <c r="AL82" s="101">
        <f>IFERROR(INDEX('OPEX Input'!$G:$BW,MATCH($B82,'OPEX Input'!$B:$B,0),MATCH(AL$2,'OPEX Input'!$G$2:$BW$2,0)),0)*$D$23</f>
        <v>32895.820230968122</v>
      </c>
      <c r="AM82" s="101">
        <f>IFERROR(INDEX('OPEX Input'!$G:$BW,MATCH($B82,'OPEX Input'!$B:$B,0),MATCH(AM$2,'OPEX Input'!$G$2:$BW$2,0)),0)*$D$23</f>
        <v>32895.820230968122</v>
      </c>
      <c r="AN82" s="101">
        <f>IFERROR(INDEX('OPEX Input'!$G:$BW,MATCH($B82,'OPEX Input'!$B:$B,0),MATCH(AN$2,'OPEX Input'!$G$2:$BW$2,0)),0)*$D$23</f>
        <v>32895.820230968122</v>
      </c>
      <c r="AO82" s="101">
        <f>IFERROR(INDEX('OPEX Input'!$G:$BW,MATCH($B82,'OPEX Input'!$B:$B,0),MATCH(AO$2,'OPEX Input'!$G$2:$BW$2,0)),0)*$D$23</f>
        <v>32895.820230968122</v>
      </c>
      <c r="AP82" s="101">
        <f>IFERROR(INDEX('OPEX Input'!$G:$BW,MATCH($B82,'OPEX Input'!$B:$B,0),MATCH(AP$2,'OPEX Input'!$G$2:$BW$2,0)),0)*$D$23</f>
        <v>32895.820230968122</v>
      </c>
      <c r="AQ82" s="101">
        <f>IFERROR(INDEX('OPEX Input'!$G:$BW,MATCH($B82,'OPEX Input'!$B:$B,0),MATCH(AQ$2,'OPEX Input'!$G$2:$BW$2,0)),0)*$D$23</f>
        <v>32895.820230968122</v>
      </c>
      <c r="AR82" s="101">
        <f>IFERROR(INDEX('OPEX Input'!$G:$BW,MATCH($B82,'OPEX Input'!$B:$B,0),MATCH(AR$2,'OPEX Input'!$G$2:$BW$2,0)),0)*$D$23</f>
        <v>32895.820230968122</v>
      </c>
      <c r="AS82" s="101">
        <f>IFERROR(INDEX('OPEX Input'!$G:$BW,MATCH($B82,'OPEX Input'!$B:$B,0),MATCH(AS$2,'OPEX Input'!$G$2:$BW$2,0)),0)*$D$23</f>
        <v>32895.820230968122</v>
      </c>
      <c r="AT82" s="101">
        <f>IFERROR(INDEX('OPEX Input'!$G:$BW,MATCH($B82,'OPEX Input'!$B:$B,0),MATCH(AT$2,'OPEX Input'!$G$2:$BW$2,0)),0)*$D$23</f>
        <v>32895.820230968122</v>
      </c>
      <c r="AU82" s="101">
        <f>IFERROR(INDEX('OPEX Input'!$G:$BW,MATCH($B82,'OPEX Input'!$B:$B,0),MATCH(AU$2,'OPEX Input'!$G$2:$BW$2,0)),0)*$D$23</f>
        <v>32895.820230968122</v>
      </c>
      <c r="AV82" s="101">
        <f>IFERROR(INDEX('OPEX Input'!$G:$BW,MATCH($B82,'OPEX Input'!$B:$B,0),MATCH(AV$2,'OPEX Input'!$G$2:$BW$2,0)),0)*$D$23</f>
        <v>32895.820230968122</v>
      </c>
      <c r="AW82" s="101">
        <f>IFERROR(INDEX('OPEX Input'!$G:$BW,MATCH($B82,'OPEX Input'!$B:$B,0),MATCH(AW$2,'OPEX Input'!$G$2:$BW$2,0)),0)*$D$23</f>
        <v>32895.820230968122</v>
      </c>
      <c r="AX82" s="101">
        <f>IFERROR(INDEX('OPEX Input'!$G:$BW,MATCH($B82,'OPEX Input'!$B:$B,0),MATCH(AX$2,'OPEX Input'!$G$2:$BW$2,0)),0)*$D$23</f>
        <v>32895.820230968122</v>
      </c>
      <c r="AY82" s="101">
        <f>IFERROR(INDEX('OPEX Input'!$G:$BW,MATCH($B82,'OPEX Input'!$B:$B,0),MATCH(AY$2,'OPEX Input'!$G$2:$BW$2,0)),0)*$D$23</f>
        <v>32895.820230968122</v>
      </c>
      <c r="AZ82" s="101">
        <f>IFERROR(INDEX('OPEX Input'!$G:$BW,MATCH($B82,'OPEX Input'!$B:$B,0),MATCH(AZ$2,'OPEX Input'!$G$2:$BW$2,0)),0)*$D$23</f>
        <v>32895.820230968122</v>
      </c>
      <c r="BA82" s="101">
        <f>IFERROR(INDEX('OPEX Input'!$G:$BW,MATCH($B82,'OPEX Input'!$B:$B,0),MATCH(BA$2,'OPEX Input'!$G$2:$BW$2,0)),0)*$D$23</f>
        <v>32895.820230968122</v>
      </c>
      <c r="BB82" s="101">
        <f>IFERROR(INDEX('OPEX Input'!$G:$BW,MATCH($B82,'OPEX Input'!$B:$B,0),MATCH(BB$2,'OPEX Input'!$G$2:$BW$2,0)),0)*$D$23</f>
        <v>32895.820230968122</v>
      </c>
      <c r="BC82" s="101">
        <f>IFERROR(INDEX('OPEX Input'!$G:$BW,MATCH($B82,'OPEX Input'!$B:$B,0),MATCH(BC$2,'OPEX Input'!$G$2:$BW$2,0)),0)*$D$23</f>
        <v>32895.820230968122</v>
      </c>
      <c r="BD82" s="101">
        <f>IFERROR(INDEX('OPEX Input'!$G:$BW,MATCH($B82,'OPEX Input'!$B:$B,0),MATCH(BD$2,'OPEX Input'!$G$2:$BW$2,0)),0)*$D$23</f>
        <v>32895.820230968122</v>
      </c>
      <c r="BE82" s="101">
        <f>IFERROR(INDEX('OPEX Input'!$G:$BW,MATCH($B82,'OPEX Input'!$B:$B,0),MATCH(BE$2,'OPEX Input'!$G$2:$BW$2,0)),0)*$D$23</f>
        <v>32895.820230968122</v>
      </c>
      <c r="BF82" s="101">
        <f>IFERROR(INDEX('OPEX Input'!$G:$BW,MATCH($B82,'OPEX Input'!$B:$B,0),MATCH(BF$2,'OPEX Input'!$G$2:$BW$2,0)),0)*$D$23</f>
        <v>32895.820230968122</v>
      </c>
      <c r="BG82" s="101">
        <f>IFERROR(INDEX('OPEX Input'!$G:$BW,MATCH($B82,'OPEX Input'!$B:$B,0),MATCH(BG$2,'OPEX Input'!$G$2:$BW$2,0)),0)*$D$23</f>
        <v>32895.820230968122</v>
      </c>
      <c r="BH82" s="101">
        <f>IFERROR(INDEX('OPEX Input'!$G:$BW,MATCH($B82,'OPEX Input'!$B:$B,0),MATCH(BH$2,'OPEX Input'!$G$2:$BW$2,0)),0)*$D$23</f>
        <v>32895.820230968122</v>
      </c>
      <c r="BI82" s="101">
        <f>IFERROR(INDEX('OPEX Input'!$G:$BW,MATCH($B82,'OPEX Input'!$B:$B,0),MATCH(BI$2,'OPEX Input'!$G$2:$BW$2,0)),0)*$D$23</f>
        <v>32895.820230968122</v>
      </c>
      <c r="BJ82" s="101">
        <f>IFERROR(INDEX('OPEX Input'!$G:$BW,MATCH($B82,'OPEX Input'!$B:$B,0),MATCH(BJ$2,'OPEX Input'!$G$2:$BW$2,0)),0)*$D$23</f>
        <v>32895.820230968122</v>
      </c>
      <c r="BK82" s="101">
        <f>IFERROR(INDEX('OPEX Input'!$G:$BW,MATCH($B82,'OPEX Input'!$B:$B,0),MATCH(BK$2,'OPEX Input'!$G$2:$BW$2,0)),0)*$D$23</f>
        <v>32895.820230968122</v>
      </c>
      <c r="BL82" s="101">
        <f>IFERROR(INDEX('OPEX Input'!$G:$BW,MATCH($B82,'OPEX Input'!$B:$B,0),MATCH(BL$2,'OPEX Input'!$G$2:$BW$2,0)),0)*$D$23</f>
        <v>32895.820230968122</v>
      </c>
    </row>
    <row r="83" spans="1:64" customFormat="1">
      <c r="A83" t="s">
        <v>814</v>
      </c>
      <c r="B83" s="99" t="s">
        <v>1598</v>
      </c>
      <c r="F83" s="99">
        <v>2</v>
      </c>
      <c r="AD83" s="101">
        <f>IFERROR(INDEX('OPEX Input'!$G:$BW,MATCH($B83,'OPEX Input'!$B:$B,0),MATCH(AD$2,'OPEX Input'!$G$2:$BW$2,0)),0)*$D$23</f>
        <v>20289.760000000002</v>
      </c>
      <c r="AE83" s="101">
        <f>IFERROR(INDEX('OPEX Input'!$G:$BW,MATCH($B83,'OPEX Input'!$B:$B,0),MATCH(AE$2,'OPEX Input'!$G$2:$BW$2,0)),0)*$D$23</f>
        <v>20289.760000000002</v>
      </c>
      <c r="AF83" s="101">
        <f>IFERROR(INDEX('OPEX Input'!$G:$BW,MATCH($B83,'OPEX Input'!$B:$B,0),MATCH(AF$2,'OPEX Input'!$G$2:$BW$2,0)),0)*$D$23</f>
        <v>20289.760000000002</v>
      </c>
      <c r="AG83" s="101">
        <f>IFERROR(INDEX('OPEX Input'!$G:$BW,MATCH($B83,'OPEX Input'!$B:$B,0),MATCH(AG$2,'OPEX Input'!$G$2:$BW$2,0)),0)*$D$23</f>
        <v>20289.760000000002</v>
      </c>
      <c r="AH83" s="101">
        <f>IFERROR(INDEX('OPEX Input'!$G:$BW,MATCH($B83,'OPEX Input'!$B:$B,0),MATCH(AH$2,'OPEX Input'!$G$2:$BW$2,0)),0)*$D$23</f>
        <v>20289.760000000002</v>
      </c>
      <c r="AI83" s="101">
        <f>IFERROR(INDEX('OPEX Input'!$G:$BW,MATCH($B83,'OPEX Input'!$B:$B,0),MATCH(AI$2,'OPEX Input'!$G$2:$BW$2,0)),0)*$D$23</f>
        <v>20289.760000000002</v>
      </c>
      <c r="AJ83" s="101">
        <f>IFERROR(INDEX('OPEX Input'!$G:$BW,MATCH($B83,'OPEX Input'!$B:$B,0),MATCH(AJ$2,'OPEX Input'!$G$2:$BW$2,0)),0)*$D$23</f>
        <v>20289.760000000002</v>
      </c>
      <c r="AK83" s="101">
        <f>IFERROR(INDEX('OPEX Input'!$G:$BW,MATCH($B83,'OPEX Input'!$B:$B,0),MATCH(AK$2,'OPEX Input'!$G$2:$BW$2,0)),0)*$D$23</f>
        <v>20289.760000000002</v>
      </c>
      <c r="AL83" s="101">
        <f>IFERROR(INDEX('OPEX Input'!$G:$BW,MATCH($B83,'OPEX Input'!$B:$B,0),MATCH(AL$2,'OPEX Input'!$G$2:$BW$2,0)),0)*$D$23</f>
        <v>20289.760000000002</v>
      </c>
      <c r="AM83" s="101">
        <f>IFERROR(INDEX('OPEX Input'!$G:$BW,MATCH($B83,'OPEX Input'!$B:$B,0),MATCH(AM$2,'OPEX Input'!$G$2:$BW$2,0)),0)*$D$23</f>
        <v>20289.760000000002</v>
      </c>
      <c r="AN83" s="101">
        <f>IFERROR(INDEX('OPEX Input'!$G:$BW,MATCH($B83,'OPEX Input'!$B:$B,0),MATCH(AN$2,'OPEX Input'!$G$2:$BW$2,0)),0)*$D$23</f>
        <v>20289.760000000002</v>
      </c>
      <c r="AO83" s="101">
        <f>IFERROR(INDEX('OPEX Input'!$G:$BW,MATCH($B83,'OPEX Input'!$B:$B,0),MATCH(AO$2,'OPEX Input'!$G$2:$BW$2,0)),0)*$D$23</f>
        <v>20289.760000000002</v>
      </c>
      <c r="AP83" s="101">
        <f>IFERROR(INDEX('OPEX Input'!$G:$BW,MATCH($B83,'OPEX Input'!$B:$B,0),MATCH(AP$2,'OPEX Input'!$G$2:$BW$2,0)),0)*$D$23</f>
        <v>20289.760000000002</v>
      </c>
      <c r="AQ83" s="101">
        <f>IFERROR(INDEX('OPEX Input'!$G:$BW,MATCH($B83,'OPEX Input'!$B:$B,0),MATCH(AQ$2,'OPEX Input'!$G$2:$BW$2,0)),0)*$D$23</f>
        <v>20289.760000000002</v>
      </c>
      <c r="AR83" s="101">
        <f>IFERROR(INDEX('OPEX Input'!$G:$BW,MATCH($B83,'OPEX Input'!$B:$B,0),MATCH(AR$2,'OPEX Input'!$G$2:$BW$2,0)),0)*$D$23</f>
        <v>20289.760000000002</v>
      </c>
      <c r="AS83" s="101">
        <f>IFERROR(INDEX('OPEX Input'!$G:$BW,MATCH($B83,'OPEX Input'!$B:$B,0),MATCH(AS$2,'OPEX Input'!$G$2:$BW$2,0)),0)*$D$23</f>
        <v>20289.760000000002</v>
      </c>
      <c r="AT83" s="101">
        <f>IFERROR(INDEX('OPEX Input'!$G:$BW,MATCH($B83,'OPEX Input'!$B:$B,0),MATCH(AT$2,'OPEX Input'!$G$2:$BW$2,0)),0)*$D$23</f>
        <v>20289.760000000002</v>
      </c>
      <c r="AU83" s="101">
        <f>IFERROR(INDEX('OPEX Input'!$G:$BW,MATCH($B83,'OPEX Input'!$B:$B,0),MATCH(AU$2,'OPEX Input'!$G$2:$BW$2,0)),0)*$D$23</f>
        <v>20289.760000000002</v>
      </c>
      <c r="AV83" s="101">
        <f>IFERROR(INDEX('OPEX Input'!$G:$BW,MATCH($B83,'OPEX Input'!$B:$B,0),MATCH(AV$2,'OPEX Input'!$G$2:$BW$2,0)),0)*$D$23</f>
        <v>20289.760000000002</v>
      </c>
      <c r="AW83" s="101">
        <f>IFERROR(INDEX('OPEX Input'!$G:$BW,MATCH($B83,'OPEX Input'!$B:$B,0),MATCH(AW$2,'OPEX Input'!$G$2:$BW$2,0)),0)*$D$23</f>
        <v>20289.760000000002</v>
      </c>
      <c r="AX83" s="101">
        <f>IFERROR(INDEX('OPEX Input'!$G:$BW,MATCH($B83,'OPEX Input'!$B:$B,0),MATCH(AX$2,'OPEX Input'!$G$2:$BW$2,0)),0)*$D$23</f>
        <v>20289.760000000002</v>
      </c>
      <c r="AY83" s="101">
        <f>IFERROR(INDEX('OPEX Input'!$G:$BW,MATCH($B83,'OPEX Input'!$B:$B,0),MATCH(AY$2,'OPEX Input'!$G$2:$BW$2,0)),0)*$D$23</f>
        <v>20289.760000000002</v>
      </c>
      <c r="AZ83" s="101">
        <f>IFERROR(INDEX('OPEX Input'!$G:$BW,MATCH($B83,'OPEX Input'!$B:$B,0),MATCH(AZ$2,'OPEX Input'!$G$2:$BW$2,0)),0)*$D$23</f>
        <v>20289.760000000002</v>
      </c>
      <c r="BA83" s="101">
        <f>IFERROR(INDEX('OPEX Input'!$G:$BW,MATCH($B83,'OPEX Input'!$B:$B,0),MATCH(BA$2,'OPEX Input'!$G$2:$BW$2,0)),0)*$D$23</f>
        <v>20289.760000000002</v>
      </c>
      <c r="BB83" s="101">
        <f>IFERROR(INDEX('OPEX Input'!$G:$BW,MATCH($B83,'OPEX Input'!$B:$B,0),MATCH(BB$2,'OPEX Input'!$G$2:$BW$2,0)),0)*$D$23</f>
        <v>20289.760000000002</v>
      </c>
      <c r="BC83" s="101">
        <f>IFERROR(INDEX('OPEX Input'!$G:$BW,MATCH($B83,'OPEX Input'!$B:$B,0),MATCH(BC$2,'OPEX Input'!$G$2:$BW$2,0)),0)*$D$23</f>
        <v>20289.760000000002</v>
      </c>
      <c r="BD83" s="101">
        <f>IFERROR(INDEX('OPEX Input'!$G:$BW,MATCH($B83,'OPEX Input'!$B:$B,0),MATCH(BD$2,'OPEX Input'!$G$2:$BW$2,0)),0)*$D$23</f>
        <v>20289.760000000002</v>
      </c>
      <c r="BE83" s="101">
        <f>IFERROR(INDEX('OPEX Input'!$G:$BW,MATCH($B83,'OPEX Input'!$B:$B,0),MATCH(BE$2,'OPEX Input'!$G$2:$BW$2,0)),0)*$D$23</f>
        <v>20289.760000000002</v>
      </c>
      <c r="BF83" s="101">
        <f>IFERROR(INDEX('OPEX Input'!$G:$BW,MATCH($B83,'OPEX Input'!$B:$B,0),MATCH(BF$2,'OPEX Input'!$G$2:$BW$2,0)),0)*$D$23</f>
        <v>20289.760000000002</v>
      </c>
      <c r="BG83" s="101">
        <f>IFERROR(INDEX('OPEX Input'!$G:$BW,MATCH($B83,'OPEX Input'!$B:$B,0),MATCH(BG$2,'OPEX Input'!$G$2:$BW$2,0)),0)*$D$23</f>
        <v>20289.760000000002</v>
      </c>
      <c r="BH83" s="101">
        <f>IFERROR(INDEX('OPEX Input'!$G:$BW,MATCH($B83,'OPEX Input'!$B:$B,0),MATCH(BH$2,'OPEX Input'!$G$2:$BW$2,0)),0)*$D$23</f>
        <v>20289.760000000002</v>
      </c>
      <c r="BI83" s="101">
        <f>IFERROR(INDEX('OPEX Input'!$G:$BW,MATCH($B83,'OPEX Input'!$B:$B,0),MATCH(BI$2,'OPEX Input'!$G$2:$BW$2,0)),0)*$D$23</f>
        <v>20289.760000000002</v>
      </c>
      <c r="BJ83" s="101">
        <f>IFERROR(INDEX('OPEX Input'!$G:$BW,MATCH($B83,'OPEX Input'!$B:$B,0),MATCH(BJ$2,'OPEX Input'!$G$2:$BW$2,0)),0)*$D$23</f>
        <v>20289.760000000002</v>
      </c>
      <c r="BK83" s="101">
        <f>IFERROR(INDEX('OPEX Input'!$G:$BW,MATCH($B83,'OPEX Input'!$B:$B,0),MATCH(BK$2,'OPEX Input'!$G$2:$BW$2,0)),0)*$D$23</f>
        <v>20289.760000000002</v>
      </c>
      <c r="BL83" s="101">
        <f>IFERROR(INDEX('OPEX Input'!$G:$BW,MATCH($B83,'OPEX Input'!$B:$B,0),MATCH(BL$2,'OPEX Input'!$G$2:$BW$2,0)),0)*$D$23</f>
        <v>20289.760000000002</v>
      </c>
    </row>
    <row r="84" spans="1:64" customFormat="1">
      <c r="A84" t="s">
        <v>1400</v>
      </c>
    </row>
    <row r="85" spans="1:64" customFormat="1">
      <c r="A85" t="s">
        <v>762</v>
      </c>
      <c r="B85" s="99"/>
      <c r="F85" s="99">
        <v>4</v>
      </c>
      <c r="AD85" s="101">
        <f>IFERROR(INDEX('OPEX Input'!$G:$BW,MATCH($B85,'OPEX Input'!$B:$B,0),MATCH(AD$2,'OPEX Input'!$G$2:$BW$2,0)),0)*$D$23</f>
        <v>0</v>
      </c>
      <c r="AE85" s="101">
        <f>IFERROR(INDEX('OPEX Input'!$G:$BW,MATCH($B85,'OPEX Input'!$B:$B,0),MATCH(AE$2,'OPEX Input'!$G$2:$BW$2,0)),0)*$D$23</f>
        <v>0</v>
      </c>
      <c r="AF85" s="101">
        <f>IFERROR(INDEX('OPEX Input'!$G:$BW,MATCH($B85,'OPEX Input'!$B:$B,0),MATCH(AF$2,'OPEX Input'!$G$2:$BW$2,0)),0)*$D$23</f>
        <v>0</v>
      </c>
      <c r="AG85" s="101">
        <f>IFERROR(INDEX('OPEX Input'!$G:$BW,MATCH($B85,'OPEX Input'!$B:$B,0),MATCH(AG$2,'OPEX Input'!$G$2:$BW$2,0)),0)*$D$23</f>
        <v>0</v>
      </c>
      <c r="AH85" s="101">
        <f>IFERROR(INDEX('OPEX Input'!$G:$BW,MATCH($B85,'OPEX Input'!$B:$B,0),MATCH(AH$2,'OPEX Input'!$G$2:$BW$2,0)),0)*$D$23</f>
        <v>0</v>
      </c>
      <c r="AI85" s="101">
        <f>IFERROR(INDEX('OPEX Input'!$G:$BW,MATCH($B85,'OPEX Input'!$B:$B,0),MATCH(AI$2,'OPEX Input'!$G$2:$BW$2,0)),0)*$D$23</f>
        <v>0</v>
      </c>
      <c r="AJ85" s="101">
        <f>IFERROR(INDEX('OPEX Input'!$G:$BW,MATCH($B85,'OPEX Input'!$B:$B,0),MATCH(AJ$2,'OPEX Input'!$G$2:$BW$2,0)),0)*$D$23</f>
        <v>0</v>
      </c>
      <c r="AK85" s="101">
        <f>IFERROR(INDEX('OPEX Input'!$G:$BW,MATCH($B85,'OPEX Input'!$B:$B,0),MATCH(AK$2,'OPEX Input'!$G$2:$BW$2,0)),0)*$D$23</f>
        <v>0</v>
      </c>
      <c r="AL85" s="101">
        <f>IFERROR(INDEX('OPEX Input'!$G:$BW,MATCH($B85,'OPEX Input'!$B:$B,0),MATCH(AL$2,'OPEX Input'!$G$2:$BW$2,0)),0)*$D$23</f>
        <v>0</v>
      </c>
      <c r="AM85" s="101">
        <f>IFERROR(INDEX('OPEX Input'!$G:$BW,MATCH($B85,'OPEX Input'!$B:$B,0),MATCH(AM$2,'OPEX Input'!$G$2:$BW$2,0)),0)*$D$23</f>
        <v>0</v>
      </c>
      <c r="AN85" s="101">
        <f>IFERROR(INDEX('OPEX Input'!$G:$BW,MATCH($B85,'OPEX Input'!$B:$B,0),MATCH(AN$2,'OPEX Input'!$G$2:$BW$2,0)),0)*$D$23</f>
        <v>0</v>
      </c>
      <c r="AO85" s="101">
        <f>IFERROR(INDEX('OPEX Input'!$G:$BW,MATCH($B85,'OPEX Input'!$B:$B,0),MATCH(AO$2,'OPEX Input'!$G$2:$BW$2,0)),0)*$D$23</f>
        <v>0</v>
      </c>
      <c r="AP85" s="101">
        <f>IFERROR(INDEX('OPEX Input'!$G:$BW,MATCH($B85,'OPEX Input'!$B:$B,0),MATCH(AP$2,'OPEX Input'!$G$2:$BW$2,0)),0)*$D$23</f>
        <v>0</v>
      </c>
      <c r="AQ85" s="101">
        <f>IFERROR(INDEX('OPEX Input'!$G:$BW,MATCH($B85,'OPEX Input'!$B:$B,0),MATCH(AQ$2,'OPEX Input'!$G$2:$BW$2,0)),0)*$D$23</f>
        <v>0</v>
      </c>
      <c r="AR85" s="101">
        <f>IFERROR(INDEX('OPEX Input'!$G:$BW,MATCH($B85,'OPEX Input'!$B:$B,0),MATCH(AR$2,'OPEX Input'!$G$2:$BW$2,0)),0)*$D$23</f>
        <v>0</v>
      </c>
      <c r="AS85" s="101">
        <f>IFERROR(INDEX('OPEX Input'!$G:$BW,MATCH($B85,'OPEX Input'!$B:$B,0),MATCH(AS$2,'OPEX Input'!$G$2:$BW$2,0)),0)*$D$23</f>
        <v>0</v>
      </c>
      <c r="AT85" s="101">
        <f>IFERROR(INDEX('OPEX Input'!$G:$BW,MATCH($B85,'OPEX Input'!$B:$B,0),MATCH(AT$2,'OPEX Input'!$G$2:$BW$2,0)),0)*$D$23</f>
        <v>0</v>
      </c>
      <c r="AU85" s="101">
        <f>IFERROR(INDEX('OPEX Input'!$G:$BW,MATCH($B85,'OPEX Input'!$B:$B,0),MATCH(AU$2,'OPEX Input'!$G$2:$BW$2,0)),0)*$D$23</f>
        <v>0</v>
      </c>
      <c r="AV85" s="101">
        <f>IFERROR(INDEX('OPEX Input'!$G:$BW,MATCH($B85,'OPEX Input'!$B:$B,0),MATCH(AV$2,'OPEX Input'!$G$2:$BW$2,0)),0)*$D$23</f>
        <v>0</v>
      </c>
      <c r="AW85" s="101">
        <f>IFERROR(INDEX('OPEX Input'!$G:$BW,MATCH($B85,'OPEX Input'!$B:$B,0),MATCH(AW$2,'OPEX Input'!$G$2:$BW$2,0)),0)*$D$23</f>
        <v>0</v>
      </c>
      <c r="AX85" s="101">
        <f>IFERROR(INDEX('OPEX Input'!$G:$BW,MATCH($B85,'OPEX Input'!$B:$B,0),MATCH(AX$2,'OPEX Input'!$G$2:$BW$2,0)),0)*$D$23</f>
        <v>0</v>
      </c>
      <c r="AY85" s="101">
        <f>IFERROR(INDEX('OPEX Input'!$G:$BW,MATCH($B85,'OPEX Input'!$B:$B,0),MATCH(AY$2,'OPEX Input'!$G$2:$BW$2,0)),0)*$D$23</f>
        <v>0</v>
      </c>
      <c r="AZ85" s="101">
        <f>IFERROR(INDEX('OPEX Input'!$G:$BW,MATCH($B85,'OPEX Input'!$B:$B,0),MATCH(AZ$2,'OPEX Input'!$G$2:$BW$2,0)),0)*$D$23</f>
        <v>0</v>
      </c>
      <c r="BA85" s="101">
        <f>IFERROR(INDEX('OPEX Input'!$G:$BW,MATCH($B85,'OPEX Input'!$B:$B,0),MATCH(BA$2,'OPEX Input'!$G$2:$BW$2,0)),0)*$D$23</f>
        <v>0</v>
      </c>
      <c r="BB85" s="101">
        <f>IFERROR(INDEX('OPEX Input'!$G:$BW,MATCH($B85,'OPEX Input'!$B:$B,0),MATCH(BB$2,'OPEX Input'!$G$2:$BW$2,0)),0)*$D$23</f>
        <v>0</v>
      </c>
      <c r="BC85" s="101">
        <f>IFERROR(INDEX('OPEX Input'!$G:$BW,MATCH($B85,'OPEX Input'!$B:$B,0),MATCH(BC$2,'OPEX Input'!$G$2:$BW$2,0)),0)*$D$23</f>
        <v>0</v>
      </c>
      <c r="BD85" s="101">
        <f>IFERROR(INDEX('OPEX Input'!$G:$BW,MATCH($B85,'OPEX Input'!$B:$B,0),MATCH(BD$2,'OPEX Input'!$G$2:$BW$2,0)),0)*$D$23</f>
        <v>0</v>
      </c>
      <c r="BE85" s="101">
        <f>IFERROR(INDEX('OPEX Input'!$G:$BW,MATCH($B85,'OPEX Input'!$B:$B,0),MATCH(BE$2,'OPEX Input'!$G$2:$BW$2,0)),0)*$D$23</f>
        <v>0</v>
      </c>
      <c r="BF85" s="101">
        <f>IFERROR(INDEX('OPEX Input'!$G:$BW,MATCH($B85,'OPEX Input'!$B:$B,0),MATCH(BF$2,'OPEX Input'!$G$2:$BW$2,0)),0)*$D$23</f>
        <v>0</v>
      </c>
      <c r="BG85" s="101">
        <f>IFERROR(INDEX('OPEX Input'!$G:$BW,MATCH($B85,'OPEX Input'!$B:$B,0),MATCH(BG$2,'OPEX Input'!$G$2:$BW$2,0)),0)*$D$23</f>
        <v>0</v>
      </c>
      <c r="BH85" s="101">
        <f>IFERROR(INDEX('OPEX Input'!$G:$BW,MATCH($B85,'OPEX Input'!$B:$B,0),MATCH(BH$2,'OPEX Input'!$G$2:$BW$2,0)),0)*$D$23</f>
        <v>0</v>
      </c>
      <c r="BI85" s="101">
        <f>IFERROR(INDEX('OPEX Input'!$G:$BW,MATCH($B85,'OPEX Input'!$B:$B,0),MATCH(BI$2,'OPEX Input'!$G$2:$BW$2,0)),0)*$D$23</f>
        <v>0</v>
      </c>
      <c r="BJ85" s="101">
        <f>IFERROR(INDEX('OPEX Input'!$G:$BW,MATCH($B85,'OPEX Input'!$B:$B,0),MATCH(BJ$2,'OPEX Input'!$G$2:$BW$2,0)),0)*$D$23</f>
        <v>0</v>
      </c>
      <c r="BK85" s="101">
        <f>IFERROR(INDEX('OPEX Input'!$G:$BW,MATCH($B85,'OPEX Input'!$B:$B,0),MATCH(BK$2,'OPEX Input'!$G$2:$BW$2,0)),0)*$D$23</f>
        <v>0</v>
      </c>
      <c r="BL85" s="101">
        <f>IFERROR(INDEX('OPEX Input'!$G:$BW,MATCH($B85,'OPEX Input'!$B:$B,0),MATCH(BL$2,'OPEX Input'!$G$2:$BW$2,0)),0)*$D$23</f>
        <v>0</v>
      </c>
    </row>
    <row r="86" spans="1:64" customFormat="1">
      <c r="A86" t="s">
        <v>1002</v>
      </c>
      <c r="B86" s="99"/>
      <c r="F86" s="99">
        <v>4</v>
      </c>
      <c r="AD86" s="101">
        <f>IFERROR(INDEX('OPEX Input'!$G:$BW,MATCH($B86,'OPEX Input'!$B:$B,0),MATCH(AD$2,'OPEX Input'!$G$2:$BW$2,0)),0)*$D$23</f>
        <v>0</v>
      </c>
      <c r="AE86" s="101">
        <f>IFERROR(INDEX('OPEX Input'!$G:$BW,MATCH($B86,'OPEX Input'!$B:$B,0),MATCH(AE$2,'OPEX Input'!$G$2:$BW$2,0)),0)*$D$23</f>
        <v>0</v>
      </c>
      <c r="AF86" s="101">
        <f>IFERROR(INDEX('OPEX Input'!$G:$BW,MATCH($B86,'OPEX Input'!$B:$B,0),MATCH(AF$2,'OPEX Input'!$G$2:$BW$2,0)),0)*$D$23</f>
        <v>0</v>
      </c>
      <c r="AG86" s="101">
        <f>IFERROR(INDEX('OPEX Input'!$G:$BW,MATCH($B86,'OPEX Input'!$B:$B,0),MATCH(AG$2,'OPEX Input'!$G$2:$BW$2,0)),0)*$D$23</f>
        <v>0</v>
      </c>
      <c r="AH86" s="101">
        <f>IFERROR(INDEX('OPEX Input'!$G:$BW,MATCH($B86,'OPEX Input'!$B:$B,0),MATCH(AH$2,'OPEX Input'!$G$2:$BW$2,0)),0)*$D$23</f>
        <v>0</v>
      </c>
      <c r="AI86" s="101">
        <f>IFERROR(INDEX('OPEX Input'!$G:$BW,MATCH($B86,'OPEX Input'!$B:$B,0),MATCH(AI$2,'OPEX Input'!$G$2:$BW$2,0)),0)*$D$23</f>
        <v>0</v>
      </c>
      <c r="AJ86" s="101">
        <f>IFERROR(INDEX('OPEX Input'!$G:$BW,MATCH($B86,'OPEX Input'!$B:$B,0),MATCH(AJ$2,'OPEX Input'!$G$2:$BW$2,0)),0)*$D$23</f>
        <v>0</v>
      </c>
      <c r="AK86" s="101">
        <f>IFERROR(INDEX('OPEX Input'!$G:$BW,MATCH($B86,'OPEX Input'!$B:$B,0),MATCH(AK$2,'OPEX Input'!$G$2:$BW$2,0)),0)*$D$23</f>
        <v>0</v>
      </c>
      <c r="AL86" s="101">
        <f>IFERROR(INDEX('OPEX Input'!$G:$BW,MATCH($B86,'OPEX Input'!$B:$B,0),MATCH(AL$2,'OPEX Input'!$G$2:$BW$2,0)),0)*$D$23</f>
        <v>0</v>
      </c>
      <c r="AM86" s="101">
        <f>IFERROR(INDEX('OPEX Input'!$G:$BW,MATCH($B86,'OPEX Input'!$B:$B,0),MATCH(AM$2,'OPEX Input'!$G$2:$BW$2,0)),0)*$D$23</f>
        <v>0</v>
      </c>
      <c r="AN86" s="101">
        <f>IFERROR(INDEX('OPEX Input'!$G:$BW,MATCH($B86,'OPEX Input'!$B:$B,0),MATCH(AN$2,'OPEX Input'!$G$2:$BW$2,0)),0)*$D$23</f>
        <v>0</v>
      </c>
      <c r="AO86" s="101">
        <f>IFERROR(INDEX('OPEX Input'!$G:$BW,MATCH($B86,'OPEX Input'!$B:$B,0),MATCH(AO$2,'OPEX Input'!$G$2:$BW$2,0)),0)*$D$23</f>
        <v>0</v>
      </c>
      <c r="AP86" s="101">
        <f>IFERROR(INDEX('OPEX Input'!$G:$BW,MATCH($B86,'OPEX Input'!$B:$B,0),MATCH(AP$2,'OPEX Input'!$G$2:$BW$2,0)),0)*$D$23</f>
        <v>0</v>
      </c>
      <c r="AQ86" s="101">
        <f>IFERROR(INDEX('OPEX Input'!$G:$BW,MATCH($B86,'OPEX Input'!$B:$B,0),MATCH(AQ$2,'OPEX Input'!$G$2:$BW$2,0)),0)*$D$23</f>
        <v>0</v>
      </c>
      <c r="AR86" s="101">
        <f>IFERROR(INDEX('OPEX Input'!$G:$BW,MATCH($B86,'OPEX Input'!$B:$B,0),MATCH(AR$2,'OPEX Input'!$G$2:$BW$2,0)),0)*$D$23</f>
        <v>0</v>
      </c>
      <c r="AS86" s="101">
        <f>IFERROR(INDEX('OPEX Input'!$G:$BW,MATCH($B86,'OPEX Input'!$B:$B,0),MATCH(AS$2,'OPEX Input'!$G$2:$BW$2,0)),0)*$D$23</f>
        <v>0</v>
      </c>
      <c r="AT86" s="101">
        <f>IFERROR(INDEX('OPEX Input'!$G:$BW,MATCH($B86,'OPEX Input'!$B:$B,0),MATCH(AT$2,'OPEX Input'!$G$2:$BW$2,0)),0)*$D$23</f>
        <v>0</v>
      </c>
      <c r="AU86" s="101">
        <f>IFERROR(INDEX('OPEX Input'!$G:$BW,MATCH($B86,'OPEX Input'!$B:$B,0),MATCH(AU$2,'OPEX Input'!$G$2:$BW$2,0)),0)*$D$23</f>
        <v>0</v>
      </c>
      <c r="AV86" s="101">
        <f>IFERROR(INDEX('OPEX Input'!$G:$BW,MATCH($B86,'OPEX Input'!$B:$B,0),MATCH(AV$2,'OPEX Input'!$G$2:$BW$2,0)),0)*$D$23</f>
        <v>0</v>
      </c>
      <c r="AW86" s="101">
        <f>IFERROR(INDEX('OPEX Input'!$G:$BW,MATCH($B86,'OPEX Input'!$B:$B,0),MATCH(AW$2,'OPEX Input'!$G$2:$BW$2,0)),0)*$D$23</f>
        <v>0</v>
      </c>
      <c r="AX86" s="101">
        <f>IFERROR(INDEX('OPEX Input'!$G:$BW,MATCH($B86,'OPEX Input'!$B:$B,0),MATCH(AX$2,'OPEX Input'!$G$2:$BW$2,0)),0)*$D$23</f>
        <v>0</v>
      </c>
      <c r="AY86" s="101">
        <f>IFERROR(INDEX('OPEX Input'!$G:$BW,MATCH($B86,'OPEX Input'!$B:$B,0),MATCH(AY$2,'OPEX Input'!$G$2:$BW$2,0)),0)*$D$23</f>
        <v>0</v>
      </c>
      <c r="AZ86" s="101">
        <f>IFERROR(INDEX('OPEX Input'!$G:$BW,MATCH($B86,'OPEX Input'!$B:$B,0),MATCH(AZ$2,'OPEX Input'!$G$2:$BW$2,0)),0)*$D$23</f>
        <v>0</v>
      </c>
      <c r="BA86" s="101">
        <f>IFERROR(INDEX('OPEX Input'!$G:$BW,MATCH($B86,'OPEX Input'!$B:$B,0),MATCH(BA$2,'OPEX Input'!$G$2:$BW$2,0)),0)*$D$23</f>
        <v>0</v>
      </c>
      <c r="BB86" s="101">
        <f>IFERROR(INDEX('OPEX Input'!$G:$BW,MATCH($B86,'OPEX Input'!$B:$B,0),MATCH(BB$2,'OPEX Input'!$G$2:$BW$2,0)),0)*$D$23</f>
        <v>0</v>
      </c>
      <c r="BC86" s="101">
        <f>IFERROR(INDEX('OPEX Input'!$G:$BW,MATCH($B86,'OPEX Input'!$B:$B,0),MATCH(BC$2,'OPEX Input'!$G$2:$BW$2,0)),0)*$D$23</f>
        <v>0</v>
      </c>
      <c r="BD86" s="101">
        <f>IFERROR(INDEX('OPEX Input'!$G:$BW,MATCH($B86,'OPEX Input'!$B:$B,0),MATCH(BD$2,'OPEX Input'!$G$2:$BW$2,0)),0)*$D$23</f>
        <v>0</v>
      </c>
      <c r="BE86" s="101">
        <f>IFERROR(INDEX('OPEX Input'!$G:$BW,MATCH($B86,'OPEX Input'!$B:$B,0),MATCH(BE$2,'OPEX Input'!$G$2:$BW$2,0)),0)*$D$23</f>
        <v>0</v>
      </c>
      <c r="BF86" s="101">
        <f>IFERROR(INDEX('OPEX Input'!$G:$BW,MATCH($B86,'OPEX Input'!$B:$B,0),MATCH(BF$2,'OPEX Input'!$G$2:$BW$2,0)),0)*$D$23</f>
        <v>0</v>
      </c>
      <c r="BG86" s="101">
        <f>IFERROR(INDEX('OPEX Input'!$G:$BW,MATCH($B86,'OPEX Input'!$B:$B,0),MATCH(BG$2,'OPEX Input'!$G$2:$BW$2,0)),0)*$D$23</f>
        <v>0</v>
      </c>
      <c r="BH86" s="101">
        <f>IFERROR(INDEX('OPEX Input'!$G:$BW,MATCH($B86,'OPEX Input'!$B:$B,0),MATCH(BH$2,'OPEX Input'!$G$2:$BW$2,0)),0)*$D$23</f>
        <v>0</v>
      </c>
      <c r="BI86" s="101">
        <f>IFERROR(INDEX('OPEX Input'!$G:$BW,MATCH($B86,'OPEX Input'!$B:$B,0),MATCH(BI$2,'OPEX Input'!$G$2:$BW$2,0)),0)*$D$23</f>
        <v>0</v>
      </c>
      <c r="BJ86" s="101">
        <f>IFERROR(INDEX('OPEX Input'!$G:$BW,MATCH($B86,'OPEX Input'!$B:$B,0),MATCH(BJ$2,'OPEX Input'!$G$2:$BW$2,0)),0)*$D$23</f>
        <v>0</v>
      </c>
      <c r="BK86" s="101">
        <f>IFERROR(INDEX('OPEX Input'!$G:$BW,MATCH($B86,'OPEX Input'!$B:$B,0),MATCH(BK$2,'OPEX Input'!$G$2:$BW$2,0)),0)*$D$23</f>
        <v>0</v>
      </c>
      <c r="BL86" s="101">
        <f>IFERROR(INDEX('OPEX Input'!$G:$BW,MATCH($B86,'OPEX Input'!$B:$B,0),MATCH(BL$2,'OPEX Input'!$G$2:$BW$2,0)),0)*$D$23</f>
        <v>0</v>
      </c>
    </row>
    <row r="87" spans="1:64" customFormat="1">
      <c r="AD87" s="102"/>
    </row>
    <row r="88" spans="1:64" s="14" customFormat="1">
      <c r="A88" s="14" t="s">
        <v>752</v>
      </c>
      <c r="C88" s="14" t="s">
        <v>1088</v>
      </c>
      <c r="F88" s="183">
        <v>2</v>
      </c>
      <c r="G88" s="141">
        <f>SUM(AD88:BL88)</f>
        <v>6131819.9250543322</v>
      </c>
      <c r="AD88" s="141">
        <f>SUM(AD89:AD92)</f>
        <v>175194.8550015525</v>
      </c>
      <c r="AE88" s="141">
        <f t="shared" ref="AE88:BL88" si="36">SUM(AE89:AE92)</f>
        <v>175194.8550015525</v>
      </c>
      <c r="AF88" s="141">
        <f t="shared" si="36"/>
        <v>175194.8550015525</v>
      </c>
      <c r="AG88" s="141">
        <f t="shared" si="36"/>
        <v>175194.8550015525</v>
      </c>
      <c r="AH88" s="141">
        <f t="shared" si="36"/>
        <v>175194.8550015525</v>
      </c>
      <c r="AI88" s="141">
        <f>SUM(AI89:AI92)</f>
        <v>175194.8550015525</v>
      </c>
      <c r="AJ88" s="141">
        <f t="shared" si="36"/>
        <v>175194.8550015525</v>
      </c>
      <c r="AK88" s="141">
        <f t="shared" si="36"/>
        <v>175194.8550015525</v>
      </c>
      <c r="AL88" s="141">
        <f t="shared" si="36"/>
        <v>175194.8550015525</v>
      </c>
      <c r="AM88" s="141">
        <f t="shared" si="36"/>
        <v>175194.8550015525</v>
      </c>
      <c r="AN88" s="141">
        <f t="shared" si="36"/>
        <v>175194.8550015525</v>
      </c>
      <c r="AO88" s="141">
        <f t="shared" si="36"/>
        <v>175194.8550015525</v>
      </c>
      <c r="AP88" s="141">
        <f t="shared" si="36"/>
        <v>175194.8550015525</v>
      </c>
      <c r="AQ88" s="141">
        <f t="shared" si="36"/>
        <v>175194.8550015525</v>
      </c>
      <c r="AR88" s="141">
        <f t="shared" si="36"/>
        <v>175194.8550015525</v>
      </c>
      <c r="AS88" s="141">
        <f t="shared" si="36"/>
        <v>175194.8550015525</v>
      </c>
      <c r="AT88" s="141">
        <f t="shared" si="36"/>
        <v>175194.8550015525</v>
      </c>
      <c r="AU88" s="141">
        <f t="shared" si="36"/>
        <v>175194.8550015525</v>
      </c>
      <c r="AV88" s="141">
        <f t="shared" si="36"/>
        <v>175194.8550015525</v>
      </c>
      <c r="AW88" s="141">
        <f t="shared" si="36"/>
        <v>175194.8550015525</v>
      </c>
      <c r="AX88" s="141">
        <f t="shared" si="36"/>
        <v>175194.8550015525</v>
      </c>
      <c r="AY88" s="141">
        <f t="shared" si="36"/>
        <v>175194.8550015525</v>
      </c>
      <c r="AZ88" s="141">
        <f t="shared" si="36"/>
        <v>175194.8550015525</v>
      </c>
      <c r="BA88" s="141">
        <f t="shared" si="36"/>
        <v>175194.8550015525</v>
      </c>
      <c r="BB88" s="141">
        <f t="shared" si="36"/>
        <v>175194.8550015525</v>
      </c>
      <c r="BC88" s="141">
        <f t="shared" si="36"/>
        <v>175194.8550015525</v>
      </c>
      <c r="BD88" s="141">
        <f t="shared" si="36"/>
        <v>175194.8550015525</v>
      </c>
      <c r="BE88" s="141">
        <f t="shared" si="36"/>
        <v>175194.8550015525</v>
      </c>
      <c r="BF88" s="141">
        <f t="shared" si="36"/>
        <v>175194.8550015525</v>
      </c>
      <c r="BG88" s="141">
        <f t="shared" si="36"/>
        <v>175194.8550015525</v>
      </c>
      <c r="BH88" s="141">
        <f t="shared" si="36"/>
        <v>175194.8550015525</v>
      </c>
      <c r="BI88" s="141">
        <f t="shared" si="36"/>
        <v>175194.8550015525</v>
      </c>
      <c r="BJ88" s="141">
        <f t="shared" si="36"/>
        <v>175194.8550015525</v>
      </c>
      <c r="BK88" s="141">
        <f t="shared" si="36"/>
        <v>175194.8550015525</v>
      </c>
      <c r="BL88" s="141">
        <f t="shared" si="36"/>
        <v>175194.8550015525</v>
      </c>
    </row>
    <row r="89" spans="1:64" customFormat="1">
      <c r="A89" t="s">
        <v>762</v>
      </c>
      <c r="B89" s="99" t="s">
        <v>1008</v>
      </c>
      <c r="AD89" s="101">
        <f>IFERROR(INDEX('OPEX Input'!$G:$BW,MATCH($B89,'OPEX Input'!$B:$B,0),MATCH(AD$2,'OPEX Input'!$G$2:$BW$2,0)),0)*$D$23</f>
        <v>141072.63466478902</v>
      </c>
      <c r="AE89" s="101">
        <f>IFERROR(INDEX('OPEX Input'!$G:$BW,MATCH($B89,'OPEX Input'!$B:$B,0),MATCH(AE$2,'OPEX Input'!$G$2:$BW$2,0)),0)*$D$23</f>
        <v>141072.63466478902</v>
      </c>
      <c r="AF89" s="101">
        <f>IFERROR(INDEX('OPEX Input'!$G:$BW,MATCH($B89,'OPEX Input'!$B:$B,0),MATCH(AF$2,'OPEX Input'!$G$2:$BW$2,0)),0)*$D$23</f>
        <v>141072.63466478902</v>
      </c>
      <c r="AG89" s="101">
        <f>IFERROR(INDEX('OPEX Input'!$G:$BW,MATCH($B89,'OPEX Input'!$B:$B,0),MATCH(AG$2,'OPEX Input'!$G$2:$BW$2,0)),0)*$D$23</f>
        <v>141072.63466478902</v>
      </c>
      <c r="AH89" s="101">
        <f>IFERROR(INDEX('OPEX Input'!$G:$BW,MATCH($B89,'OPEX Input'!$B:$B,0),MATCH(AH$2,'OPEX Input'!$G$2:$BW$2,0)),0)*$D$23</f>
        <v>141072.63466478902</v>
      </c>
      <c r="AI89" s="101">
        <f>IFERROR(INDEX('OPEX Input'!$G:$BW,MATCH($B89,'OPEX Input'!$B:$B,0),MATCH(AI$2,'OPEX Input'!$G$2:$BW$2,0)),0)*$D$23</f>
        <v>141072.63466478902</v>
      </c>
      <c r="AJ89" s="101">
        <f>IFERROR(INDEX('OPEX Input'!$G:$BW,MATCH($B89,'OPEX Input'!$B:$B,0),MATCH(AJ$2,'OPEX Input'!$G$2:$BW$2,0)),0)*$D$23</f>
        <v>141072.63466478902</v>
      </c>
      <c r="AK89" s="101">
        <f>IFERROR(INDEX('OPEX Input'!$G:$BW,MATCH($B89,'OPEX Input'!$B:$B,0),MATCH(AK$2,'OPEX Input'!$G$2:$BW$2,0)),0)*$D$23</f>
        <v>141072.63466478902</v>
      </c>
      <c r="AL89" s="101">
        <f>IFERROR(INDEX('OPEX Input'!$G:$BW,MATCH($B89,'OPEX Input'!$B:$B,0),MATCH(AL$2,'OPEX Input'!$G$2:$BW$2,0)),0)*$D$23</f>
        <v>141072.63466478902</v>
      </c>
      <c r="AM89" s="101">
        <f>IFERROR(INDEX('OPEX Input'!$G:$BW,MATCH($B89,'OPEX Input'!$B:$B,0),MATCH(AM$2,'OPEX Input'!$G$2:$BW$2,0)),0)*$D$23</f>
        <v>141072.63466478902</v>
      </c>
      <c r="AN89" s="101">
        <f>IFERROR(INDEX('OPEX Input'!$G:$BW,MATCH($B89,'OPEX Input'!$B:$B,0),MATCH(AN$2,'OPEX Input'!$G$2:$BW$2,0)),0)*$D$23</f>
        <v>141072.63466478902</v>
      </c>
      <c r="AO89" s="101">
        <f>IFERROR(INDEX('OPEX Input'!$G:$BW,MATCH($B89,'OPEX Input'!$B:$B,0),MATCH(AO$2,'OPEX Input'!$G$2:$BW$2,0)),0)*$D$23</f>
        <v>141072.63466478902</v>
      </c>
      <c r="AP89" s="101">
        <f>IFERROR(INDEX('OPEX Input'!$G:$BW,MATCH($B89,'OPEX Input'!$B:$B,0),MATCH(AP$2,'OPEX Input'!$G$2:$BW$2,0)),0)*$D$23</f>
        <v>141072.63466478902</v>
      </c>
      <c r="AQ89" s="101">
        <f>IFERROR(INDEX('OPEX Input'!$G:$BW,MATCH($B89,'OPEX Input'!$B:$B,0),MATCH(AQ$2,'OPEX Input'!$G$2:$BW$2,0)),0)*$D$23</f>
        <v>141072.63466478902</v>
      </c>
      <c r="AR89" s="101">
        <f>IFERROR(INDEX('OPEX Input'!$G:$BW,MATCH($B89,'OPEX Input'!$B:$B,0),MATCH(AR$2,'OPEX Input'!$G$2:$BW$2,0)),0)*$D$23</f>
        <v>141072.63466478902</v>
      </c>
      <c r="AS89" s="101">
        <f>IFERROR(INDEX('OPEX Input'!$G:$BW,MATCH($B89,'OPEX Input'!$B:$B,0),MATCH(AS$2,'OPEX Input'!$G$2:$BW$2,0)),0)*$D$23</f>
        <v>141072.63466478902</v>
      </c>
      <c r="AT89" s="101">
        <f>IFERROR(INDEX('OPEX Input'!$G:$BW,MATCH($B89,'OPEX Input'!$B:$B,0),MATCH(AT$2,'OPEX Input'!$G$2:$BW$2,0)),0)*$D$23</f>
        <v>141072.63466478902</v>
      </c>
      <c r="AU89" s="101">
        <f>IFERROR(INDEX('OPEX Input'!$G:$BW,MATCH($B89,'OPEX Input'!$B:$B,0),MATCH(AU$2,'OPEX Input'!$G$2:$BW$2,0)),0)*$D$23</f>
        <v>141072.63466478902</v>
      </c>
      <c r="AV89" s="101">
        <f>IFERROR(INDEX('OPEX Input'!$G:$BW,MATCH($B89,'OPEX Input'!$B:$B,0),MATCH(AV$2,'OPEX Input'!$G$2:$BW$2,0)),0)*$D$23</f>
        <v>141072.63466478902</v>
      </c>
      <c r="AW89" s="101">
        <f>IFERROR(INDEX('OPEX Input'!$G:$BW,MATCH($B89,'OPEX Input'!$B:$B,0),MATCH(AW$2,'OPEX Input'!$G$2:$BW$2,0)),0)*$D$23</f>
        <v>141072.63466478902</v>
      </c>
      <c r="AX89" s="101">
        <f>IFERROR(INDEX('OPEX Input'!$G:$BW,MATCH($B89,'OPEX Input'!$B:$B,0),MATCH(AX$2,'OPEX Input'!$G$2:$BW$2,0)),0)*$D$23</f>
        <v>141072.63466478902</v>
      </c>
      <c r="AY89" s="101">
        <f>IFERROR(INDEX('OPEX Input'!$G:$BW,MATCH($B89,'OPEX Input'!$B:$B,0),MATCH(AY$2,'OPEX Input'!$G$2:$BW$2,0)),0)*$D$23</f>
        <v>141072.63466478902</v>
      </c>
      <c r="AZ89" s="101">
        <f>IFERROR(INDEX('OPEX Input'!$G:$BW,MATCH($B89,'OPEX Input'!$B:$B,0),MATCH(AZ$2,'OPEX Input'!$G$2:$BW$2,0)),0)*$D$23</f>
        <v>141072.63466478902</v>
      </c>
      <c r="BA89" s="101">
        <f>IFERROR(INDEX('OPEX Input'!$G:$BW,MATCH($B89,'OPEX Input'!$B:$B,0),MATCH(BA$2,'OPEX Input'!$G$2:$BW$2,0)),0)*$D$23</f>
        <v>141072.63466478902</v>
      </c>
      <c r="BB89" s="101">
        <f>IFERROR(INDEX('OPEX Input'!$G:$BW,MATCH($B89,'OPEX Input'!$B:$B,0),MATCH(BB$2,'OPEX Input'!$G$2:$BW$2,0)),0)*$D$23</f>
        <v>141072.63466478902</v>
      </c>
      <c r="BC89" s="101">
        <f>IFERROR(INDEX('OPEX Input'!$G:$BW,MATCH($B89,'OPEX Input'!$B:$B,0),MATCH(BC$2,'OPEX Input'!$G$2:$BW$2,0)),0)*$D$23</f>
        <v>141072.63466478902</v>
      </c>
      <c r="BD89" s="101">
        <f>IFERROR(INDEX('OPEX Input'!$G:$BW,MATCH($B89,'OPEX Input'!$B:$B,0),MATCH(BD$2,'OPEX Input'!$G$2:$BW$2,0)),0)*$D$23</f>
        <v>141072.63466478902</v>
      </c>
      <c r="BE89" s="101">
        <f>IFERROR(INDEX('OPEX Input'!$G:$BW,MATCH($B89,'OPEX Input'!$B:$B,0),MATCH(BE$2,'OPEX Input'!$G$2:$BW$2,0)),0)*$D$23</f>
        <v>141072.63466478902</v>
      </c>
      <c r="BF89" s="101">
        <f>IFERROR(INDEX('OPEX Input'!$G:$BW,MATCH($B89,'OPEX Input'!$B:$B,0),MATCH(BF$2,'OPEX Input'!$G$2:$BW$2,0)),0)*$D$23</f>
        <v>141072.63466478902</v>
      </c>
      <c r="BG89" s="101">
        <f>IFERROR(INDEX('OPEX Input'!$G:$BW,MATCH($B89,'OPEX Input'!$B:$B,0),MATCH(BG$2,'OPEX Input'!$G$2:$BW$2,0)),0)*$D$23</f>
        <v>141072.63466478902</v>
      </c>
      <c r="BH89" s="101">
        <f>IFERROR(INDEX('OPEX Input'!$G:$BW,MATCH($B89,'OPEX Input'!$B:$B,0),MATCH(BH$2,'OPEX Input'!$G$2:$BW$2,0)),0)*$D$23</f>
        <v>141072.63466478902</v>
      </c>
      <c r="BI89" s="101">
        <f>IFERROR(INDEX('OPEX Input'!$G:$BW,MATCH($B89,'OPEX Input'!$B:$B,0),MATCH(BI$2,'OPEX Input'!$G$2:$BW$2,0)),0)*$D$23</f>
        <v>141072.63466478902</v>
      </c>
      <c r="BJ89" s="101">
        <f>IFERROR(INDEX('OPEX Input'!$G:$BW,MATCH($B89,'OPEX Input'!$B:$B,0),MATCH(BJ$2,'OPEX Input'!$G$2:$BW$2,0)),0)*$D$23</f>
        <v>141072.63466478902</v>
      </c>
      <c r="BK89" s="101">
        <f>IFERROR(INDEX('OPEX Input'!$G:$BW,MATCH($B89,'OPEX Input'!$B:$B,0),MATCH(BK$2,'OPEX Input'!$G$2:$BW$2,0)),0)*$D$23</f>
        <v>141072.63466478902</v>
      </c>
      <c r="BL89" s="101">
        <f>IFERROR(INDEX('OPEX Input'!$G:$BW,MATCH($B89,'OPEX Input'!$B:$B,0),MATCH(BL$2,'OPEX Input'!$G$2:$BW$2,0)),0)*$D$23</f>
        <v>141072.63466478902</v>
      </c>
    </row>
    <row r="90" spans="1:64" customFormat="1">
      <c r="A90" t="s">
        <v>1356</v>
      </c>
      <c r="B90" s="99" t="s">
        <v>1009</v>
      </c>
      <c r="AD90" s="101">
        <f>IFERROR(INDEX('OPEX Input'!$G:$BW,MATCH($B90,'OPEX Input'!$B:$B,0),MATCH(AD$2,'OPEX Input'!$G$2:$BW$2,0)),0)*$D$23</f>
        <v>26996.282454452274</v>
      </c>
      <c r="AE90" s="101">
        <f>IFERROR(INDEX('OPEX Input'!$G:$BW,MATCH($B90,'OPEX Input'!$B:$B,0),MATCH(AE$2,'OPEX Input'!$G$2:$BW$2,0)),0)*$D$23</f>
        <v>26996.282454452274</v>
      </c>
      <c r="AF90" s="101">
        <f>IFERROR(INDEX('OPEX Input'!$G:$BW,MATCH($B90,'OPEX Input'!$B:$B,0),MATCH(AF$2,'OPEX Input'!$G$2:$BW$2,0)),0)*$D$23</f>
        <v>26996.282454452274</v>
      </c>
      <c r="AG90" s="101">
        <f>IFERROR(INDEX('OPEX Input'!$G:$BW,MATCH($B90,'OPEX Input'!$B:$B,0),MATCH(AG$2,'OPEX Input'!$G$2:$BW$2,0)),0)*$D$23</f>
        <v>26996.282454452274</v>
      </c>
      <c r="AH90" s="101">
        <f>IFERROR(INDEX('OPEX Input'!$G:$BW,MATCH($B90,'OPEX Input'!$B:$B,0),MATCH(AH$2,'OPEX Input'!$G$2:$BW$2,0)),0)*$D$23</f>
        <v>26996.282454452274</v>
      </c>
      <c r="AI90" s="101">
        <f>IFERROR(INDEX('OPEX Input'!$G:$BW,MATCH($B90,'OPEX Input'!$B:$B,0),MATCH(AI$2,'OPEX Input'!$G$2:$BW$2,0)),0)*$D$23</f>
        <v>26996.282454452274</v>
      </c>
      <c r="AJ90" s="101">
        <f>IFERROR(INDEX('OPEX Input'!$G:$BW,MATCH($B90,'OPEX Input'!$B:$B,0),MATCH(AJ$2,'OPEX Input'!$G$2:$BW$2,0)),0)*$D$23</f>
        <v>26996.282454452274</v>
      </c>
      <c r="AK90" s="101">
        <f>IFERROR(INDEX('OPEX Input'!$G:$BW,MATCH($B90,'OPEX Input'!$B:$B,0),MATCH(AK$2,'OPEX Input'!$G$2:$BW$2,0)),0)*$D$23</f>
        <v>26996.282454452274</v>
      </c>
      <c r="AL90" s="101">
        <f>IFERROR(INDEX('OPEX Input'!$G:$BW,MATCH($B90,'OPEX Input'!$B:$B,0),MATCH(AL$2,'OPEX Input'!$G$2:$BW$2,0)),0)*$D$23</f>
        <v>26996.282454452274</v>
      </c>
      <c r="AM90" s="101">
        <f>IFERROR(INDEX('OPEX Input'!$G:$BW,MATCH($B90,'OPEX Input'!$B:$B,0),MATCH(AM$2,'OPEX Input'!$G$2:$BW$2,0)),0)*$D$23</f>
        <v>26996.282454452274</v>
      </c>
      <c r="AN90" s="101">
        <f>IFERROR(INDEX('OPEX Input'!$G:$BW,MATCH($B90,'OPEX Input'!$B:$B,0),MATCH(AN$2,'OPEX Input'!$G$2:$BW$2,0)),0)*$D$23</f>
        <v>26996.282454452274</v>
      </c>
      <c r="AO90" s="101">
        <f>IFERROR(INDEX('OPEX Input'!$G:$BW,MATCH($B90,'OPEX Input'!$B:$B,0),MATCH(AO$2,'OPEX Input'!$G$2:$BW$2,0)),0)*$D$23</f>
        <v>26996.282454452274</v>
      </c>
      <c r="AP90" s="101">
        <f>IFERROR(INDEX('OPEX Input'!$G:$BW,MATCH($B90,'OPEX Input'!$B:$B,0),MATCH(AP$2,'OPEX Input'!$G$2:$BW$2,0)),0)*$D$23</f>
        <v>26996.282454452274</v>
      </c>
      <c r="AQ90" s="101">
        <f>IFERROR(INDEX('OPEX Input'!$G:$BW,MATCH($B90,'OPEX Input'!$B:$B,0),MATCH(AQ$2,'OPEX Input'!$G$2:$BW$2,0)),0)*$D$23</f>
        <v>26996.282454452274</v>
      </c>
      <c r="AR90" s="101">
        <f>IFERROR(INDEX('OPEX Input'!$G:$BW,MATCH($B90,'OPEX Input'!$B:$B,0),MATCH(AR$2,'OPEX Input'!$G$2:$BW$2,0)),0)*$D$23</f>
        <v>26996.282454452274</v>
      </c>
      <c r="AS90" s="101">
        <f>IFERROR(INDEX('OPEX Input'!$G:$BW,MATCH($B90,'OPEX Input'!$B:$B,0),MATCH(AS$2,'OPEX Input'!$G$2:$BW$2,0)),0)*$D$23</f>
        <v>26996.282454452274</v>
      </c>
      <c r="AT90" s="101">
        <f>IFERROR(INDEX('OPEX Input'!$G:$BW,MATCH($B90,'OPEX Input'!$B:$B,0),MATCH(AT$2,'OPEX Input'!$G$2:$BW$2,0)),0)*$D$23</f>
        <v>26996.282454452274</v>
      </c>
      <c r="AU90" s="101">
        <f>IFERROR(INDEX('OPEX Input'!$G:$BW,MATCH($B90,'OPEX Input'!$B:$B,0),MATCH(AU$2,'OPEX Input'!$G$2:$BW$2,0)),0)*$D$23</f>
        <v>26996.282454452274</v>
      </c>
      <c r="AV90" s="101">
        <f>IFERROR(INDEX('OPEX Input'!$G:$BW,MATCH($B90,'OPEX Input'!$B:$B,0),MATCH(AV$2,'OPEX Input'!$G$2:$BW$2,0)),0)*$D$23</f>
        <v>26996.282454452274</v>
      </c>
      <c r="AW90" s="101">
        <f>IFERROR(INDEX('OPEX Input'!$G:$BW,MATCH($B90,'OPEX Input'!$B:$B,0),MATCH(AW$2,'OPEX Input'!$G$2:$BW$2,0)),0)*$D$23</f>
        <v>26996.282454452274</v>
      </c>
      <c r="AX90" s="101">
        <f>IFERROR(INDEX('OPEX Input'!$G:$BW,MATCH($B90,'OPEX Input'!$B:$B,0),MATCH(AX$2,'OPEX Input'!$G$2:$BW$2,0)),0)*$D$23</f>
        <v>26996.282454452274</v>
      </c>
      <c r="AY90" s="101">
        <f>IFERROR(INDEX('OPEX Input'!$G:$BW,MATCH($B90,'OPEX Input'!$B:$B,0),MATCH(AY$2,'OPEX Input'!$G$2:$BW$2,0)),0)*$D$23</f>
        <v>26996.282454452274</v>
      </c>
      <c r="AZ90" s="101">
        <f>IFERROR(INDEX('OPEX Input'!$G:$BW,MATCH($B90,'OPEX Input'!$B:$B,0),MATCH(AZ$2,'OPEX Input'!$G$2:$BW$2,0)),0)*$D$23</f>
        <v>26996.282454452274</v>
      </c>
      <c r="BA90" s="101">
        <f>IFERROR(INDEX('OPEX Input'!$G:$BW,MATCH($B90,'OPEX Input'!$B:$B,0),MATCH(BA$2,'OPEX Input'!$G$2:$BW$2,0)),0)*$D$23</f>
        <v>26996.282454452274</v>
      </c>
      <c r="BB90" s="101">
        <f>IFERROR(INDEX('OPEX Input'!$G:$BW,MATCH($B90,'OPEX Input'!$B:$B,0),MATCH(BB$2,'OPEX Input'!$G$2:$BW$2,0)),0)*$D$23</f>
        <v>26996.282454452274</v>
      </c>
      <c r="BC90" s="101">
        <f>IFERROR(INDEX('OPEX Input'!$G:$BW,MATCH($B90,'OPEX Input'!$B:$B,0),MATCH(BC$2,'OPEX Input'!$G$2:$BW$2,0)),0)*$D$23</f>
        <v>26996.282454452274</v>
      </c>
      <c r="BD90" s="101">
        <f>IFERROR(INDEX('OPEX Input'!$G:$BW,MATCH($B90,'OPEX Input'!$B:$B,0),MATCH(BD$2,'OPEX Input'!$G$2:$BW$2,0)),0)*$D$23</f>
        <v>26996.282454452274</v>
      </c>
      <c r="BE90" s="101">
        <f>IFERROR(INDEX('OPEX Input'!$G:$BW,MATCH($B90,'OPEX Input'!$B:$B,0),MATCH(BE$2,'OPEX Input'!$G$2:$BW$2,0)),0)*$D$23</f>
        <v>26996.282454452274</v>
      </c>
      <c r="BF90" s="101">
        <f>IFERROR(INDEX('OPEX Input'!$G:$BW,MATCH($B90,'OPEX Input'!$B:$B,0),MATCH(BF$2,'OPEX Input'!$G$2:$BW$2,0)),0)*$D$23</f>
        <v>26996.282454452274</v>
      </c>
      <c r="BG90" s="101">
        <f>IFERROR(INDEX('OPEX Input'!$G:$BW,MATCH($B90,'OPEX Input'!$B:$B,0),MATCH(BG$2,'OPEX Input'!$G$2:$BW$2,0)),0)*$D$23</f>
        <v>26996.282454452274</v>
      </c>
      <c r="BH90" s="101">
        <f>IFERROR(INDEX('OPEX Input'!$G:$BW,MATCH($B90,'OPEX Input'!$B:$B,0),MATCH(BH$2,'OPEX Input'!$G$2:$BW$2,0)),0)*$D$23</f>
        <v>26996.282454452274</v>
      </c>
      <c r="BI90" s="101">
        <f>IFERROR(INDEX('OPEX Input'!$G:$BW,MATCH($B90,'OPEX Input'!$B:$B,0),MATCH(BI$2,'OPEX Input'!$G$2:$BW$2,0)),0)*$D$23</f>
        <v>26996.282454452274</v>
      </c>
      <c r="BJ90" s="101">
        <f>IFERROR(INDEX('OPEX Input'!$G:$BW,MATCH($B90,'OPEX Input'!$B:$B,0),MATCH(BJ$2,'OPEX Input'!$G$2:$BW$2,0)),0)*$D$23</f>
        <v>26996.282454452274</v>
      </c>
      <c r="BK90" s="101">
        <f>IFERROR(INDEX('OPEX Input'!$G:$BW,MATCH($B90,'OPEX Input'!$B:$B,0),MATCH(BK$2,'OPEX Input'!$G$2:$BW$2,0)),0)*$D$23</f>
        <v>26996.282454452274</v>
      </c>
      <c r="BL90" s="101">
        <f>IFERROR(INDEX('OPEX Input'!$G:$BW,MATCH($B90,'OPEX Input'!$B:$B,0),MATCH(BL$2,'OPEX Input'!$G$2:$BW$2,0)),0)*$D$23</f>
        <v>26996.282454452274</v>
      </c>
    </row>
    <row r="91" spans="1:64" customFormat="1">
      <c r="A91" t="s">
        <v>1002</v>
      </c>
      <c r="B91" s="99" t="s">
        <v>1599</v>
      </c>
      <c r="AD91" s="101">
        <f>IFERROR(INDEX('OPEX Input'!$G:$BW,MATCH($B91,'OPEX Input'!$B:$B,0),MATCH(AD$2,'OPEX Input'!$G$2:$BW$2,0)),0)*$D$23</f>
        <v>2770.204728930617</v>
      </c>
      <c r="AE91" s="101">
        <f>IFERROR(INDEX('OPEX Input'!$G:$BW,MATCH($B91,'OPEX Input'!$B:$B,0),MATCH(AE$2,'OPEX Input'!$G$2:$BW$2,0)),0)*$D$23</f>
        <v>2770.204728930617</v>
      </c>
      <c r="AF91" s="101">
        <f>IFERROR(INDEX('OPEX Input'!$G:$BW,MATCH($B91,'OPEX Input'!$B:$B,0),MATCH(AF$2,'OPEX Input'!$G$2:$BW$2,0)),0)*$D$23</f>
        <v>2770.204728930617</v>
      </c>
      <c r="AG91" s="101">
        <f>IFERROR(INDEX('OPEX Input'!$G:$BW,MATCH($B91,'OPEX Input'!$B:$B,0),MATCH(AG$2,'OPEX Input'!$G$2:$BW$2,0)),0)*$D$23</f>
        <v>2770.204728930617</v>
      </c>
      <c r="AH91" s="101">
        <f>IFERROR(INDEX('OPEX Input'!$G:$BW,MATCH($B91,'OPEX Input'!$B:$B,0),MATCH(AH$2,'OPEX Input'!$G$2:$BW$2,0)),0)*$D$23</f>
        <v>2770.204728930617</v>
      </c>
      <c r="AI91" s="101">
        <f>IFERROR(INDEX('OPEX Input'!$G:$BW,MATCH($B91,'OPEX Input'!$B:$B,0),MATCH(AI$2,'OPEX Input'!$G$2:$BW$2,0)),0)*$D$23</f>
        <v>2770.204728930617</v>
      </c>
      <c r="AJ91" s="101">
        <f>IFERROR(INDEX('OPEX Input'!$G:$BW,MATCH($B91,'OPEX Input'!$B:$B,0),MATCH(AJ$2,'OPEX Input'!$G$2:$BW$2,0)),0)*$D$23</f>
        <v>2770.204728930617</v>
      </c>
      <c r="AK91" s="101">
        <f>IFERROR(INDEX('OPEX Input'!$G:$BW,MATCH($B91,'OPEX Input'!$B:$B,0),MATCH(AK$2,'OPEX Input'!$G$2:$BW$2,0)),0)*$D$23</f>
        <v>2770.204728930617</v>
      </c>
      <c r="AL91" s="101">
        <f>IFERROR(INDEX('OPEX Input'!$G:$BW,MATCH($B91,'OPEX Input'!$B:$B,0),MATCH(AL$2,'OPEX Input'!$G$2:$BW$2,0)),0)*$D$23</f>
        <v>2770.204728930617</v>
      </c>
      <c r="AM91" s="101">
        <f>IFERROR(INDEX('OPEX Input'!$G:$BW,MATCH($B91,'OPEX Input'!$B:$B,0),MATCH(AM$2,'OPEX Input'!$G$2:$BW$2,0)),0)*$D$23</f>
        <v>2770.204728930617</v>
      </c>
      <c r="AN91" s="101">
        <f>IFERROR(INDEX('OPEX Input'!$G:$BW,MATCH($B91,'OPEX Input'!$B:$B,0),MATCH(AN$2,'OPEX Input'!$G$2:$BW$2,0)),0)*$D$23</f>
        <v>2770.204728930617</v>
      </c>
      <c r="AO91" s="101">
        <f>IFERROR(INDEX('OPEX Input'!$G:$BW,MATCH($B91,'OPEX Input'!$B:$B,0),MATCH(AO$2,'OPEX Input'!$G$2:$BW$2,0)),0)*$D$23</f>
        <v>2770.204728930617</v>
      </c>
      <c r="AP91" s="101">
        <f>IFERROR(INDEX('OPEX Input'!$G:$BW,MATCH($B91,'OPEX Input'!$B:$B,0),MATCH(AP$2,'OPEX Input'!$G$2:$BW$2,0)),0)*$D$23</f>
        <v>2770.204728930617</v>
      </c>
      <c r="AQ91" s="101">
        <f>IFERROR(INDEX('OPEX Input'!$G:$BW,MATCH($B91,'OPEX Input'!$B:$B,0),MATCH(AQ$2,'OPEX Input'!$G$2:$BW$2,0)),0)*$D$23</f>
        <v>2770.204728930617</v>
      </c>
      <c r="AR91" s="101">
        <f>IFERROR(INDEX('OPEX Input'!$G:$BW,MATCH($B91,'OPEX Input'!$B:$B,0),MATCH(AR$2,'OPEX Input'!$G$2:$BW$2,0)),0)*$D$23</f>
        <v>2770.204728930617</v>
      </c>
      <c r="AS91" s="101">
        <f>IFERROR(INDEX('OPEX Input'!$G:$BW,MATCH($B91,'OPEX Input'!$B:$B,0),MATCH(AS$2,'OPEX Input'!$G$2:$BW$2,0)),0)*$D$23</f>
        <v>2770.204728930617</v>
      </c>
      <c r="AT91" s="101">
        <f>IFERROR(INDEX('OPEX Input'!$G:$BW,MATCH($B91,'OPEX Input'!$B:$B,0),MATCH(AT$2,'OPEX Input'!$G$2:$BW$2,0)),0)*$D$23</f>
        <v>2770.204728930617</v>
      </c>
      <c r="AU91" s="101">
        <f>IFERROR(INDEX('OPEX Input'!$G:$BW,MATCH($B91,'OPEX Input'!$B:$B,0),MATCH(AU$2,'OPEX Input'!$G$2:$BW$2,0)),0)*$D$23</f>
        <v>2770.204728930617</v>
      </c>
      <c r="AV91" s="101">
        <f>IFERROR(INDEX('OPEX Input'!$G:$BW,MATCH($B91,'OPEX Input'!$B:$B,0),MATCH(AV$2,'OPEX Input'!$G$2:$BW$2,0)),0)*$D$23</f>
        <v>2770.204728930617</v>
      </c>
      <c r="AW91" s="101">
        <f>IFERROR(INDEX('OPEX Input'!$G:$BW,MATCH($B91,'OPEX Input'!$B:$B,0),MATCH(AW$2,'OPEX Input'!$G$2:$BW$2,0)),0)*$D$23</f>
        <v>2770.204728930617</v>
      </c>
      <c r="AX91" s="101">
        <f>IFERROR(INDEX('OPEX Input'!$G:$BW,MATCH($B91,'OPEX Input'!$B:$B,0),MATCH(AX$2,'OPEX Input'!$G$2:$BW$2,0)),0)*$D$23</f>
        <v>2770.204728930617</v>
      </c>
      <c r="AY91" s="101">
        <f>IFERROR(INDEX('OPEX Input'!$G:$BW,MATCH($B91,'OPEX Input'!$B:$B,0),MATCH(AY$2,'OPEX Input'!$G$2:$BW$2,0)),0)*$D$23</f>
        <v>2770.204728930617</v>
      </c>
      <c r="AZ91" s="101">
        <f>IFERROR(INDEX('OPEX Input'!$G:$BW,MATCH($B91,'OPEX Input'!$B:$B,0),MATCH(AZ$2,'OPEX Input'!$G$2:$BW$2,0)),0)*$D$23</f>
        <v>2770.204728930617</v>
      </c>
      <c r="BA91" s="101">
        <f>IFERROR(INDEX('OPEX Input'!$G:$BW,MATCH($B91,'OPEX Input'!$B:$B,0),MATCH(BA$2,'OPEX Input'!$G$2:$BW$2,0)),0)*$D$23</f>
        <v>2770.204728930617</v>
      </c>
      <c r="BB91" s="101">
        <f>IFERROR(INDEX('OPEX Input'!$G:$BW,MATCH($B91,'OPEX Input'!$B:$B,0),MATCH(BB$2,'OPEX Input'!$G$2:$BW$2,0)),0)*$D$23</f>
        <v>2770.204728930617</v>
      </c>
      <c r="BC91" s="101">
        <f>IFERROR(INDEX('OPEX Input'!$G:$BW,MATCH($B91,'OPEX Input'!$B:$B,0),MATCH(BC$2,'OPEX Input'!$G$2:$BW$2,0)),0)*$D$23</f>
        <v>2770.204728930617</v>
      </c>
      <c r="BD91" s="101">
        <f>IFERROR(INDEX('OPEX Input'!$G:$BW,MATCH($B91,'OPEX Input'!$B:$B,0),MATCH(BD$2,'OPEX Input'!$G$2:$BW$2,0)),0)*$D$23</f>
        <v>2770.204728930617</v>
      </c>
      <c r="BE91" s="101">
        <f>IFERROR(INDEX('OPEX Input'!$G:$BW,MATCH($B91,'OPEX Input'!$B:$B,0),MATCH(BE$2,'OPEX Input'!$G$2:$BW$2,0)),0)*$D$23</f>
        <v>2770.204728930617</v>
      </c>
      <c r="BF91" s="101">
        <f>IFERROR(INDEX('OPEX Input'!$G:$BW,MATCH($B91,'OPEX Input'!$B:$B,0),MATCH(BF$2,'OPEX Input'!$G$2:$BW$2,0)),0)*$D$23</f>
        <v>2770.204728930617</v>
      </c>
      <c r="BG91" s="101">
        <f>IFERROR(INDEX('OPEX Input'!$G:$BW,MATCH($B91,'OPEX Input'!$B:$B,0),MATCH(BG$2,'OPEX Input'!$G$2:$BW$2,0)),0)*$D$23</f>
        <v>2770.204728930617</v>
      </c>
      <c r="BH91" s="101">
        <f>IFERROR(INDEX('OPEX Input'!$G:$BW,MATCH($B91,'OPEX Input'!$B:$B,0),MATCH(BH$2,'OPEX Input'!$G$2:$BW$2,0)),0)*$D$23</f>
        <v>2770.204728930617</v>
      </c>
      <c r="BI91" s="101">
        <f>IFERROR(INDEX('OPEX Input'!$G:$BW,MATCH($B91,'OPEX Input'!$B:$B,0),MATCH(BI$2,'OPEX Input'!$G$2:$BW$2,0)),0)*$D$23</f>
        <v>2770.204728930617</v>
      </c>
      <c r="BJ91" s="101">
        <f>IFERROR(INDEX('OPEX Input'!$G:$BW,MATCH($B91,'OPEX Input'!$B:$B,0),MATCH(BJ$2,'OPEX Input'!$G$2:$BW$2,0)),0)*$D$23</f>
        <v>2770.204728930617</v>
      </c>
      <c r="BK91" s="101">
        <f>IFERROR(INDEX('OPEX Input'!$G:$BW,MATCH($B91,'OPEX Input'!$B:$B,0),MATCH(BK$2,'OPEX Input'!$G$2:$BW$2,0)),0)*$D$23</f>
        <v>2770.204728930617</v>
      </c>
      <c r="BL91" s="101">
        <f>IFERROR(INDEX('OPEX Input'!$G:$BW,MATCH($B91,'OPEX Input'!$B:$B,0),MATCH(BL$2,'OPEX Input'!$G$2:$BW$2,0)),0)*$D$23</f>
        <v>2770.204728930617</v>
      </c>
    </row>
    <row r="92" spans="1:64" customFormat="1">
      <c r="A92" t="s">
        <v>714</v>
      </c>
      <c r="B92" s="99" t="s">
        <v>1600</v>
      </c>
      <c r="AD92" s="101">
        <f>IFERROR(INDEX('OPEX Input'!$G:$BW,MATCH($B92,'OPEX Input'!$B:$B,0),MATCH(AD$2,'OPEX Input'!$G$2:$BW$2,0)),0)*$D$23</f>
        <v>4355.7331533805936</v>
      </c>
      <c r="AE92" s="101">
        <f>IFERROR(INDEX('OPEX Input'!$G:$BW,MATCH($B92,'OPEX Input'!$B:$B,0),MATCH(AE$2,'OPEX Input'!$G$2:$BW$2,0)),0)*$D$23</f>
        <v>4355.7331533805936</v>
      </c>
      <c r="AF92" s="101">
        <f>IFERROR(INDEX('OPEX Input'!$G:$BW,MATCH($B92,'OPEX Input'!$B:$B,0),MATCH(AF$2,'OPEX Input'!$G$2:$BW$2,0)),0)*$D$23</f>
        <v>4355.7331533805936</v>
      </c>
      <c r="AG92" s="101">
        <f>IFERROR(INDEX('OPEX Input'!$G:$BW,MATCH($B92,'OPEX Input'!$B:$B,0),MATCH(AG$2,'OPEX Input'!$G$2:$BW$2,0)),0)*$D$23</f>
        <v>4355.7331533805936</v>
      </c>
      <c r="AH92" s="101">
        <f>IFERROR(INDEX('OPEX Input'!$G:$BW,MATCH($B92,'OPEX Input'!$B:$B,0),MATCH(AH$2,'OPEX Input'!$G$2:$BW$2,0)),0)*$D$23</f>
        <v>4355.7331533805936</v>
      </c>
      <c r="AI92" s="101">
        <f>IFERROR(INDEX('OPEX Input'!$G:$BW,MATCH($B92,'OPEX Input'!$B:$B,0),MATCH(AI$2,'OPEX Input'!$G$2:$BW$2,0)),0)*$D$23</f>
        <v>4355.7331533805936</v>
      </c>
      <c r="AJ92" s="101">
        <f>IFERROR(INDEX('OPEX Input'!$G:$BW,MATCH($B92,'OPEX Input'!$B:$B,0),MATCH(AJ$2,'OPEX Input'!$G$2:$BW$2,0)),0)*$D$23</f>
        <v>4355.7331533805936</v>
      </c>
      <c r="AK92" s="101">
        <f>IFERROR(INDEX('OPEX Input'!$G:$BW,MATCH($B92,'OPEX Input'!$B:$B,0),MATCH(AK$2,'OPEX Input'!$G$2:$BW$2,0)),0)*$D$23</f>
        <v>4355.7331533805936</v>
      </c>
      <c r="AL92" s="101">
        <f>IFERROR(INDEX('OPEX Input'!$G:$BW,MATCH($B92,'OPEX Input'!$B:$B,0),MATCH(AL$2,'OPEX Input'!$G$2:$BW$2,0)),0)*$D$23</f>
        <v>4355.7331533805936</v>
      </c>
      <c r="AM92" s="101">
        <f>IFERROR(INDEX('OPEX Input'!$G:$BW,MATCH($B92,'OPEX Input'!$B:$B,0),MATCH(AM$2,'OPEX Input'!$G$2:$BW$2,0)),0)*$D$23</f>
        <v>4355.7331533805936</v>
      </c>
      <c r="AN92" s="101">
        <f>IFERROR(INDEX('OPEX Input'!$G:$BW,MATCH($B92,'OPEX Input'!$B:$B,0),MATCH(AN$2,'OPEX Input'!$G$2:$BW$2,0)),0)*$D$23</f>
        <v>4355.7331533805936</v>
      </c>
      <c r="AO92" s="101">
        <f>IFERROR(INDEX('OPEX Input'!$G:$BW,MATCH($B92,'OPEX Input'!$B:$B,0),MATCH(AO$2,'OPEX Input'!$G$2:$BW$2,0)),0)*$D$23</f>
        <v>4355.7331533805936</v>
      </c>
      <c r="AP92" s="101">
        <f>IFERROR(INDEX('OPEX Input'!$G:$BW,MATCH($B92,'OPEX Input'!$B:$B,0),MATCH(AP$2,'OPEX Input'!$G$2:$BW$2,0)),0)*$D$23</f>
        <v>4355.7331533805936</v>
      </c>
      <c r="AQ92" s="101">
        <f>IFERROR(INDEX('OPEX Input'!$G:$BW,MATCH($B92,'OPEX Input'!$B:$B,0),MATCH(AQ$2,'OPEX Input'!$G$2:$BW$2,0)),0)*$D$23</f>
        <v>4355.7331533805936</v>
      </c>
      <c r="AR92" s="101">
        <f>IFERROR(INDEX('OPEX Input'!$G:$BW,MATCH($B92,'OPEX Input'!$B:$B,0),MATCH(AR$2,'OPEX Input'!$G$2:$BW$2,0)),0)*$D$23</f>
        <v>4355.7331533805936</v>
      </c>
      <c r="AS92" s="101">
        <f>IFERROR(INDEX('OPEX Input'!$G:$BW,MATCH($B92,'OPEX Input'!$B:$B,0),MATCH(AS$2,'OPEX Input'!$G$2:$BW$2,0)),0)*$D$23</f>
        <v>4355.7331533805936</v>
      </c>
      <c r="AT92" s="101">
        <f>IFERROR(INDEX('OPEX Input'!$G:$BW,MATCH($B92,'OPEX Input'!$B:$B,0),MATCH(AT$2,'OPEX Input'!$G$2:$BW$2,0)),0)*$D$23</f>
        <v>4355.7331533805936</v>
      </c>
      <c r="AU92" s="101">
        <f>IFERROR(INDEX('OPEX Input'!$G:$BW,MATCH($B92,'OPEX Input'!$B:$B,0),MATCH(AU$2,'OPEX Input'!$G$2:$BW$2,0)),0)*$D$23</f>
        <v>4355.7331533805936</v>
      </c>
      <c r="AV92" s="101">
        <f>IFERROR(INDEX('OPEX Input'!$G:$BW,MATCH($B92,'OPEX Input'!$B:$B,0),MATCH(AV$2,'OPEX Input'!$G$2:$BW$2,0)),0)*$D$23</f>
        <v>4355.7331533805936</v>
      </c>
      <c r="AW92" s="101">
        <f>IFERROR(INDEX('OPEX Input'!$G:$BW,MATCH($B92,'OPEX Input'!$B:$B,0),MATCH(AW$2,'OPEX Input'!$G$2:$BW$2,0)),0)*$D$23</f>
        <v>4355.7331533805936</v>
      </c>
      <c r="AX92" s="101">
        <f>IFERROR(INDEX('OPEX Input'!$G:$BW,MATCH($B92,'OPEX Input'!$B:$B,0),MATCH(AX$2,'OPEX Input'!$G$2:$BW$2,0)),0)*$D$23</f>
        <v>4355.7331533805936</v>
      </c>
      <c r="AY92" s="101">
        <f>IFERROR(INDEX('OPEX Input'!$G:$BW,MATCH($B92,'OPEX Input'!$B:$B,0),MATCH(AY$2,'OPEX Input'!$G$2:$BW$2,0)),0)*$D$23</f>
        <v>4355.7331533805936</v>
      </c>
      <c r="AZ92" s="101">
        <f>IFERROR(INDEX('OPEX Input'!$G:$BW,MATCH($B92,'OPEX Input'!$B:$B,0),MATCH(AZ$2,'OPEX Input'!$G$2:$BW$2,0)),0)*$D$23</f>
        <v>4355.7331533805936</v>
      </c>
      <c r="BA92" s="101">
        <f>IFERROR(INDEX('OPEX Input'!$G:$BW,MATCH($B92,'OPEX Input'!$B:$B,0),MATCH(BA$2,'OPEX Input'!$G$2:$BW$2,0)),0)*$D$23</f>
        <v>4355.7331533805936</v>
      </c>
      <c r="BB92" s="101">
        <f>IFERROR(INDEX('OPEX Input'!$G:$BW,MATCH($B92,'OPEX Input'!$B:$B,0),MATCH(BB$2,'OPEX Input'!$G$2:$BW$2,0)),0)*$D$23</f>
        <v>4355.7331533805936</v>
      </c>
      <c r="BC92" s="101">
        <f>IFERROR(INDEX('OPEX Input'!$G:$BW,MATCH($B92,'OPEX Input'!$B:$B,0),MATCH(BC$2,'OPEX Input'!$G$2:$BW$2,0)),0)*$D$23</f>
        <v>4355.7331533805936</v>
      </c>
      <c r="BD92" s="101">
        <f>IFERROR(INDEX('OPEX Input'!$G:$BW,MATCH($B92,'OPEX Input'!$B:$B,0),MATCH(BD$2,'OPEX Input'!$G$2:$BW$2,0)),0)*$D$23</f>
        <v>4355.7331533805936</v>
      </c>
      <c r="BE92" s="101">
        <f>IFERROR(INDEX('OPEX Input'!$G:$BW,MATCH($B92,'OPEX Input'!$B:$B,0),MATCH(BE$2,'OPEX Input'!$G$2:$BW$2,0)),0)*$D$23</f>
        <v>4355.7331533805936</v>
      </c>
      <c r="BF92" s="101">
        <f>IFERROR(INDEX('OPEX Input'!$G:$BW,MATCH($B92,'OPEX Input'!$B:$B,0),MATCH(BF$2,'OPEX Input'!$G$2:$BW$2,0)),0)*$D$23</f>
        <v>4355.7331533805936</v>
      </c>
      <c r="BG92" s="101">
        <f>IFERROR(INDEX('OPEX Input'!$G:$BW,MATCH($B92,'OPEX Input'!$B:$B,0),MATCH(BG$2,'OPEX Input'!$G$2:$BW$2,0)),0)*$D$23</f>
        <v>4355.7331533805936</v>
      </c>
      <c r="BH92" s="101">
        <f>IFERROR(INDEX('OPEX Input'!$G:$BW,MATCH($B92,'OPEX Input'!$B:$B,0),MATCH(BH$2,'OPEX Input'!$G$2:$BW$2,0)),0)*$D$23</f>
        <v>4355.7331533805936</v>
      </c>
      <c r="BI92" s="101">
        <f>IFERROR(INDEX('OPEX Input'!$G:$BW,MATCH($B92,'OPEX Input'!$B:$B,0),MATCH(BI$2,'OPEX Input'!$G$2:$BW$2,0)),0)*$D$23</f>
        <v>4355.7331533805936</v>
      </c>
      <c r="BJ92" s="101">
        <f>IFERROR(INDEX('OPEX Input'!$G:$BW,MATCH($B92,'OPEX Input'!$B:$B,0),MATCH(BJ$2,'OPEX Input'!$G$2:$BW$2,0)),0)*$D$23</f>
        <v>4355.7331533805936</v>
      </c>
      <c r="BK92" s="101">
        <f>IFERROR(INDEX('OPEX Input'!$G:$BW,MATCH($B92,'OPEX Input'!$B:$B,0),MATCH(BK$2,'OPEX Input'!$G$2:$BW$2,0)),0)*$D$23</f>
        <v>4355.7331533805936</v>
      </c>
      <c r="BL92" s="101">
        <f>IFERROR(INDEX('OPEX Input'!$G:$BW,MATCH($B92,'OPEX Input'!$B:$B,0),MATCH(BL$2,'OPEX Input'!$G$2:$BW$2,0)),0)*$D$23</f>
        <v>4355.7331533805936</v>
      </c>
    </row>
    <row r="93" spans="1:64" customFormat="1">
      <c r="AD93" s="102"/>
    </row>
    <row r="94" spans="1:64" s="14" customFormat="1">
      <c r="A94" s="14" t="s">
        <v>1555</v>
      </c>
      <c r="C94" s="14" t="s">
        <v>1088</v>
      </c>
      <c r="F94" s="183">
        <v>2</v>
      </c>
      <c r="G94" s="141">
        <f>SUM(AD94:BL94)</f>
        <v>822578.30476888584</v>
      </c>
      <c r="AD94" s="141">
        <f>SUM(AD95:AD97)</f>
        <v>23502.237279111021</v>
      </c>
      <c r="AE94" s="141">
        <f t="shared" ref="AE94:BL94" si="37">SUM(AE95:AE97)</f>
        <v>23502.237279111021</v>
      </c>
      <c r="AF94" s="141">
        <f t="shared" si="37"/>
        <v>23502.237279111021</v>
      </c>
      <c r="AG94" s="141">
        <f t="shared" si="37"/>
        <v>23502.237279111021</v>
      </c>
      <c r="AH94" s="141">
        <f t="shared" si="37"/>
        <v>23502.237279111021</v>
      </c>
      <c r="AI94" s="141">
        <f>SUM(AI95:AI97)</f>
        <v>23502.237279111021</v>
      </c>
      <c r="AJ94" s="141">
        <f t="shared" si="37"/>
        <v>23502.237279111021</v>
      </c>
      <c r="AK94" s="141">
        <f t="shared" si="37"/>
        <v>23502.237279111021</v>
      </c>
      <c r="AL94" s="141">
        <f t="shared" si="37"/>
        <v>23502.237279111021</v>
      </c>
      <c r="AM94" s="141">
        <f t="shared" si="37"/>
        <v>23502.237279111021</v>
      </c>
      <c r="AN94" s="141">
        <f t="shared" si="37"/>
        <v>23502.237279111021</v>
      </c>
      <c r="AO94" s="141">
        <f t="shared" si="37"/>
        <v>23502.237279111021</v>
      </c>
      <c r="AP94" s="141">
        <f t="shared" si="37"/>
        <v>23502.237279111021</v>
      </c>
      <c r="AQ94" s="141">
        <f t="shared" si="37"/>
        <v>23502.237279111021</v>
      </c>
      <c r="AR94" s="141">
        <f t="shared" si="37"/>
        <v>23502.237279111021</v>
      </c>
      <c r="AS94" s="141">
        <f t="shared" si="37"/>
        <v>23502.237279111021</v>
      </c>
      <c r="AT94" s="141">
        <f t="shared" si="37"/>
        <v>23502.237279111021</v>
      </c>
      <c r="AU94" s="141">
        <f t="shared" si="37"/>
        <v>23502.237279111021</v>
      </c>
      <c r="AV94" s="141">
        <f t="shared" si="37"/>
        <v>23502.237279111021</v>
      </c>
      <c r="AW94" s="141">
        <f t="shared" si="37"/>
        <v>23502.237279111021</v>
      </c>
      <c r="AX94" s="141">
        <f t="shared" si="37"/>
        <v>23502.237279111021</v>
      </c>
      <c r="AY94" s="141">
        <f t="shared" si="37"/>
        <v>23502.237279111021</v>
      </c>
      <c r="AZ94" s="141">
        <f t="shared" si="37"/>
        <v>23502.237279111021</v>
      </c>
      <c r="BA94" s="141">
        <f t="shared" si="37"/>
        <v>23502.237279111021</v>
      </c>
      <c r="BB94" s="141">
        <f t="shared" si="37"/>
        <v>23502.237279111021</v>
      </c>
      <c r="BC94" s="141">
        <f t="shared" si="37"/>
        <v>23502.237279111021</v>
      </c>
      <c r="BD94" s="141">
        <f t="shared" si="37"/>
        <v>23502.237279111021</v>
      </c>
      <c r="BE94" s="141">
        <f t="shared" si="37"/>
        <v>23502.237279111021</v>
      </c>
      <c r="BF94" s="141">
        <f t="shared" si="37"/>
        <v>23502.237279111021</v>
      </c>
      <c r="BG94" s="141">
        <f t="shared" si="37"/>
        <v>23502.237279111021</v>
      </c>
      <c r="BH94" s="141">
        <f t="shared" si="37"/>
        <v>23502.237279111021</v>
      </c>
      <c r="BI94" s="141">
        <f t="shared" si="37"/>
        <v>23502.237279111021</v>
      </c>
      <c r="BJ94" s="141">
        <f t="shared" si="37"/>
        <v>23502.237279111021</v>
      </c>
      <c r="BK94" s="141">
        <f t="shared" si="37"/>
        <v>23502.237279111021</v>
      </c>
      <c r="BL94" s="141">
        <f t="shared" si="37"/>
        <v>23502.237279111021</v>
      </c>
    </row>
    <row r="95" spans="1:64" customFormat="1">
      <c r="A95" t="s">
        <v>762</v>
      </c>
      <c r="B95" s="99" t="s">
        <v>1010</v>
      </c>
      <c r="AD95" s="101">
        <f>IFERROR(INDEX('OPEX Input'!$G:$BW,MATCH($B95,'OPEX Input'!$B:$B,0),MATCH(AD$2,'OPEX Input'!$G$2:$BW$2,0)),0)*$D$23</f>
        <v>15101.665559182287</v>
      </c>
      <c r="AE95" s="101">
        <f>IFERROR(INDEX('OPEX Input'!$G:$BW,MATCH($B95,'OPEX Input'!$B:$B,0),MATCH(AE$2,'OPEX Input'!$G$2:$BW$2,0)),0)*$D$23</f>
        <v>15101.665559182287</v>
      </c>
      <c r="AF95" s="101">
        <f>IFERROR(INDEX('OPEX Input'!$G:$BW,MATCH($B95,'OPEX Input'!$B:$B,0),MATCH(AF$2,'OPEX Input'!$G$2:$BW$2,0)),0)*$D$23</f>
        <v>15101.665559182287</v>
      </c>
      <c r="AG95" s="101">
        <f>IFERROR(INDEX('OPEX Input'!$G:$BW,MATCH($B95,'OPEX Input'!$B:$B,0),MATCH(AG$2,'OPEX Input'!$G$2:$BW$2,0)),0)*$D$23</f>
        <v>15101.665559182287</v>
      </c>
      <c r="AH95" s="101">
        <f>IFERROR(INDEX('OPEX Input'!$G:$BW,MATCH($B95,'OPEX Input'!$B:$B,0),MATCH(AH$2,'OPEX Input'!$G$2:$BW$2,0)),0)*$D$23</f>
        <v>15101.665559182287</v>
      </c>
      <c r="AI95" s="101">
        <f>IFERROR(INDEX('OPEX Input'!$G:$BW,MATCH($B95,'OPEX Input'!$B:$B,0),MATCH(AI$2,'OPEX Input'!$G$2:$BW$2,0)),0)*$D$23</f>
        <v>15101.665559182287</v>
      </c>
      <c r="AJ95" s="101">
        <f>IFERROR(INDEX('OPEX Input'!$G:$BW,MATCH($B95,'OPEX Input'!$B:$B,0),MATCH(AJ$2,'OPEX Input'!$G$2:$BW$2,0)),0)*$D$23</f>
        <v>15101.665559182287</v>
      </c>
      <c r="AK95" s="101">
        <f>IFERROR(INDEX('OPEX Input'!$G:$BW,MATCH($B95,'OPEX Input'!$B:$B,0),MATCH(AK$2,'OPEX Input'!$G$2:$BW$2,0)),0)*$D$23</f>
        <v>15101.665559182287</v>
      </c>
      <c r="AL95" s="101">
        <f>IFERROR(INDEX('OPEX Input'!$G:$BW,MATCH($B95,'OPEX Input'!$B:$B,0),MATCH(AL$2,'OPEX Input'!$G$2:$BW$2,0)),0)*$D$23</f>
        <v>15101.665559182287</v>
      </c>
      <c r="AM95" s="101">
        <f>IFERROR(INDEX('OPEX Input'!$G:$BW,MATCH($B95,'OPEX Input'!$B:$B,0),MATCH(AM$2,'OPEX Input'!$G$2:$BW$2,0)),0)*$D$23</f>
        <v>15101.665559182287</v>
      </c>
      <c r="AN95" s="101">
        <f>IFERROR(INDEX('OPEX Input'!$G:$BW,MATCH($B95,'OPEX Input'!$B:$B,0),MATCH(AN$2,'OPEX Input'!$G$2:$BW$2,0)),0)*$D$23</f>
        <v>15101.665559182287</v>
      </c>
      <c r="AO95" s="101">
        <f>IFERROR(INDEX('OPEX Input'!$G:$BW,MATCH($B95,'OPEX Input'!$B:$B,0),MATCH(AO$2,'OPEX Input'!$G$2:$BW$2,0)),0)*$D$23</f>
        <v>15101.665559182287</v>
      </c>
      <c r="AP95" s="101">
        <f>IFERROR(INDEX('OPEX Input'!$G:$BW,MATCH($B95,'OPEX Input'!$B:$B,0),MATCH(AP$2,'OPEX Input'!$G$2:$BW$2,0)),0)*$D$23</f>
        <v>15101.665559182287</v>
      </c>
      <c r="AQ95" s="101">
        <f>IFERROR(INDEX('OPEX Input'!$G:$BW,MATCH($B95,'OPEX Input'!$B:$B,0),MATCH(AQ$2,'OPEX Input'!$G$2:$BW$2,0)),0)*$D$23</f>
        <v>15101.665559182287</v>
      </c>
      <c r="AR95" s="101">
        <f>IFERROR(INDEX('OPEX Input'!$G:$BW,MATCH($B95,'OPEX Input'!$B:$B,0),MATCH(AR$2,'OPEX Input'!$G$2:$BW$2,0)),0)*$D$23</f>
        <v>15101.665559182287</v>
      </c>
      <c r="AS95" s="101">
        <f>IFERROR(INDEX('OPEX Input'!$G:$BW,MATCH($B95,'OPEX Input'!$B:$B,0),MATCH(AS$2,'OPEX Input'!$G$2:$BW$2,0)),0)*$D$23</f>
        <v>15101.665559182287</v>
      </c>
      <c r="AT95" s="101">
        <f>IFERROR(INDEX('OPEX Input'!$G:$BW,MATCH($B95,'OPEX Input'!$B:$B,0),MATCH(AT$2,'OPEX Input'!$G$2:$BW$2,0)),0)*$D$23</f>
        <v>15101.665559182287</v>
      </c>
      <c r="AU95" s="101">
        <f>IFERROR(INDEX('OPEX Input'!$G:$BW,MATCH($B95,'OPEX Input'!$B:$B,0),MATCH(AU$2,'OPEX Input'!$G$2:$BW$2,0)),0)*$D$23</f>
        <v>15101.665559182287</v>
      </c>
      <c r="AV95" s="101">
        <f>IFERROR(INDEX('OPEX Input'!$G:$BW,MATCH($B95,'OPEX Input'!$B:$B,0),MATCH(AV$2,'OPEX Input'!$G$2:$BW$2,0)),0)*$D$23</f>
        <v>15101.665559182287</v>
      </c>
      <c r="AW95" s="101">
        <f>IFERROR(INDEX('OPEX Input'!$G:$BW,MATCH($B95,'OPEX Input'!$B:$B,0),MATCH(AW$2,'OPEX Input'!$G$2:$BW$2,0)),0)*$D$23</f>
        <v>15101.665559182287</v>
      </c>
      <c r="AX95" s="101">
        <f>IFERROR(INDEX('OPEX Input'!$G:$BW,MATCH($B95,'OPEX Input'!$B:$B,0),MATCH(AX$2,'OPEX Input'!$G$2:$BW$2,0)),0)*$D$23</f>
        <v>15101.665559182287</v>
      </c>
      <c r="AY95" s="101">
        <f>IFERROR(INDEX('OPEX Input'!$G:$BW,MATCH($B95,'OPEX Input'!$B:$B,0),MATCH(AY$2,'OPEX Input'!$G$2:$BW$2,0)),0)*$D$23</f>
        <v>15101.665559182287</v>
      </c>
      <c r="AZ95" s="101">
        <f>IFERROR(INDEX('OPEX Input'!$G:$BW,MATCH($B95,'OPEX Input'!$B:$B,0),MATCH(AZ$2,'OPEX Input'!$G$2:$BW$2,0)),0)*$D$23</f>
        <v>15101.665559182287</v>
      </c>
      <c r="BA95" s="101">
        <f>IFERROR(INDEX('OPEX Input'!$G:$BW,MATCH($B95,'OPEX Input'!$B:$B,0),MATCH(BA$2,'OPEX Input'!$G$2:$BW$2,0)),0)*$D$23</f>
        <v>15101.665559182287</v>
      </c>
      <c r="BB95" s="101">
        <f>IFERROR(INDEX('OPEX Input'!$G:$BW,MATCH($B95,'OPEX Input'!$B:$B,0),MATCH(BB$2,'OPEX Input'!$G$2:$BW$2,0)),0)*$D$23</f>
        <v>15101.665559182287</v>
      </c>
      <c r="BC95" s="101">
        <f>IFERROR(INDEX('OPEX Input'!$G:$BW,MATCH($B95,'OPEX Input'!$B:$B,0),MATCH(BC$2,'OPEX Input'!$G$2:$BW$2,0)),0)*$D$23</f>
        <v>15101.665559182287</v>
      </c>
      <c r="BD95" s="101">
        <f>IFERROR(INDEX('OPEX Input'!$G:$BW,MATCH($B95,'OPEX Input'!$B:$B,0),MATCH(BD$2,'OPEX Input'!$G$2:$BW$2,0)),0)*$D$23</f>
        <v>15101.665559182287</v>
      </c>
      <c r="BE95" s="101">
        <f>IFERROR(INDEX('OPEX Input'!$G:$BW,MATCH($B95,'OPEX Input'!$B:$B,0),MATCH(BE$2,'OPEX Input'!$G$2:$BW$2,0)),0)*$D$23</f>
        <v>15101.665559182287</v>
      </c>
      <c r="BF95" s="101">
        <f>IFERROR(INDEX('OPEX Input'!$G:$BW,MATCH($B95,'OPEX Input'!$B:$B,0),MATCH(BF$2,'OPEX Input'!$G$2:$BW$2,0)),0)*$D$23</f>
        <v>15101.665559182287</v>
      </c>
      <c r="BG95" s="101">
        <f>IFERROR(INDEX('OPEX Input'!$G:$BW,MATCH($B95,'OPEX Input'!$B:$B,0),MATCH(BG$2,'OPEX Input'!$G$2:$BW$2,0)),0)*$D$23</f>
        <v>15101.665559182287</v>
      </c>
      <c r="BH95" s="101">
        <f>IFERROR(INDEX('OPEX Input'!$G:$BW,MATCH($B95,'OPEX Input'!$B:$B,0),MATCH(BH$2,'OPEX Input'!$G$2:$BW$2,0)),0)*$D$23</f>
        <v>15101.665559182287</v>
      </c>
      <c r="BI95" s="101">
        <f>IFERROR(INDEX('OPEX Input'!$G:$BW,MATCH($B95,'OPEX Input'!$B:$B,0),MATCH(BI$2,'OPEX Input'!$G$2:$BW$2,0)),0)*$D$23</f>
        <v>15101.665559182287</v>
      </c>
      <c r="BJ95" s="101">
        <f>IFERROR(INDEX('OPEX Input'!$G:$BW,MATCH($B95,'OPEX Input'!$B:$B,0),MATCH(BJ$2,'OPEX Input'!$G$2:$BW$2,0)),0)*$D$23</f>
        <v>15101.665559182287</v>
      </c>
      <c r="BK95" s="101">
        <f>IFERROR(INDEX('OPEX Input'!$G:$BW,MATCH($B95,'OPEX Input'!$B:$B,0),MATCH(BK$2,'OPEX Input'!$G$2:$BW$2,0)),0)*$D$23</f>
        <v>15101.665559182287</v>
      </c>
      <c r="BL95" s="101">
        <f>IFERROR(INDEX('OPEX Input'!$G:$BW,MATCH($B95,'OPEX Input'!$B:$B,0),MATCH(BL$2,'OPEX Input'!$G$2:$BW$2,0)),0)*$D$23</f>
        <v>15101.665559182287</v>
      </c>
    </row>
    <row r="96" spans="1:64" customFormat="1">
      <c r="A96" t="s">
        <v>1002</v>
      </c>
      <c r="B96" s="99" t="s">
        <v>1553</v>
      </c>
      <c r="AD96" s="101">
        <f>IFERROR(INDEX('OPEX Input'!$G:$BW,MATCH($B96,'OPEX Input'!$B:$B,0),MATCH(AD$2,'OPEX Input'!$G$2:$BW$2,0)),0)*$D$23</f>
        <v>923.40157631020566</v>
      </c>
      <c r="AE96" s="101">
        <f>IFERROR(INDEX('OPEX Input'!$G:$BW,MATCH($B96,'OPEX Input'!$B:$B,0),MATCH(AE$2,'OPEX Input'!$G$2:$BW$2,0)),0)*$D$23</f>
        <v>923.40157631020566</v>
      </c>
      <c r="AF96" s="101">
        <f>IFERROR(INDEX('OPEX Input'!$G:$BW,MATCH($B96,'OPEX Input'!$B:$B,0),MATCH(AF$2,'OPEX Input'!$G$2:$BW$2,0)),0)*$D$23</f>
        <v>923.40157631020566</v>
      </c>
      <c r="AG96" s="101">
        <f>IFERROR(INDEX('OPEX Input'!$G:$BW,MATCH($B96,'OPEX Input'!$B:$B,0),MATCH(AG$2,'OPEX Input'!$G$2:$BW$2,0)),0)*$D$23</f>
        <v>923.40157631020566</v>
      </c>
      <c r="AH96" s="101">
        <f>IFERROR(INDEX('OPEX Input'!$G:$BW,MATCH($B96,'OPEX Input'!$B:$B,0),MATCH(AH$2,'OPEX Input'!$G$2:$BW$2,0)),0)*$D$23</f>
        <v>923.40157631020566</v>
      </c>
      <c r="AI96" s="101">
        <f>IFERROR(INDEX('OPEX Input'!$G:$BW,MATCH($B96,'OPEX Input'!$B:$B,0),MATCH(AI$2,'OPEX Input'!$G$2:$BW$2,0)),0)*$D$23</f>
        <v>923.40157631020566</v>
      </c>
      <c r="AJ96" s="101">
        <f>IFERROR(INDEX('OPEX Input'!$G:$BW,MATCH($B96,'OPEX Input'!$B:$B,0),MATCH(AJ$2,'OPEX Input'!$G$2:$BW$2,0)),0)*$D$23</f>
        <v>923.40157631020566</v>
      </c>
      <c r="AK96" s="101">
        <f>IFERROR(INDEX('OPEX Input'!$G:$BW,MATCH($B96,'OPEX Input'!$B:$B,0),MATCH(AK$2,'OPEX Input'!$G$2:$BW$2,0)),0)*$D$23</f>
        <v>923.40157631020566</v>
      </c>
      <c r="AL96" s="101">
        <f>IFERROR(INDEX('OPEX Input'!$G:$BW,MATCH($B96,'OPEX Input'!$B:$B,0),MATCH(AL$2,'OPEX Input'!$G$2:$BW$2,0)),0)*$D$23</f>
        <v>923.40157631020566</v>
      </c>
      <c r="AM96" s="101">
        <f>IFERROR(INDEX('OPEX Input'!$G:$BW,MATCH($B96,'OPEX Input'!$B:$B,0),MATCH(AM$2,'OPEX Input'!$G$2:$BW$2,0)),0)*$D$23</f>
        <v>923.40157631020566</v>
      </c>
      <c r="AN96" s="101">
        <f>IFERROR(INDEX('OPEX Input'!$G:$BW,MATCH($B96,'OPEX Input'!$B:$B,0),MATCH(AN$2,'OPEX Input'!$G$2:$BW$2,0)),0)*$D$23</f>
        <v>923.40157631020566</v>
      </c>
      <c r="AO96" s="101">
        <f>IFERROR(INDEX('OPEX Input'!$G:$BW,MATCH($B96,'OPEX Input'!$B:$B,0),MATCH(AO$2,'OPEX Input'!$G$2:$BW$2,0)),0)*$D$23</f>
        <v>923.40157631020566</v>
      </c>
      <c r="AP96" s="101">
        <f>IFERROR(INDEX('OPEX Input'!$G:$BW,MATCH($B96,'OPEX Input'!$B:$B,0),MATCH(AP$2,'OPEX Input'!$G$2:$BW$2,0)),0)*$D$23</f>
        <v>923.40157631020566</v>
      </c>
      <c r="AQ96" s="101">
        <f>IFERROR(INDEX('OPEX Input'!$G:$BW,MATCH($B96,'OPEX Input'!$B:$B,0),MATCH(AQ$2,'OPEX Input'!$G$2:$BW$2,0)),0)*$D$23</f>
        <v>923.40157631020566</v>
      </c>
      <c r="AR96" s="101">
        <f>IFERROR(INDEX('OPEX Input'!$G:$BW,MATCH($B96,'OPEX Input'!$B:$B,0),MATCH(AR$2,'OPEX Input'!$G$2:$BW$2,0)),0)*$D$23</f>
        <v>923.40157631020566</v>
      </c>
      <c r="AS96" s="101">
        <f>IFERROR(INDEX('OPEX Input'!$G:$BW,MATCH($B96,'OPEX Input'!$B:$B,0),MATCH(AS$2,'OPEX Input'!$G$2:$BW$2,0)),0)*$D$23</f>
        <v>923.40157631020566</v>
      </c>
      <c r="AT96" s="101">
        <f>IFERROR(INDEX('OPEX Input'!$G:$BW,MATCH($B96,'OPEX Input'!$B:$B,0),MATCH(AT$2,'OPEX Input'!$G$2:$BW$2,0)),0)*$D$23</f>
        <v>923.40157631020566</v>
      </c>
      <c r="AU96" s="101">
        <f>IFERROR(INDEX('OPEX Input'!$G:$BW,MATCH($B96,'OPEX Input'!$B:$B,0),MATCH(AU$2,'OPEX Input'!$G$2:$BW$2,0)),0)*$D$23</f>
        <v>923.40157631020566</v>
      </c>
      <c r="AV96" s="101">
        <f>IFERROR(INDEX('OPEX Input'!$G:$BW,MATCH($B96,'OPEX Input'!$B:$B,0),MATCH(AV$2,'OPEX Input'!$G$2:$BW$2,0)),0)*$D$23</f>
        <v>923.40157631020566</v>
      </c>
      <c r="AW96" s="101">
        <f>IFERROR(INDEX('OPEX Input'!$G:$BW,MATCH($B96,'OPEX Input'!$B:$B,0),MATCH(AW$2,'OPEX Input'!$G$2:$BW$2,0)),0)*$D$23</f>
        <v>923.40157631020566</v>
      </c>
      <c r="AX96" s="101">
        <f>IFERROR(INDEX('OPEX Input'!$G:$BW,MATCH($B96,'OPEX Input'!$B:$B,0),MATCH(AX$2,'OPEX Input'!$G$2:$BW$2,0)),0)*$D$23</f>
        <v>923.40157631020566</v>
      </c>
      <c r="AY96" s="101">
        <f>IFERROR(INDEX('OPEX Input'!$G:$BW,MATCH($B96,'OPEX Input'!$B:$B,0),MATCH(AY$2,'OPEX Input'!$G$2:$BW$2,0)),0)*$D$23</f>
        <v>923.40157631020566</v>
      </c>
      <c r="AZ96" s="101">
        <f>IFERROR(INDEX('OPEX Input'!$G:$BW,MATCH($B96,'OPEX Input'!$B:$B,0),MATCH(AZ$2,'OPEX Input'!$G$2:$BW$2,0)),0)*$D$23</f>
        <v>923.40157631020566</v>
      </c>
      <c r="BA96" s="101">
        <f>IFERROR(INDEX('OPEX Input'!$G:$BW,MATCH($B96,'OPEX Input'!$B:$B,0),MATCH(BA$2,'OPEX Input'!$G$2:$BW$2,0)),0)*$D$23</f>
        <v>923.40157631020566</v>
      </c>
      <c r="BB96" s="101">
        <f>IFERROR(INDEX('OPEX Input'!$G:$BW,MATCH($B96,'OPEX Input'!$B:$B,0),MATCH(BB$2,'OPEX Input'!$G$2:$BW$2,0)),0)*$D$23</f>
        <v>923.40157631020566</v>
      </c>
      <c r="BC96" s="101">
        <f>IFERROR(INDEX('OPEX Input'!$G:$BW,MATCH($B96,'OPEX Input'!$B:$B,0),MATCH(BC$2,'OPEX Input'!$G$2:$BW$2,0)),0)*$D$23</f>
        <v>923.40157631020566</v>
      </c>
      <c r="BD96" s="101">
        <f>IFERROR(INDEX('OPEX Input'!$G:$BW,MATCH($B96,'OPEX Input'!$B:$B,0),MATCH(BD$2,'OPEX Input'!$G$2:$BW$2,0)),0)*$D$23</f>
        <v>923.40157631020566</v>
      </c>
      <c r="BE96" s="101">
        <f>IFERROR(INDEX('OPEX Input'!$G:$BW,MATCH($B96,'OPEX Input'!$B:$B,0),MATCH(BE$2,'OPEX Input'!$G$2:$BW$2,0)),0)*$D$23</f>
        <v>923.40157631020566</v>
      </c>
      <c r="BF96" s="101">
        <f>IFERROR(INDEX('OPEX Input'!$G:$BW,MATCH($B96,'OPEX Input'!$B:$B,0),MATCH(BF$2,'OPEX Input'!$G$2:$BW$2,0)),0)*$D$23</f>
        <v>923.40157631020566</v>
      </c>
      <c r="BG96" s="101">
        <f>IFERROR(INDEX('OPEX Input'!$G:$BW,MATCH($B96,'OPEX Input'!$B:$B,0),MATCH(BG$2,'OPEX Input'!$G$2:$BW$2,0)),0)*$D$23</f>
        <v>923.40157631020566</v>
      </c>
      <c r="BH96" s="101">
        <f>IFERROR(INDEX('OPEX Input'!$G:$BW,MATCH($B96,'OPEX Input'!$B:$B,0),MATCH(BH$2,'OPEX Input'!$G$2:$BW$2,0)),0)*$D$23</f>
        <v>923.40157631020566</v>
      </c>
      <c r="BI96" s="101">
        <f>IFERROR(INDEX('OPEX Input'!$G:$BW,MATCH($B96,'OPEX Input'!$B:$B,0),MATCH(BI$2,'OPEX Input'!$G$2:$BW$2,0)),0)*$D$23</f>
        <v>923.40157631020566</v>
      </c>
      <c r="BJ96" s="101">
        <f>IFERROR(INDEX('OPEX Input'!$G:$BW,MATCH($B96,'OPEX Input'!$B:$B,0),MATCH(BJ$2,'OPEX Input'!$G$2:$BW$2,0)),0)*$D$23</f>
        <v>923.40157631020566</v>
      </c>
      <c r="BK96" s="101">
        <f>IFERROR(INDEX('OPEX Input'!$G:$BW,MATCH($B96,'OPEX Input'!$B:$B,0),MATCH(BK$2,'OPEX Input'!$G$2:$BW$2,0)),0)*$D$23</f>
        <v>923.40157631020566</v>
      </c>
      <c r="BL96" s="101">
        <f>IFERROR(INDEX('OPEX Input'!$G:$BW,MATCH($B96,'OPEX Input'!$B:$B,0),MATCH(BL$2,'OPEX Input'!$G$2:$BW$2,0)),0)*$D$23</f>
        <v>923.40157631020566</v>
      </c>
    </row>
    <row r="97" spans="1:64" customFormat="1">
      <c r="A97" t="s">
        <v>1556</v>
      </c>
      <c r="B97" s="99" t="s">
        <v>1601</v>
      </c>
      <c r="AD97" s="101">
        <f>IFERROR(INDEX('OPEX Input'!$G:$BW,MATCH($B97,'OPEX Input'!$B:$B,0),MATCH(AD$2,'OPEX Input'!$G$2:$BW$2,0)),0)*$D$23</f>
        <v>7477.1701436185276</v>
      </c>
      <c r="AE97" s="101">
        <f>IFERROR(INDEX('OPEX Input'!$G:$BW,MATCH($B97,'OPEX Input'!$B:$B,0),MATCH(AE$2,'OPEX Input'!$G$2:$BW$2,0)),0)*$D$23</f>
        <v>7477.1701436185276</v>
      </c>
      <c r="AF97" s="101">
        <f>IFERROR(INDEX('OPEX Input'!$G:$BW,MATCH($B97,'OPEX Input'!$B:$B,0),MATCH(AF$2,'OPEX Input'!$G$2:$BW$2,0)),0)*$D$23</f>
        <v>7477.1701436185276</v>
      </c>
      <c r="AG97" s="101">
        <f>IFERROR(INDEX('OPEX Input'!$G:$BW,MATCH($B97,'OPEX Input'!$B:$B,0),MATCH(AG$2,'OPEX Input'!$G$2:$BW$2,0)),0)*$D$23</f>
        <v>7477.1701436185276</v>
      </c>
      <c r="AH97" s="101">
        <f>IFERROR(INDEX('OPEX Input'!$G:$BW,MATCH($B97,'OPEX Input'!$B:$B,0),MATCH(AH$2,'OPEX Input'!$G$2:$BW$2,0)),0)*$D$23</f>
        <v>7477.1701436185276</v>
      </c>
      <c r="AI97" s="101">
        <f>IFERROR(INDEX('OPEX Input'!$G:$BW,MATCH($B97,'OPEX Input'!$B:$B,0),MATCH(AI$2,'OPEX Input'!$G$2:$BW$2,0)),0)*$D$23</f>
        <v>7477.1701436185276</v>
      </c>
      <c r="AJ97" s="101">
        <f>IFERROR(INDEX('OPEX Input'!$G:$BW,MATCH($B97,'OPEX Input'!$B:$B,0),MATCH(AJ$2,'OPEX Input'!$G$2:$BW$2,0)),0)*$D$23</f>
        <v>7477.1701436185276</v>
      </c>
      <c r="AK97" s="101">
        <f>IFERROR(INDEX('OPEX Input'!$G:$BW,MATCH($B97,'OPEX Input'!$B:$B,0),MATCH(AK$2,'OPEX Input'!$G$2:$BW$2,0)),0)*$D$23</f>
        <v>7477.1701436185276</v>
      </c>
      <c r="AL97" s="101">
        <f>IFERROR(INDEX('OPEX Input'!$G:$BW,MATCH($B97,'OPEX Input'!$B:$B,0),MATCH(AL$2,'OPEX Input'!$G$2:$BW$2,0)),0)*$D$23</f>
        <v>7477.1701436185276</v>
      </c>
      <c r="AM97" s="101">
        <f>IFERROR(INDEX('OPEX Input'!$G:$BW,MATCH($B97,'OPEX Input'!$B:$B,0),MATCH(AM$2,'OPEX Input'!$G$2:$BW$2,0)),0)*$D$23</f>
        <v>7477.1701436185276</v>
      </c>
      <c r="AN97" s="101">
        <f>IFERROR(INDEX('OPEX Input'!$G:$BW,MATCH($B97,'OPEX Input'!$B:$B,0),MATCH(AN$2,'OPEX Input'!$G$2:$BW$2,0)),0)*$D$23</f>
        <v>7477.1701436185276</v>
      </c>
      <c r="AO97" s="101">
        <f>IFERROR(INDEX('OPEX Input'!$G:$BW,MATCH($B97,'OPEX Input'!$B:$B,0),MATCH(AO$2,'OPEX Input'!$G$2:$BW$2,0)),0)*$D$23</f>
        <v>7477.1701436185276</v>
      </c>
      <c r="AP97" s="101">
        <f>IFERROR(INDEX('OPEX Input'!$G:$BW,MATCH($B97,'OPEX Input'!$B:$B,0),MATCH(AP$2,'OPEX Input'!$G$2:$BW$2,0)),0)*$D$23</f>
        <v>7477.1701436185276</v>
      </c>
      <c r="AQ97" s="101">
        <f>IFERROR(INDEX('OPEX Input'!$G:$BW,MATCH($B97,'OPEX Input'!$B:$B,0),MATCH(AQ$2,'OPEX Input'!$G$2:$BW$2,0)),0)*$D$23</f>
        <v>7477.1701436185276</v>
      </c>
      <c r="AR97" s="101">
        <f>IFERROR(INDEX('OPEX Input'!$G:$BW,MATCH($B97,'OPEX Input'!$B:$B,0),MATCH(AR$2,'OPEX Input'!$G$2:$BW$2,0)),0)*$D$23</f>
        <v>7477.1701436185276</v>
      </c>
      <c r="AS97" s="101">
        <f>IFERROR(INDEX('OPEX Input'!$G:$BW,MATCH($B97,'OPEX Input'!$B:$B,0),MATCH(AS$2,'OPEX Input'!$G$2:$BW$2,0)),0)*$D$23</f>
        <v>7477.1701436185276</v>
      </c>
      <c r="AT97" s="101">
        <f>IFERROR(INDEX('OPEX Input'!$G:$BW,MATCH($B97,'OPEX Input'!$B:$B,0),MATCH(AT$2,'OPEX Input'!$G$2:$BW$2,0)),0)*$D$23</f>
        <v>7477.1701436185276</v>
      </c>
      <c r="AU97" s="101">
        <f>IFERROR(INDEX('OPEX Input'!$G:$BW,MATCH($B97,'OPEX Input'!$B:$B,0),MATCH(AU$2,'OPEX Input'!$G$2:$BW$2,0)),0)*$D$23</f>
        <v>7477.1701436185276</v>
      </c>
      <c r="AV97" s="101">
        <f>IFERROR(INDEX('OPEX Input'!$G:$BW,MATCH($B97,'OPEX Input'!$B:$B,0),MATCH(AV$2,'OPEX Input'!$G$2:$BW$2,0)),0)*$D$23</f>
        <v>7477.1701436185276</v>
      </c>
      <c r="AW97" s="101">
        <f>IFERROR(INDEX('OPEX Input'!$G:$BW,MATCH($B97,'OPEX Input'!$B:$B,0),MATCH(AW$2,'OPEX Input'!$G$2:$BW$2,0)),0)*$D$23</f>
        <v>7477.1701436185276</v>
      </c>
      <c r="AX97" s="101">
        <f>IFERROR(INDEX('OPEX Input'!$G:$BW,MATCH($B97,'OPEX Input'!$B:$B,0),MATCH(AX$2,'OPEX Input'!$G$2:$BW$2,0)),0)*$D$23</f>
        <v>7477.1701436185276</v>
      </c>
      <c r="AY97" s="101">
        <f>IFERROR(INDEX('OPEX Input'!$G:$BW,MATCH($B97,'OPEX Input'!$B:$B,0),MATCH(AY$2,'OPEX Input'!$G$2:$BW$2,0)),0)*$D$23</f>
        <v>7477.1701436185276</v>
      </c>
      <c r="AZ97" s="101">
        <f>IFERROR(INDEX('OPEX Input'!$G:$BW,MATCH($B97,'OPEX Input'!$B:$B,0),MATCH(AZ$2,'OPEX Input'!$G$2:$BW$2,0)),0)*$D$23</f>
        <v>7477.1701436185276</v>
      </c>
      <c r="BA97" s="101">
        <f>IFERROR(INDEX('OPEX Input'!$G:$BW,MATCH($B97,'OPEX Input'!$B:$B,0),MATCH(BA$2,'OPEX Input'!$G$2:$BW$2,0)),0)*$D$23</f>
        <v>7477.1701436185276</v>
      </c>
      <c r="BB97" s="101">
        <f>IFERROR(INDEX('OPEX Input'!$G:$BW,MATCH($B97,'OPEX Input'!$B:$B,0),MATCH(BB$2,'OPEX Input'!$G$2:$BW$2,0)),0)*$D$23</f>
        <v>7477.1701436185276</v>
      </c>
      <c r="BC97" s="101">
        <f>IFERROR(INDEX('OPEX Input'!$G:$BW,MATCH($B97,'OPEX Input'!$B:$B,0),MATCH(BC$2,'OPEX Input'!$G$2:$BW$2,0)),0)*$D$23</f>
        <v>7477.1701436185276</v>
      </c>
      <c r="BD97" s="101">
        <f>IFERROR(INDEX('OPEX Input'!$G:$BW,MATCH($B97,'OPEX Input'!$B:$B,0),MATCH(BD$2,'OPEX Input'!$G$2:$BW$2,0)),0)*$D$23</f>
        <v>7477.1701436185276</v>
      </c>
      <c r="BE97" s="101">
        <f>IFERROR(INDEX('OPEX Input'!$G:$BW,MATCH($B97,'OPEX Input'!$B:$B,0),MATCH(BE$2,'OPEX Input'!$G$2:$BW$2,0)),0)*$D$23</f>
        <v>7477.1701436185276</v>
      </c>
      <c r="BF97" s="101">
        <f>IFERROR(INDEX('OPEX Input'!$G:$BW,MATCH($B97,'OPEX Input'!$B:$B,0),MATCH(BF$2,'OPEX Input'!$G$2:$BW$2,0)),0)*$D$23</f>
        <v>7477.1701436185276</v>
      </c>
      <c r="BG97" s="101">
        <f>IFERROR(INDEX('OPEX Input'!$G:$BW,MATCH($B97,'OPEX Input'!$B:$B,0),MATCH(BG$2,'OPEX Input'!$G$2:$BW$2,0)),0)*$D$23</f>
        <v>7477.1701436185276</v>
      </c>
      <c r="BH97" s="101">
        <f>IFERROR(INDEX('OPEX Input'!$G:$BW,MATCH($B97,'OPEX Input'!$B:$B,0),MATCH(BH$2,'OPEX Input'!$G$2:$BW$2,0)),0)*$D$23</f>
        <v>7477.1701436185276</v>
      </c>
      <c r="BI97" s="101">
        <f>IFERROR(INDEX('OPEX Input'!$G:$BW,MATCH($B97,'OPEX Input'!$B:$B,0),MATCH(BI$2,'OPEX Input'!$G$2:$BW$2,0)),0)*$D$23</f>
        <v>7477.1701436185276</v>
      </c>
      <c r="BJ97" s="101">
        <f>IFERROR(INDEX('OPEX Input'!$G:$BW,MATCH($B97,'OPEX Input'!$B:$B,0),MATCH(BJ$2,'OPEX Input'!$G$2:$BW$2,0)),0)*$D$23</f>
        <v>7477.1701436185276</v>
      </c>
      <c r="BK97" s="101">
        <f>IFERROR(INDEX('OPEX Input'!$G:$BW,MATCH($B97,'OPEX Input'!$B:$B,0),MATCH(BK$2,'OPEX Input'!$G$2:$BW$2,0)),0)*$D$23</f>
        <v>7477.1701436185276</v>
      </c>
      <c r="BL97" s="101">
        <f>IFERROR(INDEX('OPEX Input'!$G:$BW,MATCH($B97,'OPEX Input'!$B:$B,0),MATCH(BL$2,'OPEX Input'!$G$2:$BW$2,0)),0)*$D$23</f>
        <v>7477.1701436185276</v>
      </c>
    </row>
    <row r="98" spans="1:64" customFormat="1">
      <c r="AD98" s="102"/>
    </row>
    <row r="99" spans="1:64" s="560" customFormat="1">
      <c r="A99" s="560" t="s">
        <v>1439</v>
      </c>
      <c r="AD99" s="561"/>
    </row>
    <row r="100" spans="1:64" s="497" customFormat="1">
      <c r="A100" s="497" t="s">
        <v>1440</v>
      </c>
      <c r="C100" s="497" t="s">
        <v>1438</v>
      </c>
      <c r="G100" s="533">
        <f>SUM(AD100:BL100)</f>
        <v>47718267.776976243</v>
      </c>
      <c r="AD100" s="498">
        <f t="shared" ref="AD100:BL100" si="38">SUM(AD101:AD105)</f>
        <v>1152674.1343633896</v>
      </c>
      <c r="AE100" s="498">
        <f t="shared" si="38"/>
        <v>1149378.4350258918</v>
      </c>
      <c r="AF100" s="498">
        <f t="shared" si="38"/>
        <v>1155422.9346245984</v>
      </c>
      <c r="AG100" s="498">
        <f t="shared" si="38"/>
        <v>1354364.3044669724</v>
      </c>
      <c r="AH100" s="498">
        <f t="shared" si="38"/>
        <v>1354666.811488702</v>
      </c>
      <c r="AI100" s="498">
        <f t="shared" si="38"/>
        <v>1339816.4561352977</v>
      </c>
      <c r="AJ100" s="498">
        <f t="shared" si="38"/>
        <v>1340066.8899788992</v>
      </c>
      <c r="AK100" s="498">
        <f t="shared" si="38"/>
        <v>1338363.4936227994</v>
      </c>
      <c r="AL100" s="498">
        <f t="shared" si="38"/>
        <v>1340492.508144164</v>
      </c>
      <c r="AM100" s="498">
        <f t="shared" si="38"/>
        <v>1340668.1904351446</v>
      </c>
      <c r="AN100" s="498">
        <f t="shared" si="38"/>
        <v>1340819.2609020905</v>
      </c>
      <c r="AO100" s="498">
        <f t="shared" si="38"/>
        <v>1397120.6659428542</v>
      </c>
      <c r="AP100" s="498">
        <f t="shared" si="38"/>
        <v>1397222.4080619821</v>
      </c>
      <c r="AQ100" s="498">
        <f t="shared" si="38"/>
        <v>1397299.2103774836</v>
      </c>
      <c r="AR100" s="498">
        <f t="shared" si="38"/>
        <v>1397351.3586606234</v>
      </c>
      <c r="AS100" s="498">
        <f t="shared" si="38"/>
        <v>1397379.0287646595</v>
      </c>
      <c r="AT100" s="498">
        <f t="shared" si="38"/>
        <v>1397382.4331904706</v>
      </c>
      <c r="AU100" s="498">
        <f t="shared" si="38"/>
        <v>1397361.8453014446</v>
      </c>
      <c r="AV100" s="498">
        <f t="shared" si="38"/>
        <v>1397317.6775053565</v>
      </c>
      <c r="AW100" s="498">
        <f t="shared" si="38"/>
        <v>1397250.4573696649</v>
      </c>
      <c r="AX100" s="498">
        <f t="shared" si="38"/>
        <v>1397160.518115215</v>
      </c>
      <c r="AY100" s="498">
        <f t="shared" si="38"/>
        <v>1397048.0454835719</v>
      </c>
      <c r="AZ100" s="498">
        <f t="shared" si="38"/>
        <v>1396913.2040491793</v>
      </c>
      <c r="BA100" s="498">
        <f t="shared" si="38"/>
        <v>1396756.4235196649</v>
      </c>
      <c r="BB100" s="498">
        <f t="shared" si="38"/>
        <v>1396578.1316006486</v>
      </c>
      <c r="BC100" s="498">
        <f t="shared" si="38"/>
        <v>1396378.5483444296</v>
      </c>
      <c r="BD100" s="498">
        <f t="shared" si="38"/>
        <v>1396157.7690003649</v>
      </c>
      <c r="BE100" s="498">
        <f t="shared" si="38"/>
        <v>1395916.0113564809</v>
      </c>
      <c r="BF100" s="498">
        <f t="shared" si="38"/>
        <v>1395653.7694067324</v>
      </c>
      <c r="BG100" s="498">
        <f t="shared" si="38"/>
        <v>1395371.3715995343</v>
      </c>
      <c r="BH100" s="498">
        <f t="shared" si="38"/>
        <v>1395069.0370747722</v>
      </c>
      <c r="BI100" s="498">
        <f t="shared" si="38"/>
        <v>1394746.9450115892</v>
      </c>
      <c r="BJ100" s="498">
        <f t="shared" si="38"/>
        <v>1394405.4022789304</v>
      </c>
      <c r="BK100" s="498">
        <f t="shared" si="38"/>
        <v>1394045.0263678022</v>
      </c>
      <c r="BL100" s="498">
        <f t="shared" si="38"/>
        <v>1393649.06940484</v>
      </c>
    </row>
    <row r="101" spans="1:64" customFormat="1">
      <c r="A101" t="s">
        <v>1349</v>
      </c>
      <c r="C101" t="s">
        <v>1438</v>
      </c>
      <c r="D101" s="102"/>
      <c r="F101" s="99">
        <v>1</v>
      </c>
      <c r="G101" s="289">
        <f>SUM(AD101:BL101)</f>
        <v>0</v>
      </c>
      <c r="AD101" s="289">
        <f>SUMIF($F$41:$F$97,$F101,AD$41:AD$97)</f>
        <v>0</v>
      </c>
      <c r="AE101" s="289">
        <f t="shared" ref="AD101:AM104" si="39">SUMIF($F$41:$F$97,$F101,AE$41:AE$97)</f>
        <v>0</v>
      </c>
      <c r="AF101" s="289">
        <f t="shared" si="39"/>
        <v>0</v>
      </c>
      <c r="AG101" s="289">
        <f t="shared" si="39"/>
        <v>0</v>
      </c>
      <c r="AH101" s="289">
        <f t="shared" si="39"/>
        <v>0</v>
      </c>
      <c r="AI101" s="289">
        <f t="shared" si="39"/>
        <v>0</v>
      </c>
      <c r="AJ101" s="289">
        <f t="shared" si="39"/>
        <v>0</v>
      </c>
      <c r="AK101" s="289">
        <f t="shared" si="39"/>
        <v>0</v>
      </c>
      <c r="AL101" s="289">
        <f t="shared" si="39"/>
        <v>0</v>
      </c>
      <c r="AM101" s="289">
        <f t="shared" si="39"/>
        <v>0</v>
      </c>
      <c r="AN101" s="289">
        <f t="shared" ref="AN101:AW104" si="40">SUMIF($F$41:$F$97,$F101,AN$41:AN$97)</f>
        <v>0</v>
      </c>
      <c r="AO101" s="289">
        <f t="shared" si="40"/>
        <v>0</v>
      </c>
      <c r="AP101" s="289">
        <f t="shared" si="40"/>
        <v>0</v>
      </c>
      <c r="AQ101" s="289">
        <f t="shared" si="40"/>
        <v>0</v>
      </c>
      <c r="AR101" s="289">
        <f t="shared" si="40"/>
        <v>0</v>
      </c>
      <c r="AS101" s="289">
        <f t="shared" si="40"/>
        <v>0</v>
      </c>
      <c r="AT101" s="289">
        <f t="shared" si="40"/>
        <v>0</v>
      </c>
      <c r="AU101" s="289">
        <f t="shared" si="40"/>
        <v>0</v>
      </c>
      <c r="AV101" s="289">
        <f t="shared" si="40"/>
        <v>0</v>
      </c>
      <c r="AW101" s="289">
        <f t="shared" si="40"/>
        <v>0</v>
      </c>
      <c r="AX101" s="289">
        <f t="shared" ref="AX101:BL104" si="41">SUMIF($F$41:$F$97,$F101,AX$41:AX$97)</f>
        <v>0</v>
      </c>
      <c r="AY101" s="289">
        <f t="shared" si="41"/>
        <v>0</v>
      </c>
      <c r="AZ101" s="289">
        <f t="shared" si="41"/>
        <v>0</v>
      </c>
      <c r="BA101" s="289">
        <f t="shared" si="41"/>
        <v>0</v>
      </c>
      <c r="BB101" s="289">
        <f t="shared" si="41"/>
        <v>0</v>
      </c>
      <c r="BC101" s="289">
        <f t="shared" si="41"/>
        <v>0</v>
      </c>
      <c r="BD101" s="289">
        <f t="shared" si="41"/>
        <v>0</v>
      </c>
      <c r="BE101" s="289">
        <f t="shared" si="41"/>
        <v>0</v>
      </c>
      <c r="BF101" s="289">
        <f t="shared" si="41"/>
        <v>0</v>
      </c>
      <c r="BG101" s="289">
        <f t="shared" si="41"/>
        <v>0</v>
      </c>
      <c r="BH101" s="289">
        <f t="shared" si="41"/>
        <v>0</v>
      </c>
      <c r="BI101" s="289">
        <f t="shared" si="41"/>
        <v>0</v>
      </c>
      <c r="BJ101" s="289">
        <f t="shared" si="41"/>
        <v>0</v>
      </c>
      <c r="BK101" s="289">
        <f t="shared" si="41"/>
        <v>0</v>
      </c>
      <c r="BL101" s="289">
        <f t="shared" si="41"/>
        <v>0</v>
      </c>
    </row>
    <row r="102" spans="1:64" customFormat="1">
      <c r="A102" t="s">
        <v>1350</v>
      </c>
      <c r="C102" t="s">
        <v>1438</v>
      </c>
      <c r="D102" s="102"/>
      <c r="F102" s="99">
        <f>F101+1</f>
        <v>2</v>
      </c>
      <c r="G102" s="289">
        <f>SUM(AD102:BL102)</f>
        <v>20883533.366391651</v>
      </c>
      <c r="AD102" s="289">
        <f t="shared" si="39"/>
        <v>504764.98769624066</v>
      </c>
      <c r="AE102" s="289">
        <f t="shared" si="39"/>
        <v>505309.39683874301</v>
      </c>
      <c r="AF102" s="289">
        <f t="shared" si="39"/>
        <v>508823.13698265946</v>
      </c>
      <c r="AG102" s="289">
        <f t="shared" si="39"/>
        <v>624105.98831553059</v>
      </c>
      <c r="AH102" s="289">
        <f t="shared" si="39"/>
        <v>624105.98831553059</v>
      </c>
      <c r="AI102" s="289">
        <f t="shared" si="39"/>
        <v>559005.15011954075</v>
      </c>
      <c r="AJ102" s="289">
        <f t="shared" si="39"/>
        <v>559005.15011954075</v>
      </c>
      <c r="AK102" s="289">
        <f t="shared" si="39"/>
        <v>557076.55478833057</v>
      </c>
      <c r="AL102" s="289">
        <f t="shared" si="39"/>
        <v>559005.15011954075</v>
      </c>
      <c r="AM102" s="289">
        <f t="shared" si="39"/>
        <v>559005.15011954075</v>
      </c>
      <c r="AN102" s="289">
        <f t="shared" si="40"/>
        <v>559005.15011954075</v>
      </c>
      <c r="AO102" s="289">
        <f t="shared" si="40"/>
        <v>615180.06511903775</v>
      </c>
      <c r="AP102" s="289">
        <f t="shared" si="40"/>
        <v>615180.06511903775</v>
      </c>
      <c r="AQ102" s="289">
        <f t="shared" si="40"/>
        <v>615180.06511903775</v>
      </c>
      <c r="AR102" s="289">
        <f t="shared" si="40"/>
        <v>615180.06511903775</v>
      </c>
      <c r="AS102" s="289">
        <f t="shared" si="40"/>
        <v>615180.06511903775</v>
      </c>
      <c r="AT102" s="289">
        <f t="shared" si="40"/>
        <v>615180.06511903775</v>
      </c>
      <c r="AU102" s="289">
        <f t="shared" si="40"/>
        <v>615180.06511903775</v>
      </c>
      <c r="AV102" s="289">
        <f t="shared" si="40"/>
        <v>615180.06511903775</v>
      </c>
      <c r="AW102" s="289">
        <f t="shared" si="40"/>
        <v>615180.06511903775</v>
      </c>
      <c r="AX102" s="289">
        <f t="shared" si="41"/>
        <v>615180.06511903775</v>
      </c>
      <c r="AY102" s="289">
        <f t="shared" si="41"/>
        <v>615180.06511903775</v>
      </c>
      <c r="AZ102" s="289">
        <f t="shared" si="41"/>
        <v>615180.06511903775</v>
      </c>
      <c r="BA102" s="289">
        <f t="shared" si="41"/>
        <v>615180.06511903775</v>
      </c>
      <c r="BB102" s="289">
        <f t="shared" si="41"/>
        <v>615180.06511903775</v>
      </c>
      <c r="BC102" s="289">
        <f t="shared" si="41"/>
        <v>615180.06511903775</v>
      </c>
      <c r="BD102" s="289">
        <f t="shared" si="41"/>
        <v>615180.06511903775</v>
      </c>
      <c r="BE102" s="289">
        <f t="shared" si="41"/>
        <v>615180.06511903775</v>
      </c>
      <c r="BF102" s="289">
        <f t="shared" si="41"/>
        <v>615180.06511903775</v>
      </c>
      <c r="BG102" s="289">
        <f t="shared" si="41"/>
        <v>615180.06511903775</v>
      </c>
      <c r="BH102" s="289">
        <f t="shared" si="41"/>
        <v>615180.06511903775</v>
      </c>
      <c r="BI102" s="289">
        <f t="shared" si="41"/>
        <v>615180.06511903775</v>
      </c>
      <c r="BJ102" s="289">
        <f t="shared" si="41"/>
        <v>615180.06511903775</v>
      </c>
      <c r="BK102" s="289">
        <f t="shared" si="41"/>
        <v>615180.06511903775</v>
      </c>
      <c r="BL102" s="289">
        <f t="shared" si="41"/>
        <v>615180.06511903775</v>
      </c>
    </row>
    <row r="103" spans="1:64" customFormat="1">
      <c r="A103" t="s">
        <v>1351</v>
      </c>
      <c r="C103" t="s">
        <v>1438</v>
      </c>
      <c r="D103" s="102"/>
      <c r="F103" s="99">
        <f>F102+1</f>
        <v>3</v>
      </c>
      <c r="G103" s="289">
        <f>SUM(AD103:BL103)</f>
        <v>0</v>
      </c>
      <c r="AD103" s="289">
        <f t="shared" si="39"/>
        <v>0</v>
      </c>
      <c r="AE103" s="289">
        <f t="shared" si="39"/>
        <v>0</v>
      </c>
      <c r="AF103" s="289">
        <f t="shared" si="39"/>
        <v>0</v>
      </c>
      <c r="AG103" s="289">
        <f t="shared" si="39"/>
        <v>0</v>
      </c>
      <c r="AH103" s="289">
        <f t="shared" si="39"/>
        <v>0</v>
      </c>
      <c r="AI103" s="289">
        <f t="shared" si="39"/>
        <v>0</v>
      </c>
      <c r="AJ103" s="289">
        <f t="shared" si="39"/>
        <v>0</v>
      </c>
      <c r="AK103" s="289">
        <f t="shared" si="39"/>
        <v>0</v>
      </c>
      <c r="AL103" s="289">
        <f t="shared" si="39"/>
        <v>0</v>
      </c>
      <c r="AM103" s="289">
        <f t="shared" si="39"/>
        <v>0</v>
      </c>
      <c r="AN103" s="289">
        <f t="shared" si="40"/>
        <v>0</v>
      </c>
      <c r="AO103" s="289">
        <f t="shared" si="40"/>
        <v>0</v>
      </c>
      <c r="AP103" s="289">
        <f t="shared" si="40"/>
        <v>0</v>
      </c>
      <c r="AQ103" s="289">
        <f t="shared" si="40"/>
        <v>0</v>
      </c>
      <c r="AR103" s="289">
        <f t="shared" si="40"/>
        <v>0</v>
      </c>
      <c r="AS103" s="289">
        <f t="shared" si="40"/>
        <v>0</v>
      </c>
      <c r="AT103" s="289">
        <f t="shared" si="40"/>
        <v>0</v>
      </c>
      <c r="AU103" s="289">
        <f t="shared" si="40"/>
        <v>0</v>
      </c>
      <c r="AV103" s="289">
        <f t="shared" si="40"/>
        <v>0</v>
      </c>
      <c r="AW103" s="289">
        <f t="shared" si="40"/>
        <v>0</v>
      </c>
      <c r="AX103" s="289">
        <f t="shared" si="41"/>
        <v>0</v>
      </c>
      <c r="AY103" s="289">
        <f t="shared" si="41"/>
        <v>0</v>
      </c>
      <c r="AZ103" s="289">
        <f t="shared" si="41"/>
        <v>0</v>
      </c>
      <c r="BA103" s="289">
        <f t="shared" si="41"/>
        <v>0</v>
      </c>
      <c r="BB103" s="289">
        <f t="shared" si="41"/>
        <v>0</v>
      </c>
      <c r="BC103" s="289">
        <f t="shared" si="41"/>
        <v>0</v>
      </c>
      <c r="BD103" s="289">
        <f t="shared" si="41"/>
        <v>0</v>
      </c>
      <c r="BE103" s="289">
        <f t="shared" si="41"/>
        <v>0</v>
      </c>
      <c r="BF103" s="289">
        <f t="shared" si="41"/>
        <v>0</v>
      </c>
      <c r="BG103" s="289">
        <f t="shared" si="41"/>
        <v>0</v>
      </c>
      <c r="BH103" s="289">
        <f t="shared" si="41"/>
        <v>0</v>
      </c>
      <c r="BI103" s="289">
        <f t="shared" si="41"/>
        <v>0</v>
      </c>
      <c r="BJ103" s="289">
        <f t="shared" si="41"/>
        <v>0</v>
      </c>
      <c r="BK103" s="289">
        <f t="shared" si="41"/>
        <v>0</v>
      </c>
      <c r="BL103" s="289">
        <f t="shared" si="41"/>
        <v>0</v>
      </c>
    </row>
    <row r="104" spans="1:64" customFormat="1">
      <c r="A104" t="s">
        <v>1352</v>
      </c>
      <c r="C104" t="s">
        <v>1438</v>
      </c>
      <c r="D104" s="102"/>
      <c r="F104" s="99">
        <f>F103+1</f>
        <v>4</v>
      </c>
      <c r="G104" s="289">
        <f>SUM(AD104:BL104)</f>
        <v>26834734.410584595</v>
      </c>
      <c r="AD104" s="289">
        <f t="shared" si="39"/>
        <v>647909.14666714892</v>
      </c>
      <c r="AE104" s="289">
        <f t="shared" si="39"/>
        <v>644069.03818714875</v>
      </c>
      <c r="AF104" s="289">
        <f t="shared" si="39"/>
        <v>646599.79764193879</v>
      </c>
      <c r="AG104" s="289">
        <f t="shared" si="39"/>
        <v>730258.31615144177</v>
      </c>
      <c r="AH104" s="289">
        <f t="shared" si="39"/>
        <v>730560.82317317149</v>
      </c>
      <c r="AI104" s="289">
        <f t="shared" si="39"/>
        <v>780811.30601575703</v>
      </c>
      <c r="AJ104" s="289">
        <f t="shared" si="39"/>
        <v>781061.73985935829</v>
      </c>
      <c r="AK104" s="289">
        <f t="shared" si="39"/>
        <v>781286.93883446883</v>
      </c>
      <c r="AL104" s="289">
        <f t="shared" si="39"/>
        <v>781487.35802462325</v>
      </c>
      <c r="AM104" s="289">
        <f t="shared" si="39"/>
        <v>781663.04031560395</v>
      </c>
      <c r="AN104" s="289">
        <f t="shared" si="40"/>
        <v>781814.1107825496</v>
      </c>
      <c r="AO104" s="289">
        <f t="shared" si="40"/>
        <v>781940.60082381661</v>
      </c>
      <c r="AP104" s="289">
        <f t="shared" si="40"/>
        <v>782042.34294294438</v>
      </c>
      <c r="AQ104" s="289">
        <f t="shared" si="40"/>
        <v>782119.14525844599</v>
      </c>
      <c r="AR104" s="289">
        <f t="shared" si="40"/>
        <v>782171.29354158579</v>
      </c>
      <c r="AS104" s="289">
        <f t="shared" si="40"/>
        <v>782198.96364562167</v>
      </c>
      <c r="AT104" s="289">
        <f t="shared" si="40"/>
        <v>782202.36807143292</v>
      </c>
      <c r="AU104" s="289">
        <f t="shared" si="40"/>
        <v>782181.780182407</v>
      </c>
      <c r="AV104" s="289">
        <f t="shared" si="40"/>
        <v>782137.61238631874</v>
      </c>
      <c r="AW104" s="289">
        <f t="shared" si="40"/>
        <v>782070.39225062716</v>
      </c>
      <c r="AX104" s="289">
        <f t="shared" si="41"/>
        <v>781980.45299617737</v>
      </c>
      <c r="AY104" s="289">
        <f t="shared" si="41"/>
        <v>781867.98036453431</v>
      </c>
      <c r="AZ104" s="289">
        <f t="shared" si="41"/>
        <v>781733.13893014169</v>
      </c>
      <c r="BA104" s="289">
        <f t="shared" si="41"/>
        <v>781576.35840062704</v>
      </c>
      <c r="BB104" s="289">
        <f t="shared" si="41"/>
        <v>781398.06648161099</v>
      </c>
      <c r="BC104" s="289">
        <f t="shared" si="41"/>
        <v>781198.48322539194</v>
      </c>
      <c r="BD104" s="289">
        <f t="shared" si="41"/>
        <v>780977.70388132718</v>
      </c>
      <c r="BE104" s="289">
        <f t="shared" si="41"/>
        <v>780735.94623744325</v>
      </c>
      <c r="BF104" s="289">
        <f t="shared" si="41"/>
        <v>780473.70428769465</v>
      </c>
      <c r="BG104" s="289">
        <f t="shared" si="41"/>
        <v>780191.30648049654</v>
      </c>
      <c r="BH104" s="289">
        <f t="shared" si="41"/>
        <v>779888.97195573442</v>
      </c>
      <c r="BI104" s="289">
        <f t="shared" si="41"/>
        <v>779566.87989255146</v>
      </c>
      <c r="BJ104" s="289">
        <f t="shared" si="41"/>
        <v>779225.33715989254</v>
      </c>
      <c r="BK104" s="289">
        <f t="shared" si="41"/>
        <v>778864.96124876454</v>
      </c>
      <c r="BL104" s="289">
        <f t="shared" si="41"/>
        <v>778469.00428580237</v>
      </c>
    </row>
    <row r="105" spans="1:64" customFormat="1">
      <c r="AD105" s="102"/>
      <c r="AE105" s="102"/>
      <c r="AF105" s="102"/>
      <c r="AG105" s="102"/>
      <c r="AH105" s="102"/>
      <c r="AI105" s="102"/>
      <c r="AJ105" s="102"/>
      <c r="AK105" s="102"/>
      <c r="AL105" s="102"/>
      <c r="AM105" s="102"/>
      <c r="AN105" s="102"/>
      <c r="AO105" s="102"/>
      <c r="AP105" s="102"/>
      <c r="AQ105" s="102"/>
      <c r="AR105" s="102"/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</row>
    <row r="106" spans="1:64" customFormat="1">
      <c r="AD106" s="103"/>
    </row>
  </sheetData>
  <sortState xmlns:xlrd2="http://schemas.microsoft.com/office/spreadsheetml/2017/richdata2" ref="AD10:BL12">
    <sortCondition descending="1" ref="AD9:AD12"/>
  </sortState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B253C-D28A-4CBF-A57F-0B0DC2E36B1C}">
  <sheetPr codeName="Planilha2">
    <tabColor theme="4" tint="-0.499984740745262"/>
    <outlinePr summaryBelow="0" summaryRight="0"/>
  </sheetPr>
  <dimension ref="B1:CA54"/>
  <sheetViews>
    <sheetView showGridLines="0" zoomScale="80" zoomScaleNormal="80" workbookViewId="0">
      <pane xSplit="3" ySplit="3" topLeftCell="M12" activePane="bottomRight" state="frozen"/>
      <selection pane="topRight" activeCell="D1" sqref="D1"/>
      <selection pane="bottomLeft" activeCell="A4" sqref="A4"/>
      <selection pane="bottomRight" activeCell="Q22" sqref="Q22"/>
    </sheetView>
  </sheetViews>
  <sheetFormatPr defaultColWidth="19.28515625" defaultRowHeight="12.75" outlineLevelRow="2" outlineLevelCol="2"/>
  <cols>
    <col min="1" max="1" width="1.140625" style="220" customWidth="1"/>
    <col min="2" max="2" width="19.28515625" style="220"/>
    <col min="3" max="3" width="52.7109375" style="220" customWidth="1"/>
    <col min="4" max="4" width="8.140625" style="220" customWidth="1" outlineLevel="1"/>
    <col min="5" max="5" width="10.85546875" style="220" customWidth="1" outlineLevel="1"/>
    <col min="6" max="7" width="19.28515625" style="220" customWidth="1" outlineLevel="1"/>
    <col min="8" max="8" width="19.28515625" style="220" customWidth="1" outlineLevel="2"/>
    <col min="9" max="9" width="19.28515625" style="220" customWidth="1" outlineLevel="1"/>
    <col min="10" max="10" width="19.28515625" style="220" customWidth="1" outlineLevel="2"/>
    <col min="11" max="11" width="19.28515625" style="220" customWidth="1" outlineLevel="1"/>
    <col min="12" max="12" width="19.28515625" style="220" customWidth="1" outlineLevel="2"/>
    <col min="13" max="13" width="19.28515625" style="220" customWidth="1" outlineLevel="1"/>
    <col min="14" max="14" width="19.28515625" style="220" customWidth="1" outlineLevel="2"/>
    <col min="15" max="15" width="19.28515625" style="220" customWidth="1" outlineLevel="1"/>
    <col min="16" max="16" width="19.28515625" style="220" customWidth="1" outlineLevel="2"/>
    <col min="17" max="17" width="19.28515625" style="220" customWidth="1" outlineLevel="1"/>
    <col min="18" max="18" width="19.28515625" style="220" customWidth="1" outlineLevel="2"/>
    <col min="19" max="19" width="19.28515625" style="220" customWidth="1" outlineLevel="1"/>
    <col min="20" max="20" width="19.28515625" style="220" customWidth="1" outlineLevel="2"/>
    <col min="21" max="21" width="19.28515625" style="220" customWidth="1" outlineLevel="1"/>
    <col min="22" max="22" width="19.28515625" style="220" customWidth="1" outlineLevel="2"/>
    <col min="23" max="23" width="19.28515625" style="220" customWidth="1" outlineLevel="1"/>
    <col min="24" max="24" width="19.28515625" style="220" customWidth="1" outlineLevel="2"/>
    <col min="25" max="25" width="19.28515625" style="220" customWidth="1" outlineLevel="1"/>
    <col min="26" max="26" width="19.28515625" style="220" customWidth="1" outlineLevel="2"/>
    <col min="27" max="27" width="19.28515625" style="220" customWidth="1" outlineLevel="1"/>
    <col min="28" max="28" width="19.28515625" style="220" customWidth="1" outlineLevel="2"/>
    <col min="29" max="29" width="19.28515625" style="220" customWidth="1" outlineLevel="1"/>
    <col min="30" max="30" width="19.28515625" style="220" customWidth="1" outlineLevel="2"/>
    <col min="31" max="31" width="19.28515625" style="220" customWidth="1" outlineLevel="1"/>
    <col min="32" max="32" width="19.28515625" style="220" customWidth="1" outlineLevel="2"/>
    <col min="33" max="33" width="19.28515625" style="220" customWidth="1" outlineLevel="1"/>
    <col min="34" max="34" width="19.28515625" style="220" customWidth="1" outlineLevel="2"/>
    <col min="35" max="35" width="19.28515625" style="220" customWidth="1" outlineLevel="1"/>
    <col min="36" max="36" width="19.28515625" style="220" customWidth="1" outlineLevel="2"/>
    <col min="37" max="37" width="19.28515625" style="220" customWidth="1" outlineLevel="1"/>
    <col min="38" max="38" width="19.28515625" style="220" customWidth="1" outlineLevel="2"/>
    <col min="39" max="39" width="19.28515625" style="220" customWidth="1" outlineLevel="1"/>
    <col min="40" max="40" width="19.28515625" style="220" customWidth="1" outlineLevel="2"/>
    <col min="41" max="41" width="19.28515625" style="220" customWidth="1" outlineLevel="1"/>
    <col min="42" max="42" width="19.28515625" style="220" customWidth="1" outlineLevel="2"/>
    <col min="43" max="43" width="19.28515625" style="220" customWidth="1" outlineLevel="1"/>
    <col min="44" max="44" width="19.28515625" style="220" customWidth="1" outlineLevel="2"/>
    <col min="45" max="45" width="19.28515625" style="220" customWidth="1" outlineLevel="1"/>
    <col min="46" max="46" width="19.28515625" style="220" customWidth="1" outlineLevel="2"/>
    <col min="47" max="47" width="19.28515625" style="220" customWidth="1" outlineLevel="1"/>
    <col min="48" max="48" width="19.28515625" style="220" customWidth="1" outlineLevel="2"/>
    <col min="49" max="49" width="19.28515625" style="220" customWidth="1" outlineLevel="1"/>
    <col min="50" max="50" width="19.28515625" style="220" customWidth="1" outlineLevel="2"/>
    <col min="51" max="51" width="19.28515625" style="220" customWidth="1" outlineLevel="1"/>
    <col min="52" max="52" width="19.28515625" style="220" customWidth="1" outlineLevel="2"/>
    <col min="53" max="53" width="19.28515625" style="220" customWidth="1" outlineLevel="1"/>
    <col min="54" max="54" width="19.28515625" style="220" customWidth="1" outlineLevel="2"/>
    <col min="55" max="55" width="19.28515625" style="220" customWidth="1" outlineLevel="1"/>
    <col min="56" max="56" width="19.28515625" style="220" customWidth="1" outlineLevel="2"/>
    <col min="57" max="57" width="19.28515625" style="220" customWidth="1" outlineLevel="1"/>
    <col min="58" max="58" width="19.28515625" style="220" customWidth="1" outlineLevel="2"/>
    <col min="59" max="59" width="19.28515625" style="220" customWidth="1" outlineLevel="1"/>
    <col min="60" max="60" width="19.28515625" style="220" customWidth="1" outlineLevel="2"/>
    <col min="61" max="61" width="19.28515625" style="220" customWidth="1" outlineLevel="1"/>
    <col min="62" max="62" width="19.28515625" style="220" customWidth="1" outlineLevel="2"/>
    <col min="63" max="63" width="19.28515625" style="220" customWidth="1" outlineLevel="1"/>
    <col min="64" max="64" width="19.28515625" style="220" customWidth="1" outlineLevel="2"/>
    <col min="65" max="65" width="19.28515625" style="220" customWidth="1" outlineLevel="1"/>
    <col min="66" max="66" width="19.28515625" style="220" customWidth="1" outlineLevel="2"/>
    <col min="67" max="67" width="19.28515625" style="220" customWidth="1" outlineLevel="1"/>
    <col min="68" max="68" width="19.28515625" style="220" customWidth="1" outlineLevel="2"/>
    <col min="69" max="69" width="19.28515625" style="220" customWidth="1" outlineLevel="1"/>
    <col min="70" max="70" width="19.28515625" style="220" customWidth="1" outlineLevel="2"/>
    <col min="71" max="71" width="19.28515625" style="220" customWidth="1" outlineLevel="1"/>
    <col min="72" max="72" width="19.28515625" style="220" customWidth="1" outlineLevel="2"/>
    <col min="73" max="73" width="19.28515625" style="220" customWidth="1" outlineLevel="1"/>
    <col min="74" max="74" width="19.28515625" style="220" customWidth="1" outlineLevel="2"/>
    <col min="75" max="75" width="19.28515625" style="220" customWidth="1" outlineLevel="1"/>
    <col min="76" max="76" width="2.5703125" style="220" customWidth="1" outlineLevel="1"/>
    <col min="77" max="77" width="19.28515625" style="220" customWidth="1"/>
    <col min="78" max="78" width="21.5703125" style="220" bestFit="1" customWidth="1"/>
    <col min="79" max="16384" width="19.28515625" style="220"/>
  </cols>
  <sheetData>
    <row r="1" spans="2:78" ht="6" customHeight="1">
      <c r="F1" s="220">
        <v>3</v>
      </c>
    </row>
    <row r="2" spans="2:78" ht="18.75">
      <c r="B2" s="583" t="s">
        <v>1543</v>
      </c>
      <c r="F2" s="584"/>
      <c r="G2" s="537">
        <v>1</v>
      </c>
      <c r="H2" s="538"/>
      <c r="I2" s="537">
        <v>2</v>
      </c>
      <c r="J2" s="537">
        <v>1</v>
      </c>
      <c r="K2" s="537">
        <v>3</v>
      </c>
      <c r="L2" s="537">
        <v>2</v>
      </c>
      <c r="M2" s="537">
        <v>4</v>
      </c>
      <c r="N2" s="537">
        <v>3</v>
      </c>
      <c r="O2" s="537">
        <v>5</v>
      </c>
      <c r="P2" s="537">
        <v>4</v>
      </c>
      <c r="Q2" s="537">
        <v>6</v>
      </c>
      <c r="R2" s="537">
        <v>5</v>
      </c>
      <c r="S2" s="537">
        <v>7</v>
      </c>
      <c r="T2" s="537">
        <v>6</v>
      </c>
      <c r="U2" s="537">
        <v>8</v>
      </c>
      <c r="V2" s="537">
        <v>7</v>
      </c>
      <c r="W2" s="537">
        <v>9</v>
      </c>
      <c r="X2" s="537">
        <v>8</v>
      </c>
      <c r="Y2" s="537">
        <v>10</v>
      </c>
      <c r="Z2" s="537">
        <v>9</v>
      </c>
      <c r="AA2" s="537">
        <v>11</v>
      </c>
      <c r="AB2" s="537">
        <v>10</v>
      </c>
      <c r="AC2" s="537">
        <v>12</v>
      </c>
      <c r="AD2" s="537">
        <v>11</v>
      </c>
      <c r="AE2" s="537">
        <v>13</v>
      </c>
      <c r="AF2" s="537">
        <v>12</v>
      </c>
      <c r="AG2" s="537">
        <v>14</v>
      </c>
      <c r="AH2" s="537">
        <v>13</v>
      </c>
      <c r="AI2" s="537">
        <v>15</v>
      </c>
      <c r="AJ2" s="537">
        <v>14</v>
      </c>
      <c r="AK2" s="537">
        <v>16</v>
      </c>
      <c r="AL2" s="537">
        <v>15</v>
      </c>
      <c r="AM2" s="537">
        <v>17</v>
      </c>
      <c r="AN2" s="537">
        <v>16</v>
      </c>
      <c r="AO2" s="537">
        <v>18</v>
      </c>
      <c r="AP2" s="537">
        <v>17</v>
      </c>
      <c r="AQ2" s="537">
        <v>19</v>
      </c>
      <c r="AR2" s="537">
        <v>18</v>
      </c>
      <c r="AS2" s="537">
        <v>20</v>
      </c>
      <c r="AT2" s="537">
        <v>19</v>
      </c>
      <c r="AU2" s="537">
        <v>21</v>
      </c>
      <c r="AV2" s="537">
        <v>20</v>
      </c>
      <c r="AW2" s="537">
        <v>22</v>
      </c>
      <c r="AX2" s="537">
        <v>21</v>
      </c>
      <c r="AY2" s="537">
        <v>23</v>
      </c>
      <c r="AZ2" s="537">
        <v>22</v>
      </c>
      <c r="BA2" s="537">
        <v>24</v>
      </c>
      <c r="BB2" s="537">
        <v>23</v>
      </c>
      <c r="BC2" s="537">
        <v>25</v>
      </c>
      <c r="BD2" s="537">
        <v>24</v>
      </c>
      <c r="BE2" s="537">
        <v>26</v>
      </c>
      <c r="BF2" s="537">
        <v>25</v>
      </c>
      <c r="BG2" s="537">
        <v>27</v>
      </c>
      <c r="BH2" s="537">
        <v>26</v>
      </c>
      <c r="BI2" s="537">
        <v>28</v>
      </c>
      <c r="BJ2" s="537">
        <v>27</v>
      </c>
      <c r="BK2" s="537">
        <v>29</v>
      </c>
      <c r="BL2" s="537">
        <v>28</v>
      </c>
      <c r="BM2" s="537">
        <v>30</v>
      </c>
      <c r="BN2" s="537">
        <v>29</v>
      </c>
      <c r="BO2" s="537">
        <v>31</v>
      </c>
      <c r="BP2" s="537">
        <v>30</v>
      </c>
      <c r="BQ2" s="537">
        <v>32</v>
      </c>
      <c r="BR2" s="537">
        <v>31</v>
      </c>
      <c r="BS2" s="537">
        <v>33</v>
      </c>
      <c r="BT2" s="537">
        <v>32</v>
      </c>
      <c r="BU2" s="537">
        <v>34</v>
      </c>
      <c r="BV2" s="537">
        <v>33</v>
      </c>
      <c r="BW2" s="537">
        <v>35</v>
      </c>
    </row>
    <row r="3" spans="2:78" ht="15">
      <c r="B3" s="586" t="s">
        <v>871</v>
      </c>
      <c r="C3" s="587" t="s">
        <v>872</v>
      </c>
      <c r="D3" s="587" t="s">
        <v>604</v>
      </c>
      <c r="E3" s="587" t="s">
        <v>873</v>
      </c>
      <c r="F3" s="587" t="s">
        <v>1252</v>
      </c>
      <c r="G3" s="587" t="s">
        <v>971</v>
      </c>
      <c r="H3" s="587" t="s">
        <v>1253</v>
      </c>
      <c r="I3" s="644" t="s">
        <v>972</v>
      </c>
      <c r="J3" s="587" t="s">
        <v>1254</v>
      </c>
      <c r="K3" s="644" t="s">
        <v>973</v>
      </c>
      <c r="L3" s="587" t="s">
        <v>1255</v>
      </c>
      <c r="M3" s="644" t="s">
        <v>974</v>
      </c>
      <c r="N3" s="587" t="s">
        <v>1256</v>
      </c>
      <c r="O3" s="644" t="s">
        <v>975</v>
      </c>
      <c r="P3" s="587" t="s">
        <v>1257</v>
      </c>
      <c r="Q3" s="644" t="s">
        <v>976</v>
      </c>
      <c r="R3" s="587" t="s">
        <v>1258</v>
      </c>
      <c r="S3" s="644" t="s">
        <v>977</v>
      </c>
      <c r="T3" s="587" t="s">
        <v>1259</v>
      </c>
      <c r="U3" s="644" t="s">
        <v>978</v>
      </c>
      <c r="V3" s="587" t="s">
        <v>1260</v>
      </c>
      <c r="W3" s="644" t="s">
        <v>979</v>
      </c>
      <c r="X3" s="587" t="s">
        <v>1261</v>
      </c>
      <c r="Y3" s="644" t="s">
        <v>980</v>
      </c>
      <c r="Z3" s="587" t="s">
        <v>1262</v>
      </c>
      <c r="AA3" s="644" t="s">
        <v>981</v>
      </c>
      <c r="AB3" s="587" t="s">
        <v>1263</v>
      </c>
      <c r="AC3" s="644" t="s">
        <v>982</v>
      </c>
      <c r="AD3" s="587" t="s">
        <v>1264</v>
      </c>
      <c r="AE3" s="644" t="s">
        <v>983</v>
      </c>
      <c r="AF3" s="587" t="s">
        <v>1265</v>
      </c>
      <c r="AG3" s="644" t="s">
        <v>984</v>
      </c>
      <c r="AH3" s="587" t="s">
        <v>1266</v>
      </c>
      <c r="AI3" s="644" t="s">
        <v>985</v>
      </c>
      <c r="AJ3" s="587" t="s">
        <v>1267</v>
      </c>
      <c r="AK3" s="644" t="s">
        <v>986</v>
      </c>
      <c r="AL3" s="587" t="s">
        <v>1268</v>
      </c>
      <c r="AM3" s="644" t="s">
        <v>987</v>
      </c>
      <c r="AN3" s="587" t="s">
        <v>1269</v>
      </c>
      <c r="AO3" s="644" t="s">
        <v>988</v>
      </c>
      <c r="AP3" s="587" t="s">
        <v>1270</v>
      </c>
      <c r="AQ3" s="644" t="s">
        <v>989</v>
      </c>
      <c r="AR3" s="587" t="s">
        <v>1271</v>
      </c>
      <c r="AS3" s="644" t="s">
        <v>990</v>
      </c>
      <c r="AT3" s="587" t="s">
        <v>1272</v>
      </c>
      <c r="AU3" s="644" t="s">
        <v>991</v>
      </c>
      <c r="AV3" s="587" t="s">
        <v>1273</v>
      </c>
      <c r="AW3" s="644" t="s">
        <v>992</v>
      </c>
      <c r="AX3" s="587" t="s">
        <v>1274</v>
      </c>
      <c r="AY3" s="644" t="s">
        <v>993</v>
      </c>
      <c r="AZ3" s="587" t="s">
        <v>1275</v>
      </c>
      <c r="BA3" s="644" t="s">
        <v>994</v>
      </c>
      <c r="BB3" s="587" t="s">
        <v>1276</v>
      </c>
      <c r="BC3" s="644" t="s">
        <v>995</v>
      </c>
      <c r="BD3" s="587" t="s">
        <v>1277</v>
      </c>
      <c r="BE3" s="644" t="s">
        <v>996</v>
      </c>
      <c r="BF3" s="587" t="s">
        <v>1278</v>
      </c>
      <c r="BG3" s="644" t="s">
        <v>997</v>
      </c>
      <c r="BH3" s="587" t="s">
        <v>1279</v>
      </c>
      <c r="BI3" s="644" t="s">
        <v>998</v>
      </c>
      <c r="BJ3" s="587" t="s">
        <v>1280</v>
      </c>
      <c r="BK3" s="644" t="s">
        <v>999</v>
      </c>
      <c r="BL3" s="587" t="s">
        <v>1281</v>
      </c>
      <c r="BM3" s="644" t="s">
        <v>1000</v>
      </c>
      <c r="BN3" s="587" t="s">
        <v>1282</v>
      </c>
      <c r="BO3" s="644" t="s">
        <v>1089</v>
      </c>
      <c r="BP3" s="587" t="s">
        <v>1283</v>
      </c>
      <c r="BQ3" s="644" t="s">
        <v>1090</v>
      </c>
      <c r="BR3" s="587" t="s">
        <v>1284</v>
      </c>
      <c r="BS3" s="644" t="s">
        <v>1091</v>
      </c>
      <c r="BT3" s="587" t="s">
        <v>1285</v>
      </c>
      <c r="BU3" s="644" t="s">
        <v>1092</v>
      </c>
      <c r="BV3" s="587" t="s">
        <v>1286</v>
      </c>
      <c r="BW3" s="644" t="s">
        <v>1093</v>
      </c>
      <c r="BY3" s="587" t="s">
        <v>1287</v>
      </c>
      <c r="BZ3" s="587" t="s">
        <v>1288</v>
      </c>
    </row>
    <row r="4" spans="2:78" ht="15">
      <c r="B4" s="592">
        <v>1</v>
      </c>
      <c r="C4" s="593" t="s">
        <v>1478</v>
      </c>
      <c r="D4" s="617"/>
      <c r="E4" s="645"/>
      <c r="F4" s="646"/>
      <c r="G4" s="646">
        <v>592626.14999217272</v>
      </c>
      <c r="H4" s="646"/>
      <c r="I4" s="646">
        <v>588786.04151217267</v>
      </c>
      <c r="J4" s="646"/>
      <c r="K4" s="646">
        <v>591316.80096696259</v>
      </c>
      <c r="L4" s="646"/>
      <c r="M4" s="646">
        <v>564450.69278282986</v>
      </c>
      <c r="N4" s="646"/>
      <c r="O4" s="646">
        <v>564450.69278282986</v>
      </c>
      <c r="P4" s="646"/>
      <c r="Q4" s="646">
        <v>614424.77408827562</v>
      </c>
      <c r="R4" s="646"/>
      <c r="S4" s="646">
        <v>614424.77408827562</v>
      </c>
      <c r="T4" s="646"/>
      <c r="U4" s="646">
        <v>614424.77408827562</v>
      </c>
      <c r="V4" s="646"/>
      <c r="W4" s="646">
        <v>614424.77408827562</v>
      </c>
      <c r="X4" s="646"/>
      <c r="Y4" s="646">
        <v>614424.77408827562</v>
      </c>
      <c r="Z4" s="646"/>
      <c r="AA4" s="646">
        <v>614424.77408827562</v>
      </c>
      <c r="AB4" s="646"/>
      <c r="AC4" s="646">
        <v>614424.77408827562</v>
      </c>
      <c r="AD4" s="646"/>
      <c r="AE4" s="646">
        <v>614424.77408827562</v>
      </c>
      <c r="AF4" s="646"/>
      <c r="AG4" s="646">
        <v>614424.77408827562</v>
      </c>
      <c r="AH4" s="646"/>
      <c r="AI4" s="646">
        <v>614424.77408827562</v>
      </c>
      <c r="AJ4" s="646"/>
      <c r="AK4" s="646">
        <v>614424.77408827562</v>
      </c>
      <c r="AL4" s="646"/>
      <c r="AM4" s="646">
        <v>614424.77408827562</v>
      </c>
      <c r="AN4" s="646"/>
      <c r="AO4" s="646">
        <v>614424.77408827562</v>
      </c>
      <c r="AP4" s="646"/>
      <c r="AQ4" s="646">
        <v>614424.77408827562</v>
      </c>
      <c r="AR4" s="646"/>
      <c r="AS4" s="646">
        <v>614424.77408827562</v>
      </c>
      <c r="AT4" s="646"/>
      <c r="AU4" s="646">
        <v>614424.77408827562</v>
      </c>
      <c r="AV4" s="646"/>
      <c r="AW4" s="646">
        <v>614424.77408827562</v>
      </c>
      <c r="AX4" s="646"/>
      <c r="AY4" s="646">
        <v>614424.77408827562</v>
      </c>
      <c r="AZ4" s="646"/>
      <c r="BA4" s="646">
        <v>614424.77408827562</v>
      </c>
      <c r="BB4" s="646"/>
      <c r="BC4" s="646">
        <v>614424.77408827562</v>
      </c>
      <c r="BD4" s="646"/>
      <c r="BE4" s="646">
        <v>614424.77408827562</v>
      </c>
      <c r="BF4" s="646"/>
      <c r="BG4" s="646">
        <v>614424.77408827562</v>
      </c>
      <c r="BH4" s="646"/>
      <c r="BI4" s="646">
        <v>614424.77408827562</v>
      </c>
      <c r="BJ4" s="646"/>
      <c r="BK4" s="646">
        <v>614424.77408827562</v>
      </c>
      <c r="BL4" s="646"/>
      <c r="BM4" s="646">
        <v>614424.77408827562</v>
      </c>
      <c r="BN4" s="646"/>
      <c r="BO4" s="646">
        <v>614424.77408827562</v>
      </c>
      <c r="BP4" s="646"/>
      <c r="BQ4" s="646">
        <v>614424.77408827562</v>
      </c>
      <c r="BR4" s="646"/>
      <c r="BS4" s="646">
        <v>614424.77408827562</v>
      </c>
      <c r="BT4" s="646"/>
      <c r="BU4" s="646">
        <v>614424.77408827562</v>
      </c>
      <c r="BV4" s="646"/>
      <c r="BW4" s="646">
        <v>614424.77408827562</v>
      </c>
      <c r="BY4" s="646">
        <v>609553.53144815005</v>
      </c>
      <c r="BZ4" s="647">
        <v>0.42182162744945378</v>
      </c>
    </row>
    <row r="5" spans="2:78" ht="15" outlineLevel="1">
      <c r="B5" s="601" t="s">
        <v>836</v>
      </c>
      <c r="C5" s="602" t="s">
        <v>1638</v>
      </c>
      <c r="D5" s="620"/>
      <c r="E5" s="648"/>
      <c r="F5" s="649"/>
      <c r="G5" s="649">
        <v>323629.51273366512</v>
      </c>
      <c r="H5" s="649"/>
      <c r="I5" s="649">
        <v>319789.40425366507</v>
      </c>
      <c r="J5" s="649"/>
      <c r="K5" s="649">
        <v>322320.16370845499</v>
      </c>
      <c r="L5" s="649"/>
      <c r="M5" s="649">
        <v>322320.16370845499</v>
      </c>
      <c r="N5" s="649"/>
      <c r="O5" s="649">
        <v>322320.16370845499</v>
      </c>
      <c r="P5" s="649"/>
      <c r="Q5" s="649">
        <v>322320.16370845499</v>
      </c>
      <c r="R5" s="649"/>
      <c r="S5" s="649">
        <v>322320.16370845499</v>
      </c>
      <c r="T5" s="649"/>
      <c r="U5" s="649">
        <v>322320.16370845499</v>
      </c>
      <c r="V5" s="649"/>
      <c r="W5" s="649">
        <v>322320.16370845499</v>
      </c>
      <c r="X5" s="649"/>
      <c r="Y5" s="649">
        <v>322320.16370845499</v>
      </c>
      <c r="Z5" s="649"/>
      <c r="AA5" s="649">
        <v>322320.16370845499</v>
      </c>
      <c r="AB5" s="649"/>
      <c r="AC5" s="649">
        <v>322320.16370845499</v>
      </c>
      <c r="AD5" s="649"/>
      <c r="AE5" s="649">
        <v>322320.16370845499</v>
      </c>
      <c r="AF5" s="649"/>
      <c r="AG5" s="649">
        <v>322320.16370845499</v>
      </c>
      <c r="AH5" s="649"/>
      <c r="AI5" s="649">
        <v>322320.16370845499</v>
      </c>
      <c r="AJ5" s="649"/>
      <c r="AK5" s="649">
        <v>322320.16370845499</v>
      </c>
      <c r="AL5" s="649"/>
      <c r="AM5" s="649">
        <v>322320.16370845499</v>
      </c>
      <c r="AN5" s="649"/>
      <c r="AO5" s="649">
        <v>322320.16370845499</v>
      </c>
      <c r="AP5" s="649"/>
      <c r="AQ5" s="649">
        <v>322320.16370845499</v>
      </c>
      <c r="AR5" s="649"/>
      <c r="AS5" s="649">
        <v>322320.16370845499</v>
      </c>
      <c r="AT5" s="649"/>
      <c r="AU5" s="649">
        <v>322320.16370845499</v>
      </c>
      <c r="AV5" s="649"/>
      <c r="AW5" s="649">
        <v>322320.16370845499</v>
      </c>
      <c r="AX5" s="649"/>
      <c r="AY5" s="649">
        <v>322320.16370845499</v>
      </c>
      <c r="AZ5" s="649"/>
      <c r="BA5" s="649">
        <v>322320.16370845499</v>
      </c>
      <c r="BB5" s="649"/>
      <c r="BC5" s="649">
        <v>322320.16370845499</v>
      </c>
      <c r="BD5" s="649"/>
      <c r="BE5" s="649">
        <v>322320.16370845499</v>
      </c>
      <c r="BF5" s="649"/>
      <c r="BG5" s="649">
        <v>322320.16370845499</v>
      </c>
      <c r="BH5" s="649"/>
      <c r="BI5" s="649">
        <v>322320.16370845499</v>
      </c>
      <c r="BJ5" s="649"/>
      <c r="BK5" s="649">
        <v>322320.16370845499</v>
      </c>
      <c r="BL5" s="649"/>
      <c r="BM5" s="649">
        <v>322320.16370845499</v>
      </c>
      <c r="BN5" s="649"/>
      <c r="BO5" s="649">
        <v>322320.16370845499</v>
      </c>
      <c r="BP5" s="649"/>
      <c r="BQ5" s="649">
        <v>322320.16370845499</v>
      </c>
      <c r="BR5" s="649"/>
      <c r="BS5" s="649">
        <v>322320.16370845499</v>
      </c>
      <c r="BT5" s="649"/>
      <c r="BU5" s="649">
        <v>322320.16370845499</v>
      </c>
      <c r="BV5" s="649"/>
      <c r="BW5" s="649">
        <v>322320.16370845499</v>
      </c>
      <c r="BY5" s="649">
        <v>322285.26626761007</v>
      </c>
      <c r="BZ5" s="650">
        <v>0.22302700010121715</v>
      </c>
    </row>
    <row r="6" spans="2:78" outlineLevel="2">
      <c r="B6" s="610" t="s">
        <v>837</v>
      </c>
      <c r="C6" s="611" t="s">
        <v>762</v>
      </c>
      <c r="D6" s="612" t="s">
        <v>1001</v>
      </c>
      <c r="E6" s="651">
        <v>1</v>
      </c>
      <c r="F6" s="613">
        <v>221500.64209616801</v>
      </c>
      <c r="G6" s="613">
        <v>221500.64209616801</v>
      </c>
      <c r="H6" s="613">
        <v>221500.64209616801</v>
      </c>
      <c r="I6" s="613">
        <v>221500.64209616801</v>
      </c>
      <c r="J6" s="613">
        <v>221500.64209616801</v>
      </c>
      <c r="K6" s="613">
        <v>221500.64209616801</v>
      </c>
      <c r="L6" s="613">
        <v>221500.64209616801</v>
      </c>
      <c r="M6" s="613">
        <v>221500.64209616801</v>
      </c>
      <c r="N6" s="613">
        <v>221500.64209616801</v>
      </c>
      <c r="O6" s="613">
        <v>221500.64209616801</v>
      </c>
      <c r="P6" s="613">
        <v>221500.64209616801</v>
      </c>
      <c r="Q6" s="613">
        <v>221500.64209616801</v>
      </c>
      <c r="R6" s="613">
        <v>221500.64209616801</v>
      </c>
      <c r="S6" s="613">
        <v>221500.64209616801</v>
      </c>
      <c r="T6" s="613">
        <v>221500.64209616801</v>
      </c>
      <c r="U6" s="613">
        <v>221500.64209616801</v>
      </c>
      <c r="V6" s="613">
        <v>221500.64209616801</v>
      </c>
      <c r="W6" s="613">
        <v>221500.64209616801</v>
      </c>
      <c r="X6" s="613">
        <v>221500.64209616801</v>
      </c>
      <c r="Y6" s="613">
        <v>221500.64209616801</v>
      </c>
      <c r="Z6" s="613">
        <v>221500.64209616801</v>
      </c>
      <c r="AA6" s="613">
        <v>221500.64209616801</v>
      </c>
      <c r="AB6" s="613">
        <v>221500.64209616801</v>
      </c>
      <c r="AC6" s="613">
        <v>221500.64209616801</v>
      </c>
      <c r="AD6" s="613">
        <v>221500.64209616801</v>
      </c>
      <c r="AE6" s="613">
        <v>221500.64209616801</v>
      </c>
      <c r="AF6" s="613">
        <v>221500.64209616801</v>
      </c>
      <c r="AG6" s="613">
        <v>221500.64209616801</v>
      </c>
      <c r="AH6" s="613">
        <v>221500.64209616801</v>
      </c>
      <c r="AI6" s="613">
        <v>221500.64209616801</v>
      </c>
      <c r="AJ6" s="613">
        <v>221500.64209616801</v>
      </c>
      <c r="AK6" s="613">
        <v>221500.64209616801</v>
      </c>
      <c r="AL6" s="613">
        <v>221500.64209616801</v>
      </c>
      <c r="AM6" s="613">
        <v>221500.64209616801</v>
      </c>
      <c r="AN6" s="613">
        <v>221500.64209616801</v>
      </c>
      <c r="AO6" s="613">
        <v>221500.64209616801</v>
      </c>
      <c r="AP6" s="613">
        <v>221500.64209616801</v>
      </c>
      <c r="AQ6" s="613">
        <v>221500.64209616801</v>
      </c>
      <c r="AR6" s="613">
        <v>221500.64209616801</v>
      </c>
      <c r="AS6" s="613">
        <v>221500.64209616801</v>
      </c>
      <c r="AT6" s="613">
        <v>221500.64209616801</v>
      </c>
      <c r="AU6" s="613">
        <v>221500.64209616801</v>
      </c>
      <c r="AV6" s="613">
        <v>221500.64209616801</v>
      </c>
      <c r="AW6" s="613">
        <v>221500.64209616801</v>
      </c>
      <c r="AX6" s="613">
        <v>221500.64209616801</v>
      </c>
      <c r="AY6" s="613">
        <v>221500.64209616801</v>
      </c>
      <c r="AZ6" s="613">
        <v>221500.64209616801</v>
      </c>
      <c r="BA6" s="613">
        <v>221500.64209616801</v>
      </c>
      <c r="BB6" s="613">
        <v>221500.64209616801</v>
      </c>
      <c r="BC6" s="613">
        <v>221500.64209616801</v>
      </c>
      <c r="BD6" s="613">
        <v>221500.64209616801</v>
      </c>
      <c r="BE6" s="613">
        <v>221500.64209616801</v>
      </c>
      <c r="BF6" s="613">
        <v>221500.64209616801</v>
      </c>
      <c r="BG6" s="613">
        <v>221500.64209616801</v>
      </c>
      <c r="BH6" s="613">
        <v>221500.64209616801</v>
      </c>
      <c r="BI6" s="613">
        <v>221500.64209616801</v>
      </c>
      <c r="BJ6" s="613">
        <v>221500.64209616801</v>
      </c>
      <c r="BK6" s="613">
        <v>221500.64209616801</v>
      </c>
      <c r="BL6" s="613">
        <v>221500.64209616801</v>
      </c>
      <c r="BM6" s="613">
        <v>221500.64209616801</v>
      </c>
      <c r="BN6" s="613">
        <v>221500.64209616801</v>
      </c>
      <c r="BO6" s="613">
        <v>221500.64209616801</v>
      </c>
      <c r="BP6" s="613">
        <v>221500.64209616801</v>
      </c>
      <c r="BQ6" s="613">
        <v>221500.64209616801</v>
      </c>
      <c r="BR6" s="613">
        <v>221500.64209616801</v>
      </c>
      <c r="BS6" s="613">
        <v>221500.64209616801</v>
      </c>
      <c r="BT6" s="613">
        <v>221500.64209616801</v>
      </c>
      <c r="BU6" s="613">
        <v>221500.64209616801</v>
      </c>
      <c r="BV6" s="613">
        <v>221500.64209616801</v>
      </c>
      <c r="BW6" s="613">
        <v>221500.64209616801</v>
      </c>
      <c r="BY6" s="652">
        <v>221500.64209616813</v>
      </c>
      <c r="BZ6" s="653">
        <v>0.15328229024960102</v>
      </c>
    </row>
    <row r="7" spans="2:78" outlineLevel="2">
      <c r="B7" s="610" t="s">
        <v>838</v>
      </c>
      <c r="C7" s="611" t="s">
        <v>1240</v>
      </c>
      <c r="D7" s="612" t="s">
        <v>1001</v>
      </c>
      <c r="E7" s="651">
        <v>1</v>
      </c>
      <c r="F7" s="613">
        <v>98004.070637497091</v>
      </c>
      <c r="G7" s="613">
        <v>98004.070637497091</v>
      </c>
      <c r="H7" s="613">
        <v>94163.962157497095</v>
      </c>
      <c r="I7" s="613">
        <v>94163.962157497095</v>
      </c>
      <c r="J7" s="613">
        <v>96694.721612287016</v>
      </c>
      <c r="K7" s="613">
        <v>96694.721612287016</v>
      </c>
      <c r="L7" s="613">
        <v>96694.721612287016</v>
      </c>
      <c r="M7" s="613">
        <v>96694.721612287016</v>
      </c>
      <c r="N7" s="613">
        <v>96694.721612287016</v>
      </c>
      <c r="O7" s="613">
        <v>96694.721612287016</v>
      </c>
      <c r="P7" s="613">
        <v>96694.721612287016</v>
      </c>
      <c r="Q7" s="613">
        <v>96694.721612287016</v>
      </c>
      <c r="R7" s="613">
        <v>96694.721612287016</v>
      </c>
      <c r="S7" s="613">
        <v>96694.721612287016</v>
      </c>
      <c r="T7" s="613">
        <v>96694.721612287016</v>
      </c>
      <c r="U7" s="613">
        <v>96694.721612287016</v>
      </c>
      <c r="V7" s="613">
        <v>96694.721612287016</v>
      </c>
      <c r="W7" s="613">
        <v>96694.721612287016</v>
      </c>
      <c r="X7" s="613">
        <v>96694.721612287016</v>
      </c>
      <c r="Y7" s="613">
        <v>96694.721612287016</v>
      </c>
      <c r="Z7" s="613">
        <v>96694.721612287016</v>
      </c>
      <c r="AA7" s="613">
        <v>96694.721612287016</v>
      </c>
      <c r="AB7" s="613">
        <v>96694.721612287016</v>
      </c>
      <c r="AC7" s="613">
        <v>96694.721612287016</v>
      </c>
      <c r="AD7" s="613">
        <v>96694.721612287016</v>
      </c>
      <c r="AE7" s="613">
        <v>96694.721612287016</v>
      </c>
      <c r="AF7" s="613">
        <v>96694.721612287016</v>
      </c>
      <c r="AG7" s="613">
        <v>96694.721612287016</v>
      </c>
      <c r="AH7" s="613">
        <v>96694.721612287016</v>
      </c>
      <c r="AI7" s="613">
        <v>96694.721612287016</v>
      </c>
      <c r="AJ7" s="613">
        <v>96694.721612287016</v>
      </c>
      <c r="AK7" s="613">
        <v>96694.721612287016</v>
      </c>
      <c r="AL7" s="613">
        <v>96694.721612287016</v>
      </c>
      <c r="AM7" s="613">
        <v>96694.721612287016</v>
      </c>
      <c r="AN7" s="613">
        <v>96694.721612287016</v>
      </c>
      <c r="AO7" s="613">
        <v>96694.721612287016</v>
      </c>
      <c r="AP7" s="613">
        <v>96694.721612287016</v>
      </c>
      <c r="AQ7" s="613">
        <v>96694.721612287016</v>
      </c>
      <c r="AR7" s="613">
        <v>96694.721612287016</v>
      </c>
      <c r="AS7" s="613">
        <v>96694.721612287016</v>
      </c>
      <c r="AT7" s="613">
        <v>96694.721612287016</v>
      </c>
      <c r="AU7" s="613">
        <v>96694.721612287016</v>
      </c>
      <c r="AV7" s="613">
        <v>96694.721612287016</v>
      </c>
      <c r="AW7" s="613">
        <v>96694.721612287016</v>
      </c>
      <c r="AX7" s="613">
        <v>96694.721612287016</v>
      </c>
      <c r="AY7" s="613">
        <v>96694.721612287016</v>
      </c>
      <c r="AZ7" s="613">
        <v>96694.721612287016</v>
      </c>
      <c r="BA7" s="613">
        <v>96694.721612287016</v>
      </c>
      <c r="BB7" s="613">
        <v>96694.721612287016</v>
      </c>
      <c r="BC7" s="613">
        <v>96694.721612287016</v>
      </c>
      <c r="BD7" s="613">
        <v>96694.721612287016</v>
      </c>
      <c r="BE7" s="613">
        <v>96694.721612287016</v>
      </c>
      <c r="BF7" s="613">
        <v>96694.721612287016</v>
      </c>
      <c r="BG7" s="613">
        <v>96694.721612287016</v>
      </c>
      <c r="BH7" s="613">
        <v>96694.721612287016</v>
      </c>
      <c r="BI7" s="613">
        <v>96694.721612287016</v>
      </c>
      <c r="BJ7" s="613">
        <v>96694.721612287016</v>
      </c>
      <c r="BK7" s="613">
        <v>96694.721612287016</v>
      </c>
      <c r="BL7" s="613">
        <v>96694.721612287016</v>
      </c>
      <c r="BM7" s="613">
        <v>96694.721612287016</v>
      </c>
      <c r="BN7" s="613">
        <v>96694.721612287016</v>
      </c>
      <c r="BO7" s="613">
        <v>96694.721612287016</v>
      </c>
      <c r="BP7" s="613">
        <v>96694.721612287016</v>
      </c>
      <c r="BQ7" s="613">
        <v>96694.721612287016</v>
      </c>
      <c r="BR7" s="613">
        <v>96694.721612287016</v>
      </c>
      <c r="BS7" s="613">
        <v>96694.721612287016</v>
      </c>
      <c r="BT7" s="613">
        <v>96694.721612287016</v>
      </c>
      <c r="BU7" s="613">
        <v>96694.721612287016</v>
      </c>
      <c r="BV7" s="613">
        <v>96694.721612287016</v>
      </c>
      <c r="BW7" s="613">
        <v>96694.721612287016</v>
      </c>
      <c r="BY7" s="652">
        <v>96659.824171441942</v>
      </c>
      <c r="BZ7" s="653">
        <v>6.6890276632650347E-2</v>
      </c>
    </row>
    <row r="8" spans="2:78" outlineLevel="2">
      <c r="B8" s="610" t="s">
        <v>839</v>
      </c>
      <c r="C8" s="611" t="s">
        <v>1493</v>
      </c>
      <c r="D8" s="612" t="s">
        <v>1001</v>
      </c>
      <c r="E8" s="651">
        <v>1</v>
      </c>
      <c r="F8" s="613">
        <v>4124.8</v>
      </c>
      <c r="G8" s="613">
        <v>4124.8</v>
      </c>
      <c r="H8" s="613">
        <v>4124.8</v>
      </c>
      <c r="I8" s="613">
        <v>4124.8</v>
      </c>
      <c r="J8" s="613">
        <v>4124.8</v>
      </c>
      <c r="K8" s="613">
        <v>4124.8</v>
      </c>
      <c r="L8" s="613">
        <v>4124.8</v>
      </c>
      <c r="M8" s="613">
        <v>4124.8</v>
      </c>
      <c r="N8" s="613">
        <v>4124.8</v>
      </c>
      <c r="O8" s="613">
        <v>4124.8</v>
      </c>
      <c r="P8" s="613">
        <v>4124.8</v>
      </c>
      <c r="Q8" s="613">
        <v>4124.8</v>
      </c>
      <c r="R8" s="613">
        <v>4124.8</v>
      </c>
      <c r="S8" s="613">
        <v>4124.8</v>
      </c>
      <c r="T8" s="613">
        <v>4124.8</v>
      </c>
      <c r="U8" s="613">
        <v>4124.8</v>
      </c>
      <c r="V8" s="613">
        <v>4124.8</v>
      </c>
      <c r="W8" s="613">
        <v>4124.8</v>
      </c>
      <c r="X8" s="613">
        <v>4124.8</v>
      </c>
      <c r="Y8" s="613">
        <v>4124.8</v>
      </c>
      <c r="Z8" s="613">
        <v>4124.8</v>
      </c>
      <c r="AA8" s="613">
        <v>4124.8</v>
      </c>
      <c r="AB8" s="613">
        <v>4124.8</v>
      </c>
      <c r="AC8" s="613">
        <v>4124.8</v>
      </c>
      <c r="AD8" s="613">
        <v>4124.8</v>
      </c>
      <c r="AE8" s="613">
        <v>4124.8</v>
      </c>
      <c r="AF8" s="613">
        <v>4124.8</v>
      </c>
      <c r="AG8" s="613">
        <v>4124.8</v>
      </c>
      <c r="AH8" s="613">
        <v>4124.8</v>
      </c>
      <c r="AI8" s="613">
        <v>4124.8</v>
      </c>
      <c r="AJ8" s="613">
        <v>4124.8</v>
      </c>
      <c r="AK8" s="613">
        <v>4124.8</v>
      </c>
      <c r="AL8" s="613">
        <v>4124.8</v>
      </c>
      <c r="AM8" s="613">
        <v>4124.8</v>
      </c>
      <c r="AN8" s="613">
        <v>4124.8</v>
      </c>
      <c r="AO8" s="613">
        <v>4124.8</v>
      </c>
      <c r="AP8" s="613">
        <v>4124.8</v>
      </c>
      <c r="AQ8" s="613">
        <v>4124.8</v>
      </c>
      <c r="AR8" s="613">
        <v>4124.8</v>
      </c>
      <c r="AS8" s="613">
        <v>4124.8</v>
      </c>
      <c r="AT8" s="613">
        <v>4124.8</v>
      </c>
      <c r="AU8" s="613">
        <v>4124.8</v>
      </c>
      <c r="AV8" s="613">
        <v>4124.8</v>
      </c>
      <c r="AW8" s="613">
        <v>4124.8</v>
      </c>
      <c r="AX8" s="613">
        <v>4124.8</v>
      </c>
      <c r="AY8" s="613">
        <v>4124.8</v>
      </c>
      <c r="AZ8" s="613">
        <v>4124.8</v>
      </c>
      <c r="BA8" s="613">
        <v>4124.8</v>
      </c>
      <c r="BB8" s="613">
        <v>4124.8</v>
      </c>
      <c r="BC8" s="613">
        <v>4124.8</v>
      </c>
      <c r="BD8" s="613">
        <v>4124.8</v>
      </c>
      <c r="BE8" s="613">
        <v>4124.8</v>
      </c>
      <c r="BF8" s="613">
        <v>4124.8</v>
      </c>
      <c r="BG8" s="613">
        <v>4124.8</v>
      </c>
      <c r="BH8" s="613">
        <v>4124.8</v>
      </c>
      <c r="BI8" s="613">
        <v>4124.8</v>
      </c>
      <c r="BJ8" s="613">
        <v>4124.8</v>
      </c>
      <c r="BK8" s="613">
        <v>4124.8</v>
      </c>
      <c r="BL8" s="613">
        <v>4124.8</v>
      </c>
      <c r="BM8" s="613">
        <v>4124.8</v>
      </c>
      <c r="BN8" s="613">
        <v>4124.8</v>
      </c>
      <c r="BO8" s="613">
        <v>4124.8</v>
      </c>
      <c r="BP8" s="613">
        <v>4124.8</v>
      </c>
      <c r="BQ8" s="613">
        <v>4124.8</v>
      </c>
      <c r="BR8" s="613">
        <v>4124.8</v>
      </c>
      <c r="BS8" s="613">
        <v>4124.8</v>
      </c>
      <c r="BT8" s="613">
        <v>4124.8</v>
      </c>
      <c r="BU8" s="613">
        <v>4124.8</v>
      </c>
      <c r="BV8" s="613">
        <v>4124.8</v>
      </c>
      <c r="BW8" s="613">
        <v>4124.8</v>
      </c>
      <c r="BY8" s="652">
        <v>4124.8000000000011</v>
      </c>
      <c r="BZ8" s="653">
        <v>2.8544332189657895E-3</v>
      </c>
    </row>
    <row r="9" spans="2:78" ht="15" outlineLevel="1">
      <c r="B9" s="601" t="s">
        <v>1494</v>
      </c>
      <c r="C9" s="602" t="s">
        <v>1544</v>
      </c>
      <c r="D9" s="620"/>
      <c r="E9" s="648"/>
      <c r="F9" s="606"/>
      <c r="G9" s="649">
        <v>243098.53487305396</v>
      </c>
      <c r="H9" s="606"/>
      <c r="I9" s="649">
        <v>243098.53487305396</v>
      </c>
      <c r="J9" s="606"/>
      <c r="K9" s="649">
        <v>243098.53487305396</v>
      </c>
      <c r="L9" s="606"/>
      <c r="M9" s="649">
        <v>216232.42668892123</v>
      </c>
      <c r="N9" s="606"/>
      <c r="O9" s="649">
        <v>216232.42668892123</v>
      </c>
      <c r="P9" s="606"/>
      <c r="Q9" s="649">
        <v>216232.42668892123</v>
      </c>
      <c r="R9" s="606"/>
      <c r="S9" s="649">
        <v>216232.42668892123</v>
      </c>
      <c r="T9" s="606"/>
      <c r="U9" s="649">
        <v>216232.42668892123</v>
      </c>
      <c r="V9" s="606"/>
      <c r="W9" s="649">
        <v>216232.42668892123</v>
      </c>
      <c r="X9" s="606"/>
      <c r="Y9" s="649">
        <v>216232.42668892123</v>
      </c>
      <c r="Z9" s="606"/>
      <c r="AA9" s="649">
        <v>216232.42668892123</v>
      </c>
      <c r="AB9" s="606"/>
      <c r="AC9" s="649">
        <v>216232.42668892123</v>
      </c>
      <c r="AD9" s="606"/>
      <c r="AE9" s="649">
        <v>216232.42668892123</v>
      </c>
      <c r="AF9" s="606"/>
      <c r="AG9" s="649">
        <v>216232.42668892123</v>
      </c>
      <c r="AH9" s="606"/>
      <c r="AI9" s="649">
        <v>216232.42668892123</v>
      </c>
      <c r="AJ9" s="606"/>
      <c r="AK9" s="649">
        <v>216232.42668892123</v>
      </c>
      <c r="AL9" s="606"/>
      <c r="AM9" s="649">
        <v>216232.42668892123</v>
      </c>
      <c r="AN9" s="606"/>
      <c r="AO9" s="649">
        <v>216232.42668892123</v>
      </c>
      <c r="AP9" s="606"/>
      <c r="AQ9" s="649">
        <v>216232.42668892123</v>
      </c>
      <c r="AR9" s="606"/>
      <c r="AS9" s="649">
        <v>216232.42668892123</v>
      </c>
      <c r="AT9" s="606"/>
      <c r="AU9" s="649">
        <v>216232.42668892123</v>
      </c>
      <c r="AV9" s="606"/>
      <c r="AW9" s="649">
        <v>216232.42668892123</v>
      </c>
      <c r="AX9" s="606"/>
      <c r="AY9" s="649">
        <v>216232.42668892123</v>
      </c>
      <c r="AZ9" s="606"/>
      <c r="BA9" s="649">
        <v>216232.42668892123</v>
      </c>
      <c r="BB9" s="606"/>
      <c r="BC9" s="649">
        <v>216232.42668892123</v>
      </c>
      <c r="BD9" s="606"/>
      <c r="BE9" s="649">
        <v>216232.42668892123</v>
      </c>
      <c r="BF9" s="606"/>
      <c r="BG9" s="649">
        <v>216232.42668892123</v>
      </c>
      <c r="BH9" s="606"/>
      <c r="BI9" s="649">
        <v>216232.42668892123</v>
      </c>
      <c r="BJ9" s="606"/>
      <c r="BK9" s="649">
        <v>216232.42668892123</v>
      </c>
      <c r="BL9" s="606"/>
      <c r="BM9" s="649">
        <v>216232.42668892123</v>
      </c>
      <c r="BN9" s="606"/>
      <c r="BO9" s="649">
        <v>216232.42668892123</v>
      </c>
      <c r="BP9" s="606"/>
      <c r="BQ9" s="649">
        <v>216232.42668892123</v>
      </c>
      <c r="BR9" s="606"/>
      <c r="BS9" s="649">
        <v>216232.42668892123</v>
      </c>
      <c r="BT9" s="606"/>
      <c r="BU9" s="649">
        <v>216232.42668892123</v>
      </c>
      <c r="BV9" s="606"/>
      <c r="BW9" s="649">
        <v>216232.42668892123</v>
      </c>
      <c r="BY9" s="649">
        <v>218535.23596184695</v>
      </c>
      <c r="BZ9" s="650">
        <v>0.15123017771625846</v>
      </c>
    </row>
    <row r="10" spans="2:78" outlineLevel="2">
      <c r="B10" s="610" t="s">
        <v>1495</v>
      </c>
      <c r="C10" s="611" t="s">
        <v>762</v>
      </c>
      <c r="D10" s="612" t="s">
        <v>1001</v>
      </c>
      <c r="E10" s="651">
        <v>1</v>
      </c>
      <c r="F10" s="613">
        <v>152235.65981808802</v>
      </c>
      <c r="G10" s="652">
        <v>152235.65981808802</v>
      </c>
      <c r="H10" s="613">
        <v>152235.65981808802</v>
      </c>
      <c r="I10" s="652">
        <v>152235.65981808802</v>
      </c>
      <c r="J10" s="613">
        <v>152235.65981808802</v>
      </c>
      <c r="K10" s="652">
        <v>152235.65981808802</v>
      </c>
      <c r="L10" s="613">
        <v>134988.81505247016</v>
      </c>
      <c r="M10" s="652">
        <v>134988.81505247016</v>
      </c>
      <c r="N10" s="613">
        <v>134988.81505247016</v>
      </c>
      <c r="O10" s="652">
        <v>134988.81505247016</v>
      </c>
      <c r="P10" s="613">
        <v>134988.81505247016</v>
      </c>
      <c r="Q10" s="652">
        <v>134988.81505247016</v>
      </c>
      <c r="R10" s="613">
        <v>134988.81505247016</v>
      </c>
      <c r="S10" s="652">
        <v>134988.81505247016</v>
      </c>
      <c r="T10" s="613">
        <v>134988.81505247016</v>
      </c>
      <c r="U10" s="652">
        <v>134988.81505247016</v>
      </c>
      <c r="V10" s="613">
        <v>134988.81505247016</v>
      </c>
      <c r="W10" s="652">
        <v>134988.81505247016</v>
      </c>
      <c r="X10" s="613">
        <v>134988.81505247016</v>
      </c>
      <c r="Y10" s="652">
        <v>134988.81505247016</v>
      </c>
      <c r="Z10" s="613">
        <v>134988.81505247016</v>
      </c>
      <c r="AA10" s="652">
        <v>134988.81505247016</v>
      </c>
      <c r="AB10" s="613">
        <v>134988.81505247016</v>
      </c>
      <c r="AC10" s="652">
        <v>134988.81505247016</v>
      </c>
      <c r="AD10" s="613">
        <v>134988.81505247016</v>
      </c>
      <c r="AE10" s="652">
        <v>134988.81505247016</v>
      </c>
      <c r="AF10" s="613">
        <v>134988.81505247016</v>
      </c>
      <c r="AG10" s="652">
        <v>134988.81505247016</v>
      </c>
      <c r="AH10" s="613">
        <v>134988.81505247016</v>
      </c>
      <c r="AI10" s="652">
        <v>134988.81505247016</v>
      </c>
      <c r="AJ10" s="613">
        <v>134988.81505247016</v>
      </c>
      <c r="AK10" s="652">
        <v>134988.81505247016</v>
      </c>
      <c r="AL10" s="613">
        <v>134988.81505247016</v>
      </c>
      <c r="AM10" s="652">
        <v>134988.81505247016</v>
      </c>
      <c r="AN10" s="613">
        <v>134988.81505247016</v>
      </c>
      <c r="AO10" s="652">
        <v>134988.81505247016</v>
      </c>
      <c r="AP10" s="613">
        <v>134988.81505247016</v>
      </c>
      <c r="AQ10" s="652">
        <v>134988.81505247016</v>
      </c>
      <c r="AR10" s="613">
        <v>134988.81505247016</v>
      </c>
      <c r="AS10" s="652">
        <v>134988.81505247016</v>
      </c>
      <c r="AT10" s="613">
        <v>134988.81505247016</v>
      </c>
      <c r="AU10" s="652">
        <v>134988.81505247016</v>
      </c>
      <c r="AV10" s="613">
        <v>134988.81505247016</v>
      </c>
      <c r="AW10" s="652">
        <v>134988.81505247016</v>
      </c>
      <c r="AX10" s="613">
        <v>134988.81505247016</v>
      </c>
      <c r="AY10" s="652">
        <v>134988.81505247016</v>
      </c>
      <c r="AZ10" s="613">
        <v>134988.81505247016</v>
      </c>
      <c r="BA10" s="652">
        <v>134988.81505247016</v>
      </c>
      <c r="BB10" s="613">
        <v>134988.81505247016</v>
      </c>
      <c r="BC10" s="652">
        <v>134988.81505247016</v>
      </c>
      <c r="BD10" s="613">
        <v>134988.81505247016</v>
      </c>
      <c r="BE10" s="652">
        <v>134988.81505247016</v>
      </c>
      <c r="BF10" s="613">
        <v>134988.81505247016</v>
      </c>
      <c r="BG10" s="652">
        <v>134988.81505247016</v>
      </c>
      <c r="BH10" s="613">
        <v>134988.81505247016</v>
      </c>
      <c r="BI10" s="652">
        <v>134988.81505247016</v>
      </c>
      <c r="BJ10" s="613">
        <v>134988.81505247016</v>
      </c>
      <c r="BK10" s="652">
        <v>134988.81505247016</v>
      </c>
      <c r="BL10" s="613">
        <v>134988.81505247016</v>
      </c>
      <c r="BM10" s="652">
        <v>134988.81505247016</v>
      </c>
      <c r="BN10" s="613">
        <v>134988.81505247016</v>
      </c>
      <c r="BO10" s="652">
        <v>134988.81505247016</v>
      </c>
      <c r="BP10" s="613">
        <v>134988.81505247016</v>
      </c>
      <c r="BQ10" s="652">
        <v>134988.81505247016</v>
      </c>
      <c r="BR10" s="613">
        <v>134988.81505247016</v>
      </c>
      <c r="BS10" s="652">
        <v>134988.81505247016</v>
      </c>
      <c r="BT10" s="613">
        <v>134988.81505247016</v>
      </c>
      <c r="BU10" s="652">
        <v>134988.81505247016</v>
      </c>
      <c r="BV10" s="613">
        <v>134988.81505247016</v>
      </c>
      <c r="BW10" s="652">
        <v>134988.81505247016</v>
      </c>
      <c r="BY10" s="652">
        <v>136467.11603238029</v>
      </c>
      <c r="BZ10" s="653">
        <v>9.4437613775040008E-2</v>
      </c>
    </row>
    <row r="11" spans="2:78" outlineLevel="2">
      <c r="B11" s="610" t="s">
        <v>1497</v>
      </c>
      <c r="C11" s="611" t="s">
        <v>1240</v>
      </c>
      <c r="D11" s="612" t="s">
        <v>1001</v>
      </c>
      <c r="E11" s="651">
        <v>1</v>
      </c>
      <c r="F11" s="613">
        <v>80904.925054965905</v>
      </c>
      <c r="G11" s="652">
        <v>80904.925054965905</v>
      </c>
      <c r="H11" s="613">
        <v>80904.925054965905</v>
      </c>
      <c r="I11" s="652">
        <v>80904.925054965905</v>
      </c>
      <c r="J11" s="613">
        <v>80904.925054965905</v>
      </c>
      <c r="K11" s="652">
        <v>80904.925054965905</v>
      </c>
      <c r="L11" s="613">
        <v>71285.66163645107</v>
      </c>
      <c r="M11" s="652">
        <v>71285.66163645107</v>
      </c>
      <c r="N11" s="613">
        <v>71285.66163645107</v>
      </c>
      <c r="O11" s="652">
        <v>71285.66163645107</v>
      </c>
      <c r="P11" s="613">
        <v>71285.66163645107</v>
      </c>
      <c r="Q11" s="652">
        <v>71285.66163645107</v>
      </c>
      <c r="R11" s="613">
        <v>71285.66163645107</v>
      </c>
      <c r="S11" s="652">
        <v>71285.66163645107</v>
      </c>
      <c r="T11" s="613">
        <v>71285.66163645107</v>
      </c>
      <c r="U11" s="652">
        <v>71285.66163645107</v>
      </c>
      <c r="V11" s="613">
        <v>71285.66163645107</v>
      </c>
      <c r="W11" s="652">
        <v>71285.66163645107</v>
      </c>
      <c r="X11" s="613">
        <v>71285.66163645107</v>
      </c>
      <c r="Y11" s="652">
        <v>71285.66163645107</v>
      </c>
      <c r="Z11" s="613">
        <v>71285.66163645107</v>
      </c>
      <c r="AA11" s="652">
        <v>71285.66163645107</v>
      </c>
      <c r="AB11" s="613">
        <v>71285.66163645107</v>
      </c>
      <c r="AC11" s="652">
        <v>71285.66163645107</v>
      </c>
      <c r="AD11" s="613">
        <v>71285.66163645107</v>
      </c>
      <c r="AE11" s="652">
        <v>71285.66163645107</v>
      </c>
      <c r="AF11" s="613">
        <v>71285.66163645107</v>
      </c>
      <c r="AG11" s="652">
        <v>71285.66163645107</v>
      </c>
      <c r="AH11" s="613">
        <v>71285.66163645107</v>
      </c>
      <c r="AI11" s="652">
        <v>71285.66163645107</v>
      </c>
      <c r="AJ11" s="613">
        <v>71285.66163645107</v>
      </c>
      <c r="AK11" s="652">
        <v>71285.66163645107</v>
      </c>
      <c r="AL11" s="613">
        <v>71285.66163645107</v>
      </c>
      <c r="AM11" s="652">
        <v>71285.66163645107</v>
      </c>
      <c r="AN11" s="613">
        <v>71285.66163645107</v>
      </c>
      <c r="AO11" s="652">
        <v>71285.66163645107</v>
      </c>
      <c r="AP11" s="613">
        <v>71285.66163645107</v>
      </c>
      <c r="AQ11" s="652">
        <v>71285.66163645107</v>
      </c>
      <c r="AR11" s="613">
        <v>71285.66163645107</v>
      </c>
      <c r="AS11" s="652">
        <v>71285.66163645107</v>
      </c>
      <c r="AT11" s="613">
        <v>71285.66163645107</v>
      </c>
      <c r="AU11" s="652">
        <v>71285.66163645107</v>
      </c>
      <c r="AV11" s="613">
        <v>71285.66163645107</v>
      </c>
      <c r="AW11" s="652">
        <v>71285.66163645107</v>
      </c>
      <c r="AX11" s="613">
        <v>71285.66163645107</v>
      </c>
      <c r="AY11" s="652">
        <v>71285.66163645107</v>
      </c>
      <c r="AZ11" s="613">
        <v>71285.66163645107</v>
      </c>
      <c r="BA11" s="652">
        <v>71285.66163645107</v>
      </c>
      <c r="BB11" s="613">
        <v>71285.66163645107</v>
      </c>
      <c r="BC11" s="652">
        <v>71285.66163645107</v>
      </c>
      <c r="BD11" s="613">
        <v>71285.66163645107</v>
      </c>
      <c r="BE11" s="652">
        <v>71285.66163645107</v>
      </c>
      <c r="BF11" s="613">
        <v>71285.66163645107</v>
      </c>
      <c r="BG11" s="652">
        <v>71285.66163645107</v>
      </c>
      <c r="BH11" s="613">
        <v>71285.66163645107</v>
      </c>
      <c r="BI11" s="652">
        <v>71285.66163645107</v>
      </c>
      <c r="BJ11" s="613">
        <v>71285.66163645107</v>
      </c>
      <c r="BK11" s="652">
        <v>71285.66163645107</v>
      </c>
      <c r="BL11" s="613">
        <v>71285.66163645107</v>
      </c>
      <c r="BM11" s="652">
        <v>71285.66163645107</v>
      </c>
      <c r="BN11" s="613">
        <v>71285.66163645107</v>
      </c>
      <c r="BO11" s="652">
        <v>71285.66163645107</v>
      </c>
      <c r="BP11" s="613">
        <v>71285.66163645107</v>
      </c>
      <c r="BQ11" s="652">
        <v>71285.66163645107</v>
      </c>
      <c r="BR11" s="613">
        <v>71285.66163645107</v>
      </c>
      <c r="BS11" s="652">
        <v>71285.66163645107</v>
      </c>
      <c r="BT11" s="613">
        <v>71285.66163645107</v>
      </c>
      <c r="BU11" s="652">
        <v>71285.66163645107</v>
      </c>
      <c r="BV11" s="613">
        <v>71285.66163645107</v>
      </c>
      <c r="BW11" s="652">
        <v>71285.66163645107</v>
      </c>
      <c r="BY11" s="652">
        <v>72110.169929466632</v>
      </c>
      <c r="BZ11" s="653">
        <v>4.9901489641179561E-2</v>
      </c>
    </row>
    <row r="12" spans="2:78" outlineLevel="2">
      <c r="B12" s="610" t="s">
        <v>1498</v>
      </c>
      <c r="C12" s="611" t="s">
        <v>1493</v>
      </c>
      <c r="D12" s="612" t="s">
        <v>1001</v>
      </c>
      <c r="E12" s="651">
        <v>1</v>
      </c>
      <c r="F12" s="613">
        <v>9957.9499999999989</v>
      </c>
      <c r="G12" s="652">
        <v>9957.9499999999989</v>
      </c>
      <c r="H12" s="613">
        <v>9957.9499999999989</v>
      </c>
      <c r="I12" s="652">
        <v>9957.9499999999989</v>
      </c>
      <c r="J12" s="613">
        <v>9957.9499999999989</v>
      </c>
      <c r="K12" s="652">
        <v>9957.9499999999989</v>
      </c>
      <c r="L12" s="613">
        <v>9957.9499999999989</v>
      </c>
      <c r="M12" s="652">
        <v>9957.9499999999989</v>
      </c>
      <c r="N12" s="613">
        <v>9957.9499999999989</v>
      </c>
      <c r="O12" s="652">
        <v>9957.9499999999989</v>
      </c>
      <c r="P12" s="613">
        <v>9957.9499999999989</v>
      </c>
      <c r="Q12" s="652">
        <v>9957.9499999999989</v>
      </c>
      <c r="R12" s="613">
        <v>9957.9499999999989</v>
      </c>
      <c r="S12" s="652">
        <v>9957.9499999999989</v>
      </c>
      <c r="T12" s="613">
        <v>9957.9499999999989</v>
      </c>
      <c r="U12" s="652">
        <v>9957.9499999999989</v>
      </c>
      <c r="V12" s="613">
        <v>9957.9499999999989</v>
      </c>
      <c r="W12" s="652">
        <v>9957.9499999999989</v>
      </c>
      <c r="X12" s="613">
        <v>9957.9499999999989</v>
      </c>
      <c r="Y12" s="652">
        <v>9957.9499999999989</v>
      </c>
      <c r="Z12" s="613">
        <v>9957.9499999999989</v>
      </c>
      <c r="AA12" s="652">
        <v>9957.9499999999989</v>
      </c>
      <c r="AB12" s="613">
        <v>9957.9499999999989</v>
      </c>
      <c r="AC12" s="652">
        <v>9957.9499999999989</v>
      </c>
      <c r="AD12" s="613">
        <v>9957.9499999999989</v>
      </c>
      <c r="AE12" s="652">
        <v>9957.9499999999989</v>
      </c>
      <c r="AF12" s="613">
        <v>9957.9499999999989</v>
      </c>
      <c r="AG12" s="652">
        <v>9957.9499999999989</v>
      </c>
      <c r="AH12" s="613">
        <v>9957.9499999999989</v>
      </c>
      <c r="AI12" s="652">
        <v>9957.9499999999989</v>
      </c>
      <c r="AJ12" s="613">
        <v>9957.9499999999989</v>
      </c>
      <c r="AK12" s="652">
        <v>9957.9499999999989</v>
      </c>
      <c r="AL12" s="613">
        <v>9957.9499999999989</v>
      </c>
      <c r="AM12" s="652">
        <v>9957.9499999999989</v>
      </c>
      <c r="AN12" s="613">
        <v>9957.9499999999989</v>
      </c>
      <c r="AO12" s="652">
        <v>9957.9499999999989</v>
      </c>
      <c r="AP12" s="613">
        <v>9957.9499999999989</v>
      </c>
      <c r="AQ12" s="652">
        <v>9957.9499999999989</v>
      </c>
      <c r="AR12" s="613">
        <v>9957.9499999999989</v>
      </c>
      <c r="AS12" s="652">
        <v>9957.9499999999989</v>
      </c>
      <c r="AT12" s="613">
        <v>9957.9499999999989</v>
      </c>
      <c r="AU12" s="652">
        <v>9957.9499999999989</v>
      </c>
      <c r="AV12" s="613">
        <v>9957.9499999999989</v>
      </c>
      <c r="AW12" s="652">
        <v>9957.9499999999989</v>
      </c>
      <c r="AX12" s="613">
        <v>9957.9499999999989</v>
      </c>
      <c r="AY12" s="652">
        <v>9957.9499999999989</v>
      </c>
      <c r="AZ12" s="613">
        <v>9957.9499999999989</v>
      </c>
      <c r="BA12" s="652">
        <v>9957.9499999999989</v>
      </c>
      <c r="BB12" s="613">
        <v>9957.9499999999989</v>
      </c>
      <c r="BC12" s="652">
        <v>9957.9499999999989</v>
      </c>
      <c r="BD12" s="613">
        <v>9957.9499999999989</v>
      </c>
      <c r="BE12" s="652">
        <v>9957.9499999999989</v>
      </c>
      <c r="BF12" s="613">
        <v>9957.9499999999989</v>
      </c>
      <c r="BG12" s="652">
        <v>9957.9499999999989</v>
      </c>
      <c r="BH12" s="613">
        <v>9957.9499999999989</v>
      </c>
      <c r="BI12" s="652">
        <v>9957.9499999999989</v>
      </c>
      <c r="BJ12" s="613">
        <v>9957.9499999999989</v>
      </c>
      <c r="BK12" s="652">
        <v>9957.9499999999989</v>
      </c>
      <c r="BL12" s="613">
        <v>9957.9499999999989</v>
      </c>
      <c r="BM12" s="652">
        <v>9957.9499999999989</v>
      </c>
      <c r="BN12" s="613">
        <v>9957.9499999999989</v>
      </c>
      <c r="BO12" s="652">
        <v>9957.9499999999989</v>
      </c>
      <c r="BP12" s="613">
        <v>9957.9499999999989</v>
      </c>
      <c r="BQ12" s="652">
        <v>9957.9499999999989</v>
      </c>
      <c r="BR12" s="613">
        <v>9957.9499999999989</v>
      </c>
      <c r="BS12" s="652">
        <v>9957.9499999999989</v>
      </c>
      <c r="BT12" s="613">
        <v>9957.9499999999989</v>
      </c>
      <c r="BU12" s="652">
        <v>9957.9499999999989</v>
      </c>
      <c r="BV12" s="613">
        <v>9957.9499999999989</v>
      </c>
      <c r="BW12" s="652">
        <v>9957.9499999999989</v>
      </c>
      <c r="BY12" s="652">
        <v>9957.9500000000062</v>
      </c>
      <c r="BZ12" s="653">
        <v>6.8910743000388849E-3</v>
      </c>
    </row>
    <row r="13" spans="2:78" ht="15" outlineLevel="1">
      <c r="B13" s="601" t="s">
        <v>1639</v>
      </c>
      <c r="C13" s="602" t="s">
        <v>1545</v>
      </c>
      <c r="D13" s="620"/>
      <c r="E13" s="648"/>
      <c r="F13" s="606"/>
      <c r="G13" s="649">
        <v>25898.102385453785</v>
      </c>
      <c r="H13" s="606"/>
      <c r="I13" s="649">
        <v>25898.102385453785</v>
      </c>
      <c r="J13" s="606"/>
      <c r="K13" s="649">
        <v>25898.102385453785</v>
      </c>
      <c r="L13" s="606"/>
      <c r="M13" s="649">
        <v>25898.102385453785</v>
      </c>
      <c r="N13" s="606"/>
      <c r="O13" s="649">
        <v>25898.102385453785</v>
      </c>
      <c r="P13" s="606"/>
      <c r="Q13" s="649">
        <v>75872.18369089959</v>
      </c>
      <c r="R13" s="606"/>
      <c r="S13" s="649">
        <v>75872.18369089959</v>
      </c>
      <c r="T13" s="606"/>
      <c r="U13" s="649">
        <v>75872.18369089959</v>
      </c>
      <c r="V13" s="606"/>
      <c r="W13" s="649">
        <v>75872.18369089959</v>
      </c>
      <c r="X13" s="606"/>
      <c r="Y13" s="649">
        <v>75872.18369089959</v>
      </c>
      <c r="Z13" s="606"/>
      <c r="AA13" s="649">
        <v>75872.18369089959</v>
      </c>
      <c r="AB13" s="606"/>
      <c r="AC13" s="649">
        <v>75872.18369089959</v>
      </c>
      <c r="AD13" s="606"/>
      <c r="AE13" s="649">
        <v>75872.18369089959</v>
      </c>
      <c r="AF13" s="606"/>
      <c r="AG13" s="649">
        <v>75872.18369089959</v>
      </c>
      <c r="AH13" s="606"/>
      <c r="AI13" s="649">
        <v>75872.18369089959</v>
      </c>
      <c r="AJ13" s="606"/>
      <c r="AK13" s="649">
        <v>75872.18369089959</v>
      </c>
      <c r="AL13" s="606"/>
      <c r="AM13" s="649">
        <v>75872.18369089959</v>
      </c>
      <c r="AN13" s="606"/>
      <c r="AO13" s="649">
        <v>75872.18369089959</v>
      </c>
      <c r="AP13" s="606"/>
      <c r="AQ13" s="649">
        <v>75872.18369089959</v>
      </c>
      <c r="AR13" s="606"/>
      <c r="AS13" s="649">
        <v>75872.18369089959</v>
      </c>
      <c r="AT13" s="606"/>
      <c r="AU13" s="649">
        <v>75872.18369089959</v>
      </c>
      <c r="AV13" s="606"/>
      <c r="AW13" s="649">
        <v>75872.18369089959</v>
      </c>
      <c r="AX13" s="606"/>
      <c r="AY13" s="649">
        <v>75872.18369089959</v>
      </c>
      <c r="AZ13" s="606"/>
      <c r="BA13" s="649">
        <v>75872.18369089959</v>
      </c>
      <c r="BB13" s="606"/>
      <c r="BC13" s="649">
        <v>75872.18369089959</v>
      </c>
      <c r="BD13" s="606"/>
      <c r="BE13" s="649">
        <v>75872.18369089959</v>
      </c>
      <c r="BF13" s="606"/>
      <c r="BG13" s="649">
        <v>75872.18369089959</v>
      </c>
      <c r="BH13" s="606"/>
      <c r="BI13" s="649">
        <v>75872.18369089959</v>
      </c>
      <c r="BJ13" s="606"/>
      <c r="BK13" s="649">
        <v>75872.18369089959</v>
      </c>
      <c r="BL13" s="606"/>
      <c r="BM13" s="649">
        <v>75872.18369089959</v>
      </c>
      <c r="BN13" s="606"/>
      <c r="BO13" s="649">
        <v>75872.18369089959</v>
      </c>
      <c r="BP13" s="606"/>
      <c r="BQ13" s="649">
        <v>75872.18369089959</v>
      </c>
      <c r="BR13" s="606"/>
      <c r="BS13" s="649">
        <v>75872.18369089959</v>
      </c>
      <c r="BT13" s="606"/>
      <c r="BU13" s="649">
        <v>75872.18369089959</v>
      </c>
      <c r="BV13" s="606"/>
      <c r="BW13" s="649">
        <v>75872.18369089959</v>
      </c>
      <c r="BY13" s="649">
        <v>68733.029218693046</v>
      </c>
      <c r="BZ13" s="650">
        <v>4.756444963197818E-2</v>
      </c>
    </row>
    <row r="14" spans="2:78" outlineLevel="2">
      <c r="B14" s="610" t="s">
        <v>1640</v>
      </c>
      <c r="C14" s="611" t="s">
        <v>762</v>
      </c>
      <c r="D14" s="612" t="s">
        <v>1001</v>
      </c>
      <c r="E14" s="651">
        <v>1</v>
      </c>
      <c r="F14" s="613">
        <v>13046.625207197485</v>
      </c>
      <c r="G14" s="652">
        <v>13046.625207197485</v>
      </c>
      <c r="H14" s="613">
        <v>13046.625207197485</v>
      </c>
      <c r="I14" s="652">
        <v>13046.625207197485</v>
      </c>
      <c r="J14" s="613">
        <v>13046.625207197485</v>
      </c>
      <c r="K14" s="652">
        <v>13046.625207197485</v>
      </c>
      <c r="L14" s="613">
        <v>13046.625207197485</v>
      </c>
      <c r="M14" s="652">
        <v>13046.625207197485</v>
      </c>
      <c r="N14" s="613">
        <v>13046.625207197485</v>
      </c>
      <c r="O14" s="652">
        <v>13046.625207197485</v>
      </c>
      <c r="P14" s="613">
        <v>39139.875621592451</v>
      </c>
      <c r="Q14" s="652">
        <v>39139.875621592451</v>
      </c>
      <c r="R14" s="613">
        <v>39139.875621592451</v>
      </c>
      <c r="S14" s="652">
        <v>39139.875621592451</v>
      </c>
      <c r="T14" s="613">
        <v>39139.875621592451</v>
      </c>
      <c r="U14" s="652">
        <v>39139.875621592451</v>
      </c>
      <c r="V14" s="613">
        <v>39139.875621592451</v>
      </c>
      <c r="W14" s="652">
        <v>39139.875621592451</v>
      </c>
      <c r="X14" s="613">
        <v>39139.875621592451</v>
      </c>
      <c r="Y14" s="652">
        <v>39139.875621592451</v>
      </c>
      <c r="Z14" s="613">
        <v>39139.875621592451</v>
      </c>
      <c r="AA14" s="652">
        <v>39139.875621592451</v>
      </c>
      <c r="AB14" s="613">
        <v>39139.875621592451</v>
      </c>
      <c r="AC14" s="652">
        <v>39139.875621592451</v>
      </c>
      <c r="AD14" s="613">
        <v>39139.875621592451</v>
      </c>
      <c r="AE14" s="652">
        <v>39139.875621592451</v>
      </c>
      <c r="AF14" s="613">
        <v>39139.875621592451</v>
      </c>
      <c r="AG14" s="652">
        <v>39139.875621592451</v>
      </c>
      <c r="AH14" s="613">
        <v>39139.875621592451</v>
      </c>
      <c r="AI14" s="652">
        <v>39139.875621592451</v>
      </c>
      <c r="AJ14" s="613">
        <v>39139.875621592451</v>
      </c>
      <c r="AK14" s="652">
        <v>39139.875621592451</v>
      </c>
      <c r="AL14" s="613">
        <v>39139.875621592451</v>
      </c>
      <c r="AM14" s="652">
        <v>39139.875621592451</v>
      </c>
      <c r="AN14" s="613">
        <v>39139.875621592451</v>
      </c>
      <c r="AO14" s="652">
        <v>39139.875621592451</v>
      </c>
      <c r="AP14" s="613">
        <v>39139.875621592451</v>
      </c>
      <c r="AQ14" s="652">
        <v>39139.875621592451</v>
      </c>
      <c r="AR14" s="613">
        <v>39139.875621592451</v>
      </c>
      <c r="AS14" s="652">
        <v>39139.875621592451</v>
      </c>
      <c r="AT14" s="613">
        <v>39139.875621592451</v>
      </c>
      <c r="AU14" s="652">
        <v>39139.875621592451</v>
      </c>
      <c r="AV14" s="613">
        <v>39139.875621592451</v>
      </c>
      <c r="AW14" s="652">
        <v>39139.875621592451</v>
      </c>
      <c r="AX14" s="613">
        <v>39139.875621592451</v>
      </c>
      <c r="AY14" s="652">
        <v>39139.875621592451</v>
      </c>
      <c r="AZ14" s="613">
        <v>39139.875621592451</v>
      </c>
      <c r="BA14" s="652">
        <v>39139.875621592451</v>
      </c>
      <c r="BB14" s="613">
        <v>39139.875621592451</v>
      </c>
      <c r="BC14" s="652">
        <v>39139.875621592451</v>
      </c>
      <c r="BD14" s="613">
        <v>39139.875621592451</v>
      </c>
      <c r="BE14" s="652">
        <v>39139.875621592451</v>
      </c>
      <c r="BF14" s="613">
        <v>39139.875621592451</v>
      </c>
      <c r="BG14" s="652">
        <v>39139.875621592451</v>
      </c>
      <c r="BH14" s="613">
        <v>39139.875621592451</v>
      </c>
      <c r="BI14" s="652">
        <v>39139.875621592451</v>
      </c>
      <c r="BJ14" s="613">
        <v>39139.875621592451</v>
      </c>
      <c r="BK14" s="652">
        <v>39139.875621592451</v>
      </c>
      <c r="BL14" s="613">
        <v>39139.875621592451</v>
      </c>
      <c r="BM14" s="652">
        <v>39139.875621592451</v>
      </c>
      <c r="BN14" s="613">
        <v>39139.875621592451</v>
      </c>
      <c r="BO14" s="652">
        <v>39139.875621592451</v>
      </c>
      <c r="BP14" s="613">
        <v>39139.875621592451</v>
      </c>
      <c r="BQ14" s="652">
        <v>39139.875621592451</v>
      </c>
      <c r="BR14" s="613">
        <v>39139.875621592451</v>
      </c>
      <c r="BS14" s="652">
        <v>39139.875621592451</v>
      </c>
      <c r="BT14" s="613">
        <v>39139.875621592451</v>
      </c>
      <c r="BU14" s="652">
        <v>39139.875621592451</v>
      </c>
      <c r="BV14" s="613">
        <v>39139.875621592451</v>
      </c>
      <c r="BW14" s="652">
        <v>39139.875621592451</v>
      </c>
      <c r="BY14" s="652">
        <v>35412.268419535998</v>
      </c>
      <c r="BZ14" s="653">
        <v>2.4505904610079683E-2</v>
      </c>
    </row>
    <row r="15" spans="2:78" outlineLevel="2">
      <c r="B15" s="610" t="s">
        <v>1641</v>
      </c>
      <c r="C15" s="611" t="s">
        <v>1240</v>
      </c>
      <c r="D15" s="612" t="s">
        <v>1001</v>
      </c>
      <c r="E15" s="651">
        <v>1</v>
      </c>
      <c r="F15" s="613">
        <v>12295.647098256301</v>
      </c>
      <c r="G15" s="652">
        <v>12295.647098256301</v>
      </c>
      <c r="H15" s="613">
        <v>12295.647098256301</v>
      </c>
      <c r="I15" s="652">
        <v>12295.647098256301</v>
      </c>
      <c r="J15" s="613">
        <v>12295.647098256301</v>
      </c>
      <c r="K15" s="652">
        <v>12295.647098256301</v>
      </c>
      <c r="L15" s="613">
        <v>12295.647098256301</v>
      </c>
      <c r="M15" s="652">
        <v>12295.647098256301</v>
      </c>
      <c r="N15" s="613">
        <v>12295.647098256301</v>
      </c>
      <c r="O15" s="652">
        <v>12295.647098256301</v>
      </c>
      <c r="P15" s="613">
        <v>35064.817829307147</v>
      </c>
      <c r="Q15" s="652">
        <v>35064.817829307147</v>
      </c>
      <c r="R15" s="613">
        <v>35064.817829307147</v>
      </c>
      <c r="S15" s="652">
        <v>35064.817829307147</v>
      </c>
      <c r="T15" s="613">
        <v>35064.817829307147</v>
      </c>
      <c r="U15" s="652">
        <v>35064.817829307147</v>
      </c>
      <c r="V15" s="613">
        <v>35064.817829307147</v>
      </c>
      <c r="W15" s="652">
        <v>35064.817829307147</v>
      </c>
      <c r="X15" s="613">
        <v>35064.817829307147</v>
      </c>
      <c r="Y15" s="652">
        <v>35064.817829307147</v>
      </c>
      <c r="Z15" s="613">
        <v>35064.817829307147</v>
      </c>
      <c r="AA15" s="652">
        <v>35064.817829307147</v>
      </c>
      <c r="AB15" s="613">
        <v>35064.817829307147</v>
      </c>
      <c r="AC15" s="652">
        <v>35064.817829307147</v>
      </c>
      <c r="AD15" s="613">
        <v>35064.817829307147</v>
      </c>
      <c r="AE15" s="652">
        <v>35064.817829307147</v>
      </c>
      <c r="AF15" s="613">
        <v>35064.817829307147</v>
      </c>
      <c r="AG15" s="652">
        <v>35064.817829307147</v>
      </c>
      <c r="AH15" s="613">
        <v>35064.817829307147</v>
      </c>
      <c r="AI15" s="652">
        <v>35064.817829307147</v>
      </c>
      <c r="AJ15" s="613">
        <v>35064.817829307147</v>
      </c>
      <c r="AK15" s="652">
        <v>35064.817829307147</v>
      </c>
      <c r="AL15" s="613">
        <v>35064.817829307147</v>
      </c>
      <c r="AM15" s="652">
        <v>35064.817829307147</v>
      </c>
      <c r="AN15" s="613">
        <v>35064.817829307147</v>
      </c>
      <c r="AO15" s="652">
        <v>35064.817829307147</v>
      </c>
      <c r="AP15" s="613">
        <v>35064.817829307147</v>
      </c>
      <c r="AQ15" s="652">
        <v>35064.817829307147</v>
      </c>
      <c r="AR15" s="613">
        <v>35064.817829307147</v>
      </c>
      <c r="AS15" s="652">
        <v>35064.817829307147</v>
      </c>
      <c r="AT15" s="613">
        <v>35064.817829307147</v>
      </c>
      <c r="AU15" s="652">
        <v>35064.817829307147</v>
      </c>
      <c r="AV15" s="613">
        <v>35064.817829307147</v>
      </c>
      <c r="AW15" s="652">
        <v>35064.817829307147</v>
      </c>
      <c r="AX15" s="613">
        <v>35064.817829307147</v>
      </c>
      <c r="AY15" s="652">
        <v>35064.817829307147</v>
      </c>
      <c r="AZ15" s="613">
        <v>35064.817829307147</v>
      </c>
      <c r="BA15" s="652">
        <v>35064.817829307147</v>
      </c>
      <c r="BB15" s="613">
        <v>35064.817829307147</v>
      </c>
      <c r="BC15" s="652">
        <v>35064.817829307147</v>
      </c>
      <c r="BD15" s="613">
        <v>35064.817829307147</v>
      </c>
      <c r="BE15" s="652">
        <v>35064.817829307147</v>
      </c>
      <c r="BF15" s="613">
        <v>35064.817829307147</v>
      </c>
      <c r="BG15" s="652">
        <v>35064.817829307147</v>
      </c>
      <c r="BH15" s="613">
        <v>35064.817829307147</v>
      </c>
      <c r="BI15" s="652">
        <v>35064.817829307147</v>
      </c>
      <c r="BJ15" s="613">
        <v>35064.817829307147</v>
      </c>
      <c r="BK15" s="652">
        <v>35064.817829307147</v>
      </c>
      <c r="BL15" s="613">
        <v>35064.817829307147</v>
      </c>
      <c r="BM15" s="652">
        <v>35064.817829307147</v>
      </c>
      <c r="BN15" s="613">
        <v>35064.817829307147</v>
      </c>
      <c r="BO15" s="652">
        <v>35064.817829307147</v>
      </c>
      <c r="BP15" s="613">
        <v>35064.817829307147</v>
      </c>
      <c r="BQ15" s="652">
        <v>35064.817829307147</v>
      </c>
      <c r="BR15" s="613">
        <v>35064.817829307147</v>
      </c>
      <c r="BS15" s="652">
        <v>35064.817829307147</v>
      </c>
      <c r="BT15" s="613">
        <v>35064.817829307147</v>
      </c>
      <c r="BU15" s="652">
        <v>35064.817829307147</v>
      </c>
      <c r="BV15" s="613">
        <v>35064.817829307147</v>
      </c>
      <c r="BW15" s="652">
        <v>35064.817829307147</v>
      </c>
      <c r="BY15" s="652">
        <v>31812.079153442755</v>
      </c>
      <c r="BZ15" s="653">
        <v>2.2014511127801607E-2</v>
      </c>
    </row>
    <row r="16" spans="2:78" outlineLevel="2">
      <c r="B16" s="610" t="s">
        <v>1642</v>
      </c>
      <c r="C16" s="611" t="s">
        <v>1493</v>
      </c>
      <c r="D16" s="612" t="s">
        <v>1001</v>
      </c>
      <c r="E16" s="651">
        <v>1</v>
      </c>
      <c r="F16" s="613">
        <v>555.83008000000007</v>
      </c>
      <c r="G16" s="652">
        <v>555.83008000000007</v>
      </c>
      <c r="H16" s="613">
        <v>555.83008000000007</v>
      </c>
      <c r="I16" s="652">
        <v>555.83008000000007</v>
      </c>
      <c r="J16" s="613">
        <v>555.83008000000007</v>
      </c>
      <c r="K16" s="652">
        <v>555.83008000000007</v>
      </c>
      <c r="L16" s="613">
        <v>555.83008000000007</v>
      </c>
      <c r="M16" s="652">
        <v>555.83008000000007</v>
      </c>
      <c r="N16" s="613">
        <v>555.83008000000007</v>
      </c>
      <c r="O16" s="652">
        <v>555.83008000000007</v>
      </c>
      <c r="P16" s="613">
        <v>1667.4902399999999</v>
      </c>
      <c r="Q16" s="652">
        <v>1667.4902399999999</v>
      </c>
      <c r="R16" s="613">
        <v>1667.4902399999999</v>
      </c>
      <c r="S16" s="652">
        <v>1667.4902399999999</v>
      </c>
      <c r="T16" s="613">
        <v>1667.4902399999999</v>
      </c>
      <c r="U16" s="652">
        <v>1667.4902399999999</v>
      </c>
      <c r="V16" s="613">
        <v>1667.4902399999999</v>
      </c>
      <c r="W16" s="652">
        <v>1667.4902399999999</v>
      </c>
      <c r="X16" s="613">
        <v>1667.4902399999999</v>
      </c>
      <c r="Y16" s="652">
        <v>1667.4902399999999</v>
      </c>
      <c r="Z16" s="613">
        <v>1667.4902399999999</v>
      </c>
      <c r="AA16" s="652">
        <v>1667.4902399999999</v>
      </c>
      <c r="AB16" s="613">
        <v>1667.4902399999999</v>
      </c>
      <c r="AC16" s="652">
        <v>1667.4902399999999</v>
      </c>
      <c r="AD16" s="613">
        <v>1667.4902399999999</v>
      </c>
      <c r="AE16" s="652">
        <v>1667.4902399999999</v>
      </c>
      <c r="AF16" s="613">
        <v>1667.4902399999999</v>
      </c>
      <c r="AG16" s="652">
        <v>1667.4902399999999</v>
      </c>
      <c r="AH16" s="613">
        <v>1667.4902399999999</v>
      </c>
      <c r="AI16" s="652">
        <v>1667.4902399999999</v>
      </c>
      <c r="AJ16" s="613">
        <v>1667.4902399999999</v>
      </c>
      <c r="AK16" s="652">
        <v>1667.4902399999999</v>
      </c>
      <c r="AL16" s="613">
        <v>1667.4902399999999</v>
      </c>
      <c r="AM16" s="652">
        <v>1667.4902399999999</v>
      </c>
      <c r="AN16" s="613">
        <v>1667.4902399999999</v>
      </c>
      <c r="AO16" s="652">
        <v>1667.4902399999999</v>
      </c>
      <c r="AP16" s="613">
        <v>1667.4902399999999</v>
      </c>
      <c r="AQ16" s="652">
        <v>1667.4902399999999</v>
      </c>
      <c r="AR16" s="613">
        <v>1667.4902399999999</v>
      </c>
      <c r="AS16" s="652">
        <v>1667.4902399999999</v>
      </c>
      <c r="AT16" s="613">
        <v>1667.4902399999999</v>
      </c>
      <c r="AU16" s="652">
        <v>1667.4902399999999</v>
      </c>
      <c r="AV16" s="613">
        <v>1667.4902399999999</v>
      </c>
      <c r="AW16" s="652">
        <v>1667.4902399999999</v>
      </c>
      <c r="AX16" s="613">
        <v>1667.4902399999999</v>
      </c>
      <c r="AY16" s="652">
        <v>1667.4902399999999</v>
      </c>
      <c r="AZ16" s="613">
        <v>1667.4902399999999</v>
      </c>
      <c r="BA16" s="652">
        <v>1667.4902399999999</v>
      </c>
      <c r="BB16" s="613">
        <v>1667.4902399999999</v>
      </c>
      <c r="BC16" s="652">
        <v>1667.4902399999999</v>
      </c>
      <c r="BD16" s="613">
        <v>1667.4902399999999</v>
      </c>
      <c r="BE16" s="652">
        <v>1667.4902399999999</v>
      </c>
      <c r="BF16" s="613">
        <v>1667.4902399999999</v>
      </c>
      <c r="BG16" s="652">
        <v>1667.4902399999999</v>
      </c>
      <c r="BH16" s="613">
        <v>1667.4902399999999</v>
      </c>
      <c r="BI16" s="652">
        <v>1667.4902399999999</v>
      </c>
      <c r="BJ16" s="613">
        <v>1667.4902399999999</v>
      </c>
      <c r="BK16" s="652">
        <v>1667.4902399999999</v>
      </c>
      <c r="BL16" s="613">
        <v>1667.4902399999999</v>
      </c>
      <c r="BM16" s="652">
        <v>1667.4902399999999</v>
      </c>
      <c r="BN16" s="613">
        <v>1667.4902399999999</v>
      </c>
      <c r="BO16" s="652">
        <v>1667.4902399999999</v>
      </c>
      <c r="BP16" s="613">
        <v>1667.4902399999999</v>
      </c>
      <c r="BQ16" s="652">
        <v>1667.4902399999999</v>
      </c>
      <c r="BR16" s="613">
        <v>1667.4902399999999</v>
      </c>
      <c r="BS16" s="652">
        <v>1667.4902399999999</v>
      </c>
      <c r="BT16" s="613">
        <v>1667.4902399999999</v>
      </c>
      <c r="BU16" s="652">
        <v>1667.4902399999999</v>
      </c>
      <c r="BV16" s="613">
        <v>1667.4902399999999</v>
      </c>
      <c r="BW16" s="652">
        <v>1667.4902399999999</v>
      </c>
      <c r="BY16" s="652">
        <v>1508.6816457142852</v>
      </c>
      <c r="BZ16" s="653">
        <v>1.0440338940968848E-3</v>
      </c>
    </row>
    <row r="17" spans="2:78" ht="15">
      <c r="B17" s="592">
        <v>2</v>
      </c>
      <c r="C17" s="593" t="s">
        <v>1501</v>
      </c>
      <c r="D17" s="617"/>
      <c r="E17" s="645"/>
      <c r="F17" s="618"/>
      <c r="G17" s="646">
        <v>55282.996674976137</v>
      </c>
      <c r="H17" s="618"/>
      <c r="I17" s="646">
        <v>55282.996674976137</v>
      </c>
      <c r="J17" s="618"/>
      <c r="K17" s="646">
        <v>55282.996674976137</v>
      </c>
      <c r="L17" s="618"/>
      <c r="M17" s="646">
        <v>55282.996674976137</v>
      </c>
      <c r="N17" s="618"/>
      <c r="O17" s="646">
        <v>55282.996674976137</v>
      </c>
      <c r="P17" s="618"/>
      <c r="Q17" s="646">
        <v>55282.996674976137</v>
      </c>
      <c r="R17" s="618"/>
      <c r="S17" s="646">
        <v>55282.996674976137</v>
      </c>
      <c r="T17" s="618"/>
      <c r="U17" s="646">
        <v>55282.996674976137</v>
      </c>
      <c r="V17" s="618"/>
      <c r="W17" s="646">
        <v>55282.996674976137</v>
      </c>
      <c r="X17" s="618"/>
      <c r="Y17" s="646">
        <v>55282.996674976137</v>
      </c>
      <c r="Z17" s="618"/>
      <c r="AA17" s="646">
        <v>55282.996674976137</v>
      </c>
      <c r="AB17" s="618"/>
      <c r="AC17" s="646">
        <v>55282.996674976137</v>
      </c>
      <c r="AD17" s="618"/>
      <c r="AE17" s="646">
        <v>55282.996674976137</v>
      </c>
      <c r="AF17" s="618"/>
      <c r="AG17" s="646">
        <v>55282.996674976137</v>
      </c>
      <c r="AH17" s="618"/>
      <c r="AI17" s="646">
        <v>55282.996674976137</v>
      </c>
      <c r="AJ17" s="618"/>
      <c r="AK17" s="646">
        <v>55282.996674976137</v>
      </c>
      <c r="AL17" s="618"/>
      <c r="AM17" s="646">
        <v>55282.996674976137</v>
      </c>
      <c r="AN17" s="618"/>
      <c r="AO17" s="646">
        <v>55282.996674976137</v>
      </c>
      <c r="AP17" s="618"/>
      <c r="AQ17" s="646">
        <v>55282.996674976137</v>
      </c>
      <c r="AR17" s="618"/>
      <c r="AS17" s="646">
        <v>55282.996674976137</v>
      </c>
      <c r="AT17" s="618"/>
      <c r="AU17" s="646">
        <v>55282.996674976137</v>
      </c>
      <c r="AV17" s="618"/>
      <c r="AW17" s="646">
        <v>55282.996674976137</v>
      </c>
      <c r="AX17" s="618"/>
      <c r="AY17" s="646">
        <v>55282.996674976137</v>
      </c>
      <c r="AZ17" s="618"/>
      <c r="BA17" s="646">
        <v>55282.996674976137</v>
      </c>
      <c r="BB17" s="618"/>
      <c r="BC17" s="646">
        <v>55282.996674976137</v>
      </c>
      <c r="BD17" s="618"/>
      <c r="BE17" s="646">
        <v>55282.996674976137</v>
      </c>
      <c r="BF17" s="618"/>
      <c r="BG17" s="646">
        <v>55282.996674976137</v>
      </c>
      <c r="BH17" s="618"/>
      <c r="BI17" s="646">
        <v>55282.996674976137</v>
      </c>
      <c r="BJ17" s="618"/>
      <c r="BK17" s="646">
        <v>55282.996674976137</v>
      </c>
      <c r="BL17" s="618"/>
      <c r="BM17" s="646">
        <v>55282.996674976137</v>
      </c>
      <c r="BN17" s="618"/>
      <c r="BO17" s="646">
        <v>55282.996674976137</v>
      </c>
      <c r="BP17" s="618"/>
      <c r="BQ17" s="646">
        <v>55282.996674976137</v>
      </c>
      <c r="BR17" s="618"/>
      <c r="BS17" s="646">
        <v>55282.996674976137</v>
      </c>
      <c r="BT17" s="618"/>
      <c r="BU17" s="646">
        <v>55282.996674976137</v>
      </c>
      <c r="BV17" s="618"/>
      <c r="BW17" s="646">
        <v>55282.996674976137</v>
      </c>
      <c r="BY17" s="646">
        <v>55282.99667497613</v>
      </c>
      <c r="BZ17" s="647">
        <v>3.8256793578604321E-2</v>
      </c>
    </row>
    <row r="18" spans="2:78" ht="15" outlineLevel="1">
      <c r="B18" s="601" t="s">
        <v>840</v>
      </c>
      <c r="C18" s="602" t="s">
        <v>1501</v>
      </c>
      <c r="D18" s="620"/>
      <c r="E18" s="648"/>
      <c r="F18" s="606"/>
      <c r="G18" s="649">
        <v>55282.996674976137</v>
      </c>
      <c r="H18" s="606"/>
      <c r="I18" s="649">
        <v>55282.996674976137</v>
      </c>
      <c r="J18" s="606"/>
      <c r="K18" s="649">
        <v>55282.996674976137</v>
      </c>
      <c r="L18" s="606"/>
      <c r="M18" s="649">
        <v>55282.996674976137</v>
      </c>
      <c r="N18" s="606"/>
      <c r="O18" s="649">
        <v>55282.996674976137</v>
      </c>
      <c r="P18" s="606"/>
      <c r="Q18" s="649">
        <v>55282.996674976137</v>
      </c>
      <c r="R18" s="606"/>
      <c r="S18" s="649">
        <v>55282.996674976137</v>
      </c>
      <c r="T18" s="606"/>
      <c r="U18" s="649">
        <v>55282.996674976137</v>
      </c>
      <c r="V18" s="606"/>
      <c r="W18" s="649">
        <v>55282.996674976137</v>
      </c>
      <c r="X18" s="606"/>
      <c r="Y18" s="649">
        <v>55282.996674976137</v>
      </c>
      <c r="Z18" s="606"/>
      <c r="AA18" s="649">
        <v>55282.996674976137</v>
      </c>
      <c r="AB18" s="606"/>
      <c r="AC18" s="649">
        <v>55282.996674976137</v>
      </c>
      <c r="AD18" s="606"/>
      <c r="AE18" s="649">
        <v>55282.996674976137</v>
      </c>
      <c r="AF18" s="606"/>
      <c r="AG18" s="649">
        <v>55282.996674976137</v>
      </c>
      <c r="AH18" s="606"/>
      <c r="AI18" s="649">
        <v>55282.996674976137</v>
      </c>
      <c r="AJ18" s="606"/>
      <c r="AK18" s="649">
        <v>55282.996674976137</v>
      </c>
      <c r="AL18" s="606"/>
      <c r="AM18" s="649">
        <v>55282.996674976137</v>
      </c>
      <c r="AN18" s="606"/>
      <c r="AO18" s="649">
        <v>55282.996674976137</v>
      </c>
      <c r="AP18" s="606"/>
      <c r="AQ18" s="649">
        <v>55282.996674976137</v>
      </c>
      <c r="AR18" s="606"/>
      <c r="AS18" s="649">
        <v>55282.996674976137</v>
      </c>
      <c r="AT18" s="606"/>
      <c r="AU18" s="649">
        <v>55282.996674976137</v>
      </c>
      <c r="AV18" s="606"/>
      <c r="AW18" s="649">
        <v>55282.996674976137</v>
      </c>
      <c r="AX18" s="606"/>
      <c r="AY18" s="649">
        <v>55282.996674976137</v>
      </c>
      <c r="AZ18" s="606"/>
      <c r="BA18" s="649">
        <v>55282.996674976137</v>
      </c>
      <c r="BB18" s="606"/>
      <c r="BC18" s="649">
        <v>55282.996674976137</v>
      </c>
      <c r="BD18" s="606"/>
      <c r="BE18" s="649">
        <v>55282.996674976137</v>
      </c>
      <c r="BF18" s="606"/>
      <c r="BG18" s="649">
        <v>55282.996674976137</v>
      </c>
      <c r="BH18" s="606"/>
      <c r="BI18" s="649">
        <v>55282.996674976137</v>
      </c>
      <c r="BJ18" s="606"/>
      <c r="BK18" s="649">
        <v>55282.996674976137</v>
      </c>
      <c r="BL18" s="606"/>
      <c r="BM18" s="649">
        <v>55282.996674976137</v>
      </c>
      <c r="BN18" s="606"/>
      <c r="BO18" s="649">
        <v>55282.996674976137</v>
      </c>
      <c r="BP18" s="606"/>
      <c r="BQ18" s="649">
        <v>55282.996674976137</v>
      </c>
      <c r="BR18" s="606"/>
      <c r="BS18" s="649">
        <v>55282.996674976137</v>
      </c>
      <c r="BT18" s="606"/>
      <c r="BU18" s="649">
        <v>55282.996674976137</v>
      </c>
      <c r="BV18" s="606"/>
      <c r="BW18" s="649">
        <v>55282.996674976137</v>
      </c>
      <c r="BY18" s="649">
        <v>55282.99667497613</v>
      </c>
      <c r="BZ18" s="650">
        <v>3.8256793578604321E-2</v>
      </c>
    </row>
    <row r="19" spans="2:78" outlineLevel="2">
      <c r="B19" s="610" t="s">
        <v>841</v>
      </c>
      <c r="C19" s="611" t="s">
        <v>762</v>
      </c>
      <c r="D19" s="612" t="s">
        <v>1001</v>
      </c>
      <c r="E19" s="651">
        <v>1</v>
      </c>
      <c r="F19" s="613">
        <v>35640.630065913865</v>
      </c>
      <c r="G19" s="652">
        <v>35640.630065913865</v>
      </c>
      <c r="H19" s="613">
        <v>35640.630065913865</v>
      </c>
      <c r="I19" s="652">
        <v>35640.630065913865</v>
      </c>
      <c r="J19" s="613">
        <v>35640.630065913865</v>
      </c>
      <c r="K19" s="652">
        <v>35640.630065913865</v>
      </c>
      <c r="L19" s="613">
        <v>35640.630065913865</v>
      </c>
      <c r="M19" s="652">
        <v>35640.630065913865</v>
      </c>
      <c r="N19" s="613">
        <v>35640.630065913865</v>
      </c>
      <c r="O19" s="652">
        <v>35640.630065913865</v>
      </c>
      <c r="P19" s="613">
        <v>35640.630065913865</v>
      </c>
      <c r="Q19" s="652">
        <v>35640.630065913865</v>
      </c>
      <c r="R19" s="613">
        <v>35640.630065913865</v>
      </c>
      <c r="S19" s="652">
        <v>35640.630065913865</v>
      </c>
      <c r="T19" s="613">
        <v>35640.630065913865</v>
      </c>
      <c r="U19" s="652">
        <v>35640.630065913865</v>
      </c>
      <c r="V19" s="613">
        <v>35640.630065913865</v>
      </c>
      <c r="W19" s="652">
        <v>35640.630065913865</v>
      </c>
      <c r="X19" s="613">
        <v>35640.630065913865</v>
      </c>
      <c r="Y19" s="652">
        <v>35640.630065913865</v>
      </c>
      <c r="Z19" s="613">
        <v>35640.630065913865</v>
      </c>
      <c r="AA19" s="652">
        <v>35640.630065913865</v>
      </c>
      <c r="AB19" s="613">
        <v>35640.630065913865</v>
      </c>
      <c r="AC19" s="652">
        <v>35640.630065913865</v>
      </c>
      <c r="AD19" s="613">
        <v>35640.630065913865</v>
      </c>
      <c r="AE19" s="652">
        <v>35640.630065913865</v>
      </c>
      <c r="AF19" s="613">
        <v>35640.630065913865</v>
      </c>
      <c r="AG19" s="652">
        <v>35640.630065913865</v>
      </c>
      <c r="AH19" s="613">
        <v>35640.630065913865</v>
      </c>
      <c r="AI19" s="652">
        <v>35640.630065913865</v>
      </c>
      <c r="AJ19" s="613">
        <v>35640.630065913865</v>
      </c>
      <c r="AK19" s="652">
        <v>35640.630065913865</v>
      </c>
      <c r="AL19" s="613">
        <v>35640.630065913865</v>
      </c>
      <c r="AM19" s="652">
        <v>35640.630065913865</v>
      </c>
      <c r="AN19" s="613">
        <v>35640.630065913865</v>
      </c>
      <c r="AO19" s="652">
        <v>35640.630065913865</v>
      </c>
      <c r="AP19" s="613">
        <v>35640.630065913865</v>
      </c>
      <c r="AQ19" s="652">
        <v>35640.630065913865</v>
      </c>
      <c r="AR19" s="613">
        <v>35640.630065913865</v>
      </c>
      <c r="AS19" s="652">
        <v>35640.630065913865</v>
      </c>
      <c r="AT19" s="613">
        <v>35640.630065913865</v>
      </c>
      <c r="AU19" s="652">
        <v>35640.630065913865</v>
      </c>
      <c r="AV19" s="613">
        <v>35640.630065913865</v>
      </c>
      <c r="AW19" s="652">
        <v>35640.630065913865</v>
      </c>
      <c r="AX19" s="613">
        <v>35640.630065913865</v>
      </c>
      <c r="AY19" s="652">
        <v>35640.630065913865</v>
      </c>
      <c r="AZ19" s="613">
        <v>35640.630065913865</v>
      </c>
      <c r="BA19" s="652">
        <v>35640.630065913865</v>
      </c>
      <c r="BB19" s="613">
        <v>35640.630065913865</v>
      </c>
      <c r="BC19" s="652">
        <v>35640.630065913865</v>
      </c>
      <c r="BD19" s="613">
        <v>35640.630065913865</v>
      </c>
      <c r="BE19" s="652">
        <v>35640.630065913865</v>
      </c>
      <c r="BF19" s="613">
        <v>35640.630065913865</v>
      </c>
      <c r="BG19" s="652">
        <v>35640.630065913865</v>
      </c>
      <c r="BH19" s="613">
        <v>35640.630065913865</v>
      </c>
      <c r="BI19" s="652">
        <v>35640.630065913865</v>
      </c>
      <c r="BJ19" s="613">
        <v>35640.630065913865</v>
      </c>
      <c r="BK19" s="652">
        <v>35640.630065913865</v>
      </c>
      <c r="BL19" s="613">
        <v>35640.630065913865</v>
      </c>
      <c r="BM19" s="652">
        <v>35640.630065913865</v>
      </c>
      <c r="BN19" s="613">
        <v>35640.630065913865</v>
      </c>
      <c r="BO19" s="652">
        <v>35640.630065913865</v>
      </c>
      <c r="BP19" s="613">
        <v>35640.630065913865</v>
      </c>
      <c r="BQ19" s="652">
        <v>35640.630065913865</v>
      </c>
      <c r="BR19" s="613">
        <v>35640.630065913865</v>
      </c>
      <c r="BS19" s="652">
        <v>35640.630065913865</v>
      </c>
      <c r="BT19" s="613">
        <v>35640.630065913865</v>
      </c>
      <c r="BU19" s="652">
        <v>35640.630065913865</v>
      </c>
      <c r="BV19" s="613">
        <v>35640.630065913865</v>
      </c>
      <c r="BW19" s="652">
        <v>35640.630065913865</v>
      </c>
      <c r="BY19" s="652">
        <v>35640.630065913872</v>
      </c>
      <c r="BZ19" s="653">
        <v>2.4663934834419948E-2</v>
      </c>
    </row>
    <row r="20" spans="2:78" outlineLevel="2">
      <c r="B20" s="610" t="s">
        <v>842</v>
      </c>
      <c r="C20" s="611" t="s">
        <v>1002</v>
      </c>
      <c r="D20" s="612" t="s">
        <v>1001</v>
      </c>
      <c r="E20" s="651">
        <v>1</v>
      </c>
      <c r="F20" s="613">
        <v>14187.766606248937</v>
      </c>
      <c r="G20" s="652">
        <v>14187.766606248937</v>
      </c>
      <c r="H20" s="613">
        <v>14187.766606248937</v>
      </c>
      <c r="I20" s="652">
        <v>14187.766606248937</v>
      </c>
      <c r="J20" s="613">
        <v>14187.766606248937</v>
      </c>
      <c r="K20" s="652">
        <v>14187.766606248937</v>
      </c>
      <c r="L20" s="613">
        <v>14187.766606248937</v>
      </c>
      <c r="M20" s="652">
        <v>14187.766606248937</v>
      </c>
      <c r="N20" s="613">
        <v>14187.766606248937</v>
      </c>
      <c r="O20" s="652">
        <v>14187.766606248937</v>
      </c>
      <c r="P20" s="613">
        <v>14187.766606248937</v>
      </c>
      <c r="Q20" s="652">
        <v>14187.766606248937</v>
      </c>
      <c r="R20" s="613">
        <v>14187.766606248937</v>
      </c>
      <c r="S20" s="652">
        <v>14187.766606248937</v>
      </c>
      <c r="T20" s="613">
        <v>14187.766606248937</v>
      </c>
      <c r="U20" s="652">
        <v>14187.766606248937</v>
      </c>
      <c r="V20" s="613">
        <v>14187.766606248937</v>
      </c>
      <c r="W20" s="652">
        <v>14187.766606248937</v>
      </c>
      <c r="X20" s="613">
        <v>14187.766606248937</v>
      </c>
      <c r="Y20" s="652">
        <v>14187.766606248937</v>
      </c>
      <c r="Z20" s="613">
        <v>14187.766606248937</v>
      </c>
      <c r="AA20" s="652">
        <v>14187.766606248937</v>
      </c>
      <c r="AB20" s="613">
        <v>14187.766606248937</v>
      </c>
      <c r="AC20" s="652">
        <v>14187.766606248937</v>
      </c>
      <c r="AD20" s="613">
        <v>14187.766606248937</v>
      </c>
      <c r="AE20" s="652">
        <v>14187.766606248937</v>
      </c>
      <c r="AF20" s="613">
        <v>14187.766606248937</v>
      </c>
      <c r="AG20" s="652">
        <v>14187.766606248937</v>
      </c>
      <c r="AH20" s="613">
        <v>14187.766606248937</v>
      </c>
      <c r="AI20" s="652">
        <v>14187.766606248937</v>
      </c>
      <c r="AJ20" s="613">
        <v>14187.766606248937</v>
      </c>
      <c r="AK20" s="652">
        <v>14187.766606248937</v>
      </c>
      <c r="AL20" s="613">
        <v>14187.766606248937</v>
      </c>
      <c r="AM20" s="652">
        <v>14187.766606248937</v>
      </c>
      <c r="AN20" s="613">
        <v>14187.766606248937</v>
      </c>
      <c r="AO20" s="652">
        <v>14187.766606248937</v>
      </c>
      <c r="AP20" s="613">
        <v>14187.766606248937</v>
      </c>
      <c r="AQ20" s="652">
        <v>14187.766606248937</v>
      </c>
      <c r="AR20" s="613">
        <v>14187.766606248937</v>
      </c>
      <c r="AS20" s="652">
        <v>14187.766606248937</v>
      </c>
      <c r="AT20" s="613">
        <v>14187.766606248937</v>
      </c>
      <c r="AU20" s="652">
        <v>14187.766606248937</v>
      </c>
      <c r="AV20" s="613">
        <v>14187.766606248937</v>
      </c>
      <c r="AW20" s="652">
        <v>14187.766606248937</v>
      </c>
      <c r="AX20" s="613">
        <v>14187.766606248937</v>
      </c>
      <c r="AY20" s="652">
        <v>14187.766606248937</v>
      </c>
      <c r="AZ20" s="613">
        <v>14187.766606248937</v>
      </c>
      <c r="BA20" s="652">
        <v>14187.766606248937</v>
      </c>
      <c r="BB20" s="613">
        <v>14187.766606248937</v>
      </c>
      <c r="BC20" s="652">
        <v>14187.766606248937</v>
      </c>
      <c r="BD20" s="613">
        <v>14187.766606248937</v>
      </c>
      <c r="BE20" s="652">
        <v>14187.766606248937</v>
      </c>
      <c r="BF20" s="613">
        <v>14187.766606248937</v>
      </c>
      <c r="BG20" s="652">
        <v>14187.766606248937</v>
      </c>
      <c r="BH20" s="613">
        <v>14187.766606248937</v>
      </c>
      <c r="BI20" s="652">
        <v>14187.766606248937</v>
      </c>
      <c r="BJ20" s="613">
        <v>14187.766606248937</v>
      </c>
      <c r="BK20" s="652">
        <v>14187.766606248937</v>
      </c>
      <c r="BL20" s="613">
        <v>14187.766606248937</v>
      </c>
      <c r="BM20" s="652">
        <v>14187.766606248937</v>
      </c>
      <c r="BN20" s="613">
        <v>14187.766606248937</v>
      </c>
      <c r="BO20" s="652">
        <v>14187.766606248937</v>
      </c>
      <c r="BP20" s="613">
        <v>14187.766606248937</v>
      </c>
      <c r="BQ20" s="652">
        <v>14187.766606248937</v>
      </c>
      <c r="BR20" s="613">
        <v>14187.766606248937</v>
      </c>
      <c r="BS20" s="652">
        <v>14187.766606248937</v>
      </c>
      <c r="BT20" s="613">
        <v>14187.766606248937</v>
      </c>
      <c r="BU20" s="652">
        <v>14187.766606248937</v>
      </c>
      <c r="BV20" s="613">
        <v>14187.766606248937</v>
      </c>
      <c r="BW20" s="652">
        <v>14187.766606248937</v>
      </c>
      <c r="BY20" s="652">
        <v>14187.76660624893</v>
      </c>
      <c r="BZ20" s="653">
        <v>9.8181808339338761E-3</v>
      </c>
    </row>
    <row r="21" spans="2:78" outlineLevel="2">
      <c r="B21" s="610" t="s">
        <v>1546</v>
      </c>
      <c r="C21" s="611" t="s">
        <v>1547</v>
      </c>
      <c r="D21" s="612" t="s">
        <v>1001</v>
      </c>
      <c r="E21" s="651">
        <v>1</v>
      </c>
      <c r="F21" s="613">
        <v>5454.600002813334</v>
      </c>
      <c r="G21" s="652">
        <v>5454.600002813334</v>
      </c>
      <c r="H21" s="613">
        <v>5454.600002813334</v>
      </c>
      <c r="I21" s="652">
        <v>5454.600002813334</v>
      </c>
      <c r="J21" s="613">
        <v>5454.600002813334</v>
      </c>
      <c r="K21" s="652">
        <v>5454.600002813334</v>
      </c>
      <c r="L21" s="613">
        <v>5454.600002813334</v>
      </c>
      <c r="M21" s="652">
        <v>5454.600002813334</v>
      </c>
      <c r="N21" s="613">
        <v>5454.600002813334</v>
      </c>
      <c r="O21" s="652">
        <v>5454.600002813334</v>
      </c>
      <c r="P21" s="613">
        <v>5454.600002813334</v>
      </c>
      <c r="Q21" s="652">
        <v>5454.600002813334</v>
      </c>
      <c r="R21" s="613">
        <v>5454.600002813334</v>
      </c>
      <c r="S21" s="652">
        <v>5454.600002813334</v>
      </c>
      <c r="T21" s="613">
        <v>5454.600002813334</v>
      </c>
      <c r="U21" s="652">
        <v>5454.600002813334</v>
      </c>
      <c r="V21" s="613">
        <v>5454.600002813334</v>
      </c>
      <c r="W21" s="652">
        <v>5454.600002813334</v>
      </c>
      <c r="X21" s="613">
        <v>5454.600002813334</v>
      </c>
      <c r="Y21" s="652">
        <v>5454.600002813334</v>
      </c>
      <c r="Z21" s="613">
        <v>5454.600002813334</v>
      </c>
      <c r="AA21" s="652">
        <v>5454.600002813334</v>
      </c>
      <c r="AB21" s="613">
        <v>5454.600002813334</v>
      </c>
      <c r="AC21" s="652">
        <v>5454.600002813334</v>
      </c>
      <c r="AD21" s="613">
        <v>5454.600002813334</v>
      </c>
      <c r="AE21" s="652">
        <v>5454.600002813334</v>
      </c>
      <c r="AF21" s="613">
        <v>5454.600002813334</v>
      </c>
      <c r="AG21" s="652">
        <v>5454.600002813334</v>
      </c>
      <c r="AH21" s="613">
        <v>5454.600002813334</v>
      </c>
      <c r="AI21" s="652">
        <v>5454.600002813334</v>
      </c>
      <c r="AJ21" s="613">
        <v>5454.600002813334</v>
      </c>
      <c r="AK21" s="652">
        <v>5454.600002813334</v>
      </c>
      <c r="AL21" s="613">
        <v>5454.600002813334</v>
      </c>
      <c r="AM21" s="652">
        <v>5454.600002813334</v>
      </c>
      <c r="AN21" s="613">
        <v>5454.600002813334</v>
      </c>
      <c r="AO21" s="652">
        <v>5454.600002813334</v>
      </c>
      <c r="AP21" s="613">
        <v>5454.600002813334</v>
      </c>
      <c r="AQ21" s="652">
        <v>5454.600002813334</v>
      </c>
      <c r="AR21" s="613">
        <v>5454.600002813334</v>
      </c>
      <c r="AS21" s="652">
        <v>5454.600002813334</v>
      </c>
      <c r="AT21" s="613">
        <v>5454.600002813334</v>
      </c>
      <c r="AU21" s="652">
        <v>5454.600002813334</v>
      </c>
      <c r="AV21" s="613">
        <v>5454.600002813334</v>
      </c>
      <c r="AW21" s="652">
        <v>5454.600002813334</v>
      </c>
      <c r="AX21" s="613">
        <v>5454.600002813334</v>
      </c>
      <c r="AY21" s="652">
        <v>5454.600002813334</v>
      </c>
      <c r="AZ21" s="613">
        <v>5454.600002813334</v>
      </c>
      <c r="BA21" s="652">
        <v>5454.600002813334</v>
      </c>
      <c r="BB21" s="613">
        <v>5454.600002813334</v>
      </c>
      <c r="BC21" s="652">
        <v>5454.600002813334</v>
      </c>
      <c r="BD21" s="613">
        <v>5454.600002813334</v>
      </c>
      <c r="BE21" s="652">
        <v>5454.600002813334</v>
      </c>
      <c r="BF21" s="613">
        <v>5454.600002813334</v>
      </c>
      <c r="BG21" s="652">
        <v>5454.600002813334</v>
      </c>
      <c r="BH21" s="613">
        <v>5454.600002813334</v>
      </c>
      <c r="BI21" s="652">
        <v>5454.600002813334</v>
      </c>
      <c r="BJ21" s="613">
        <v>5454.600002813334</v>
      </c>
      <c r="BK21" s="652">
        <v>5454.600002813334</v>
      </c>
      <c r="BL21" s="613">
        <v>5454.600002813334</v>
      </c>
      <c r="BM21" s="652">
        <v>5454.600002813334</v>
      </c>
      <c r="BN21" s="613">
        <v>5454.600002813334</v>
      </c>
      <c r="BO21" s="652">
        <v>5454.600002813334</v>
      </c>
      <c r="BP21" s="613">
        <v>5454.600002813334</v>
      </c>
      <c r="BQ21" s="652">
        <v>5454.600002813334</v>
      </c>
      <c r="BR21" s="613">
        <v>5454.600002813334</v>
      </c>
      <c r="BS21" s="652">
        <v>5454.600002813334</v>
      </c>
      <c r="BT21" s="613">
        <v>5454.600002813334</v>
      </c>
      <c r="BU21" s="652">
        <v>5454.600002813334</v>
      </c>
      <c r="BV21" s="613">
        <v>5454.600002813334</v>
      </c>
      <c r="BW21" s="652">
        <v>5454.600002813334</v>
      </c>
      <c r="BY21" s="652">
        <v>5454.6000028133303</v>
      </c>
      <c r="BZ21" s="653">
        <v>3.774677910250498E-3</v>
      </c>
    </row>
    <row r="22" spans="2:78" ht="15">
      <c r="B22" s="592">
        <v>3</v>
      </c>
      <c r="C22" s="593" t="s">
        <v>1591</v>
      </c>
      <c r="D22" s="617"/>
      <c r="E22" s="645"/>
      <c r="F22" s="618"/>
      <c r="G22" s="646">
        <v>0</v>
      </c>
      <c r="H22" s="618"/>
      <c r="I22" s="646">
        <v>0</v>
      </c>
      <c r="J22" s="618"/>
      <c r="K22" s="646">
        <v>0</v>
      </c>
      <c r="L22" s="618"/>
      <c r="M22" s="646">
        <v>0</v>
      </c>
      <c r="N22" s="618"/>
      <c r="O22" s="646">
        <v>0</v>
      </c>
      <c r="P22" s="618"/>
      <c r="Q22" s="646">
        <v>27422.650681190866</v>
      </c>
      <c r="R22" s="618"/>
      <c r="S22" s="646">
        <v>27422.650681190866</v>
      </c>
      <c r="T22" s="618"/>
      <c r="U22" s="646">
        <v>25494.055349980703</v>
      </c>
      <c r="V22" s="618"/>
      <c r="W22" s="646">
        <v>27422.650681190866</v>
      </c>
      <c r="X22" s="618"/>
      <c r="Y22" s="646">
        <v>27422.650681190866</v>
      </c>
      <c r="Z22" s="618"/>
      <c r="AA22" s="646">
        <v>27422.650681190866</v>
      </c>
      <c r="AB22" s="618"/>
      <c r="AC22" s="646">
        <v>83597.565680687912</v>
      </c>
      <c r="AD22" s="618"/>
      <c r="AE22" s="646">
        <v>83597.565680687912</v>
      </c>
      <c r="AF22" s="618"/>
      <c r="AG22" s="646">
        <v>83597.565680687912</v>
      </c>
      <c r="AH22" s="618"/>
      <c r="AI22" s="646">
        <v>83597.565680687912</v>
      </c>
      <c r="AJ22" s="618"/>
      <c r="AK22" s="646">
        <v>83597.565680687912</v>
      </c>
      <c r="AL22" s="618"/>
      <c r="AM22" s="646">
        <v>83597.565680687912</v>
      </c>
      <c r="AN22" s="618"/>
      <c r="AO22" s="646">
        <v>83597.565680687912</v>
      </c>
      <c r="AP22" s="618"/>
      <c r="AQ22" s="646">
        <v>83597.565680687912</v>
      </c>
      <c r="AR22" s="618"/>
      <c r="AS22" s="646">
        <v>83597.565680687912</v>
      </c>
      <c r="AT22" s="618"/>
      <c r="AU22" s="646">
        <v>83597.565680687912</v>
      </c>
      <c r="AV22" s="618"/>
      <c r="AW22" s="646">
        <v>83597.565680687912</v>
      </c>
      <c r="AX22" s="618"/>
      <c r="AY22" s="646">
        <v>83597.565680687912</v>
      </c>
      <c r="AZ22" s="618"/>
      <c r="BA22" s="646">
        <v>83597.565680687912</v>
      </c>
      <c r="BB22" s="618"/>
      <c r="BC22" s="646">
        <v>83597.565680687912</v>
      </c>
      <c r="BD22" s="618"/>
      <c r="BE22" s="646">
        <v>83597.565680687912</v>
      </c>
      <c r="BF22" s="618"/>
      <c r="BG22" s="646">
        <v>83597.565680687912</v>
      </c>
      <c r="BH22" s="618"/>
      <c r="BI22" s="646">
        <v>83597.565680687912</v>
      </c>
      <c r="BJ22" s="618"/>
      <c r="BK22" s="646">
        <v>83597.565680687912</v>
      </c>
      <c r="BL22" s="618"/>
      <c r="BM22" s="646">
        <v>83597.565680687912</v>
      </c>
      <c r="BN22" s="618"/>
      <c r="BO22" s="646">
        <v>83597.565680687912</v>
      </c>
      <c r="BP22" s="618"/>
      <c r="BQ22" s="646">
        <v>83597.565680687912</v>
      </c>
      <c r="BR22" s="618"/>
      <c r="BS22" s="646">
        <v>83597.565680687912</v>
      </c>
      <c r="BT22" s="618"/>
      <c r="BU22" s="646">
        <v>83597.565680687912</v>
      </c>
      <c r="BV22" s="618"/>
      <c r="BW22" s="646">
        <v>83597.565680687912</v>
      </c>
      <c r="BY22" s="646">
        <v>75187.609413667145</v>
      </c>
      <c r="BZ22" s="647">
        <v>5.203113119787537E-2</v>
      </c>
    </row>
    <row r="23" spans="2:78" ht="15" outlineLevel="1">
      <c r="B23" s="601" t="s">
        <v>843</v>
      </c>
      <c r="C23" s="602" t="s">
        <v>1592</v>
      </c>
      <c r="D23" s="620"/>
      <c r="E23" s="648"/>
      <c r="F23" s="606"/>
      <c r="G23" s="649">
        <v>92523.488877180818</v>
      </c>
      <c r="H23" s="606"/>
      <c r="I23" s="649">
        <v>92523.488877180818</v>
      </c>
      <c r="J23" s="606"/>
      <c r="K23" s="649">
        <v>92523.488877180818</v>
      </c>
      <c r="L23" s="606"/>
      <c r="M23" s="649">
        <v>92523.488877180818</v>
      </c>
      <c r="N23" s="606"/>
      <c r="O23" s="649">
        <v>92523.488877180818</v>
      </c>
      <c r="P23" s="606"/>
      <c r="Q23" s="649">
        <v>0</v>
      </c>
      <c r="R23" s="606"/>
      <c r="S23" s="649">
        <v>0</v>
      </c>
      <c r="T23" s="606"/>
      <c r="U23" s="649">
        <v>0</v>
      </c>
      <c r="V23" s="606"/>
      <c r="W23" s="649">
        <v>0</v>
      </c>
      <c r="X23" s="606"/>
      <c r="Y23" s="649">
        <v>0</v>
      </c>
      <c r="Z23" s="606"/>
      <c r="AA23" s="649">
        <v>0</v>
      </c>
      <c r="AB23" s="606"/>
      <c r="AC23" s="649">
        <v>0</v>
      </c>
      <c r="AD23" s="606"/>
      <c r="AE23" s="649">
        <v>0</v>
      </c>
      <c r="AF23" s="606"/>
      <c r="AG23" s="649">
        <v>0</v>
      </c>
      <c r="AH23" s="606"/>
      <c r="AI23" s="649">
        <v>0</v>
      </c>
      <c r="AJ23" s="606"/>
      <c r="AK23" s="649">
        <v>0</v>
      </c>
      <c r="AL23" s="606"/>
      <c r="AM23" s="649">
        <v>0</v>
      </c>
      <c r="AN23" s="606"/>
      <c r="AO23" s="649">
        <v>0</v>
      </c>
      <c r="AP23" s="606"/>
      <c r="AQ23" s="649">
        <v>0</v>
      </c>
      <c r="AR23" s="606"/>
      <c r="AS23" s="649">
        <v>0</v>
      </c>
      <c r="AT23" s="606"/>
      <c r="AU23" s="649">
        <v>0</v>
      </c>
      <c r="AV23" s="606"/>
      <c r="AW23" s="649">
        <v>0</v>
      </c>
      <c r="AX23" s="606"/>
      <c r="AY23" s="649">
        <v>0</v>
      </c>
      <c r="AZ23" s="606"/>
      <c r="BA23" s="649">
        <v>0</v>
      </c>
      <c r="BB23" s="606"/>
      <c r="BC23" s="649">
        <v>0</v>
      </c>
      <c r="BD23" s="606"/>
      <c r="BE23" s="649">
        <v>0</v>
      </c>
      <c r="BF23" s="606"/>
      <c r="BG23" s="649">
        <v>0</v>
      </c>
      <c r="BH23" s="606"/>
      <c r="BI23" s="649">
        <v>0</v>
      </c>
      <c r="BJ23" s="606"/>
      <c r="BK23" s="649">
        <v>0</v>
      </c>
      <c r="BL23" s="606"/>
      <c r="BM23" s="649">
        <v>0</v>
      </c>
      <c r="BN23" s="606"/>
      <c r="BO23" s="649">
        <v>0</v>
      </c>
      <c r="BP23" s="606"/>
      <c r="BQ23" s="649">
        <v>0</v>
      </c>
      <c r="BR23" s="606"/>
      <c r="BS23" s="649">
        <v>0</v>
      </c>
      <c r="BT23" s="606"/>
      <c r="BU23" s="649">
        <v>0</v>
      </c>
      <c r="BV23" s="606"/>
      <c r="BW23" s="649">
        <v>0</v>
      </c>
      <c r="BY23" s="649">
        <v>13217.641268168689</v>
      </c>
      <c r="BZ23" s="650">
        <v>9.1468372556811964E-3</v>
      </c>
    </row>
    <row r="24" spans="2:78" outlineLevel="2">
      <c r="B24" s="610" t="s">
        <v>844</v>
      </c>
      <c r="C24" s="611" t="s">
        <v>1593</v>
      </c>
      <c r="D24" s="612" t="s">
        <v>1001</v>
      </c>
      <c r="E24" s="651">
        <v>1</v>
      </c>
      <c r="F24" s="613">
        <v>92523.488877180818</v>
      </c>
      <c r="G24" s="652">
        <v>92523.488877180818</v>
      </c>
      <c r="H24" s="613">
        <v>92523.488877180818</v>
      </c>
      <c r="I24" s="652">
        <v>92523.488877180818</v>
      </c>
      <c r="J24" s="613">
        <v>92523.488877180818</v>
      </c>
      <c r="K24" s="652">
        <v>92523.488877180818</v>
      </c>
      <c r="L24" s="613">
        <v>92523.488877180818</v>
      </c>
      <c r="M24" s="652">
        <v>92523.488877180818</v>
      </c>
      <c r="N24" s="613">
        <v>92523.488877180818</v>
      </c>
      <c r="O24" s="652">
        <v>92523.488877180818</v>
      </c>
      <c r="P24" s="613">
        <v>0</v>
      </c>
      <c r="Q24" s="652">
        <v>0</v>
      </c>
      <c r="R24" s="613">
        <v>0</v>
      </c>
      <c r="S24" s="652">
        <v>0</v>
      </c>
      <c r="T24" s="613">
        <v>0</v>
      </c>
      <c r="U24" s="652">
        <v>0</v>
      </c>
      <c r="V24" s="613">
        <v>0</v>
      </c>
      <c r="W24" s="652">
        <v>0</v>
      </c>
      <c r="X24" s="613">
        <v>0</v>
      </c>
      <c r="Y24" s="652">
        <v>0</v>
      </c>
      <c r="Z24" s="613">
        <v>0</v>
      </c>
      <c r="AA24" s="652">
        <v>0</v>
      </c>
      <c r="AB24" s="613">
        <v>0</v>
      </c>
      <c r="AC24" s="652">
        <v>0</v>
      </c>
      <c r="AD24" s="613">
        <v>0</v>
      </c>
      <c r="AE24" s="652">
        <v>0</v>
      </c>
      <c r="AF24" s="613">
        <v>0</v>
      </c>
      <c r="AG24" s="652">
        <v>0</v>
      </c>
      <c r="AH24" s="613">
        <v>0</v>
      </c>
      <c r="AI24" s="652">
        <v>0</v>
      </c>
      <c r="AJ24" s="613">
        <v>0</v>
      </c>
      <c r="AK24" s="652">
        <v>0</v>
      </c>
      <c r="AL24" s="613">
        <v>0</v>
      </c>
      <c r="AM24" s="652">
        <v>0</v>
      </c>
      <c r="AN24" s="613">
        <v>0</v>
      </c>
      <c r="AO24" s="652">
        <v>0</v>
      </c>
      <c r="AP24" s="613">
        <v>0</v>
      </c>
      <c r="AQ24" s="652">
        <v>0</v>
      </c>
      <c r="AR24" s="613">
        <v>0</v>
      </c>
      <c r="AS24" s="652">
        <v>0</v>
      </c>
      <c r="AT24" s="613">
        <v>0</v>
      </c>
      <c r="AU24" s="652">
        <v>0</v>
      </c>
      <c r="AV24" s="613">
        <v>0</v>
      </c>
      <c r="AW24" s="652">
        <v>0</v>
      </c>
      <c r="AX24" s="613">
        <v>0</v>
      </c>
      <c r="AY24" s="652">
        <v>0</v>
      </c>
      <c r="AZ24" s="613">
        <v>0</v>
      </c>
      <c r="BA24" s="652">
        <v>0</v>
      </c>
      <c r="BB24" s="613">
        <v>0</v>
      </c>
      <c r="BC24" s="652">
        <v>0</v>
      </c>
      <c r="BD24" s="613">
        <v>0</v>
      </c>
      <c r="BE24" s="652">
        <v>0</v>
      </c>
      <c r="BF24" s="613">
        <v>0</v>
      </c>
      <c r="BG24" s="652">
        <v>0</v>
      </c>
      <c r="BH24" s="613">
        <v>0</v>
      </c>
      <c r="BI24" s="652">
        <v>0</v>
      </c>
      <c r="BJ24" s="613">
        <v>0</v>
      </c>
      <c r="BK24" s="652">
        <v>0</v>
      </c>
      <c r="BL24" s="613">
        <v>0</v>
      </c>
      <c r="BM24" s="652">
        <v>0</v>
      </c>
      <c r="BN24" s="613">
        <v>0</v>
      </c>
      <c r="BO24" s="652">
        <v>0</v>
      </c>
      <c r="BP24" s="613">
        <v>0</v>
      </c>
      <c r="BQ24" s="652">
        <v>0</v>
      </c>
      <c r="BR24" s="613">
        <v>0</v>
      </c>
      <c r="BS24" s="652">
        <v>0</v>
      </c>
      <c r="BT24" s="613">
        <v>0</v>
      </c>
      <c r="BU24" s="652">
        <v>0</v>
      </c>
      <c r="BV24" s="613">
        <v>0</v>
      </c>
      <c r="BW24" s="652">
        <v>0</v>
      </c>
      <c r="BY24" s="652">
        <v>13217.641268168689</v>
      </c>
      <c r="BZ24" s="653">
        <v>9.1468372556811964E-3</v>
      </c>
    </row>
    <row r="25" spans="2:78" ht="15" outlineLevel="1">
      <c r="B25" s="601" t="s">
        <v>1594</v>
      </c>
      <c r="C25" s="602" t="s">
        <v>1512</v>
      </c>
      <c r="D25" s="620"/>
      <c r="E25" s="648"/>
      <c r="F25" s="606"/>
      <c r="G25" s="649">
        <v>0</v>
      </c>
      <c r="H25" s="606"/>
      <c r="I25" s="649">
        <v>0</v>
      </c>
      <c r="J25" s="606"/>
      <c r="K25" s="649">
        <v>0</v>
      </c>
      <c r="L25" s="606"/>
      <c r="M25" s="649">
        <v>0</v>
      </c>
      <c r="N25" s="606"/>
      <c r="O25" s="649">
        <v>0</v>
      </c>
      <c r="P25" s="606"/>
      <c r="Q25" s="649">
        <v>27422.650681190866</v>
      </c>
      <c r="R25" s="606"/>
      <c r="S25" s="649">
        <v>27422.650681190866</v>
      </c>
      <c r="T25" s="606"/>
      <c r="U25" s="649">
        <v>25494.055349980703</v>
      </c>
      <c r="V25" s="606"/>
      <c r="W25" s="649">
        <v>27422.650681190866</v>
      </c>
      <c r="X25" s="606"/>
      <c r="Y25" s="649">
        <v>27422.650681190866</v>
      </c>
      <c r="Z25" s="606"/>
      <c r="AA25" s="649">
        <v>27422.650681190866</v>
      </c>
      <c r="AB25" s="606"/>
      <c r="AC25" s="649">
        <v>83597.565680687912</v>
      </c>
      <c r="AD25" s="606"/>
      <c r="AE25" s="649">
        <v>83597.565680687912</v>
      </c>
      <c r="AF25" s="606"/>
      <c r="AG25" s="649">
        <v>83597.565680687912</v>
      </c>
      <c r="AH25" s="606"/>
      <c r="AI25" s="649">
        <v>83597.565680687912</v>
      </c>
      <c r="AJ25" s="606"/>
      <c r="AK25" s="649">
        <v>83597.565680687912</v>
      </c>
      <c r="AL25" s="606"/>
      <c r="AM25" s="649">
        <v>83597.565680687912</v>
      </c>
      <c r="AN25" s="606"/>
      <c r="AO25" s="649">
        <v>83597.565680687912</v>
      </c>
      <c r="AP25" s="606"/>
      <c r="AQ25" s="649">
        <v>83597.565680687912</v>
      </c>
      <c r="AR25" s="606"/>
      <c r="AS25" s="649">
        <v>83597.565680687912</v>
      </c>
      <c r="AT25" s="606"/>
      <c r="AU25" s="649">
        <v>83597.565680687912</v>
      </c>
      <c r="AV25" s="606"/>
      <c r="AW25" s="649">
        <v>83597.565680687912</v>
      </c>
      <c r="AX25" s="606"/>
      <c r="AY25" s="649">
        <v>83597.565680687912</v>
      </c>
      <c r="AZ25" s="606"/>
      <c r="BA25" s="649">
        <v>83597.565680687912</v>
      </c>
      <c r="BB25" s="606"/>
      <c r="BC25" s="649">
        <v>83597.565680687912</v>
      </c>
      <c r="BD25" s="606"/>
      <c r="BE25" s="649">
        <v>83597.565680687912</v>
      </c>
      <c r="BF25" s="606"/>
      <c r="BG25" s="649">
        <v>83597.565680687912</v>
      </c>
      <c r="BH25" s="606"/>
      <c r="BI25" s="649">
        <v>83597.565680687912</v>
      </c>
      <c r="BJ25" s="606"/>
      <c r="BK25" s="649">
        <v>83597.565680687912</v>
      </c>
      <c r="BL25" s="606"/>
      <c r="BM25" s="649">
        <v>83597.565680687912</v>
      </c>
      <c r="BN25" s="606"/>
      <c r="BO25" s="649">
        <v>83597.565680687912</v>
      </c>
      <c r="BP25" s="606"/>
      <c r="BQ25" s="649">
        <v>83597.565680687912</v>
      </c>
      <c r="BR25" s="606"/>
      <c r="BS25" s="649">
        <v>83597.565680687912</v>
      </c>
      <c r="BT25" s="606"/>
      <c r="BU25" s="649">
        <v>83597.565680687912</v>
      </c>
      <c r="BV25" s="606"/>
      <c r="BW25" s="649">
        <v>83597.565680687912</v>
      </c>
      <c r="BY25" s="649">
        <v>61969.96814549846</v>
      </c>
      <c r="BZ25" s="650">
        <v>4.2884293942194181E-2</v>
      </c>
    </row>
    <row r="26" spans="2:78" outlineLevel="2">
      <c r="B26" s="610" t="s">
        <v>1595</v>
      </c>
      <c r="C26" s="611" t="s">
        <v>1548</v>
      </c>
      <c r="D26" s="612" t="s">
        <v>1001</v>
      </c>
      <c r="E26" s="651">
        <v>1</v>
      </c>
      <c r="F26" s="613">
        <v>0</v>
      </c>
      <c r="G26" s="652">
        <v>0</v>
      </c>
      <c r="H26" s="613">
        <v>0</v>
      </c>
      <c r="I26" s="652">
        <v>0</v>
      </c>
      <c r="J26" s="613">
        <v>0</v>
      </c>
      <c r="K26" s="652">
        <v>0</v>
      </c>
      <c r="L26" s="613">
        <v>0</v>
      </c>
      <c r="M26" s="652">
        <v>0</v>
      </c>
      <c r="N26" s="613">
        <v>0</v>
      </c>
      <c r="O26" s="652">
        <v>0</v>
      </c>
      <c r="P26" s="613">
        <v>27422.650681190866</v>
      </c>
      <c r="Q26" s="652">
        <v>27422.650681190866</v>
      </c>
      <c r="R26" s="613">
        <v>27422.650681190866</v>
      </c>
      <c r="S26" s="652">
        <v>27422.650681190866</v>
      </c>
      <c r="T26" s="613">
        <v>25494.055349980703</v>
      </c>
      <c r="U26" s="652">
        <v>25494.055349980703</v>
      </c>
      <c r="V26" s="613">
        <v>27422.650681190866</v>
      </c>
      <c r="W26" s="652">
        <v>27422.650681190866</v>
      </c>
      <c r="X26" s="613">
        <v>27422.650681190866</v>
      </c>
      <c r="Y26" s="652">
        <v>27422.650681190866</v>
      </c>
      <c r="Z26" s="613">
        <v>27422.650681190866</v>
      </c>
      <c r="AA26" s="652">
        <v>27422.650681190866</v>
      </c>
      <c r="AB26" s="613">
        <v>83597.565680687912</v>
      </c>
      <c r="AC26" s="652">
        <v>83597.565680687912</v>
      </c>
      <c r="AD26" s="613">
        <v>83597.565680687912</v>
      </c>
      <c r="AE26" s="652">
        <v>83597.565680687912</v>
      </c>
      <c r="AF26" s="613">
        <v>83597.565680687912</v>
      </c>
      <c r="AG26" s="652">
        <v>83597.565680687912</v>
      </c>
      <c r="AH26" s="613">
        <v>83597.565680687912</v>
      </c>
      <c r="AI26" s="652">
        <v>83597.565680687912</v>
      </c>
      <c r="AJ26" s="613">
        <v>83597.565680687912</v>
      </c>
      <c r="AK26" s="652">
        <v>83597.565680687912</v>
      </c>
      <c r="AL26" s="613">
        <v>83597.565680687912</v>
      </c>
      <c r="AM26" s="652">
        <v>83597.565680687912</v>
      </c>
      <c r="AN26" s="613">
        <v>83597.565680687912</v>
      </c>
      <c r="AO26" s="652">
        <v>83597.565680687912</v>
      </c>
      <c r="AP26" s="613">
        <v>83597.565680687912</v>
      </c>
      <c r="AQ26" s="652">
        <v>83597.565680687912</v>
      </c>
      <c r="AR26" s="613">
        <v>83597.565680687912</v>
      </c>
      <c r="AS26" s="652">
        <v>83597.565680687912</v>
      </c>
      <c r="AT26" s="613">
        <v>83597.565680687912</v>
      </c>
      <c r="AU26" s="652">
        <v>83597.565680687912</v>
      </c>
      <c r="AV26" s="613">
        <v>83597.565680687912</v>
      </c>
      <c r="AW26" s="652">
        <v>83597.565680687912</v>
      </c>
      <c r="AX26" s="613">
        <v>83597.565680687912</v>
      </c>
      <c r="AY26" s="652">
        <v>83597.565680687912</v>
      </c>
      <c r="AZ26" s="613">
        <v>83597.565680687912</v>
      </c>
      <c r="BA26" s="652">
        <v>83597.565680687912</v>
      </c>
      <c r="BB26" s="613">
        <v>83597.565680687912</v>
      </c>
      <c r="BC26" s="652">
        <v>83597.565680687912</v>
      </c>
      <c r="BD26" s="613">
        <v>83597.565680687912</v>
      </c>
      <c r="BE26" s="652">
        <v>83597.565680687912</v>
      </c>
      <c r="BF26" s="613">
        <v>83597.565680687912</v>
      </c>
      <c r="BG26" s="652">
        <v>83597.565680687912</v>
      </c>
      <c r="BH26" s="613">
        <v>83597.565680687912</v>
      </c>
      <c r="BI26" s="652">
        <v>83597.565680687912</v>
      </c>
      <c r="BJ26" s="613">
        <v>83597.565680687912</v>
      </c>
      <c r="BK26" s="652">
        <v>83597.565680687912</v>
      </c>
      <c r="BL26" s="613">
        <v>83597.565680687912</v>
      </c>
      <c r="BM26" s="652">
        <v>83597.565680687912</v>
      </c>
      <c r="BN26" s="613">
        <v>83597.565680687912</v>
      </c>
      <c r="BO26" s="652">
        <v>83597.565680687912</v>
      </c>
      <c r="BP26" s="613">
        <v>83597.565680687912</v>
      </c>
      <c r="BQ26" s="652">
        <v>83597.565680687912</v>
      </c>
      <c r="BR26" s="613">
        <v>83597.565680687912</v>
      </c>
      <c r="BS26" s="652">
        <v>83597.565680687912</v>
      </c>
      <c r="BT26" s="613">
        <v>83597.565680687912</v>
      </c>
      <c r="BU26" s="652">
        <v>83597.565680687912</v>
      </c>
      <c r="BV26" s="613">
        <v>83597.565680687912</v>
      </c>
      <c r="BW26" s="652">
        <v>83597.565680687912</v>
      </c>
      <c r="BY26" s="652">
        <v>61969.96814549846</v>
      </c>
      <c r="BZ26" s="653">
        <v>4.2884293942194181E-2</v>
      </c>
    </row>
    <row r="27" spans="2:78" ht="15">
      <c r="B27" s="592">
        <v>4</v>
      </c>
      <c r="C27" s="593" t="s">
        <v>1514</v>
      </c>
      <c r="D27" s="617"/>
      <c r="E27" s="645"/>
      <c r="F27" s="618"/>
      <c r="G27" s="646">
        <v>0</v>
      </c>
      <c r="H27" s="618"/>
      <c r="I27" s="646">
        <v>0</v>
      </c>
      <c r="J27" s="618"/>
      <c r="K27" s="646">
        <v>0</v>
      </c>
      <c r="L27" s="618"/>
      <c r="M27" s="646">
        <v>110524.62669363573</v>
      </c>
      <c r="N27" s="618"/>
      <c r="O27" s="646">
        <v>110827.13371536546</v>
      </c>
      <c r="P27" s="618"/>
      <c r="Q27" s="646">
        <v>111103.5352525053</v>
      </c>
      <c r="R27" s="618"/>
      <c r="S27" s="646">
        <v>111353.96909610655</v>
      </c>
      <c r="T27" s="618"/>
      <c r="U27" s="646">
        <v>111579.16807121719</v>
      </c>
      <c r="V27" s="618"/>
      <c r="W27" s="646">
        <v>111779.58726137158</v>
      </c>
      <c r="X27" s="618"/>
      <c r="Y27" s="646">
        <v>111955.2695523523</v>
      </c>
      <c r="Z27" s="618"/>
      <c r="AA27" s="646">
        <v>112106.34001929795</v>
      </c>
      <c r="AB27" s="618"/>
      <c r="AC27" s="646">
        <v>112232.83006056496</v>
      </c>
      <c r="AD27" s="618"/>
      <c r="AE27" s="646">
        <v>112334.57217969271</v>
      </c>
      <c r="AF27" s="618"/>
      <c r="AG27" s="646">
        <v>112411.37449519425</v>
      </c>
      <c r="AH27" s="618"/>
      <c r="AI27" s="646">
        <v>112463.5227783341</v>
      </c>
      <c r="AJ27" s="618"/>
      <c r="AK27" s="646">
        <v>112491.19288236999</v>
      </c>
      <c r="AL27" s="618"/>
      <c r="AM27" s="646">
        <v>112494.59730818126</v>
      </c>
      <c r="AN27" s="618"/>
      <c r="AO27" s="646">
        <v>112474.00941915532</v>
      </c>
      <c r="AP27" s="618"/>
      <c r="AQ27" s="646">
        <v>112429.84162306707</v>
      </c>
      <c r="AR27" s="618"/>
      <c r="AS27" s="646">
        <v>112362.62148737547</v>
      </c>
      <c r="AT27" s="618"/>
      <c r="AU27" s="646">
        <v>112272.6822329257</v>
      </c>
      <c r="AV27" s="618"/>
      <c r="AW27" s="646">
        <v>112160.20960128265</v>
      </c>
      <c r="AX27" s="618"/>
      <c r="AY27" s="646">
        <v>112025.36816689005</v>
      </c>
      <c r="AZ27" s="618"/>
      <c r="BA27" s="646">
        <v>111868.58763737536</v>
      </c>
      <c r="BB27" s="618"/>
      <c r="BC27" s="646">
        <v>111690.29571835927</v>
      </c>
      <c r="BD27" s="618"/>
      <c r="BE27" s="646">
        <v>111490.71246214029</v>
      </c>
      <c r="BF27" s="618"/>
      <c r="BG27" s="646">
        <v>111269.93311807544</v>
      </c>
      <c r="BH27" s="618"/>
      <c r="BI27" s="646">
        <v>111028.17547419156</v>
      </c>
      <c r="BJ27" s="618"/>
      <c r="BK27" s="646">
        <v>110765.93352444295</v>
      </c>
      <c r="BL27" s="618"/>
      <c r="BM27" s="646">
        <v>110483.53571724487</v>
      </c>
      <c r="BN27" s="618"/>
      <c r="BO27" s="646">
        <v>110181.20119248271</v>
      </c>
      <c r="BP27" s="618"/>
      <c r="BQ27" s="646">
        <v>109859.10912929977</v>
      </c>
      <c r="BR27" s="618"/>
      <c r="BS27" s="646">
        <v>109517.56639664083</v>
      </c>
      <c r="BT27" s="618"/>
      <c r="BU27" s="646">
        <v>109157.19048551282</v>
      </c>
      <c r="BV27" s="618"/>
      <c r="BW27" s="646">
        <v>108761.23352255061</v>
      </c>
      <c r="BY27" s="646">
        <v>101870.16932214861</v>
      </c>
      <c r="BZ27" s="647">
        <v>7.0495925944242283E-2</v>
      </c>
    </row>
    <row r="28" spans="2:78" ht="15" outlineLevel="1">
      <c r="B28" s="601" t="s">
        <v>847</v>
      </c>
      <c r="C28" s="602" t="s">
        <v>1549</v>
      </c>
      <c r="D28" s="603"/>
      <c r="E28" s="648"/>
      <c r="F28" s="606"/>
      <c r="G28" s="649">
        <v>0</v>
      </c>
      <c r="H28" s="606"/>
      <c r="I28" s="649">
        <v>0</v>
      </c>
      <c r="J28" s="606"/>
      <c r="K28" s="649">
        <v>0</v>
      </c>
      <c r="L28" s="606"/>
      <c r="M28" s="649">
        <v>103909.56366211582</v>
      </c>
      <c r="N28" s="606"/>
      <c r="O28" s="649">
        <v>104157.35697695459</v>
      </c>
      <c r="P28" s="606"/>
      <c r="Q28" s="649">
        <v>104380.43954220209</v>
      </c>
      <c r="R28" s="606"/>
      <c r="S28" s="649">
        <v>104578.96666581316</v>
      </c>
      <c r="T28" s="606"/>
      <c r="U28" s="649">
        <v>104753.65208662061</v>
      </c>
      <c r="V28" s="606"/>
      <c r="W28" s="649">
        <v>104904.94789520813</v>
      </c>
      <c r="X28" s="606"/>
      <c r="Y28" s="649">
        <v>105032.91885020283</v>
      </c>
      <c r="Z28" s="606"/>
      <c r="AA28" s="649">
        <v>105137.70671371826</v>
      </c>
      <c r="AB28" s="606"/>
      <c r="AC28" s="649">
        <v>105219.36523999029</v>
      </c>
      <c r="AD28" s="606"/>
      <c r="AE28" s="649">
        <v>105277.76172163077</v>
      </c>
      <c r="AF28" s="606"/>
      <c r="AG28" s="649">
        <v>105312.74080685875</v>
      </c>
      <c r="AH28" s="606"/>
      <c r="AI28" s="649">
        <v>105324.59470911717</v>
      </c>
      <c r="AJ28" s="606"/>
      <c r="AK28" s="649">
        <v>105313.51234166692</v>
      </c>
      <c r="AL28" s="606"/>
      <c r="AM28" s="649">
        <v>105279.71666437676</v>
      </c>
      <c r="AN28" s="606"/>
      <c r="AO28" s="649">
        <v>105223.48727778421</v>
      </c>
      <c r="AP28" s="606"/>
      <c r="AQ28" s="649">
        <v>105145.23343983467</v>
      </c>
      <c r="AR28" s="606"/>
      <c r="AS28" s="649">
        <v>105045.47150877485</v>
      </c>
      <c r="AT28" s="606"/>
      <c r="AU28" s="649">
        <v>104924.53550542791</v>
      </c>
      <c r="AV28" s="606"/>
      <c r="AW28" s="649">
        <v>104782.621217383</v>
      </c>
      <c r="AX28" s="606"/>
      <c r="AY28" s="649">
        <v>104619.90440369076</v>
      </c>
      <c r="AZ28" s="606"/>
      <c r="BA28" s="649">
        <v>104436.80811042541</v>
      </c>
      <c r="BB28" s="606"/>
      <c r="BC28" s="649">
        <v>104233.75293552525</v>
      </c>
      <c r="BD28" s="606"/>
      <c r="BE28" s="649">
        <v>104010.96517827088</v>
      </c>
      <c r="BF28" s="606"/>
      <c r="BG28" s="649">
        <v>103768.55444493819</v>
      </c>
      <c r="BH28" s="606"/>
      <c r="BI28" s="649">
        <v>103506.74443935079</v>
      </c>
      <c r="BJ28" s="606"/>
      <c r="BK28" s="649">
        <v>103226.01596963336</v>
      </c>
      <c r="BL28" s="606"/>
      <c r="BM28" s="649">
        <v>102926.69496019583</v>
      </c>
      <c r="BN28" s="606"/>
      <c r="BO28" s="649">
        <v>102609.00509529113</v>
      </c>
      <c r="BP28" s="606"/>
      <c r="BQ28" s="649">
        <v>102273.1325574186</v>
      </c>
      <c r="BR28" s="606"/>
      <c r="BS28" s="649">
        <v>101919.38211219168</v>
      </c>
      <c r="BT28" s="606"/>
      <c r="BU28" s="649">
        <v>101548.34708100598</v>
      </c>
      <c r="BV28" s="606"/>
      <c r="BW28" s="649">
        <v>101141.67439604244</v>
      </c>
      <c r="BY28" s="649">
        <v>95255.016414561716</v>
      </c>
      <c r="BZ28" s="650">
        <v>6.5918125273190561E-2</v>
      </c>
    </row>
    <row r="29" spans="2:78" outlineLevel="2">
      <c r="B29" s="610" t="s">
        <v>1003</v>
      </c>
      <c r="C29" s="611" t="s">
        <v>1517</v>
      </c>
      <c r="D29" s="612" t="s">
        <v>1001</v>
      </c>
      <c r="E29" s="651">
        <v>1</v>
      </c>
      <c r="F29" s="613">
        <v>0</v>
      </c>
      <c r="G29" s="652">
        <v>0</v>
      </c>
      <c r="H29" s="613">
        <v>0</v>
      </c>
      <c r="I29" s="652">
        <v>0</v>
      </c>
      <c r="J29" s="613">
        <v>0</v>
      </c>
      <c r="K29" s="652">
        <v>0</v>
      </c>
      <c r="L29" s="613">
        <v>103909.56366211582</v>
      </c>
      <c r="M29" s="652">
        <v>103909.56366211582</v>
      </c>
      <c r="N29" s="613">
        <v>104157.35697695459</v>
      </c>
      <c r="O29" s="652">
        <v>104157.35697695459</v>
      </c>
      <c r="P29" s="613">
        <v>104380.43954220209</v>
      </c>
      <c r="Q29" s="652">
        <v>104380.43954220209</v>
      </c>
      <c r="R29" s="613">
        <v>104578.96666581316</v>
      </c>
      <c r="S29" s="652">
        <v>104578.96666581316</v>
      </c>
      <c r="T29" s="613">
        <v>104753.65208662061</v>
      </c>
      <c r="U29" s="652">
        <v>104753.65208662061</v>
      </c>
      <c r="V29" s="613">
        <v>104904.94789520813</v>
      </c>
      <c r="W29" s="652">
        <v>104904.94789520813</v>
      </c>
      <c r="X29" s="613">
        <v>105032.91885020283</v>
      </c>
      <c r="Y29" s="652">
        <v>105032.91885020283</v>
      </c>
      <c r="Z29" s="613">
        <v>105137.70671371826</v>
      </c>
      <c r="AA29" s="652">
        <v>105137.70671371826</v>
      </c>
      <c r="AB29" s="613">
        <v>105219.36523999029</v>
      </c>
      <c r="AC29" s="652">
        <v>105219.36523999029</v>
      </c>
      <c r="AD29" s="613">
        <v>105277.76172163077</v>
      </c>
      <c r="AE29" s="652">
        <v>105277.76172163077</v>
      </c>
      <c r="AF29" s="613">
        <v>105312.74080685875</v>
      </c>
      <c r="AG29" s="652">
        <v>105312.74080685875</v>
      </c>
      <c r="AH29" s="613">
        <v>105324.59470911717</v>
      </c>
      <c r="AI29" s="652">
        <v>105324.59470911717</v>
      </c>
      <c r="AJ29" s="613">
        <v>105313.51234166692</v>
      </c>
      <c r="AK29" s="652">
        <v>105313.51234166692</v>
      </c>
      <c r="AL29" s="613">
        <v>105279.71666437676</v>
      </c>
      <c r="AM29" s="652">
        <v>105279.71666437676</v>
      </c>
      <c r="AN29" s="613">
        <v>105223.48727778421</v>
      </c>
      <c r="AO29" s="652">
        <v>105223.48727778421</v>
      </c>
      <c r="AP29" s="613">
        <v>105145.23343983467</v>
      </c>
      <c r="AQ29" s="652">
        <v>105145.23343983467</v>
      </c>
      <c r="AR29" s="613">
        <v>105045.47150877485</v>
      </c>
      <c r="AS29" s="652">
        <v>105045.47150877485</v>
      </c>
      <c r="AT29" s="613">
        <v>104924.53550542791</v>
      </c>
      <c r="AU29" s="652">
        <v>104924.53550542791</v>
      </c>
      <c r="AV29" s="613">
        <v>104782.621217383</v>
      </c>
      <c r="AW29" s="652">
        <v>104782.621217383</v>
      </c>
      <c r="AX29" s="613">
        <v>104619.90440369076</v>
      </c>
      <c r="AY29" s="652">
        <v>104619.90440369076</v>
      </c>
      <c r="AZ29" s="613">
        <v>104436.80811042541</v>
      </c>
      <c r="BA29" s="652">
        <v>104436.80811042541</v>
      </c>
      <c r="BB29" s="613">
        <v>104233.75293552525</v>
      </c>
      <c r="BC29" s="652">
        <v>104233.75293552525</v>
      </c>
      <c r="BD29" s="613">
        <v>104010.96517827088</v>
      </c>
      <c r="BE29" s="652">
        <v>104010.96517827088</v>
      </c>
      <c r="BF29" s="613">
        <v>103768.55444493819</v>
      </c>
      <c r="BG29" s="652">
        <v>103768.55444493819</v>
      </c>
      <c r="BH29" s="613">
        <v>103506.74443935079</v>
      </c>
      <c r="BI29" s="652">
        <v>103506.74443935079</v>
      </c>
      <c r="BJ29" s="613">
        <v>103226.01596963336</v>
      </c>
      <c r="BK29" s="652">
        <v>103226.01596963336</v>
      </c>
      <c r="BL29" s="613">
        <v>102926.69496019583</v>
      </c>
      <c r="BM29" s="652">
        <v>102926.69496019583</v>
      </c>
      <c r="BN29" s="613">
        <v>102609.00509529113</v>
      </c>
      <c r="BO29" s="652">
        <v>102609.00509529113</v>
      </c>
      <c r="BP29" s="613">
        <v>102273.1325574186</v>
      </c>
      <c r="BQ29" s="652">
        <v>102273.1325574186</v>
      </c>
      <c r="BR29" s="613">
        <v>101919.38211219168</v>
      </c>
      <c r="BS29" s="652">
        <v>101919.38211219168</v>
      </c>
      <c r="BT29" s="613">
        <v>101548.34708100598</v>
      </c>
      <c r="BU29" s="652">
        <v>101548.34708100598</v>
      </c>
      <c r="BV29" s="613">
        <v>101141.67439604244</v>
      </c>
      <c r="BW29" s="652">
        <v>101141.67439604244</v>
      </c>
      <c r="BY29" s="652">
        <v>95255.016414561716</v>
      </c>
      <c r="BZ29" s="653">
        <v>6.5918125273190561E-2</v>
      </c>
    </row>
    <row r="30" spans="2:78" ht="15" outlineLevel="1">
      <c r="B30" s="601" t="s">
        <v>848</v>
      </c>
      <c r="C30" s="602" t="s">
        <v>1550</v>
      </c>
      <c r="D30" s="603"/>
      <c r="E30" s="648"/>
      <c r="F30" s="606"/>
      <c r="G30" s="649">
        <v>0</v>
      </c>
      <c r="H30" s="606"/>
      <c r="I30" s="649">
        <v>0</v>
      </c>
      <c r="J30" s="606"/>
      <c r="K30" s="649">
        <v>0</v>
      </c>
      <c r="L30" s="606"/>
      <c r="M30" s="649">
        <v>6615.0630315199123</v>
      </c>
      <c r="N30" s="606"/>
      <c r="O30" s="649">
        <v>6669.7767384108765</v>
      </c>
      <c r="P30" s="606"/>
      <c r="Q30" s="649">
        <v>6723.0957103032051</v>
      </c>
      <c r="R30" s="606"/>
      <c r="S30" s="649">
        <v>6775.0024302933862</v>
      </c>
      <c r="T30" s="606"/>
      <c r="U30" s="649">
        <v>6825.5159845965863</v>
      </c>
      <c r="V30" s="606"/>
      <c r="W30" s="649">
        <v>6874.6393661634502</v>
      </c>
      <c r="X30" s="606"/>
      <c r="Y30" s="649">
        <v>6922.3507021494734</v>
      </c>
      <c r="Z30" s="606"/>
      <c r="AA30" s="649">
        <v>6968.6333055796867</v>
      </c>
      <c r="AB30" s="606"/>
      <c r="AC30" s="649">
        <v>7013.4648205746671</v>
      </c>
      <c r="AD30" s="606"/>
      <c r="AE30" s="649">
        <v>7056.8104580619338</v>
      </c>
      <c r="AF30" s="606"/>
      <c r="AG30" s="649">
        <v>7098.6336883354998</v>
      </c>
      <c r="AH30" s="606"/>
      <c r="AI30" s="649">
        <v>7138.928069216925</v>
      </c>
      <c r="AJ30" s="606"/>
      <c r="AK30" s="649">
        <v>7177.6805407030561</v>
      </c>
      <c r="AL30" s="606"/>
      <c r="AM30" s="649">
        <v>7214.8806438045049</v>
      </c>
      <c r="AN30" s="606"/>
      <c r="AO30" s="649">
        <v>7250.5221413711142</v>
      </c>
      <c r="AP30" s="606"/>
      <c r="AQ30" s="649">
        <v>7284.6081832324026</v>
      </c>
      <c r="AR30" s="606"/>
      <c r="AS30" s="649">
        <v>7317.1499786006198</v>
      </c>
      <c r="AT30" s="606"/>
      <c r="AU30" s="649">
        <v>7348.1467274977904</v>
      </c>
      <c r="AV30" s="606"/>
      <c r="AW30" s="649">
        <v>7377.5883838996551</v>
      </c>
      <c r="AX30" s="606"/>
      <c r="AY30" s="649">
        <v>7405.4637631992955</v>
      </c>
      <c r="AZ30" s="606"/>
      <c r="BA30" s="649">
        <v>7431.7795269499429</v>
      </c>
      <c r="BB30" s="606"/>
      <c r="BC30" s="649">
        <v>7456.542782834018</v>
      </c>
      <c r="BD30" s="606"/>
      <c r="BE30" s="649">
        <v>7479.7472838694102</v>
      </c>
      <c r="BF30" s="606"/>
      <c r="BG30" s="649">
        <v>7501.3786731372584</v>
      </c>
      <c r="BH30" s="606"/>
      <c r="BI30" s="649">
        <v>7521.4310348407735</v>
      </c>
      <c r="BJ30" s="606"/>
      <c r="BK30" s="649">
        <v>7539.9175548096027</v>
      </c>
      <c r="BL30" s="606"/>
      <c r="BM30" s="649">
        <v>7556.8407570490326</v>
      </c>
      <c r="BN30" s="606"/>
      <c r="BO30" s="649">
        <v>7572.1960971915887</v>
      </c>
      <c r="BP30" s="606"/>
      <c r="BQ30" s="649">
        <v>7585.9765718811641</v>
      </c>
      <c r="BR30" s="606"/>
      <c r="BS30" s="649">
        <v>7598.1842844491539</v>
      </c>
      <c r="BT30" s="606"/>
      <c r="BU30" s="649">
        <v>7608.8434045068379</v>
      </c>
      <c r="BV30" s="606"/>
      <c r="BW30" s="649">
        <v>7619.5591265081757</v>
      </c>
      <c r="BY30" s="649">
        <v>6615.1529075868848</v>
      </c>
      <c r="BZ30" s="650">
        <v>4.5778006710517185E-3</v>
      </c>
    </row>
    <row r="31" spans="2:78" outlineLevel="2">
      <c r="B31" s="610" t="s">
        <v>1518</v>
      </c>
      <c r="C31" s="611" t="s">
        <v>773</v>
      </c>
      <c r="D31" s="612" t="s">
        <v>1001</v>
      </c>
      <c r="E31" s="651">
        <v>1</v>
      </c>
      <c r="F31" s="613">
        <v>0</v>
      </c>
      <c r="G31" s="652">
        <v>0</v>
      </c>
      <c r="H31" s="613">
        <v>0</v>
      </c>
      <c r="I31" s="652">
        <v>0</v>
      </c>
      <c r="J31" s="613">
        <v>0</v>
      </c>
      <c r="K31" s="652">
        <v>0</v>
      </c>
      <c r="L31" s="613">
        <v>6615.0630315199123</v>
      </c>
      <c r="M31" s="652">
        <v>6615.0630315199123</v>
      </c>
      <c r="N31" s="613">
        <v>6669.7767384108765</v>
      </c>
      <c r="O31" s="652">
        <v>6669.7767384108765</v>
      </c>
      <c r="P31" s="613">
        <v>6723.0957103032051</v>
      </c>
      <c r="Q31" s="652">
        <v>6723.0957103032051</v>
      </c>
      <c r="R31" s="613">
        <v>6775.0024302933862</v>
      </c>
      <c r="S31" s="652">
        <v>6775.0024302933862</v>
      </c>
      <c r="T31" s="613">
        <v>6825.5159845965863</v>
      </c>
      <c r="U31" s="652">
        <v>6825.5159845965863</v>
      </c>
      <c r="V31" s="613">
        <v>6874.6393661634502</v>
      </c>
      <c r="W31" s="652">
        <v>6874.6393661634502</v>
      </c>
      <c r="X31" s="613">
        <v>6922.3507021494734</v>
      </c>
      <c r="Y31" s="652">
        <v>6922.3507021494734</v>
      </c>
      <c r="Z31" s="613">
        <v>6968.6333055796867</v>
      </c>
      <c r="AA31" s="652">
        <v>6968.6333055796867</v>
      </c>
      <c r="AB31" s="613">
        <v>7013.4648205746671</v>
      </c>
      <c r="AC31" s="652">
        <v>7013.4648205746671</v>
      </c>
      <c r="AD31" s="613">
        <v>7056.8104580619338</v>
      </c>
      <c r="AE31" s="652">
        <v>7056.8104580619338</v>
      </c>
      <c r="AF31" s="613">
        <v>7098.6336883354998</v>
      </c>
      <c r="AG31" s="652">
        <v>7098.6336883354998</v>
      </c>
      <c r="AH31" s="613">
        <v>7138.928069216925</v>
      </c>
      <c r="AI31" s="652">
        <v>7138.928069216925</v>
      </c>
      <c r="AJ31" s="613">
        <v>7177.6805407030561</v>
      </c>
      <c r="AK31" s="652">
        <v>7177.6805407030561</v>
      </c>
      <c r="AL31" s="613">
        <v>7214.8806438045049</v>
      </c>
      <c r="AM31" s="652">
        <v>7214.8806438045049</v>
      </c>
      <c r="AN31" s="613">
        <v>7250.5221413711142</v>
      </c>
      <c r="AO31" s="652">
        <v>7250.5221413711142</v>
      </c>
      <c r="AP31" s="613">
        <v>7284.6081832324026</v>
      </c>
      <c r="AQ31" s="652">
        <v>7284.6081832324026</v>
      </c>
      <c r="AR31" s="613">
        <v>7317.1499786006198</v>
      </c>
      <c r="AS31" s="652">
        <v>7317.1499786006198</v>
      </c>
      <c r="AT31" s="613">
        <v>7348.1467274977904</v>
      </c>
      <c r="AU31" s="652">
        <v>7348.1467274977904</v>
      </c>
      <c r="AV31" s="613">
        <v>7377.5883838996551</v>
      </c>
      <c r="AW31" s="652">
        <v>7377.5883838996551</v>
      </c>
      <c r="AX31" s="613">
        <v>7405.4637631992955</v>
      </c>
      <c r="AY31" s="652">
        <v>7405.4637631992955</v>
      </c>
      <c r="AZ31" s="613">
        <v>7431.7795269499429</v>
      </c>
      <c r="BA31" s="652">
        <v>7431.7795269499429</v>
      </c>
      <c r="BB31" s="613">
        <v>7456.542782834018</v>
      </c>
      <c r="BC31" s="652">
        <v>7456.542782834018</v>
      </c>
      <c r="BD31" s="613">
        <v>7479.7472838694102</v>
      </c>
      <c r="BE31" s="652">
        <v>7479.7472838694102</v>
      </c>
      <c r="BF31" s="613">
        <v>7501.3786731372584</v>
      </c>
      <c r="BG31" s="652">
        <v>7501.3786731372584</v>
      </c>
      <c r="BH31" s="613">
        <v>7521.4310348407735</v>
      </c>
      <c r="BI31" s="652">
        <v>7521.4310348407735</v>
      </c>
      <c r="BJ31" s="613">
        <v>7539.9175548096027</v>
      </c>
      <c r="BK31" s="652">
        <v>7539.9175548096027</v>
      </c>
      <c r="BL31" s="613">
        <v>7556.8407570490326</v>
      </c>
      <c r="BM31" s="652">
        <v>7556.8407570490326</v>
      </c>
      <c r="BN31" s="613">
        <v>7572.1960971915887</v>
      </c>
      <c r="BO31" s="652">
        <v>7572.1960971915887</v>
      </c>
      <c r="BP31" s="613">
        <v>7585.9765718811641</v>
      </c>
      <c r="BQ31" s="652">
        <v>7585.9765718811641</v>
      </c>
      <c r="BR31" s="613">
        <v>7598.1842844491539</v>
      </c>
      <c r="BS31" s="652">
        <v>7598.1842844491539</v>
      </c>
      <c r="BT31" s="613">
        <v>7608.8434045068379</v>
      </c>
      <c r="BU31" s="652">
        <v>7608.8434045068379</v>
      </c>
      <c r="BV31" s="613">
        <v>7619.5591265081757</v>
      </c>
      <c r="BW31" s="652">
        <v>7619.5591265081757</v>
      </c>
      <c r="BY31" s="652">
        <v>6615.1529075868848</v>
      </c>
      <c r="BZ31" s="653">
        <v>4.5778006710517185E-3</v>
      </c>
    </row>
    <row r="32" spans="2:78" ht="15">
      <c r="B32" s="592">
        <v>5</v>
      </c>
      <c r="C32" s="654" t="s">
        <v>1355</v>
      </c>
      <c r="D32" s="655"/>
      <c r="E32" s="656"/>
      <c r="F32" s="657"/>
      <c r="G32" s="658">
        <v>152837.1632135812</v>
      </c>
      <c r="H32" s="657"/>
      <c r="I32" s="658">
        <v>153381.57235608355</v>
      </c>
      <c r="J32" s="657"/>
      <c r="K32" s="658">
        <v>156895.3125</v>
      </c>
      <c r="L32" s="657"/>
      <c r="M32" s="658">
        <v>361506.22259249317</v>
      </c>
      <c r="N32" s="657"/>
      <c r="O32" s="658">
        <v>361506.22259249317</v>
      </c>
      <c r="P32" s="657"/>
      <c r="Q32" s="658">
        <v>361506.22259249317</v>
      </c>
      <c r="R32" s="657"/>
      <c r="S32" s="658">
        <v>361506.22259249317</v>
      </c>
      <c r="T32" s="657"/>
      <c r="U32" s="658">
        <v>361506.22259249317</v>
      </c>
      <c r="V32" s="657"/>
      <c r="W32" s="658">
        <v>361506.22259249317</v>
      </c>
      <c r="X32" s="657"/>
      <c r="Y32" s="658">
        <v>361506.22259249317</v>
      </c>
      <c r="Z32" s="657"/>
      <c r="AA32" s="658">
        <v>361506.22259249317</v>
      </c>
      <c r="AB32" s="657"/>
      <c r="AC32" s="658">
        <v>361506.22259249317</v>
      </c>
      <c r="AD32" s="657"/>
      <c r="AE32" s="658">
        <v>361506.22259249317</v>
      </c>
      <c r="AF32" s="657"/>
      <c r="AG32" s="658">
        <v>361506.22259249317</v>
      </c>
      <c r="AH32" s="657"/>
      <c r="AI32" s="658">
        <v>361506.22259249317</v>
      </c>
      <c r="AJ32" s="657"/>
      <c r="AK32" s="658">
        <v>361506.22259249317</v>
      </c>
      <c r="AL32" s="657"/>
      <c r="AM32" s="658">
        <v>361506.22259249317</v>
      </c>
      <c r="AN32" s="657"/>
      <c r="AO32" s="658">
        <v>361506.22259249317</v>
      </c>
      <c r="AP32" s="657"/>
      <c r="AQ32" s="658">
        <v>361506.22259249317</v>
      </c>
      <c r="AR32" s="657"/>
      <c r="AS32" s="658">
        <v>361506.22259249317</v>
      </c>
      <c r="AT32" s="657"/>
      <c r="AU32" s="658">
        <v>361506.22259249317</v>
      </c>
      <c r="AV32" s="657"/>
      <c r="AW32" s="658">
        <v>361506.22259249317</v>
      </c>
      <c r="AX32" s="657"/>
      <c r="AY32" s="658">
        <v>361506.22259249317</v>
      </c>
      <c r="AZ32" s="657"/>
      <c r="BA32" s="658">
        <v>361506.22259249317</v>
      </c>
      <c r="BB32" s="657"/>
      <c r="BC32" s="658">
        <v>361506.22259249317</v>
      </c>
      <c r="BD32" s="657"/>
      <c r="BE32" s="658">
        <v>361506.22259249317</v>
      </c>
      <c r="BF32" s="657"/>
      <c r="BG32" s="658">
        <v>361506.22259249317</v>
      </c>
      <c r="BH32" s="657"/>
      <c r="BI32" s="658">
        <v>361506.22259249317</v>
      </c>
      <c r="BJ32" s="657"/>
      <c r="BK32" s="658">
        <v>361506.22259249317</v>
      </c>
      <c r="BL32" s="657"/>
      <c r="BM32" s="658">
        <v>361506.22259249317</v>
      </c>
      <c r="BN32" s="657"/>
      <c r="BO32" s="658">
        <v>361506.22259249317</v>
      </c>
      <c r="BP32" s="657"/>
      <c r="BQ32" s="658">
        <v>361506.22259249317</v>
      </c>
      <c r="BR32" s="657"/>
      <c r="BS32" s="658">
        <v>361506.22259249317</v>
      </c>
      <c r="BT32" s="657"/>
      <c r="BU32" s="658">
        <v>361506.22259249317</v>
      </c>
      <c r="BV32" s="657"/>
      <c r="BW32" s="658">
        <v>361506.22259249317</v>
      </c>
      <c r="BY32" s="658">
        <v>343751.80488655553</v>
      </c>
      <c r="BZ32" s="659">
        <v>0.23788221754936734</v>
      </c>
    </row>
    <row r="33" spans="2:79" ht="15" outlineLevel="1">
      <c r="B33" s="601" t="s">
        <v>849</v>
      </c>
      <c r="C33" s="602" t="s">
        <v>1596</v>
      </c>
      <c r="D33" s="620"/>
      <c r="E33" s="648"/>
      <c r="F33" s="606"/>
      <c r="G33" s="687">
        <v>152837.1632135812</v>
      </c>
      <c r="H33" s="606"/>
      <c r="I33" s="687">
        <v>153381.57235608355</v>
      </c>
      <c r="J33" s="606"/>
      <c r="K33" s="687">
        <v>156895.3125</v>
      </c>
      <c r="L33" s="606"/>
      <c r="M33" s="649">
        <v>0</v>
      </c>
      <c r="N33" s="606"/>
      <c r="O33" s="649">
        <v>0</v>
      </c>
      <c r="P33" s="606"/>
      <c r="Q33" s="649">
        <v>0</v>
      </c>
      <c r="R33" s="606"/>
      <c r="S33" s="649">
        <v>0</v>
      </c>
      <c r="T33" s="606"/>
      <c r="U33" s="649">
        <v>0</v>
      </c>
      <c r="V33" s="606"/>
      <c r="W33" s="649">
        <v>0</v>
      </c>
      <c r="X33" s="606"/>
      <c r="Y33" s="649">
        <v>0</v>
      </c>
      <c r="Z33" s="606"/>
      <c r="AA33" s="649">
        <v>0</v>
      </c>
      <c r="AB33" s="606"/>
      <c r="AC33" s="649">
        <v>0</v>
      </c>
      <c r="AD33" s="606"/>
      <c r="AE33" s="649">
        <v>0</v>
      </c>
      <c r="AF33" s="606"/>
      <c r="AG33" s="649">
        <v>0</v>
      </c>
      <c r="AH33" s="606"/>
      <c r="AI33" s="649">
        <v>0</v>
      </c>
      <c r="AJ33" s="606"/>
      <c r="AK33" s="649">
        <v>0</v>
      </c>
      <c r="AL33" s="606"/>
      <c r="AM33" s="649">
        <v>0</v>
      </c>
      <c r="AN33" s="606"/>
      <c r="AO33" s="649">
        <v>0</v>
      </c>
      <c r="AP33" s="606"/>
      <c r="AQ33" s="649">
        <v>0</v>
      </c>
      <c r="AR33" s="606"/>
      <c r="AS33" s="649">
        <v>0</v>
      </c>
      <c r="AT33" s="606"/>
      <c r="AU33" s="649">
        <v>0</v>
      </c>
      <c r="AV33" s="606"/>
      <c r="AW33" s="649">
        <v>0</v>
      </c>
      <c r="AX33" s="606"/>
      <c r="AY33" s="649">
        <v>0</v>
      </c>
      <c r="AZ33" s="606"/>
      <c r="BA33" s="649">
        <v>0</v>
      </c>
      <c r="BB33" s="606"/>
      <c r="BC33" s="649">
        <v>0</v>
      </c>
      <c r="BD33" s="606"/>
      <c r="BE33" s="649">
        <v>0</v>
      </c>
      <c r="BF33" s="606"/>
      <c r="BG33" s="649">
        <v>0</v>
      </c>
      <c r="BH33" s="606"/>
      <c r="BI33" s="649">
        <v>0</v>
      </c>
      <c r="BJ33" s="606"/>
      <c r="BK33" s="649">
        <v>0</v>
      </c>
      <c r="BL33" s="606"/>
      <c r="BM33" s="649">
        <v>0</v>
      </c>
      <c r="BN33" s="606"/>
      <c r="BO33" s="649">
        <v>0</v>
      </c>
      <c r="BP33" s="606"/>
      <c r="BQ33" s="649">
        <v>0</v>
      </c>
      <c r="BR33" s="606"/>
      <c r="BS33" s="649">
        <v>0</v>
      </c>
      <c r="BT33" s="606"/>
      <c r="BU33" s="649">
        <v>0</v>
      </c>
      <c r="BV33" s="606"/>
      <c r="BW33" s="649">
        <v>0</v>
      </c>
      <c r="BY33" s="649">
        <v>13231.829944847565</v>
      </c>
      <c r="BZ33" s="650">
        <v>9.1566560663011894E-3</v>
      </c>
    </row>
    <row r="34" spans="2:79" outlineLevel="2">
      <c r="B34" s="610" t="s">
        <v>1005</v>
      </c>
      <c r="C34" s="660" t="s">
        <v>1597</v>
      </c>
      <c r="D34" s="612" t="s">
        <v>1001</v>
      </c>
      <c r="E34" s="651">
        <v>1</v>
      </c>
      <c r="F34" s="687">
        <v>152837.1632135812</v>
      </c>
      <c r="G34" s="687">
        <v>152837.1632135812</v>
      </c>
      <c r="H34" s="687">
        <v>153381.57235608355</v>
      </c>
      <c r="I34" s="687">
        <v>153381.57235608355</v>
      </c>
      <c r="J34" s="687">
        <v>156895.3125</v>
      </c>
      <c r="K34" s="687">
        <v>156895.3125</v>
      </c>
      <c r="L34" s="613">
        <v>0</v>
      </c>
      <c r="M34" s="652">
        <v>0</v>
      </c>
      <c r="N34" s="613">
        <v>0</v>
      </c>
      <c r="O34" s="652">
        <v>0</v>
      </c>
      <c r="P34" s="613">
        <v>0</v>
      </c>
      <c r="Q34" s="652">
        <v>0</v>
      </c>
      <c r="R34" s="613">
        <v>0</v>
      </c>
      <c r="S34" s="652">
        <v>0</v>
      </c>
      <c r="T34" s="613">
        <v>0</v>
      </c>
      <c r="U34" s="652">
        <v>0</v>
      </c>
      <c r="V34" s="613">
        <v>0</v>
      </c>
      <c r="W34" s="652">
        <v>0</v>
      </c>
      <c r="X34" s="613">
        <v>0</v>
      </c>
      <c r="Y34" s="652">
        <v>0</v>
      </c>
      <c r="Z34" s="613">
        <v>0</v>
      </c>
      <c r="AA34" s="652">
        <v>0</v>
      </c>
      <c r="AB34" s="613">
        <v>0</v>
      </c>
      <c r="AC34" s="652">
        <v>0</v>
      </c>
      <c r="AD34" s="613">
        <v>0</v>
      </c>
      <c r="AE34" s="652">
        <v>0</v>
      </c>
      <c r="AF34" s="613">
        <v>0</v>
      </c>
      <c r="AG34" s="652">
        <v>0</v>
      </c>
      <c r="AH34" s="613">
        <v>0</v>
      </c>
      <c r="AI34" s="652">
        <v>0</v>
      </c>
      <c r="AJ34" s="613">
        <v>0</v>
      </c>
      <c r="AK34" s="652">
        <v>0</v>
      </c>
      <c r="AL34" s="613">
        <v>0</v>
      </c>
      <c r="AM34" s="652">
        <v>0</v>
      </c>
      <c r="AN34" s="613">
        <v>0</v>
      </c>
      <c r="AO34" s="652">
        <v>0</v>
      </c>
      <c r="AP34" s="613">
        <v>0</v>
      </c>
      <c r="AQ34" s="652">
        <v>0</v>
      </c>
      <c r="AR34" s="613">
        <v>0</v>
      </c>
      <c r="AS34" s="652">
        <v>0</v>
      </c>
      <c r="AT34" s="613">
        <v>0</v>
      </c>
      <c r="AU34" s="652">
        <v>0</v>
      </c>
      <c r="AV34" s="613">
        <v>0</v>
      </c>
      <c r="AW34" s="652">
        <v>0</v>
      </c>
      <c r="AX34" s="613">
        <v>0</v>
      </c>
      <c r="AY34" s="652">
        <v>0</v>
      </c>
      <c r="AZ34" s="613">
        <v>0</v>
      </c>
      <c r="BA34" s="652">
        <v>0</v>
      </c>
      <c r="BB34" s="613">
        <v>0</v>
      </c>
      <c r="BC34" s="652">
        <v>0</v>
      </c>
      <c r="BD34" s="613">
        <v>0</v>
      </c>
      <c r="BE34" s="652">
        <v>0</v>
      </c>
      <c r="BF34" s="613">
        <v>0</v>
      </c>
      <c r="BG34" s="652">
        <v>0</v>
      </c>
      <c r="BH34" s="613">
        <v>0</v>
      </c>
      <c r="BI34" s="652">
        <v>0</v>
      </c>
      <c r="BJ34" s="613">
        <v>0</v>
      </c>
      <c r="BK34" s="652">
        <v>0</v>
      </c>
      <c r="BL34" s="613">
        <v>0</v>
      </c>
      <c r="BM34" s="652">
        <v>0</v>
      </c>
      <c r="BN34" s="613">
        <v>0</v>
      </c>
      <c r="BO34" s="652">
        <v>0</v>
      </c>
      <c r="BP34" s="613">
        <v>0</v>
      </c>
      <c r="BQ34" s="652">
        <v>0</v>
      </c>
      <c r="BR34" s="613">
        <v>0</v>
      </c>
      <c r="BS34" s="652">
        <v>0</v>
      </c>
      <c r="BT34" s="613">
        <v>0</v>
      </c>
      <c r="BU34" s="652">
        <v>0</v>
      </c>
      <c r="BV34" s="613">
        <v>0</v>
      </c>
      <c r="BW34" s="652">
        <v>0</v>
      </c>
      <c r="BY34" s="652">
        <v>13231.829944847565</v>
      </c>
      <c r="BZ34" s="653">
        <v>9.1566560663011894E-3</v>
      </c>
    </row>
    <row r="35" spans="2:79" ht="15" outlineLevel="1">
      <c r="B35" s="601" t="s">
        <v>1602</v>
      </c>
      <c r="C35" s="602" t="s">
        <v>1521</v>
      </c>
      <c r="D35" s="620"/>
      <c r="E35" s="648"/>
      <c r="F35" s="606"/>
      <c r="G35" s="649">
        <v>0</v>
      </c>
      <c r="H35" s="606"/>
      <c r="I35" s="649">
        <v>0</v>
      </c>
      <c r="J35" s="606"/>
      <c r="K35" s="649">
        <v>0</v>
      </c>
      <c r="L35" s="606"/>
      <c r="M35" s="649">
        <v>361506.22259249317</v>
      </c>
      <c r="N35" s="606"/>
      <c r="O35" s="649">
        <v>361506.22259249317</v>
      </c>
      <c r="P35" s="606"/>
      <c r="Q35" s="649">
        <v>361506.22259249317</v>
      </c>
      <c r="R35" s="606"/>
      <c r="S35" s="649">
        <v>361506.22259249317</v>
      </c>
      <c r="T35" s="606"/>
      <c r="U35" s="649">
        <v>361506.22259249317</v>
      </c>
      <c r="V35" s="606"/>
      <c r="W35" s="649">
        <v>361506.22259249317</v>
      </c>
      <c r="X35" s="606"/>
      <c r="Y35" s="649">
        <v>361506.22259249317</v>
      </c>
      <c r="Z35" s="606"/>
      <c r="AA35" s="649">
        <v>361506.22259249317</v>
      </c>
      <c r="AB35" s="606"/>
      <c r="AC35" s="649">
        <v>361506.22259249317</v>
      </c>
      <c r="AD35" s="606"/>
      <c r="AE35" s="649">
        <v>361506.22259249317</v>
      </c>
      <c r="AF35" s="606"/>
      <c r="AG35" s="649">
        <v>361506.22259249317</v>
      </c>
      <c r="AH35" s="606"/>
      <c r="AI35" s="649">
        <v>361506.22259249317</v>
      </c>
      <c r="AJ35" s="606"/>
      <c r="AK35" s="649">
        <v>361506.22259249317</v>
      </c>
      <c r="AL35" s="606"/>
      <c r="AM35" s="649">
        <v>361506.22259249317</v>
      </c>
      <c r="AN35" s="606"/>
      <c r="AO35" s="649">
        <v>361506.22259249317</v>
      </c>
      <c r="AP35" s="606"/>
      <c r="AQ35" s="649">
        <v>361506.22259249317</v>
      </c>
      <c r="AR35" s="606"/>
      <c r="AS35" s="649">
        <v>361506.22259249317</v>
      </c>
      <c r="AT35" s="606"/>
      <c r="AU35" s="649">
        <v>361506.22259249317</v>
      </c>
      <c r="AV35" s="606"/>
      <c r="AW35" s="649">
        <v>361506.22259249317</v>
      </c>
      <c r="AX35" s="606"/>
      <c r="AY35" s="649">
        <v>361506.22259249317</v>
      </c>
      <c r="AZ35" s="606"/>
      <c r="BA35" s="649">
        <v>361506.22259249317</v>
      </c>
      <c r="BB35" s="606"/>
      <c r="BC35" s="649">
        <v>361506.22259249317</v>
      </c>
      <c r="BD35" s="606"/>
      <c r="BE35" s="649">
        <v>361506.22259249317</v>
      </c>
      <c r="BF35" s="606"/>
      <c r="BG35" s="649">
        <v>361506.22259249317</v>
      </c>
      <c r="BH35" s="606"/>
      <c r="BI35" s="649">
        <v>361506.22259249317</v>
      </c>
      <c r="BJ35" s="606"/>
      <c r="BK35" s="649">
        <v>361506.22259249317</v>
      </c>
      <c r="BL35" s="606"/>
      <c r="BM35" s="649">
        <v>361506.22259249317</v>
      </c>
      <c r="BN35" s="606"/>
      <c r="BO35" s="649">
        <v>361506.22259249317</v>
      </c>
      <c r="BP35" s="606"/>
      <c r="BQ35" s="649">
        <v>361506.22259249317</v>
      </c>
      <c r="BR35" s="606"/>
      <c r="BS35" s="649">
        <v>361506.22259249317</v>
      </c>
      <c r="BT35" s="606"/>
      <c r="BU35" s="649">
        <v>361506.22259249317</v>
      </c>
      <c r="BV35" s="606"/>
      <c r="BW35" s="649">
        <v>361506.22259249317</v>
      </c>
      <c r="BY35" s="649">
        <v>330519.97494170803</v>
      </c>
      <c r="BZ35" s="650">
        <v>0.22872556148306619</v>
      </c>
    </row>
    <row r="36" spans="2:79" outlineLevel="2">
      <c r="B36" s="610" t="s">
        <v>1603</v>
      </c>
      <c r="C36" s="611" t="s">
        <v>1551</v>
      </c>
      <c r="D36" s="612" t="s">
        <v>1001</v>
      </c>
      <c r="E36" s="651">
        <v>1</v>
      </c>
      <c r="F36" s="613">
        <v>0</v>
      </c>
      <c r="G36" s="652">
        <v>0</v>
      </c>
      <c r="H36" s="613">
        <v>0</v>
      </c>
      <c r="I36" s="652">
        <v>0</v>
      </c>
      <c r="J36" s="613">
        <v>0</v>
      </c>
      <c r="K36" s="652">
        <v>0</v>
      </c>
      <c r="L36" s="613">
        <v>272178.16383287119</v>
      </c>
      <c r="M36" s="652">
        <v>272178.16383287119</v>
      </c>
      <c r="N36" s="613">
        <v>272178.16383287119</v>
      </c>
      <c r="O36" s="652">
        <v>272178.16383287119</v>
      </c>
      <c r="P36" s="613">
        <v>272178.16383287119</v>
      </c>
      <c r="Q36" s="652">
        <v>272178.16383287119</v>
      </c>
      <c r="R36" s="613">
        <v>272178.16383287119</v>
      </c>
      <c r="S36" s="652">
        <v>272178.16383287119</v>
      </c>
      <c r="T36" s="613">
        <v>272178.16383287119</v>
      </c>
      <c r="U36" s="652">
        <v>272178.16383287119</v>
      </c>
      <c r="V36" s="613">
        <v>272178.16383287119</v>
      </c>
      <c r="W36" s="652">
        <v>272178.16383287119</v>
      </c>
      <c r="X36" s="613">
        <v>272178.16383287119</v>
      </c>
      <c r="Y36" s="652">
        <v>272178.16383287119</v>
      </c>
      <c r="Z36" s="613">
        <v>272178.16383287119</v>
      </c>
      <c r="AA36" s="652">
        <v>272178.16383287119</v>
      </c>
      <c r="AB36" s="613">
        <v>272178.16383287119</v>
      </c>
      <c r="AC36" s="652">
        <v>272178.16383287119</v>
      </c>
      <c r="AD36" s="613">
        <v>272178.16383287119</v>
      </c>
      <c r="AE36" s="652">
        <v>272178.16383287119</v>
      </c>
      <c r="AF36" s="613">
        <v>272178.16383287119</v>
      </c>
      <c r="AG36" s="652">
        <v>272178.16383287119</v>
      </c>
      <c r="AH36" s="613">
        <v>272178.16383287119</v>
      </c>
      <c r="AI36" s="652">
        <v>272178.16383287119</v>
      </c>
      <c r="AJ36" s="613">
        <v>272178.16383287119</v>
      </c>
      <c r="AK36" s="652">
        <v>272178.16383287119</v>
      </c>
      <c r="AL36" s="613">
        <v>272178.16383287119</v>
      </c>
      <c r="AM36" s="652">
        <v>272178.16383287119</v>
      </c>
      <c r="AN36" s="613">
        <v>272178.16383287119</v>
      </c>
      <c r="AO36" s="652">
        <v>272178.16383287119</v>
      </c>
      <c r="AP36" s="613">
        <v>272178.16383287119</v>
      </c>
      <c r="AQ36" s="652">
        <v>272178.16383287119</v>
      </c>
      <c r="AR36" s="613">
        <v>272178.16383287119</v>
      </c>
      <c r="AS36" s="652">
        <v>272178.16383287119</v>
      </c>
      <c r="AT36" s="613">
        <v>272178.16383287119</v>
      </c>
      <c r="AU36" s="652">
        <v>272178.16383287119</v>
      </c>
      <c r="AV36" s="613">
        <v>272178.16383287119</v>
      </c>
      <c r="AW36" s="652">
        <v>272178.16383287119</v>
      </c>
      <c r="AX36" s="613">
        <v>272178.16383287119</v>
      </c>
      <c r="AY36" s="652">
        <v>272178.16383287119</v>
      </c>
      <c r="AZ36" s="613">
        <v>272178.16383287119</v>
      </c>
      <c r="BA36" s="652">
        <v>272178.16383287119</v>
      </c>
      <c r="BB36" s="613">
        <v>272178.16383287119</v>
      </c>
      <c r="BC36" s="652">
        <v>272178.16383287119</v>
      </c>
      <c r="BD36" s="613">
        <v>272178.16383287119</v>
      </c>
      <c r="BE36" s="652">
        <v>272178.16383287119</v>
      </c>
      <c r="BF36" s="613">
        <v>272178.16383287119</v>
      </c>
      <c r="BG36" s="652">
        <v>272178.16383287119</v>
      </c>
      <c r="BH36" s="613">
        <v>272178.16383287119</v>
      </c>
      <c r="BI36" s="652">
        <v>272178.16383287119</v>
      </c>
      <c r="BJ36" s="613">
        <v>272178.16383287119</v>
      </c>
      <c r="BK36" s="652">
        <v>272178.16383287119</v>
      </c>
      <c r="BL36" s="613">
        <v>272178.16383287119</v>
      </c>
      <c r="BM36" s="652">
        <v>272178.16383287119</v>
      </c>
      <c r="BN36" s="613">
        <v>272178.16383287119</v>
      </c>
      <c r="BO36" s="652">
        <v>272178.16383287119</v>
      </c>
      <c r="BP36" s="613">
        <v>272178.16383287119</v>
      </c>
      <c r="BQ36" s="652">
        <v>272178.16383287119</v>
      </c>
      <c r="BR36" s="613">
        <v>272178.16383287119</v>
      </c>
      <c r="BS36" s="652">
        <v>272178.16383287119</v>
      </c>
      <c r="BT36" s="613">
        <v>272178.16383287119</v>
      </c>
      <c r="BU36" s="652">
        <v>272178.16383287119</v>
      </c>
      <c r="BV36" s="613">
        <v>272178.16383287119</v>
      </c>
      <c r="BW36" s="652">
        <v>272178.16383287119</v>
      </c>
      <c r="BY36" s="652">
        <v>248848.6069329108</v>
      </c>
      <c r="BZ36" s="653">
        <v>0.17220755675976068</v>
      </c>
    </row>
    <row r="37" spans="2:79" outlineLevel="2">
      <c r="B37" s="610" t="s">
        <v>1604</v>
      </c>
      <c r="C37" s="660" t="s">
        <v>1552</v>
      </c>
      <c r="D37" s="612" t="s">
        <v>1001</v>
      </c>
      <c r="E37" s="651">
        <v>1</v>
      </c>
      <c r="F37" s="613">
        <v>0</v>
      </c>
      <c r="G37" s="652">
        <v>0</v>
      </c>
      <c r="H37" s="613">
        <v>0</v>
      </c>
      <c r="I37" s="652">
        <v>0</v>
      </c>
      <c r="J37" s="613">
        <v>0</v>
      </c>
      <c r="K37" s="652">
        <v>0</v>
      </c>
      <c r="L37" s="613">
        <v>89328.05875962197</v>
      </c>
      <c r="M37" s="652">
        <v>89328.05875962197</v>
      </c>
      <c r="N37" s="613">
        <v>89328.05875962197</v>
      </c>
      <c r="O37" s="652">
        <v>89328.05875962197</v>
      </c>
      <c r="P37" s="613">
        <v>89328.05875962197</v>
      </c>
      <c r="Q37" s="652">
        <v>89328.05875962197</v>
      </c>
      <c r="R37" s="613">
        <v>89328.05875962197</v>
      </c>
      <c r="S37" s="652">
        <v>89328.05875962197</v>
      </c>
      <c r="T37" s="613">
        <v>89328.05875962197</v>
      </c>
      <c r="U37" s="652">
        <v>89328.05875962197</v>
      </c>
      <c r="V37" s="613">
        <v>89328.05875962197</v>
      </c>
      <c r="W37" s="652">
        <v>89328.05875962197</v>
      </c>
      <c r="X37" s="613">
        <v>89328.05875962197</v>
      </c>
      <c r="Y37" s="652">
        <v>89328.05875962197</v>
      </c>
      <c r="Z37" s="613">
        <v>89328.05875962197</v>
      </c>
      <c r="AA37" s="652">
        <v>89328.05875962197</v>
      </c>
      <c r="AB37" s="613">
        <v>89328.05875962197</v>
      </c>
      <c r="AC37" s="652">
        <v>89328.05875962197</v>
      </c>
      <c r="AD37" s="613">
        <v>89328.05875962197</v>
      </c>
      <c r="AE37" s="652">
        <v>89328.05875962197</v>
      </c>
      <c r="AF37" s="613">
        <v>89328.05875962197</v>
      </c>
      <c r="AG37" s="652">
        <v>89328.05875962197</v>
      </c>
      <c r="AH37" s="613">
        <v>89328.05875962197</v>
      </c>
      <c r="AI37" s="652">
        <v>89328.05875962197</v>
      </c>
      <c r="AJ37" s="613">
        <v>89328.05875962197</v>
      </c>
      <c r="AK37" s="652">
        <v>89328.05875962197</v>
      </c>
      <c r="AL37" s="613">
        <v>89328.05875962197</v>
      </c>
      <c r="AM37" s="652">
        <v>89328.05875962197</v>
      </c>
      <c r="AN37" s="613">
        <v>89328.05875962197</v>
      </c>
      <c r="AO37" s="652">
        <v>89328.05875962197</v>
      </c>
      <c r="AP37" s="613">
        <v>89328.05875962197</v>
      </c>
      <c r="AQ37" s="652">
        <v>89328.05875962197</v>
      </c>
      <c r="AR37" s="613">
        <v>89328.05875962197</v>
      </c>
      <c r="AS37" s="652">
        <v>89328.05875962197</v>
      </c>
      <c r="AT37" s="613">
        <v>89328.05875962197</v>
      </c>
      <c r="AU37" s="652">
        <v>89328.05875962197</v>
      </c>
      <c r="AV37" s="613">
        <v>89328.05875962197</v>
      </c>
      <c r="AW37" s="652">
        <v>89328.05875962197</v>
      </c>
      <c r="AX37" s="613">
        <v>89328.05875962197</v>
      </c>
      <c r="AY37" s="652">
        <v>89328.05875962197</v>
      </c>
      <c r="AZ37" s="613">
        <v>89328.05875962197</v>
      </c>
      <c r="BA37" s="652">
        <v>89328.05875962197</v>
      </c>
      <c r="BB37" s="613">
        <v>89328.05875962197</v>
      </c>
      <c r="BC37" s="652">
        <v>89328.05875962197</v>
      </c>
      <c r="BD37" s="613">
        <v>89328.05875962197</v>
      </c>
      <c r="BE37" s="652">
        <v>89328.05875962197</v>
      </c>
      <c r="BF37" s="613">
        <v>89328.05875962197</v>
      </c>
      <c r="BG37" s="652">
        <v>89328.05875962197</v>
      </c>
      <c r="BH37" s="613">
        <v>89328.05875962197</v>
      </c>
      <c r="BI37" s="652">
        <v>89328.05875962197</v>
      </c>
      <c r="BJ37" s="613">
        <v>89328.05875962197</v>
      </c>
      <c r="BK37" s="652">
        <v>89328.05875962197</v>
      </c>
      <c r="BL37" s="613">
        <v>89328.05875962197</v>
      </c>
      <c r="BM37" s="652">
        <v>89328.05875962197</v>
      </c>
      <c r="BN37" s="613">
        <v>89328.05875962197</v>
      </c>
      <c r="BO37" s="652">
        <v>89328.05875962197</v>
      </c>
      <c r="BP37" s="613">
        <v>89328.05875962197</v>
      </c>
      <c r="BQ37" s="652">
        <v>89328.05875962197</v>
      </c>
      <c r="BR37" s="613">
        <v>89328.05875962197</v>
      </c>
      <c r="BS37" s="652">
        <v>89328.05875962197</v>
      </c>
      <c r="BT37" s="613">
        <v>89328.05875962197</v>
      </c>
      <c r="BU37" s="652">
        <v>89328.05875962197</v>
      </c>
      <c r="BV37" s="613">
        <v>89328.05875962197</v>
      </c>
      <c r="BW37" s="652">
        <v>89328.05875962197</v>
      </c>
      <c r="BY37" s="652">
        <v>81671.368008797202</v>
      </c>
      <c r="BZ37" s="653">
        <v>5.6518004723305502E-2</v>
      </c>
    </row>
    <row r="38" spans="2:79" ht="15">
      <c r="B38" s="592">
        <v>6</v>
      </c>
      <c r="C38" s="593" t="s">
        <v>753</v>
      </c>
      <c r="D38" s="655"/>
      <c r="E38" s="656"/>
      <c r="F38" s="657"/>
      <c r="G38" s="658">
        <v>60707.243324815136</v>
      </c>
      <c r="H38" s="657"/>
      <c r="I38" s="658">
        <v>60707.243324815136</v>
      </c>
      <c r="J38" s="657"/>
      <c r="K38" s="658">
        <v>60707.243324815136</v>
      </c>
      <c r="L38" s="657"/>
      <c r="M38" s="658">
        <v>60707.243324815136</v>
      </c>
      <c r="N38" s="657"/>
      <c r="O38" s="658">
        <v>60707.243324815136</v>
      </c>
      <c r="P38" s="657"/>
      <c r="Q38" s="658">
        <v>60707.243324815136</v>
      </c>
      <c r="R38" s="657"/>
      <c r="S38" s="658">
        <v>60707.243324815136</v>
      </c>
      <c r="T38" s="657"/>
      <c r="U38" s="658">
        <v>60707.243324815136</v>
      </c>
      <c r="V38" s="657"/>
      <c r="W38" s="658">
        <v>60707.243324815136</v>
      </c>
      <c r="X38" s="657"/>
      <c r="Y38" s="658">
        <v>60707.243324815136</v>
      </c>
      <c r="Z38" s="657"/>
      <c r="AA38" s="658">
        <v>60707.243324815136</v>
      </c>
      <c r="AB38" s="657"/>
      <c r="AC38" s="658">
        <v>60707.243324815136</v>
      </c>
      <c r="AD38" s="657"/>
      <c r="AE38" s="658">
        <v>60707.243324815136</v>
      </c>
      <c r="AF38" s="657"/>
      <c r="AG38" s="658">
        <v>60707.243324815136</v>
      </c>
      <c r="AH38" s="657"/>
      <c r="AI38" s="658">
        <v>60707.243324815136</v>
      </c>
      <c r="AJ38" s="657"/>
      <c r="AK38" s="658">
        <v>60707.243324815136</v>
      </c>
      <c r="AL38" s="657"/>
      <c r="AM38" s="658">
        <v>60707.243324815136</v>
      </c>
      <c r="AN38" s="657"/>
      <c r="AO38" s="658">
        <v>60707.243324815136</v>
      </c>
      <c r="AP38" s="657"/>
      <c r="AQ38" s="658">
        <v>60707.243324815136</v>
      </c>
      <c r="AR38" s="657"/>
      <c r="AS38" s="658">
        <v>60707.243324815136</v>
      </c>
      <c r="AT38" s="657"/>
      <c r="AU38" s="658">
        <v>60707.243324815136</v>
      </c>
      <c r="AV38" s="657"/>
      <c r="AW38" s="658">
        <v>60707.243324815136</v>
      </c>
      <c r="AX38" s="657"/>
      <c r="AY38" s="658">
        <v>60707.243324815136</v>
      </c>
      <c r="AZ38" s="657"/>
      <c r="BA38" s="658">
        <v>60707.243324815136</v>
      </c>
      <c r="BB38" s="657"/>
      <c r="BC38" s="658">
        <v>60707.243324815136</v>
      </c>
      <c r="BD38" s="657"/>
      <c r="BE38" s="658">
        <v>60707.243324815136</v>
      </c>
      <c r="BF38" s="657"/>
      <c r="BG38" s="658">
        <v>60707.243324815136</v>
      </c>
      <c r="BH38" s="657"/>
      <c r="BI38" s="658">
        <v>60707.243324815136</v>
      </c>
      <c r="BJ38" s="657"/>
      <c r="BK38" s="658">
        <v>60707.243324815136</v>
      </c>
      <c r="BL38" s="657"/>
      <c r="BM38" s="658">
        <v>60707.243324815136</v>
      </c>
      <c r="BN38" s="657"/>
      <c r="BO38" s="658">
        <v>60707.243324815136</v>
      </c>
      <c r="BP38" s="657"/>
      <c r="BQ38" s="658">
        <v>60707.243324815136</v>
      </c>
      <c r="BR38" s="657"/>
      <c r="BS38" s="658">
        <v>60707.243324815136</v>
      </c>
      <c r="BT38" s="657"/>
      <c r="BU38" s="658">
        <v>60707.243324815136</v>
      </c>
      <c r="BV38" s="657"/>
      <c r="BW38" s="658">
        <v>60707.243324815136</v>
      </c>
      <c r="BY38" s="658">
        <v>60707.243324815106</v>
      </c>
      <c r="BZ38" s="659">
        <v>4.2010466441570832E-2</v>
      </c>
    </row>
    <row r="39" spans="2:79" ht="15" outlineLevel="1">
      <c r="B39" s="601" t="s">
        <v>850</v>
      </c>
      <c r="C39" s="602" t="s">
        <v>1007</v>
      </c>
      <c r="D39" s="620"/>
      <c r="E39" s="648"/>
      <c r="F39" s="606"/>
      <c r="G39" s="649">
        <v>60707.243324815136</v>
      </c>
      <c r="H39" s="606"/>
      <c r="I39" s="649">
        <v>60707.243324815136</v>
      </c>
      <c r="J39" s="606"/>
      <c r="K39" s="649">
        <v>60707.243324815136</v>
      </c>
      <c r="L39" s="606"/>
      <c r="M39" s="649">
        <v>60707.243324815136</v>
      </c>
      <c r="N39" s="606"/>
      <c r="O39" s="649">
        <v>60707.243324815136</v>
      </c>
      <c r="P39" s="606"/>
      <c r="Q39" s="649">
        <v>60707.243324815136</v>
      </c>
      <c r="R39" s="606"/>
      <c r="S39" s="649">
        <v>60707.243324815136</v>
      </c>
      <c r="T39" s="606"/>
      <c r="U39" s="649">
        <v>60707.243324815136</v>
      </c>
      <c r="V39" s="606"/>
      <c r="W39" s="649">
        <v>60707.243324815136</v>
      </c>
      <c r="X39" s="606"/>
      <c r="Y39" s="649">
        <v>60707.243324815136</v>
      </c>
      <c r="Z39" s="606"/>
      <c r="AA39" s="649">
        <v>60707.243324815136</v>
      </c>
      <c r="AB39" s="606"/>
      <c r="AC39" s="649">
        <v>60707.243324815136</v>
      </c>
      <c r="AD39" s="606"/>
      <c r="AE39" s="649">
        <v>60707.243324815136</v>
      </c>
      <c r="AF39" s="606"/>
      <c r="AG39" s="649">
        <v>60707.243324815136</v>
      </c>
      <c r="AH39" s="606"/>
      <c r="AI39" s="649">
        <v>60707.243324815136</v>
      </c>
      <c r="AJ39" s="606"/>
      <c r="AK39" s="649">
        <v>60707.243324815136</v>
      </c>
      <c r="AL39" s="606"/>
      <c r="AM39" s="649">
        <v>60707.243324815136</v>
      </c>
      <c r="AN39" s="606"/>
      <c r="AO39" s="649">
        <v>60707.243324815136</v>
      </c>
      <c r="AP39" s="606"/>
      <c r="AQ39" s="649">
        <v>60707.243324815136</v>
      </c>
      <c r="AR39" s="606"/>
      <c r="AS39" s="649">
        <v>60707.243324815136</v>
      </c>
      <c r="AT39" s="606"/>
      <c r="AU39" s="649">
        <v>60707.243324815136</v>
      </c>
      <c r="AV39" s="606"/>
      <c r="AW39" s="649">
        <v>60707.243324815136</v>
      </c>
      <c r="AX39" s="606"/>
      <c r="AY39" s="649">
        <v>60707.243324815136</v>
      </c>
      <c r="AZ39" s="606"/>
      <c r="BA39" s="649">
        <v>60707.243324815136</v>
      </c>
      <c r="BB39" s="606"/>
      <c r="BC39" s="649">
        <v>60707.243324815136</v>
      </c>
      <c r="BD39" s="606"/>
      <c r="BE39" s="649">
        <v>60707.243324815136</v>
      </c>
      <c r="BF39" s="606"/>
      <c r="BG39" s="649">
        <v>60707.243324815136</v>
      </c>
      <c r="BH39" s="606"/>
      <c r="BI39" s="649">
        <v>60707.243324815136</v>
      </c>
      <c r="BJ39" s="606"/>
      <c r="BK39" s="649">
        <v>60707.243324815136</v>
      </c>
      <c r="BL39" s="606"/>
      <c r="BM39" s="649">
        <v>60707.243324815136</v>
      </c>
      <c r="BN39" s="606"/>
      <c r="BO39" s="649">
        <v>60707.243324815136</v>
      </c>
      <c r="BP39" s="606"/>
      <c r="BQ39" s="649">
        <v>60707.243324815136</v>
      </c>
      <c r="BR39" s="606"/>
      <c r="BS39" s="649">
        <v>60707.243324815136</v>
      </c>
      <c r="BT39" s="606"/>
      <c r="BU39" s="649">
        <v>60707.243324815136</v>
      </c>
      <c r="BV39" s="606"/>
      <c r="BW39" s="649">
        <v>60707.243324815136</v>
      </c>
      <c r="BY39" s="649">
        <v>60707.243324815106</v>
      </c>
      <c r="BZ39" s="650">
        <v>4.2010466441570832E-2</v>
      </c>
    </row>
    <row r="40" spans="2:79" outlineLevel="2">
      <c r="B40" s="610" t="s">
        <v>1006</v>
      </c>
      <c r="C40" s="611" t="s">
        <v>762</v>
      </c>
      <c r="D40" s="612" t="s">
        <v>1001</v>
      </c>
      <c r="E40" s="651">
        <v>1</v>
      </c>
      <c r="F40" s="613">
        <v>7521.6630938470098</v>
      </c>
      <c r="G40" s="652">
        <v>7521.6630938470098</v>
      </c>
      <c r="H40" s="613">
        <v>7521.6630938470098</v>
      </c>
      <c r="I40" s="652">
        <v>7521.6630938470098</v>
      </c>
      <c r="J40" s="613">
        <v>7521.6630938470098</v>
      </c>
      <c r="K40" s="652">
        <v>7521.6630938470098</v>
      </c>
      <c r="L40" s="613">
        <v>7521.6630938470098</v>
      </c>
      <c r="M40" s="652">
        <v>7521.6630938470098</v>
      </c>
      <c r="N40" s="613">
        <v>7521.6630938470098</v>
      </c>
      <c r="O40" s="652">
        <v>7521.6630938470098</v>
      </c>
      <c r="P40" s="613">
        <v>7521.6630938470098</v>
      </c>
      <c r="Q40" s="652">
        <v>7521.6630938470098</v>
      </c>
      <c r="R40" s="613">
        <v>7521.6630938470098</v>
      </c>
      <c r="S40" s="652">
        <v>7521.6630938470098</v>
      </c>
      <c r="T40" s="613">
        <v>7521.6630938470098</v>
      </c>
      <c r="U40" s="652">
        <v>7521.6630938470098</v>
      </c>
      <c r="V40" s="613">
        <v>7521.6630938470098</v>
      </c>
      <c r="W40" s="652">
        <v>7521.6630938470098</v>
      </c>
      <c r="X40" s="613">
        <v>7521.6630938470098</v>
      </c>
      <c r="Y40" s="652">
        <v>7521.6630938470098</v>
      </c>
      <c r="Z40" s="613">
        <v>7521.6630938470098</v>
      </c>
      <c r="AA40" s="652">
        <v>7521.6630938470098</v>
      </c>
      <c r="AB40" s="613">
        <v>7521.6630938470098</v>
      </c>
      <c r="AC40" s="652">
        <v>7521.6630938470098</v>
      </c>
      <c r="AD40" s="613">
        <v>7521.6630938470098</v>
      </c>
      <c r="AE40" s="652">
        <v>7521.6630938470098</v>
      </c>
      <c r="AF40" s="613">
        <v>7521.6630938470098</v>
      </c>
      <c r="AG40" s="652">
        <v>7521.6630938470098</v>
      </c>
      <c r="AH40" s="613">
        <v>7521.6630938470098</v>
      </c>
      <c r="AI40" s="652">
        <v>7521.6630938470098</v>
      </c>
      <c r="AJ40" s="613">
        <v>7521.6630938470098</v>
      </c>
      <c r="AK40" s="652">
        <v>7521.6630938470098</v>
      </c>
      <c r="AL40" s="613">
        <v>7521.6630938470098</v>
      </c>
      <c r="AM40" s="652">
        <v>7521.6630938470098</v>
      </c>
      <c r="AN40" s="613">
        <v>7521.6630938470098</v>
      </c>
      <c r="AO40" s="652">
        <v>7521.6630938470098</v>
      </c>
      <c r="AP40" s="613">
        <v>7521.6630938470098</v>
      </c>
      <c r="AQ40" s="652">
        <v>7521.6630938470098</v>
      </c>
      <c r="AR40" s="613">
        <v>7521.6630938470098</v>
      </c>
      <c r="AS40" s="652">
        <v>7521.6630938470098</v>
      </c>
      <c r="AT40" s="613">
        <v>7521.6630938470098</v>
      </c>
      <c r="AU40" s="652">
        <v>7521.6630938470098</v>
      </c>
      <c r="AV40" s="613">
        <v>7521.6630938470098</v>
      </c>
      <c r="AW40" s="652">
        <v>7521.6630938470098</v>
      </c>
      <c r="AX40" s="613">
        <v>7521.6630938470098</v>
      </c>
      <c r="AY40" s="652">
        <v>7521.6630938470098</v>
      </c>
      <c r="AZ40" s="613">
        <v>7521.6630938470098</v>
      </c>
      <c r="BA40" s="652">
        <v>7521.6630938470098</v>
      </c>
      <c r="BB40" s="613">
        <v>7521.6630938470098</v>
      </c>
      <c r="BC40" s="652">
        <v>7521.6630938470098</v>
      </c>
      <c r="BD40" s="613">
        <v>7521.6630938470098</v>
      </c>
      <c r="BE40" s="652">
        <v>7521.6630938470098</v>
      </c>
      <c r="BF40" s="613">
        <v>7521.6630938470098</v>
      </c>
      <c r="BG40" s="652">
        <v>7521.6630938470098</v>
      </c>
      <c r="BH40" s="613">
        <v>7521.6630938470098</v>
      </c>
      <c r="BI40" s="652">
        <v>7521.6630938470098</v>
      </c>
      <c r="BJ40" s="613">
        <v>7521.6630938470098</v>
      </c>
      <c r="BK40" s="652">
        <v>7521.6630938470098</v>
      </c>
      <c r="BL40" s="613">
        <v>7521.6630938470098</v>
      </c>
      <c r="BM40" s="652">
        <v>7521.6630938470098</v>
      </c>
      <c r="BN40" s="613">
        <v>7521.6630938470098</v>
      </c>
      <c r="BO40" s="652">
        <v>7521.6630938470098</v>
      </c>
      <c r="BP40" s="613">
        <v>7521.6630938470098</v>
      </c>
      <c r="BQ40" s="652">
        <v>7521.6630938470098</v>
      </c>
      <c r="BR40" s="613">
        <v>7521.6630938470098</v>
      </c>
      <c r="BS40" s="652">
        <v>7521.6630938470098</v>
      </c>
      <c r="BT40" s="613">
        <v>7521.6630938470098</v>
      </c>
      <c r="BU40" s="652">
        <v>7521.6630938470098</v>
      </c>
      <c r="BV40" s="613">
        <v>7521.6630938470098</v>
      </c>
      <c r="BW40" s="652">
        <v>7521.6630938470098</v>
      </c>
      <c r="BY40" s="652">
        <v>7521.6630938470134</v>
      </c>
      <c r="BZ40" s="653">
        <v>5.2051214596940225E-3</v>
      </c>
    </row>
    <row r="41" spans="2:79" outlineLevel="2">
      <c r="B41" s="610" t="s">
        <v>1071</v>
      </c>
      <c r="C41" s="611" t="s">
        <v>1002</v>
      </c>
      <c r="D41" s="612" t="s">
        <v>1001</v>
      </c>
      <c r="E41" s="651">
        <v>1</v>
      </c>
      <c r="F41" s="613">
        <v>32895.820230968122</v>
      </c>
      <c r="G41" s="652">
        <v>32895.820230968122</v>
      </c>
      <c r="H41" s="613">
        <v>32895.820230968122</v>
      </c>
      <c r="I41" s="652">
        <v>32895.820230968122</v>
      </c>
      <c r="J41" s="613">
        <v>32895.820230968122</v>
      </c>
      <c r="K41" s="652">
        <v>32895.820230968122</v>
      </c>
      <c r="L41" s="613">
        <v>32895.820230968122</v>
      </c>
      <c r="M41" s="652">
        <v>32895.820230968122</v>
      </c>
      <c r="N41" s="613">
        <v>32895.820230968122</v>
      </c>
      <c r="O41" s="652">
        <v>32895.820230968122</v>
      </c>
      <c r="P41" s="613">
        <v>32895.820230968122</v>
      </c>
      <c r="Q41" s="652">
        <v>32895.820230968122</v>
      </c>
      <c r="R41" s="613">
        <v>32895.820230968122</v>
      </c>
      <c r="S41" s="652">
        <v>32895.820230968122</v>
      </c>
      <c r="T41" s="613">
        <v>32895.820230968122</v>
      </c>
      <c r="U41" s="652">
        <v>32895.820230968122</v>
      </c>
      <c r="V41" s="613">
        <v>32895.820230968122</v>
      </c>
      <c r="W41" s="652">
        <v>32895.820230968122</v>
      </c>
      <c r="X41" s="613">
        <v>32895.820230968122</v>
      </c>
      <c r="Y41" s="652">
        <v>32895.820230968122</v>
      </c>
      <c r="Z41" s="613">
        <v>32895.820230968122</v>
      </c>
      <c r="AA41" s="652">
        <v>32895.820230968122</v>
      </c>
      <c r="AB41" s="613">
        <v>32895.820230968122</v>
      </c>
      <c r="AC41" s="652">
        <v>32895.820230968122</v>
      </c>
      <c r="AD41" s="613">
        <v>32895.820230968122</v>
      </c>
      <c r="AE41" s="652">
        <v>32895.820230968122</v>
      </c>
      <c r="AF41" s="613">
        <v>32895.820230968122</v>
      </c>
      <c r="AG41" s="652">
        <v>32895.820230968122</v>
      </c>
      <c r="AH41" s="613">
        <v>32895.820230968122</v>
      </c>
      <c r="AI41" s="652">
        <v>32895.820230968122</v>
      </c>
      <c r="AJ41" s="613">
        <v>32895.820230968122</v>
      </c>
      <c r="AK41" s="652">
        <v>32895.820230968122</v>
      </c>
      <c r="AL41" s="613">
        <v>32895.820230968122</v>
      </c>
      <c r="AM41" s="652">
        <v>32895.820230968122</v>
      </c>
      <c r="AN41" s="613">
        <v>32895.820230968122</v>
      </c>
      <c r="AO41" s="652">
        <v>32895.820230968122</v>
      </c>
      <c r="AP41" s="613">
        <v>32895.820230968122</v>
      </c>
      <c r="AQ41" s="652">
        <v>32895.820230968122</v>
      </c>
      <c r="AR41" s="613">
        <v>32895.820230968122</v>
      </c>
      <c r="AS41" s="652">
        <v>32895.820230968122</v>
      </c>
      <c r="AT41" s="613">
        <v>32895.820230968122</v>
      </c>
      <c r="AU41" s="652">
        <v>32895.820230968122</v>
      </c>
      <c r="AV41" s="613">
        <v>32895.820230968122</v>
      </c>
      <c r="AW41" s="652">
        <v>32895.820230968122</v>
      </c>
      <c r="AX41" s="613">
        <v>32895.820230968122</v>
      </c>
      <c r="AY41" s="652">
        <v>32895.820230968122</v>
      </c>
      <c r="AZ41" s="613">
        <v>32895.820230968122</v>
      </c>
      <c r="BA41" s="652">
        <v>32895.820230968122</v>
      </c>
      <c r="BB41" s="613">
        <v>32895.820230968122</v>
      </c>
      <c r="BC41" s="652">
        <v>32895.820230968122</v>
      </c>
      <c r="BD41" s="613">
        <v>32895.820230968122</v>
      </c>
      <c r="BE41" s="652">
        <v>32895.820230968122</v>
      </c>
      <c r="BF41" s="613">
        <v>32895.820230968122</v>
      </c>
      <c r="BG41" s="652">
        <v>32895.820230968122</v>
      </c>
      <c r="BH41" s="613">
        <v>32895.820230968122</v>
      </c>
      <c r="BI41" s="652">
        <v>32895.820230968122</v>
      </c>
      <c r="BJ41" s="613">
        <v>32895.820230968122</v>
      </c>
      <c r="BK41" s="652">
        <v>32895.820230968122</v>
      </c>
      <c r="BL41" s="613">
        <v>32895.820230968122</v>
      </c>
      <c r="BM41" s="652">
        <v>32895.820230968122</v>
      </c>
      <c r="BN41" s="613">
        <v>32895.820230968122</v>
      </c>
      <c r="BO41" s="652">
        <v>32895.820230968122</v>
      </c>
      <c r="BP41" s="613">
        <v>32895.820230968122</v>
      </c>
      <c r="BQ41" s="652">
        <v>32895.820230968122</v>
      </c>
      <c r="BR41" s="613">
        <v>32895.820230968122</v>
      </c>
      <c r="BS41" s="652">
        <v>32895.820230968122</v>
      </c>
      <c r="BT41" s="613">
        <v>32895.820230968122</v>
      </c>
      <c r="BU41" s="652">
        <v>32895.820230968122</v>
      </c>
      <c r="BV41" s="613">
        <v>32895.820230968122</v>
      </c>
      <c r="BW41" s="652">
        <v>32895.820230968122</v>
      </c>
      <c r="BY41" s="652">
        <v>32895.820230968093</v>
      </c>
      <c r="BZ41" s="653">
        <v>2.2764478770462122E-2</v>
      </c>
    </row>
    <row r="42" spans="2:79" outlineLevel="2">
      <c r="B42" s="610" t="s">
        <v>1598</v>
      </c>
      <c r="C42" s="611" t="s">
        <v>814</v>
      </c>
      <c r="D42" s="612" t="s">
        <v>1001</v>
      </c>
      <c r="E42" s="651">
        <v>1</v>
      </c>
      <c r="F42" s="613">
        <v>20289.760000000002</v>
      </c>
      <c r="G42" s="652">
        <v>20289.760000000002</v>
      </c>
      <c r="H42" s="613">
        <v>20289.760000000002</v>
      </c>
      <c r="I42" s="652">
        <v>20289.760000000002</v>
      </c>
      <c r="J42" s="613">
        <v>20289.760000000002</v>
      </c>
      <c r="K42" s="652">
        <v>20289.760000000002</v>
      </c>
      <c r="L42" s="613">
        <v>20289.760000000002</v>
      </c>
      <c r="M42" s="652">
        <v>20289.760000000002</v>
      </c>
      <c r="N42" s="613">
        <v>20289.760000000002</v>
      </c>
      <c r="O42" s="652">
        <v>20289.760000000002</v>
      </c>
      <c r="P42" s="613">
        <v>20289.760000000002</v>
      </c>
      <c r="Q42" s="652">
        <v>20289.760000000002</v>
      </c>
      <c r="R42" s="613">
        <v>20289.760000000002</v>
      </c>
      <c r="S42" s="652">
        <v>20289.760000000002</v>
      </c>
      <c r="T42" s="613">
        <v>20289.760000000002</v>
      </c>
      <c r="U42" s="652">
        <v>20289.760000000002</v>
      </c>
      <c r="V42" s="613">
        <v>20289.760000000002</v>
      </c>
      <c r="W42" s="652">
        <v>20289.760000000002</v>
      </c>
      <c r="X42" s="613">
        <v>20289.760000000002</v>
      </c>
      <c r="Y42" s="652">
        <v>20289.760000000002</v>
      </c>
      <c r="Z42" s="613">
        <v>20289.760000000002</v>
      </c>
      <c r="AA42" s="652">
        <v>20289.760000000002</v>
      </c>
      <c r="AB42" s="613">
        <v>20289.760000000002</v>
      </c>
      <c r="AC42" s="652">
        <v>20289.760000000002</v>
      </c>
      <c r="AD42" s="613">
        <v>20289.760000000002</v>
      </c>
      <c r="AE42" s="652">
        <v>20289.760000000002</v>
      </c>
      <c r="AF42" s="613">
        <v>20289.760000000002</v>
      </c>
      <c r="AG42" s="652">
        <v>20289.760000000002</v>
      </c>
      <c r="AH42" s="613">
        <v>20289.760000000002</v>
      </c>
      <c r="AI42" s="652">
        <v>20289.760000000002</v>
      </c>
      <c r="AJ42" s="613">
        <v>20289.760000000002</v>
      </c>
      <c r="AK42" s="652">
        <v>20289.760000000002</v>
      </c>
      <c r="AL42" s="613">
        <v>20289.760000000002</v>
      </c>
      <c r="AM42" s="652">
        <v>20289.760000000002</v>
      </c>
      <c r="AN42" s="613">
        <v>20289.760000000002</v>
      </c>
      <c r="AO42" s="652">
        <v>20289.760000000002</v>
      </c>
      <c r="AP42" s="613">
        <v>20289.760000000002</v>
      </c>
      <c r="AQ42" s="652">
        <v>20289.760000000002</v>
      </c>
      <c r="AR42" s="613">
        <v>20289.760000000002</v>
      </c>
      <c r="AS42" s="652">
        <v>20289.760000000002</v>
      </c>
      <c r="AT42" s="613">
        <v>20289.760000000002</v>
      </c>
      <c r="AU42" s="652">
        <v>20289.760000000002</v>
      </c>
      <c r="AV42" s="613">
        <v>20289.760000000002</v>
      </c>
      <c r="AW42" s="652">
        <v>20289.760000000002</v>
      </c>
      <c r="AX42" s="613">
        <v>20289.760000000002</v>
      </c>
      <c r="AY42" s="652">
        <v>20289.760000000002</v>
      </c>
      <c r="AZ42" s="613">
        <v>20289.760000000002</v>
      </c>
      <c r="BA42" s="652">
        <v>20289.760000000002</v>
      </c>
      <c r="BB42" s="613">
        <v>20289.760000000002</v>
      </c>
      <c r="BC42" s="652">
        <v>20289.760000000002</v>
      </c>
      <c r="BD42" s="613">
        <v>20289.760000000002</v>
      </c>
      <c r="BE42" s="652">
        <v>20289.760000000002</v>
      </c>
      <c r="BF42" s="613">
        <v>20289.760000000002</v>
      </c>
      <c r="BG42" s="652">
        <v>20289.760000000002</v>
      </c>
      <c r="BH42" s="613">
        <v>20289.760000000002</v>
      </c>
      <c r="BI42" s="652">
        <v>20289.760000000002</v>
      </c>
      <c r="BJ42" s="613">
        <v>20289.760000000002</v>
      </c>
      <c r="BK42" s="652">
        <v>20289.760000000002</v>
      </c>
      <c r="BL42" s="613">
        <v>20289.760000000002</v>
      </c>
      <c r="BM42" s="652">
        <v>20289.760000000002</v>
      </c>
      <c r="BN42" s="613">
        <v>20289.760000000002</v>
      </c>
      <c r="BO42" s="652">
        <v>20289.760000000002</v>
      </c>
      <c r="BP42" s="613">
        <v>20289.760000000002</v>
      </c>
      <c r="BQ42" s="652">
        <v>20289.760000000002</v>
      </c>
      <c r="BR42" s="613">
        <v>20289.760000000002</v>
      </c>
      <c r="BS42" s="652">
        <v>20289.760000000002</v>
      </c>
      <c r="BT42" s="613">
        <v>20289.760000000002</v>
      </c>
      <c r="BU42" s="652">
        <v>20289.760000000002</v>
      </c>
      <c r="BV42" s="613">
        <v>20289.760000000002</v>
      </c>
      <c r="BW42" s="652">
        <v>20289.760000000002</v>
      </c>
      <c r="BY42" s="652">
        <v>20289.760000000006</v>
      </c>
      <c r="BZ42" s="653">
        <v>1.404086621141469E-2</v>
      </c>
    </row>
    <row r="43" spans="2:79" ht="15">
      <c r="B43" s="592">
        <v>7</v>
      </c>
      <c r="C43" s="593" t="s">
        <v>1607</v>
      </c>
      <c r="D43" s="617"/>
      <c r="E43" s="645"/>
      <c r="F43" s="618"/>
      <c r="G43" s="646">
        <v>175194.8550015525</v>
      </c>
      <c r="H43" s="618"/>
      <c r="I43" s="646">
        <v>175194.8550015525</v>
      </c>
      <c r="J43" s="618"/>
      <c r="K43" s="646">
        <v>175194.8550015525</v>
      </c>
      <c r="L43" s="618"/>
      <c r="M43" s="646">
        <v>175194.8550015525</v>
      </c>
      <c r="N43" s="618"/>
      <c r="O43" s="646">
        <v>175194.8550015525</v>
      </c>
      <c r="P43" s="618"/>
      <c r="Q43" s="646">
        <v>175194.8550015525</v>
      </c>
      <c r="R43" s="618"/>
      <c r="S43" s="646">
        <v>175194.8550015525</v>
      </c>
      <c r="T43" s="618"/>
      <c r="U43" s="646">
        <v>175194.8550015525</v>
      </c>
      <c r="V43" s="618"/>
      <c r="W43" s="646">
        <v>175194.8550015525</v>
      </c>
      <c r="X43" s="618"/>
      <c r="Y43" s="646">
        <v>175194.8550015525</v>
      </c>
      <c r="Z43" s="618"/>
      <c r="AA43" s="646">
        <v>175194.8550015525</v>
      </c>
      <c r="AB43" s="618"/>
      <c r="AC43" s="646">
        <v>175194.8550015525</v>
      </c>
      <c r="AD43" s="618"/>
      <c r="AE43" s="646">
        <v>175194.8550015525</v>
      </c>
      <c r="AF43" s="618"/>
      <c r="AG43" s="646">
        <v>175194.8550015525</v>
      </c>
      <c r="AH43" s="618"/>
      <c r="AI43" s="646">
        <v>175194.8550015525</v>
      </c>
      <c r="AJ43" s="618"/>
      <c r="AK43" s="646">
        <v>175194.8550015525</v>
      </c>
      <c r="AL43" s="618"/>
      <c r="AM43" s="646">
        <v>175194.8550015525</v>
      </c>
      <c r="AN43" s="618"/>
      <c r="AO43" s="646">
        <v>175194.8550015525</v>
      </c>
      <c r="AP43" s="618"/>
      <c r="AQ43" s="646">
        <v>175194.8550015525</v>
      </c>
      <c r="AR43" s="618"/>
      <c r="AS43" s="646">
        <v>175194.8550015525</v>
      </c>
      <c r="AT43" s="618"/>
      <c r="AU43" s="646">
        <v>175194.8550015525</v>
      </c>
      <c r="AV43" s="618"/>
      <c r="AW43" s="646">
        <v>175194.8550015525</v>
      </c>
      <c r="AX43" s="618"/>
      <c r="AY43" s="646">
        <v>175194.8550015525</v>
      </c>
      <c r="AZ43" s="618"/>
      <c r="BA43" s="646">
        <v>175194.8550015525</v>
      </c>
      <c r="BB43" s="618"/>
      <c r="BC43" s="646">
        <v>175194.8550015525</v>
      </c>
      <c r="BD43" s="618"/>
      <c r="BE43" s="646">
        <v>175194.8550015525</v>
      </c>
      <c r="BF43" s="618"/>
      <c r="BG43" s="646">
        <v>175194.8550015525</v>
      </c>
      <c r="BH43" s="618"/>
      <c r="BI43" s="646">
        <v>175194.8550015525</v>
      </c>
      <c r="BJ43" s="618"/>
      <c r="BK43" s="646">
        <v>175194.8550015525</v>
      </c>
      <c r="BL43" s="618"/>
      <c r="BM43" s="646">
        <v>175194.8550015525</v>
      </c>
      <c r="BN43" s="618"/>
      <c r="BO43" s="646">
        <v>175194.8550015525</v>
      </c>
      <c r="BP43" s="618"/>
      <c r="BQ43" s="646">
        <v>175194.8550015525</v>
      </c>
      <c r="BR43" s="618"/>
      <c r="BS43" s="646">
        <v>175194.8550015525</v>
      </c>
      <c r="BT43" s="618"/>
      <c r="BU43" s="646">
        <v>175194.8550015525</v>
      </c>
      <c r="BV43" s="618"/>
      <c r="BW43" s="646">
        <v>175194.8550015525</v>
      </c>
      <c r="BY43" s="646">
        <v>175194.85500155241</v>
      </c>
      <c r="BZ43" s="647">
        <v>0.121237881572034</v>
      </c>
      <c r="CA43" s="661"/>
    </row>
    <row r="44" spans="2:79" ht="15" outlineLevel="1">
      <c r="B44" s="601" t="s">
        <v>851</v>
      </c>
      <c r="C44" s="602" t="s">
        <v>1632</v>
      </c>
      <c r="D44" s="620"/>
      <c r="E44" s="648"/>
      <c r="F44" s="606"/>
      <c r="G44" s="649">
        <v>175194.8550015525</v>
      </c>
      <c r="H44" s="606"/>
      <c r="I44" s="649">
        <v>175194.8550015525</v>
      </c>
      <c r="J44" s="606"/>
      <c r="K44" s="649">
        <v>175194.8550015525</v>
      </c>
      <c r="L44" s="606"/>
      <c r="M44" s="649">
        <v>175194.8550015525</v>
      </c>
      <c r="N44" s="606"/>
      <c r="O44" s="649">
        <v>175194.8550015525</v>
      </c>
      <c r="P44" s="606"/>
      <c r="Q44" s="649">
        <v>175194.8550015525</v>
      </c>
      <c r="R44" s="606"/>
      <c r="S44" s="649">
        <v>175194.8550015525</v>
      </c>
      <c r="T44" s="606"/>
      <c r="U44" s="649">
        <v>175194.8550015525</v>
      </c>
      <c r="V44" s="606"/>
      <c r="W44" s="649">
        <v>175194.8550015525</v>
      </c>
      <c r="X44" s="606"/>
      <c r="Y44" s="649">
        <v>175194.8550015525</v>
      </c>
      <c r="Z44" s="606"/>
      <c r="AA44" s="649">
        <v>175194.8550015525</v>
      </c>
      <c r="AB44" s="606"/>
      <c r="AC44" s="649">
        <v>175194.8550015525</v>
      </c>
      <c r="AD44" s="606"/>
      <c r="AE44" s="649">
        <v>175194.8550015525</v>
      </c>
      <c r="AF44" s="606"/>
      <c r="AG44" s="649">
        <v>175194.8550015525</v>
      </c>
      <c r="AH44" s="606"/>
      <c r="AI44" s="649">
        <v>175194.8550015525</v>
      </c>
      <c r="AJ44" s="606"/>
      <c r="AK44" s="649">
        <v>175194.8550015525</v>
      </c>
      <c r="AL44" s="606"/>
      <c r="AM44" s="649">
        <v>175194.8550015525</v>
      </c>
      <c r="AN44" s="606"/>
      <c r="AO44" s="649">
        <v>175194.8550015525</v>
      </c>
      <c r="AP44" s="606"/>
      <c r="AQ44" s="649">
        <v>175194.8550015525</v>
      </c>
      <c r="AR44" s="606"/>
      <c r="AS44" s="649">
        <v>175194.8550015525</v>
      </c>
      <c r="AT44" s="606"/>
      <c r="AU44" s="649">
        <v>175194.8550015525</v>
      </c>
      <c r="AV44" s="606"/>
      <c r="AW44" s="649">
        <v>175194.8550015525</v>
      </c>
      <c r="AX44" s="606"/>
      <c r="AY44" s="649">
        <v>175194.8550015525</v>
      </c>
      <c r="AZ44" s="606"/>
      <c r="BA44" s="649">
        <v>175194.8550015525</v>
      </c>
      <c r="BB44" s="606"/>
      <c r="BC44" s="649">
        <v>175194.8550015525</v>
      </c>
      <c r="BD44" s="606"/>
      <c r="BE44" s="649">
        <v>175194.8550015525</v>
      </c>
      <c r="BF44" s="606"/>
      <c r="BG44" s="649">
        <v>175194.8550015525</v>
      </c>
      <c r="BH44" s="606"/>
      <c r="BI44" s="649">
        <v>175194.8550015525</v>
      </c>
      <c r="BJ44" s="606"/>
      <c r="BK44" s="649">
        <v>175194.8550015525</v>
      </c>
      <c r="BL44" s="606"/>
      <c r="BM44" s="649">
        <v>175194.8550015525</v>
      </c>
      <c r="BN44" s="606"/>
      <c r="BO44" s="649">
        <v>175194.8550015525</v>
      </c>
      <c r="BP44" s="606"/>
      <c r="BQ44" s="649">
        <v>175194.8550015525</v>
      </c>
      <c r="BR44" s="606"/>
      <c r="BS44" s="649">
        <v>175194.8550015525</v>
      </c>
      <c r="BT44" s="606"/>
      <c r="BU44" s="649">
        <v>175194.8550015525</v>
      </c>
      <c r="BV44" s="606"/>
      <c r="BW44" s="649">
        <v>175194.8550015525</v>
      </c>
      <c r="BY44" s="649">
        <v>175194.85500155241</v>
      </c>
      <c r="BZ44" s="650">
        <v>0.121237881572034</v>
      </c>
    </row>
    <row r="45" spans="2:79" outlineLevel="2">
      <c r="B45" s="610" t="s">
        <v>1008</v>
      </c>
      <c r="C45" s="662" t="s">
        <v>762</v>
      </c>
      <c r="D45" s="612" t="s">
        <v>1001</v>
      </c>
      <c r="E45" s="651">
        <v>1</v>
      </c>
      <c r="F45" s="613">
        <v>141072.63466478902</v>
      </c>
      <c r="G45" s="652">
        <v>141072.63466478902</v>
      </c>
      <c r="H45" s="613">
        <v>141072.63466478902</v>
      </c>
      <c r="I45" s="652">
        <v>141072.63466478902</v>
      </c>
      <c r="J45" s="613">
        <v>141072.63466478902</v>
      </c>
      <c r="K45" s="652">
        <v>141072.63466478902</v>
      </c>
      <c r="L45" s="613">
        <v>141072.63466478902</v>
      </c>
      <c r="M45" s="652">
        <v>141072.63466478902</v>
      </c>
      <c r="N45" s="613">
        <v>141072.63466478902</v>
      </c>
      <c r="O45" s="652">
        <v>141072.63466478902</v>
      </c>
      <c r="P45" s="613">
        <v>141072.63466478902</v>
      </c>
      <c r="Q45" s="652">
        <v>141072.63466478902</v>
      </c>
      <c r="R45" s="613">
        <v>141072.63466478902</v>
      </c>
      <c r="S45" s="652">
        <v>141072.63466478902</v>
      </c>
      <c r="T45" s="613">
        <v>141072.63466478902</v>
      </c>
      <c r="U45" s="652">
        <v>141072.63466478902</v>
      </c>
      <c r="V45" s="613">
        <v>141072.63466478902</v>
      </c>
      <c r="W45" s="652">
        <v>141072.63466478902</v>
      </c>
      <c r="X45" s="613">
        <v>141072.63466478902</v>
      </c>
      <c r="Y45" s="652">
        <v>141072.63466478902</v>
      </c>
      <c r="Z45" s="613">
        <v>141072.63466478902</v>
      </c>
      <c r="AA45" s="652">
        <v>141072.63466478902</v>
      </c>
      <c r="AB45" s="613">
        <v>141072.63466478902</v>
      </c>
      <c r="AC45" s="652">
        <v>141072.63466478902</v>
      </c>
      <c r="AD45" s="613">
        <v>141072.63466478902</v>
      </c>
      <c r="AE45" s="652">
        <v>141072.63466478902</v>
      </c>
      <c r="AF45" s="613">
        <v>141072.63466478902</v>
      </c>
      <c r="AG45" s="652">
        <v>141072.63466478902</v>
      </c>
      <c r="AH45" s="613">
        <v>141072.63466478902</v>
      </c>
      <c r="AI45" s="652">
        <v>141072.63466478902</v>
      </c>
      <c r="AJ45" s="613">
        <v>141072.63466478902</v>
      </c>
      <c r="AK45" s="652">
        <v>141072.63466478902</v>
      </c>
      <c r="AL45" s="613">
        <v>141072.63466478902</v>
      </c>
      <c r="AM45" s="652">
        <v>141072.63466478902</v>
      </c>
      <c r="AN45" s="613">
        <v>141072.63466478902</v>
      </c>
      <c r="AO45" s="652">
        <v>141072.63466478902</v>
      </c>
      <c r="AP45" s="613">
        <v>141072.63466478902</v>
      </c>
      <c r="AQ45" s="652">
        <v>141072.63466478902</v>
      </c>
      <c r="AR45" s="613">
        <v>141072.63466478902</v>
      </c>
      <c r="AS45" s="652">
        <v>141072.63466478902</v>
      </c>
      <c r="AT45" s="613">
        <v>141072.63466478902</v>
      </c>
      <c r="AU45" s="652">
        <v>141072.63466478902</v>
      </c>
      <c r="AV45" s="613">
        <v>141072.63466478902</v>
      </c>
      <c r="AW45" s="652">
        <v>141072.63466478902</v>
      </c>
      <c r="AX45" s="613">
        <v>141072.63466478902</v>
      </c>
      <c r="AY45" s="652">
        <v>141072.63466478902</v>
      </c>
      <c r="AZ45" s="613">
        <v>141072.63466478902</v>
      </c>
      <c r="BA45" s="652">
        <v>141072.63466478902</v>
      </c>
      <c r="BB45" s="613">
        <v>141072.63466478902</v>
      </c>
      <c r="BC45" s="652">
        <v>141072.63466478902</v>
      </c>
      <c r="BD45" s="613">
        <v>141072.63466478902</v>
      </c>
      <c r="BE45" s="652">
        <v>141072.63466478902</v>
      </c>
      <c r="BF45" s="613">
        <v>141072.63466478902</v>
      </c>
      <c r="BG45" s="652">
        <v>141072.63466478902</v>
      </c>
      <c r="BH45" s="613">
        <v>141072.63466478902</v>
      </c>
      <c r="BI45" s="652">
        <v>141072.63466478902</v>
      </c>
      <c r="BJ45" s="613">
        <v>141072.63466478902</v>
      </c>
      <c r="BK45" s="652">
        <v>141072.63466478902</v>
      </c>
      <c r="BL45" s="613">
        <v>141072.63466478902</v>
      </c>
      <c r="BM45" s="652">
        <v>141072.63466478902</v>
      </c>
      <c r="BN45" s="613">
        <v>141072.63466478902</v>
      </c>
      <c r="BO45" s="652">
        <v>141072.63466478902</v>
      </c>
      <c r="BP45" s="613">
        <v>141072.63466478902</v>
      </c>
      <c r="BQ45" s="652">
        <v>141072.63466478902</v>
      </c>
      <c r="BR45" s="613">
        <v>141072.63466478902</v>
      </c>
      <c r="BS45" s="652">
        <v>141072.63466478902</v>
      </c>
      <c r="BT45" s="613">
        <v>141072.63466478902</v>
      </c>
      <c r="BU45" s="652">
        <v>141072.63466478902</v>
      </c>
      <c r="BV45" s="613">
        <v>141072.63466478902</v>
      </c>
      <c r="BW45" s="652">
        <v>141072.63466478902</v>
      </c>
      <c r="BY45" s="652">
        <v>141072.63466478896</v>
      </c>
      <c r="BZ45" s="653">
        <v>9.7624712634357597E-2</v>
      </c>
    </row>
    <row r="46" spans="2:79" outlineLevel="2">
      <c r="B46" s="610" t="s">
        <v>1009</v>
      </c>
      <c r="C46" s="662" t="s">
        <v>1356</v>
      </c>
      <c r="D46" s="612" t="s">
        <v>1001</v>
      </c>
      <c r="E46" s="651">
        <v>1</v>
      </c>
      <c r="F46" s="613">
        <v>26996.282454452274</v>
      </c>
      <c r="G46" s="652">
        <v>26996.282454452274</v>
      </c>
      <c r="H46" s="613">
        <v>26996.282454452274</v>
      </c>
      <c r="I46" s="652">
        <v>26996.282454452274</v>
      </c>
      <c r="J46" s="613">
        <v>26996.282454452274</v>
      </c>
      <c r="K46" s="652">
        <v>26996.282454452274</v>
      </c>
      <c r="L46" s="613">
        <v>26996.282454452274</v>
      </c>
      <c r="M46" s="652">
        <v>26996.282454452274</v>
      </c>
      <c r="N46" s="613">
        <v>26996.282454452274</v>
      </c>
      <c r="O46" s="652">
        <v>26996.282454452274</v>
      </c>
      <c r="P46" s="613">
        <v>26996.282454452274</v>
      </c>
      <c r="Q46" s="652">
        <v>26996.282454452274</v>
      </c>
      <c r="R46" s="613">
        <v>26996.282454452274</v>
      </c>
      <c r="S46" s="652">
        <v>26996.282454452274</v>
      </c>
      <c r="T46" s="613">
        <v>26996.282454452274</v>
      </c>
      <c r="U46" s="652">
        <v>26996.282454452274</v>
      </c>
      <c r="V46" s="613">
        <v>26996.282454452274</v>
      </c>
      <c r="W46" s="652">
        <v>26996.282454452274</v>
      </c>
      <c r="X46" s="613">
        <v>26996.282454452274</v>
      </c>
      <c r="Y46" s="652">
        <v>26996.282454452274</v>
      </c>
      <c r="Z46" s="613">
        <v>26996.282454452274</v>
      </c>
      <c r="AA46" s="652">
        <v>26996.282454452274</v>
      </c>
      <c r="AB46" s="613">
        <v>26996.282454452274</v>
      </c>
      <c r="AC46" s="652">
        <v>26996.282454452274</v>
      </c>
      <c r="AD46" s="613">
        <v>26996.282454452274</v>
      </c>
      <c r="AE46" s="652">
        <v>26996.282454452274</v>
      </c>
      <c r="AF46" s="613">
        <v>26996.282454452274</v>
      </c>
      <c r="AG46" s="652">
        <v>26996.282454452274</v>
      </c>
      <c r="AH46" s="613">
        <v>26996.282454452274</v>
      </c>
      <c r="AI46" s="652">
        <v>26996.282454452274</v>
      </c>
      <c r="AJ46" s="613">
        <v>26996.282454452274</v>
      </c>
      <c r="AK46" s="652">
        <v>26996.282454452274</v>
      </c>
      <c r="AL46" s="613">
        <v>26996.282454452274</v>
      </c>
      <c r="AM46" s="652">
        <v>26996.282454452274</v>
      </c>
      <c r="AN46" s="613">
        <v>26996.282454452274</v>
      </c>
      <c r="AO46" s="652">
        <v>26996.282454452274</v>
      </c>
      <c r="AP46" s="613">
        <v>26996.282454452274</v>
      </c>
      <c r="AQ46" s="652">
        <v>26996.282454452274</v>
      </c>
      <c r="AR46" s="613">
        <v>26996.282454452274</v>
      </c>
      <c r="AS46" s="652">
        <v>26996.282454452274</v>
      </c>
      <c r="AT46" s="613">
        <v>26996.282454452274</v>
      </c>
      <c r="AU46" s="652">
        <v>26996.282454452274</v>
      </c>
      <c r="AV46" s="613">
        <v>26996.282454452274</v>
      </c>
      <c r="AW46" s="652">
        <v>26996.282454452274</v>
      </c>
      <c r="AX46" s="613">
        <v>26996.282454452274</v>
      </c>
      <c r="AY46" s="652">
        <v>26996.282454452274</v>
      </c>
      <c r="AZ46" s="613">
        <v>26996.282454452274</v>
      </c>
      <c r="BA46" s="652">
        <v>26996.282454452274</v>
      </c>
      <c r="BB46" s="613">
        <v>26996.282454452274</v>
      </c>
      <c r="BC46" s="652">
        <v>26996.282454452274</v>
      </c>
      <c r="BD46" s="613">
        <v>26996.282454452274</v>
      </c>
      <c r="BE46" s="652">
        <v>26996.282454452274</v>
      </c>
      <c r="BF46" s="613">
        <v>26996.282454452274</v>
      </c>
      <c r="BG46" s="652">
        <v>26996.282454452274</v>
      </c>
      <c r="BH46" s="613">
        <v>26996.282454452274</v>
      </c>
      <c r="BI46" s="652">
        <v>26996.282454452274</v>
      </c>
      <c r="BJ46" s="613">
        <v>26996.282454452274</v>
      </c>
      <c r="BK46" s="652">
        <v>26996.282454452274</v>
      </c>
      <c r="BL46" s="613">
        <v>26996.282454452274</v>
      </c>
      <c r="BM46" s="652">
        <v>26996.282454452274</v>
      </c>
      <c r="BN46" s="613">
        <v>26996.282454452274</v>
      </c>
      <c r="BO46" s="652">
        <v>26996.282454452274</v>
      </c>
      <c r="BP46" s="613">
        <v>26996.282454452274</v>
      </c>
      <c r="BQ46" s="652">
        <v>26996.282454452274</v>
      </c>
      <c r="BR46" s="613">
        <v>26996.282454452274</v>
      </c>
      <c r="BS46" s="652">
        <v>26996.282454452274</v>
      </c>
      <c r="BT46" s="613">
        <v>26996.282454452274</v>
      </c>
      <c r="BU46" s="652">
        <v>26996.282454452274</v>
      </c>
      <c r="BV46" s="613">
        <v>26996.282454452274</v>
      </c>
      <c r="BW46" s="652">
        <v>26996.282454452274</v>
      </c>
      <c r="BY46" s="652">
        <v>26996.282454452255</v>
      </c>
      <c r="BZ46" s="653">
        <v>1.8681896195348088E-2</v>
      </c>
    </row>
    <row r="47" spans="2:79" outlineLevel="2">
      <c r="B47" s="610" t="s">
        <v>1599</v>
      </c>
      <c r="C47" s="662" t="s">
        <v>1002</v>
      </c>
      <c r="D47" s="612" t="s">
        <v>1001</v>
      </c>
      <c r="E47" s="651">
        <v>1</v>
      </c>
      <c r="F47" s="613">
        <v>2770.204728930617</v>
      </c>
      <c r="G47" s="652">
        <v>2770.204728930617</v>
      </c>
      <c r="H47" s="613">
        <v>2770.204728930617</v>
      </c>
      <c r="I47" s="652">
        <v>2770.204728930617</v>
      </c>
      <c r="J47" s="613">
        <v>2770.204728930617</v>
      </c>
      <c r="K47" s="652">
        <v>2770.204728930617</v>
      </c>
      <c r="L47" s="613">
        <v>2770.204728930617</v>
      </c>
      <c r="M47" s="652">
        <v>2770.204728930617</v>
      </c>
      <c r="N47" s="613">
        <v>2770.204728930617</v>
      </c>
      <c r="O47" s="652">
        <v>2770.204728930617</v>
      </c>
      <c r="P47" s="613">
        <v>2770.204728930617</v>
      </c>
      <c r="Q47" s="652">
        <v>2770.204728930617</v>
      </c>
      <c r="R47" s="613">
        <v>2770.204728930617</v>
      </c>
      <c r="S47" s="652">
        <v>2770.204728930617</v>
      </c>
      <c r="T47" s="613">
        <v>2770.204728930617</v>
      </c>
      <c r="U47" s="652">
        <v>2770.204728930617</v>
      </c>
      <c r="V47" s="613">
        <v>2770.204728930617</v>
      </c>
      <c r="W47" s="652">
        <v>2770.204728930617</v>
      </c>
      <c r="X47" s="613">
        <v>2770.204728930617</v>
      </c>
      <c r="Y47" s="652">
        <v>2770.204728930617</v>
      </c>
      <c r="Z47" s="613">
        <v>2770.204728930617</v>
      </c>
      <c r="AA47" s="652">
        <v>2770.204728930617</v>
      </c>
      <c r="AB47" s="613">
        <v>2770.204728930617</v>
      </c>
      <c r="AC47" s="652">
        <v>2770.204728930617</v>
      </c>
      <c r="AD47" s="613">
        <v>2770.204728930617</v>
      </c>
      <c r="AE47" s="652">
        <v>2770.204728930617</v>
      </c>
      <c r="AF47" s="613">
        <v>2770.204728930617</v>
      </c>
      <c r="AG47" s="652">
        <v>2770.204728930617</v>
      </c>
      <c r="AH47" s="613">
        <v>2770.204728930617</v>
      </c>
      <c r="AI47" s="652">
        <v>2770.204728930617</v>
      </c>
      <c r="AJ47" s="613">
        <v>2770.204728930617</v>
      </c>
      <c r="AK47" s="652">
        <v>2770.204728930617</v>
      </c>
      <c r="AL47" s="613">
        <v>2770.204728930617</v>
      </c>
      <c r="AM47" s="652">
        <v>2770.204728930617</v>
      </c>
      <c r="AN47" s="613">
        <v>2770.204728930617</v>
      </c>
      <c r="AO47" s="652">
        <v>2770.204728930617</v>
      </c>
      <c r="AP47" s="613">
        <v>2770.204728930617</v>
      </c>
      <c r="AQ47" s="652">
        <v>2770.204728930617</v>
      </c>
      <c r="AR47" s="613">
        <v>2770.204728930617</v>
      </c>
      <c r="AS47" s="652">
        <v>2770.204728930617</v>
      </c>
      <c r="AT47" s="613">
        <v>2770.204728930617</v>
      </c>
      <c r="AU47" s="652">
        <v>2770.204728930617</v>
      </c>
      <c r="AV47" s="613">
        <v>2770.204728930617</v>
      </c>
      <c r="AW47" s="652">
        <v>2770.204728930617</v>
      </c>
      <c r="AX47" s="613">
        <v>2770.204728930617</v>
      </c>
      <c r="AY47" s="652">
        <v>2770.204728930617</v>
      </c>
      <c r="AZ47" s="613">
        <v>2770.204728930617</v>
      </c>
      <c r="BA47" s="652">
        <v>2770.204728930617</v>
      </c>
      <c r="BB47" s="613">
        <v>2770.204728930617</v>
      </c>
      <c r="BC47" s="652">
        <v>2770.204728930617</v>
      </c>
      <c r="BD47" s="613">
        <v>2770.204728930617</v>
      </c>
      <c r="BE47" s="652">
        <v>2770.204728930617</v>
      </c>
      <c r="BF47" s="613">
        <v>2770.204728930617</v>
      </c>
      <c r="BG47" s="652">
        <v>2770.204728930617</v>
      </c>
      <c r="BH47" s="613">
        <v>2770.204728930617</v>
      </c>
      <c r="BI47" s="652">
        <v>2770.204728930617</v>
      </c>
      <c r="BJ47" s="613">
        <v>2770.204728930617</v>
      </c>
      <c r="BK47" s="652">
        <v>2770.204728930617</v>
      </c>
      <c r="BL47" s="613">
        <v>2770.204728930617</v>
      </c>
      <c r="BM47" s="652">
        <v>2770.204728930617</v>
      </c>
      <c r="BN47" s="613">
        <v>2770.204728930617</v>
      </c>
      <c r="BO47" s="652">
        <v>2770.204728930617</v>
      </c>
      <c r="BP47" s="613">
        <v>2770.204728930617</v>
      </c>
      <c r="BQ47" s="652">
        <v>2770.204728930617</v>
      </c>
      <c r="BR47" s="613">
        <v>2770.204728930617</v>
      </c>
      <c r="BS47" s="652">
        <v>2770.204728930617</v>
      </c>
      <c r="BT47" s="613">
        <v>2770.204728930617</v>
      </c>
      <c r="BU47" s="652">
        <v>2770.204728930617</v>
      </c>
      <c r="BV47" s="613">
        <v>2770.204728930617</v>
      </c>
      <c r="BW47" s="652">
        <v>2770.204728930617</v>
      </c>
      <c r="BY47" s="652">
        <v>2770.2047289306174</v>
      </c>
      <c r="BZ47" s="653">
        <v>1.9170297715272672E-3</v>
      </c>
    </row>
    <row r="48" spans="2:79" outlineLevel="2">
      <c r="B48" s="610" t="s">
        <v>1600</v>
      </c>
      <c r="C48" s="662" t="s">
        <v>714</v>
      </c>
      <c r="D48" s="612" t="s">
        <v>1001</v>
      </c>
      <c r="E48" s="651">
        <v>1</v>
      </c>
      <c r="F48" s="613">
        <v>4355.7331533805936</v>
      </c>
      <c r="G48" s="652">
        <v>4355.7331533805936</v>
      </c>
      <c r="H48" s="613">
        <v>4355.7331533805936</v>
      </c>
      <c r="I48" s="652">
        <v>4355.7331533805936</v>
      </c>
      <c r="J48" s="613">
        <v>4355.7331533805936</v>
      </c>
      <c r="K48" s="652">
        <v>4355.7331533805936</v>
      </c>
      <c r="L48" s="613">
        <v>4355.7331533805936</v>
      </c>
      <c r="M48" s="652">
        <v>4355.7331533805936</v>
      </c>
      <c r="N48" s="613">
        <v>4355.7331533805936</v>
      </c>
      <c r="O48" s="652">
        <v>4355.7331533805936</v>
      </c>
      <c r="P48" s="613">
        <v>4355.7331533805936</v>
      </c>
      <c r="Q48" s="652">
        <v>4355.7331533805936</v>
      </c>
      <c r="R48" s="613">
        <v>4355.7331533805936</v>
      </c>
      <c r="S48" s="652">
        <v>4355.7331533805936</v>
      </c>
      <c r="T48" s="613">
        <v>4355.7331533805936</v>
      </c>
      <c r="U48" s="652">
        <v>4355.7331533805936</v>
      </c>
      <c r="V48" s="613">
        <v>4355.7331533805936</v>
      </c>
      <c r="W48" s="652">
        <v>4355.7331533805936</v>
      </c>
      <c r="X48" s="613">
        <v>4355.7331533805936</v>
      </c>
      <c r="Y48" s="652">
        <v>4355.7331533805936</v>
      </c>
      <c r="Z48" s="613">
        <v>4355.7331533805936</v>
      </c>
      <c r="AA48" s="652">
        <v>4355.7331533805936</v>
      </c>
      <c r="AB48" s="613">
        <v>4355.7331533805936</v>
      </c>
      <c r="AC48" s="652">
        <v>4355.7331533805936</v>
      </c>
      <c r="AD48" s="613">
        <v>4355.7331533805936</v>
      </c>
      <c r="AE48" s="652">
        <v>4355.7331533805936</v>
      </c>
      <c r="AF48" s="613">
        <v>4355.7331533805936</v>
      </c>
      <c r="AG48" s="652">
        <v>4355.7331533805936</v>
      </c>
      <c r="AH48" s="613">
        <v>4355.7331533805936</v>
      </c>
      <c r="AI48" s="652">
        <v>4355.7331533805936</v>
      </c>
      <c r="AJ48" s="613">
        <v>4355.7331533805936</v>
      </c>
      <c r="AK48" s="652">
        <v>4355.7331533805936</v>
      </c>
      <c r="AL48" s="613">
        <v>4355.7331533805936</v>
      </c>
      <c r="AM48" s="652">
        <v>4355.7331533805936</v>
      </c>
      <c r="AN48" s="613">
        <v>4355.7331533805936</v>
      </c>
      <c r="AO48" s="652">
        <v>4355.7331533805936</v>
      </c>
      <c r="AP48" s="613">
        <v>4355.7331533805936</v>
      </c>
      <c r="AQ48" s="652">
        <v>4355.7331533805936</v>
      </c>
      <c r="AR48" s="613">
        <v>4355.7331533805936</v>
      </c>
      <c r="AS48" s="652">
        <v>4355.7331533805936</v>
      </c>
      <c r="AT48" s="613">
        <v>4355.7331533805936</v>
      </c>
      <c r="AU48" s="652">
        <v>4355.7331533805936</v>
      </c>
      <c r="AV48" s="613">
        <v>4355.7331533805936</v>
      </c>
      <c r="AW48" s="652">
        <v>4355.7331533805936</v>
      </c>
      <c r="AX48" s="613">
        <v>4355.7331533805936</v>
      </c>
      <c r="AY48" s="652">
        <v>4355.7331533805936</v>
      </c>
      <c r="AZ48" s="613">
        <v>4355.7331533805936</v>
      </c>
      <c r="BA48" s="652">
        <v>4355.7331533805936</v>
      </c>
      <c r="BB48" s="613">
        <v>4355.7331533805936</v>
      </c>
      <c r="BC48" s="652">
        <v>4355.7331533805936</v>
      </c>
      <c r="BD48" s="613">
        <v>4355.7331533805936</v>
      </c>
      <c r="BE48" s="652">
        <v>4355.7331533805936</v>
      </c>
      <c r="BF48" s="613">
        <v>4355.7331533805936</v>
      </c>
      <c r="BG48" s="652">
        <v>4355.7331533805936</v>
      </c>
      <c r="BH48" s="613">
        <v>4355.7331533805936</v>
      </c>
      <c r="BI48" s="652">
        <v>4355.7331533805936</v>
      </c>
      <c r="BJ48" s="613">
        <v>4355.7331533805936</v>
      </c>
      <c r="BK48" s="652">
        <v>4355.7331533805936</v>
      </c>
      <c r="BL48" s="613">
        <v>4355.7331533805936</v>
      </c>
      <c r="BM48" s="652">
        <v>4355.7331533805936</v>
      </c>
      <c r="BN48" s="613">
        <v>4355.7331533805936</v>
      </c>
      <c r="BO48" s="652">
        <v>4355.7331533805936</v>
      </c>
      <c r="BP48" s="613">
        <v>4355.7331533805936</v>
      </c>
      <c r="BQ48" s="652">
        <v>4355.7331533805936</v>
      </c>
      <c r="BR48" s="613">
        <v>4355.7331533805936</v>
      </c>
      <c r="BS48" s="652">
        <v>4355.7331533805936</v>
      </c>
      <c r="BT48" s="613">
        <v>4355.7331533805936</v>
      </c>
      <c r="BU48" s="652">
        <v>4355.7331533805936</v>
      </c>
      <c r="BV48" s="613">
        <v>4355.7331533805936</v>
      </c>
      <c r="BW48" s="652">
        <v>4355.7331533805936</v>
      </c>
      <c r="BY48" s="652">
        <v>4355.7331533805955</v>
      </c>
      <c r="BZ48" s="653">
        <v>3.0142429708010518E-3</v>
      </c>
    </row>
    <row r="49" spans="2:79" ht="15">
      <c r="B49" s="592">
        <v>8</v>
      </c>
      <c r="C49" s="593" t="s">
        <v>1554</v>
      </c>
      <c r="D49" s="617"/>
      <c r="E49" s="645"/>
      <c r="F49" s="618"/>
      <c r="G49" s="646">
        <v>23502.237279111021</v>
      </c>
      <c r="H49" s="618"/>
      <c r="I49" s="646">
        <v>23502.237279111021</v>
      </c>
      <c r="J49" s="618"/>
      <c r="K49" s="646">
        <v>23502.237279111021</v>
      </c>
      <c r="L49" s="618"/>
      <c r="M49" s="646">
        <v>23502.237279111021</v>
      </c>
      <c r="N49" s="618"/>
      <c r="O49" s="646">
        <v>23502.237279111021</v>
      </c>
      <c r="P49" s="618"/>
      <c r="Q49" s="646">
        <v>23502.237279111021</v>
      </c>
      <c r="R49" s="618"/>
      <c r="S49" s="646">
        <v>23502.237279111021</v>
      </c>
      <c r="T49" s="618"/>
      <c r="U49" s="646">
        <v>23502.237279111021</v>
      </c>
      <c r="V49" s="618"/>
      <c r="W49" s="646">
        <v>23502.237279111021</v>
      </c>
      <c r="X49" s="618"/>
      <c r="Y49" s="646">
        <v>23502.237279111021</v>
      </c>
      <c r="Z49" s="618"/>
      <c r="AA49" s="646">
        <v>23502.237279111021</v>
      </c>
      <c r="AB49" s="618"/>
      <c r="AC49" s="646">
        <v>23502.237279111021</v>
      </c>
      <c r="AD49" s="618"/>
      <c r="AE49" s="646">
        <v>23502.237279111021</v>
      </c>
      <c r="AF49" s="618"/>
      <c r="AG49" s="646">
        <v>23502.237279111021</v>
      </c>
      <c r="AH49" s="618"/>
      <c r="AI49" s="646">
        <v>23502.237279111021</v>
      </c>
      <c r="AJ49" s="618"/>
      <c r="AK49" s="646">
        <v>23502.237279111021</v>
      </c>
      <c r="AL49" s="618"/>
      <c r="AM49" s="646">
        <v>23502.237279111021</v>
      </c>
      <c r="AN49" s="618"/>
      <c r="AO49" s="646">
        <v>23502.237279111021</v>
      </c>
      <c r="AP49" s="618"/>
      <c r="AQ49" s="646">
        <v>23502.237279111021</v>
      </c>
      <c r="AR49" s="618"/>
      <c r="AS49" s="646">
        <v>23502.237279111021</v>
      </c>
      <c r="AT49" s="618"/>
      <c r="AU49" s="646">
        <v>23502.237279111021</v>
      </c>
      <c r="AV49" s="618"/>
      <c r="AW49" s="646">
        <v>23502.237279111021</v>
      </c>
      <c r="AX49" s="618"/>
      <c r="AY49" s="646">
        <v>23502.237279111021</v>
      </c>
      <c r="AZ49" s="618"/>
      <c r="BA49" s="646">
        <v>23502.237279111021</v>
      </c>
      <c r="BB49" s="618"/>
      <c r="BC49" s="646">
        <v>23502.237279111021</v>
      </c>
      <c r="BD49" s="618"/>
      <c r="BE49" s="646">
        <v>23502.237279111021</v>
      </c>
      <c r="BF49" s="618"/>
      <c r="BG49" s="646">
        <v>23502.237279111021</v>
      </c>
      <c r="BH49" s="618"/>
      <c r="BI49" s="646">
        <v>23502.237279111021</v>
      </c>
      <c r="BJ49" s="618"/>
      <c r="BK49" s="646">
        <v>23502.237279111021</v>
      </c>
      <c r="BL49" s="618"/>
      <c r="BM49" s="646">
        <v>23502.237279111021</v>
      </c>
      <c r="BN49" s="618"/>
      <c r="BO49" s="646">
        <v>23502.237279111021</v>
      </c>
      <c r="BP49" s="618"/>
      <c r="BQ49" s="646">
        <v>23502.237279111021</v>
      </c>
      <c r="BR49" s="618"/>
      <c r="BS49" s="646">
        <v>23502.237279111021</v>
      </c>
      <c r="BT49" s="618"/>
      <c r="BU49" s="646">
        <v>23502.237279111021</v>
      </c>
      <c r="BV49" s="618"/>
      <c r="BW49" s="646">
        <v>23502.237279111021</v>
      </c>
      <c r="BY49" s="646">
        <v>23502.237279111028</v>
      </c>
      <c r="BZ49" s="647">
        <v>1.6263956266851884E-2</v>
      </c>
    </row>
    <row r="50" spans="2:79" ht="15" outlineLevel="1">
      <c r="B50" s="601" t="s">
        <v>852</v>
      </c>
      <c r="C50" s="602" t="s">
        <v>1555</v>
      </c>
      <c r="D50" s="620"/>
      <c r="E50" s="648"/>
      <c r="F50" s="606"/>
      <c r="G50" s="649">
        <v>23502.237279111021</v>
      </c>
      <c r="H50" s="606"/>
      <c r="I50" s="649">
        <v>23502.237279111021</v>
      </c>
      <c r="J50" s="606"/>
      <c r="K50" s="649">
        <v>23502.237279111021</v>
      </c>
      <c r="L50" s="606"/>
      <c r="M50" s="649">
        <v>23502.237279111021</v>
      </c>
      <c r="N50" s="606"/>
      <c r="O50" s="649">
        <v>23502.237279111021</v>
      </c>
      <c r="P50" s="606"/>
      <c r="Q50" s="649">
        <v>23502.237279111021</v>
      </c>
      <c r="R50" s="606"/>
      <c r="S50" s="649">
        <v>23502.237279111021</v>
      </c>
      <c r="T50" s="606"/>
      <c r="U50" s="649">
        <v>23502.237279111021</v>
      </c>
      <c r="V50" s="606"/>
      <c r="W50" s="649">
        <v>23502.237279111021</v>
      </c>
      <c r="X50" s="606"/>
      <c r="Y50" s="649">
        <v>23502.237279111021</v>
      </c>
      <c r="Z50" s="606"/>
      <c r="AA50" s="649">
        <v>23502.237279111021</v>
      </c>
      <c r="AB50" s="606"/>
      <c r="AC50" s="649">
        <v>23502.237279111021</v>
      </c>
      <c r="AD50" s="606"/>
      <c r="AE50" s="649">
        <v>23502.237279111021</v>
      </c>
      <c r="AF50" s="606"/>
      <c r="AG50" s="649">
        <v>23502.237279111021</v>
      </c>
      <c r="AH50" s="606"/>
      <c r="AI50" s="649">
        <v>23502.237279111021</v>
      </c>
      <c r="AJ50" s="606"/>
      <c r="AK50" s="649">
        <v>23502.237279111021</v>
      </c>
      <c r="AL50" s="606"/>
      <c r="AM50" s="649">
        <v>23502.237279111021</v>
      </c>
      <c r="AN50" s="606"/>
      <c r="AO50" s="649">
        <v>23502.237279111021</v>
      </c>
      <c r="AP50" s="606"/>
      <c r="AQ50" s="649">
        <v>23502.237279111021</v>
      </c>
      <c r="AR50" s="606"/>
      <c r="AS50" s="649">
        <v>23502.237279111021</v>
      </c>
      <c r="AT50" s="606"/>
      <c r="AU50" s="649">
        <v>23502.237279111021</v>
      </c>
      <c r="AV50" s="606"/>
      <c r="AW50" s="649">
        <v>23502.237279111021</v>
      </c>
      <c r="AX50" s="606"/>
      <c r="AY50" s="649">
        <v>23502.237279111021</v>
      </c>
      <c r="AZ50" s="606"/>
      <c r="BA50" s="649">
        <v>23502.237279111021</v>
      </c>
      <c r="BB50" s="606"/>
      <c r="BC50" s="649">
        <v>23502.237279111021</v>
      </c>
      <c r="BD50" s="606"/>
      <c r="BE50" s="649">
        <v>23502.237279111021</v>
      </c>
      <c r="BF50" s="606"/>
      <c r="BG50" s="649">
        <v>23502.237279111021</v>
      </c>
      <c r="BH50" s="606"/>
      <c r="BI50" s="649">
        <v>23502.237279111021</v>
      </c>
      <c r="BJ50" s="606"/>
      <c r="BK50" s="649">
        <v>23502.237279111021</v>
      </c>
      <c r="BL50" s="606"/>
      <c r="BM50" s="649">
        <v>23502.237279111021</v>
      </c>
      <c r="BN50" s="606"/>
      <c r="BO50" s="649">
        <v>23502.237279111021</v>
      </c>
      <c r="BP50" s="606"/>
      <c r="BQ50" s="649">
        <v>23502.237279111021</v>
      </c>
      <c r="BR50" s="606"/>
      <c r="BS50" s="649">
        <v>23502.237279111021</v>
      </c>
      <c r="BT50" s="606"/>
      <c r="BU50" s="649">
        <v>23502.237279111021</v>
      </c>
      <c r="BV50" s="606"/>
      <c r="BW50" s="649">
        <v>23502.237279111021</v>
      </c>
      <c r="BY50" s="649">
        <v>23502.237279111028</v>
      </c>
      <c r="BZ50" s="650">
        <v>1.6263956266851884E-2</v>
      </c>
      <c r="CA50" s="585"/>
    </row>
    <row r="51" spans="2:79" outlineLevel="2">
      <c r="B51" s="610" t="s">
        <v>1010</v>
      </c>
      <c r="C51" s="611" t="s">
        <v>762</v>
      </c>
      <c r="D51" s="612" t="s">
        <v>1001</v>
      </c>
      <c r="E51" s="651">
        <v>1</v>
      </c>
      <c r="F51" s="613">
        <v>15101.665559182287</v>
      </c>
      <c r="G51" s="652">
        <v>15101.665559182287</v>
      </c>
      <c r="H51" s="613">
        <v>15101.665559182287</v>
      </c>
      <c r="I51" s="652">
        <v>15101.665559182287</v>
      </c>
      <c r="J51" s="613">
        <v>15101.665559182287</v>
      </c>
      <c r="K51" s="652">
        <v>15101.665559182287</v>
      </c>
      <c r="L51" s="613">
        <v>15101.665559182287</v>
      </c>
      <c r="M51" s="652">
        <v>15101.665559182287</v>
      </c>
      <c r="N51" s="613">
        <v>15101.665559182287</v>
      </c>
      <c r="O51" s="652">
        <v>15101.665559182287</v>
      </c>
      <c r="P51" s="613">
        <v>15101.665559182287</v>
      </c>
      <c r="Q51" s="652">
        <v>15101.665559182287</v>
      </c>
      <c r="R51" s="613">
        <v>15101.665559182287</v>
      </c>
      <c r="S51" s="652">
        <v>15101.665559182287</v>
      </c>
      <c r="T51" s="613">
        <v>15101.665559182287</v>
      </c>
      <c r="U51" s="652">
        <v>15101.665559182287</v>
      </c>
      <c r="V51" s="613">
        <v>15101.665559182287</v>
      </c>
      <c r="W51" s="652">
        <v>15101.665559182287</v>
      </c>
      <c r="X51" s="613">
        <v>15101.665559182287</v>
      </c>
      <c r="Y51" s="652">
        <v>15101.665559182287</v>
      </c>
      <c r="Z51" s="613">
        <v>15101.665559182287</v>
      </c>
      <c r="AA51" s="652">
        <v>15101.665559182287</v>
      </c>
      <c r="AB51" s="613">
        <v>15101.665559182287</v>
      </c>
      <c r="AC51" s="652">
        <v>15101.665559182287</v>
      </c>
      <c r="AD51" s="613">
        <v>15101.665559182287</v>
      </c>
      <c r="AE51" s="652">
        <v>15101.665559182287</v>
      </c>
      <c r="AF51" s="613">
        <v>15101.665559182287</v>
      </c>
      <c r="AG51" s="652">
        <v>15101.665559182287</v>
      </c>
      <c r="AH51" s="613">
        <v>15101.665559182287</v>
      </c>
      <c r="AI51" s="652">
        <v>15101.665559182287</v>
      </c>
      <c r="AJ51" s="613">
        <v>15101.665559182287</v>
      </c>
      <c r="AK51" s="652">
        <v>15101.665559182287</v>
      </c>
      <c r="AL51" s="613">
        <v>15101.665559182287</v>
      </c>
      <c r="AM51" s="652">
        <v>15101.665559182287</v>
      </c>
      <c r="AN51" s="613">
        <v>15101.665559182287</v>
      </c>
      <c r="AO51" s="652">
        <v>15101.665559182287</v>
      </c>
      <c r="AP51" s="613">
        <v>15101.665559182287</v>
      </c>
      <c r="AQ51" s="652">
        <v>15101.665559182287</v>
      </c>
      <c r="AR51" s="613">
        <v>15101.665559182287</v>
      </c>
      <c r="AS51" s="652">
        <v>15101.665559182287</v>
      </c>
      <c r="AT51" s="613">
        <v>15101.665559182287</v>
      </c>
      <c r="AU51" s="652">
        <v>15101.665559182287</v>
      </c>
      <c r="AV51" s="613">
        <v>15101.665559182287</v>
      </c>
      <c r="AW51" s="652">
        <v>15101.665559182287</v>
      </c>
      <c r="AX51" s="613">
        <v>15101.665559182287</v>
      </c>
      <c r="AY51" s="652">
        <v>15101.665559182287</v>
      </c>
      <c r="AZ51" s="613">
        <v>15101.665559182287</v>
      </c>
      <c r="BA51" s="652">
        <v>15101.665559182287</v>
      </c>
      <c r="BB51" s="613">
        <v>15101.665559182287</v>
      </c>
      <c r="BC51" s="652">
        <v>15101.665559182287</v>
      </c>
      <c r="BD51" s="613">
        <v>15101.665559182287</v>
      </c>
      <c r="BE51" s="652">
        <v>15101.665559182287</v>
      </c>
      <c r="BF51" s="613">
        <v>15101.665559182287</v>
      </c>
      <c r="BG51" s="652">
        <v>15101.665559182287</v>
      </c>
      <c r="BH51" s="613">
        <v>15101.665559182287</v>
      </c>
      <c r="BI51" s="652">
        <v>15101.665559182287</v>
      </c>
      <c r="BJ51" s="613">
        <v>15101.665559182287</v>
      </c>
      <c r="BK51" s="652">
        <v>15101.665559182287</v>
      </c>
      <c r="BL51" s="613">
        <v>15101.665559182287</v>
      </c>
      <c r="BM51" s="652">
        <v>15101.665559182287</v>
      </c>
      <c r="BN51" s="613">
        <v>15101.665559182287</v>
      </c>
      <c r="BO51" s="652">
        <v>15101.665559182287</v>
      </c>
      <c r="BP51" s="613">
        <v>15101.665559182287</v>
      </c>
      <c r="BQ51" s="652">
        <v>15101.665559182287</v>
      </c>
      <c r="BR51" s="613">
        <v>15101.665559182287</v>
      </c>
      <c r="BS51" s="652">
        <v>15101.665559182287</v>
      </c>
      <c r="BT51" s="613">
        <v>15101.665559182287</v>
      </c>
      <c r="BU51" s="652">
        <v>15101.665559182287</v>
      </c>
      <c r="BV51" s="613">
        <v>15101.665559182287</v>
      </c>
      <c r="BW51" s="652">
        <v>15101.665559182287</v>
      </c>
      <c r="BY51" s="652">
        <v>15101.665559182289</v>
      </c>
      <c r="BZ51" s="653">
        <v>1.0450614777405326E-2</v>
      </c>
    </row>
    <row r="52" spans="2:79" outlineLevel="2">
      <c r="B52" s="610" t="s">
        <v>1553</v>
      </c>
      <c r="C52" s="611" t="s">
        <v>1002</v>
      </c>
      <c r="D52" s="612" t="s">
        <v>1001</v>
      </c>
      <c r="E52" s="651">
        <v>1</v>
      </c>
      <c r="F52" s="613">
        <v>923.40157631020566</v>
      </c>
      <c r="G52" s="652">
        <v>923.40157631020566</v>
      </c>
      <c r="H52" s="613">
        <v>923.40157631020566</v>
      </c>
      <c r="I52" s="652">
        <v>923.40157631020566</v>
      </c>
      <c r="J52" s="613">
        <v>923.40157631020566</v>
      </c>
      <c r="K52" s="652">
        <v>923.40157631020566</v>
      </c>
      <c r="L52" s="613">
        <v>923.40157631020566</v>
      </c>
      <c r="M52" s="652">
        <v>923.40157631020566</v>
      </c>
      <c r="N52" s="613">
        <v>923.40157631020566</v>
      </c>
      <c r="O52" s="652">
        <v>923.40157631020566</v>
      </c>
      <c r="P52" s="613">
        <v>923.40157631020566</v>
      </c>
      <c r="Q52" s="652">
        <v>923.40157631020566</v>
      </c>
      <c r="R52" s="613">
        <v>923.40157631020566</v>
      </c>
      <c r="S52" s="652">
        <v>923.40157631020566</v>
      </c>
      <c r="T52" s="613">
        <v>923.40157631020566</v>
      </c>
      <c r="U52" s="652">
        <v>923.40157631020566</v>
      </c>
      <c r="V52" s="613">
        <v>923.40157631020566</v>
      </c>
      <c r="W52" s="652">
        <v>923.40157631020566</v>
      </c>
      <c r="X52" s="613">
        <v>923.40157631020566</v>
      </c>
      <c r="Y52" s="652">
        <v>923.40157631020566</v>
      </c>
      <c r="Z52" s="613">
        <v>923.40157631020566</v>
      </c>
      <c r="AA52" s="652">
        <v>923.40157631020566</v>
      </c>
      <c r="AB52" s="613">
        <v>923.40157631020566</v>
      </c>
      <c r="AC52" s="652">
        <v>923.40157631020566</v>
      </c>
      <c r="AD52" s="613">
        <v>923.40157631020566</v>
      </c>
      <c r="AE52" s="652">
        <v>923.40157631020566</v>
      </c>
      <c r="AF52" s="613">
        <v>923.40157631020566</v>
      </c>
      <c r="AG52" s="652">
        <v>923.40157631020566</v>
      </c>
      <c r="AH52" s="613">
        <v>923.40157631020566</v>
      </c>
      <c r="AI52" s="652">
        <v>923.40157631020566</v>
      </c>
      <c r="AJ52" s="613">
        <v>923.40157631020566</v>
      </c>
      <c r="AK52" s="652">
        <v>923.40157631020566</v>
      </c>
      <c r="AL52" s="613">
        <v>923.40157631020566</v>
      </c>
      <c r="AM52" s="652">
        <v>923.40157631020566</v>
      </c>
      <c r="AN52" s="613">
        <v>923.40157631020566</v>
      </c>
      <c r="AO52" s="652">
        <v>923.40157631020566</v>
      </c>
      <c r="AP52" s="613">
        <v>923.40157631020566</v>
      </c>
      <c r="AQ52" s="652">
        <v>923.40157631020566</v>
      </c>
      <c r="AR52" s="613">
        <v>923.40157631020566</v>
      </c>
      <c r="AS52" s="652">
        <v>923.40157631020566</v>
      </c>
      <c r="AT52" s="613">
        <v>923.40157631020566</v>
      </c>
      <c r="AU52" s="652">
        <v>923.40157631020566</v>
      </c>
      <c r="AV52" s="613">
        <v>923.40157631020566</v>
      </c>
      <c r="AW52" s="652">
        <v>923.40157631020566</v>
      </c>
      <c r="AX52" s="613">
        <v>923.40157631020566</v>
      </c>
      <c r="AY52" s="652">
        <v>923.40157631020566</v>
      </c>
      <c r="AZ52" s="613">
        <v>923.40157631020566</v>
      </c>
      <c r="BA52" s="652">
        <v>923.40157631020566</v>
      </c>
      <c r="BB52" s="613">
        <v>923.40157631020566</v>
      </c>
      <c r="BC52" s="652">
        <v>923.40157631020566</v>
      </c>
      <c r="BD52" s="613">
        <v>923.40157631020566</v>
      </c>
      <c r="BE52" s="652">
        <v>923.40157631020566</v>
      </c>
      <c r="BF52" s="613">
        <v>923.40157631020566</v>
      </c>
      <c r="BG52" s="652">
        <v>923.40157631020566</v>
      </c>
      <c r="BH52" s="613">
        <v>923.40157631020566</v>
      </c>
      <c r="BI52" s="652">
        <v>923.40157631020566</v>
      </c>
      <c r="BJ52" s="613">
        <v>923.40157631020566</v>
      </c>
      <c r="BK52" s="652">
        <v>923.40157631020566</v>
      </c>
      <c r="BL52" s="613">
        <v>923.40157631020566</v>
      </c>
      <c r="BM52" s="652">
        <v>923.40157631020566</v>
      </c>
      <c r="BN52" s="613">
        <v>923.40157631020566</v>
      </c>
      <c r="BO52" s="652">
        <v>923.40157631020566</v>
      </c>
      <c r="BP52" s="613">
        <v>923.40157631020566</v>
      </c>
      <c r="BQ52" s="652">
        <v>923.40157631020566</v>
      </c>
      <c r="BR52" s="613">
        <v>923.40157631020566</v>
      </c>
      <c r="BS52" s="652">
        <v>923.40157631020566</v>
      </c>
      <c r="BT52" s="613">
        <v>923.40157631020566</v>
      </c>
      <c r="BU52" s="652">
        <v>923.40157631020566</v>
      </c>
      <c r="BV52" s="613">
        <v>923.40157631020566</v>
      </c>
      <c r="BW52" s="652">
        <v>923.40157631020566</v>
      </c>
      <c r="BY52" s="652">
        <v>923.40157631020622</v>
      </c>
      <c r="BZ52" s="653">
        <v>6.3900992384242265E-4</v>
      </c>
    </row>
    <row r="53" spans="2:79" outlineLevel="2">
      <c r="B53" s="610" t="s">
        <v>1601</v>
      </c>
      <c r="C53" s="611" t="s">
        <v>1556</v>
      </c>
      <c r="D53" s="612" t="s">
        <v>1001</v>
      </c>
      <c r="E53" s="651">
        <v>1</v>
      </c>
      <c r="F53" s="613">
        <v>7477.1701436185276</v>
      </c>
      <c r="G53" s="652">
        <v>7477.1701436185276</v>
      </c>
      <c r="H53" s="613">
        <v>7477.1701436185276</v>
      </c>
      <c r="I53" s="652">
        <v>7477.1701436185276</v>
      </c>
      <c r="J53" s="613">
        <v>7477.1701436185276</v>
      </c>
      <c r="K53" s="652">
        <v>7477.1701436185276</v>
      </c>
      <c r="L53" s="613">
        <v>7477.1701436185276</v>
      </c>
      <c r="M53" s="652">
        <v>7477.1701436185276</v>
      </c>
      <c r="N53" s="613">
        <v>7477.1701436185276</v>
      </c>
      <c r="O53" s="652">
        <v>7477.1701436185276</v>
      </c>
      <c r="P53" s="613">
        <v>7477.1701436185276</v>
      </c>
      <c r="Q53" s="652">
        <v>7477.1701436185276</v>
      </c>
      <c r="R53" s="613">
        <v>7477.1701436185276</v>
      </c>
      <c r="S53" s="652">
        <v>7477.1701436185276</v>
      </c>
      <c r="T53" s="613">
        <v>7477.1701436185276</v>
      </c>
      <c r="U53" s="652">
        <v>7477.1701436185276</v>
      </c>
      <c r="V53" s="613">
        <v>7477.1701436185276</v>
      </c>
      <c r="W53" s="652">
        <v>7477.1701436185276</v>
      </c>
      <c r="X53" s="613">
        <v>7477.1701436185276</v>
      </c>
      <c r="Y53" s="652">
        <v>7477.1701436185276</v>
      </c>
      <c r="Z53" s="613">
        <v>7477.1701436185276</v>
      </c>
      <c r="AA53" s="652">
        <v>7477.1701436185276</v>
      </c>
      <c r="AB53" s="613">
        <v>7477.1701436185276</v>
      </c>
      <c r="AC53" s="652">
        <v>7477.1701436185276</v>
      </c>
      <c r="AD53" s="613">
        <v>7477.1701436185276</v>
      </c>
      <c r="AE53" s="652">
        <v>7477.1701436185276</v>
      </c>
      <c r="AF53" s="613">
        <v>7477.1701436185276</v>
      </c>
      <c r="AG53" s="652">
        <v>7477.1701436185276</v>
      </c>
      <c r="AH53" s="613">
        <v>7477.1701436185276</v>
      </c>
      <c r="AI53" s="652">
        <v>7477.1701436185276</v>
      </c>
      <c r="AJ53" s="613">
        <v>7477.1701436185276</v>
      </c>
      <c r="AK53" s="652">
        <v>7477.1701436185276</v>
      </c>
      <c r="AL53" s="613">
        <v>7477.1701436185276</v>
      </c>
      <c r="AM53" s="652">
        <v>7477.1701436185276</v>
      </c>
      <c r="AN53" s="613">
        <v>7477.1701436185276</v>
      </c>
      <c r="AO53" s="652">
        <v>7477.1701436185276</v>
      </c>
      <c r="AP53" s="613">
        <v>7477.1701436185276</v>
      </c>
      <c r="AQ53" s="652">
        <v>7477.1701436185276</v>
      </c>
      <c r="AR53" s="613">
        <v>7477.1701436185276</v>
      </c>
      <c r="AS53" s="652">
        <v>7477.1701436185276</v>
      </c>
      <c r="AT53" s="613">
        <v>7477.1701436185276</v>
      </c>
      <c r="AU53" s="652">
        <v>7477.1701436185276</v>
      </c>
      <c r="AV53" s="613">
        <v>7477.1701436185276</v>
      </c>
      <c r="AW53" s="652">
        <v>7477.1701436185276</v>
      </c>
      <c r="AX53" s="613">
        <v>7477.1701436185276</v>
      </c>
      <c r="AY53" s="652">
        <v>7477.1701436185276</v>
      </c>
      <c r="AZ53" s="613">
        <v>7477.1701436185276</v>
      </c>
      <c r="BA53" s="652">
        <v>7477.1701436185276</v>
      </c>
      <c r="BB53" s="613">
        <v>7477.1701436185276</v>
      </c>
      <c r="BC53" s="652">
        <v>7477.1701436185276</v>
      </c>
      <c r="BD53" s="613">
        <v>7477.1701436185276</v>
      </c>
      <c r="BE53" s="652">
        <v>7477.1701436185276</v>
      </c>
      <c r="BF53" s="613">
        <v>7477.1701436185276</v>
      </c>
      <c r="BG53" s="652">
        <v>7477.1701436185276</v>
      </c>
      <c r="BH53" s="613">
        <v>7477.1701436185276</v>
      </c>
      <c r="BI53" s="652">
        <v>7477.1701436185276</v>
      </c>
      <c r="BJ53" s="613">
        <v>7477.1701436185276</v>
      </c>
      <c r="BK53" s="652">
        <v>7477.1701436185276</v>
      </c>
      <c r="BL53" s="613">
        <v>7477.1701436185276</v>
      </c>
      <c r="BM53" s="652">
        <v>7477.1701436185276</v>
      </c>
      <c r="BN53" s="613">
        <v>7477.1701436185276</v>
      </c>
      <c r="BO53" s="652">
        <v>7477.1701436185276</v>
      </c>
      <c r="BP53" s="613">
        <v>7477.1701436185276</v>
      </c>
      <c r="BQ53" s="652">
        <v>7477.1701436185276</v>
      </c>
      <c r="BR53" s="613">
        <v>7477.1701436185276</v>
      </c>
      <c r="BS53" s="652">
        <v>7477.1701436185276</v>
      </c>
      <c r="BT53" s="613">
        <v>7477.1701436185276</v>
      </c>
      <c r="BU53" s="652">
        <v>7477.1701436185276</v>
      </c>
      <c r="BV53" s="613">
        <v>7477.1701436185276</v>
      </c>
      <c r="BW53" s="652">
        <v>7477.1701436185276</v>
      </c>
      <c r="BY53" s="652">
        <v>7477.1701436185331</v>
      </c>
      <c r="BZ53" s="653">
        <v>5.1743315656041355E-3</v>
      </c>
    </row>
    <row r="54" spans="2:79" ht="15">
      <c r="B54" s="633"/>
      <c r="C54" s="663"/>
      <c r="D54" s="635"/>
      <c r="E54" s="664"/>
      <c r="F54" s="663"/>
      <c r="G54" s="665"/>
      <c r="H54" s="663"/>
      <c r="I54" s="665"/>
      <c r="J54" s="663"/>
      <c r="K54" s="665"/>
      <c r="L54" s="663"/>
      <c r="M54" s="665"/>
      <c r="N54" s="663"/>
      <c r="O54" s="665"/>
      <c r="P54" s="663"/>
      <c r="Q54" s="665"/>
      <c r="R54" s="663"/>
      <c r="S54" s="665"/>
      <c r="T54" s="663"/>
      <c r="U54" s="665"/>
      <c r="V54" s="663"/>
      <c r="W54" s="665"/>
      <c r="X54" s="663"/>
      <c r="Y54" s="665"/>
      <c r="Z54" s="663"/>
      <c r="AA54" s="665"/>
      <c r="AB54" s="663"/>
      <c r="AC54" s="665"/>
      <c r="AD54" s="663"/>
      <c r="AE54" s="665"/>
      <c r="AF54" s="663"/>
      <c r="AG54" s="665"/>
      <c r="AH54" s="663"/>
      <c r="AI54" s="665"/>
      <c r="AJ54" s="663"/>
      <c r="AK54" s="665"/>
      <c r="AL54" s="663"/>
      <c r="AM54" s="665"/>
      <c r="AN54" s="663"/>
      <c r="AO54" s="665"/>
      <c r="AP54" s="663"/>
      <c r="AQ54" s="665"/>
      <c r="AR54" s="663"/>
      <c r="AS54" s="665"/>
      <c r="AT54" s="663"/>
      <c r="AU54" s="665"/>
      <c r="AV54" s="663"/>
      <c r="AW54" s="665"/>
      <c r="AX54" s="663"/>
      <c r="AY54" s="665"/>
      <c r="AZ54" s="663"/>
      <c r="BA54" s="665"/>
      <c r="BB54" s="663"/>
      <c r="BC54" s="665"/>
      <c r="BD54" s="663"/>
      <c r="BE54" s="665"/>
      <c r="BF54" s="663"/>
      <c r="BG54" s="665"/>
      <c r="BH54" s="663"/>
      <c r="BI54" s="665"/>
      <c r="BJ54" s="663"/>
      <c r="BK54" s="665"/>
      <c r="BL54" s="663"/>
      <c r="BM54" s="665"/>
      <c r="BN54" s="663"/>
      <c r="BO54" s="665"/>
      <c r="BP54" s="663"/>
      <c r="BQ54" s="665"/>
      <c r="BR54" s="663"/>
      <c r="BS54" s="665"/>
      <c r="BT54" s="663"/>
      <c r="BU54" s="665"/>
      <c r="BV54" s="663"/>
      <c r="BW54" s="665"/>
      <c r="BY54" s="665">
        <v>1445050.4473509763</v>
      </c>
      <c r="BZ54" s="666">
        <v>1</v>
      </c>
      <c r="CA54" s="585"/>
    </row>
  </sheetData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4C607-EEE6-4C13-B3BC-7B11EC601045}">
  <sheetPr codeName="Planilha14">
    <tabColor rgb="FF92B6C8"/>
    <outlinePr summaryBelow="0" summaryRight="0"/>
  </sheetPr>
  <dimension ref="A1:OE92"/>
  <sheetViews>
    <sheetView showGridLines="0" zoomScale="80" zoomScaleNormal="80" workbookViewId="0">
      <pane xSplit="1" ySplit="1" topLeftCell="B2" activePane="bottomRight" state="frozen"/>
      <selection activeCell="D11" sqref="D11"/>
      <selection pane="topRight" activeCell="D11" sqref="D11"/>
      <selection pane="bottomLeft" activeCell="D11" sqref="D11"/>
      <selection pane="bottomRight" activeCell="Q20" sqref="Q20"/>
    </sheetView>
  </sheetViews>
  <sheetFormatPr defaultColWidth="9.140625" defaultRowHeight="12.75" outlineLevelRow="2"/>
  <cols>
    <col min="1" max="1" width="36.28515625" customWidth="1"/>
    <col min="2" max="2" width="11" customWidth="1"/>
    <col min="3" max="3" width="17.5703125" customWidth="1"/>
    <col min="4" max="4" width="20.5703125" customWidth="1"/>
    <col min="5" max="5" width="14" bestFit="1" customWidth="1"/>
    <col min="8" max="395" width="11.28515625" bestFit="1" customWidth="1"/>
  </cols>
  <sheetData>
    <row r="1" spans="1:64">
      <c r="A1" s="9"/>
      <c r="B1" s="9" t="s">
        <v>20</v>
      </c>
      <c r="C1" s="9" t="s">
        <v>21</v>
      </c>
      <c r="D1" s="9"/>
      <c r="E1" s="9" t="s">
        <v>607</v>
      </c>
      <c r="F1" s="9" t="s">
        <v>608</v>
      </c>
      <c r="G1" s="9" t="s">
        <v>21</v>
      </c>
      <c r="H1" s="9"/>
      <c r="I1" s="11">
        <f>J1-1</f>
        <v>2006</v>
      </c>
      <c r="J1" s="12">
        <f>Premissas!D3</f>
        <v>2007</v>
      </c>
      <c r="K1" s="9">
        <f t="shared" ref="K1:BL1" si="0">J1+1</f>
        <v>2008</v>
      </c>
      <c r="L1" s="9">
        <f t="shared" si="0"/>
        <v>2009</v>
      </c>
      <c r="M1" s="9">
        <f t="shared" si="0"/>
        <v>2010</v>
      </c>
      <c r="N1" s="9">
        <f t="shared" si="0"/>
        <v>2011</v>
      </c>
      <c r="O1" s="9">
        <f t="shared" si="0"/>
        <v>2012</v>
      </c>
      <c r="P1" s="9">
        <f t="shared" si="0"/>
        <v>2013</v>
      </c>
      <c r="Q1" s="9">
        <f t="shared" si="0"/>
        <v>2014</v>
      </c>
      <c r="R1" s="9">
        <f t="shared" si="0"/>
        <v>2015</v>
      </c>
      <c r="S1" s="9">
        <f t="shared" si="0"/>
        <v>2016</v>
      </c>
      <c r="T1" s="9">
        <f t="shared" si="0"/>
        <v>2017</v>
      </c>
      <c r="U1" s="9">
        <f t="shared" si="0"/>
        <v>2018</v>
      </c>
      <c r="V1" s="9">
        <f t="shared" si="0"/>
        <v>2019</v>
      </c>
      <c r="W1" s="9">
        <f t="shared" si="0"/>
        <v>2020</v>
      </c>
      <c r="X1" s="9">
        <f t="shared" si="0"/>
        <v>2021</v>
      </c>
      <c r="Y1" s="9">
        <f t="shared" si="0"/>
        <v>2022</v>
      </c>
      <c r="Z1" s="9">
        <f t="shared" si="0"/>
        <v>2023</v>
      </c>
      <c r="AA1" s="9">
        <f t="shared" si="0"/>
        <v>2024</v>
      </c>
      <c r="AB1" s="9">
        <f t="shared" si="0"/>
        <v>2025</v>
      </c>
      <c r="AC1" s="9">
        <f t="shared" si="0"/>
        <v>2026</v>
      </c>
      <c r="AD1" s="9">
        <f t="shared" si="0"/>
        <v>2027</v>
      </c>
      <c r="AE1" s="9">
        <f t="shared" si="0"/>
        <v>2028</v>
      </c>
      <c r="AF1" s="9">
        <f t="shared" si="0"/>
        <v>2029</v>
      </c>
      <c r="AG1" s="9">
        <f t="shared" si="0"/>
        <v>2030</v>
      </c>
      <c r="AH1" s="9">
        <f t="shared" si="0"/>
        <v>2031</v>
      </c>
      <c r="AI1" s="9">
        <f t="shared" si="0"/>
        <v>2032</v>
      </c>
      <c r="AJ1" s="9">
        <f t="shared" si="0"/>
        <v>2033</v>
      </c>
      <c r="AK1" s="9">
        <f t="shared" si="0"/>
        <v>2034</v>
      </c>
      <c r="AL1" s="9">
        <f t="shared" si="0"/>
        <v>2035</v>
      </c>
      <c r="AM1" s="9">
        <f t="shared" si="0"/>
        <v>2036</v>
      </c>
      <c r="AN1" s="9">
        <f t="shared" si="0"/>
        <v>2037</v>
      </c>
      <c r="AO1" s="9">
        <f t="shared" si="0"/>
        <v>2038</v>
      </c>
      <c r="AP1" s="9">
        <f t="shared" si="0"/>
        <v>2039</v>
      </c>
      <c r="AQ1" s="9">
        <f t="shared" si="0"/>
        <v>2040</v>
      </c>
      <c r="AR1" s="9">
        <f t="shared" si="0"/>
        <v>2041</v>
      </c>
      <c r="AS1" s="9">
        <f t="shared" si="0"/>
        <v>2042</v>
      </c>
      <c r="AT1" s="9">
        <f t="shared" si="0"/>
        <v>2043</v>
      </c>
      <c r="AU1" s="9">
        <f t="shared" si="0"/>
        <v>2044</v>
      </c>
      <c r="AV1" s="9">
        <f t="shared" si="0"/>
        <v>2045</v>
      </c>
      <c r="AW1" s="9">
        <f t="shared" si="0"/>
        <v>2046</v>
      </c>
      <c r="AX1" s="9">
        <f t="shared" si="0"/>
        <v>2047</v>
      </c>
      <c r="AY1" s="9">
        <f t="shared" si="0"/>
        <v>2048</v>
      </c>
      <c r="AZ1" s="9">
        <f t="shared" si="0"/>
        <v>2049</v>
      </c>
      <c r="BA1" s="9">
        <f t="shared" si="0"/>
        <v>2050</v>
      </c>
      <c r="BB1" s="9">
        <f t="shared" si="0"/>
        <v>2051</v>
      </c>
      <c r="BC1" s="9">
        <f t="shared" si="0"/>
        <v>2052</v>
      </c>
      <c r="BD1" s="9">
        <f t="shared" si="0"/>
        <v>2053</v>
      </c>
      <c r="BE1" s="9">
        <f t="shared" si="0"/>
        <v>2054</v>
      </c>
      <c r="BF1" s="9">
        <f t="shared" si="0"/>
        <v>2055</v>
      </c>
      <c r="BG1" s="9">
        <f t="shared" si="0"/>
        <v>2056</v>
      </c>
      <c r="BH1" s="9">
        <f t="shared" si="0"/>
        <v>2057</v>
      </c>
      <c r="BI1" s="9">
        <f t="shared" si="0"/>
        <v>2058</v>
      </c>
      <c r="BJ1" s="9">
        <f t="shared" si="0"/>
        <v>2059</v>
      </c>
      <c r="BK1" s="9">
        <f t="shared" si="0"/>
        <v>2060</v>
      </c>
      <c r="BL1" s="9">
        <f t="shared" si="0"/>
        <v>2061</v>
      </c>
    </row>
    <row r="3" spans="1:64" s="236" customFormat="1">
      <c r="A3" s="236" t="s">
        <v>609</v>
      </c>
      <c r="E3" s="237">
        <f>Premissas!D8</f>
        <v>1</v>
      </c>
      <c r="F3" s="236" t="s">
        <v>610</v>
      </c>
    </row>
    <row r="4" spans="1:64" outlineLevel="1">
      <c r="A4" t="s">
        <v>296</v>
      </c>
      <c r="B4" t="str">
        <f>B18</f>
        <v>% a.a.</v>
      </c>
      <c r="H4" s="238">
        <f t="shared" ref="H4:AM4" si="1">CHOOSE($E$3,H18,H30)</f>
        <v>0.18</v>
      </c>
      <c r="I4" s="238">
        <f t="shared" si="1"/>
        <v>0.13250000000000001</v>
      </c>
      <c r="J4" s="238">
        <f t="shared" si="1"/>
        <v>0.1125</v>
      </c>
      <c r="K4" s="238">
        <f t="shared" si="1"/>
        <v>0.13750000000000001</v>
      </c>
      <c r="L4" s="238">
        <f t="shared" si="1"/>
        <v>8.7499999999999994E-2</v>
      </c>
      <c r="M4" s="238">
        <f t="shared" si="1"/>
        <v>0.1075</v>
      </c>
      <c r="N4" s="238">
        <f t="shared" si="1"/>
        <v>0.11</v>
      </c>
      <c r="O4" s="238">
        <f t="shared" si="1"/>
        <v>7.2499999999999995E-2</v>
      </c>
      <c r="P4" s="238">
        <f t="shared" si="1"/>
        <v>0.1</v>
      </c>
      <c r="Q4" s="238">
        <f t="shared" si="1"/>
        <v>0.11749999999999999</v>
      </c>
      <c r="R4" s="238">
        <f t="shared" si="1"/>
        <v>0.14249999999999999</v>
      </c>
      <c r="S4" s="238">
        <f t="shared" si="1"/>
        <v>0.13750000000000001</v>
      </c>
      <c r="T4" s="35">
        <f t="shared" si="1"/>
        <v>7.0000000000000007E-2</v>
      </c>
      <c r="U4" s="35">
        <f t="shared" si="1"/>
        <v>6.5000000000000002E-2</v>
      </c>
      <c r="V4" s="35">
        <f t="shared" si="1"/>
        <v>4.4999999999999998E-2</v>
      </c>
      <c r="W4" s="35">
        <f t="shared" si="1"/>
        <v>0.02</v>
      </c>
      <c r="X4" s="35">
        <f t="shared" si="1"/>
        <v>9.2499999999999999E-2</v>
      </c>
      <c r="Y4" s="35">
        <f t="shared" si="1"/>
        <v>0.13750000000000001</v>
      </c>
      <c r="Z4" s="238">
        <f t="shared" si="1"/>
        <v>0.1125</v>
      </c>
      <c r="AA4" s="238">
        <f t="shared" si="1"/>
        <v>0.08</v>
      </c>
      <c r="AB4" s="238">
        <f t="shared" si="1"/>
        <v>7.7499999999999999E-2</v>
      </c>
      <c r="AC4" s="238">
        <f t="shared" si="1"/>
        <v>7.7499999999999999E-2</v>
      </c>
      <c r="AD4" s="238">
        <f t="shared" si="1"/>
        <v>7.7499999999999999E-2</v>
      </c>
      <c r="AE4" s="238">
        <f t="shared" si="1"/>
        <v>7.7499999999999999E-2</v>
      </c>
      <c r="AF4" s="238">
        <f t="shared" si="1"/>
        <v>7.7499999999999999E-2</v>
      </c>
      <c r="AG4" s="238">
        <f t="shared" si="1"/>
        <v>7.7499999999999999E-2</v>
      </c>
      <c r="AH4" s="238">
        <f t="shared" si="1"/>
        <v>7.7499999999999999E-2</v>
      </c>
      <c r="AI4" s="238">
        <f t="shared" si="1"/>
        <v>7.7499999999999999E-2</v>
      </c>
      <c r="AJ4" s="238">
        <f t="shared" si="1"/>
        <v>7.7499999999999999E-2</v>
      </c>
      <c r="AK4" s="238">
        <f t="shared" si="1"/>
        <v>7.7499999999999999E-2</v>
      </c>
      <c r="AL4" s="238">
        <f t="shared" si="1"/>
        <v>7.7499999999999999E-2</v>
      </c>
      <c r="AM4" s="238">
        <f t="shared" si="1"/>
        <v>7.7499999999999999E-2</v>
      </c>
      <c r="AN4" s="238">
        <f t="shared" ref="AN4:BL4" si="2">CHOOSE($E$3,AN18,AN30)</f>
        <v>7.7499999999999999E-2</v>
      </c>
      <c r="AO4" s="238">
        <f t="shared" si="2"/>
        <v>7.7499999999999999E-2</v>
      </c>
      <c r="AP4" s="238">
        <f t="shared" si="2"/>
        <v>7.7499999999999999E-2</v>
      </c>
      <c r="AQ4" s="238">
        <f t="shared" si="2"/>
        <v>7.7499999999999999E-2</v>
      </c>
      <c r="AR4" s="238">
        <f t="shared" si="2"/>
        <v>7.7499999999999999E-2</v>
      </c>
      <c r="AS4" s="238">
        <f t="shared" si="2"/>
        <v>7.7499999999999999E-2</v>
      </c>
      <c r="AT4" s="238">
        <f t="shared" si="2"/>
        <v>7.7499999999999999E-2</v>
      </c>
      <c r="AU4" s="238">
        <f t="shared" si="2"/>
        <v>7.7499999999999999E-2</v>
      </c>
      <c r="AV4" s="238">
        <f t="shared" si="2"/>
        <v>7.7499999999999999E-2</v>
      </c>
      <c r="AW4" s="238">
        <f t="shared" si="2"/>
        <v>7.7499999999999999E-2</v>
      </c>
      <c r="AX4" s="238">
        <f t="shared" si="2"/>
        <v>7.7499999999999999E-2</v>
      </c>
      <c r="AY4" s="238">
        <f t="shared" si="2"/>
        <v>7.7499999999999999E-2</v>
      </c>
      <c r="AZ4" s="238">
        <f t="shared" si="2"/>
        <v>7.7499999999999999E-2</v>
      </c>
      <c r="BA4" s="238">
        <f t="shared" si="2"/>
        <v>7.7499999999999999E-2</v>
      </c>
      <c r="BB4" s="238">
        <f t="shared" si="2"/>
        <v>7.7499999999999999E-2</v>
      </c>
      <c r="BC4" s="238">
        <f t="shared" si="2"/>
        <v>7.7499999999999999E-2</v>
      </c>
      <c r="BD4" s="238">
        <f t="shared" si="2"/>
        <v>7.7499999999999999E-2</v>
      </c>
      <c r="BE4" s="238">
        <f t="shared" si="2"/>
        <v>7.7499999999999999E-2</v>
      </c>
      <c r="BF4" s="238">
        <f t="shared" si="2"/>
        <v>7.7499999999999999E-2</v>
      </c>
      <c r="BG4" s="238">
        <f t="shared" si="2"/>
        <v>7.7499999999999999E-2</v>
      </c>
      <c r="BH4" s="238">
        <f t="shared" si="2"/>
        <v>7.7499999999999999E-2</v>
      </c>
      <c r="BI4" s="238">
        <f t="shared" si="2"/>
        <v>7.7499999999999999E-2</v>
      </c>
      <c r="BJ4" s="238">
        <f t="shared" si="2"/>
        <v>7.7499999999999999E-2</v>
      </c>
      <c r="BK4" s="238">
        <f t="shared" si="2"/>
        <v>7.7499999999999999E-2</v>
      </c>
      <c r="BL4" s="238">
        <f t="shared" si="2"/>
        <v>7.7499999999999999E-2</v>
      </c>
    </row>
    <row r="5" spans="1:64" outlineLevel="1">
      <c r="A5" t="s">
        <v>1560</v>
      </c>
      <c r="B5" t="str">
        <f>B19</f>
        <v>% a.a.</v>
      </c>
      <c r="H5" s="238">
        <f t="shared" ref="H5:AM5" si="3">CHOOSE($E$3,H19,H31)</f>
        <v>9.7500000000000003E-2</v>
      </c>
      <c r="I5" s="238">
        <f t="shared" si="3"/>
        <v>7.8749999999999973E-2</v>
      </c>
      <c r="J5" s="238">
        <f t="shared" si="3"/>
        <v>6.3750000000000001E-2</v>
      </c>
      <c r="K5" s="238">
        <f t="shared" si="3"/>
        <v>6.25E-2</v>
      </c>
      <c r="L5" s="238">
        <f t="shared" si="3"/>
        <v>6.1249999999999999E-2</v>
      </c>
      <c r="M5" s="238">
        <f t="shared" si="3"/>
        <v>0.06</v>
      </c>
      <c r="N5" s="238">
        <f t="shared" si="3"/>
        <v>0.06</v>
      </c>
      <c r="O5" s="238">
        <f t="shared" si="3"/>
        <v>5.7500000000000002E-2</v>
      </c>
      <c r="P5" s="238">
        <f t="shared" si="3"/>
        <v>0.05</v>
      </c>
      <c r="Q5" s="238">
        <f t="shared" si="3"/>
        <v>0.05</v>
      </c>
      <c r="R5" s="238">
        <f t="shared" si="3"/>
        <v>6.25E-2</v>
      </c>
      <c r="S5" s="238">
        <f t="shared" si="3"/>
        <v>7.4999999999999997E-2</v>
      </c>
      <c r="T5" s="238">
        <f t="shared" si="3"/>
        <v>7.1249999999999994E-2</v>
      </c>
      <c r="U5" s="238">
        <f t="shared" si="3"/>
        <v>6.7225000000000007E-2</v>
      </c>
      <c r="V5" s="238">
        <f t="shared" si="3"/>
        <v>6.2025000000000004E-2</v>
      </c>
      <c r="W5" s="238">
        <f t="shared" si="3"/>
        <v>4.8725000000000004E-2</v>
      </c>
      <c r="X5" s="238">
        <f t="shared" si="3"/>
        <v>4.8000000000000001E-2</v>
      </c>
      <c r="Y5" s="238">
        <f t="shared" si="3"/>
        <v>6.7750000000000005E-2</v>
      </c>
      <c r="Z5" s="238">
        <f t="shared" si="3"/>
        <v>7.3700000000000002E-2</v>
      </c>
      <c r="AA5" s="238">
        <f t="shared" si="3"/>
        <v>7.3700000000000002E-2</v>
      </c>
      <c r="AB5" s="238">
        <f t="shared" si="3"/>
        <v>7.3700000000000002E-2</v>
      </c>
      <c r="AC5" s="238">
        <f t="shared" si="3"/>
        <v>7.3700000000000002E-2</v>
      </c>
      <c r="AD5" s="238">
        <f t="shared" si="3"/>
        <v>7.3700000000000002E-2</v>
      </c>
      <c r="AE5" s="238">
        <f t="shared" si="3"/>
        <v>7.3700000000000002E-2</v>
      </c>
      <c r="AF5" s="238">
        <f t="shared" si="3"/>
        <v>7.3700000000000002E-2</v>
      </c>
      <c r="AG5" s="238">
        <f t="shared" si="3"/>
        <v>7.3700000000000002E-2</v>
      </c>
      <c r="AH5" s="238">
        <f t="shared" si="3"/>
        <v>7.3700000000000002E-2</v>
      </c>
      <c r="AI5" s="238">
        <f t="shared" si="3"/>
        <v>7.3700000000000002E-2</v>
      </c>
      <c r="AJ5" s="238">
        <f t="shared" si="3"/>
        <v>7.3700000000000002E-2</v>
      </c>
      <c r="AK5" s="238">
        <f t="shared" si="3"/>
        <v>7.3700000000000002E-2</v>
      </c>
      <c r="AL5" s="238">
        <f t="shared" si="3"/>
        <v>7.3700000000000002E-2</v>
      </c>
      <c r="AM5" s="238">
        <f t="shared" si="3"/>
        <v>7.3700000000000002E-2</v>
      </c>
      <c r="AN5" s="238">
        <f t="shared" ref="AN5:BL5" si="4">CHOOSE($E$3,AN19,AN31)</f>
        <v>7.3700000000000002E-2</v>
      </c>
      <c r="AO5" s="238">
        <f t="shared" si="4"/>
        <v>7.3700000000000002E-2</v>
      </c>
      <c r="AP5" s="238">
        <f t="shared" si="4"/>
        <v>7.3700000000000002E-2</v>
      </c>
      <c r="AQ5" s="238">
        <f t="shared" si="4"/>
        <v>7.3700000000000002E-2</v>
      </c>
      <c r="AR5" s="238">
        <f t="shared" si="4"/>
        <v>7.3700000000000002E-2</v>
      </c>
      <c r="AS5" s="238">
        <f t="shared" si="4"/>
        <v>7.3700000000000002E-2</v>
      </c>
      <c r="AT5" s="238">
        <f t="shared" si="4"/>
        <v>7.3700000000000002E-2</v>
      </c>
      <c r="AU5" s="238">
        <f t="shared" si="4"/>
        <v>7.3700000000000002E-2</v>
      </c>
      <c r="AV5" s="238">
        <f t="shared" si="4"/>
        <v>7.3700000000000002E-2</v>
      </c>
      <c r="AW5" s="238">
        <f t="shared" si="4"/>
        <v>7.3700000000000002E-2</v>
      </c>
      <c r="AX5" s="238">
        <f t="shared" si="4"/>
        <v>7.3700000000000002E-2</v>
      </c>
      <c r="AY5" s="238">
        <f t="shared" si="4"/>
        <v>7.3700000000000002E-2</v>
      </c>
      <c r="AZ5" s="238">
        <f t="shared" si="4"/>
        <v>7.3700000000000002E-2</v>
      </c>
      <c r="BA5" s="238">
        <f t="shared" si="4"/>
        <v>7.3700000000000002E-2</v>
      </c>
      <c r="BB5" s="238">
        <f t="shared" si="4"/>
        <v>7.3700000000000002E-2</v>
      </c>
      <c r="BC5" s="238">
        <f t="shared" si="4"/>
        <v>7.3700000000000002E-2</v>
      </c>
      <c r="BD5" s="238">
        <f t="shared" si="4"/>
        <v>7.3700000000000002E-2</v>
      </c>
      <c r="BE5" s="238">
        <f t="shared" si="4"/>
        <v>7.3700000000000002E-2</v>
      </c>
      <c r="BF5" s="238">
        <f t="shared" si="4"/>
        <v>7.3700000000000002E-2</v>
      </c>
      <c r="BG5" s="238">
        <f t="shared" si="4"/>
        <v>7.3700000000000002E-2</v>
      </c>
      <c r="BH5" s="238">
        <f t="shared" si="4"/>
        <v>7.3700000000000002E-2</v>
      </c>
      <c r="BI5" s="238">
        <f t="shared" si="4"/>
        <v>7.3700000000000002E-2</v>
      </c>
      <c r="BJ5" s="238">
        <f t="shared" si="4"/>
        <v>7.3700000000000002E-2</v>
      </c>
      <c r="BK5" s="238">
        <f t="shared" si="4"/>
        <v>7.3700000000000002E-2</v>
      </c>
      <c r="BL5" s="238">
        <f t="shared" si="4"/>
        <v>7.3700000000000002E-2</v>
      </c>
    </row>
    <row r="6" spans="1:64" outlineLevel="1">
      <c r="A6" t="s">
        <v>320</v>
      </c>
      <c r="B6" t="str">
        <f>B20</f>
        <v>% a.a.</v>
      </c>
      <c r="H6" s="238">
        <f t="shared" ref="H6:K7" si="5">CHOOSE($E$3,H20,H32)</f>
        <v>5.6892268187350714E-2</v>
      </c>
      <c r="I6" s="238">
        <f t="shared" si="5"/>
        <v>3.1415161315768936E-2</v>
      </c>
      <c r="J6" s="238">
        <f t="shared" si="5"/>
        <v>4.4576585533737445E-2</v>
      </c>
      <c r="K6" s="238">
        <f t="shared" si="5"/>
        <v>5.90272439065469E-2</v>
      </c>
      <c r="L6" s="238">
        <f t="shared" ref="L6:BL6" si="6">CHOOSE($E$3,L20,L32)</f>
        <v>4.3116500625678622E-2</v>
      </c>
      <c r="M6" s="238">
        <f t="shared" si="6"/>
        <v>5.9086887217945083E-2</v>
      </c>
      <c r="N6" s="238">
        <f t="shared" si="6"/>
        <v>6.5033527436802352E-2</v>
      </c>
      <c r="O6" s="238">
        <f t="shared" si="6"/>
        <v>5.8385947181474274E-2</v>
      </c>
      <c r="P6" s="238">
        <f t="shared" si="6"/>
        <v>5.910683255331084E-2</v>
      </c>
      <c r="Q6" s="238">
        <f t="shared" si="6"/>
        <v>6.4074707959081545E-2</v>
      </c>
      <c r="R6" s="238">
        <f t="shared" si="6"/>
        <v>0.10673028133975082</v>
      </c>
      <c r="S6" s="238">
        <f t="shared" si="6"/>
        <v>6.2879882132213849E-2</v>
      </c>
      <c r="T6" s="238">
        <f t="shared" si="6"/>
        <v>2.9474213204347288E-2</v>
      </c>
      <c r="U6" s="238">
        <f t="shared" si="6"/>
        <v>3.7455811701915254E-2</v>
      </c>
      <c r="V6" s="238">
        <f t="shared" si="6"/>
        <v>4.306151617159526E-2</v>
      </c>
      <c r="W6" s="238">
        <f t="shared" si="6"/>
        <v>4.517456886424509E-2</v>
      </c>
      <c r="X6" s="238">
        <f t="shared" si="6"/>
        <v>0.10060982737443336</v>
      </c>
      <c r="Y6" s="238">
        <f t="shared" si="6"/>
        <v>5.7850929078894664E-2</v>
      </c>
      <c r="Z6" s="238">
        <f t="shared" si="6"/>
        <v>4.9399999999999999E-2</v>
      </c>
      <c r="AA6" s="238">
        <f t="shared" si="6"/>
        <v>3.5000000000000003E-2</v>
      </c>
      <c r="AB6" s="238">
        <f t="shared" si="6"/>
        <v>0.03</v>
      </c>
      <c r="AC6" s="238">
        <f t="shared" si="6"/>
        <v>0.03</v>
      </c>
      <c r="AD6" s="238">
        <f t="shared" si="6"/>
        <v>0.03</v>
      </c>
      <c r="AE6" s="238">
        <f t="shared" si="6"/>
        <v>0.03</v>
      </c>
      <c r="AF6" s="238">
        <f t="shared" si="6"/>
        <v>0.03</v>
      </c>
      <c r="AG6" s="238">
        <f t="shared" si="6"/>
        <v>0.03</v>
      </c>
      <c r="AH6" s="238">
        <f t="shared" si="6"/>
        <v>0.03</v>
      </c>
      <c r="AI6" s="238">
        <f t="shared" si="6"/>
        <v>0.03</v>
      </c>
      <c r="AJ6" s="238">
        <f t="shared" si="6"/>
        <v>0.03</v>
      </c>
      <c r="AK6" s="238">
        <f t="shared" si="6"/>
        <v>0.03</v>
      </c>
      <c r="AL6" s="238">
        <f t="shared" si="6"/>
        <v>0.03</v>
      </c>
      <c r="AM6" s="238">
        <f t="shared" si="6"/>
        <v>0.03</v>
      </c>
      <c r="AN6" s="238">
        <f t="shared" si="6"/>
        <v>0.03</v>
      </c>
      <c r="AO6" s="238">
        <f t="shared" si="6"/>
        <v>0.03</v>
      </c>
      <c r="AP6" s="238">
        <f t="shared" si="6"/>
        <v>0.03</v>
      </c>
      <c r="AQ6" s="238">
        <f t="shared" si="6"/>
        <v>0.03</v>
      </c>
      <c r="AR6" s="238">
        <f t="shared" si="6"/>
        <v>0.03</v>
      </c>
      <c r="AS6" s="238">
        <f t="shared" si="6"/>
        <v>0.03</v>
      </c>
      <c r="AT6" s="238">
        <f t="shared" si="6"/>
        <v>0.03</v>
      </c>
      <c r="AU6" s="238">
        <f t="shared" si="6"/>
        <v>0.03</v>
      </c>
      <c r="AV6" s="238">
        <f t="shared" si="6"/>
        <v>0.03</v>
      </c>
      <c r="AW6" s="238">
        <f t="shared" si="6"/>
        <v>0.03</v>
      </c>
      <c r="AX6" s="238">
        <f t="shared" si="6"/>
        <v>0.03</v>
      </c>
      <c r="AY6" s="238">
        <f t="shared" si="6"/>
        <v>0.03</v>
      </c>
      <c r="AZ6" s="238">
        <f t="shared" si="6"/>
        <v>0.03</v>
      </c>
      <c r="BA6" s="238">
        <f t="shared" si="6"/>
        <v>0.03</v>
      </c>
      <c r="BB6" s="238">
        <f t="shared" si="6"/>
        <v>0.03</v>
      </c>
      <c r="BC6" s="238">
        <f t="shared" si="6"/>
        <v>0.03</v>
      </c>
      <c r="BD6" s="238">
        <f t="shared" si="6"/>
        <v>0.03</v>
      </c>
      <c r="BE6" s="238">
        <f t="shared" si="6"/>
        <v>0.03</v>
      </c>
      <c r="BF6" s="238">
        <f t="shared" si="6"/>
        <v>0.03</v>
      </c>
      <c r="BG6" s="238">
        <f t="shared" si="6"/>
        <v>0.03</v>
      </c>
      <c r="BH6" s="238">
        <f t="shared" si="6"/>
        <v>0.03</v>
      </c>
      <c r="BI6" s="238">
        <f t="shared" si="6"/>
        <v>0.03</v>
      </c>
      <c r="BJ6" s="238">
        <f t="shared" si="6"/>
        <v>0.03</v>
      </c>
      <c r="BK6" s="238">
        <f t="shared" si="6"/>
        <v>0.03</v>
      </c>
      <c r="BL6" s="238">
        <f t="shared" si="6"/>
        <v>0.03</v>
      </c>
    </row>
    <row r="7" spans="1:64" outlineLevel="1">
      <c r="A7" t="s">
        <v>612</v>
      </c>
      <c r="B7" t="str">
        <f>B21</f>
        <v>% a.a.</v>
      </c>
      <c r="H7" s="238">
        <f t="shared" si="5"/>
        <v>3.4156594850236477E-2</v>
      </c>
      <c r="I7" s="238">
        <f t="shared" si="5"/>
        <v>2.5406504065040636E-2</v>
      </c>
      <c r="J7" s="238">
        <f t="shared" si="5"/>
        <v>4.0812685827551931E-2</v>
      </c>
      <c r="K7" s="238">
        <f t="shared" si="5"/>
        <v>9.1412900645604367E-4</v>
      </c>
      <c r="L7" s="238">
        <f t="shared" ref="L7:BL7" si="7">CHOOSE($E$3,L21,L33)</f>
        <v>2.7213311262058282E-2</v>
      </c>
      <c r="M7" s="238">
        <f t="shared" si="7"/>
        <v>1.4957235273143077E-2</v>
      </c>
      <c r="N7" s="238">
        <f t="shared" si="7"/>
        <v>2.9624188448710953E-2</v>
      </c>
      <c r="O7" s="238">
        <f t="shared" si="7"/>
        <v>1.7410223687475579E-2</v>
      </c>
      <c r="P7" s="238">
        <f t="shared" si="7"/>
        <v>1.501735619618394E-2</v>
      </c>
      <c r="Q7" s="238">
        <f t="shared" si="7"/>
        <v>7.564932696557447E-3</v>
      </c>
      <c r="R7" s="238">
        <f t="shared" si="7"/>
        <v>7.2951978604158807E-3</v>
      </c>
      <c r="S7" s="238">
        <f t="shared" si="7"/>
        <v>2.074622132966919E-2</v>
      </c>
      <c r="T7" s="238">
        <f t="shared" si="7"/>
        <v>2.1090824745684245E-2</v>
      </c>
      <c r="U7" s="238">
        <f t="shared" si="7"/>
        <v>1.9101588486313714E-2</v>
      </c>
      <c r="V7" s="238">
        <f t="shared" si="7"/>
        <v>2.2851297401217163E-2</v>
      </c>
      <c r="W7" s="238">
        <f t="shared" si="7"/>
        <v>1.3620054947193205E-2</v>
      </c>
      <c r="X7" s="238">
        <f t="shared" si="7"/>
        <v>7.6798169539063377E-2</v>
      </c>
      <c r="Y7" s="238">
        <f t="shared" si="7"/>
        <v>2.8548906710535338E-2</v>
      </c>
      <c r="Z7" s="238">
        <f t="shared" si="7"/>
        <v>2.259171637066415E-2</v>
      </c>
      <c r="AA7" s="238">
        <f t="shared" si="7"/>
        <v>2.0039753657662418E-2</v>
      </c>
      <c r="AB7" s="238">
        <f t="shared" si="7"/>
        <v>2.0039753657662418E-2</v>
      </c>
      <c r="AC7" s="238">
        <f t="shared" si="7"/>
        <v>2.0039753657662418E-2</v>
      </c>
      <c r="AD7" s="238">
        <f t="shared" si="7"/>
        <v>2.0039753657662418E-2</v>
      </c>
      <c r="AE7" s="238">
        <f t="shared" si="7"/>
        <v>2.0039753657662418E-2</v>
      </c>
      <c r="AF7" s="238">
        <f t="shared" si="7"/>
        <v>2.0039753657662418E-2</v>
      </c>
      <c r="AG7" s="238">
        <f t="shared" si="7"/>
        <v>2.0039753657662418E-2</v>
      </c>
      <c r="AH7" s="238">
        <f t="shared" si="7"/>
        <v>2.0039753657662418E-2</v>
      </c>
      <c r="AI7" s="238">
        <f t="shared" si="7"/>
        <v>2.0039753657662418E-2</v>
      </c>
      <c r="AJ7" s="238">
        <f t="shared" si="7"/>
        <v>2.0039753657662418E-2</v>
      </c>
      <c r="AK7" s="238">
        <f t="shared" si="7"/>
        <v>2.0039753657662418E-2</v>
      </c>
      <c r="AL7" s="238">
        <f t="shared" si="7"/>
        <v>2.0039753657662418E-2</v>
      </c>
      <c r="AM7" s="238">
        <f t="shared" si="7"/>
        <v>2.0039753657662418E-2</v>
      </c>
      <c r="AN7" s="238">
        <f t="shared" si="7"/>
        <v>2.0039753657662418E-2</v>
      </c>
      <c r="AO7" s="238">
        <f t="shared" si="7"/>
        <v>2.0039753657662418E-2</v>
      </c>
      <c r="AP7" s="238">
        <f t="shared" si="7"/>
        <v>2.0039753657662418E-2</v>
      </c>
      <c r="AQ7" s="238">
        <f t="shared" si="7"/>
        <v>2.0039753657662418E-2</v>
      </c>
      <c r="AR7" s="238">
        <f t="shared" si="7"/>
        <v>2.0039753657662418E-2</v>
      </c>
      <c r="AS7" s="238">
        <f t="shared" si="7"/>
        <v>2.0039753657662418E-2</v>
      </c>
      <c r="AT7" s="238">
        <f t="shared" si="7"/>
        <v>2.0039753657662418E-2</v>
      </c>
      <c r="AU7" s="238">
        <f t="shared" si="7"/>
        <v>2.0039753657662418E-2</v>
      </c>
      <c r="AV7" s="238">
        <f t="shared" si="7"/>
        <v>2.0039753657662418E-2</v>
      </c>
      <c r="AW7" s="238">
        <f t="shared" si="7"/>
        <v>2.0039753657662418E-2</v>
      </c>
      <c r="AX7" s="238">
        <f t="shared" si="7"/>
        <v>2.0039753657662418E-2</v>
      </c>
      <c r="AY7" s="238">
        <f t="shared" si="7"/>
        <v>2.0039753657662418E-2</v>
      </c>
      <c r="AZ7" s="238">
        <f t="shared" si="7"/>
        <v>2.0039753657662418E-2</v>
      </c>
      <c r="BA7" s="238">
        <f t="shared" si="7"/>
        <v>2.0039753657662418E-2</v>
      </c>
      <c r="BB7" s="238">
        <f t="shared" si="7"/>
        <v>2.0039753657662418E-2</v>
      </c>
      <c r="BC7" s="238">
        <f t="shared" si="7"/>
        <v>2.0039753657662418E-2</v>
      </c>
      <c r="BD7" s="238">
        <f t="shared" si="7"/>
        <v>2.0039753657662418E-2</v>
      </c>
      <c r="BE7" s="238">
        <f t="shared" si="7"/>
        <v>2.0039753657662418E-2</v>
      </c>
      <c r="BF7" s="238">
        <f t="shared" si="7"/>
        <v>2.0039753657662418E-2</v>
      </c>
      <c r="BG7" s="238">
        <f t="shared" si="7"/>
        <v>2.0039753657662418E-2</v>
      </c>
      <c r="BH7" s="238">
        <f t="shared" si="7"/>
        <v>2.0039753657662418E-2</v>
      </c>
      <c r="BI7" s="238">
        <f t="shared" si="7"/>
        <v>2.0039753657662418E-2</v>
      </c>
      <c r="BJ7" s="238">
        <f t="shared" si="7"/>
        <v>2.0039753657662418E-2</v>
      </c>
      <c r="BK7" s="238">
        <f t="shared" si="7"/>
        <v>2.0039753657662418E-2</v>
      </c>
      <c r="BL7" s="238">
        <f t="shared" si="7"/>
        <v>2.0039753657662418E-2</v>
      </c>
    </row>
    <row r="8" spans="1:64" outlineLevel="1">
      <c r="A8" t="s">
        <v>63</v>
      </c>
      <c r="B8" s="463">
        <f>A58</f>
        <v>44985</v>
      </c>
      <c r="H8" s="105">
        <f t="shared" ref="H8:AM8" si="8">CHOOSE($E$3,H46,H47)</f>
        <v>0.38631225532724989</v>
      </c>
      <c r="I8" s="105">
        <f t="shared" si="8"/>
        <v>0.39844931706461373</v>
      </c>
      <c r="J8" s="105">
        <f t="shared" si="8"/>
        <v>0.41620951973516296</v>
      </c>
      <c r="K8" s="105">
        <f t="shared" si="8"/>
        <v>0.44077551006351001</v>
      </c>
      <c r="L8" s="105">
        <f t="shared" si="8"/>
        <v>0.45978187492778416</v>
      </c>
      <c r="M8" s="105">
        <f t="shared" si="8"/>
        <v>0.48695070016560921</v>
      </c>
      <c r="N8" s="105">
        <f t="shared" si="8"/>
        <v>0.5186176351714844</v>
      </c>
      <c r="O8" s="105">
        <f t="shared" si="8"/>
        <v>0.54889748363489588</v>
      </c>
      <c r="P8" s="105">
        <f t="shared" si="8"/>
        <v>0.58134181533832796</v>
      </c>
      <c r="Q8" s="105">
        <f t="shared" si="8"/>
        <v>0.618591969979713</v>
      </c>
      <c r="R8" s="105">
        <f t="shared" si="8"/>
        <v>0.68461737149657442</v>
      </c>
      <c r="S8" s="105">
        <f>CHOOSE($E$3,S46,S47)</f>
        <v>0.72766648872706374</v>
      </c>
      <c r="T8" s="105">
        <f t="shared" si="8"/>
        <v>0.74911336631562475</v>
      </c>
      <c r="U8" s="105">
        <f t="shared" si="8"/>
        <v>0.77717127352319593</v>
      </c>
      <c r="V8" s="105">
        <f t="shared" si="8"/>
        <v>0.81063657930614608</v>
      </c>
      <c r="W8" s="105">
        <f t="shared" si="8"/>
        <v>0.847255801921456</v>
      </c>
      <c r="X8" s="105">
        <f t="shared" si="8"/>
        <v>0.93249867323908586</v>
      </c>
      <c r="Y8" s="105">
        <f>CHOOSE($E$3,Y46,Y47)</f>
        <v>0.98644232043845348</v>
      </c>
      <c r="Z8" s="105">
        <f t="shared" si="8"/>
        <v>1.035172571068113</v>
      </c>
      <c r="AA8" s="105">
        <f t="shared" si="8"/>
        <v>1.071403611055497</v>
      </c>
      <c r="AB8" s="105">
        <f t="shared" si="8"/>
        <v>1.1035457193871618</v>
      </c>
      <c r="AC8" s="105">
        <f t="shared" si="8"/>
        <v>1.1366520909687767</v>
      </c>
      <c r="AD8" s="105">
        <f t="shared" si="8"/>
        <v>1.17075165369784</v>
      </c>
      <c r="AE8" s="105">
        <f t="shared" si="8"/>
        <v>1.2058742033087753</v>
      </c>
      <c r="AF8" s="105">
        <f t="shared" si="8"/>
        <v>1.2420504294080386</v>
      </c>
      <c r="AG8" s="105">
        <f t="shared" si="8"/>
        <v>1.2793119422902797</v>
      </c>
      <c r="AH8" s="105">
        <f t="shared" si="8"/>
        <v>1.3176913005589881</v>
      </c>
      <c r="AI8" s="105">
        <f t="shared" si="8"/>
        <v>1.3572220395757577</v>
      </c>
      <c r="AJ8" s="105">
        <f t="shared" si="8"/>
        <v>1.3979387007630304</v>
      </c>
      <c r="AK8" s="105">
        <f t="shared" si="8"/>
        <v>1.4398768617859214</v>
      </c>
      <c r="AL8" s="105">
        <f t="shared" si="8"/>
        <v>1.483073167639499</v>
      </c>
      <c r="AM8" s="105">
        <f t="shared" si="8"/>
        <v>1.527565362668684</v>
      </c>
      <c r="AN8" s="105">
        <f t="shared" ref="AN8:BL8" si="9">CHOOSE($E$3,AN46,AN47)</f>
        <v>1.5733923235487446</v>
      </c>
      <c r="AO8" s="105">
        <f t="shared" si="9"/>
        <v>1.620594093255207</v>
      </c>
      <c r="AP8" s="105">
        <f t="shared" si="9"/>
        <v>1.6692119160528633</v>
      </c>
      <c r="AQ8" s="105">
        <f t="shared" si="9"/>
        <v>1.7192882735344492</v>
      </c>
      <c r="AR8" s="105">
        <f t="shared" si="9"/>
        <v>1.7708669217404827</v>
      </c>
      <c r="AS8" s="105">
        <f t="shared" si="9"/>
        <v>1.8239929293926971</v>
      </c>
      <c r="AT8" s="105">
        <f t="shared" si="9"/>
        <v>1.878712717274478</v>
      </c>
      <c r="AU8" s="105">
        <f t="shared" si="9"/>
        <v>1.9350740987927124</v>
      </c>
      <c r="AV8" s="105">
        <f t="shared" si="9"/>
        <v>1.9931263217564938</v>
      </c>
      <c r="AW8" s="105">
        <f t="shared" si="9"/>
        <v>2.0529201114091888</v>
      </c>
      <c r="AX8" s="105">
        <f t="shared" si="9"/>
        <v>2.1145077147514644</v>
      </c>
      <c r="AY8" s="105">
        <f>CHOOSE($E$3,AY46,AY47)</f>
        <v>2.1779429461940083</v>
      </c>
      <c r="AZ8" s="105">
        <f t="shared" si="9"/>
        <v>2.2432812345798285</v>
      </c>
      <c r="BA8" s="105">
        <f t="shared" si="9"/>
        <v>2.3105796716172233</v>
      </c>
      <c r="BB8" s="105">
        <f t="shared" si="9"/>
        <v>2.3798970617657402</v>
      </c>
      <c r="BC8" s="105">
        <f t="shared" si="9"/>
        <v>2.4512939736187125</v>
      </c>
      <c r="BD8" s="105">
        <f t="shared" si="9"/>
        <v>2.524832792827274</v>
      </c>
      <c r="BE8" s="105">
        <f t="shared" si="9"/>
        <v>2.6005777766120923</v>
      </c>
      <c r="BF8" s="105">
        <f t="shared" si="9"/>
        <v>2.678595109910455</v>
      </c>
      <c r="BG8" s="105">
        <f t="shared" si="9"/>
        <v>2.7589529632077689</v>
      </c>
      <c r="BH8" s="105">
        <f t="shared" si="9"/>
        <v>2.8417215521040022</v>
      </c>
      <c r="BI8" s="105">
        <f t="shared" si="9"/>
        <v>2.9269731986671226</v>
      </c>
      <c r="BJ8" s="105">
        <f t="shared" si="9"/>
        <v>3.0147823946271362</v>
      </c>
      <c r="BK8" s="105">
        <f t="shared" si="9"/>
        <v>3.1052258664659504</v>
      </c>
      <c r="BL8" s="105">
        <f t="shared" si="9"/>
        <v>3.1983826424599289</v>
      </c>
    </row>
    <row r="9" spans="1:64" outlineLevel="1">
      <c r="A9" t="s">
        <v>613</v>
      </c>
      <c r="B9" t="str">
        <f>B24</f>
        <v>[2023 =1,00]</v>
      </c>
      <c r="H9" s="36">
        <f>CHOOSE($E$3,H24,H36)</f>
        <v>0.68156085548457312</v>
      </c>
      <c r="I9" s="36">
        <f t="shared" ref="I9:BL9" si="10">CHOOSE($E$3,I24,I36)</f>
        <v>0.6988769341300145</v>
      </c>
      <c r="J9" s="36">
        <f t="shared" si="10"/>
        <v>0.72739997887478547</v>
      </c>
      <c r="K9" s="36">
        <f t="shared" si="10"/>
        <v>0.72806491629477044</v>
      </c>
      <c r="L9" s="36">
        <f t="shared" si="10"/>
        <v>0.72873046155333843</v>
      </c>
      <c r="M9" s="36">
        <f t="shared" si="10"/>
        <v>0.74856163042973278</v>
      </c>
      <c r="N9" s="36">
        <f t="shared" si="10"/>
        <v>0.75975804285251791</v>
      </c>
      <c r="O9" s="36">
        <f t="shared" si="10"/>
        <v>0.78226525828940474</v>
      </c>
      <c r="P9" s="36">
        <f t="shared" si="10"/>
        <v>0.79588467141916419</v>
      </c>
      <c r="Q9" s="36">
        <f t="shared" si="10"/>
        <v>0.80783675502094865</v>
      </c>
      <c r="R9" s="36">
        <f t="shared" si="10"/>
        <v>0.8139479857024875</v>
      </c>
      <c r="S9" s="36">
        <f t="shared" si="10"/>
        <v>0.81988589730627415</v>
      </c>
      <c r="T9" s="36">
        <f t="shared" si="10"/>
        <v>0.83689543159686453</v>
      </c>
      <c r="U9" s="36">
        <f t="shared" si="10"/>
        <v>0.85454624647513777</v>
      </c>
      <c r="V9" s="36">
        <f t="shared" si="10"/>
        <v>0.87086943721782983</v>
      </c>
      <c r="W9" s="36">
        <f t="shared" si="10"/>
        <v>0.89076993372532509</v>
      </c>
      <c r="X9" s="36">
        <f t="shared" si="10"/>
        <v>0.90290226916797167</v>
      </c>
      <c r="Y9" s="36">
        <f t="shared" si="10"/>
        <v>0.97224351071273862</v>
      </c>
      <c r="Z9" s="36">
        <f t="shared" si="10"/>
        <v>1</v>
      </c>
      <c r="AA9" s="36">
        <f t="shared" si="10"/>
        <v>1.0200397536576624</v>
      </c>
      <c r="AB9" s="36">
        <f t="shared" si="10"/>
        <v>1.0404810990419846</v>
      </c>
      <c r="AC9" s="36">
        <f t="shared" si="10"/>
        <v>1.0613320839522398</v>
      </c>
      <c r="AD9" s="36">
        <f t="shared" si="10"/>
        <v>1.0826009174636162</v>
      </c>
      <c r="AE9" s="36">
        <f t="shared" si="10"/>
        <v>1.1042959731591464</v>
      </c>
      <c r="AF9" s="36">
        <f t="shared" si="10"/>
        <v>1.1264257924264043</v>
      </c>
      <c r="AG9" s="36">
        <f t="shared" si="10"/>
        <v>1.1489990878202665</v>
      </c>
      <c r="AH9" s="36">
        <f t="shared" si="10"/>
        <v>1.1720247464930635</v>
      </c>
      <c r="AI9" s="36">
        <f t="shared" si="10"/>
        <v>1.1955118336934687</v>
      </c>
      <c r="AJ9" s="36">
        <f t="shared" si="10"/>
        <v>1.219469596335506</v>
      </c>
      <c r="AK9" s="36">
        <f t="shared" si="10"/>
        <v>1.2439074666390786</v>
      </c>
      <c r="AL9" s="36">
        <f t="shared" si="10"/>
        <v>1.2688350658434526</v>
      </c>
      <c r="AM9" s="36">
        <f t="shared" si="10"/>
        <v>1.2942622079951593</v>
      </c>
      <c r="AN9" s="36">
        <f t="shared" si="10"/>
        <v>1.3201989038118045</v>
      </c>
      <c r="AO9" s="36">
        <f t="shared" si="10"/>
        <v>1.346655364623309</v>
      </c>
      <c r="AP9" s="36">
        <f t="shared" si="10"/>
        <v>1.3736420063921297</v>
      </c>
      <c r="AQ9" s="36">
        <f t="shared" si="10"/>
        <v>1.4011694538140451</v>
      </c>
      <c r="AR9" s="36">
        <f t="shared" si="10"/>
        <v>1.42924854450112</v>
      </c>
      <c r="AS9" s="36">
        <f t="shared" si="10"/>
        <v>1.4578903332484952</v>
      </c>
      <c r="AT9" s="36">
        <f t="shared" si="10"/>
        <v>1.4871060963866825</v>
      </c>
      <c r="AU9" s="36">
        <f t="shared" si="10"/>
        <v>1.5169073362210796</v>
      </c>
      <c r="AV9" s="36">
        <f t="shared" si="10"/>
        <v>1.5473057855604511</v>
      </c>
      <c r="AW9" s="36">
        <f t="shared" si="10"/>
        <v>1.5783134123361584</v>
      </c>
      <c r="AX9" s="36">
        <f t="shared" si="10"/>
        <v>1.6099424243139595</v>
      </c>
      <c r="AY9" s="36">
        <f t="shared" si="10"/>
        <v>1.6422052739002311</v>
      </c>
      <c r="AZ9" s="36">
        <f t="shared" si="10"/>
        <v>1.6751146630445057</v>
      </c>
      <c r="BA9" s="36">
        <f t="shared" si="10"/>
        <v>1.7086835482402558</v>
      </c>
      <c r="BB9" s="36">
        <f t="shared" si="10"/>
        <v>1.7429251456258912</v>
      </c>
      <c r="BC9" s="36">
        <f t="shared" si="10"/>
        <v>1.7778529361879793</v>
      </c>
      <c r="BD9" s="36">
        <f t="shared" si="10"/>
        <v>1.8134806710687383</v>
      </c>
      <c r="BE9" s="36">
        <f t="shared" si="10"/>
        <v>1.8498223769798883</v>
      </c>
      <c r="BF9" s="36">
        <f t="shared" si="10"/>
        <v>1.8868923617249969</v>
      </c>
      <c r="BG9" s="36">
        <f t="shared" si="10"/>
        <v>1.9247052198324905</v>
      </c>
      <c r="BH9" s="36">
        <f t="shared" si="10"/>
        <v>1.9632758383015507</v>
      </c>
      <c r="BI9" s="36">
        <f t="shared" si="10"/>
        <v>2.0026194024631545</v>
      </c>
      <c r="BJ9" s="36">
        <f t="shared" si="10"/>
        <v>2.0427514019585713</v>
      </c>
      <c r="BK9" s="36">
        <f t="shared" si="10"/>
        <v>2.0836876368376656</v>
      </c>
      <c r="BL9" s="36">
        <f t="shared" si="10"/>
        <v>2.1254442237794091</v>
      </c>
    </row>
    <row r="10" spans="1:64" outlineLevel="1">
      <c r="A10" t="s">
        <v>804</v>
      </c>
      <c r="B10" t="str">
        <f>B25</f>
        <v>[2023 =1,00]</v>
      </c>
      <c r="H10" s="36">
        <f>CHOOSE($E$3,H25,H37)</f>
        <v>0.68143450379217885</v>
      </c>
      <c r="I10" s="36">
        <f t="shared" ref="I10:BL10" si="11">CHOOSE($E$3,I25,I37)</f>
        <v>0.6945180462649887</v>
      </c>
      <c r="J10" s="36">
        <f t="shared" si="11"/>
        <v>0.71611755750382977</v>
      </c>
      <c r="K10" s="36">
        <f t="shared" si="11"/>
        <v>0.72786188544689256</v>
      </c>
      <c r="L10" s="36">
        <f t="shared" si="11"/>
        <v>0.73463100098154877</v>
      </c>
      <c r="M10" s="36">
        <f t="shared" si="11"/>
        <v>0.75093980920333914</v>
      </c>
      <c r="N10" s="36">
        <f t="shared" si="11"/>
        <v>0.77159065395643101</v>
      </c>
      <c r="O10" s="36">
        <f t="shared" si="11"/>
        <v>0.78871996647426379</v>
      </c>
      <c r="P10" s="36">
        <f t="shared" si="11"/>
        <v>0.79542408618929494</v>
      </c>
      <c r="Q10" s="36">
        <f t="shared" si="11"/>
        <v>0.79407186524277307</v>
      </c>
      <c r="R10" s="36">
        <f t="shared" si="11"/>
        <v>0.79478652992149146</v>
      </c>
      <c r="S10" s="36">
        <f t="shared" si="11"/>
        <v>0.80352918175062782</v>
      </c>
      <c r="T10" s="36">
        <f t="shared" si="11"/>
        <v>0.8142964727860863</v>
      </c>
      <c r="U10" s="36">
        <f t="shared" si="11"/>
        <v>0.8266737791724349</v>
      </c>
      <c r="V10" s="36">
        <f t="shared" si="11"/>
        <v>0.83766854043542838</v>
      </c>
      <c r="W10" s="36">
        <f t="shared" si="11"/>
        <v>0.83540683537625271</v>
      </c>
      <c r="X10" s="36">
        <f t="shared" si="11"/>
        <v>0.87684301441091494</v>
      </c>
      <c r="Y10" s="36">
        <f t="shared" si="11"/>
        <v>0.94786729857819907</v>
      </c>
      <c r="Z10" s="36">
        <f t="shared" si="11"/>
        <v>1</v>
      </c>
      <c r="AA10" s="36">
        <f t="shared" si="11"/>
        <v>1.0229999999999999</v>
      </c>
      <c r="AB10" s="36">
        <f t="shared" si="11"/>
        <v>1.0465289999999998</v>
      </c>
      <c r="AC10" s="36">
        <f t="shared" si="11"/>
        <v>1.0705991669999997</v>
      </c>
      <c r="AD10" s="36">
        <f t="shared" si="11"/>
        <v>1.0952229478409996</v>
      </c>
      <c r="AE10" s="36">
        <f t="shared" si="11"/>
        <v>1.1204130756413424</v>
      </c>
      <c r="AF10" s="36">
        <f t="shared" si="11"/>
        <v>1.1461825763810931</v>
      </c>
      <c r="AG10" s="36">
        <f t="shared" si="11"/>
        <v>1.1725447756378582</v>
      </c>
      <c r="AH10" s="36">
        <f t="shared" si="11"/>
        <v>1.1995133054775289</v>
      </c>
      <c r="AI10" s="36">
        <f t="shared" si="11"/>
        <v>1.2271021115035119</v>
      </c>
      <c r="AJ10" s="36">
        <f t="shared" si="11"/>
        <v>1.2553254600680925</v>
      </c>
      <c r="AK10" s="36">
        <f t="shared" si="11"/>
        <v>1.2841979456496586</v>
      </c>
      <c r="AL10" s="36">
        <f t="shared" si="11"/>
        <v>1.3137344983996007</v>
      </c>
      <c r="AM10" s="36">
        <f t="shared" si="11"/>
        <v>1.3439503918627913</v>
      </c>
      <c r="AN10" s="36">
        <f t="shared" si="11"/>
        <v>1.3748612508756355</v>
      </c>
      <c r="AO10" s="36">
        <f t="shared" si="11"/>
        <v>1.4064830596457749</v>
      </c>
      <c r="AP10" s="36">
        <f t="shared" si="11"/>
        <v>1.4388321700176276</v>
      </c>
      <c r="AQ10" s="36">
        <f t="shared" si="11"/>
        <v>1.4719253099280329</v>
      </c>
      <c r="AR10" s="36">
        <f t="shared" si="11"/>
        <v>1.5057795920563775</v>
      </c>
      <c r="AS10" s="36">
        <f t="shared" si="11"/>
        <v>1.540412522673674</v>
      </c>
      <c r="AT10" s="36">
        <f t="shared" si="11"/>
        <v>1.5758420106951683</v>
      </c>
      <c r="AU10" s="36">
        <f t="shared" si="11"/>
        <v>1.6120863769411571</v>
      </c>
      <c r="AV10" s="36">
        <f t="shared" si="11"/>
        <v>1.6491643636108035</v>
      </c>
      <c r="AW10" s="36">
        <f t="shared" si="11"/>
        <v>1.687095143973852</v>
      </c>
      <c r="AX10" s="36">
        <f t="shared" si="11"/>
        <v>1.7258983322852504</v>
      </c>
      <c r="AY10" s="36">
        <f t="shared" si="11"/>
        <v>1.7655939939278109</v>
      </c>
      <c r="AZ10" s="36">
        <f t="shared" si="11"/>
        <v>1.8062026557881503</v>
      </c>
      <c r="BA10" s="36">
        <f t="shared" si="11"/>
        <v>1.8477453168712776</v>
      </c>
      <c r="BB10" s="36">
        <f t="shared" si="11"/>
        <v>1.8902434591593169</v>
      </c>
      <c r="BC10" s="36">
        <f t="shared" si="11"/>
        <v>1.9337190587199811</v>
      </c>
      <c r="BD10" s="36">
        <f t="shared" si="11"/>
        <v>1.9781945970705404</v>
      </c>
      <c r="BE10" s="36">
        <f t="shared" si="11"/>
        <v>2.0236930728031628</v>
      </c>
      <c r="BF10" s="36">
        <f t="shared" si="11"/>
        <v>2.0702380134776353</v>
      </c>
      <c r="BG10" s="36">
        <f t="shared" si="11"/>
        <v>2.1178534877876207</v>
      </c>
      <c r="BH10" s="36">
        <f t="shared" si="11"/>
        <v>2.1665641180067357</v>
      </c>
      <c r="BI10" s="36">
        <f t="shared" si="11"/>
        <v>2.2163950927208904</v>
      </c>
      <c r="BJ10" s="36">
        <f t="shared" si="11"/>
        <v>2.2673721798534707</v>
      </c>
      <c r="BK10" s="36">
        <f t="shared" si="11"/>
        <v>2.3195217399901003</v>
      </c>
      <c r="BL10" s="36">
        <f t="shared" si="11"/>
        <v>2.3195217399901003</v>
      </c>
    </row>
    <row r="11" spans="1:64" outlineLevel="1">
      <c r="A11" s="239" t="str">
        <f>CHOOSE($E$3,A26,A38)</f>
        <v>Câmbio (nominal) (média do período)</v>
      </c>
      <c r="B11" s="239" t="str">
        <f>CHOOSE($E$3,B26,B38)</f>
        <v>R$/US$</v>
      </c>
      <c r="H11" s="36">
        <f t="shared" ref="H11:AM11" si="12">CHOOSE($E$3,H26,H38)</f>
        <v>2.4351916666666664</v>
      </c>
      <c r="I11" s="36">
        <f t="shared" si="12"/>
        <v>2.1761250000000003</v>
      </c>
      <c r="J11" s="36">
        <f t="shared" si="12"/>
        <v>1.9478583333333332</v>
      </c>
      <c r="K11" s="36">
        <f t="shared" si="12"/>
        <v>1.8345666666666667</v>
      </c>
      <c r="L11" s="36">
        <f t="shared" si="12"/>
        <v>1.997583333333333</v>
      </c>
      <c r="M11" s="36">
        <f t="shared" si="12"/>
        <v>1.7601333333333331</v>
      </c>
      <c r="N11" s="36">
        <f t="shared" si="12"/>
        <v>1.6749666666666669</v>
      </c>
      <c r="O11" s="36">
        <f t="shared" si="12"/>
        <v>1.9545833333333329</v>
      </c>
      <c r="P11" s="36">
        <f t="shared" si="12"/>
        <v>2.1576249999999999</v>
      </c>
      <c r="Q11" s="36">
        <f t="shared" si="12"/>
        <v>2.353566666666667</v>
      </c>
      <c r="R11" s="36">
        <f t="shared" si="12"/>
        <v>3.3315333333333328</v>
      </c>
      <c r="S11" s="36">
        <f t="shared" si="12"/>
        <v>3.4901166666666668</v>
      </c>
      <c r="T11" s="36">
        <f t="shared" si="12"/>
        <v>3.1920083333333333</v>
      </c>
      <c r="U11" s="36">
        <f t="shared" si="12"/>
        <v>3.6544500000000006</v>
      </c>
      <c r="V11" s="36">
        <f t="shared" si="12"/>
        <v>3.9450833333333328</v>
      </c>
      <c r="W11" s="36">
        <f t="shared" si="12"/>
        <v>5.1558416666666664</v>
      </c>
      <c r="X11" s="36">
        <f t="shared" si="12"/>
        <v>5.3950249999999995</v>
      </c>
      <c r="Y11" s="36">
        <f t="shared" si="12"/>
        <v>5.1647666666666661</v>
      </c>
      <c r="Z11" s="36">
        <f>CHOOSE($E$3,Z26,Z38)</f>
        <v>5.2</v>
      </c>
      <c r="AA11" s="36">
        <f>CHOOSE($E$3,AA26,AA38)</f>
        <v>5.0999999999999996</v>
      </c>
      <c r="AB11" s="36">
        <f t="shared" si="12"/>
        <v>5.15</v>
      </c>
      <c r="AC11" s="36">
        <f t="shared" si="12"/>
        <v>5.2002875191668805</v>
      </c>
      <c r="AD11" s="36">
        <f>CHOOSE($E$3,AD26,AD38)</f>
        <v>5.2510660741753057</v>
      </c>
      <c r="AE11" s="36">
        <f t="shared" si="12"/>
        <v>5.3023404597775654</v>
      </c>
      <c r="AF11" s="36">
        <f t="shared" si="12"/>
        <v>5.3541155175446304</v>
      </c>
      <c r="AG11" s="36">
        <f t="shared" si="12"/>
        <v>5.4063961363233126</v>
      </c>
      <c r="AH11" s="36">
        <f t="shared" si="12"/>
        <v>5.4591872526978955</v>
      </c>
      <c r="AI11" s="36">
        <f t="shared" si="12"/>
        <v>5.51249385145627</v>
      </c>
      <c r="AJ11" s="36">
        <f t="shared" si="12"/>
        <v>5.5663209660606219</v>
      </c>
      <c r="AK11" s="36">
        <f t="shared" si="12"/>
        <v>5.6206736791227145</v>
      </c>
      <c r="AL11" s="36">
        <f t="shared" si="12"/>
        <v>5.6755571228838138</v>
      </c>
      <c r="AM11" s="36">
        <f t="shared" si="12"/>
        <v>5.7309764796992964</v>
      </c>
      <c r="AN11" s="36">
        <f t="shared" ref="AN11:BL11" si="13">CHOOSE($E$3,AN26,AN38)</f>
        <v>5.7869369825279975</v>
      </c>
      <c r="AO11" s="36">
        <f t="shared" si="13"/>
        <v>5.8434439154263274</v>
      </c>
      <c r="AP11" s="36">
        <f t="shared" si="13"/>
        <v>5.9005026140472179</v>
      </c>
      <c r="AQ11" s="36">
        <f t="shared" si="13"/>
        <v>5.958118466143941</v>
      </c>
      <c r="AR11" s="36">
        <f t="shared" si="13"/>
        <v>6.016296912078845</v>
      </c>
      <c r="AS11" s="36">
        <f t="shared" si="13"/>
        <v>6.0750434453370588</v>
      </c>
      <c r="AT11" s="36">
        <f t="shared" si="13"/>
        <v>6.1343636130452168</v>
      </c>
      <c r="AU11" s="36">
        <f t="shared" si="13"/>
        <v>6.1942630164952401</v>
      </c>
      <c r="AV11" s="36">
        <f t="shared" si="13"/>
        <v>6.2547473116732393</v>
      </c>
      <c r="AW11" s="36">
        <f t="shared" si="13"/>
        <v>6.3158222097935806</v>
      </c>
      <c r="AX11" s="36">
        <f t="shared" si="13"/>
        <v>6.3774934778381622</v>
      </c>
      <c r="AY11" s="36">
        <f t="shared" si="13"/>
        <v>6.4397669391009655</v>
      </c>
      <c r="AZ11" s="36">
        <f t="shared" si="13"/>
        <v>6.5026484737379127</v>
      </c>
      <c r="BA11" s="36">
        <f t="shared" si="13"/>
        <v>6.5661440193221026</v>
      </c>
      <c r="BB11" s="36">
        <f t="shared" si="13"/>
        <v>6.6302595714044612</v>
      </c>
      <c r="BC11" s="36">
        <f t="shared" si="13"/>
        <v>6.6950011840798762</v>
      </c>
      <c r="BD11" s="36">
        <f t="shared" si="13"/>
        <v>6.7603749705588463</v>
      </c>
      <c r="BE11" s="36">
        <f t="shared" si="13"/>
        <v>6.8263871037447243</v>
      </c>
      <c r="BF11" s="36">
        <f t="shared" si="13"/>
        <v>6.8930438168165882</v>
      </c>
      <c r="BG11" s="36">
        <f t="shared" si="13"/>
        <v>6.9603514038178123</v>
      </c>
      <c r="BH11" s="36">
        <f t="shared" si="13"/>
        <v>7.0283162202503764</v>
      </c>
      <c r="BI11" s="36">
        <f t="shared" si="13"/>
        <v>7.0969446836749839</v>
      </c>
      <c r="BJ11" s="36">
        <f t="shared" si="13"/>
        <v>7.1662432743170399</v>
      </c>
      <c r="BK11" s="36">
        <f t="shared" si="13"/>
        <v>7.2362185356785425</v>
      </c>
      <c r="BL11" s="36">
        <f t="shared" si="13"/>
        <v>7.3068770751559526</v>
      </c>
    </row>
    <row r="12" spans="1:64" outlineLevel="1">
      <c r="A12" s="239" t="str">
        <f>CHOOSE($E$3,A27,A39)</f>
        <v>Câmbio (nominal) (média do período)</v>
      </c>
      <c r="B12" s="239" t="str">
        <f>CHOOSE($E$3,B27,B39)</f>
        <v>R$/Euro</v>
      </c>
      <c r="H12" s="36">
        <f t="shared" ref="H12:AM12" si="14">CHOOSE($E$3,H27,H39)</f>
        <v>0</v>
      </c>
      <c r="I12" s="36">
        <f t="shared" si="14"/>
        <v>0</v>
      </c>
      <c r="J12" s="36">
        <f t="shared" si="14"/>
        <v>0</v>
      </c>
      <c r="K12" s="36">
        <f t="shared" si="14"/>
        <v>2.6733583333333333</v>
      </c>
      <c r="L12" s="36">
        <f t="shared" si="14"/>
        <v>2.7691750000000002</v>
      </c>
      <c r="M12" s="36">
        <f t="shared" si="14"/>
        <v>2.3352083333333331</v>
      </c>
      <c r="N12" s="36">
        <f t="shared" si="14"/>
        <v>2.328183333333333</v>
      </c>
      <c r="O12" s="36">
        <f t="shared" si="14"/>
        <v>2.5115583333333338</v>
      </c>
      <c r="P12" s="36">
        <f t="shared" si="14"/>
        <v>2.8676666666666666</v>
      </c>
      <c r="Q12" s="36">
        <f t="shared" si="14"/>
        <v>3.1220666666666665</v>
      </c>
      <c r="R12" s="36">
        <f t="shared" si="14"/>
        <v>3.6929500000000002</v>
      </c>
      <c r="S12" s="36">
        <f t="shared" si="14"/>
        <v>3.8615416666666671</v>
      </c>
      <c r="T12" s="36">
        <f t="shared" si="14"/>
        <v>3.6071083333333331</v>
      </c>
      <c r="U12" s="36">
        <f t="shared" si="14"/>
        <v>4.3091749999999998</v>
      </c>
      <c r="V12" s="36">
        <f t="shared" si="14"/>
        <v>4.4155249999999997</v>
      </c>
      <c r="W12" s="36">
        <f t="shared" si="14"/>
        <v>5.8921666666666672</v>
      </c>
      <c r="X12" s="36">
        <f t="shared" si="14"/>
        <v>6.3812749999999996</v>
      </c>
      <c r="Y12" s="36">
        <f t="shared" si="14"/>
        <v>5.4441416666666669</v>
      </c>
      <c r="Z12" s="36">
        <f t="shared" si="14"/>
        <v>5.4330660287081294</v>
      </c>
      <c r="AA12" s="36">
        <f t="shared" si="14"/>
        <v>5.4967970085170226</v>
      </c>
      <c r="AB12" s="36">
        <f t="shared" si="14"/>
        <v>5.5344095002664062</v>
      </c>
      <c r="AC12" s="36">
        <f t="shared" si="14"/>
        <v>5.5722793599945257</v>
      </c>
      <c r="AD12" s="36">
        <f t="shared" si="14"/>
        <v>5.6104083487725926</v>
      </c>
      <c r="AE12" s="36">
        <f t="shared" si="14"/>
        <v>5.6487982397221614</v>
      </c>
      <c r="AF12" s="36">
        <f t="shared" si="14"/>
        <v>5.6874508180975827</v>
      </c>
      <c r="AG12" s="36">
        <f t="shared" si="14"/>
        <v>5.7263678813690229</v>
      </c>
      <c r="AH12" s="36">
        <f t="shared" si="14"/>
        <v>5.7655512393060544</v>
      </c>
      <c r="AI12" s="36">
        <f t="shared" si="14"/>
        <v>5.805002714061815</v>
      </c>
      <c r="AJ12" s="36">
        <f t="shared" si="14"/>
        <v>5.8447241402577417</v>
      </c>
      <c r="AK12" s="36">
        <f t="shared" si="14"/>
        <v>5.88471736506889</v>
      </c>
      <c r="AL12" s="36">
        <f t="shared" si="14"/>
        <v>5.9249842483098307</v>
      </c>
      <c r="AM12" s="36">
        <f t="shared" si="14"/>
        <v>5.9655266625211407</v>
      </c>
      <c r="AN12" s="36">
        <f t="shared" ref="AN12:BL12" si="15">CHOOSE($E$3,AN27,AN39)</f>
        <v>6.0063464930564763</v>
      </c>
      <c r="AO12" s="36">
        <f t="shared" si="15"/>
        <v>6.047445638170255</v>
      </c>
      <c r="AP12" s="36">
        <f t="shared" si="15"/>
        <v>6.0888260091059276</v>
      </c>
      <c r="AQ12" s="36">
        <f t="shared" si="15"/>
        <v>6.1304895301848541</v>
      </c>
      <c r="AR12" s="36">
        <f t="shared" si="15"/>
        <v>6.1724381388957967</v>
      </c>
      <c r="AS12" s="36">
        <f t="shared" si="15"/>
        <v>6.2146737859850161</v>
      </c>
      <c r="AT12" s="36">
        <f t="shared" si="15"/>
        <v>6.2571984355469867</v>
      </c>
      <c r="AU12" s="36">
        <f t="shared" si="15"/>
        <v>6.300014065115735</v>
      </c>
      <c r="AV12" s="36">
        <f t="shared" si="15"/>
        <v>6.3431226657568009</v>
      </c>
      <c r="AW12" s="36">
        <f t="shared" si="15"/>
        <v>6.3865262421598299</v>
      </c>
      <c r="AX12" s="36">
        <f t="shared" si="15"/>
        <v>6.4302268127317941</v>
      </c>
      <c r="AY12" s="36">
        <f t="shared" si="15"/>
        <v>6.4742264096908588</v>
      </c>
      <c r="AZ12" s="36">
        <f t="shared" si="15"/>
        <v>6.5185270791608847</v>
      </c>
      <c r="BA12" s="36">
        <f t="shared" si="15"/>
        <v>6.5631308812665807</v>
      </c>
      <c r="BB12" s="36">
        <f t="shared" si="15"/>
        <v>6.6080398902293052</v>
      </c>
      <c r="BC12" s="36">
        <f t="shared" si="15"/>
        <v>6.6532561944635242</v>
      </c>
      <c r="BD12" s="36">
        <f t="shared" si="15"/>
        <v>6.6987818966739301</v>
      </c>
      <c r="BE12" s="36">
        <f t="shared" si="15"/>
        <v>6.7446191139532248</v>
      </c>
      <c r="BF12" s="36">
        <f t="shared" si="15"/>
        <v>6.7907699778805695</v>
      </c>
      <c r="BG12" s="36">
        <f t="shared" si="15"/>
        <v>6.8372366346207114</v>
      </c>
      <c r="BH12" s="36">
        <f t="shared" si="15"/>
        <v>6.8840212450237859</v>
      </c>
      <c r="BI12" s="36">
        <f t="shared" si="15"/>
        <v>6.9311259847258064</v>
      </c>
      <c r="BJ12" s="36">
        <f t="shared" si="15"/>
        <v>6.9785530442498347</v>
      </c>
      <c r="BK12" s="36">
        <f t="shared" si="15"/>
        <v>7.0263046291078499</v>
      </c>
      <c r="BL12" s="36">
        <f t="shared" si="15"/>
        <v>7.0743829599033106</v>
      </c>
    </row>
    <row r="13" spans="1:64" outlineLevel="1">
      <c r="A13" t="s">
        <v>544</v>
      </c>
      <c r="B13" t="s">
        <v>75</v>
      </c>
      <c r="C13" s="270" t="s">
        <v>1561</v>
      </c>
      <c r="E13" t="s">
        <v>614</v>
      </c>
      <c r="H13" s="240"/>
      <c r="I13" s="122">
        <v>4.670714285714285E-2</v>
      </c>
      <c r="J13" s="122">
        <v>4.5265714285714284E-2</v>
      </c>
      <c r="K13" s="122">
        <v>2.884304347826086E-2</v>
      </c>
      <c r="L13" s="122">
        <v>4.4800869565217394E-2</v>
      </c>
      <c r="M13" s="122">
        <v>4.4116086956521729E-2</v>
      </c>
      <c r="N13" s="122">
        <v>3.0029090909090905E-2</v>
      </c>
      <c r="O13" s="122">
        <v>2.8743499999999998E-2</v>
      </c>
      <c r="P13" s="122">
        <v>3.8817619047619059E-2</v>
      </c>
      <c r="Q13" s="122">
        <v>2.8389545454545459E-2</v>
      </c>
      <c r="R13" s="122">
        <v>2.9641363636363639E-2</v>
      </c>
      <c r="S13" s="122">
        <v>3.1115238095238092E-2</v>
      </c>
      <c r="T13" s="122">
        <v>2.7770999999999997E-2</v>
      </c>
      <c r="U13" s="122">
        <v>3.1252999999999989E-2</v>
      </c>
      <c r="V13" s="122">
        <v>2.2878095238095236E-2</v>
      </c>
      <c r="W13" s="122">
        <v>1.6638636363636359E-2</v>
      </c>
      <c r="X13" s="122">
        <v>1.8425454545454543E-2</v>
      </c>
      <c r="Y13" s="122">
        <v>3.6487619047619047E-2</v>
      </c>
      <c r="Z13" s="34">
        <f t="shared" ref="Z13:BL15" si="16">Y13</f>
        <v>3.6487619047619047E-2</v>
      </c>
      <c r="AA13" s="34">
        <f t="shared" si="16"/>
        <v>3.6487619047619047E-2</v>
      </c>
      <c r="AB13" s="34">
        <f t="shared" si="16"/>
        <v>3.6487619047619047E-2</v>
      </c>
      <c r="AC13" s="34">
        <f t="shared" si="16"/>
        <v>3.6487619047619047E-2</v>
      </c>
      <c r="AD13" s="34">
        <f t="shared" si="16"/>
        <v>3.6487619047619047E-2</v>
      </c>
      <c r="AE13" s="34">
        <f t="shared" si="16"/>
        <v>3.6487619047619047E-2</v>
      </c>
      <c r="AF13" s="34">
        <f t="shared" si="16"/>
        <v>3.6487619047619047E-2</v>
      </c>
      <c r="AG13" s="34">
        <f t="shared" si="16"/>
        <v>3.6487619047619047E-2</v>
      </c>
      <c r="AH13" s="34">
        <f t="shared" si="16"/>
        <v>3.6487619047619047E-2</v>
      </c>
      <c r="AI13" s="34">
        <f t="shared" si="16"/>
        <v>3.6487619047619047E-2</v>
      </c>
      <c r="AJ13" s="34">
        <f t="shared" si="16"/>
        <v>3.6487619047619047E-2</v>
      </c>
      <c r="AK13" s="34">
        <f t="shared" si="16"/>
        <v>3.6487619047619047E-2</v>
      </c>
      <c r="AL13" s="34">
        <f t="shared" si="16"/>
        <v>3.6487619047619047E-2</v>
      </c>
      <c r="AM13" s="34">
        <f t="shared" si="16"/>
        <v>3.6487619047619047E-2</v>
      </c>
      <c r="AN13" s="34">
        <f t="shared" si="16"/>
        <v>3.6487619047619047E-2</v>
      </c>
      <c r="AO13" s="34">
        <f t="shared" si="16"/>
        <v>3.6487619047619047E-2</v>
      </c>
      <c r="AP13" s="34">
        <f t="shared" si="16"/>
        <v>3.6487619047619047E-2</v>
      </c>
      <c r="AQ13" s="34">
        <f t="shared" si="16"/>
        <v>3.6487619047619047E-2</v>
      </c>
      <c r="AR13" s="34">
        <f t="shared" si="16"/>
        <v>3.6487619047619047E-2</v>
      </c>
      <c r="AS13" s="34">
        <f t="shared" si="16"/>
        <v>3.6487619047619047E-2</v>
      </c>
      <c r="AT13" s="34">
        <f t="shared" si="16"/>
        <v>3.6487619047619047E-2</v>
      </c>
      <c r="AU13" s="34">
        <f t="shared" si="16"/>
        <v>3.6487619047619047E-2</v>
      </c>
      <c r="AV13" s="34">
        <f t="shared" si="16"/>
        <v>3.6487619047619047E-2</v>
      </c>
      <c r="AW13" s="34">
        <f t="shared" si="16"/>
        <v>3.6487619047619047E-2</v>
      </c>
      <c r="AX13" s="34">
        <f t="shared" si="16"/>
        <v>3.6487619047619047E-2</v>
      </c>
      <c r="AY13" s="34">
        <f t="shared" si="16"/>
        <v>3.6487619047619047E-2</v>
      </c>
      <c r="AZ13" s="34">
        <f t="shared" si="16"/>
        <v>3.6487619047619047E-2</v>
      </c>
      <c r="BA13" s="34">
        <f t="shared" si="16"/>
        <v>3.6487619047619047E-2</v>
      </c>
      <c r="BB13" s="34">
        <f t="shared" si="16"/>
        <v>3.6487619047619047E-2</v>
      </c>
      <c r="BC13" s="34">
        <f t="shared" si="16"/>
        <v>3.6487619047619047E-2</v>
      </c>
      <c r="BD13" s="34">
        <f t="shared" si="16"/>
        <v>3.6487619047619047E-2</v>
      </c>
      <c r="BE13" s="34">
        <f t="shared" si="16"/>
        <v>3.6487619047619047E-2</v>
      </c>
      <c r="BF13" s="34">
        <f t="shared" si="16"/>
        <v>3.6487619047619047E-2</v>
      </c>
      <c r="BG13" s="34">
        <f t="shared" si="16"/>
        <v>3.6487619047619047E-2</v>
      </c>
      <c r="BH13" s="34">
        <f t="shared" si="16"/>
        <v>3.6487619047619047E-2</v>
      </c>
      <c r="BI13" s="34">
        <f t="shared" si="16"/>
        <v>3.6487619047619047E-2</v>
      </c>
      <c r="BJ13" s="34">
        <f t="shared" si="16"/>
        <v>3.6487619047619047E-2</v>
      </c>
      <c r="BK13" s="34">
        <f t="shared" si="16"/>
        <v>3.6487619047619047E-2</v>
      </c>
      <c r="BL13" s="34">
        <f t="shared" si="16"/>
        <v>3.6487619047619047E-2</v>
      </c>
    </row>
    <row r="14" spans="1:64" outlineLevel="1">
      <c r="A14" t="s">
        <v>615</v>
      </c>
      <c r="B14" t="s">
        <v>75</v>
      </c>
      <c r="C14" s="270" t="s">
        <v>1561</v>
      </c>
      <c r="E14" t="s">
        <v>614</v>
      </c>
      <c r="H14" s="240"/>
      <c r="I14" s="122">
        <v>4.5491428571428558E-2</v>
      </c>
      <c r="J14" s="122">
        <v>4.0870952380952383E-2</v>
      </c>
      <c r="K14" s="122">
        <v>2.4197826086956517E-2</v>
      </c>
      <c r="L14" s="122">
        <v>3.5559130434782607E-2</v>
      </c>
      <c r="M14" s="122">
        <v>3.2612608695652169E-2</v>
      </c>
      <c r="N14" s="122">
        <v>1.9886818181818186E-2</v>
      </c>
      <c r="O14" s="122">
        <v>1.6965500000000001E-2</v>
      </c>
      <c r="P14" s="122">
        <v>2.8791428571428569E-2</v>
      </c>
      <c r="Q14" s="122">
        <v>2.2029545454545458E-2</v>
      </c>
      <c r="R14" s="122">
        <v>2.2349545454545459E-2</v>
      </c>
      <c r="S14" s="122">
        <v>2.4856666666666666E-2</v>
      </c>
      <c r="T14" s="122">
        <v>2.4087999999999998E-2</v>
      </c>
      <c r="U14" s="122">
        <v>2.8584736842105267E-2</v>
      </c>
      <c r="V14" s="122">
        <v>1.8546190476190477E-2</v>
      </c>
      <c r="W14" s="122">
        <v>9.2359090909090898E-3</v>
      </c>
      <c r="X14" s="122">
        <v>1.4590454545454545E-2</v>
      </c>
      <c r="Y14" s="122">
        <v>3.6045238095238089E-2</v>
      </c>
      <c r="Z14" s="34">
        <f t="shared" si="16"/>
        <v>3.6045238095238089E-2</v>
      </c>
      <c r="AA14" s="34">
        <f t="shared" si="16"/>
        <v>3.6045238095238089E-2</v>
      </c>
      <c r="AB14" s="34">
        <f t="shared" si="16"/>
        <v>3.6045238095238089E-2</v>
      </c>
      <c r="AC14" s="34">
        <f t="shared" si="16"/>
        <v>3.6045238095238089E-2</v>
      </c>
      <c r="AD14" s="34">
        <f t="shared" si="16"/>
        <v>3.6045238095238089E-2</v>
      </c>
      <c r="AE14" s="34">
        <f t="shared" si="16"/>
        <v>3.6045238095238089E-2</v>
      </c>
      <c r="AF14" s="34">
        <f t="shared" si="16"/>
        <v>3.6045238095238089E-2</v>
      </c>
      <c r="AG14" s="34">
        <f t="shared" si="16"/>
        <v>3.6045238095238089E-2</v>
      </c>
      <c r="AH14" s="34">
        <f t="shared" si="16"/>
        <v>3.6045238095238089E-2</v>
      </c>
      <c r="AI14" s="34">
        <f t="shared" si="16"/>
        <v>3.6045238095238089E-2</v>
      </c>
      <c r="AJ14" s="34">
        <f t="shared" si="16"/>
        <v>3.6045238095238089E-2</v>
      </c>
      <c r="AK14" s="34">
        <f t="shared" si="16"/>
        <v>3.6045238095238089E-2</v>
      </c>
      <c r="AL14" s="34">
        <f t="shared" si="16"/>
        <v>3.6045238095238089E-2</v>
      </c>
      <c r="AM14" s="34">
        <f t="shared" si="16"/>
        <v>3.6045238095238089E-2</v>
      </c>
      <c r="AN14" s="34">
        <f t="shared" si="16"/>
        <v>3.6045238095238089E-2</v>
      </c>
      <c r="AO14" s="34">
        <f t="shared" si="16"/>
        <v>3.6045238095238089E-2</v>
      </c>
      <c r="AP14" s="34">
        <f t="shared" si="16"/>
        <v>3.6045238095238089E-2</v>
      </c>
      <c r="AQ14" s="34">
        <f t="shared" si="16"/>
        <v>3.6045238095238089E-2</v>
      </c>
      <c r="AR14" s="34">
        <f t="shared" si="16"/>
        <v>3.6045238095238089E-2</v>
      </c>
      <c r="AS14" s="34">
        <f t="shared" si="16"/>
        <v>3.6045238095238089E-2</v>
      </c>
      <c r="AT14" s="34">
        <f t="shared" si="16"/>
        <v>3.6045238095238089E-2</v>
      </c>
      <c r="AU14" s="34">
        <f t="shared" si="16"/>
        <v>3.6045238095238089E-2</v>
      </c>
      <c r="AV14" s="34">
        <f t="shared" si="16"/>
        <v>3.6045238095238089E-2</v>
      </c>
      <c r="AW14" s="34">
        <f t="shared" si="16"/>
        <v>3.6045238095238089E-2</v>
      </c>
      <c r="AX14" s="34">
        <f t="shared" si="16"/>
        <v>3.6045238095238089E-2</v>
      </c>
      <c r="AY14" s="34">
        <f t="shared" si="16"/>
        <v>3.6045238095238089E-2</v>
      </c>
      <c r="AZ14" s="34">
        <f t="shared" si="16"/>
        <v>3.6045238095238089E-2</v>
      </c>
      <c r="BA14" s="34">
        <f t="shared" si="16"/>
        <v>3.6045238095238089E-2</v>
      </c>
      <c r="BB14" s="34">
        <f t="shared" si="16"/>
        <v>3.6045238095238089E-2</v>
      </c>
      <c r="BC14" s="34">
        <f t="shared" si="16"/>
        <v>3.6045238095238089E-2</v>
      </c>
      <c r="BD14" s="34">
        <f t="shared" si="16"/>
        <v>3.6045238095238089E-2</v>
      </c>
      <c r="BE14" s="34">
        <f t="shared" si="16"/>
        <v>3.6045238095238089E-2</v>
      </c>
      <c r="BF14" s="34">
        <f t="shared" si="16"/>
        <v>3.6045238095238089E-2</v>
      </c>
      <c r="BG14" s="34">
        <f t="shared" si="16"/>
        <v>3.6045238095238089E-2</v>
      </c>
      <c r="BH14" s="34">
        <f t="shared" si="16"/>
        <v>3.6045238095238089E-2</v>
      </c>
      <c r="BI14" s="34">
        <f t="shared" si="16"/>
        <v>3.6045238095238089E-2</v>
      </c>
      <c r="BJ14" s="34">
        <f t="shared" si="16"/>
        <v>3.6045238095238089E-2</v>
      </c>
      <c r="BK14" s="34">
        <f t="shared" si="16"/>
        <v>3.6045238095238089E-2</v>
      </c>
      <c r="BL14" s="34">
        <f t="shared" si="16"/>
        <v>3.6045238095238089E-2</v>
      </c>
    </row>
    <row r="15" spans="1:64" outlineLevel="1">
      <c r="A15" t="s">
        <v>616</v>
      </c>
      <c r="B15" t="s">
        <v>75</v>
      </c>
      <c r="C15" s="270" t="s">
        <v>1562</v>
      </c>
      <c r="E15" t="s">
        <v>614</v>
      </c>
      <c r="H15" s="122">
        <v>0</v>
      </c>
      <c r="I15" s="122">
        <v>3.9864540513833979E-2</v>
      </c>
      <c r="J15" s="122">
        <v>2.3531571852060982E-2</v>
      </c>
      <c r="K15" s="122">
        <v>1.807509042286216E-2</v>
      </c>
      <c r="L15" s="122">
        <v>3.0134246333059264E-2</v>
      </c>
      <c r="M15" s="122">
        <v>3.0712875807767107E-2</v>
      </c>
      <c r="N15" s="122">
        <v>2.0370968342298432E-2</v>
      </c>
      <c r="O15" s="122">
        <v>1.9350612099253407E-2</v>
      </c>
      <c r="P15" s="122">
        <v>1.8383111158165506E-2</v>
      </c>
      <c r="Q15" s="122">
        <v>2.0468422658259613E-2</v>
      </c>
      <c r="R15" s="122">
        <v>2.3088324863542255E-2</v>
      </c>
      <c r="S15" s="122">
        <v>3.4547290215822826E-2</v>
      </c>
      <c r="T15" s="122">
        <v>3.8320921795595708E-2</v>
      </c>
      <c r="U15" s="122">
        <v>2.6795072793974396E-2</v>
      </c>
      <c r="V15" s="122">
        <v>2.7210705993409079E-2</v>
      </c>
      <c r="W15" s="122">
        <v>2.4145589042599912E-2</v>
      </c>
      <c r="X15" s="122">
        <v>3.2100648801681411E-2</v>
      </c>
      <c r="Y15" s="122">
        <v>3.0055752478198128E-2</v>
      </c>
      <c r="Z15" s="34">
        <f>Y15</f>
        <v>3.0055752478198128E-2</v>
      </c>
      <c r="AA15" s="34">
        <f t="shared" si="16"/>
        <v>3.0055752478198128E-2</v>
      </c>
      <c r="AB15" s="34">
        <f t="shared" si="16"/>
        <v>3.0055752478198128E-2</v>
      </c>
      <c r="AC15" s="34">
        <f t="shared" si="16"/>
        <v>3.0055752478198128E-2</v>
      </c>
      <c r="AD15" s="34">
        <f t="shared" si="16"/>
        <v>3.0055752478198128E-2</v>
      </c>
      <c r="AE15" s="34">
        <f t="shared" si="16"/>
        <v>3.0055752478198128E-2</v>
      </c>
      <c r="AF15" s="34">
        <f t="shared" si="16"/>
        <v>3.0055752478198128E-2</v>
      </c>
      <c r="AG15" s="34">
        <f t="shared" si="16"/>
        <v>3.0055752478198128E-2</v>
      </c>
      <c r="AH15" s="34">
        <f t="shared" si="16"/>
        <v>3.0055752478198128E-2</v>
      </c>
      <c r="AI15" s="34">
        <f t="shared" si="16"/>
        <v>3.0055752478198128E-2</v>
      </c>
      <c r="AJ15" s="34">
        <f t="shared" si="16"/>
        <v>3.0055752478198128E-2</v>
      </c>
      <c r="AK15" s="34">
        <f t="shared" si="16"/>
        <v>3.0055752478198128E-2</v>
      </c>
      <c r="AL15" s="34">
        <f t="shared" si="16"/>
        <v>3.0055752478198128E-2</v>
      </c>
      <c r="AM15" s="34">
        <f t="shared" si="16"/>
        <v>3.0055752478198128E-2</v>
      </c>
      <c r="AN15" s="34">
        <f t="shared" si="16"/>
        <v>3.0055752478198128E-2</v>
      </c>
      <c r="AO15" s="34">
        <f t="shared" si="16"/>
        <v>3.0055752478198128E-2</v>
      </c>
      <c r="AP15" s="34">
        <f t="shared" si="16"/>
        <v>3.0055752478198128E-2</v>
      </c>
      <c r="AQ15" s="34">
        <f t="shared" si="16"/>
        <v>3.0055752478198128E-2</v>
      </c>
      <c r="AR15" s="34">
        <f t="shared" si="16"/>
        <v>3.0055752478198128E-2</v>
      </c>
      <c r="AS15" s="34">
        <f t="shared" si="16"/>
        <v>3.0055752478198128E-2</v>
      </c>
      <c r="AT15" s="34">
        <f t="shared" si="16"/>
        <v>3.0055752478198128E-2</v>
      </c>
      <c r="AU15" s="34">
        <f t="shared" si="16"/>
        <v>3.0055752478198128E-2</v>
      </c>
      <c r="AV15" s="34">
        <f t="shared" si="16"/>
        <v>3.0055752478198128E-2</v>
      </c>
      <c r="AW15" s="34">
        <f t="shared" si="16"/>
        <v>3.0055752478198128E-2</v>
      </c>
      <c r="AX15" s="34">
        <f t="shared" si="16"/>
        <v>3.0055752478198128E-2</v>
      </c>
      <c r="AY15" s="34">
        <f t="shared" si="16"/>
        <v>3.0055752478198128E-2</v>
      </c>
      <c r="AZ15" s="34">
        <f t="shared" si="16"/>
        <v>3.0055752478198128E-2</v>
      </c>
      <c r="BA15" s="34">
        <f t="shared" si="16"/>
        <v>3.0055752478198128E-2</v>
      </c>
      <c r="BB15" s="34">
        <f t="shared" si="16"/>
        <v>3.0055752478198128E-2</v>
      </c>
      <c r="BC15" s="34">
        <f t="shared" si="16"/>
        <v>3.0055752478198128E-2</v>
      </c>
      <c r="BD15" s="34">
        <f t="shared" si="16"/>
        <v>3.0055752478198128E-2</v>
      </c>
      <c r="BE15" s="34">
        <f t="shared" si="16"/>
        <v>3.0055752478198128E-2</v>
      </c>
      <c r="BF15" s="34">
        <f t="shared" si="16"/>
        <v>3.0055752478198128E-2</v>
      </c>
      <c r="BG15" s="34">
        <f t="shared" si="16"/>
        <v>3.0055752478198128E-2</v>
      </c>
      <c r="BH15" s="34">
        <f t="shared" si="16"/>
        <v>3.0055752478198128E-2</v>
      </c>
      <c r="BI15" s="34">
        <f t="shared" si="16"/>
        <v>3.0055752478198128E-2</v>
      </c>
      <c r="BJ15" s="34">
        <f t="shared" si="16"/>
        <v>3.0055752478198128E-2</v>
      </c>
      <c r="BK15" s="34">
        <f t="shared" si="16"/>
        <v>3.0055752478198128E-2</v>
      </c>
      <c r="BL15" s="34">
        <f t="shared" si="16"/>
        <v>3.0055752478198128E-2</v>
      </c>
    </row>
    <row r="16" spans="1:64" outlineLevel="1"/>
    <row r="17" spans="1:64" s="200" customFormat="1" outlineLevel="1">
      <c r="A17" s="200" t="s">
        <v>617</v>
      </c>
      <c r="H17" s="546"/>
      <c r="I17" s="546"/>
      <c r="J17" s="546"/>
      <c r="K17" s="546"/>
      <c r="L17" s="546"/>
      <c r="M17" s="546"/>
      <c r="N17" s="546"/>
      <c r="O17" s="546"/>
      <c r="P17" s="546"/>
      <c r="Q17" s="546"/>
      <c r="R17" s="546"/>
      <c r="S17" s="546"/>
      <c r="T17" s="546"/>
      <c r="U17" s="546"/>
      <c r="V17" s="546"/>
      <c r="W17" s="546"/>
      <c r="X17" s="546"/>
    </row>
    <row r="18" spans="1:64" outlineLevel="2">
      <c r="A18" t="s">
        <v>618</v>
      </c>
      <c r="B18" t="s">
        <v>75</v>
      </c>
      <c r="C18" s="270" t="s">
        <v>1563</v>
      </c>
      <c r="H18" s="138">
        <v>0.18</v>
      </c>
      <c r="I18" s="138">
        <v>0.13250000000000001</v>
      </c>
      <c r="J18" s="138">
        <v>0.1125</v>
      </c>
      <c r="K18" s="138">
        <v>0.13750000000000001</v>
      </c>
      <c r="L18" s="138">
        <v>8.7499999999999994E-2</v>
      </c>
      <c r="M18" s="138">
        <v>0.1075</v>
      </c>
      <c r="N18" s="138">
        <v>0.11</v>
      </c>
      <c r="O18" s="138">
        <v>7.2499999999999995E-2</v>
      </c>
      <c r="P18" s="138">
        <v>0.1</v>
      </c>
      <c r="Q18" s="138">
        <v>0.11749999999999999</v>
      </c>
      <c r="R18" s="138">
        <v>0.14249999999999999</v>
      </c>
      <c r="S18" s="138">
        <v>0.13750000000000001</v>
      </c>
      <c r="T18" s="138">
        <v>7.0000000000000007E-2</v>
      </c>
      <c r="U18" s="138">
        <v>6.5000000000000002E-2</v>
      </c>
      <c r="V18" s="138">
        <v>4.4999999999999998E-2</v>
      </c>
      <c r="W18" s="138">
        <v>0.02</v>
      </c>
      <c r="X18" s="138">
        <v>9.2499999999999999E-2</v>
      </c>
      <c r="Y18" s="138">
        <v>0.13750000000000001</v>
      </c>
      <c r="Z18" s="138">
        <v>0.1125</v>
      </c>
      <c r="AA18" s="138">
        <v>0.08</v>
      </c>
      <c r="AB18" s="138">
        <v>7.7499999999999999E-2</v>
      </c>
      <c r="AC18" s="160">
        <f t="shared" ref="AC18:BL18" si="17">AB18</f>
        <v>7.7499999999999999E-2</v>
      </c>
      <c r="AD18" s="160">
        <f t="shared" si="17"/>
        <v>7.7499999999999999E-2</v>
      </c>
      <c r="AE18" s="160">
        <f t="shared" si="17"/>
        <v>7.7499999999999999E-2</v>
      </c>
      <c r="AF18" s="160">
        <f t="shared" si="17"/>
        <v>7.7499999999999999E-2</v>
      </c>
      <c r="AG18" s="160">
        <f t="shared" si="17"/>
        <v>7.7499999999999999E-2</v>
      </c>
      <c r="AH18" s="160">
        <f t="shared" si="17"/>
        <v>7.7499999999999999E-2</v>
      </c>
      <c r="AI18" s="160">
        <f t="shared" si="17"/>
        <v>7.7499999999999999E-2</v>
      </c>
      <c r="AJ18" s="160">
        <f t="shared" si="17"/>
        <v>7.7499999999999999E-2</v>
      </c>
      <c r="AK18" s="160">
        <f t="shared" si="17"/>
        <v>7.7499999999999999E-2</v>
      </c>
      <c r="AL18" s="160">
        <f t="shared" si="17"/>
        <v>7.7499999999999999E-2</v>
      </c>
      <c r="AM18" s="160">
        <f t="shared" si="17"/>
        <v>7.7499999999999999E-2</v>
      </c>
      <c r="AN18" s="160">
        <f t="shared" si="17"/>
        <v>7.7499999999999999E-2</v>
      </c>
      <c r="AO18" s="160">
        <f t="shared" si="17"/>
        <v>7.7499999999999999E-2</v>
      </c>
      <c r="AP18" s="160">
        <f t="shared" si="17"/>
        <v>7.7499999999999999E-2</v>
      </c>
      <c r="AQ18" s="160">
        <f t="shared" si="17"/>
        <v>7.7499999999999999E-2</v>
      </c>
      <c r="AR18" s="160">
        <f t="shared" si="17"/>
        <v>7.7499999999999999E-2</v>
      </c>
      <c r="AS18" s="160">
        <f t="shared" si="17"/>
        <v>7.7499999999999999E-2</v>
      </c>
      <c r="AT18" s="160">
        <f t="shared" si="17"/>
        <v>7.7499999999999999E-2</v>
      </c>
      <c r="AU18" s="160">
        <f t="shared" si="17"/>
        <v>7.7499999999999999E-2</v>
      </c>
      <c r="AV18" s="160">
        <f t="shared" si="17"/>
        <v>7.7499999999999999E-2</v>
      </c>
      <c r="AW18" s="160">
        <f t="shared" si="17"/>
        <v>7.7499999999999999E-2</v>
      </c>
      <c r="AX18" s="160">
        <f t="shared" si="17"/>
        <v>7.7499999999999999E-2</v>
      </c>
      <c r="AY18" s="160">
        <f t="shared" si="17"/>
        <v>7.7499999999999999E-2</v>
      </c>
      <c r="AZ18" s="160">
        <f t="shared" si="17"/>
        <v>7.7499999999999999E-2</v>
      </c>
      <c r="BA18" s="160">
        <f t="shared" si="17"/>
        <v>7.7499999999999999E-2</v>
      </c>
      <c r="BB18" s="160">
        <f t="shared" si="17"/>
        <v>7.7499999999999999E-2</v>
      </c>
      <c r="BC18" s="160">
        <f t="shared" si="17"/>
        <v>7.7499999999999999E-2</v>
      </c>
      <c r="BD18" s="160">
        <f t="shared" si="17"/>
        <v>7.7499999999999999E-2</v>
      </c>
      <c r="BE18" s="160">
        <f t="shared" si="17"/>
        <v>7.7499999999999999E-2</v>
      </c>
      <c r="BF18" s="160">
        <f t="shared" si="17"/>
        <v>7.7499999999999999E-2</v>
      </c>
      <c r="BG18" s="160">
        <f t="shared" si="17"/>
        <v>7.7499999999999999E-2</v>
      </c>
      <c r="BH18" s="160">
        <f t="shared" si="17"/>
        <v>7.7499999999999999E-2</v>
      </c>
      <c r="BI18" s="160">
        <f t="shared" si="17"/>
        <v>7.7499999999999999E-2</v>
      </c>
      <c r="BJ18" s="160">
        <f t="shared" si="17"/>
        <v>7.7499999999999999E-2</v>
      </c>
      <c r="BK18" s="160">
        <f t="shared" si="17"/>
        <v>7.7499999999999999E-2</v>
      </c>
      <c r="BL18" s="160">
        <f t="shared" si="17"/>
        <v>7.7499999999999999E-2</v>
      </c>
    </row>
    <row r="19" spans="1:64" outlineLevel="2">
      <c r="A19" t="s">
        <v>619</v>
      </c>
      <c r="B19" t="s">
        <v>75</v>
      </c>
      <c r="C19" s="270" t="s">
        <v>1564</v>
      </c>
      <c r="H19" s="241">
        <v>9.7500000000000003E-2</v>
      </c>
      <c r="I19" s="241">
        <v>7.8749999999999973E-2</v>
      </c>
      <c r="J19" s="241">
        <v>6.3750000000000001E-2</v>
      </c>
      <c r="K19" s="241">
        <v>6.25E-2</v>
      </c>
      <c r="L19" s="241">
        <v>6.1249999999999999E-2</v>
      </c>
      <c r="M19" s="241">
        <v>0.06</v>
      </c>
      <c r="N19" s="241">
        <v>0.06</v>
      </c>
      <c r="O19" s="241">
        <v>5.7500000000000002E-2</v>
      </c>
      <c r="P19" s="241">
        <v>0.05</v>
      </c>
      <c r="Q19" s="241">
        <v>0.05</v>
      </c>
      <c r="R19" s="241">
        <v>6.25E-2</v>
      </c>
      <c r="S19" s="241">
        <v>7.4999999999999997E-2</v>
      </c>
      <c r="T19" s="241">
        <v>7.1249999999999994E-2</v>
      </c>
      <c r="U19" s="241">
        <v>6.7225000000000007E-2</v>
      </c>
      <c r="V19" s="241">
        <v>6.2025000000000004E-2</v>
      </c>
      <c r="W19" s="241">
        <v>4.8725000000000004E-2</v>
      </c>
      <c r="X19" s="241">
        <v>4.8000000000000001E-2</v>
      </c>
      <c r="Y19" s="240">
        <v>6.7750000000000005E-2</v>
      </c>
      <c r="Z19" s="240">
        <v>7.3700000000000002E-2</v>
      </c>
      <c r="AA19" s="337">
        <f t="shared" ref="AA19:BL19" si="18">Z19</f>
        <v>7.3700000000000002E-2</v>
      </c>
      <c r="AB19" s="337">
        <f t="shared" si="18"/>
        <v>7.3700000000000002E-2</v>
      </c>
      <c r="AC19" s="337">
        <f t="shared" si="18"/>
        <v>7.3700000000000002E-2</v>
      </c>
      <c r="AD19" s="161">
        <f t="shared" si="18"/>
        <v>7.3700000000000002E-2</v>
      </c>
      <c r="AE19" s="161">
        <f t="shared" si="18"/>
        <v>7.3700000000000002E-2</v>
      </c>
      <c r="AF19" s="161">
        <f t="shared" si="18"/>
        <v>7.3700000000000002E-2</v>
      </c>
      <c r="AG19" s="161">
        <f t="shared" si="18"/>
        <v>7.3700000000000002E-2</v>
      </c>
      <c r="AH19" s="161">
        <f t="shared" si="18"/>
        <v>7.3700000000000002E-2</v>
      </c>
      <c r="AI19" s="161">
        <f t="shared" si="18"/>
        <v>7.3700000000000002E-2</v>
      </c>
      <c r="AJ19" s="161">
        <f t="shared" si="18"/>
        <v>7.3700000000000002E-2</v>
      </c>
      <c r="AK19" s="161">
        <f t="shared" si="18"/>
        <v>7.3700000000000002E-2</v>
      </c>
      <c r="AL19" s="161">
        <f t="shared" si="18"/>
        <v>7.3700000000000002E-2</v>
      </c>
      <c r="AM19" s="161">
        <f t="shared" si="18"/>
        <v>7.3700000000000002E-2</v>
      </c>
      <c r="AN19" s="161">
        <f t="shared" si="18"/>
        <v>7.3700000000000002E-2</v>
      </c>
      <c r="AO19" s="161">
        <f t="shared" si="18"/>
        <v>7.3700000000000002E-2</v>
      </c>
      <c r="AP19" s="161">
        <f t="shared" si="18"/>
        <v>7.3700000000000002E-2</v>
      </c>
      <c r="AQ19" s="161">
        <f t="shared" si="18"/>
        <v>7.3700000000000002E-2</v>
      </c>
      <c r="AR19" s="161">
        <f t="shared" si="18"/>
        <v>7.3700000000000002E-2</v>
      </c>
      <c r="AS19" s="161">
        <f t="shared" si="18"/>
        <v>7.3700000000000002E-2</v>
      </c>
      <c r="AT19" s="161">
        <f t="shared" si="18"/>
        <v>7.3700000000000002E-2</v>
      </c>
      <c r="AU19" s="161">
        <f t="shared" si="18"/>
        <v>7.3700000000000002E-2</v>
      </c>
      <c r="AV19" s="161">
        <f t="shared" si="18"/>
        <v>7.3700000000000002E-2</v>
      </c>
      <c r="AW19" s="161">
        <f t="shared" si="18"/>
        <v>7.3700000000000002E-2</v>
      </c>
      <c r="AX19" s="161">
        <f t="shared" si="18"/>
        <v>7.3700000000000002E-2</v>
      </c>
      <c r="AY19" s="161">
        <f t="shared" si="18"/>
        <v>7.3700000000000002E-2</v>
      </c>
      <c r="AZ19" s="161">
        <f t="shared" si="18"/>
        <v>7.3700000000000002E-2</v>
      </c>
      <c r="BA19" s="161">
        <f t="shared" si="18"/>
        <v>7.3700000000000002E-2</v>
      </c>
      <c r="BB19" s="161">
        <f t="shared" si="18"/>
        <v>7.3700000000000002E-2</v>
      </c>
      <c r="BC19" s="161">
        <f t="shared" si="18"/>
        <v>7.3700000000000002E-2</v>
      </c>
      <c r="BD19" s="161">
        <f t="shared" si="18"/>
        <v>7.3700000000000002E-2</v>
      </c>
      <c r="BE19" s="161">
        <f t="shared" si="18"/>
        <v>7.3700000000000002E-2</v>
      </c>
      <c r="BF19" s="161">
        <f t="shared" si="18"/>
        <v>7.3700000000000002E-2</v>
      </c>
      <c r="BG19" s="161">
        <f t="shared" si="18"/>
        <v>7.3700000000000002E-2</v>
      </c>
      <c r="BH19" s="161">
        <f t="shared" si="18"/>
        <v>7.3700000000000002E-2</v>
      </c>
      <c r="BI19" s="161">
        <f t="shared" si="18"/>
        <v>7.3700000000000002E-2</v>
      </c>
      <c r="BJ19" s="161">
        <f t="shared" si="18"/>
        <v>7.3700000000000002E-2</v>
      </c>
      <c r="BK19" s="161">
        <f t="shared" si="18"/>
        <v>7.3700000000000002E-2</v>
      </c>
      <c r="BL19" s="161">
        <f t="shared" si="18"/>
        <v>7.3700000000000002E-2</v>
      </c>
    </row>
    <row r="20" spans="1:64" outlineLevel="2">
      <c r="A20" t="s">
        <v>320</v>
      </c>
      <c r="B20" t="s">
        <v>75</v>
      </c>
      <c r="C20" s="270" t="s">
        <v>1565</v>
      </c>
      <c r="H20" s="122">
        <v>5.6892268187350714E-2</v>
      </c>
      <c r="I20" s="122">
        <v>3.1415161315768936E-2</v>
      </c>
      <c r="J20" s="122">
        <v>4.4576585533737445E-2</v>
      </c>
      <c r="K20" s="122">
        <v>5.90272439065469E-2</v>
      </c>
      <c r="L20" s="122">
        <v>4.3116500625678622E-2</v>
      </c>
      <c r="M20" s="122">
        <v>5.9086887217945083E-2</v>
      </c>
      <c r="N20" s="122">
        <v>6.5033527436802352E-2</v>
      </c>
      <c r="O20" s="122">
        <v>5.8385947181474274E-2</v>
      </c>
      <c r="P20" s="122">
        <v>5.910683255331084E-2</v>
      </c>
      <c r="Q20" s="122">
        <v>6.4074707959081545E-2</v>
      </c>
      <c r="R20" s="122">
        <v>0.10673028133975082</v>
      </c>
      <c r="S20" s="122">
        <v>6.2879882132213849E-2</v>
      </c>
      <c r="T20" s="122">
        <v>2.9474213204347288E-2</v>
      </c>
      <c r="U20" s="122">
        <v>3.7455811701915254E-2</v>
      </c>
      <c r="V20" s="122">
        <v>4.306151617159526E-2</v>
      </c>
      <c r="W20" s="122">
        <v>4.517456886424509E-2</v>
      </c>
      <c r="X20" s="138">
        <v>0.10060982737443336</v>
      </c>
      <c r="Y20" s="138">
        <v>5.7850929078894664E-2</v>
      </c>
      <c r="Z20" s="122">
        <v>4.9399999999999999E-2</v>
      </c>
      <c r="AA20" s="122">
        <v>3.5000000000000003E-2</v>
      </c>
      <c r="AB20" s="122">
        <v>0.03</v>
      </c>
      <c r="AC20" s="34">
        <f t="shared" ref="AC20:BL20" si="19">AB20</f>
        <v>0.03</v>
      </c>
      <c r="AD20" s="160">
        <f t="shared" si="19"/>
        <v>0.03</v>
      </c>
      <c r="AE20" s="160">
        <f t="shared" si="19"/>
        <v>0.03</v>
      </c>
      <c r="AF20" s="160">
        <f t="shared" si="19"/>
        <v>0.03</v>
      </c>
      <c r="AG20" s="160">
        <f t="shared" si="19"/>
        <v>0.03</v>
      </c>
      <c r="AH20" s="160">
        <f t="shared" si="19"/>
        <v>0.03</v>
      </c>
      <c r="AI20" s="160">
        <f t="shared" si="19"/>
        <v>0.03</v>
      </c>
      <c r="AJ20" s="160">
        <f t="shared" si="19"/>
        <v>0.03</v>
      </c>
      <c r="AK20" s="160">
        <f t="shared" si="19"/>
        <v>0.03</v>
      </c>
      <c r="AL20" s="160">
        <f t="shared" si="19"/>
        <v>0.03</v>
      </c>
      <c r="AM20" s="160">
        <f t="shared" si="19"/>
        <v>0.03</v>
      </c>
      <c r="AN20" s="160">
        <f t="shared" si="19"/>
        <v>0.03</v>
      </c>
      <c r="AO20" s="160">
        <f t="shared" si="19"/>
        <v>0.03</v>
      </c>
      <c r="AP20" s="160">
        <f t="shared" si="19"/>
        <v>0.03</v>
      </c>
      <c r="AQ20" s="160">
        <f t="shared" si="19"/>
        <v>0.03</v>
      </c>
      <c r="AR20" s="160">
        <f t="shared" si="19"/>
        <v>0.03</v>
      </c>
      <c r="AS20" s="160">
        <f t="shared" si="19"/>
        <v>0.03</v>
      </c>
      <c r="AT20" s="160">
        <f t="shared" si="19"/>
        <v>0.03</v>
      </c>
      <c r="AU20" s="160">
        <f t="shared" si="19"/>
        <v>0.03</v>
      </c>
      <c r="AV20" s="160">
        <f t="shared" si="19"/>
        <v>0.03</v>
      </c>
      <c r="AW20" s="160">
        <f t="shared" si="19"/>
        <v>0.03</v>
      </c>
      <c r="AX20" s="160">
        <f t="shared" si="19"/>
        <v>0.03</v>
      </c>
      <c r="AY20" s="160">
        <f t="shared" si="19"/>
        <v>0.03</v>
      </c>
      <c r="AZ20" s="160">
        <f t="shared" si="19"/>
        <v>0.03</v>
      </c>
      <c r="BA20" s="160">
        <f t="shared" si="19"/>
        <v>0.03</v>
      </c>
      <c r="BB20" s="160">
        <f t="shared" si="19"/>
        <v>0.03</v>
      </c>
      <c r="BC20" s="160">
        <f t="shared" si="19"/>
        <v>0.03</v>
      </c>
      <c r="BD20" s="160">
        <f t="shared" si="19"/>
        <v>0.03</v>
      </c>
      <c r="BE20" s="160">
        <f t="shared" si="19"/>
        <v>0.03</v>
      </c>
      <c r="BF20" s="160">
        <f t="shared" si="19"/>
        <v>0.03</v>
      </c>
      <c r="BG20" s="160">
        <f t="shared" si="19"/>
        <v>0.03</v>
      </c>
      <c r="BH20" s="160">
        <f t="shared" si="19"/>
        <v>0.03</v>
      </c>
      <c r="BI20" s="160">
        <f t="shared" si="19"/>
        <v>0.03</v>
      </c>
      <c r="BJ20" s="160">
        <f t="shared" si="19"/>
        <v>0.03</v>
      </c>
      <c r="BK20" s="160">
        <f t="shared" si="19"/>
        <v>0.03</v>
      </c>
      <c r="BL20" s="160">
        <f t="shared" si="19"/>
        <v>0.03</v>
      </c>
    </row>
    <row r="21" spans="1:64" outlineLevel="2">
      <c r="A21" t="s">
        <v>612</v>
      </c>
      <c r="B21" t="s">
        <v>75</v>
      </c>
      <c r="C21" s="270" t="s">
        <v>1566</v>
      </c>
      <c r="F21" t="s">
        <v>1426</v>
      </c>
      <c r="H21" s="240">
        <v>3.4156594850236477E-2</v>
      </c>
      <c r="I21" s="240">
        <v>2.5406504065040636E-2</v>
      </c>
      <c r="J21" s="240">
        <v>4.0812685827551931E-2</v>
      </c>
      <c r="K21" s="240">
        <v>9.1412900645604367E-4</v>
      </c>
      <c r="L21" s="240">
        <v>2.7213311262058282E-2</v>
      </c>
      <c r="M21" s="240">
        <v>1.4957235273143077E-2</v>
      </c>
      <c r="N21" s="240">
        <v>2.9624188448710953E-2</v>
      </c>
      <c r="O21" s="240">
        <v>1.7410223687475579E-2</v>
      </c>
      <c r="P21" s="240">
        <v>1.501735619618394E-2</v>
      </c>
      <c r="Q21" s="240">
        <v>7.564932696557447E-3</v>
      </c>
      <c r="R21" s="240">
        <v>7.2951978604158807E-3</v>
      </c>
      <c r="S21" s="240">
        <v>2.074622132966919E-2</v>
      </c>
      <c r="T21" s="240">
        <v>2.1090824745684245E-2</v>
      </c>
      <c r="U21" s="240">
        <v>1.9101588486313714E-2</v>
      </c>
      <c r="V21" s="240">
        <v>2.2851297401217163E-2</v>
      </c>
      <c r="W21" s="240">
        <v>1.3620054947193205E-2</v>
      </c>
      <c r="X21" s="241">
        <v>7.6798169539063377E-2</v>
      </c>
      <c r="Y21" s="240">
        <v>2.8548906710535338E-2</v>
      </c>
      <c r="Z21" s="240">
        <v>2.259171637066415E-2</v>
      </c>
      <c r="AA21" s="240">
        <v>2.0039753657662418E-2</v>
      </c>
      <c r="AB21" s="337">
        <f>AA21</f>
        <v>2.0039753657662418E-2</v>
      </c>
      <c r="AC21" s="337">
        <f t="shared" ref="AC21:BL22" si="20">AB21</f>
        <v>2.0039753657662418E-2</v>
      </c>
      <c r="AD21" s="161">
        <f t="shared" si="20"/>
        <v>2.0039753657662418E-2</v>
      </c>
      <c r="AE21" s="161">
        <f t="shared" si="20"/>
        <v>2.0039753657662418E-2</v>
      </c>
      <c r="AF21" s="161">
        <f t="shared" si="20"/>
        <v>2.0039753657662418E-2</v>
      </c>
      <c r="AG21" s="161">
        <f t="shared" si="20"/>
        <v>2.0039753657662418E-2</v>
      </c>
      <c r="AH21" s="161">
        <f t="shared" si="20"/>
        <v>2.0039753657662418E-2</v>
      </c>
      <c r="AI21" s="161">
        <f t="shared" si="20"/>
        <v>2.0039753657662418E-2</v>
      </c>
      <c r="AJ21" s="161">
        <f t="shared" si="20"/>
        <v>2.0039753657662418E-2</v>
      </c>
      <c r="AK21" s="161">
        <f t="shared" si="20"/>
        <v>2.0039753657662418E-2</v>
      </c>
      <c r="AL21" s="161">
        <f t="shared" si="20"/>
        <v>2.0039753657662418E-2</v>
      </c>
      <c r="AM21" s="161">
        <f t="shared" si="20"/>
        <v>2.0039753657662418E-2</v>
      </c>
      <c r="AN21" s="161">
        <f t="shared" si="20"/>
        <v>2.0039753657662418E-2</v>
      </c>
      <c r="AO21" s="161">
        <f t="shared" si="20"/>
        <v>2.0039753657662418E-2</v>
      </c>
      <c r="AP21" s="161">
        <f t="shared" si="20"/>
        <v>2.0039753657662418E-2</v>
      </c>
      <c r="AQ21" s="161">
        <f t="shared" si="20"/>
        <v>2.0039753657662418E-2</v>
      </c>
      <c r="AR21" s="161">
        <f t="shared" si="20"/>
        <v>2.0039753657662418E-2</v>
      </c>
      <c r="AS21" s="161">
        <f t="shared" si="20"/>
        <v>2.0039753657662418E-2</v>
      </c>
      <c r="AT21" s="161">
        <f t="shared" si="20"/>
        <v>2.0039753657662418E-2</v>
      </c>
      <c r="AU21" s="161">
        <f t="shared" si="20"/>
        <v>2.0039753657662418E-2</v>
      </c>
      <c r="AV21" s="161">
        <f t="shared" si="20"/>
        <v>2.0039753657662418E-2</v>
      </c>
      <c r="AW21" s="161">
        <f t="shared" si="20"/>
        <v>2.0039753657662418E-2</v>
      </c>
      <c r="AX21" s="161">
        <f t="shared" si="20"/>
        <v>2.0039753657662418E-2</v>
      </c>
      <c r="AY21" s="161">
        <f t="shared" si="20"/>
        <v>2.0039753657662418E-2</v>
      </c>
      <c r="AZ21" s="161">
        <f t="shared" si="20"/>
        <v>2.0039753657662418E-2</v>
      </c>
      <c r="BA21" s="161">
        <f t="shared" si="20"/>
        <v>2.0039753657662418E-2</v>
      </c>
      <c r="BB21" s="161">
        <f t="shared" si="20"/>
        <v>2.0039753657662418E-2</v>
      </c>
      <c r="BC21" s="161">
        <f t="shared" si="20"/>
        <v>2.0039753657662418E-2</v>
      </c>
      <c r="BD21" s="161">
        <f t="shared" si="20"/>
        <v>2.0039753657662418E-2</v>
      </c>
      <c r="BE21" s="161">
        <f t="shared" si="20"/>
        <v>2.0039753657662418E-2</v>
      </c>
      <c r="BF21" s="161">
        <f t="shared" si="20"/>
        <v>2.0039753657662418E-2</v>
      </c>
      <c r="BG21" s="161">
        <f t="shared" si="20"/>
        <v>2.0039753657662418E-2</v>
      </c>
      <c r="BH21" s="161">
        <f t="shared" si="20"/>
        <v>2.0039753657662418E-2</v>
      </c>
      <c r="BI21" s="161">
        <f t="shared" si="20"/>
        <v>2.0039753657662418E-2</v>
      </c>
      <c r="BJ21" s="161">
        <f t="shared" si="20"/>
        <v>2.0039753657662418E-2</v>
      </c>
      <c r="BK21" s="161">
        <f t="shared" si="20"/>
        <v>2.0039753657662418E-2</v>
      </c>
      <c r="BL21" s="161">
        <f t="shared" si="20"/>
        <v>2.0039753657662418E-2</v>
      </c>
    </row>
    <row r="22" spans="1:64" outlineLevel="2">
      <c r="A22" t="s">
        <v>1244</v>
      </c>
      <c r="B22" t="s">
        <v>75</v>
      </c>
      <c r="C22" s="270" t="s">
        <v>1567</v>
      </c>
      <c r="D22" s="270" t="s">
        <v>1568</v>
      </c>
      <c r="H22" s="122">
        <v>2.2800000000000001E-2</v>
      </c>
      <c r="I22" s="122">
        <v>1.9199999999999998E-2</v>
      </c>
      <c r="J22" s="122">
        <v>3.1099999999999999E-2</v>
      </c>
      <c r="K22" s="122">
        <v>1.6400000000000001E-2</v>
      </c>
      <c r="L22" s="122">
        <v>9.2999999999999992E-3</v>
      </c>
      <c r="M22" s="122">
        <v>2.2200000000000001E-2</v>
      </c>
      <c r="N22" s="122">
        <v>2.75E-2</v>
      </c>
      <c r="O22" s="122">
        <v>2.2200000000000001E-2</v>
      </c>
      <c r="P22" s="122">
        <v>8.5000000000000006E-3</v>
      </c>
      <c r="Q22" s="122">
        <v>-1.6999999999999999E-3</v>
      </c>
      <c r="R22" s="122">
        <v>8.9999999999999998E-4</v>
      </c>
      <c r="S22" s="122">
        <v>1.1000000000000001E-2</v>
      </c>
      <c r="T22" s="122">
        <v>1.34E-2</v>
      </c>
      <c r="U22" s="122">
        <v>1.52E-2</v>
      </c>
      <c r="V22" s="122">
        <v>1.3299999999999999E-2</v>
      </c>
      <c r="W22" s="122">
        <v>-2.7000000000000001E-3</v>
      </c>
      <c r="X22" s="122">
        <v>4.9599999999999998E-2</v>
      </c>
      <c r="Y22" s="122">
        <v>8.1000000000000003E-2</v>
      </c>
      <c r="Z22" s="122">
        <v>5.5E-2</v>
      </c>
      <c r="AA22" s="122">
        <v>2.3E-2</v>
      </c>
      <c r="AB22" s="337">
        <f>AA22</f>
        <v>2.3E-2</v>
      </c>
      <c r="AC22" s="337">
        <f>AB22</f>
        <v>2.3E-2</v>
      </c>
      <c r="AD22" s="161">
        <f t="shared" si="20"/>
        <v>2.3E-2</v>
      </c>
      <c r="AE22" s="161">
        <f t="shared" si="20"/>
        <v>2.3E-2</v>
      </c>
      <c r="AF22" s="161">
        <f t="shared" si="20"/>
        <v>2.3E-2</v>
      </c>
      <c r="AG22" s="161">
        <f t="shared" si="20"/>
        <v>2.3E-2</v>
      </c>
      <c r="AH22" s="161">
        <f t="shared" si="20"/>
        <v>2.3E-2</v>
      </c>
      <c r="AI22" s="161">
        <f t="shared" si="20"/>
        <v>2.3E-2</v>
      </c>
      <c r="AJ22" s="161">
        <f t="shared" si="20"/>
        <v>2.3E-2</v>
      </c>
      <c r="AK22" s="161">
        <f t="shared" si="20"/>
        <v>2.3E-2</v>
      </c>
      <c r="AL22" s="161">
        <f t="shared" si="20"/>
        <v>2.3E-2</v>
      </c>
      <c r="AM22" s="161">
        <f t="shared" si="20"/>
        <v>2.3E-2</v>
      </c>
      <c r="AN22" s="161">
        <f t="shared" si="20"/>
        <v>2.3E-2</v>
      </c>
      <c r="AO22" s="161">
        <f t="shared" si="20"/>
        <v>2.3E-2</v>
      </c>
      <c r="AP22" s="161">
        <f t="shared" si="20"/>
        <v>2.3E-2</v>
      </c>
      <c r="AQ22" s="161">
        <f t="shared" si="20"/>
        <v>2.3E-2</v>
      </c>
      <c r="AR22" s="161">
        <f t="shared" si="20"/>
        <v>2.3E-2</v>
      </c>
      <c r="AS22" s="161">
        <f t="shared" si="20"/>
        <v>2.3E-2</v>
      </c>
      <c r="AT22" s="161">
        <f t="shared" si="20"/>
        <v>2.3E-2</v>
      </c>
      <c r="AU22" s="161">
        <f t="shared" si="20"/>
        <v>2.3E-2</v>
      </c>
      <c r="AV22" s="161">
        <f t="shared" si="20"/>
        <v>2.3E-2</v>
      </c>
      <c r="AW22" s="161">
        <f t="shared" si="20"/>
        <v>2.3E-2</v>
      </c>
      <c r="AX22" s="161">
        <f t="shared" si="20"/>
        <v>2.3E-2</v>
      </c>
      <c r="AY22" s="161">
        <f t="shared" si="20"/>
        <v>2.3E-2</v>
      </c>
      <c r="AZ22" s="161">
        <f t="shared" si="20"/>
        <v>2.3E-2</v>
      </c>
      <c r="BA22" s="161">
        <f t="shared" si="20"/>
        <v>2.3E-2</v>
      </c>
      <c r="BB22" s="161">
        <f t="shared" si="20"/>
        <v>2.3E-2</v>
      </c>
      <c r="BC22" s="161">
        <f t="shared" si="20"/>
        <v>2.3E-2</v>
      </c>
      <c r="BD22" s="161">
        <f t="shared" si="20"/>
        <v>2.3E-2</v>
      </c>
      <c r="BE22" s="161">
        <f t="shared" si="20"/>
        <v>2.3E-2</v>
      </c>
      <c r="BF22" s="161">
        <f t="shared" si="20"/>
        <v>2.3E-2</v>
      </c>
      <c r="BG22" s="161">
        <f t="shared" si="20"/>
        <v>2.3E-2</v>
      </c>
      <c r="BH22" s="161">
        <f t="shared" si="20"/>
        <v>2.3E-2</v>
      </c>
      <c r="BI22" s="161">
        <f t="shared" si="20"/>
        <v>2.3E-2</v>
      </c>
      <c r="BJ22" s="161">
        <f t="shared" si="20"/>
        <v>2.3E-2</v>
      </c>
      <c r="BK22" s="161">
        <f t="shared" si="20"/>
        <v>2.3E-2</v>
      </c>
      <c r="BL22" s="161">
        <f t="shared" si="20"/>
        <v>2.3E-2</v>
      </c>
    </row>
    <row r="23" spans="1:64" outlineLevel="2">
      <c r="A23" t="s">
        <v>63</v>
      </c>
      <c r="B23" t="str">
        <f>"["&amp;$E23&amp;" =1,00]"</f>
        <v>[2023 =1,00]</v>
      </c>
      <c r="E23" s="242">
        <f>Premissas!$D$4</f>
        <v>2023</v>
      </c>
      <c r="F23" t="s">
        <v>620</v>
      </c>
      <c r="H23" s="243">
        <f t="shared" ref="H23:J25" si="21">IF(H$1=$E23,1,IF(H$1&lt;$E23,I23/(1+I20),G23*(1+I20)))</f>
        <v>0.36979464756330654</v>
      </c>
      <c r="I23" s="243">
        <f t="shared" si="21"/>
        <v>0.38141180607021574</v>
      </c>
      <c r="J23" s="243">
        <f t="shared" si="21"/>
        <v>0.39841384206708197</v>
      </c>
      <c r="K23" s="243">
        <f t="shared" ref="K23:AP23" si="22">IF(K$1=$E23,1,IF(K$1&lt;$E23,L23/(1+K20),J23*(1+K20)))</f>
        <v>0.42193111309852005</v>
      </c>
      <c r="L23" s="243">
        <f t="shared" si="22"/>
        <v>0.44683654382314719</v>
      </c>
      <c r="M23" s="243">
        <f t="shared" si="22"/>
        <v>0.46610257194447396</v>
      </c>
      <c r="N23" s="243">
        <f t="shared" si="22"/>
        <v>0.49364312204495125</v>
      </c>
      <c r="O23" s="243">
        <f t="shared" si="22"/>
        <v>0.52574647556645038</v>
      </c>
      <c r="P23" s="243">
        <f t="shared" si="22"/>
        <v>0.55644268151971943</v>
      </c>
      <c r="Q23" s="243">
        <f>IF(Q$1=$E23,1,IF(Q$1&lt;$E23,R23/(1+Q20),P23*(1+Q20)))</f>
        <v>0.58933224592182076</v>
      </c>
      <c r="R23" s="243">
        <f t="shared" si="22"/>
        <v>0.62709353747013108</v>
      </c>
      <c r="S23" s="243">
        <f t="shared" si="22"/>
        <v>0.69402340715065769</v>
      </c>
      <c r="T23" s="243">
        <f t="shared" si="22"/>
        <v>0.73766351718928846</v>
      </c>
      <c r="U23" s="243">
        <f t="shared" si="22"/>
        <v>0.75940556896799427</v>
      </c>
      <c r="V23" s="243">
        <f t="shared" si="22"/>
        <v>0.78784972096464534</v>
      </c>
      <c r="W23" s="243">
        <f t="shared" si="22"/>
        <v>0.82177572446475122</v>
      </c>
      <c r="X23" s="243">
        <f t="shared" si="22"/>
        <v>0.85889908852054897</v>
      </c>
      <c r="Y23" s="243">
        <f t="shared" si="22"/>
        <v>0.94531277754865961</v>
      </c>
      <c r="Z23" s="243">
        <f t="shared" si="22"/>
        <v>1</v>
      </c>
      <c r="AA23" s="243">
        <f t="shared" si="22"/>
        <v>1.0349999999999999</v>
      </c>
      <c r="AB23" s="243">
        <f t="shared" si="22"/>
        <v>1.0660499999999999</v>
      </c>
      <c r="AC23" s="243">
        <f t="shared" si="22"/>
        <v>1.0980315</v>
      </c>
      <c r="AD23" s="243">
        <f t="shared" si="22"/>
        <v>1.130972445</v>
      </c>
      <c r="AE23" s="243">
        <f t="shared" si="22"/>
        <v>1.1649016183500001</v>
      </c>
      <c r="AF23" s="243">
        <f t="shared" si="22"/>
        <v>1.1998486669005002</v>
      </c>
      <c r="AG23" s="243">
        <f t="shared" si="22"/>
        <v>1.2358441269075153</v>
      </c>
      <c r="AH23" s="243">
        <f t="shared" si="22"/>
        <v>1.2729194507147408</v>
      </c>
      <c r="AI23" s="243">
        <f t="shared" si="22"/>
        <v>1.311107034236183</v>
      </c>
      <c r="AJ23" s="243">
        <f t="shared" si="22"/>
        <v>1.3504402452632684</v>
      </c>
      <c r="AK23" s="243">
        <f t="shared" si="22"/>
        <v>1.3909534526211664</v>
      </c>
      <c r="AL23" s="243">
        <f t="shared" si="22"/>
        <v>1.4326820561998015</v>
      </c>
      <c r="AM23" s="243">
        <f t="shared" si="22"/>
        <v>1.4756625178857956</v>
      </c>
      <c r="AN23" s="243">
        <f t="shared" si="22"/>
        <v>1.5199323934223694</v>
      </c>
      <c r="AO23" s="243">
        <f t="shared" si="22"/>
        <v>1.5655303652250405</v>
      </c>
      <c r="AP23" s="243">
        <f t="shared" si="22"/>
        <v>1.6124962761817918</v>
      </c>
      <c r="AQ23" s="243">
        <f t="shared" ref="AQ23:BL23" si="23">IF(AQ$1=$E23,1,IF(AQ$1&lt;$E23,AR23/(1+AQ20),AP23*(1+AQ20)))</f>
        <v>1.6608711644672456</v>
      </c>
      <c r="AR23" s="243">
        <f t="shared" si="23"/>
        <v>1.710697299401263</v>
      </c>
      <c r="AS23" s="243">
        <f t="shared" si="23"/>
        <v>1.7620182183833009</v>
      </c>
      <c r="AT23" s="243">
        <f t="shared" si="23"/>
        <v>1.8148787649347999</v>
      </c>
      <c r="AU23" s="243">
        <f t="shared" si="23"/>
        <v>1.869325127882844</v>
      </c>
      <c r="AV23" s="243">
        <f t="shared" si="23"/>
        <v>1.9254048817193294</v>
      </c>
      <c r="AW23" s="243">
        <f t="shared" si="23"/>
        <v>1.9831670281709093</v>
      </c>
      <c r="AX23" s="243">
        <f t="shared" si="23"/>
        <v>2.0426620390160366</v>
      </c>
      <c r="AY23" s="243">
        <f t="shared" si="23"/>
        <v>2.1039419001865176</v>
      </c>
      <c r="AZ23" s="243">
        <f t="shared" si="23"/>
        <v>2.1670601571921133</v>
      </c>
      <c r="BA23" s="243">
        <f t="shared" si="23"/>
        <v>2.2320719619078768</v>
      </c>
      <c r="BB23" s="243">
        <f t="shared" si="23"/>
        <v>2.2990341207651133</v>
      </c>
      <c r="BC23" s="243">
        <f t="shared" si="23"/>
        <v>2.3680051443880665</v>
      </c>
      <c r="BD23" s="243">
        <f t="shared" si="23"/>
        <v>2.4390452987197087</v>
      </c>
      <c r="BE23" s="243">
        <f t="shared" si="23"/>
        <v>2.5122166576813001</v>
      </c>
      <c r="BF23" s="243">
        <f t="shared" si="23"/>
        <v>2.5875831574117392</v>
      </c>
      <c r="BG23" s="243">
        <f t="shared" si="23"/>
        <v>2.6652106521340913</v>
      </c>
      <c r="BH23" s="243">
        <f t="shared" si="23"/>
        <v>2.7451669716981142</v>
      </c>
      <c r="BI23" s="243">
        <f t="shared" si="23"/>
        <v>2.8275219808490575</v>
      </c>
      <c r="BJ23" s="243">
        <f t="shared" si="23"/>
        <v>2.9123476402745294</v>
      </c>
      <c r="BK23" s="243">
        <f t="shared" si="23"/>
        <v>2.9997180694827654</v>
      </c>
      <c r="BL23" s="243">
        <f t="shared" si="23"/>
        <v>3.0897096115672484</v>
      </c>
    </row>
    <row r="24" spans="1:64" outlineLevel="2">
      <c r="A24" t="s">
        <v>613</v>
      </c>
      <c r="B24" t="str">
        <f>"["&amp;$E24&amp;" =1,00]"</f>
        <v>[2023 =1,00]</v>
      </c>
      <c r="E24" s="242">
        <f>Premissas!$D$4</f>
        <v>2023</v>
      </c>
      <c r="F24" t="s">
        <v>620</v>
      </c>
      <c r="H24" s="243">
        <f t="shared" si="21"/>
        <v>0.68156085548457312</v>
      </c>
      <c r="I24" s="243">
        <f t="shared" si="21"/>
        <v>0.6988769341300145</v>
      </c>
      <c r="J24" s="243">
        <f t="shared" si="21"/>
        <v>0.72739997887478547</v>
      </c>
      <c r="K24" s="243">
        <f t="shared" ref="K24:AP24" si="24">IF(K$1=$E24,1,IF(K$1&lt;$E24,L24/(1+K21),J24*(1+K21)))</f>
        <v>0.72806491629477044</v>
      </c>
      <c r="L24" s="243">
        <f t="shared" si="24"/>
        <v>0.72873046155333843</v>
      </c>
      <c r="M24" s="243">
        <f t="shared" si="24"/>
        <v>0.74856163042973278</v>
      </c>
      <c r="N24" s="243">
        <f t="shared" si="24"/>
        <v>0.75975804285251791</v>
      </c>
      <c r="O24" s="243">
        <f t="shared" si="24"/>
        <v>0.78226525828940474</v>
      </c>
      <c r="P24" s="243">
        <f t="shared" si="24"/>
        <v>0.79588467141916419</v>
      </c>
      <c r="Q24" s="243">
        <f t="shared" si="24"/>
        <v>0.80783675502094865</v>
      </c>
      <c r="R24" s="243">
        <f t="shared" si="24"/>
        <v>0.8139479857024875</v>
      </c>
      <c r="S24" s="243">
        <f t="shared" si="24"/>
        <v>0.81988589730627415</v>
      </c>
      <c r="T24" s="243">
        <f t="shared" si="24"/>
        <v>0.83689543159686453</v>
      </c>
      <c r="U24" s="243">
        <f t="shared" si="24"/>
        <v>0.85454624647513777</v>
      </c>
      <c r="V24" s="243">
        <f t="shared" si="24"/>
        <v>0.87086943721782983</v>
      </c>
      <c r="W24" s="243">
        <f t="shared" si="24"/>
        <v>0.89076993372532509</v>
      </c>
      <c r="X24" s="243">
        <f t="shared" si="24"/>
        <v>0.90290226916797167</v>
      </c>
      <c r="Y24" s="243">
        <f t="shared" si="24"/>
        <v>0.97224351071273862</v>
      </c>
      <c r="Z24" s="243">
        <f t="shared" si="24"/>
        <v>1</v>
      </c>
      <c r="AA24" s="243">
        <f t="shared" si="24"/>
        <v>1.0200397536576624</v>
      </c>
      <c r="AB24" s="243">
        <f t="shared" si="24"/>
        <v>1.0404810990419846</v>
      </c>
      <c r="AC24" s="243">
        <f t="shared" si="24"/>
        <v>1.0613320839522398</v>
      </c>
      <c r="AD24" s="243">
        <f t="shared" si="24"/>
        <v>1.0826009174636162</v>
      </c>
      <c r="AE24" s="243">
        <f t="shared" si="24"/>
        <v>1.1042959731591464</v>
      </c>
      <c r="AF24" s="243">
        <f t="shared" si="24"/>
        <v>1.1264257924264043</v>
      </c>
      <c r="AG24" s="243">
        <f t="shared" si="24"/>
        <v>1.1489990878202665</v>
      </c>
      <c r="AH24" s="243">
        <f t="shared" si="24"/>
        <v>1.1720247464930635</v>
      </c>
      <c r="AI24" s="243">
        <f t="shared" si="24"/>
        <v>1.1955118336934687</v>
      </c>
      <c r="AJ24" s="243">
        <f t="shared" si="24"/>
        <v>1.219469596335506</v>
      </c>
      <c r="AK24" s="243">
        <f t="shared" si="24"/>
        <v>1.2439074666390786</v>
      </c>
      <c r="AL24" s="243">
        <f t="shared" si="24"/>
        <v>1.2688350658434526</v>
      </c>
      <c r="AM24" s="243">
        <f t="shared" si="24"/>
        <v>1.2942622079951593</v>
      </c>
      <c r="AN24" s="243">
        <f t="shared" si="24"/>
        <v>1.3201989038118045</v>
      </c>
      <c r="AO24" s="243">
        <f t="shared" si="24"/>
        <v>1.346655364623309</v>
      </c>
      <c r="AP24" s="243">
        <f t="shared" si="24"/>
        <v>1.3736420063921297</v>
      </c>
      <c r="AQ24" s="243">
        <f t="shared" ref="AQ24:BL24" si="25">IF(AQ$1=$E24,1,IF(AQ$1&lt;$E24,AR24/(1+AQ21),AP24*(1+AQ21)))</f>
        <v>1.4011694538140451</v>
      </c>
      <c r="AR24" s="243">
        <f t="shared" si="25"/>
        <v>1.42924854450112</v>
      </c>
      <c r="AS24" s="243">
        <f t="shared" si="25"/>
        <v>1.4578903332484952</v>
      </c>
      <c r="AT24" s="243">
        <f t="shared" si="25"/>
        <v>1.4871060963866825</v>
      </c>
      <c r="AU24" s="243">
        <f t="shared" si="25"/>
        <v>1.5169073362210796</v>
      </c>
      <c r="AV24" s="243">
        <f t="shared" si="25"/>
        <v>1.5473057855604511</v>
      </c>
      <c r="AW24" s="243">
        <f t="shared" si="25"/>
        <v>1.5783134123361584</v>
      </c>
      <c r="AX24" s="243">
        <f t="shared" si="25"/>
        <v>1.6099424243139595</v>
      </c>
      <c r="AY24" s="243">
        <f t="shared" si="25"/>
        <v>1.6422052739002311</v>
      </c>
      <c r="AZ24" s="243">
        <f t="shared" si="25"/>
        <v>1.6751146630445057</v>
      </c>
      <c r="BA24" s="243">
        <f t="shared" si="25"/>
        <v>1.7086835482402558</v>
      </c>
      <c r="BB24" s="243">
        <f t="shared" si="25"/>
        <v>1.7429251456258912</v>
      </c>
      <c r="BC24" s="243">
        <f t="shared" si="25"/>
        <v>1.7778529361879793</v>
      </c>
      <c r="BD24" s="243">
        <f t="shared" si="25"/>
        <v>1.8134806710687383</v>
      </c>
      <c r="BE24" s="243">
        <f t="shared" si="25"/>
        <v>1.8498223769798883</v>
      </c>
      <c r="BF24" s="243">
        <f t="shared" si="25"/>
        <v>1.8868923617249969</v>
      </c>
      <c r="BG24" s="243">
        <f t="shared" si="25"/>
        <v>1.9247052198324905</v>
      </c>
      <c r="BH24" s="243">
        <f t="shared" si="25"/>
        <v>1.9632758383015507</v>
      </c>
      <c r="BI24" s="243">
        <f t="shared" si="25"/>
        <v>2.0026194024631545</v>
      </c>
      <c r="BJ24" s="243">
        <f t="shared" si="25"/>
        <v>2.0427514019585713</v>
      </c>
      <c r="BK24" s="243">
        <f t="shared" si="25"/>
        <v>2.0836876368376656</v>
      </c>
      <c r="BL24" s="243">
        <f t="shared" si="25"/>
        <v>2.1254442237794091</v>
      </c>
    </row>
    <row r="25" spans="1:64" outlineLevel="2">
      <c r="A25" t="s">
        <v>804</v>
      </c>
      <c r="B25" t="str">
        <f>"["&amp;$E25&amp;" =1,00]"</f>
        <v>[2023 =1,00]</v>
      </c>
      <c r="E25" s="242">
        <f>Premissas!$D$4</f>
        <v>2023</v>
      </c>
      <c r="F25" t="s">
        <v>620</v>
      </c>
      <c r="H25" s="243">
        <f t="shared" si="21"/>
        <v>0.68143450379217885</v>
      </c>
      <c r="I25" s="243">
        <f t="shared" si="21"/>
        <v>0.6945180462649887</v>
      </c>
      <c r="J25" s="243">
        <f t="shared" si="21"/>
        <v>0.71611755750382977</v>
      </c>
      <c r="K25" s="243">
        <f t="shared" ref="K25:AP25" si="26">IF(K$1=$E25,1,IF(K$1&lt;$E25,L25/(1+L22),J25*(1+L22)))</f>
        <v>0.72786188544689256</v>
      </c>
      <c r="L25" s="243">
        <f t="shared" si="26"/>
        <v>0.73463100098154877</v>
      </c>
      <c r="M25" s="243">
        <f t="shared" si="26"/>
        <v>0.75093980920333914</v>
      </c>
      <c r="N25" s="243">
        <f t="shared" si="26"/>
        <v>0.77159065395643101</v>
      </c>
      <c r="O25" s="243">
        <f t="shared" si="26"/>
        <v>0.78871996647426379</v>
      </c>
      <c r="P25" s="243">
        <f t="shared" si="26"/>
        <v>0.79542408618929494</v>
      </c>
      <c r="Q25" s="243">
        <f t="shared" si="26"/>
        <v>0.79407186524277307</v>
      </c>
      <c r="R25" s="243">
        <f t="shared" si="26"/>
        <v>0.79478652992149146</v>
      </c>
      <c r="S25" s="243">
        <f t="shared" si="26"/>
        <v>0.80352918175062782</v>
      </c>
      <c r="T25" s="243">
        <f t="shared" si="26"/>
        <v>0.8142964727860863</v>
      </c>
      <c r="U25" s="243">
        <f t="shared" si="26"/>
        <v>0.8266737791724349</v>
      </c>
      <c r="V25" s="243">
        <f t="shared" si="26"/>
        <v>0.83766854043542838</v>
      </c>
      <c r="W25" s="243">
        <f t="shared" si="26"/>
        <v>0.83540683537625271</v>
      </c>
      <c r="X25" s="243">
        <f t="shared" si="26"/>
        <v>0.87684301441091494</v>
      </c>
      <c r="Y25" s="243">
        <f t="shared" si="26"/>
        <v>0.94786729857819907</v>
      </c>
      <c r="Z25" s="243">
        <f t="shared" si="26"/>
        <v>1</v>
      </c>
      <c r="AA25" s="243">
        <f t="shared" si="26"/>
        <v>1.0229999999999999</v>
      </c>
      <c r="AB25" s="243">
        <f t="shared" si="26"/>
        <v>1.0465289999999998</v>
      </c>
      <c r="AC25" s="243">
        <f t="shared" si="26"/>
        <v>1.0705991669999997</v>
      </c>
      <c r="AD25" s="243">
        <f t="shared" si="26"/>
        <v>1.0952229478409996</v>
      </c>
      <c r="AE25" s="243">
        <f t="shared" si="26"/>
        <v>1.1204130756413424</v>
      </c>
      <c r="AF25" s="243">
        <f t="shared" si="26"/>
        <v>1.1461825763810931</v>
      </c>
      <c r="AG25" s="243">
        <f t="shared" si="26"/>
        <v>1.1725447756378582</v>
      </c>
      <c r="AH25" s="243">
        <f t="shared" si="26"/>
        <v>1.1995133054775289</v>
      </c>
      <c r="AI25" s="243">
        <f t="shared" si="26"/>
        <v>1.2271021115035119</v>
      </c>
      <c r="AJ25" s="243">
        <f t="shared" si="26"/>
        <v>1.2553254600680925</v>
      </c>
      <c r="AK25" s="243">
        <f t="shared" si="26"/>
        <v>1.2841979456496586</v>
      </c>
      <c r="AL25" s="243">
        <f t="shared" si="26"/>
        <v>1.3137344983996007</v>
      </c>
      <c r="AM25" s="243">
        <f t="shared" si="26"/>
        <v>1.3439503918627913</v>
      </c>
      <c r="AN25" s="243">
        <f t="shared" si="26"/>
        <v>1.3748612508756355</v>
      </c>
      <c r="AO25" s="243">
        <f t="shared" si="26"/>
        <v>1.4064830596457749</v>
      </c>
      <c r="AP25" s="243">
        <f t="shared" si="26"/>
        <v>1.4388321700176276</v>
      </c>
      <c r="AQ25" s="243">
        <f t="shared" ref="AQ25:BL25" si="27">IF(AQ$1=$E25,1,IF(AQ$1&lt;$E25,AR25/(1+AR22),AP25*(1+AR22)))</f>
        <v>1.4719253099280329</v>
      </c>
      <c r="AR25" s="243">
        <f t="shared" si="27"/>
        <v>1.5057795920563775</v>
      </c>
      <c r="AS25" s="243">
        <f t="shared" si="27"/>
        <v>1.540412522673674</v>
      </c>
      <c r="AT25" s="243">
        <f t="shared" si="27"/>
        <v>1.5758420106951683</v>
      </c>
      <c r="AU25" s="243">
        <f t="shared" si="27"/>
        <v>1.6120863769411571</v>
      </c>
      <c r="AV25" s="243">
        <f t="shared" si="27"/>
        <v>1.6491643636108035</v>
      </c>
      <c r="AW25" s="243">
        <f t="shared" si="27"/>
        <v>1.687095143973852</v>
      </c>
      <c r="AX25" s="243">
        <f t="shared" si="27"/>
        <v>1.7258983322852504</v>
      </c>
      <c r="AY25" s="243">
        <f t="shared" si="27"/>
        <v>1.7655939939278109</v>
      </c>
      <c r="AZ25" s="243">
        <f t="shared" si="27"/>
        <v>1.8062026557881503</v>
      </c>
      <c r="BA25" s="243">
        <f t="shared" si="27"/>
        <v>1.8477453168712776</v>
      </c>
      <c r="BB25" s="243">
        <f t="shared" si="27"/>
        <v>1.8902434591593169</v>
      </c>
      <c r="BC25" s="243">
        <f t="shared" si="27"/>
        <v>1.9337190587199811</v>
      </c>
      <c r="BD25" s="243">
        <f t="shared" si="27"/>
        <v>1.9781945970705404</v>
      </c>
      <c r="BE25" s="243">
        <f t="shared" si="27"/>
        <v>2.0236930728031628</v>
      </c>
      <c r="BF25" s="243">
        <f t="shared" si="27"/>
        <v>2.0702380134776353</v>
      </c>
      <c r="BG25" s="243">
        <f t="shared" si="27"/>
        <v>2.1178534877876207</v>
      </c>
      <c r="BH25" s="243">
        <f t="shared" si="27"/>
        <v>2.1665641180067357</v>
      </c>
      <c r="BI25" s="243">
        <f t="shared" si="27"/>
        <v>2.2163950927208904</v>
      </c>
      <c r="BJ25" s="243">
        <f t="shared" si="27"/>
        <v>2.2673721798534707</v>
      </c>
      <c r="BK25" s="243">
        <f t="shared" si="27"/>
        <v>2.3195217399901003</v>
      </c>
      <c r="BL25" s="243">
        <f t="shared" si="27"/>
        <v>2.3195217399901003</v>
      </c>
    </row>
    <row r="26" spans="1:64" outlineLevel="2">
      <c r="A26" t="s">
        <v>621</v>
      </c>
      <c r="B26" t="s">
        <v>622</v>
      </c>
      <c r="C26" s="270" t="s">
        <v>1563</v>
      </c>
      <c r="D26">
        <v>3696</v>
      </c>
      <c r="H26" s="244">
        <v>2.4351916666666664</v>
      </c>
      <c r="I26" s="244">
        <v>2.1761250000000003</v>
      </c>
      <c r="J26" s="244">
        <v>1.9478583333333332</v>
      </c>
      <c r="K26" s="244">
        <v>1.8345666666666667</v>
      </c>
      <c r="L26" s="244">
        <v>1.997583333333333</v>
      </c>
      <c r="M26" s="244">
        <v>1.7601333333333331</v>
      </c>
      <c r="N26" s="244">
        <v>1.6749666666666669</v>
      </c>
      <c r="O26" s="244">
        <v>1.9545833333333329</v>
      </c>
      <c r="P26" s="244">
        <v>2.1576249999999999</v>
      </c>
      <c r="Q26" s="244">
        <v>2.353566666666667</v>
      </c>
      <c r="R26" s="244">
        <v>3.3315333333333328</v>
      </c>
      <c r="S26" s="244">
        <v>3.4901166666666668</v>
      </c>
      <c r="T26" s="244">
        <v>3.1920083333333333</v>
      </c>
      <c r="U26" s="244">
        <v>3.6544500000000006</v>
      </c>
      <c r="V26" s="244">
        <v>3.9450833333333328</v>
      </c>
      <c r="W26" s="111">
        <v>5.1558416666666664</v>
      </c>
      <c r="X26" s="111">
        <v>5.3950249999999995</v>
      </c>
      <c r="Y26" s="111">
        <v>5.1647666666666661</v>
      </c>
      <c r="Z26" s="111">
        <v>5.2</v>
      </c>
      <c r="AA26" s="111">
        <v>5.0999999999999996</v>
      </c>
      <c r="AB26" s="111">
        <v>5.15</v>
      </c>
      <c r="AC26" s="133">
        <f t="shared" ref="AC26:BL26" si="28">AB26*(1+AC20)/(1+AC21)</f>
        <v>5.2002875191668805</v>
      </c>
      <c r="AD26" s="133">
        <f t="shared" si="28"/>
        <v>5.2510660741753057</v>
      </c>
      <c r="AE26" s="133">
        <f t="shared" si="28"/>
        <v>5.3023404597775654</v>
      </c>
      <c r="AF26" s="133">
        <f t="shared" si="28"/>
        <v>5.3541155175446304</v>
      </c>
      <c r="AG26" s="133">
        <f t="shared" si="28"/>
        <v>5.4063961363233126</v>
      </c>
      <c r="AH26" s="133">
        <f t="shared" si="28"/>
        <v>5.4591872526978955</v>
      </c>
      <c r="AI26" s="133">
        <f t="shared" si="28"/>
        <v>5.51249385145627</v>
      </c>
      <c r="AJ26" s="133">
        <f t="shared" si="28"/>
        <v>5.5663209660606219</v>
      </c>
      <c r="AK26" s="133">
        <f t="shared" si="28"/>
        <v>5.6206736791227145</v>
      </c>
      <c r="AL26" s="133">
        <f t="shared" si="28"/>
        <v>5.6755571228838138</v>
      </c>
      <c r="AM26" s="133">
        <f t="shared" si="28"/>
        <v>5.7309764796992964</v>
      </c>
      <c r="AN26" s="133">
        <f t="shared" si="28"/>
        <v>5.7869369825279975</v>
      </c>
      <c r="AO26" s="133">
        <f t="shared" si="28"/>
        <v>5.8434439154263274</v>
      </c>
      <c r="AP26" s="133">
        <f t="shared" si="28"/>
        <v>5.9005026140472179</v>
      </c>
      <c r="AQ26" s="133">
        <f t="shared" si="28"/>
        <v>5.958118466143941</v>
      </c>
      <c r="AR26" s="133">
        <f t="shared" si="28"/>
        <v>6.016296912078845</v>
      </c>
      <c r="AS26" s="133">
        <f t="shared" si="28"/>
        <v>6.0750434453370588</v>
      </c>
      <c r="AT26" s="133">
        <f t="shared" si="28"/>
        <v>6.1343636130452168</v>
      </c>
      <c r="AU26" s="133">
        <f t="shared" si="28"/>
        <v>6.1942630164952401</v>
      </c>
      <c r="AV26" s="133">
        <f t="shared" si="28"/>
        <v>6.2547473116732393</v>
      </c>
      <c r="AW26" s="133">
        <f t="shared" si="28"/>
        <v>6.3158222097935806</v>
      </c>
      <c r="AX26" s="133">
        <f t="shared" si="28"/>
        <v>6.3774934778381622</v>
      </c>
      <c r="AY26" s="133">
        <f>AX26*(1+AY20)/(1+AY21)</f>
        <v>6.4397669391009655</v>
      </c>
      <c r="AZ26" s="133">
        <f t="shared" si="28"/>
        <v>6.5026484737379127</v>
      </c>
      <c r="BA26" s="133">
        <f t="shared" si="28"/>
        <v>6.5661440193221026</v>
      </c>
      <c r="BB26" s="133">
        <f t="shared" si="28"/>
        <v>6.6302595714044612</v>
      </c>
      <c r="BC26" s="133">
        <f t="shared" si="28"/>
        <v>6.6950011840798762</v>
      </c>
      <c r="BD26" s="133">
        <f t="shared" si="28"/>
        <v>6.7603749705588463</v>
      </c>
      <c r="BE26" s="133">
        <f t="shared" si="28"/>
        <v>6.8263871037447243</v>
      </c>
      <c r="BF26" s="133">
        <f t="shared" si="28"/>
        <v>6.8930438168165882</v>
      </c>
      <c r="BG26" s="133">
        <f t="shared" si="28"/>
        <v>6.9603514038178123</v>
      </c>
      <c r="BH26" s="133">
        <f t="shared" si="28"/>
        <v>7.0283162202503764</v>
      </c>
      <c r="BI26" s="133">
        <f t="shared" si="28"/>
        <v>7.0969446836749839</v>
      </c>
      <c r="BJ26" s="133">
        <f t="shared" si="28"/>
        <v>7.1662432743170399</v>
      </c>
      <c r="BK26" s="133">
        <f t="shared" si="28"/>
        <v>7.2362185356785425</v>
      </c>
      <c r="BL26" s="133">
        <f t="shared" si="28"/>
        <v>7.3068770751559526</v>
      </c>
    </row>
    <row r="27" spans="1:64" outlineLevel="2">
      <c r="A27" t="s">
        <v>621</v>
      </c>
      <c r="B27" t="s">
        <v>1243</v>
      </c>
      <c r="C27" s="270" t="s">
        <v>1563</v>
      </c>
      <c r="D27">
        <v>1006883</v>
      </c>
      <c r="H27" s="271"/>
      <c r="I27" s="271"/>
      <c r="J27" s="271"/>
      <c r="K27" s="271">
        <v>2.6733583333333333</v>
      </c>
      <c r="L27" s="271">
        <v>2.7691750000000002</v>
      </c>
      <c r="M27" s="271">
        <v>2.3352083333333331</v>
      </c>
      <c r="N27" s="271">
        <v>2.328183333333333</v>
      </c>
      <c r="O27" s="271">
        <v>2.5115583333333338</v>
      </c>
      <c r="P27" s="271">
        <v>2.8676666666666666</v>
      </c>
      <c r="Q27" s="271">
        <v>3.1220666666666665</v>
      </c>
      <c r="R27" s="271">
        <v>3.6929500000000002</v>
      </c>
      <c r="S27" s="271">
        <v>3.8615416666666671</v>
      </c>
      <c r="T27" s="271">
        <v>3.6071083333333331</v>
      </c>
      <c r="U27" s="271">
        <v>4.3091749999999998</v>
      </c>
      <c r="V27" s="271">
        <v>4.4155249999999997</v>
      </c>
      <c r="W27" s="271">
        <v>5.8921666666666672</v>
      </c>
      <c r="X27" s="271">
        <v>6.3812749999999996</v>
      </c>
      <c r="Y27" s="271">
        <v>5.4441416666666669</v>
      </c>
      <c r="Z27" s="271">
        <v>5.4330660287081294</v>
      </c>
      <c r="AA27" s="111">
        <f>Z27*(1+AA20)/(1+AA22)</f>
        <v>5.4967970085170226</v>
      </c>
      <c r="AB27" s="111">
        <f t="shared" ref="AB27:BL27" si="29">AA27*(1+AB20)/(1+AB22)</f>
        <v>5.5344095002664062</v>
      </c>
      <c r="AC27" s="105">
        <f t="shared" si="29"/>
        <v>5.5722793599945257</v>
      </c>
      <c r="AD27" s="105">
        <f t="shared" si="29"/>
        <v>5.6104083487725926</v>
      </c>
      <c r="AE27" s="105">
        <f t="shared" si="29"/>
        <v>5.6487982397221614</v>
      </c>
      <c r="AF27" s="105">
        <f t="shared" si="29"/>
        <v>5.6874508180975827</v>
      </c>
      <c r="AG27" s="105">
        <f t="shared" si="29"/>
        <v>5.7263678813690229</v>
      </c>
      <c r="AH27" s="105">
        <f t="shared" si="29"/>
        <v>5.7655512393060544</v>
      </c>
      <c r="AI27" s="105">
        <f t="shared" si="29"/>
        <v>5.805002714061815</v>
      </c>
      <c r="AJ27" s="105">
        <f t="shared" si="29"/>
        <v>5.8447241402577417</v>
      </c>
      <c r="AK27" s="105">
        <f t="shared" si="29"/>
        <v>5.88471736506889</v>
      </c>
      <c r="AL27" s="105">
        <f t="shared" si="29"/>
        <v>5.9249842483098307</v>
      </c>
      <c r="AM27" s="105">
        <f t="shared" si="29"/>
        <v>5.9655266625211407</v>
      </c>
      <c r="AN27" s="105">
        <f t="shared" si="29"/>
        <v>6.0063464930564763</v>
      </c>
      <c r="AO27" s="105">
        <f t="shared" si="29"/>
        <v>6.047445638170255</v>
      </c>
      <c r="AP27" s="105">
        <f t="shared" si="29"/>
        <v>6.0888260091059276</v>
      </c>
      <c r="AQ27" s="105">
        <f t="shared" si="29"/>
        <v>6.1304895301848541</v>
      </c>
      <c r="AR27" s="105">
        <f t="shared" si="29"/>
        <v>6.1724381388957967</v>
      </c>
      <c r="AS27" s="105">
        <f t="shared" si="29"/>
        <v>6.2146737859850161</v>
      </c>
      <c r="AT27" s="105">
        <f t="shared" si="29"/>
        <v>6.2571984355469867</v>
      </c>
      <c r="AU27" s="105">
        <f t="shared" si="29"/>
        <v>6.300014065115735</v>
      </c>
      <c r="AV27" s="105">
        <f t="shared" si="29"/>
        <v>6.3431226657568009</v>
      </c>
      <c r="AW27" s="105">
        <f t="shared" si="29"/>
        <v>6.3865262421598299</v>
      </c>
      <c r="AX27" s="105">
        <f t="shared" si="29"/>
        <v>6.4302268127317941</v>
      </c>
      <c r="AY27" s="105">
        <f t="shared" si="29"/>
        <v>6.4742264096908588</v>
      </c>
      <c r="AZ27" s="105">
        <f t="shared" si="29"/>
        <v>6.5185270791608847</v>
      </c>
      <c r="BA27" s="105">
        <f t="shared" si="29"/>
        <v>6.5631308812665807</v>
      </c>
      <c r="BB27" s="105">
        <f t="shared" si="29"/>
        <v>6.6080398902293052</v>
      </c>
      <c r="BC27" s="105">
        <f t="shared" si="29"/>
        <v>6.6532561944635242</v>
      </c>
      <c r="BD27" s="105">
        <f t="shared" si="29"/>
        <v>6.6987818966739301</v>
      </c>
      <c r="BE27" s="105">
        <f t="shared" si="29"/>
        <v>6.7446191139532248</v>
      </c>
      <c r="BF27" s="105">
        <f t="shared" si="29"/>
        <v>6.7907699778805695</v>
      </c>
      <c r="BG27" s="105">
        <f t="shared" si="29"/>
        <v>6.8372366346207114</v>
      </c>
      <c r="BH27" s="105">
        <f t="shared" si="29"/>
        <v>6.8840212450237859</v>
      </c>
      <c r="BI27" s="105">
        <f t="shared" si="29"/>
        <v>6.9311259847258064</v>
      </c>
      <c r="BJ27" s="105">
        <f t="shared" si="29"/>
        <v>6.9785530442498347</v>
      </c>
      <c r="BK27" s="105">
        <f t="shared" si="29"/>
        <v>7.0263046291078499</v>
      </c>
      <c r="BL27" s="105">
        <f t="shared" si="29"/>
        <v>7.0743829599033106</v>
      </c>
    </row>
    <row r="28" spans="1:64" outlineLevel="1"/>
    <row r="29" spans="1:64" s="200" customFormat="1" outlineLevel="1">
      <c r="A29" s="200" t="s">
        <v>623</v>
      </c>
    </row>
    <row r="30" spans="1:64" outlineLevel="2">
      <c r="A30" t="s">
        <v>296</v>
      </c>
      <c r="B30" t="s">
        <v>75</v>
      </c>
      <c r="H30" s="35">
        <f t="shared" ref="H30:AM30" si="30">(1+H18)/(1+H$20)-1</f>
        <v>0.11648087086850212</v>
      </c>
      <c r="I30" s="35">
        <f t="shared" si="30"/>
        <v>9.8005965469111223E-2</v>
      </c>
      <c r="J30" s="35">
        <f t="shared" si="30"/>
        <v>6.5024829588302913E-2</v>
      </c>
      <c r="K30" s="35">
        <f t="shared" si="30"/>
        <v>7.40989021245404E-2</v>
      </c>
      <c r="L30" s="35">
        <f t="shared" si="30"/>
        <v>4.2548938059842056E-2</v>
      </c>
      <c r="M30" s="35">
        <f t="shared" si="30"/>
        <v>4.5712125573784013E-2</v>
      </c>
      <c r="N30" s="35">
        <f t="shared" si="30"/>
        <v>4.2220710808436035E-2</v>
      </c>
      <c r="O30" s="35">
        <f t="shared" si="30"/>
        <v>1.3335449942539324E-2</v>
      </c>
      <c r="P30" s="35">
        <f t="shared" si="30"/>
        <v>3.8610993895774826E-2</v>
      </c>
      <c r="Q30" s="35">
        <f t="shared" si="30"/>
        <v>5.0208215307916859E-2</v>
      </c>
      <c r="R30" s="35">
        <f t="shared" si="30"/>
        <v>3.2320177068750899E-2</v>
      </c>
      <c r="S30" s="35">
        <f t="shared" si="30"/>
        <v>7.0205598132211167E-2</v>
      </c>
      <c r="T30" s="35">
        <f t="shared" si="30"/>
        <v>3.9365519093005785E-2</v>
      </c>
      <c r="U30" s="35">
        <f t="shared" si="30"/>
        <v>2.6549746010771536E-2</v>
      </c>
      <c r="V30" s="35">
        <f t="shared" si="30"/>
        <v>1.8584558996286304E-3</v>
      </c>
      <c r="W30" s="35">
        <f t="shared" si="30"/>
        <v>-2.4086472838313888E-2</v>
      </c>
      <c r="X30" s="35">
        <f t="shared" si="30"/>
        <v>-7.3684853366972058E-3</v>
      </c>
      <c r="Y30" s="35">
        <f t="shared" si="30"/>
        <v>7.5293284461600107E-2</v>
      </c>
      <c r="Z30" s="35">
        <f t="shared" si="30"/>
        <v>6.0129597865447026E-2</v>
      </c>
      <c r="AA30" s="35">
        <f t="shared" si="30"/>
        <v>4.347826086956541E-2</v>
      </c>
      <c r="AB30" s="35">
        <f t="shared" si="30"/>
        <v>4.6116504854368801E-2</v>
      </c>
      <c r="AC30" s="35">
        <f>(1+AC18)/(1+AC$20)-1</f>
        <v>4.6116504854368801E-2</v>
      </c>
      <c r="AD30" s="35">
        <f t="shared" si="30"/>
        <v>4.6116504854368801E-2</v>
      </c>
      <c r="AE30" s="35">
        <f t="shared" si="30"/>
        <v>4.6116504854368801E-2</v>
      </c>
      <c r="AF30" s="35">
        <f t="shared" si="30"/>
        <v>4.6116504854368801E-2</v>
      </c>
      <c r="AG30" s="35">
        <f t="shared" si="30"/>
        <v>4.6116504854368801E-2</v>
      </c>
      <c r="AH30" s="35">
        <f t="shared" si="30"/>
        <v>4.6116504854368801E-2</v>
      </c>
      <c r="AI30" s="35">
        <f t="shared" si="30"/>
        <v>4.6116504854368801E-2</v>
      </c>
      <c r="AJ30" s="35">
        <f t="shared" si="30"/>
        <v>4.6116504854368801E-2</v>
      </c>
      <c r="AK30" s="35">
        <f t="shared" si="30"/>
        <v>4.6116504854368801E-2</v>
      </c>
      <c r="AL30" s="35">
        <f t="shared" si="30"/>
        <v>4.6116504854368801E-2</v>
      </c>
      <c r="AM30" s="35">
        <f t="shared" si="30"/>
        <v>4.6116504854368801E-2</v>
      </c>
      <c r="AN30" s="35">
        <f t="shared" ref="AN30:BL30" si="31">(1+AN18)/(1+AN$20)-1</f>
        <v>4.6116504854368801E-2</v>
      </c>
      <c r="AO30" s="35">
        <f t="shared" si="31"/>
        <v>4.6116504854368801E-2</v>
      </c>
      <c r="AP30" s="35">
        <f t="shared" si="31"/>
        <v>4.6116504854368801E-2</v>
      </c>
      <c r="AQ30" s="35">
        <f t="shared" si="31"/>
        <v>4.6116504854368801E-2</v>
      </c>
      <c r="AR30" s="35">
        <f t="shared" si="31"/>
        <v>4.6116504854368801E-2</v>
      </c>
      <c r="AS30" s="35">
        <f t="shared" si="31"/>
        <v>4.6116504854368801E-2</v>
      </c>
      <c r="AT30" s="35">
        <f t="shared" si="31"/>
        <v>4.6116504854368801E-2</v>
      </c>
      <c r="AU30" s="35">
        <f t="shared" si="31"/>
        <v>4.6116504854368801E-2</v>
      </c>
      <c r="AV30" s="35">
        <f t="shared" si="31"/>
        <v>4.6116504854368801E-2</v>
      </c>
      <c r="AW30" s="35">
        <f t="shared" si="31"/>
        <v>4.6116504854368801E-2</v>
      </c>
      <c r="AX30" s="35">
        <f t="shared" si="31"/>
        <v>4.6116504854368801E-2</v>
      </c>
      <c r="AY30" s="35">
        <f t="shared" si="31"/>
        <v>4.6116504854368801E-2</v>
      </c>
      <c r="AZ30" s="35">
        <f t="shared" si="31"/>
        <v>4.6116504854368801E-2</v>
      </c>
      <c r="BA30" s="35">
        <f t="shared" si="31"/>
        <v>4.6116504854368801E-2</v>
      </c>
      <c r="BB30" s="35">
        <f t="shared" si="31"/>
        <v>4.6116504854368801E-2</v>
      </c>
      <c r="BC30" s="35">
        <f t="shared" si="31"/>
        <v>4.6116504854368801E-2</v>
      </c>
      <c r="BD30" s="35">
        <f t="shared" si="31"/>
        <v>4.6116504854368801E-2</v>
      </c>
      <c r="BE30" s="35">
        <f t="shared" si="31"/>
        <v>4.6116504854368801E-2</v>
      </c>
      <c r="BF30" s="35">
        <f t="shared" si="31"/>
        <v>4.6116504854368801E-2</v>
      </c>
      <c r="BG30" s="35">
        <f t="shared" si="31"/>
        <v>4.6116504854368801E-2</v>
      </c>
      <c r="BH30" s="35">
        <f t="shared" si="31"/>
        <v>4.6116504854368801E-2</v>
      </c>
      <c r="BI30" s="35">
        <f t="shared" si="31"/>
        <v>4.6116504854368801E-2</v>
      </c>
      <c r="BJ30" s="35">
        <f t="shared" si="31"/>
        <v>4.6116504854368801E-2</v>
      </c>
      <c r="BK30" s="35">
        <f t="shared" si="31"/>
        <v>4.6116504854368801E-2</v>
      </c>
      <c r="BL30" s="35">
        <f t="shared" si="31"/>
        <v>4.6116504854368801E-2</v>
      </c>
    </row>
    <row r="31" spans="1:64" outlineLevel="2">
      <c r="A31" t="s">
        <v>611</v>
      </c>
      <c r="B31" t="s">
        <v>75</v>
      </c>
      <c r="H31" s="35">
        <f t="shared" ref="H31:AM31" si="32">(1+H19)/(1+H$20)-1</f>
        <v>3.8421826930661984E-2</v>
      </c>
      <c r="I31" s="35">
        <f t="shared" si="32"/>
        <v>4.5893099558325545E-2</v>
      </c>
      <c r="J31" s="35">
        <f t="shared" si="32"/>
        <v>1.8355202224320966E-2</v>
      </c>
      <c r="K31" s="35">
        <f t="shared" si="32"/>
        <v>3.2791942921532868E-3</v>
      </c>
      <c r="L31" s="35">
        <f t="shared" si="32"/>
        <v>1.7383963692880533E-2</v>
      </c>
      <c r="M31" s="35">
        <f t="shared" si="32"/>
        <v>8.6216984940068464E-4</v>
      </c>
      <c r="N31" s="35">
        <f t="shared" si="32"/>
        <v>-4.7261680568089215E-3</v>
      </c>
      <c r="O31" s="35">
        <f t="shared" si="32"/>
        <v>-8.3707383288056381E-4</v>
      </c>
      <c r="P31" s="35">
        <f t="shared" si="32"/>
        <v>-8.5985967358513937E-3</v>
      </c>
      <c r="Q31" s="35">
        <f t="shared" si="32"/>
        <v>-1.3227180247594728E-2</v>
      </c>
      <c r="R31" s="35">
        <f t="shared" si="32"/>
        <v>-3.9964824389017273E-2</v>
      </c>
      <c r="S31" s="35">
        <f t="shared" si="32"/>
        <v>1.1403092740331466E-2</v>
      </c>
      <c r="T31" s="35">
        <f t="shared" si="32"/>
        <v>4.0579731148020937E-2</v>
      </c>
      <c r="U31" s="35">
        <f t="shared" si="32"/>
        <v>2.8694415667930295E-2</v>
      </c>
      <c r="V31" s="35">
        <f t="shared" si="32"/>
        <v>1.8180599642873885E-2</v>
      </c>
      <c r="W31" s="35">
        <f t="shared" si="32"/>
        <v>3.396974286901111E-3</v>
      </c>
      <c r="X31" s="35">
        <f t="shared" si="32"/>
        <v>-4.7800615682250469E-2</v>
      </c>
      <c r="Y31" s="35">
        <f t="shared" si="32"/>
        <v>9.3577182275812465E-3</v>
      </c>
      <c r="Z31" s="35">
        <f t="shared" si="32"/>
        <v>2.3156089193825169E-2</v>
      </c>
      <c r="AA31" s="35">
        <f t="shared" si="32"/>
        <v>3.7391304347826226E-2</v>
      </c>
      <c r="AB31" s="35">
        <f t="shared" si="32"/>
        <v>4.2427184466019563E-2</v>
      </c>
      <c r="AC31" s="35">
        <f t="shared" si="32"/>
        <v>4.2427184466019563E-2</v>
      </c>
      <c r="AD31" s="35">
        <f t="shared" si="32"/>
        <v>4.2427184466019563E-2</v>
      </c>
      <c r="AE31" s="35">
        <f t="shared" si="32"/>
        <v>4.2427184466019563E-2</v>
      </c>
      <c r="AF31" s="35">
        <f t="shared" si="32"/>
        <v>4.2427184466019563E-2</v>
      </c>
      <c r="AG31" s="35">
        <f t="shared" si="32"/>
        <v>4.2427184466019563E-2</v>
      </c>
      <c r="AH31" s="35">
        <f t="shared" si="32"/>
        <v>4.2427184466019563E-2</v>
      </c>
      <c r="AI31" s="35">
        <f t="shared" si="32"/>
        <v>4.2427184466019563E-2</v>
      </c>
      <c r="AJ31" s="35">
        <f t="shared" si="32"/>
        <v>4.2427184466019563E-2</v>
      </c>
      <c r="AK31" s="35">
        <f t="shared" si="32"/>
        <v>4.2427184466019563E-2</v>
      </c>
      <c r="AL31" s="35">
        <f t="shared" si="32"/>
        <v>4.2427184466019563E-2</v>
      </c>
      <c r="AM31" s="35">
        <f t="shared" si="32"/>
        <v>4.2427184466019563E-2</v>
      </c>
      <c r="AN31" s="35">
        <f t="shared" ref="AN31:BL31" si="33">(1+AN19)/(1+AN$20)-1</f>
        <v>4.2427184466019563E-2</v>
      </c>
      <c r="AO31" s="35">
        <f t="shared" si="33"/>
        <v>4.2427184466019563E-2</v>
      </c>
      <c r="AP31" s="35">
        <f t="shared" si="33"/>
        <v>4.2427184466019563E-2</v>
      </c>
      <c r="AQ31" s="35">
        <f t="shared" si="33"/>
        <v>4.2427184466019563E-2</v>
      </c>
      <c r="AR31" s="35">
        <f t="shared" si="33"/>
        <v>4.2427184466019563E-2</v>
      </c>
      <c r="AS31" s="35">
        <f t="shared" si="33"/>
        <v>4.2427184466019563E-2</v>
      </c>
      <c r="AT31" s="35">
        <f t="shared" si="33"/>
        <v>4.2427184466019563E-2</v>
      </c>
      <c r="AU31" s="35">
        <f t="shared" si="33"/>
        <v>4.2427184466019563E-2</v>
      </c>
      <c r="AV31" s="35">
        <f t="shared" si="33"/>
        <v>4.2427184466019563E-2</v>
      </c>
      <c r="AW31" s="35">
        <f t="shared" si="33"/>
        <v>4.2427184466019563E-2</v>
      </c>
      <c r="AX31" s="35">
        <f t="shared" si="33"/>
        <v>4.2427184466019563E-2</v>
      </c>
      <c r="AY31" s="35">
        <f t="shared" si="33"/>
        <v>4.2427184466019563E-2</v>
      </c>
      <c r="AZ31" s="35">
        <f t="shared" si="33"/>
        <v>4.2427184466019563E-2</v>
      </c>
      <c r="BA31" s="35">
        <f t="shared" si="33"/>
        <v>4.2427184466019563E-2</v>
      </c>
      <c r="BB31" s="35">
        <f t="shared" si="33"/>
        <v>4.2427184466019563E-2</v>
      </c>
      <c r="BC31" s="35">
        <f t="shared" si="33"/>
        <v>4.2427184466019563E-2</v>
      </c>
      <c r="BD31" s="35">
        <f t="shared" si="33"/>
        <v>4.2427184466019563E-2</v>
      </c>
      <c r="BE31" s="35">
        <f t="shared" si="33"/>
        <v>4.2427184466019563E-2</v>
      </c>
      <c r="BF31" s="35">
        <f t="shared" si="33"/>
        <v>4.2427184466019563E-2</v>
      </c>
      <c r="BG31" s="35">
        <f t="shared" si="33"/>
        <v>4.2427184466019563E-2</v>
      </c>
      <c r="BH31" s="35">
        <f t="shared" si="33"/>
        <v>4.2427184466019563E-2</v>
      </c>
      <c r="BI31" s="35">
        <f t="shared" si="33"/>
        <v>4.2427184466019563E-2</v>
      </c>
      <c r="BJ31" s="35">
        <f t="shared" si="33"/>
        <v>4.2427184466019563E-2</v>
      </c>
      <c r="BK31" s="35">
        <f t="shared" si="33"/>
        <v>4.2427184466019563E-2</v>
      </c>
      <c r="BL31" s="35">
        <f t="shared" si="33"/>
        <v>4.2427184466019563E-2</v>
      </c>
    </row>
    <row r="32" spans="1:64" outlineLevel="2">
      <c r="A32" t="s">
        <v>320</v>
      </c>
      <c r="B32" t="s">
        <v>75</v>
      </c>
      <c r="H32" s="241">
        <v>0</v>
      </c>
      <c r="I32" s="241">
        <v>0</v>
      </c>
      <c r="J32" s="241">
        <v>0</v>
      </c>
      <c r="K32" s="241">
        <v>0</v>
      </c>
      <c r="L32" s="241">
        <v>0</v>
      </c>
      <c r="M32" s="241">
        <v>0</v>
      </c>
      <c r="N32" s="241">
        <v>0</v>
      </c>
      <c r="O32" s="241">
        <v>0</v>
      </c>
      <c r="P32" s="241">
        <v>0</v>
      </c>
      <c r="Q32" s="241">
        <v>0</v>
      </c>
      <c r="R32" s="241">
        <v>0</v>
      </c>
      <c r="S32" s="241">
        <v>0</v>
      </c>
      <c r="T32" s="241">
        <v>0</v>
      </c>
      <c r="U32" s="241">
        <v>0</v>
      </c>
      <c r="V32" s="241">
        <v>0</v>
      </c>
      <c r="W32" s="241">
        <v>0</v>
      </c>
      <c r="X32" s="241">
        <v>0</v>
      </c>
      <c r="Y32" s="241">
        <v>0</v>
      </c>
      <c r="Z32" s="241">
        <v>0</v>
      </c>
      <c r="AA32" s="241">
        <v>0</v>
      </c>
      <c r="AB32" s="241">
        <v>0</v>
      </c>
      <c r="AC32" s="241">
        <v>0</v>
      </c>
      <c r="AD32" s="241">
        <v>0</v>
      </c>
      <c r="AE32" s="241">
        <v>0</v>
      </c>
      <c r="AF32" s="241">
        <v>0</v>
      </c>
      <c r="AG32" s="241">
        <v>0</v>
      </c>
      <c r="AH32" s="241">
        <v>0</v>
      </c>
      <c r="AI32" s="241">
        <v>0</v>
      </c>
      <c r="AJ32" s="241">
        <v>0</v>
      </c>
      <c r="AK32" s="241">
        <v>0</v>
      </c>
      <c r="AL32" s="241">
        <v>0</v>
      </c>
      <c r="AM32" s="241">
        <v>0</v>
      </c>
      <c r="AN32" s="241">
        <v>0</v>
      </c>
      <c r="AO32" s="241">
        <v>0</v>
      </c>
      <c r="AP32" s="241">
        <v>0</v>
      </c>
      <c r="AQ32" s="241">
        <v>0</v>
      </c>
      <c r="AR32" s="241">
        <v>0</v>
      </c>
      <c r="AS32" s="241">
        <v>0</v>
      </c>
      <c r="AT32" s="241">
        <v>0</v>
      </c>
      <c r="AU32" s="241">
        <v>0</v>
      </c>
      <c r="AV32" s="241">
        <v>0</v>
      </c>
      <c r="AW32" s="241">
        <v>0</v>
      </c>
      <c r="AX32" s="241">
        <v>0</v>
      </c>
      <c r="AY32" s="241">
        <v>0</v>
      </c>
      <c r="AZ32" s="241">
        <v>0</v>
      </c>
      <c r="BA32" s="241">
        <v>0</v>
      </c>
      <c r="BB32" s="241">
        <v>0</v>
      </c>
      <c r="BC32" s="241">
        <v>0</v>
      </c>
      <c r="BD32" s="241">
        <v>0</v>
      </c>
      <c r="BE32" s="241">
        <v>0</v>
      </c>
      <c r="BF32" s="241">
        <v>0</v>
      </c>
      <c r="BG32" s="241">
        <v>0</v>
      </c>
      <c r="BH32" s="241">
        <v>0</v>
      </c>
      <c r="BI32" s="241">
        <v>0</v>
      </c>
      <c r="BJ32" s="241">
        <v>0</v>
      </c>
      <c r="BK32" s="241">
        <v>0</v>
      </c>
      <c r="BL32" s="241">
        <v>0</v>
      </c>
    </row>
    <row r="33" spans="1:345" outlineLevel="2">
      <c r="A33" t="s">
        <v>612</v>
      </c>
      <c r="B33" t="s">
        <v>75</v>
      </c>
      <c r="H33" s="241">
        <v>0</v>
      </c>
      <c r="I33" s="241">
        <v>0</v>
      </c>
      <c r="J33" s="241">
        <v>0</v>
      </c>
      <c r="K33" s="241">
        <v>0</v>
      </c>
      <c r="L33" s="241">
        <v>0</v>
      </c>
      <c r="M33" s="241">
        <v>0</v>
      </c>
      <c r="N33" s="241">
        <v>0</v>
      </c>
      <c r="O33" s="241">
        <v>0</v>
      </c>
      <c r="P33" s="241">
        <v>0</v>
      </c>
      <c r="Q33" s="241">
        <v>0</v>
      </c>
      <c r="R33" s="241">
        <v>0</v>
      </c>
      <c r="S33" s="241">
        <v>0</v>
      </c>
      <c r="T33" s="241">
        <v>0</v>
      </c>
      <c r="U33" s="241">
        <v>0</v>
      </c>
      <c r="V33" s="241">
        <v>0</v>
      </c>
      <c r="W33" s="241">
        <v>0</v>
      </c>
      <c r="X33" s="241">
        <v>0</v>
      </c>
      <c r="Y33" s="241">
        <v>0</v>
      </c>
      <c r="Z33" s="241">
        <v>0</v>
      </c>
      <c r="AA33" s="241">
        <v>0</v>
      </c>
      <c r="AB33" s="241">
        <v>0</v>
      </c>
      <c r="AC33" s="241">
        <v>0</v>
      </c>
      <c r="AD33" s="241">
        <v>0</v>
      </c>
      <c r="AE33" s="241">
        <v>0</v>
      </c>
      <c r="AF33" s="241">
        <v>0</v>
      </c>
      <c r="AG33" s="241">
        <v>0</v>
      </c>
      <c r="AH33" s="241">
        <v>0</v>
      </c>
      <c r="AI33" s="241">
        <v>0</v>
      </c>
      <c r="AJ33" s="241">
        <v>0</v>
      </c>
      <c r="AK33" s="241">
        <v>0</v>
      </c>
      <c r="AL33" s="241">
        <v>0</v>
      </c>
      <c r="AM33" s="241">
        <v>0</v>
      </c>
      <c r="AN33" s="241">
        <v>0</v>
      </c>
      <c r="AO33" s="241">
        <v>0</v>
      </c>
      <c r="AP33" s="241">
        <v>0</v>
      </c>
      <c r="AQ33" s="241">
        <v>0</v>
      </c>
      <c r="AR33" s="241">
        <v>0</v>
      </c>
      <c r="AS33" s="241">
        <v>0</v>
      </c>
      <c r="AT33" s="241">
        <v>0</v>
      </c>
      <c r="AU33" s="241">
        <v>0</v>
      </c>
      <c r="AV33" s="241">
        <v>0</v>
      </c>
      <c r="AW33" s="241">
        <v>0</v>
      </c>
      <c r="AX33" s="241">
        <v>0</v>
      </c>
      <c r="AY33" s="241">
        <v>0</v>
      </c>
      <c r="AZ33" s="241">
        <v>0</v>
      </c>
      <c r="BA33" s="241">
        <v>0</v>
      </c>
      <c r="BB33" s="241">
        <v>0</v>
      </c>
      <c r="BC33" s="241">
        <v>0</v>
      </c>
      <c r="BD33" s="241">
        <v>0</v>
      </c>
      <c r="BE33" s="241">
        <v>0</v>
      </c>
      <c r="BF33" s="241">
        <v>0</v>
      </c>
      <c r="BG33" s="241">
        <v>0</v>
      </c>
      <c r="BH33" s="241">
        <v>0</v>
      </c>
      <c r="BI33" s="241">
        <v>0</v>
      </c>
      <c r="BJ33" s="241">
        <v>0</v>
      </c>
      <c r="BK33" s="241">
        <v>0</v>
      </c>
      <c r="BL33" s="241">
        <v>0</v>
      </c>
    </row>
    <row r="34" spans="1:345" outlineLevel="2">
      <c r="A34" t="s">
        <v>1106</v>
      </c>
      <c r="B34" t="s">
        <v>75</v>
      </c>
      <c r="C34" t="s">
        <v>1107</v>
      </c>
      <c r="U34" s="310">
        <v>1.7836667548653873E-2</v>
      </c>
      <c r="V34" s="310">
        <v>1.2207778311196904E-2</v>
      </c>
      <c r="W34" s="310">
        <v>-3.8786763342576247E-2</v>
      </c>
      <c r="X34" s="310">
        <v>4.6194216206420613E-2</v>
      </c>
      <c r="Y34" s="122">
        <v>2.7799999999999998E-2</v>
      </c>
      <c r="Z34" s="671">
        <v>1.034E-2</v>
      </c>
      <c r="AA34" s="671">
        <v>1.9060000000000001E-2</v>
      </c>
      <c r="AB34" s="671">
        <v>1.9900000000000001E-2</v>
      </c>
      <c r="AC34" s="671">
        <v>1.966E-2</v>
      </c>
      <c r="AD34" s="34">
        <f t="shared" ref="AD34:BL34" si="34">AC34</f>
        <v>1.966E-2</v>
      </c>
      <c r="AE34" s="34">
        <f t="shared" si="34"/>
        <v>1.966E-2</v>
      </c>
      <c r="AF34" s="34">
        <f t="shared" si="34"/>
        <v>1.966E-2</v>
      </c>
      <c r="AG34" s="34">
        <f t="shared" si="34"/>
        <v>1.966E-2</v>
      </c>
      <c r="AH34" s="34">
        <f t="shared" si="34"/>
        <v>1.966E-2</v>
      </c>
      <c r="AI34" s="34">
        <f t="shared" si="34"/>
        <v>1.966E-2</v>
      </c>
      <c r="AJ34" s="34">
        <f t="shared" si="34"/>
        <v>1.966E-2</v>
      </c>
      <c r="AK34" s="34">
        <f t="shared" si="34"/>
        <v>1.966E-2</v>
      </c>
      <c r="AL34" s="34">
        <f t="shared" si="34"/>
        <v>1.966E-2</v>
      </c>
      <c r="AM34" s="34">
        <f t="shared" si="34"/>
        <v>1.966E-2</v>
      </c>
      <c r="AN34" s="34">
        <f t="shared" si="34"/>
        <v>1.966E-2</v>
      </c>
      <c r="AO34" s="34">
        <f t="shared" si="34"/>
        <v>1.966E-2</v>
      </c>
      <c r="AP34" s="34">
        <f t="shared" si="34"/>
        <v>1.966E-2</v>
      </c>
      <c r="AQ34" s="34">
        <f t="shared" si="34"/>
        <v>1.966E-2</v>
      </c>
      <c r="AR34" s="34">
        <f t="shared" si="34"/>
        <v>1.966E-2</v>
      </c>
      <c r="AS34" s="34">
        <f t="shared" si="34"/>
        <v>1.966E-2</v>
      </c>
      <c r="AT34" s="34">
        <f t="shared" si="34"/>
        <v>1.966E-2</v>
      </c>
      <c r="AU34" s="34">
        <f t="shared" si="34"/>
        <v>1.966E-2</v>
      </c>
      <c r="AV34" s="34">
        <f t="shared" si="34"/>
        <v>1.966E-2</v>
      </c>
      <c r="AW34" s="34">
        <f t="shared" si="34"/>
        <v>1.966E-2</v>
      </c>
      <c r="AX34" s="34">
        <f t="shared" si="34"/>
        <v>1.966E-2</v>
      </c>
      <c r="AY34" s="34">
        <f t="shared" si="34"/>
        <v>1.966E-2</v>
      </c>
      <c r="AZ34" s="34">
        <f t="shared" si="34"/>
        <v>1.966E-2</v>
      </c>
      <c r="BA34" s="34">
        <f t="shared" si="34"/>
        <v>1.966E-2</v>
      </c>
      <c r="BB34" s="34">
        <f t="shared" si="34"/>
        <v>1.966E-2</v>
      </c>
      <c r="BC34" s="34">
        <f t="shared" si="34"/>
        <v>1.966E-2</v>
      </c>
      <c r="BD34" s="34">
        <f t="shared" si="34"/>
        <v>1.966E-2</v>
      </c>
      <c r="BE34" s="34">
        <f t="shared" si="34"/>
        <v>1.966E-2</v>
      </c>
      <c r="BF34" s="34">
        <f t="shared" si="34"/>
        <v>1.966E-2</v>
      </c>
      <c r="BG34" s="34">
        <f t="shared" si="34"/>
        <v>1.966E-2</v>
      </c>
      <c r="BH34" s="34">
        <f t="shared" si="34"/>
        <v>1.966E-2</v>
      </c>
      <c r="BI34" s="34">
        <f t="shared" si="34"/>
        <v>1.966E-2</v>
      </c>
      <c r="BJ34" s="34">
        <f t="shared" si="34"/>
        <v>1.966E-2</v>
      </c>
      <c r="BK34" s="34">
        <f t="shared" si="34"/>
        <v>1.966E-2</v>
      </c>
      <c r="BL34" s="34">
        <f t="shared" si="34"/>
        <v>1.966E-2</v>
      </c>
    </row>
    <row r="35" spans="1:345" outlineLevel="2">
      <c r="A35" t="s">
        <v>63</v>
      </c>
      <c r="B35" t="s">
        <v>75</v>
      </c>
      <c r="E35" s="242">
        <f>Premissas!$D$4</f>
        <v>2023</v>
      </c>
      <c r="F35" t="s">
        <v>620</v>
      </c>
      <c r="H35" s="423">
        <f t="shared" ref="H35:I37" si="35">IF(H$1=$E35,1,IF(H$1&lt;$E35,I35/(1+I32),"ERRO-Checar datas"))</f>
        <v>1</v>
      </c>
      <c r="I35" s="423">
        <f t="shared" si="35"/>
        <v>1</v>
      </c>
      <c r="J35" s="243">
        <f>IF(J$1=$E35,1,IF(J$1&lt;$E35,K35/(1+K32),I35*(1+K32)))</f>
        <v>1</v>
      </c>
      <c r="K35" s="243">
        <f t="shared" ref="K35:BL37" si="36">IF(K$1=$E35,1,IF(K$1&lt;$E35,L35/(1+K32),J35*(1+K32)))</f>
        <v>1</v>
      </c>
      <c r="L35" s="243">
        <f t="shared" si="36"/>
        <v>1</v>
      </c>
      <c r="M35" s="243">
        <f t="shared" si="36"/>
        <v>1</v>
      </c>
      <c r="N35" s="243">
        <f t="shared" si="36"/>
        <v>1</v>
      </c>
      <c r="O35" s="243">
        <f t="shared" si="36"/>
        <v>1</v>
      </c>
      <c r="P35" s="243">
        <f t="shared" si="36"/>
        <v>1</v>
      </c>
      <c r="Q35" s="243">
        <f t="shared" si="36"/>
        <v>1</v>
      </c>
      <c r="R35" s="243">
        <f t="shared" si="36"/>
        <v>1</v>
      </c>
      <c r="S35" s="243">
        <f t="shared" si="36"/>
        <v>1</v>
      </c>
      <c r="T35" s="243">
        <f t="shared" si="36"/>
        <v>1</v>
      </c>
      <c r="U35" s="243">
        <f t="shared" si="36"/>
        <v>1</v>
      </c>
      <c r="V35" s="243">
        <f t="shared" si="36"/>
        <v>1</v>
      </c>
      <c r="W35" s="243">
        <f t="shared" si="36"/>
        <v>1</v>
      </c>
      <c r="X35" s="243">
        <f t="shared" si="36"/>
        <v>1</v>
      </c>
      <c r="Y35" s="243">
        <f t="shared" si="36"/>
        <v>1</v>
      </c>
      <c r="Z35" s="243">
        <f t="shared" si="36"/>
        <v>1</v>
      </c>
      <c r="AA35" s="243">
        <f t="shared" si="36"/>
        <v>1</v>
      </c>
      <c r="AB35" s="243">
        <f t="shared" si="36"/>
        <v>1</v>
      </c>
      <c r="AC35" s="243">
        <f t="shared" si="36"/>
        <v>1</v>
      </c>
      <c r="AD35" s="243">
        <f t="shared" si="36"/>
        <v>1</v>
      </c>
      <c r="AE35" s="243">
        <f t="shared" si="36"/>
        <v>1</v>
      </c>
      <c r="AF35" s="243">
        <f t="shared" si="36"/>
        <v>1</v>
      </c>
      <c r="AG35" s="243">
        <f t="shared" si="36"/>
        <v>1</v>
      </c>
      <c r="AH35" s="243">
        <f t="shared" si="36"/>
        <v>1</v>
      </c>
      <c r="AI35" s="243">
        <f t="shared" si="36"/>
        <v>1</v>
      </c>
      <c r="AJ35" s="243">
        <f t="shared" si="36"/>
        <v>1</v>
      </c>
      <c r="AK35" s="243">
        <f t="shared" si="36"/>
        <v>1</v>
      </c>
      <c r="AL35" s="243">
        <f t="shared" si="36"/>
        <v>1</v>
      </c>
      <c r="AM35" s="243">
        <f t="shared" si="36"/>
        <v>1</v>
      </c>
      <c r="AN35" s="243">
        <f t="shared" si="36"/>
        <v>1</v>
      </c>
      <c r="AO35" s="243">
        <f t="shared" si="36"/>
        <v>1</v>
      </c>
      <c r="AP35" s="243">
        <f t="shared" si="36"/>
        <v>1</v>
      </c>
      <c r="AQ35" s="243">
        <f t="shared" si="36"/>
        <v>1</v>
      </c>
      <c r="AR35" s="243">
        <f t="shared" si="36"/>
        <v>1</v>
      </c>
      <c r="AS35" s="243">
        <f t="shared" si="36"/>
        <v>1</v>
      </c>
      <c r="AT35" s="243">
        <f t="shared" si="36"/>
        <v>1</v>
      </c>
      <c r="AU35" s="243">
        <f t="shared" si="36"/>
        <v>1</v>
      </c>
      <c r="AV35" s="243">
        <f t="shared" si="36"/>
        <v>1</v>
      </c>
      <c r="AW35" s="243">
        <f t="shared" si="36"/>
        <v>1</v>
      </c>
      <c r="AX35" s="243">
        <f t="shared" si="36"/>
        <v>1</v>
      </c>
      <c r="AY35" s="243">
        <f t="shared" si="36"/>
        <v>1</v>
      </c>
      <c r="AZ35" s="243">
        <f t="shared" si="36"/>
        <v>1</v>
      </c>
      <c r="BA35" s="243">
        <f t="shared" si="36"/>
        <v>1</v>
      </c>
      <c r="BB35" s="243">
        <f t="shared" si="36"/>
        <v>1</v>
      </c>
      <c r="BC35" s="243">
        <f t="shared" si="36"/>
        <v>1</v>
      </c>
      <c r="BD35" s="243">
        <f t="shared" si="36"/>
        <v>1</v>
      </c>
      <c r="BE35" s="243">
        <f t="shared" si="36"/>
        <v>1</v>
      </c>
      <c r="BF35" s="243">
        <f t="shared" si="36"/>
        <v>1</v>
      </c>
      <c r="BG35" s="243">
        <f t="shared" si="36"/>
        <v>1</v>
      </c>
      <c r="BH35" s="243">
        <f t="shared" si="36"/>
        <v>1</v>
      </c>
      <c r="BI35" s="243">
        <f t="shared" si="36"/>
        <v>1</v>
      </c>
      <c r="BJ35" s="243">
        <f t="shared" si="36"/>
        <v>1</v>
      </c>
      <c r="BK35" s="243">
        <f t="shared" si="36"/>
        <v>1</v>
      </c>
      <c r="BL35" s="243">
        <f t="shared" si="36"/>
        <v>1</v>
      </c>
    </row>
    <row r="36" spans="1:345" outlineLevel="2">
      <c r="A36" t="s">
        <v>613</v>
      </c>
      <c r="B36" t="s">
        <v>75</v>
      </c>
      <c r="E36" s="242">
        <f>Premissas!$D$4</f>
        <v>2023</v>
      </c>
      <c r="F36" t="s">
        <v>620</v>
      </c>
      <c r="H36" s="423">
        <f t="shared" si="35"/>
        <v>1</v>
      </c>
      <c r="I36" s="423">
        <f t="shared" si="35"/>
        <v>1</v>
      </c>
      <c r="J36" s="243">
        <f>IF(J$1=$E36,1,IF(J$1&lt;$E36,K36/(1+K33),I36*(1+K33)))</f>
        <v>1</v>
      </c>
      <c r="K36" s="243">
        <f t="shared" si="36"/>
        <v>1</v>
      </c>
      <c r="L36" s="243">
        <f t="shared" si="36"/>
        <v>1</v>
      </c>
      <c r="M36" s="243">
        <f t="shared" si="36"/>
        <v>1</v>
      </c>
      <c r="N36" s="243">
        <f t="shared" si="36"/>
        <v>1</v>
      </c>
      <c r="O36" s="243">
        <f t="shared" si="36"/>
        <v>1</v>
      </c>
      <c r="P36" s="243">
        <f t="shared" si="36"/>
        <v>1</v>
      </c>
      <c r="Q36" s="243">
        <f t="shared" si="36"/>
        <v>1</v>
      </c>
      <c r="R36" s="243">
        <f t="shared" si="36"/>
        <v>1</v>
      </c>
      <c r="S36" s="243">
        <f t="shared" si="36"/>
        <v>1</v>
      </c>
      <c r="T36" s="243">
        <f t="shared" si="36"/>
        <v>1</v>
      </c>
      <c r="U36" s="243">
        <f t="shared" si="36"/>
        <v>1</v>
      </c>
      <c r="V36" s="243">
        <f t="shared" si="36"/>
        <v>1</v>
      </c>
      <c r="W36" s="243">
        <f t="shared" si="36"/>
        <v>1</v>
      </c>
      <c r="X36" s="243">
        <f t="shared" si="36"/>
        <v>1</v>
      </c>
      <c r="Y36" s="243">
        <f t="shared" si="36"/>
        <v>1</v>
      </c>
      <c r="Z36" s="243">
        <f t="shared" si="36"/>
        <v>1</v>
      </c>
      <c r="AA36" s="243">
        <f t="shared" si="36"/>
        <v>1</v>
      </c>
      <c r="AB36" s="243">
        <f t="shared" si="36"/>
        <v>1</v>
      </c>
      <c r="AC36" s="243">
        <f t="shared" si="36"/>
        <v>1</v>
      </c>
      <c r="AD36" s="243">
        <f t="shared" si="36"/>
        <v>1</v>
      </c>
      <c r="AE36" s="243">
        <f t="shared" si="36"/>
        <v>1</v>
      </c>
      <c r="AF36" s="243">
        <f t="shared" si="36"/>
        <v>1</v>
      </c>
      <c r="AG36" s="243">
        <f t="shared" si="36"/>
        <v>1</v>
      </c>
      <c r="AH36" s="243">
        <f t="shared" si="36"/>
        <v>1</v>
      </c>
      <c r="AI36" s="243">
        <f t="shared" si="36"/>
        <v>1</v>
      </c>
      <c r="AJ36" s="243">
        <f t="shared" si="36"/>
        <v>1</v>
      </c>
      <c r="AK36" s="243">
        <f t="shared" si="36"/>
        <v>1</v>
      </c>
      <c r="AL36" s="243">
        <f t="shared" si="36"/>
        <v>1</v>
      </c>
      <c r="AM36" s="243">
        <f t="shared" si="36"/>
        <v>1</v>
      </c>
      <c r="AN36" s="243">
        <f t="shared" si="36"/>
        <v>1</v>
      </c>
      <c r="AO36" s="243">
        <f t="shared" si="36"/>
        <v>1</v>
      </c>
      <c r="AP36" s="243">
        <f t="shared" si="36"/>
        <v>1</v>
      </c>
      <c r="AQ36" s="243">
        <f t="shared" si="36"/>
        <v>1</v>
      </c>
      <c r="AR36" s="243">
        <f t="shared" si="36"/>
        <v>1</v>
      </c>
      <c r="AS36" s="243">
        <f t="shared" si="36"/>
        <v>1</v>
      </c>
      <c r="AT36" s="243">
        <f t="shared" si="36"/>
        <v>1</v>
      </c>
      <c r="AU36" s="243">
        <f t="shared" si="36"/>
        <v>1</v>
      </c>
      <c r="AV36" s="243">
        <f t="shared" si="36"/>
        <v>1</v>
      </c>
      <c r="AW36" s="243">
        <f t="shared" si="36"/>
        <v>1</v>
      </c>
      <c r="AX36" s="243">
        <f t="shared" si="36"/>
        <v>1</v>
      </c>
      <c r="AY36" s="243">
        <f t="shared" si="36"/>
        <v>1</v>
      </c>
      <c r="AZ36" s="243">
        <f t="shared" si="36"/>
        <v>1</v>
      </c>
      <c r="BA36" s="243">
        <f t="shared" si="36"/>
        <v>1</v>
      </c>
      <c r="BB36" s="243">
        <f t="shared" si="36"/>
        <v>1</v>
      </c>
      <c r="BC36" s="243">
        <f t="shared" si="36"/>
        <v>1</v>
      </c>
      <c r="BD36" s="243">
        <f t="shared" si="36"/>
        <v>1</v>
      </c>
      <c r="BE36" s="243">
        <f t="shared" si="36"/>
        <v>1</v>
      </c>
      <c r="BF36" s="243">
        <f t="shared" si="36"/>
        <v>1</v>
      </c>
      <c r="BG36" s="243">
        <f t="shared" si="36"/>
        <v>1</v>
      </c>
      <c r="BH36" s="243">
        <f t="shared" si="36"/>
        <v>1</v>
      </c>
      <c r="BI36" s="243">
        <f t="shared" si="36"/>
        <v>1</v>
      </c>
      <c r="BJ36" s="243">
        <f t="shared" si="36"/>
        <v>1</v>
      </c>
      <c r="BK36" s="243">
        <f t="shared" si="36"/>
        <v>1</v>
      </c>
      <c r="BL36" s="243">
        <f t="shared" si="36"/>
        <v>1</v>
      </c>
    </row>
    <row r="37" spans="1:345" outlineLevel="2">
      <c r="A37" t="s">
        <v>804</v>
      </c>
      <c r="B37" t="str">
        <f>"["&amp;$E37&amp;" =1,00]"</f>
        <v>[2023 =1,00]</v>
      </c>
      <c r="E37" s="242">
        <f>Premissas!$D$4</f>
        <v>2023</v>
      </c>
      <c r="F37" t="s">
        <v>620</v>
      </c>
      <c r="H37" s="423">
        <f t="shared" si="35"/>
        <v>0.93909940756889287</v>
      </c>
      <c r="I37" s="423">
        <f t="shared" si="35"/>
        <v>0.93909940756889287</v>
      </c>
      <c r="J37" s="243">
        <f>IF(J$1=$E37,1,IF(J$1&lt;$E37,K37/(1+K34),I37*(1+K34)))</f>
        <v>0.93909940756889287</v>
      </c>
      <c r="K37" s="243">
        <f t="shared" si="36"/>
        <v>0.93909940756889287</v>
      </c>
      <c r="L37" s="243">
        <f t="shared" si="36"/>
        <v>0.93909940756889287</v>
      </c>
      <c r="M37" s="243">
        <f t="shared" si="36"/>
        <v>0.93909940756889287</v>
      </c>
      <c r="N37" s="243">
        <f t="shared" si="36"/>
        <v>0.93909940756889287</v>
      </c>
      <c r="O37" s="243">
        <f t="shared" si="36"/>
        <v>0.93909940756889287</v>
      </c>
      <c r="P37" s="243">
        <f t="shared" si="36"/>
        <v>0.93909940756889287</v>
      </c>
      <c r="Q37" s="243">
        <f t="shared" si="36"/>
        <v>0.93909940756889287</v>
      </c>
      <c r="R37" s="243">
        <f t="shared" si="36"/>
        <v>0.93909940756889287</v>
      </c>
      <c r="S37" s="243">
        <f t="shared" si="36"/>
        <v>0.93909940756889287</v>
      </c>
      <c r="T37" s="243">
        <f t="shared" si="36"/>
        <v>0.93909940756889287</v>
      </c>
      <c r="U37" s="243">
        <f t="shared" si="36"/>
        <v>0.93909940756889287</v>
      </c>
      <c r="V37" s="243">
        <f t="shared" si="36"/>
        <v>0.95584981149683701</v>
      </c>
      <c r="W37" s="243">
        <f t="shared" si="36"/>
        <v>0.96751861409438977</v>
      </c>
      <c r="X37" s="243">
        <f t="shared" si="36"/>
        <v>0.92999169857997332</v>
      </c>
      <c r="Y37" s="243">
        <f t="shared" si="36"/>
        <v>0.97295193617435294</v>
      </c>
      <c r="Z37" s="243">
        <f t="shared" si="36"/>
        <v>1</v>
      </c>
      <c r="AA37" s="243">
        <f t="shared" si="36"/>
        <v>1.0190600000000001</v>
      </c>
      <c r="AB37" s="243">
        <f t="shared" si="36"/>
        <v>1.0393392940000001</v>
      </c>
      <c r="AC37" s="243">
        <f t="shared" si="36"/>
        <v>1.0597727045200402</v>
      </c>
      <c r="AD37" s="243">
        <f t="shared" si="36"/>
        <v>1.0806078358909041</v>
      </c>
      <c r="AE37" s="243">
        <f t="shared" si="36"/>
        <v>1.1018525859445194</v>
      </c>
      <c r="AF37" s="243">
        <f t="shared" si="36"/>
        <v>1.1235150077841887</v>
      </c>
      <c r="AG37" s="243">
        <f t="shared" si="36"/>
        <v>1.1456033128372258</v>
      </c>
      <c r="AH37" s="243">
        <f t="shared" si="36"/>
        <v>1.1681258739676057</v>
      </c>
      <c r="AI37" s="243">
        <f t="shared" si="36"/>
        <v>1.1910912286498088</v>
      </c>
      <c r="AJ37" s="243">
        <f t="shared" si="36"/>
        <v>1.214508082205064</v>
      </c>
      <c r="AK37" s="243">
        <f t="shared" si="36"/>
        <v>1.2383853111012155</v>
      </c>
      <c r="AL37" s="243">
        <f t="shared" si="36"/>
        <v>1.2627319663174654</v>
      </c>
      <c r="AM37" s="243">
        <f t="shared" si="36"/>
        <v>1.2875572767752668</v>
      </c>
      <c r="AN37" s="243">
        <f t="shared" si="36"/>
        <v>1.3128706528366685</v>
      </c>
      <c r="AO37" s="243">
        <f t="shared" si="36"/>
        <v>1.3386816898714373</v>
      </c>
      <c r="AP37" s="243">
        <f t="shared" si="36"/>
        <v>1.3650001718943099</v>
      </c>
      <c r="AQ37" s="243">
        <f t="shared" si="36"/>
        <v>1.391836075273752</v>
      </c>
      <c r="AR37" s="243">
        <f t="shared" si="36"/>
        <v>1.4191995725136339</v>
      </c>
      <c r="AS37" s="243">
        <f t="shared" si="36"/>
        <v>1.447101036109252</v>
      </c>
      <c r="AT37" s="243">
        <f t="shared" si="36"/>
        <v>1.47555104247916</v>
      </c>
      <c r="AU37" s="243">
        <f t="shared" si="36"/>
        <v>1.5045603759743003</v>
      </c>
      <c r="AV37" s="243">
        <f t="shared" si="36"/>
        <v>1.5341400329659549</v>
      </c>
      <c r="AW37" s="243">
        <f t="shared" si="36"/>
        <v>1.5643012260140656</v>
      </c>
      <c r="AX37" s="243">
        <f t="shared" si="36"/>
        <v>1.5950553881175022</v>
      </c>
      <c r="AY37" s="243">
        <f t="shared" si="36"/>
        <v>1.6264141770478924</v>
      </c>
      <c r="AZ37" s="243">
        <f t="shared" si="36"/>
        <v>1.658389479768654</v>
      </c>
      <c r="BA37" s="243">
        <f t="shared" si="36"/>
        <v>1.6909934169409058</v>
      </c>
      <c r="BB37" s="243">
        <f t="shared" si="36"/>
        <v>1.7242383475179639</v>
      </c>
      <c r="BC37" s="243">
        <f t="shared" si="36"/>
        <v>1.758136873430167</v>
      </c>
      <c r="BD37" s="243">
        <f t="shared" si="36"/>
        <v>1.7927018443618041</v>
      </c>
      <c r="BE37" s="243">
        <f t="shared" si="36"/>
        <v>1.8279463626219572</v>
      </c>
      <c r="BF37" s="243">
        <f t="shared" si="36"/>
        <v>1.863883788111105</v>
      </c>
      <c r="BG37" s="243">
        <f t="shared" si="36"/>
        <v>1.9005277433853693</v>
      </c>
      <c r="BH37" s="243">
        <f t="shared" si="36"/>
        <v>1.9378921188203257</v>
      </c>
      <c r="BI37" s="243">
        <f t="shared" si="36"/>
        <v>1.9759910778763334</v>
      </c>
      <c r="BJ37" s="243">
        <f t="shared" si="36"/>
        <v>2.0148390624673822</v>
      </c>
      <c r="BK37" s="243">
        <f t="shared" si="36"/>
        <v>2.0544507984354912</v>
      </c>
    </row>
    <row r="38" spans="1:345" outlineLevel="2">
      <c r="A38" t="s">
        <v>624</v>
      </c>
      <c r="B38" t="str">
        <f>B26</f>
        <v>R$/US$</v>
      </c>
      <c r="H38" s="36">
        <f t="shared" ref="H38:AC38" si="37">H26/H$8</f>
        <v>6.3036873231054642</v>
      </c>
      <c r="I38" s="36">
        <f t="shared" si="37"/>
        <v>5.4614850792857892</v>
      </c>
      <c r="J38" s="36">
        <f t="shared" si="37"/>
        <v>4.6799946684851639</v>
      </c>
      <c r="K38" s="36">
        <f t="shared" si="37"/>
        <v>4.1621338408804283</v>
      </c>
      <c r="L38" s="36">
        <f t="shared" si="37"/>
        <v>4.3446326231260954</v>
      </c>
      <c r="M38" s="36">
        <f t="shared" si="37"/>
        <v>3.6146027364468756</v>
      </c>
      <c r="N38" s="36">
        <f t="shared" si="37"/>
        <v>3.2296754932231102</v>
      </c>
      <c r="O38" s="36">
        <f t="shared" si="37"/>
        <v>3.5609260228152944</v>
      </c>
      <c r="P38" s="36">
        <f t="shared" si="37"/>
        <v>3.711456742096404</v>
      </c>
      <c r="Q38" s="36">
        <f t="shared" si="37"/>
        <v>3.8047158399806795</v>
      </c>
      <c r="R38" s="36">
        <f t="shared" si="37"/>
        <v>4.8662705213725399</v>
      </c>
      <c r="S38" s="36">
        <f t="shared" si="37"/>
        <v>4.7963135869731586</v>
      </c>
      <c r="T38" s="36">
        <f t="shared" si="37"/>
        <v>4.2610484298693461</v>
      </c>
      <c r="U38" s="36">
        <f t="shared" si="37"/>
        <v>4.7022453408925795</v>
      </c>
      <c r="V38" s="36">
        <f t="shared" si="37"/>
        <v>4.8666485500938981</v>
      </c>
      <c r="W38" s="36">
        <f t="shared" si="37"/>
        <v>6.0853424136771315</v>
      </c>
      <c r="X38" s="36">
        <f t="shared" si="37"/>
        <v>5.7855578295463745</v>
      </c>
      <c r="Y38" s="36">
        <f t="shared" si="37"/>
        <v>5.2357513051255067</v>
      </c>
      <c r="Z38" s="36">
        <f t="shared" si="37"/>
        <v>5.0233170249425463</v>
      </c>
      <c r="AA38" s="36">
        <f t="shared" si="37"/>
        <v>4.760110893200852</v>
      </c>
      <c r="AB38" s="36">
        <f t="shared" si="37"/>
        <v>4.6667753854910323</v>
      </c>
      <c r="AC38" s="36">
        <f t="shared" si="37"/>
        <v>4.575091675355683</v>
      </c>
      <c r="AD38" s="36">
        <f>AD26/AD$8</f>
        <v>4.4852091881226217</v>
      </c>
      <c r="AE38" s="36">
        <f t="shared" ref="AE38:BL38" si="38">AE26/AE$8</f>
        <v>4.3970925368737257</v>
      </c>
      <c r="AF38" s="36">
        <f t="shared" si="38"/>
        <v>4.3107070299040942</v>
      </c>
      <c r="AG38" s="36">
        <f t="shared" si="38"/>
        <v>4.2260186570638494</v>
      </c>
      <c r="AH38" s="36">
        <f t="shared" si="38"/>
        <v>4.1429940763682751</v>
      </c>
      <c r="AI38" s="36">
        <f t="shared" si="38"/>
        <v>4.0616006008710066</v>
      </c>
      <c r="AJ38" s="36">
        <f t="shared" si="38"/>
        <v>3.9818061857951159</v>
      </c>
      <c r="AK38" s="36">
        <f t="shared" si="38"/>
        <v>3.903579415917017</v>
      </c>
      <c r="AL38" s="36">
        <f t="shared" si="38"/>
        <v>3.8268894931982285</v>
      </c>
      <c r="AM38" s="36">
        <f t="shared" si="38"/>
        <v>3.7517062246601207</v>
      </c>
      <c r="AN38" s="36">
        <f t="shared" si="38"/>
        <v>3.6780000104968829</v>
      </c>
      <c r="AO38" s="36">
        <f t="shared" si="38"/>
        <v>3.6057418324220172</v>
      </c>
      <c r="AP38" s="36">
        <f t="shared" si="38"/>
        <v>3.5349032422437792</v>
      </c>
      <c r="AQ38" s="36">
        <f t="shared" si="38"/>
        <v>3.46545635066507</v>
      </c>
      <c r="AR38" s="36">
        <f t="shared" si="38"/>
        <v>3.3973738163033587</v>
      </c>
      <c r="AS38" s="36">
        <f t="shared" si="38"/>
        <v>3.330628834926328</v>
      </c>
      <c r="AT38" s="36">
        <f t="shared" si="38"/>
        <v>3.2651951288989931</v>
      </c>
      <c r="AU38" s="36">
        <f t="shared" si="38"/>
        <v>3.201046936838142</v>
      </c>
      <c r="AV38" s="36">
        <f t="shared" si="38"/>
        <v>3.1381590034700273</v>
      </c>
      <c r="AW38" s="36">
        <f t="shared" si="38"/>
        <v>3.0765065696873131</v>
      </c>
      <c r="AX38" s="36">
        <f t="shared" si="38"/>
        <v>3.0160653628013656</v>
      </c>
      <c r="AY38" s="36">
        <f t="shared" si="38"/>
        <v>2.9568115869860438</v>
      </c>
      <c r="AZ38" s="36">
        <f t="shared" si="38"/>
        <v>2.8987219139092351</v>
      </c>
      <c r="BA38" s="36">
        <f t="shared" si="38"/>
        <v>2.8417734735484452</v>
      </c>
      <c r="BB38" s="36">
        <f t="shared" si="38"/>
        <v>2.7859438451868201</v>
      </c>
      <c r="BC38" s="36">
        <f t="shared" si="38"/>
        <v>2.7312110485860694</v>
      </c>
      <c r="BD38" s="36">
        <f t="shared" si="38"/>
        <v>2.6775535353327968</v>
      </c>
      <c r="BE38" s="36">
        <f t="shared" si="38"/>
        <v>2.6249501803548489</v>
      </c>
      <c r="BF38" s="36">
        <f t="shared" si="38"/>
        <v>2.5733802736043305</v>
      </c>
      <c r="BG38" s="36">
        <f t="shared" si="38"/>
        <v>2.522823511904015</v>
      </c>
      <c r="BH38" s="36">
        <f t="shared" si="38"/>
        <v>2.4732599909539457</v>
      </c>
      <c r="BI38" s="36">
        <f t="shared" si="38"/>
        <v>2.4246701974950682</v>
      </c>
      <c r="BJ38" s="36">
        <f t="shared" si="38"/>
        <v>2.3770350016268256</v>
      </c>
      <c r="BK38" s="36">
        <f t="shared" si="38"/>
        <v>2.3303356492756722</v>
      </c>
      <c r="BL38" s="36">
        <f t="shared" si="38"/>
        <v>2.2845537548115611</v>
      </c>
    </row>
    <row r="39" spans="1:345" outlineLevel="2">
      <c r="A39" t="s">
        <v>1333</v>
      </c>
      <c r="B39" t="s">
        <v>1243</v>
      </c>
      <c r="H39" s="36">
        <f t="shared" ref="H39:AC39" si="39">H27/H$8</f>
        <v>0</v>
      </c>
      <c r="I39" s="36">
        <f t="shared" si="39"/>
        <v>0</v>
      </c>
      <c r="J39" s="36">
        <f t="shared" si="39"/>
        <v>0</v>
      </c>
      <c r="K39" s="36">
        <f t="shared" si="39"/>
        <v>6.0651244733359553</v>
      </c>
      <c r="L39" s="36">
        <f t="shared" si="39"/>
        <v>6.0228015739744896</v>
      </c>
      <c r="M39" s="36">
        <f t="shared" si="39"/>
        <v>4.7955744442694952</v>
      </c>
      <c r="N39" s="36">
        <f t="shared" si="39"/>
        <v>4.489209728788925</v>
      </c>
      <c r="O39" s="36">
        <f t="shared" si="39"/>
        <v>4.5756419153196912</v>
      </c>
      <c r="P39" s="36">
        <f t="shared" si="39"/>
        <v>4.9328408709044069</v>
      </c>
      <c r="Q39" s="36">
        <f t="shared" si="39"/>
        <v>5.0470533375482649</v>
      </c>
      <c r="R39" s="36">
        <f t="shared" si="39"/>
        <v>5.3941809742969378</v>
      </c>
      <c r="S39" s="36">
        <f t="shared" si="39"/>
        <v>5.3067466023092766</v>
      </c>
      <c r="T39" s="36">
        <f t="shared" si="39"/>
        <v>4.8151701671994278</v>
      </c>
      <c r="U39" s="36">
        <f t="shared" si="39"/>
        <v>5.5446915587409258</v>
      </c>
      <c r="V39" s="36">
        <f t="shared" si="39"/>
        <v>5.4469846448076789</v>
      </c>
      <c r="W39" s="36">
        <f t="shared" si="39"/>
        <v>6.9544128860540928</v>
      </c>
      <c r="X39" s="36">
        <f t="shared" si="39"/>
        <v>6.8432000850299195</v>
      </c>
      <c r="Y39" s="36">
        <f t="shared" si="39"/>
        <v>5.5189660397445817</v>
      </c>
      <c r="Z39" s="36">
        <f t="shared" si="39"/>
        <v>5.2484640537781795</v>
      </c>
      <c r="AA39" s="36">
        <f t="shared" si="39"/>
        <v>5.1304633956775954</v>
      </c>
      <c r="AB39" s="36">
        <f t="shared" si="39"/>
        <v>5.015115733800191</v>
      </c>
      <c r="AC39" s="36">
        <f t="shared" si="39"/>
        <v>4.9023614211145574</v>
      </c>
      <c r="AD39" s="36">
        <f>AD27/AD$8</f>
        <v>4.7921421516271341</v>
      </c>
      <c r="AE39" s="36">
        <f t="shared" ref="AE39:BL39" si="40">AE27/AE$8</f>
        <v>4.6844009302318028</v>
      </c>
      <c r="AF39" s="36">
        <f t="shared" si="40"/>
        <v>4.5790820432373449</v>
      </c>
      <c r="AG39" s="36">
        <f t="shared" si="40"/>
        <v>4.4761310295575223</v>
      </c>
      <c r="AH39" s="36">
        <f t="shared" si="40"/>
        <v>4.3754946525488974</v>
      </c>
      <c r="AI39" s="36">
        <f t="shared" si="40"/>
        <v>4.2771208724818166</v>
      </c>
      <c r="AJ39" s="36">
        <f t="shared" si="40"/>
        <v>4.1809588196303196</v>
      </c>
      <c r="AK39" s="36">
        <f t="shared" si="40"/>
        <v>4.0869587679670767</v>
      </c>
      <c r="AL39" s="36">
        <f t="shared" si="40"/>
        <v>3.9950721094497328</v>
      </c>
      <c r="AM39" s="36">
        <f t="shared" si="40"/>
        <v>3.9052513288853703</v>
      </c>
      <c r="AN39" s="36">
        <f t="shared" si="40"/>
        <v>3.817449979360088</v>
      </c>
      <c r="AO39" s="36">
        <f t="shared" si="40"/>
        <v>3.731622658221005</v>
      </c>
      <c r="AP39" s="36">
        <f t="shared" si="40"/>
        <v>3.6477249835982462</v>
      </c>
      <c r="AQ39" s="36">
        <f t="shared" si="40"/>
        <v>3.5657135714547858</v>
      </c>
      <c r="AR39" s="36">
        <f t="shared" si="40"/>
        <v>3.485546013152284</v>
      </c>
      <c r="AS39" s="36">
        <f t="shared" si="40"/>
        <v>3.4071808535212944</v>
      </c>
      <c r="AT39" s="36">
        <f t="shared" si="40"/>
        <v>3.330577569424531</v>
      </c>
      <c r="AU39" s="36">
        <f t="shared" si="40"/>
        <v>3.2556965488020833</v>
      </c>
      <c r="AV39" s="36">
        <f t="shared" si="40"/>
        <v>3.1824990701877645</v>
      </c>
      <c r="AW39" s="36">
        <f t="shared" si="40"/>
        <v>3.110947282685987</v>
      </c>
      <c r="AX39" s="36">
        <f t="shared" si="40"/>
        <v>3.0410041863988146</v>
      </c>
      <c r="AY39" s="36">
        <f t="shared" si="40"/>
        <v>2.9726336132930746</v>
      </c>
      <c r="AZ39" s="36">
        <f t="shared" si="40"/>
        <v>2.9058002084976291</v>
      </c>
      <c r="BA39" s="36">
        <f t="shared" si="40"/>
        <v>2.8404694120211431</v>
      </c>
      <c r="BB39" s="36">
        <f t="shared" si="40"/>
        <v>2.7766074408808832</v>
      </c>
      <c r="BC39" s="36">
        <f t="shared" si="40"/>
        <v>2.7141812716333171</v>
      </c>
      <c r="BD39" s="36">
        <f t="shared" si="40"/>
        <v>2.6531586232974753</v>
      </c>
      <c r="BE39" s="36">
        <f t="shared" si="40"/>
        <v>2.5935079406622439</v>
      </c>
      <c r="BF39" s="36">
        <f t="shared" si="40"/>
        <v>2.5351983779689586</v>
      </c>
      <c r="BG39" s="36">
        <f t="shared" si="40"/>
        <v>2.4781997829608589</v>
      </c>
      <c r="BH39" s="36">
        <f t="shared" si="40"/>
        <v>2.4224826812911622</v>
      </c>
      <c r="BI39" s="36">
        <f t="shared" si="40"/>
        <v>2.3680182612816831</v>
      </c>
      <c r="BJ39" s="36">
        <f t="shared" si="40"/>
        <v>2.3147783590241287</v>
      </c>
      <c r="BK39" s="36">
        <f t="shared" si="40"/>
        <v>2.2627354438163523</v>
      </c>
      <c r="BL39" s="36">
        <f t="shared" si="40"/>
        <v>2.2118626039260536</v>
      </c>
    </row>
    <row r="41" spans="1:345">
      <c r="A41" s="9" t="str">
        <f>"Auxiliar - índice "&amp;TEXT(A58,"mmm/aaaa")</f>
        <v>Auxiliar - índice fev/2023</v>
      </c>
      <c r="B41" s="9"/>
      <c r="C41" s="9" t="s">
        <v>625</v>
      </c>
      <c r="D41" s="9"/>
      <c r="E41" s="9"/>
      <c r="F41" s="9"/>
      <c r="G41" s="9"/>
      <c r="H41" s="9">
        <v>2005</v>
      </c>
      <c r="I41" s="9">
        <f>H41+1</f>
        <v>2006</v>
      </c>
      <c r="J41" s="9">
        <f t="shared" ref="J41:BL41" si="41">I41+1</f>
        <v>2007</v>
      </c>
      <c r="K41" s="9">
        <f t="shared" si="41"/>
        <v>2008</v>
      </c>
      <c r="L41" s="9">
        <f t="shared" si="41"/>
        <v>2009</v>
      </c>
      <c r="M41" s="9">
        <f t="shared" si="41"/>
        <v>2010</v>
      </c>
      <c r="N41" s="9">
        <f t="shared" si="41"/>
        <v>2011</v>
      </c>
      <c r="O41" s="9">
        <f t="shared" si="41"/>
        <v>2012</v>
      </c>
      <c r="P41" s="9">
        <f t="shared" si="41"/>
        <v>2013</v>
      </c>
      <c r="Q41" s="9">
        <f t="shared" si="41"/>
        <v>2014</v>
      </c>
      <c r="R41" s="9">
        <f t="shared" si="41"/>
        <v>2015</v>
      </c>
      <c r="S41" s="9">
        <f t="shared" si="41"/>
        <v>2016</v>
      </c>
      <c r="T41" s="9">
        <f t="shared" si="41"/>
        <v>2017</v>
      </c>
      <c r="U41" s="9">
        <f t="shared" si="41"/>
        <v>2018</v>
      </c>
      <c r="V41" s="9">
        <f t="shared" si="41"/>
        <v>2019</v>
      </c>
      <c r="W41" s="9">
        <f t="shared" si="41"/>
        <v>2020</v>
      </c>
      <c r="X41" s="9">
        <f t="shared" si="41"/>
        <v>2021</v>
      </c>
      <c r="Y41" s="9">
        <f t="shared" si="41"/>
        <v>2022</v>
      </c>
      <c r="Z41" s="9">
        <f t="shared" si="41"/>
        <v>2023</v>
      </c>
      <c r="AA41" s="9">
        <f t="shared" si="41"/>
        <v>2024</v>
      </c>
      <c r="AB41" s="9">
        <f t="shared" si="41"/>
        <v>2025</v>
      </c>
      <c r="AC41" s="9">
        <f t="shared" si="41"/>
        <v>2026</v>
      </c>
      <c r="AD41" s="9">
        <f t="shared" si="41"/>
        <v>2027</v>
      </c>
      <c r="AE41" s="9">
        <f t="shared" si="41"/>
        <v>2028</v>
      </c>
      <c r="AF41" s="9">
        <f t="shared" si="41"/>
        <v>2029</v>
      </c>
      <c r="AG41" s="9">
        <f t="shared" si="41"/>
        <v>2030</v>
      </c>
      <c r="AH41" s="9">
        <f t="shared" si="41"/>
        <v>2031</v>
      </c>
      <c r="AI41" s="9">
        <f t="shared" si="41"/>
        <v>2032</v>
      </c>
      <c r="AJ41" s="9">
        <f t="shared" si="41"/>
        <v>2033</v>
      </c>
      <c r="AK41" s="9">
        <f t="shared" si="41"/>
        <v>2034</v>
      </c>
      <c r="AL41" s="9">
        <f t="shared" si="41"/>
        <v>2035</v>
      </c>
      <c r="AM41" s="9">
        <f t="shared" si="41"/>
        <v>2036</v>
      </c>
      <c r="AN41" s="9">
        <f t="shared" si="41"/>
        <v>2037</v>
      </c>
      <c r="AO41" s="9">
        <f t="shared" si="41"/>
        <v>2038</v>
      </c>
      <c r="AP41" s="9">
        <f t="shared" si="41"/>
        <v>2039</v>
      </c>
      <c r="AQ41" s="9">
        <f t="shared" si="41"/>
        <v>2040</v>
      </c>
      <c r="AR41" s="9">
        <f t="shared" si="41"/>
        <v>2041</v>
      </c>
      <c r="AS41" s="9">
        <f t="shared" si="41"/>
        <v>2042</v>
      </c>
      <c r="AT41" s="9">
        <f t="shared" si="41"/>
        <v>2043</v>
      </c>
      <c r="AU41" s="9">
        <f t="shared" si="41"/>
        <v>2044</v>
      </c>
      <c r="AV41" s="9">
        <f t="shared" si="41"/>
        <v>2045</v>
      </c>
      <c r="AW41" s="9">
        <f t="shared" si="41"/>
        <v>2046</v>
      </c>
      <c r="AX41" s="9">
        <f t="shared" si="41"/>
        <v>2047</v>
      </c>
      <c r="AY41" s="9">
        <f t="shared" si="41"/>
        <v>2048</v>
      </c>
      <c r="AZ41" s="9">
        <f t="shared" si="41"/>
        <v>2049</v>
      </c>
      <c r="BA41" s="9">
        <f t="shared" si="41"/>
        <v>2050</v>
      </c>
      <c r="BB41" s="9">
        <f t="shared" si="41"/>
        <v>2051</v>
      </c>
      <c r="BC41" s="9">
        <f t="shared" si="41"/>
        <v>2052</v>
      </c>
      <c r="BD41" s="9">
        <f t="shared" si="41"/>
        <v>2053</v>
      </c>
      <c r="BE41" s="9">
        <f t="shared" si="41"/>
        <v>2054</v>
      </c>
      <c r="BF41" s="9">
        <f t="shared" si="41"/>
        <v>2055</v>
      </c>
      <c r="BG41" s="9">
        <f t="shared" si="41"/>
        <v>2056</v>
      </c>
      <c r="BH41" s="9">
        <f t="shared" si="41"/>
        <v>2057</v>
      </c>
      <c r="BI41" s="9">
        <f t="shared" si="41"/>
        <v>2058</v>
      </c>
      <c r="BJ41" s="9">
        <f t="shared" si="41"/>
        <v>2059</v>
      </c>
      <c r="BK41" s="9">
        <f t="shared" si="41"/>
        <v>2060</v>
      </c>
      <c r="BL41" s="9">
        <f t="shared" si="41"/>
        <v>2061</v>
      </c>
      <c r="BM41" s="9"/>
      <c r="BN41" s="9"/>
      <c r="BO41" s="9"/>
      <c r="BP41" s="9"/>
      <c r="BQ41" s="9"/>
      <c r="BR41" s="9"/>
    </row>
    <row r="42" spans="1:345" s="246" customFormat="1" ht="15">
      <c r="H42" s="247">
        <f>DATE(H41,12,31)</f>
        <v>38717</v>
      </c>
      <c r="I42" s="247">
        <f t="shared" ref="I42:BK42" si="42">DATE(I41,12,31)</f>
        <v>39082</v>
      </c>
      <c r="J42" s="247">
        <f t="shared" si="42"/>
        <v>39447</v>
      </c>
      <c r="K42" s="247">
        <f t="shared" si="42"/>
        <v>39813</v>
      </c>
      <c r="L42" s="247">
        <f t="shared" si="42"/>
        <v>40178</v>
      </c>
      <c r="M42" s="247">
        <f t="shared" si="42"/>
        <v>40543</v>
      </c>
      <c r="N42" s="247">
        <f t="shared" si="42"/>
        <v>40908</v>
      </c>
      <c r="O42" s="247">
        <f t="shared" si="42"/>
        <v>41274</v>
      </c>
      <c r="P42" s="247">
        <f t="shared" si="42"/>
        <v>41639</v>
      </c>
      <c r="Q42" s="247">
        <f t="shared" si="42"/>
        <v>42004</v>
      </c>
      <c r="R42" s="247">
        <f t="shared" si="42"/>
        <v>42369</v>
      </c>
      <c r="S42" s="247">
        <f t="shared" si="42"/>
        <v>42735</v>
      </c>
      <c r="T42" s="247">
        <f t="shared" si="42"/>
        <v>43100</v>
      </c>
      <c r="U42" s="247">
        <f t="shared" si="42"/>
        <v>43465</v>
      </c>
      <c r="V42" s="247">
        <f t="shared" si="42"/>
        <v>43830</v>
      </c>
      <c r="W42" s="247">
        <f t="shared" si="42"/>
        <v>44196</v>
      </c>
      <c r="X42" s="247">
        <f t="shared" si="42"/>
        <v>44561</v>
      </c>
      <c r="Y42" s="247">
        <f t="shared" si="42"/>
        <v>44926</v>
      </c>
      <c r="Z42" s="247">
        <f t="shared" si="42"/>
        <v>45291</v>
      </c>
      <c r="AA42" s="247">
        <f t="shared" si="42"/>
        <v>45657</v>
      </c>
      <c r="AB42" s="247">
        <f t="shared" si="42"/>
        <v>46022</v>
      </c>
      <c r="AC42" s="247">
        <f t="shared" si="42"/>
        <v>46387</v>
      </c>
      <c r="AD42" s="247">
        <f t="shared" si="42"/>
        <v>46752</v>
      </c>
      <c r="AE42" s="247">
        <f t="shared" si="42"/>
        <v>47118</v>
      </c>
      <c r="AF42" s="247">
        <f t="shared" si="42"/>
        <v>47483</v>
      </c>
      <c r="AG42" s="247">
        <f t="shared" si="42"/>
        <v>47848</v>
      </c>
      <c r="AH42" s="247">
        <f t="shared" si="42"/>
        <v>48213</v>
      </c>
      <c r="AI42" s="247">
        <f t="shared" si="42"/>
        <v>48579</v>
      </c>
      <c r="AJ42" s="247">
        <f t="shared" si="42"/>
        <v>48944</v>
      </c>
      <c r="AK42" s="247">
        <f t="shared" si="42"/>
        <v>49309</v>
      </c>
      <c r="AL42" s="247">
        <f t="shared" si="42"/>
        <v>49674</v>
      </c>
      <c r="AM42" s="247">
        <f t="shared" si="42"/>
        <v>50040</v>
      </c>
      <c r="AN42" s="247">
        <f t="shared" si="42"/>
        <v>50405</v>
      </c>
      <c r="AO42" s="247">
        <f t="shared" si="42"/>
        <v>50770</v>
      </c>
      <c r="AP42" s="247">
        <f t="shared" si="42"/>
        <v>51135</v>
      </c>
      <c r="AQ42" s="247">
        <f t="shared" si="42"/>
        <v>51501</v>
      </c>
      <c r="AR42" s="247">
        <f t="shared" si="42"/>
        <v>51866</v>
      </c>
      <c r="AS42" s="247">
        <f t="shared" si="42"/>
        <v>52231</v>
      </c>
      <c r="AT42" s="247">
        <f t="shared" si="42"/>
        <v>52596</v>
      </c>
      <c r="AU42" s="247">
        <f t="shared" si="42"/>
        <v>52962</v>
      </c>
      <c r="AV42" s="247">
        <f t="shared" si="42"/>
        <v>53327</v>
      </c>
      <c r="AW42" s="247">
        <f t="shared" si="42"/>
        <v>53692</v>
      </c>
      <c r="AX42" s="247">
        <f t="shared" si="42"/>
        <v>54057</v>
      </c>
      <c r="AY42" s="247">
        <f t="shared" si="42"/>
        <v>54423</v>
      </c>
      <c r="AZ42" s="247">
        <f t="shared" si="42"/>
        <v>54788</v>
      </c>
      <c r="BA42" s="247">
        <f t="shared" si="42"/>
        <v>55153</v>
      </c>
      <c r="BB42" s="247">
        <f t="shared" si="42"/>
        <v>55518</v>
      </c>
      <c r="BC42" s="247">
        <f t="shared" si="42"/>
        <v>55884</v>
      </c>
      <c r="BD42" s="247">
        <f t="shared" si="42"/>
        <v>56249</v>
      </c>
      <c r="BE42" s="247">
        <f t="shared" si="42"/>
        <v>56614</v>
      </c>
      <c r="BF42" s="247">
        <f t="shared" si="42"/>
        <v>56979</v>
      </c>
      <c r="BG42" s="247">
        <f t="shared" si="42"/>
        <v>57345</v>
      </c>
      <c r="BH42" s="247">
        <f t="shared" si="42"/>
        <v>57710</v>
      </c>
      <c r="BI42" s="247">
        <f t="shared" si="42"/>
        <v>58075</v>
      </c>
      <c r="BJ42" s="247">
        <f t="shared" si="42"/>
        <v>58440</v>
      </c>
      <c r="BK42" s="247">
        <f t="shared" si="42"/>
        <v>58806</v>
      </c>
      <c r="BL42" s="247">
        <f>DATE(BL41,12,31)</f>
        <v>59171</v>
      </c>
    </row>
    <row r="43" spans="1:345" s="246" customFormat="1" ht="15">
      <c r="A43" s="246" t="s">
        <v>626</v>
      </c>
      <c r="E43" s="275"/>
      <c r="F43" s="275"/>
      <c r="G43" s="275"/>
      <c r="H43" s="276" cm="1">
        <f t="array" aca="1" ref="H43" ca="1">PRODUCT(OFFSET($G$54,0,(H$41-1994)*12-4,1,12)+1)-1</f>
        <v>5.6897333458586496E-2</v>
      </c>
      <c r="I43" s="276" cm="1">
        <f t="array" aca="1" ref="I43" ca="1">PRODUCT(OFFSET($G$54,0,(I$41-1994)*12-4,1,12)+1)-1</f>
        <v>3.1417749683044116E-2</v>
      </c>
      <c r="J43" s="276" cm="1">
        <f t="array" aca="1" ref="J43" ca="1">PRODUCT(OFFSET($G$54,0,(J$41-1994)*12-4,1,12)+1)-1</f>
        <v>4.4573304332378161E-2</v>
      </c>
      <c r="K43" s="276" cm="1">
        <f t="array" aca="1" ref="K43" ca="1">PRODUCT(OFFSET($G$54,0,(K$41-1994)*12-4,1,12)+1)-1</f>
        <v>5.9023134175254732E-2</v>
      </c>
      <c r="L43" s="276" cm="1">
        <f t="array" aca="1" ref="L43" ca="1">PRODUCT(OFFSET($G$54,0,(L$41-1994)*12-4,1,12)+1)-1</f>
        <v>4.3120283296899764E-2</v>
      </c>
      <c r="M43" s="276" cm="1">
        <f t="array" aca="1" ref="M43" ca="1">PRODUCT(OFFSET($G$54,0,(M$41-1994)*12-4,1,12)+1)-1</f>
        <v>5.9090683472662109E-2</v>
      </c>
      <c r="N43" s="276" cm="1">
        <f t="array" aca="1" ref="N43" ca="1">PRODUCT(OFFSET($G$54,0,(N$41-1994)*12-4,1,12)+1)-1</f>
        <v>6.5031090406288294E-2</v>
      </c>
      <c r="O43" s="276" cm="1">
        <f t="array" aca="1" ref="O43" ca="1">PRODUCT(OFFSET($G$54,0,(O$41-1994)*12-4,1,12)+1)-1</f>
        <v>5.8385689976391708E-2</v>
      </c>
      <c r="P43" s="276" cm="1">
        <f t="array" aca="1" ref="P43" ca="1">PRODUCT(OFFSET($G$54,0,(P$41-1994)*12-4,1,12)+1)-1</f>
        <v>5.9108180800137466E-2</v>
      </c>
      <c r="Q43" s="276" cm="1">
        <f t="array" aca="1" ref="Q43" ca="1">PRODUCT(OFFSET($G$54,0,(Q$41-1994)*12-4,1,12)+1)-1</f>
        <v>6.407616596391974E-2</v>
      </c>
      <c r="R43" s="276" cm="1">
        <f t="array" aca="1" ref="R43" ca="1">PRODUCT(OFFSET($G$54,0,(R$41-1994)*12-4,1,12)+1)-1</f>
        <v>0.10673497995621717</v>
      </c>
      <c r="S43" s="276" cm="1">
        <f t="array" aca="1" ref="S43" ca="1">PRODUCT(OFFSET($G$54,0,(S$41-1994)*12-4,1,12)+1)-1</f>
        <v>6.2880550542244729E-2</v>
      </c>
      <c r="T43" s="276" cm="1">
        <f t="array" aca="1" ref="T43" ca="1">PRODUCT(OFFSET($G$54,0,(T$41-1994)*12-4,1,12)+1)-1</f>
        <v>2.9473499083459087E-2</v>
      </c>
      <c r="U43" s="276" cm="1">
        <f t="array" aca="1" ref="U43" ca="1">PRODUCT(OFFSET($G$54,0,(U$41-1994)*12-4,1,12)+1)-1</f>
        <v>3.7454821218273482E-2</v>
      </c>
      <c r="V43" s="276" cm="1">
        <f t="array" aca="1" ref="V43" ca="1">PRODUCT(OFFSET($G$54,0,(V$41-1994)*12-4,1,12)+1)-1</f>
        <v>4.3060399841131858E-2</v>
      </c>
      <c r="W43" s="276" cm="1">
        <f t="array" aca="1" ref="W43" ca="1">PRODUCT(OFFSET($G$54,0,(W$41-1994)*12-4,1,12)+1)-1</f>
        <v>4.517341500509886E-2</v>
      </c>
      <c r="X43" s="161">
        <f>X20</f>
        <v>0.10060982737443336</v>
      </c>
      <c r="Y43" s="161">
        <f>Y20</f>
        <v>5.7850929078894664E-2</v>
      </c>
      <c r="Z43" s="161">
        <f>Z20</f>
        <v>4.9399999999999999E-2</v>
      </c>
      <c r="AA43" s="248">
        <f t="shared" ref="AA43:BL43" si="43">Z43</f>
        <v>4.9399999999999999E-2</v>
      </c>
      <c r="AB43" s="248">
        <f t="shared" si="43"/>
        <v>4.9399999999999999E-2</v>
      </c>
      <c r="AC43" s="248">
        <f t="shared" si="43"/>
        <v>4.9399999999999999E-2</v>
      </c>
      <c r="AD43" s="248">
        <f t="shared" si="43"/>
        <v>4.9399999999999999E-2</v>
      </c>
      <c r="AE43" s="248">
        <f t="shared" si="43"/>
        <v>4.9399999999999999E-2</v>
      </c>
      <c r="AF43" s="248">
        <f t="shared" si="43"/>
        <v>4.9399999999999999E-2</v>
      </c>
      <c r="AG43" s="248">
        <f t="shared" si="43"/>
        <v>4.9399999999999999E-2</v>
      </c>
      <c r="AH43" s="248">
        <f t="shared" si="43"/>
        <v>4.9399999999999999E-2</v>
      </c>
      <c r="AI43" s="248">
        <f t="shared" si="43"/>
        <v>4.9399999999999999E-2</v>
      </c>
      <c r="AJ43" s="248">
        <f t="shared" si="43"/>
        <v>4.9399999999999999E-2</v>
      </c>
      <c r="AK43" s="248">
        <f t="shared" si="43"/>
        <v>4.9399999999999999E-2</v>
      </c>
      <c r="AL43" s="248">
        <f t="shared" si="43"/>
        <v>4.9399999999999999E-2</v>
      </c>
      <c r="AM43" s="248">
        <f t="shared" si="43"/>
        <v>4.9399999999999999E-2</v>
      </c>
      <c r="AN43" s="248">
        <f t="shared" si="43"/>
        <v>4.9399999999999999E-2</v>
      </c>
      <c r="AO43" s="248">
        <f t="shared" si="43"/>
        <v>4.9399999999999999E-2</v>
      </c>
      <c r="AP43" s="248">
        <f t="shared" si="43"/>
        <v>4.9399999999999999E-2</v>
      </c>
      <c r="AQ43" s="248">
        <f t="shared" si="43"/>
        <v>4.9399999999999999E-2</v>
      </c>
      <c r="AR43" s="248">
        <f t="shared" si="43"/>
        <v>4.9399999999999999E-2</v>
      </c>
      <c r="AS43" s="248">
        <f t="shared" si="43"/>
        <v>4.9399999999999999E-2</v>
      </c>
      <c r="AT43" s="248">
        <f t="shared" si="43"/>
        <v>4.9399999999999999E-2</v>
      </c>
      <c r="AU43" s="248">
        <f t="shared" si="43"/>
        <v>4.9399999999999999E-2</v>
      </c>
      <c r="AV43" s="248">
        <f t="shared" si="43"/>
        <v>4.9399999999999999E-2</v>
      </c>
      <c r="AW43" s="248">
        <f t="shared" si="43"/>
        <v>4.9399999999999999E-2</v>
      </c>
      <c r="AX43" s="248">
        <f t="shared" si="43"/>
        <v>4.9399999999999999E-2</v>
      </c>
      <c r="AY43" s="248">
        <f t="shared" si="43"/>
        <v>4.9399999999999999E-2</v>
      </c>
      <c r="AZ43" s="248">
        <f t="shared" si="43"/>
        <v>4.9399999999999999E-2</v>
      </c>
      <c r="BA43" s="248">
        <f t="shared" si="43"/>
        <v>4.9399999999999999E-2</v>
      </c>
      <c r="BB43" s="248">
        <f t="shared" si="43"/>
        <v>4.9399999999999999E-2</v>
      </c>
      <c r="BC43" s="248">
        <f t="shared" si="43"/>
        <v>4.9399999999999999E-2</v>
      </c>
      <c r="BD43" s="248">
        <f t="shared" si="43"/>
        <v>4.9399999999999999E-2</v>
      </c>
      <c r="BE43" s="248">
        <f t="shared" si="43"/>
        <v>4.9399999999999999E-2</v>
      </c>
      <c r="BF43" s="248">
        <f t="shared" si="43"/>
        <v>4.9399999999999999E-2</v>
      </c>
      <c r="BG43" s="248">
        <f t="shared" si="43"/>
        <v>4.9399999999999999E-2</v>
      </c>
      <c r="BH43" s="248">
        <f t="shared" si="43"/>
        <v>4.9399999999999999E-2</v>
      </c>
      <c r="BI43" s="248">
        <f t="shared" si="43"/>
        <v>4.9399999999999999E-2</v>
      </c>
      <c r="BJ43" s="248">
        <f t="shared" si="43"/>
        <v>4.9399999999999999E-2</v>
      </c>
      <c r="BK43" s="248">
        <f t="shared" si="43"/>
        <v>4.9399999999999999E-2</v>
      </c>
      <c r="BL43" s="248">
        <f t="shared" si="43"/>
        <v>4.9399999999999999E-2</v>
      </c>
    </row>
    <row r="44" spans="1:345" s="246" customFormat="1" ht="15">
      <c r="A44" s="246" t="str">
        <f>"índice (Dez/"&amp;TEXT(A58,"aaaa")&amp;" = 1)"</f>
        <v>índice (Dez/2023 = 1)</v>
      </c>
      <c r="H44" s="249">
        <f t="shared" ref="H44:AM44" si="44">HLOOKUP(H$42,$I$50:$OE$56,6,FALSE)</f>
        <v>0.38631225532724989</v>
      </c>
      <c r="I44" s="249">
        <f t="shared" si="44"/>
        <v>0.39844931706461373</v>
      </c>
      <c r="J44" s="249">
        <f t="shared" si="44"/>
        <v>0.41620951973516296</v>
      </c>
      <c r="K44" s="249">
        <f t="shared" si="44"/>
        <v>0.44077551006351001</v>
      </c>
      <c r="L44" s="249">
        <f t="shared" si="44"/>
        <v>0.45978187492778416</v>
      </c>
      <c r="M44" s="249">
        <f t="shared" si="44"/>
        <v>0.48695070016560921</v>
      </c>
      <c r="N44" s="249">
        <f t="shared" si="44"/>
        <v>0.5186176351714844</v>
      </c>
      <c r="O44" s="249">
        <f t="shared" si="44"/>
        <v>0.54889748363489588</v>
      </c>
      <c r="P44" s="249">
        <f t="shared" si="44"/>
        <v>0.58134181533832796</v>
      </c>
      <c r="Q44" s="249">
        <f t="shared" si="44"/>
        <v>0.618591969979713</v>
      </c>
      <c r="R44" s="249">
        <f t="shared" si="44"/>
        <v>0.68461737149657442</v>
      </c>
      <c r="S44" s="249">
        <f t="shared" si="44"/>
        <v>0.72766648872706374</v>
      </c>
      <c r="T44" s="249">
        <f t="shared" si="44"/>
        <v>0.74911336631562475</v>
      </c>
      <c r="U44" s="249">
        <f t="shared" si="44"/>
        <v>0.77717127352319593</v>
      </c>
      <c r="V44" s="249">
        <f t="shared" si="44"/>
        <v>0.81063657930614608</v>
      </c>
      <c r="W44" s="249">
        <f t="shared" si="44"/>
        <v>0.847255801921456</v>
      </c>
      <c r="X44" s="249">
        <f t="shared" si="44"/>
        <v>0.93249867323908586</v>
      </c>
      <c r="Y44" s="249">
        <f t="shared" si="44"/>
        <v>0.98644232043845348</v>
      </c>
      <c r="Z44" s="249">
        <f t="shared" si="44"/>
        <v>1.035172571068113</v>
      </c>
      <c r="AA44" s="249">
        <f t="shared" si="44"/>
        <v>1.071403611055497</v>
      </c>
      <c r="AB44" s="249">
        <f t="shared" si="44"/>
        <v>1.1035457193871618</v>
      </c>
      <c r="AC44" s="249">
        <f t="shared" si="44"/>
        <v>1.1366520909687767</v>
      </c>
      <c r="AD44" s="249">
        <f t="shared" si="44"/>
        <v>1.17075165369784</v>
      </c>
      <c r="AE44" s="249">
        <f t="shared" si="44"/>
        <v>1.2058742033087753</v>
      </c>
      <c r="AF44" s="249">
        <f t="shared" si="44"/>
        <v>1.2420504294080386</v>
      </c>
      <c r="AG44" s="249">
        <f t="shared" si="44"/>
        <v>1.2793119422902797</v>
      </c>
      <c r="AH44" s="249">
        <f t="shared" si="44"/>
        <v>1.3176913005589881</v>
      </c>
      <c r="AI44" s="249">
        <f t="shared" si="44"/>
        <v>1.3572220395757577</v>
      </c>
      <c r="AJ44" s="249">
        <f t="shared" si="44"/>
        <v>1.3979387007630304</v>
      </c>
      <c r="AK44" s="249">
        <f t="shared" si="44"/>
        <v>1.4398768617859214</v>
      </c>
      <c r="AL44" s="249">
        <f t="shared" si="44"/>
        <v>1.483073167639499</v>
      </c>
      <c r="AM44" s="249">
        <f t="shared" si="44"/>
        <v>1.527565362668684</v>
      </c>
      <c r="AN44" s="249">
        <f t="shared" ref="AN44:BL44" si="45">HLOOKUP(AN$42,$I$50:$OE$56,6,FALSE)</f>
        <v>1.5733923235487446</v>
      </c>
      <c r="AO44" s="249">
        <f t="shared" si="45"/>
        <v>1.620594093255207</v>
      </c>
      <c r="AP44" s="249">
        <f t="shared" si="45"/>
        <v>1.6692119160528633</v>
      </c>
      <c r="AQ44" s="249">
        <f t="shared" si="45"/>
        <v>1.7192882735344492</v>
      </c>
      <c r="AR44" s="249">
        <f t="shared" si="45"/>
        <v>1.7708669217404827</v>
      </c>
      <c r="AS44" s="249">
        <f t="shared" si="45"/>
        <v>1.8239929293926971</v>
      </c>
      <c r="AT44" s="249">
        <f t="shared" si="45"/>
        <v>1.878712717274478</v>
      </c>
      <c r="AU44" s="249">
        <f t="shared" si="45"/>
        <v>1.9350740987927124</v>
      </c>
      <c r="AV44" s="249">
        <f t="shared" si="45"/>
        <v>1.9931263217564938</v>
      </c>
      <c r="AW44" s="249">
        <f t="shared" si="45"/>
        <v>2.0529201114091888</v>
      </c>
      <c r="AX44" s="249">
        <f t="shared" si="45"/>
        <v>2.1145077147514644</v>
      </c>
      <c r="AY44" s="249">
        <f t="shared" si="45"/>
        <v>2.1779429461940083</v>
      </c>
      <c r="AZ44" s="249">
        <f t="shared" si="45"/>
        <v>2.2432812345798285</v>
      </c>
      <c r="BA44" s="249">
        <f t="shared" si="45"/>
        <v>2.3105796716172233</v>
      </c>
      <c r="BB44" s="249">
        <f t="shared" si="45"/>
        <v>2.3798970617657402</v>
      </c>
      <c r="BC44" s="249">
        <f t="shared" si="45"/>
        <v>2.4512939736187125</v>
      </c>
      <c r="BD44" s="249">
        <f t="shared" si="45"/>
        <v>2.524832792827274</v>
      </c>
      <c r="BE44" s="249">
        <f t="shared" si="45"/>
        <v>2.6005777766120923</v>
      </c>
      <c r="BF44" s="249">
        <f t="shared" si="45"/>
        <v>2.678595109910455</v>
      </c>
      <c r="BG44" s="249">
        <f t="shared" si="45"/>
        <v>2.7589529632077689</v>
      </c>
      <c r="BH44" s="249">
        <f t="shared" si="45"/>
        <v>2.8417215521040022</v>
      </c>
      <c r="BI44" s="249">
        <f t="shared" si="45"/>
        <v>2.9269731986671226</v>
      </c>
      <c r="BJ44" s="249">
        <f t="shared" si="45"/>
        <v>3.0147823946271362</v>
      </c>
      <c r="BK44" s="249">
        <f t="shared" si="45"/>
        <v>3.1052258664659504</v>
      </c>
      <c r="BL44" s="249">
        <f t="shared" si="45"/>
        <v>3.1983826424599289</v>
      </c>
      <c r="LW44" s="393"/>
      <c r="MG44" s="246">
        <v>100</v>
      </c>
    </row>
    <row r="45" spans="1:345">
      <c r="LW45" s="393"/>
    </row>
    <row r="46" spans="1:345" ht="15">
      <c r="A46" s="246" t="str">
        <f>"índice (Dez/"&amp;TEXT(A58,"aaaa")&amp;" = 1) nominal"</f>
        <v>índice (Dez/2023 = 1) nominal</v>
      </c>
      <c r="H46" s="250">
        <f>H44</f>
        <v>0.38631225532724989</v>
      </c>
      <c r="I46" s="250">
        <f>I44</f>
        <v>0.39844931706461373</v>
      </c>
      <c r="J46" s="250">
        <f t="shared" ref="J46:U46" si="46">J44</f>
        <v>0.41620951973516296</v>
      </c>
      <c r="K46" s="250">
        <f t="shared" si="46"/>
        <v>0.44077551006351001</v>
      </c>
      <c r="L46" s="250">
        <f t="shared" si="46"/>
        <v>0.45978187492778416</v>
      </c>
      <c r="M46" s="250">
        <f t="shared" si="46"/>
        <v>0.48695070016560921</v>
      </c>
      <c r="N46" s="250">
        <f t="shared" si="46"/>
        <v>0.5186176351714844</v>
      </c>
      <c r="O46" s="250">
        <f t="shared" si="46"/>
        <v>0.54889748363489588</v>
      </c>
      <c r="P46" s="250">
        <f t="shared" si="46"/>
        <v>0.58134181533832796</v>
      </c>
      <c r="Q46" s="250">
        <f t="shared" si="46"/>
        <v>0.618591969979713</v>
      </c>
      <c r="R46" s="250">
        <f t="shared" si="46"/>
        <v>0.68461737149657442</v>
      </c>
      <c r="S46" s="250">
        <f t="shared" si="46"/>
        <v>0.72766648872706374</v>
      </c>
      <c r="T46" s="250">
        <f t="shared" si="46"/>
        <v>0.74911336631562475</v>
      </c>
      <c r="U46" s="250">
        <f t="shared" si="46"/>
        <v>0.77717127352319593</v>
      </c>
      <c r="V46" s="250">
        <f>V44</f>
        <v>0.81063657930614608</v>
      </c>
      <c r="W46" s="250">
        <f>W44</f>
        <v>0.847255801921456</v>
      </c>
      <c r="X46" s="250">
        <f t="shared" ref="X46:BK46" si="47">X44</f>
        <v>0.93249867323908586</v>
      </c>
      <c r="Y46" s="250">
        <f>Y44</f>
        <v>0.98644232043845348</v>
      </c>
      <c r="Z46" s="250">
        <f>Z44</f>
        <v>1.035172571068113</v>
      </c>
      <c r="AA46" s="250">
        <f t="shared" si="47"/>
        <v>1.071403611055497</v>
      </c>
      <c r="AB46" s="250">
        <f t="shared" si="47"/>
        <v>1.1035457193871618</v>
      </c>
      <c r="AC46" s="250">
        <f t="shared" si="47"/>
        <v>1.1366520909687767</v>
      </c>
      <c r="AD46" s="250">
        <f t="shared" si="47"/>
        <v>1.17075165369784</v>
      </c>
      <c r="AE46" s="250">
        <f t="shared" si="47"/>
        <v>1.2058742033087753</v>
      </c>
      <c r="AF46" s="250">
        <f t="shared" si="47"/>
        <v>1.2420504294080386</v>
      </c>
      <c r="AG46" s="250">
        <f t="shared" si="47"/>
        <v>1.2793119422902797</v>
      </c>
      <c r="AH46" s="250">
        <f t="shared" si="47"/>
        <v>1.3176913005589881</v>
      </c>
      <c r="AI46" s="250">
        <f t="shared" si="47"/>
        <v>1.3572220395757577</v>
      </c>
      <c r="AJ46" s="250">
        <f t="shared" si="47"/>
        <v>1.3979387007630304</v>
      </c>
      <c r="AK46" s="250">
        <f t="shared" si="47"/>
        <v>1.4398768617859214</v>
      </c>
      <c r="AL46" s="250">
        <f t="shared" si="47"/>
        <v>1.483073167639499</v>
      </c>
      <c r="AM46" s="250">
        <f t="shared" si="47"/>
        <v>1.527565362668684</v>
      </c>
      <c r="AN46" s="250">
        <f t="shared" si="47"/>
        <v>1.5733923235487446</v>
      </c>
      <c r="AO46" s="250">
        <f t="shared" si="47"/>
        <v>1.620594093255207</v>
      </c>
      <c r="AP46" s="250">
        <f t="shared" si="47"/>
        <v>1.6692119160528633</v>
      </c>
      <c r="AQ46" s="250">
        <f t="shared" si="47"/>
        <v>1.7192882735344492</v>
      </c>
      <c r="AR46" s="250">
        <f t="shared" si="47"/>
        <v>1.7708669217404827</v>
      </c>
      <c r="AS46" s="250">
        <f t="shared" si="47"/>
        <v>1.8239929293926971</v>
      </c>
      <c r="AT46" s="250">
        <f t="shared" si="47"/>
        <v>1.878712717274478</v>
      </c>
      <c r="AU46" s="250">
        <f t="shared" si="47"/>
        <v>1.9350740987927124</v>
      </c>
      <c r="AV46" s="250">
        <f t="shared" si="47"/>
        <v>1.9931263217564938</v>
      </c>
      <c r="AW46" s="250">
        <f t="shared" si="47"/>
        <v>2.0529201114091888</v>
      </c>
      <c r="AX46" s="250">
        <f t="shared" si="47"/>
        <v>2.1145077147514644</v>
      </c>
      <c r="AY46" s="250">
        <f t="shared" si="47"/>
        <v>2.1779429461940083</v>
      </c>
      <c r="AZ46" s="250">
        <f t="shared" si="47"/>
        <v>2.2432812345798285</v>
      </c>
      <c r="BA46" s="250">
        <f t="shared" si="47"/>
        <v>2.3105796716172233</v>
      </c>
      <c r="BB46" s="250">
        <f t="shared" si="47"/>
        <v>2.3798970617657402</v>
      </c>
      <c r="BC46" s="250">
        <f t="shared" si="47"/>
        <v>2.4512939736187125</v>
      </c>
      <c r="BD46" s="250">
        <f t="shared" si="47"/>
        <v>2.524832792827274</v>
      </c>
      <c r="BE46" s="250">
        <f t="shared" si="47"/>
        <v>2.6005777766120923</v>
      </c>
      <c r="BF46" s="250">
        <f t="shared" si="47"/>
        <v>2.678595109910455</v>
      </c>
      <c r="BG46" s="250">
        <f t="shared" si="47"/>
        <v>2.7589529632077689</v>
      </c>
      <c r="BH46" s="250">
        <f t="shared" si="47"/>
        <v>2.8417215521040022</v>
      </c>
      <c r="BI46" s="250">
        <f t="shared" si="47"/>
        <v>2.9269731986671226</v>
      </c>
      <c r="BJ46" s="250">
        <f t="shared" si="47"/>
        <v>3.0147823946271362</v>
      </c>
      <c r="BK46" s="250">
        <f t="shared" si="47"/>
        <v>3.1052258664659504</v>
      </c>
      <c r="BL46" s="250">
        <f>BL44</f>
        <v>3.1983826424599289</v>
      </c>
      <c r="LW46" s="393"/>
    </row>
    <row r="47" spans="1:345" ht="15">
      <c r="A47" s="246" t="str">
        <f>"índice (Dez/"&amp;TEXT(A59,"aaaa")&amp;" = 1) real"</f>
        <v>índice (Dez/1900 = 1) real</v>
      </c>
      <c r="H47" s="250">
        <v>1</v>
      </c>
      <c r="I47" s="250">
        <v>1</v>
      </c>
      <c r="J47" s="250">
        <v>1</v>
      </c>
      <c r="K47" s="250">
        <v>1</v>
      </c>
      <c r="L47" s="250">
        <v>1</v>
      </c>
      <c r="M47" s="250">
        <v>1</v>
      </c>
      <c r="N47" s="250">
        <v>1</v>
      </c>
      <c r="O47" s="250">
        <v>1</v>
      </c>
      <c r="P47" s="250">
        <v>1</v>
      </c>
      <c r="Q47" s="250">
        <v>1</v>
      </c>
      <c r="R47" s="250">
        <v>1</v>
      </c>
      <c r="S47" s="250">
        <v>1</v>
      </c>
      <c r="T47" s="250">
        <v>1</v>
      </c>
      <c r="U47" s="250">
        <v>1</v>
      </c>
      <c r="V47" s="250">
        <v>1</v>
      </c>
      <c r="W47" s="250">
        <v>1</v>
      </c>
      <c r="X47" s="250">
        <v>1</v>
      </c>
      <c r="Y47" s="250">
        <v>1</v>
      </c>
      <c r="Z47" s="250">
        <v>1</v>
      </c>
      <c r="AA47" s="250">
        <v>1</v>
      </c>
      <c r="AB47" s="250">
        <v>1</v>
      </c>
      <c r="AC47" s="250">
        <v>1</v>
      </c>
      <c r="AD47" s="250">
        <v>1</v>
      </c>
      <c r="AE47" s="250">
        <v>1</v>
      </c>
      <c r="AF47" s="250">
        <v>1</v>
      </c>
      <c r="AG47" s="250">
        <v>1</v>
      </c>
      <c r="AH47" s="250">
        <v>1</v>
      </c>
      <c r="AI47" s="250">
        <v>1</v>
      </c>
      <c r="AJ47" s="250">
        <v>1</v>
      </c>
      <c r="AK47" s="250">
        <v>1</v>
      </c>
      <c r="AL47" s="250">
        <v>1</v>
      </c>
      <c r="AM47" s="250">
        <v>1</v>
      </c>
      <c r="AN47" s="250">
        <v>1</v>
      </c>
      <c r="AO47" s="250">
        <v>1</v>
      </c>
      <c r="AP47" s="250">
        <v>1</v>
      </c>
      <c r="AQ47" s="250">
        <v>1</v>
      </c>
      <c r="AR47" s="250">
        <v>1</v>
      </c>
      <c r="AS47" s="250">
        <v>1</v>
      </c>
      <c r="AT47" s="250">
        <v>1</v>
      </c>
      <c r="AU47" s="250">
        <v>1</v>
      </c>
      <c r="AV47" s="250">
        <v>1</v>
      </c>
      <c r="AW47" s="250">
        <v>1</v>
      </c>
      <c r="AX47" s="250">
        <v>1</v>
      </c>
      <c r="AY47" s="250">
        <v>1</v>
      </c>
      <c r="AZ47" s="250">
        <v>1</v>
      </c>
      <c r="BA47" s="250">
        <v>1</v>
      </c>
      <c r="BB47" s="250">
        <v>1</v>
      </c>
      <c r="BC47" s="250">
        <v>1</v>
      </c>
      <c r="BD47" s="250">
        <v>1</v>
      </c>
      <c r="BE47" s="250">
        <v>1</v>
      </c>
      <c r="BF47" s="250">
        <v>1</v>
      </c>
      <c r="BG47" s="250">
        <v>1</v>
      </c>
      <c r="BH47" s="250">
        <v>1</v>
      </c>
      <c r="BI47" s="250">
        <v>1</v>
      </c>
      <c r="BJ47" s="250">
        <v>1</v>
      </c>
      <c r="BK47" s="250">
        <v>1</v>
      </c>
      <c r="BL47" s="250">
        <v>1</v>
      </c>
    </row>
    <row r="49" spans="1:395" s="220" customFormat="1">
      <c r="A49" s="220" t="s">
        <v>627</v>
      </c>
      <c r="MA49"/>
      <c r="MB49"/>
    </row>
    <row r="50" spans="1:395" s="220" customFormat="1">
      <c r="I50" s="247">
        <v>34546</v>
      </c>
      <c r="J50" s="247">
        <f t="shared" ref="J50:BU50" si="48">EOMONTH(EDATE(I50,1),0)</f>
        <v>34577</v>
      </c>
      <c r="K50" s="247">
        <f t="shared" si="48"/>
        <v>34607</v>
      </c>
      <c r="L50" s="247">
        <f t="shared" si="48"/>
        <v>34638</v>
      </c>
      <c r="M50" s="247">
        <f t="shared" si="48"/>
        <v>34668</v>
      </c>
      <c r="N50" s="247">
        <f t="shared" si="48"/>
        <v>34699</v>
      </c>
      <c r="O50" s="247">
        <f t="shared" si="48"/>
        <v>34730</v>
      </c>
      <c r="P50" s="247">
        <f t="shared" si="48"/>
        <v>34758</v>
      </c>
      <c r="Q50" s="247">
        <f t="shared" si="48"/>
        <v>34789</v>
      </c>
      <c r="R50" s="247">
        <f t="shared" si="48"/>
        <v>34819</v>
      </c>
      <c r="S50" s="247">
        <f t="shared" si="48"/>
        <v>34850</v>
      </c>
      <c r="T50" s="247">
        <f t="shared" si="48"/>
        <v>34880</v>
      </c>
      <c r="U50" s="247">
        <f t="shared" si="48"/>
        <v>34911</v>
      </c>
      <c r="V50" s="247">
        <f t="shared" si="48"/>
        <v>34942</v>
      </c>
      <c r="W50" s="247">
        <f t="shared" si="48"/>
        <v>34972</v>
      </c>
      <c r="X50" s="247">
        <f t="shared" si="48"/>
        <v>35003</v>
      </c>
      <c r="Y50" s="247">
        <f t="shared" si="48"/>
        <v>35033</v>
      </c>
      <c r="Z50" s="247">
        <f t="shared" si="48"/>
        <v>35064</v>
      </c>
      <c r="AA50" s="247">
        <f t="shared" si="48"/>
        <v>35095</v>
      </c>
      <c r="AB50" s="247">
        <f t="shared" si="48"/>
        <v>35124</v>
      </c>
      <c r="AC50" s="247">
        <f t="shared" si="48"/>
        <v>35155</v>
      </c>
      <c r="AD50" s="247">
        <f t="shared" si="48"/>
        <v>35185</v>
      </c>
      <c r="AE50" s="247">
        <f t="shared" si="48"/>
        <v>35216</v>
      </c>
      <c r="AF50" s="247">
        <f t="shared" si="48"/>
        <v>35246</v>
      </c>
      <c r="AG50" s="247">
        <f t="shared" si="48"/>
        <v>35277</v>
      </c>
      <c r="AH50" s="247">
        <f t="shared" si="48"/>
        <v>35308</v>
      </c>
      <c r="AI50" s="247">
        <f t="shared" si="48"/>
        <v>35338</v>
      </c>
      <c r="AJ50" s="247">
        <f t="shared" si="48"/>
        <v>35369</v>
      </c>
      <c r="AK50" s="247">
        <f t="shared" si="48"/>
        <v>35399</v>
      </c>
      <c r="AL50" s="247">
        <f t="shared" si="48"/>
        <v>35430</v>
      </c>
      <c r="AM50" s="247">
        <f t="shared" si="48"/>
        <v>35461</v>
      </c>
      <c r="AN50" s="247">
        <f t="shared" si="48"/>
        <v>35489</v>
      </c>
      <c r="AO50" s="247">
        <f t="shared" si="48"/>
        <v>35520</v>
      </c>
      <c r="AP50" s="247">
        <f t="shared" si="48"/>
        <v>35550</v>
      </c>
      <c r="AQ50" s="247">
        <f t="shared" si="48"/>
        <v>35581</v>
      </c>
      <c r="AR50" s="247">
        <f t="shared" si="48"/>
        <v>35611</v>
      </c>
      <c r="AS50" s="247">
        <f t="shared" si="48"/>
        <v>35642</v>
      </c>
      <c r="AT50" s="247">
        <f t="shared" si="48"/>
        <v>35673</v>
      </c>
      <c r="AU50" s="247">
        <f t="shared" si="48"/>
        <v>35703</v>
      </c>
      <c r="AV50" s="247">
        <f t="shared" si="48"/>
        <v>35734</v>
      </c>
      <c r="AW50" s="247">
        <f t="shared" si="48"/>
        <v>35764</v>
      </c>
      <c r="AX50" s="247">
        <f t="shared" si="48"/>
        <v>35795</v>
      </c>
      <c r="AY50" s="247">
        <f t="shared" si="48"/>
        <v>35826</v>
      </c>
      <c r="AZ50" s="247">
        <f t="shared" si="48"/>
        <v>35854</v>
      </c>
      <c r="BA50" s="247">
        <f t="shared" si="48"/>
        <v>35885</v>
      </c>
      <c r="BB50" s="247">
        <f t="shared" si="48"/>
        <v>35915</v>
      </c>
      <c r="BC50" s="247">
        <f t="shared" si="48"/>
        <v>35946</v>
      </c>
      <c r="BD50" s="247">
        <f t="shared" si="48"/>
        <v>35976</v>
      </c>
      <c r="BE50" s="247">
        <f t="shared" si="48"/>
        <v>36007</v>
      </c>
      <c r="BF50" s="247">
        <f t="shared" si="48"/>
        <v>36038</v>
      </c>
      <c r="BG50" s="247">
        <f t="shared" si="48"/>
        <v>36068</v>
      </c>
      <c r="BH50" s="247">
        <f t="shared" si="48"/>
        <v>36099</v>
      </c>
      <c r="BI50" s="247">
        <f t="shared" si="48"/>
        <v>36129</v>
      </c>
      <c r="BJ50" s="247">
        <f t="shared" si="48"/>
        <v>36160</v>
      </c>
      <c r="BK50" s="247">
        <f t="shared" si="48"/>
        <v>36191</v>
      </c>
      <c r="BL50" s="247">
        <f t="shared" si="48"/>
        <v>36219</v>
      </c>
      <c r="BM50" s="247">
        <f t="shared" si="48"/>
        <v>36250</v>
      </c>
      <c r="BN50" s="247">
        <f t="shared" si="48"/>
        <v>36280</v>
      </c>
      <c r="BO50" s="247">
        <f t="shared" si="48"/>
        <v>36311</v>
      </c>
      <c r="BP50" s="247">
        <f t="shared" si="48"/>
        <v>36341</v>
      </c>
      <c r="BQ50" s="247">
        <f t="shared" si="48"/>
        <v>36372</v>
      </c>
      <c r="BR50" s="247">
        <f t="shared" si="48"/>
        <v>36403</v>
      </c>
      <c r="BS50" s="247">
        <f t="shared" si="48"/>
        <v>36433</v>
      </c>
      <c r="BT50" s="247">
        <f t="shared" si="48"/>
        <v>36464</v>
      </c>
      <c r="BU50" s="247">
        <f t="shared" si="48"/>
        <v>36494</v>
      </c>
      <c r="BV50" s="247">
        <f t="shared" ref="BV50:EG50" si="49">EOMONTH(EDATE(BU50,1),0)</f>
        <v>36525</v>
      </c>
      <c r="BW50" s="247">
        <f t="shared" si="49"/>
        <v>36556</v>
      </c>
      <c r="BX50" s="247">
        <f t="shared" si="49"/>
        <v>36585</v>
      </c>
      <c r="BY50" s="247">
        <f t="shared" si="49"/>
        <v>36616</v>
      </c>
      <c r="BZ50" s="247">
        <f t="shared" si="49"/>
        <v>36646</v>
      </c>
      <c r="CA50" s="247">
        <f t="shared" si="49"/>
        <v>36677</v>
      </c>
      <c r="CB50" s="247">
        <f t="shared" si="49"/>
        <v>36707</v>
      </c>
      <c r="CC50" s="247">
        <f t="shared" si="49"/>
        <v>36738</v>
      </c>
      <c r="CD50" s="247">
        <f t="shared" si="49"/>
        <v>36769</v>
      </c>
      <c r="CE50" s="247">
        <f t="shared" si="49"/>
        <v>36799</v>
      </c>
      <c r="CF50" s="247">
        <f t="shared" si="49"/>
        <v>36830</v>
      </c>
      <c r="CG50" s="247">
        <f t="shared" si="49"/>
        <v>36860</v>
      </c>
      <c r="CH50" s="247">
        <f t="shared" si="49"/>
        <v>36891</v>
      </c>
      <c r="CI50" s="247">
        <f t="shared" si="49"/>
        <v>36922</v>
      </c>
      <c r="CJ50" s="247">
        <f t="shared" si="49"/>
        <v>36950</v>
      </c>
      <c r="CK50" s="247">
        <f t="shared" si="49"/>
        <v>36981</v>
      </c>
      <c r="CL50" s="247">
        <f t="shared" si="49"/>
        <v>37011</v>
      </c>
      <c r="CM50" s="247">
        <f t="shared" si="49"/>
        <v>37042</v>
      </c>
      <c r="CN50" s="247">
        <f t="shared" si="49"/>
        <v>37072</v>
      </c>
      <c r="CO50" s="247">
        <f t="shared" si="49"/>
        <v>37103</v>
      </c>
      <c r="CP50" s="247">
        <f t="shared" si="49"/>
        <v>37134</v>
      </c>
      <c r="CQ50" s="247">
        <f t="shared" si="49"/>
        <v>37164</v>
      </c>
      <c r="CR50" s="247">
        <f t="shared" si="49"/>
        <v>37195</v>
      </c>
      <c r="CS50" s="247">
        <f t="shared" si="49"/>
        <v>37225</v>
      </c>
      <c r="CT50" s="247">
        <f t="shared" si="49"/>
        <v>37256</v>
      </c>
      <c r="CU50" s="247">
        <f t="shared" si="49"/>
        <v>37287</v>
      </c>
      <c r="CV50" s="247">
        <f t="shared" si="49"/>
        <v>37315</v>
      </c>
      <c r="CW50" s="247">
        <f t="shared" si="49"/>
        <v>37346</v>
      </c>
      <c r="CX50" s="247">
        <f t="shared" si="49"/>
        <v>37376</v>
      </c>
      <c r="CY50" s="247">
        <f t="shared" si="49"/>
        <v>37407</v>
      </c>
      <c r="CZ50" s="247">
        <f t="shared" si="49"/>
        <v>37437</v>
      </c>
      <c r="DA50" s="247">
        <f t="shared" si="49"/>
        <v>37468</v>
      </c>
      <c r="DB50" s="247">
        <f t="shared" si="49"/>
        <v>37499</v>
      </c>
      <c r="DC50" s="247">
        <f t="shared" si="49"/>
        <v>37529</v>
      </c>
      <c r="DD50" s="247">
        <f t="shared" si="49"/>
        <v>37560</v>
      </c>
      <c r="DE50" s="247">
        <f t="shared" si="49"/>
        <v>37590</v>
      </c>
      <c r="DF50" s="247">
        <f t="shared" si="49"/>
        <v>37621</v>
      </c>
      <c r="DG50" s="247">
        <f t="shared" si="49"/>
        <v>37652</v>
      </c>
      <c r="DH50" s="247">
        <f t="shared" si="49"/>
        <v>37680</v>
      </c>
      <c r="DI50" s="247">
        <f t="shared" si="49"/>
        <v>37711</v>
      </c>
      <c r="DJ50" s="247">
        <f t="shared" si="49"/>
        <v>37741</v>
      </c>
      <c r="DK50" s="247">
        <f t="shared" si="49"/>
        <v>37772</v>
      </c>
      <c r="DL50" s="247">
        <f t="shared" si="49"/>
        <v>37802</v>
      </c>
      <c r="DM50" s="247">
        <f t="shared" si="49"/>
        <v>37833</v>
      </c>
      <c r="DN50" s="247">
        <f t="shared" si="49"/>
        <v>37864</v>
      </c>
      <c r="DO50" s="247">
        <f t="shared" si="49"/>
        <v>37894</v>
      </c>
      <c r="DP50" s="247">
        <f t="shared" si="49"/>
        <v>37925</v>
      </c>
      <c r="DQ50" s="247">
        <f t="shared" si="49"/>
        <v>37955</v>
      </c>
      <c r="DR50" s="247">
        <f t="shared" si="49"/>
        <v>37986</v>
      </c>
      <c r="DS50" s="247">
        <f t="shared" si="49"/>
        <v>38017</v>
      </c>
      <c r="DT50" s="247">
        <f t="shared" si="49"/>
        <v>38046</v>
      </c>
      <c r="DU50" s="247">
        <f t="shared" si="49"/>
        <v>38077</v>
      </c>
      <c r="DV50" s="247">
        <f t="shared" si="49"/>
        <v>38107</v>
      </c>
      <c r="DW50" s="247">
        <f t="shared" si="49"/>
        <v>38138</v>
      </c>
      <c r="DX50" s="247">
        <f t="shared" si="49"/>
        <v>38168</v>
      </c>
      <c r="DY50" s="247">
        <f t="shared" si="49"/>
        <v>38199</v>
      </c>
      <c r="DZ50" s="247">
        <f t="shared" si="49"/>
        <v>38230</v>
      </c>
      <c r="EA50" s="247">
        <f t="shared" si="49"/>
        <v>38260</v>
      </c>
      <c r="EB50" s="247">
        <f t="shared" si="49"/>
        <v>38291</v>
      </c>
      <c r="EC50" s="247">
        <f t="shared" si="49"/>
        <v>38321</v>
      </c>
      <c r="ED50" s="247">
        <f t="shared" si="49"/>
        <v>38352</v>
      </c>
      <c r="EE50" s="247">
        <f t="shared" si="49"/>
        <v>38383</v>
      </c>
      <c r="EF50" s="247">
        <f t="shared" si="49"/>
        <v>38411</v>
      </c>
      <c r="EG50" s="247">
        <f t="shared" si="49"/>
        <v>38442</v>
      </c>
      <c r="EH50" s="247">
        <f t="shared" ref="EH50:GS50" si="50">EOMONTH(EDATE(EG50,1),0)</f>
        <v>38472</v>
      </c>
      <c r="EI50" s="247">
        <f t="shared" si="50"/>
        <v>38503</v>
      </c>
      <c r="EJ50" s="247">
        <f t="shared" si="50"/>
        <v>38533</v>
      </c>
      <c r="EK50" s="247">
        <f t="shared" si="50"/>
        <v>38564</v>
      </c>
      <c r="EL50" s="247">
        <f t="shared" si="50"/>
        <v>38595</v>
      </c>
      <c r="EM50" s="247">
        <f t="shared" si="50"/>
        <v>38625</v>
      </c>
      <c r="EN50" s="247">
        <f t="shared" si="50"/>
        <v>38656</v>
      </c>
      <c r="EO50" s="247">
        <f t="shared" si="50"/>
        <v>38686</v>
      </c>
      <c r="EP50" s="247">
        <f t="shared" si="50"/>
        <v>38717</v>
      </c>
      <c r="EQ50" s="247">
        <f t="shared" si="50"/>
        <v>38748</v>
      </c>
      <c r="ER50" s="247">
        <f t="shared" si="50"/>
        <v>38776</v>
      </c>
      <c r="ES50" s="247">
        <f t="shared" si="50"/>
        <v>38807</v>
      </c>
      <c r="ET50" s="247">
        <f t="shared" si="50"/>
        <v>38837</v>
      </c>
      <c r="EU50" s="247">
        <f t="shared" si="50"/>
        <v>38868</v>
      </c>
      <c r="EV50" s="247">
        <f t="shared" si="50"/>
        <v>38898</v>
      </c>
      <c r="EW50" s="247">
        <f t="shared" si="50"/>
        <v>38929</v>
      </c>
      <c r="EX50" s="247">
        <f t="shared" si="50"/>
        <v>38960</v>
      </c>
      <c r="EY50" s="247">
        <f t="shared" si="50"/>
        <v>38990</v>
      </c>
      <c r="EZ50" s="247">
        <f t="shared" si="50"/>
        <v>39021</v>
      </c>
      <c r="FA50" s="247">
        <f t="shared" si="50"/>
        <v>39051</v>
      </c>
      <c r="FB50" s="247">
        <f t="shared" si="50"/>
        <v>39082</v>
      </c>
      <c r="FC50" s="247">
        <f t="shared" si="50"/>
        <v>39113</v>
      </c>
      <c r="FD50" s="247">
        <f t="shared" si="50"/>
        <v>39141</v>
      </c>
      <c r="FE50" s="247">
        <f t="shared" si="50"/>
        <v>39172</v>
      </c>
      <c r="FF50" s="247">
        <f t="shared" si="50"/>
        <v>39202</v>
      </c>
      <c r="FG50" s="247">
        <f t="shared" si="50"/>
        <v>39233</v>
      </c>
      <c r="FH50" s="247">
        <f t="shared" si="50"/>
        <v>39263</v>
      </c>
      <c r="FI50" s="247">
        <f t="shared" si="50"/>
        <v>39294</v>
      </c>
      <c r="FJ50" s="247">
        <f t="shared" si="50"/>
        <v>39325</v>
      </c>
      <c r="FK50" s="247">
        <f t="shared" si="50"/>
        <v>39355</v>
      </c>
      <c r="FL50" s="247">
        <f t="shared" si="50"/>
        <v>39386</v>
      </c>
      <c r="FM50" s="247">
        <f t="shared" si="50"/>
        <v>39416</v>
      </c>
      <c r="FN50" s="247">
        <f t="shared" si="50"/>
        <v>39447</v>
      </c>
      <c r="FO50" s="247">
        <f t="shared" si="50"/>
        <v>39478</v>
      </c>
      <c r="FP50" s="247">
        <f t="shared" si="50"/>
        <v>39507</v>
      </c>
      <c r="FQ50" s="247">
        <f t="shared" si="50"/>
        <v>39538</v>
      </c>
      <c r="FR50" s="247">
        <f t="shared" si="50"/>
        <v>39568</v>
      </c>
      <c r="FS50" s="247">
        <f t="shared" si="50"/>
        <v>39599</v>
      </c>
      <c r="FT50" s="247">
        <f t="shared" si="50"/>
        <v>39629</v>
      </c>
      <c r="FU50" s="247">
        <f t="shared" si="50"/>
        <v>39660</v>
      </c>
      <c r="FV50" s="247">
        <f t="shared" si="50"/>
        <v>39691</v>
      </c>
      <c r="FW50" s="247">
        <f t="shared" si="50"/>
        <v>39721</v>
      </c>
      <c r="FX50" s="247">
        <f t="shared" si="50"/>
        <v>39752</v>
      </c>
      <c r="FY50" s="247">
        <f t="shared" si="50"/>
        <v>39782</v>
      </c>
      <c r="FZ50" s="247">
        <f t="shared" si="50"/>
        <v>39813</v>
      </c>
      <c r="GA50" s="247">
        <f t="shared" si="50"/>
        <v>39844</v>
      </c>
      <c r="GB50" s="247">
        <f t="shared" si="50"/>
        <v>39872</v>
      </c>
      <c r="GC50" s="247">
        <f t="shared" si="50"/>
        <v>39903</v>
      </c>
      <c r="GD50" s="247">
        <f t="shared" si="50"/>
        <v>39933</v>
      </c>
      <c r="GE50" s="247">
        <f t="shared" si="50"/>
        <v>39964</v>
      </c>
      <c r="GF50" s="247">
        <f t="shared" si="50"/>
        <v>39994</v>
      </c>
      <c r="GG50" s="247">
        <f t="shared" si="50"/>
        <v>40025</v>
      </c>
      <c r="GH50" s="247">
        <f t="shared" si="50"/>
        <v>40056</v>
      </c>
      <c r="GI50" s="247">
        <f t="shared" si="50"/>
        <v>40086</v>
      </c>
      <c r="GJ50" s="247">
        <f t="shared" si="50"/>
        <v>40117</v>
      </c>
      <c r="GK50" s="247">
        <f t="shared" si="50"/>
        <v>40147</v>
      </c>
      <c r="GL50" s="247">
        <f t="shared" si="50"/>
        <v>40178</v>
      </c>
      <c r="GM50" s="247">
        <f t="shared" si="50"/>
        <v>40209</v>
      </c>
      <c r="GN50" s="247">
        <f t="shared" si="50"/>
        <v>40237</v>
      </c>
      <c r="GO50" s="247">
        <f t="shared" si="50"/>
        <v>40268</v>
      </c>
      <c r="GP50" s="247">
        <f t="shared" si="50"/>
        <v>40298</v>
      </c>
      <c r="GQ50" s="247">
        <f t="shared" si="50"/>
        <v>40329</v>
      </c>
      <c r="GR50" s="247">
        <f t="shared" si="50"/>
        <v>40359</v>
      </c>
      <c r="GS50" s="247">
        <f t="shared" si="50"/>
        <v>40390</v>
      </c>
      <c r="GT50" s="247">
        <f t="shared" ref="GT50:JE50" si="51">EOMONTH(EDATE(GS50,1),0)</f>
        <v>40421</v>
      </c>
      <c r="GU50" s="247">
        <f t="shared" si="51"/>
        <v>40451</v>
      </c>
      <c r="GV50" s="247">
        <f t="shared" si="51"/>
        <v>40482</v>
      </c>
      <c r="GW50" s="247">
        <f t="shared" si="51"/>
        <v>40512</v>
      </c>
      <c r="GX50" s="247">
        <f t="shared" si="51"/>
        <v>40543</v>
      </c>
      <c r="GY50" s="247">
        <f t="shared" si="51"/>
        <v>40574</v>
      </c>
      <c r="GZ50" s="247">
        <f t="shared" si="51"/>
        <v>40602</v>
      </c>
      <c r="HA50" s="247">
        <f t="shared" si="51"/>
        <v>40633</v>
      </c>
      <c r="HB50" s="247">
        <f t="shared" si="51"/>
        <v>40663</v>
      </c>
      <c r="HC50" s="247">
        <f t="shared" si="51"/>
        <v>40694</v>
      </c>
      <c r="HD50" s="247">
        <f t="shared" si="51"/>
        <v>40724</v>
      </c>
      <c r="HE50" s="247">
        <f t="shared" si="51"/>
        <v>40755</v>
      </c>
      <c r="HF50" s="247">
        <f t="shared" si="51"/>
        <v>40786</v>
      </c>
      <c r="HG50" s="247">
        <f t="shared" si="51"/>
        <v>40816</v>
      </c>
      <c r="HH50" s="247">
        <f t="shared" si="51"/>
        <v>40847</v>
      </c>
      <c r="HI50" s="247">
        <f t="shared" si="51"/>
        <v>40877</v>
      </c>
      <c r="HJ50" s="247">
        <f t="shared" si="51"/>
        <v>40908</v>
      </c>
      <c r="HK50" s="247">
        <f t="shared" si="51"/>
        <v>40939</v>
      </c>
      <c r="HL50" s="247">
        <f t="shared" si="51"/>
        <v>40968</v>
      </c>
      <c r="HM50" s="247">
        <f t="shared" si="51"/>
        <v>40999</v>
      </c>
      <c r="HN50" s="247">
        <f t="shared" si="51"/>
        <v>41029</v>
      </c>
      <c r="HO50" s="247">
        <f t="shared" si="51"/>
        <v>41060</v>
      </c>
      <c r="HP50" s="247">
        <f t="shared" si="51"/>
        <v>41090</v>
      </c>
      <c r="HQ50" s="247">
        <f t="shared" si="51"/>
        <v>41121</v>
      </c>
      <c r="HR50" s="247">
        <f t="shared" si="51"/>
        <v>41152</v>
      </c>
      <c r="HS50" s="247">
        <f t="shared" si="51"/>
        <v>41182</v>
      </c>
      <c r="HT50" s="247">
        <f t="shared" si="51"/>
        <v>41213</v>
      </c>
      <c r="HU50" s="247">
        <f t="shared" si="51"/>
        <v>41243</v>
      </c>
      <c r="HV50" s="247">
        <f t="shared" si="51"/>
        <v>41274</v>
      </c>
      <c r="HW50" s="247">
        <f t="shared" si="51"/>
        <v>41305</v>
      </c>
      <c r="HX50" s="247">
        <f t="shared" si="51"/>
        <v>41333</v>
      </c>
      <c r="HY50" s="247">
        <f t="shared" si="51"/>
        <v>41364</v>
      </c>
      <c r="HZ50" s="247">
        <f t="shared" si="51"/>
        <v>41394</v>
      </c>
      <c r="IA50" s="247">
        <f t="shared" si="51"/>
        <v>41425</v>
      </c>
      <c r="IB50" s="247">
        <f t="shared" si="51"/>
        <v>41455</v>
      </c>
      <c r="IC50" s="247">
        <f t="shared" si="51"/>
        <v>41486</v>
      </c>
      <c r="ID50" s="247">
        <f t="shared" si="51"/>
        <v>41517</v>
      </c>
      <c r="IE50" s="247">
        <f t="shared" si="51"/>
        <v>41547</v>
      </c>
      <c r="IF50" s="247">
        <f t="shared" si="51"/>
        <v>41578</v>
      </c>
      <c r="IG50" s="247">
        <f t="shared" si="51"/>
        <v>41608</v>
      </c>
      <c r="IH50" s="247">
        <f t="shared" si="51"/>
        <v>41639</v>
      </c>
      <c r="II50" s="247">
        <f t="shared" si="51"/>
        <v>41670</v>
      </c>
      <c r="IJ50" s="247">
        <f t="shared" si="51"/>
        <v>41698</v>
      </c>
      <c r="IK50" s="247">
        <f t="shared" si="51"/>
        <v>41729</v>
      </c>
      <c r="IL50" s="247">
        <f t="shared" si="51"/>
        <v>41759</v>
      </c>
      <c r="IM50" s="247">
        <f t="shared" si="51"/>
        <v>41790</v>
      </c>
      <c r="IN50" s="247">
        <f t="shared" si="51"/>
        <v>41820</v>
      </c>
      <c r="IO50" s="247">
        <f t="shared" si="51"/>
        <v>41851</v>
      </c>
      <c r="IP50" s="247">
        <f t="shared" si="51"/>
        <v>41882</v>
      </c>
      <c r="IQ50" s="247">
        <f t="shared" si="51"/>
        <v>41912</v>
      </c>
      <c r="IR50" s="247">
        <f t="shared" si="51"/>
        <v>41943</v>
      </c>
      <c r="IS50" s="247">
        <f t="shared" si="51"/>
        <v>41973</v>
      </c>
      <c r="IT50" s="247">
        <f t="shared" si="51"/>
        <v>42004</v>
      </c>
      <c r="IU50" s="247">
        <f t="shared" si="51"/>
        <v>42035</v>
      </c>
      <c r="IV50" s="247">
        <f t="shared" si="51"/>
        <v>42063</v>
      </c>
      <c r="IW50" s="247">
        <f t="shared" si="51"/>
        <v>42094</v>
      </c>
      <c r="IX50" s="247">
        <f t="shared" si="51"/>
        <v>42124</v>
      </c>
      <c r="IY50" s="247">
        <f t="shared" si="51"/>
        <v>42155</v>
      </c>
      <c r="IZ50" s="247">
        <f t="shared" si="51"/>
        <v>42185</v>
      </c>
      <c r="JA50" s="247">
        <f t="shared" si="51"/>
        <v>42216</v>
      </c>
      <c r="JB50" s="247">
        <f t="shared" si="51"/>
        <v>42247</v>
      </c>
      <c r="JC50" s="247">
        <f t="shared" si="51"/>
        <v>42277</v>
      </c>
      <c r="JD50" s="247">
        <f t="shared" si="51"/>
        <v>42308</v>
      </c>
      <c r="JE50" s="247">
        <f t="shared" si="51"/>
        <v>42338</v>
      </c>
      <c r="JF50" s="247">
        <f t="shared" ref="JF50:LQ50" si="52">EOMONTH(EDATE(JE50,1),0)</f>
        <v>42369</v>
      </c>
      <c r="JG50" s="247">
        <f t="shared" si="52"/>
        <v>42400</v>
      </c>
      <c r="JH50" s="247">
        <f t="shared" si="52"/>
        <v>42429</v>
      </c>
      <c r="JI50" s="247">
        <f t="shared" si="52"/>
        <v>42460</v>
      </c>
      <c r="JJ50" s="247">
        <f t="shared" si="52"/>
        <v>42490</v>
      </c>
      <c r="JK50" s="247">
        <f t="shared" si="52"/>
        <v>42521</v>
      </c>
      <c r="JL50" s="247">
        <f t="shared" si="52"/>
        <v>42551</v>
      </c>
      <c r="JM50" s="247">
        <f t="shared" si="52"/>
        <v>42582</v>
      </c>
      <c r="JN50" s="247">
        <f t="shared" si="52"/>
        <v>42613</v>
      </c>
      <c r="JO50" s="247">
        <f t="shared" si="52"/>
        <v>42643</v>
      </c>
      <c r="JP50" s="247">
        <f t="shared" si="52"/>
        <v>42674</v>
      </c>
      <c r="JQ50" s="247">
        <f t="shared" si="52"/>
        <v>42704</v>
      </c>
      <c r="JR50" s="247">
        <f t="shared" si="52"/>
        <v>42735</v>
      </c>
      <c r="JS50" s="247">
        <f t="shared" si="52"/>
        <v>42766</v>
      </c>
      <c r="JT50" s="247">
        <f t="shared" si="52"/>
        <v>42794</v>
      </c>
      <c r="JU50" s="247">
        <f t="shared" si="52"/>
        <v>42825</v>
      </c>
      <c r="JV50" s="247">
        <f t="shared" si="52"/>
        <v>42855</v>
      </c>
      <c r="JW50" s="247">
        <f t="shared" si="52"/>
        <v>42886</v>
      </c>
      <c r="JX50" s="247">
        <f t="shared" si="52"/>
        <v>42916</v>
      </c>
      <c r="JY50" s="247">
        <f t="shared" si="52"/>
        <v>42947</v>
      </c>
      <c r="JZ50" s="247">
        <f t="shared" si="52"/>
        <v>42978</v>
      </c>
      <c r="KA50" s="247">
        <f t="shared" si="52"/>
        <v>43008</v>
      </c>
      <c r="KB50" s="247">
        <f t="shared" si="52"/>
        <v>43039</v>
      </c>
      <c r="KC50" s="247">
        <f t="shared" si="52"/>
        <v>43069</v>
      </c>
      <c r="KD50" s="247">
        <f t="shared" si="52"/>
        <v>43100</v>
      </c>
      <c r="KE50" s="247">
        <f t="shared" si="52"/>
        <v>43131</v>
      </c>
      <c r="KF50" s="247">
        <f t="shared" si="52"/>
        <v>43159</v>
      </c>
      <c r="KG50" s="247">
        <f t="shared" si="52"/>
        <v>43190</v>
      </c>
      <c r="KH50" s="247">
        <f t="shared" si="52"/>
        <v>43220</v>
      </c>
      <c r="KI50" s="247">
        <f t="shared" si="52"/>
        <v>43251</v>
      </c>
      <c r="KJ50" s="247">
        <f t="shared" si="52"/>
        <v>43281</v>
      </c>
      <c r="KK50" s="247">
        <f t="shared" si="52"/>
        <v>43312</v>
      </c>
      <c r="KL50" s="247">
        <f t="shared" si="52"/>
        <v>43343</v>
      </c>
      <c r="KM50" s="247">
        <f t="shared" si="52"/>
        <v>43373</v>
      </c>
      <c r="KN50" s="247">
        <f t="shared" si="52"/>
        <v>43404</v>
      </c>
      <c r="KO50" s="247">
        <f t="shared" si="52"/>
        <v>43434</v>
      </c>
      <c r="KP50" s="247">
        <f t="shared" si="52"/>
        <v>43465</v>
      </c>
      <c r="KQ50" s="247">
        <f t="shared" si="52"/>
        <v>43496</v>
      </c>
      <c r="KR50" s="247">
        <f t="shared" si="52"/>
        <v>43524</v>
      </c>
      <c r="KS50" s="247">
        <f t="shared" si="52"/>
        <v>43555</v>
      </c>
      <c r="KT50" s="247">
        <f t="shared" si="52"/>
        <v>43585</v>
      </c>
      <c r="KU50" s="247">
        <f t="shared" si="52"/>
        <v>43616</v>
      </c>
      <c r="KV50" s="247">
        <f t="shared" si="52"/>
        <v>43646</v>
      </c>
      <c r="KW50" s="247">
        <f t="shared" si="52"/>
        <v>43677</v>
      </c>
      <c r="KX50" s="247">
        <f t="shared" si="52"/>
        <v>43708</v>
      </c>
      <c r="KY50" s="247">
        <f t="shared" si="52"/>
        <v>43738</v>
      </c>
      <c r="KZ50" s="247">
        <f t="shared" si="52"/>
        <v>43769</v>
      </c>
      <c r="LA50" s="247">
        <f t="shared" si="52"/>
        <v>43799</v>
      </c>
      <c r="LB50" s="247">
        <f t="shared" si="52"/>
        <v>43830</v>
      </c>
      <c r="LC50" s="247">
        <f t="shared" si="52"/>
        <v>43861</v>
      </c>
      <c r="LD50" s="247">
        <f t="shared" si="52"/>
        <v>43890</v>
      </c>
      <c r="LE50" s="247">
        <f t="shared" si="52"/>
        <v>43921</v>
      </c>
      <c r="LF50" s="247">
        <f t="shared" si="52"/>
        <v>43951</v>
      </c>
      <c r="LG50" s="247">
        <f t="shared" si="52"/>
        <v>43982</v>
      </c>
      <c r="LH50" s="247">
        <f t="shared" si="52"/>
        <v>44012</v>
      </c>
      <c r="LI50" s="247">
        <f t="shared" si="52"/>
        <v>44043</v>
      </c>
      <c r="LJ50" s="247">
        <f t="shared" si="52"/>
        <v>44074</v>
      </c>
      <c r="LK50" s="247">
        <f t="shared" si="52"/>
        <v>44104</v>
      </c>
      <c r="LL50" s="247">
        <f t="shared" si="52"/>
        <v>44135</v>
      </c>
      <c r="LM50" s="247">
        <f t="shared" si="52"/>
        <v>44165</v>
      </c>
      <c r="LN50" s="247">
        <f t="shared" si="52"/>
        <v>44196</v>
      </c>
      <c r="LO50" s="247">
        <f t="shared" si="52"/>
        <v>44227</v>
      </c>
      <c r="LP50" s="247">
        <f t="shared" si="52"/>
        <v>44255</v>
      </c>
      <c r="LQ50" s="247">
        <f t="shared" si="52"/>
        <v>44286</v>
      </c>
      <c r="LR50" s="247">
        <f t="shared" ref="LR50:LZ50" si="53">EOMONTH(EDATE(LQ50,1),0)</f>
        <v>44316</v>
      </c>
      <c r="LS50" s="247">
        <f t="shared" si="53"/>
        <v>44347</v>
      </c>
      <c r="LT50" s="247">
        <f t="shared" si="53"/>
        <v>44377</v>
      </c>
      <c r="LU50" s="247">
        <f t="shared" si="53"/>
        <v>44408</v>
      </c>
      <c r="LV50" s="247">
        <f t="shared" si="53"/>
        <v>44439</v>
      </c>
      <c r="LW50" s="247">
        <f t="shared" si="53"/>
        <v>44469</v>
      </c>
      <c r="LX50" s="247">
        <f t="shared" si="53"/>
        <v>44500</v>
      </c>
      <c r="LY50" s="247">
        <f t="shared" si="53"/>
        <v>44530</v>
      </c>
      <c r="LZ50" s="247">
        <f t="shared" si="53"/>
        <v>44561</v>
      </c>
      <c r="MA50" s="247">
        <f t="shared" ref="MA50:MN50" si="54">EOMONTH(EDATE(LZ50,1),0)</f>
        <v>44592</v>
      </c>
      <c r="MB50" s="247">
        <f t="shared" si="54"/>
        <v>44620</v>
      </c>
      <c r="MC50" s="247">
        <f t="shared" si="54"/>
        <v>44651</v>
      </c>
      <c r="MD50" s="247">
        <f t="shared" si="54"/>
        <v>44681</v>
      </c>
      <c r="ME50" s="247">
        <f t="shared" si="54"/>
        <v>44712</v>
      </c>
      <c r="MF50" s="247">
        <f t="shared" si="54"/>
        <v>44742</v>
      </c>
      <c r="MG50" s="247">
        <f t="shared" si="54"/>
        <v>44773</v>
      </c>
      <c r="MH50" s="247">
        <f t="shared" si="54"/>
        <v>44804</v>
      </c>
      <c r="MI50" s="247">
        <f t="shared" si="54"/>
        <v>44834</v>
      </c>
      <c r="MJ50" s="247">
        <f t="shared" si="54"/>
        <v>44865</v>
      </c>
      <c r="MK50" s="247">
        <f t="shared" si="54"/>
        <v>44895</v>
      </c>
      <c r="ML50" s="247">
        <f t="shared" si="54"/>
        <v>44926</v>
      </c>
      <c r="MM50" s="247">
        <f t="shared" si="54"/>
        <v>44957</v>
      </c>
      <c r="MN50" s="247">
        <f t="shared" si="54"/>
        <v>44985</v>
      </c>
      <c r="MO50" s="247">
        <v>45291</v>
      </c>
      <c r="MP50" s="247">
        <v>45657</v>
      </c>
      <c r="MQ50" s="247">
        <v>46022</v>
      </c>
      <c r="MR50" s="247">
        <v>46387</v>
      </c>
      <c r="MS50" s="247">
        <v>46752</v>
      </c>
      <c r="MT50" s="247">
        <v>47118</v>
      </c>
      <c r="MU50" s="247">
        <v>47483</v>
      </c>
      <c r="MV50" s="247">
        <v>47848</v>
      </c>
      <c r="MW50" s="247">
        <v>48213</v>
      </c>
      <c r="MX50" s="247">
        <v>48579</v>
      </c>
      <c r="MY50" s="247">
        <v>48944</v>
      </c>
      <c r="MZ50" s="247">
        <v>49309</v>
      </c>
      <c r="NA50" s="247">
        <v>49674</v>
      </c>
      <c r="NB50" s="247">
        <v>50040</v>
      </c>
      <c r="NC50" s="247">
        <v>50405</v>
      </c>
      <c r="ND50" s="247">
        <v>50770</v>
      </c>
      <c r="NE50" s="247">
        <v>51135</v>
      </c>
      <c r="NF50" s="247">
        <v>51501</v>
      </c>
      <c r="NG50" s="247">
        <v>51866</v>
      </c>
      <c r="NH50" s="247">
        <v>52231</v>
      </c>
      <c r="NI50" s="247">
        <v>52596</v>
      </c>
      <c r="NJ50" s="247">
        <v>52962</v>
      </c>
      <c r="NK50" s="247">
        <v>53327</v>
      </c>
      <c r="NL50" s="247">
        <v>53692</v>
      </c>
      <c r="NM50" s="247">
        <v>54057</v>
      </c>
      <c r="NN50" s="247">
        <v>54423</v>
      </c>
      <c r="NO50" s="247">
        <v>54788</v>
      </c>
      <c r="NP50" s="247">
        <v>55153</v>
      </c>
      <c r="NQ50" s="247">
        <v>55518</v>
      </c>
      <c r="NR50" s="247">
        <v>55884</v>
      </c>
      <c r="NS50" s="247">
        <v>56249</v>
      </c>
      <c r="NT50" s="247">
        <v>56614</v>
      </c>
      <c r="NU50" s="247">
        <v>56979</v>
      </c>
      <c r="NV50" s="247">
        <v>57345</v>
      </c>
      <c r="NW50" s="247">
        <v>57710</v>
      </c>
      <c r="NX50" s="247">
        <v>58075</v>
      </c>
      <c r="NY50" s="247">
        <v>58440</v>
      </c>
      <c r="NZ50" s="247">
        <v>58806</v>
      </c>
      <c r="OA50" s="247">
        <v>59171</v>
      </c>
      <c r="OB50" s="247">
        <v>59536</v>
      </c>
      <c r="OC50" s="247">
        <v>59901</v>
      </c>
      <c r="OD50" s="247">
        <v>60267</v>
      </c>
      <c r="OE50" s="247">
        <v>60632</v>
      </c>
    </row>
    <row r="51" spans="1:395" s="251" customFormat="1" ht="23.25" customHeight="1">
      <c r="I51" s="273">
        <v>34516</v>
      </c>
      <c r="J51" s="273">
        <v>34547</v>
      </c>
      <c r="K51" s="273">
        <v>34578</v>
      </c>
      <c r="L51" s="273">
        <v>34608</v>
      </c>
      <c r="M51" s="273">
        <v>34639</v>
      </c>
      <c r="N51" s="273">
        <v>34669</v>
      </c>
      <c r="O51" s="273">
        <v>34700</v>
      </c>
      <c r="P51" s="273">
        <v>34731</v>
      </c>
      <c r="Q51" s="273">
        <v>34759</v>
      </c>
      <c r="R51" s="273">
        <v>34790</v>
      </c>
      <c r="S51" s="273">
        <v>34820</v>
      </c>
      <c r="T51" s="273">
        <v>34851</v>
      </c>
      <c r="U51" s="273">
        <v>34881</v>
      </c>
      <c r="V51" s="273">
        <v>34912</v>
      </c>
      <c r="W51" s="273">
        <v>34943</v>
      </c>
      <c r="X51" s="273">
        <v>34973</v>
      </c>
      <c r="Y51" s="273">
        <v>35004</v>
      </c>
      <c r="Z51" s="273">
        <v>35034</v>
      </c>
      <c r="AA51" s="273">
        <v>35065</v>
      </c>
      <c r="AB51" s="273">
        <v>35096</v>
      </c>
      <c r="AC51" s="273">
        <v>35125</v>
      </c>
      <c r="AD51" s="273">
        <v>35156</v>
      </c>
      <c r="AE51" s="273">
        <v>35186</v>
      </c>
      <c r="AF51" s="273">
        <v>35217</v>
      </c>
      <c r="AG51" s="273">
        <v>35247</v>
      </c>
      <c r="AH51" s="273">
        <v>35278</v>
      </c>
      <c r="AI51" s="273">
        <v>35309</v>
      </c>
      <c r="AJ51" s="273">
        <v>35339</v>
      </c>
      <c r="AK51" s="273">
        <v>35370</v>
      </c>
      <c r="AL51" s="273">
        <v>35400</v>
      </c>
      <c r="AM51" s="273">
        <v>35431</v>
      </c>
      <c r="AN51" s="273">
        <v>35462</v>
      </c>
      <c r="AO51" s="273">
        <v>35490</v>
      </c>
      <c r="AP51" s="273">
        <v>35521</v>
      </c>
      <c r="AQ51" s="273">
        <v>35551</v>
      </c>
      <c r="AR51" s="273">
        <v>35582</v>
      </c>
      <c r="AS51" s="273">
        <v>35612</v>
      </c>
      <c r="AT51" s="273">
        <v>35643</v>
      </c>
      <c r="AU51" s="273">
        <v>35674</v>
      </c>
      <c r="AV51" s="273">
        <v>35704</v>
      </c>
      <c r="AW51" s="273">
        <v>35735</v>
      </c>
      <c r="AX51" s="273">
        <v>35765</v>
      </c>
      <c r="AY51" s="273">
        <v>35796</v>
      </c>
      <c r="AZ51" s="273">
        <v>35827</v>
      </c>
      <c r="BA51" s="273">
        <v>35855</v>
      </c>
      <c r="BB51" s="273">
        <v>35886</v>
      </c>
      <c r="BC51" s="273">
        <v>35916</v>
      </c>
      <c r="BD51" s="273">
        <v>35947</v>
      </c>
      <c r="BE51" s="273">
        <v>35977</v>
      </c>
      <c r="BF51" s="273">
        <v>36008</v>
      </c>
      <c r="BG51" s="273">
        <v>36039</v>
      </c>
      <c r="BH51" s="273">
        <v>36069</v>
      </c>
      <c r="BI51" s="273">
        <v>36100</v>
      </c>
      <c r="BJ51" s="273">
        <v>36130</v>
      </c>
      <c r="BK51" s="273">
        <v>36161</v>
      </c>
      <c r="BL51" s="273">
        <v>36192</v>
      </c>
      <c r="BM51" s="273">
        <v>36220</v>
      </c>
      <c r="BN51" s="273">
        <v>36251</v>
      </c>
      <c r="BO51" s="273">
        <v>36281</v>
      </c>
      <c r="BP51" s="273">
        <v>36312</v>
      </c>
      <c r="BQ51" s="273">
        <v>36342</v>
      </c>
      <c r="BR51" s="273">
        <v>36373</v>
      </c>
      <c r="BS51" s="273">
        <v>36404</v>
      </c>
      <c r="BT51" s="273">
        <v>36434</v>
      </c>
      <c r="BU51" s="273">
        <v>36465</v>
      </c>
      <c r="BV51" s="273">
        <v>36495</v>
      </c>
      <c r="BW51" s="273">
        <v>36526</v>
      </c>
      <c r="BX51" s="273">
        <v>36557</v>
      </c>
      <c r="BY51" s="273">
        <v>36586</v>
      </c>
      <c r="BZ51" s="273">
        <v>36617</v>
      </c>
      <c r="CA51" s="273">
        <v>36647</v>
      </c>
      <c r="CB51" s="273">
        <v>36678</v>
      </c>
      <c r="CC51" s="273">
        <v>36708</v>
      </c>
      <c r="CD51" s="273">
        <v>36739</v>
      </c>
      <c r="CE51" s="273">
        <v>36770</v>
      </c>
      <c r="CF51" s="273">
        <v>36800</v>
      </c>
      <c r="CG51" s="273">
        <v>36831</v>
      </c>
      <c r="CH51" s="273">
        <v>36861</v>
      </c>
      <c r="CI51" s="273">
        <v>36892</v>
      </c>
      <c r="CJ51" s="273">
        <v>36923</v>
      </c>
      <c r="CK51" s="273">
        <v>36951</v>
      </c>
      <c r="CL51" s="273">
        <v>36982</v>
      </c>
      <c r="CM51" s="273">
        <v>37012</v>
      </c>
      <c r="CN51" s="273">
        <v>37043</v>
      </c>
      <c r="CO51" s="273">
        <v>37073</v>
      </c>
      <c r="CP51" s="273">
        <v>37104</v>
      </c>
      <c r="CQ51" s="273">
        <v>37135</v>
      </c>
      <c r="CR51" s="273">
        <v>37165</v>
      </c>
      <c r="CS51" s="273">
        <v>37196</v>
      </c>
      <c r="CT51" s="273">
        <v>37226</v>
      </c>
      <c r="CU51" s="273">
        <v>37257</v>
      </c>
      <c r="CV51" s="273">
        <v>37288</v>
      </c>
      <c r="CW51" s="273">
        <v>37316</v>
      </c>
      <c r="CX51" s="273">
        <v>37347</v>
      </c>
      <c r="CY51" s="273">
        <v>37377</v>
      </c>
      <c r="CZ51" s="273">
        <v>37408</v>
      </c>
      <c r="DA51" s="273">
        <v>37438</v>
      </c>
      <c r="DB51" s="273">
        <v>37469</v>
      </c>
      <c r="DC51" s="273">
        <v>37500</v>
      </c>
      <c r="DD51" s="273">
        <v>37530</v>
      </c>
      <c r="DE51" s="273">
        <v>37561</v>
      </c>
      <c r="DF51" s="273">
        <v>37591</v>
      </c>
      <c r="DG51" s="273">
        <v>37622</v>
      </c>
      <c r="DH51" s="273">
        <v>37653</v>
      </c>
      <c r="DI51" s="273">
        <v>37681</v>
      </c>
      <c r="DJ51" s="273">
        <v>37712</v>
      </c>
      <c r="DK51" s="273">
        <v>37742</v>
      </c>
      <c r="DL51" s="273">
        <v>37773</v>
      </c>
      <c r="DM51" s="273">
        <v>37803</v>
      </c>
      <c r="DN51" s="273">
        <v>37834</v>
      </c>
      <c r="DO51" s="273">
        <v>37865</v>
      </c>
      <c r="DP51" s="273">
        <v>37895</v>
      </c>
      <c r="DQ51" s="273">
        <v>37926</v>
      </c>
      <c r="DR51" s="273">
        <v>37956</v>
      </c>
      <c r="DS51" s="273">
        <v>37987</v>
      </c>
      <c r="DT51" s="273">
        <v>38018</v>
      </c>
      <c r="DU51" s="273">
        <v>38047</v>
      </c>
      <c r="DV51" s="273">
        <v>38078</v>
      </c>
      <c r="DW51" s="273">
        <v>38108</v>
      </c>
      <c r="DX51" s="273">
        <v>38139</v>
      </c>
      <c r="DY51" s="273">
        <v>38169</v>
      </c>
      <c r="DZ51" s="273">
        <v>38200</v>
      </c>
      <c r="EA51" s="273">
        <v>38231</v>
      </c>
      <c r="EB51" s="273">
        <v>38261</v>
      </c>
      <c r="EC51" s="273">
        <v>38292</v>
      </c>
      <c r="ED51" s="273">
        <v>38322</v>
      </c>
      <c r="EE51" s="273">
        <v>38353</v>
      </c>
      <c r="EF51" s="273">
        <v>38384</v>
      </c>
      <c r="EG51" s="273">
        <v>38412</v>
      </c>
      <c r="EH51" s="273">
        <v>38443</v>
      </c>
      <c r="EI51" s="273">
        <v>38473</v>
      </c>
      <c r="EJ51" s="273">
        <v>38504</v>
      </c>
      <c r="EK51" s="273">
        <v>38534</v>
      </c>
      <c r="EL51" s="273">
        <v>38565</v>
      </c>
      <c r="EM51" s="273">
        <v>38596</v>
      </c>
      <c r="EN51" s="273">
        <v>38626</v>
      </c>
      <c r="EO51" s="273">
        <v>38657</v>
      </c>
      <c r="EP51" s="273">
        <v>38687</v>
      </c>
      <c r="EQ51" s="273">
        <v>38718</v>
      </c>
      <c r="ER51" s="273">
        <v>38749</v>
      </c>
      <c r="ES51" s="273">
        <v>38777</v>
      </c>
      <c r="ET51" s="273">
        <v>38808</v>
      </c>
      <c r="EU51" s="273">
        <v>38838</v>
      </c>
      <c r="EV51" s="273">
        <v>38869</v>
      </c>
      <c r="EW51" s="273">
        <v>38899</v>
      </c>
      <c r="EX51" s="273">
        <v>38930</v>
      </c>
      <c r="EY51" s="273">
        <v>38961</v>
      </c>
      <c r="EZ51" s="273">
        <v>38991</v>
      </c>
      <c r="FA51" s="273">
        <v>39022</v>
      </c>
      <c r="FB51" s="273">
        <v>39052</v>
      </c>
      <c r="FC51" s="273">
        <v>39083</v>
      </c>
      <c r="FD51" s="273">
        <v>39114</v>
      </c>
      <c r="FE51" s="273">
        <v>39142</v>
      </c>
      <c r="FF51" s="273">
        <v>39173</v>
      </c>
      <c r="FG51" s="273">
        <v>39203</v>
      </c>
      <c r="FH51" s="273">
        <v>39234</v>
      </c>
      <c r="FI51" s="273">
        <v>39264</v>
      </c>
      <c r="FJ51" s="273">
        <v>39295</v>
      </c>
      <c r="FK51" s="273">
        <v>39326</v>
      </c>
      <c r="FL51" s="273">
        <v>39356</v>
      </c>
      <c r="FM51" s="273">
        <v>39387</v>
      </c>
      <c r="FN51" s="273">
        <v>39417</v>
      </c>
      <c r="FO51" s="273">
        <v>39448</v>
      </c>
      <c r="FP51" s="273">
        <v>39479</v>
      </c>
      <c r="FQ51" s="273">
        <v>39508</v>
      </c>
      <c r="FR51" s="273">
        <v>39539</v>
      </c>
      <c r="FS51" s="273">
        <v>39569</v>
      </c>
      <c r="FT51" s="273">
        <v>39600</v>
      </c>
      <c r="FU51" s="273">
        <v>39630</v>
      </c>
      <c r="FV51" s="273">
        <v>39661</v>
      </c>
      <c r="FW51" s="273">
        <v>39692</v>
      </c>
      <c r="FX51" s="273">
        <v>39722</v>
      </c>
      <c r="FY51" s="273">
        <v>39753</v>
      </c>
      <c r="FZ51" s="273">
        <v>39783</v>
      </c>
      <c r="GA51" s="273">
        <v>39814</v>
      </c>
      <c r="GB51" s="273">
        <v>39845</v>
      </c>
      <c r="GC51" s="273">
        <v>39873</v>
      </c>
      <c r="GD51" s="273">
        <v>39904</v>
      </c>
      <c r="GE51" s="273">
        <v>39934</v>
      </c>
      <c r="GF51" s="273">
        <v>39965</v>
      </c>
      <c r="GG51" s="273">
        <v>39995</v>
      </c>
      <c r="GH51" s="273">
        <v>40026</v>
      </c>
      <c r="GI51" s="273">
        <v>40057</v>
      </c>
      <c r="GJ51" s="273">
        <v>40087</v>
      </c>
      <c r="GK51" s="273">
        <v>40118</v>
      </c>
      <c r="GL51" s="273">
        <v>40148</v>
      </c>
      <c r="GM51" s="273">
        <v>40179</v>
      </c>
      <c r="GN51" s="273">
        <v>40210</v>
      </c>
      <c r="GO51" s="273">
        <v>40238</v>
      </c>
      <c r="GP51" s="273">
        <v>40269</v>
      </c>
      <c r="GQ51" s="273">
        <v>40299</v>
      </c>
      <c r="GR51" s="273">
        <v>40330</v>
      </c>
      <c r="GS51" s="273">
        <v>40360</v>
      </c>
      <c r="GT51" s="273">
        <v>40391</v>
      </c>
      <c r="GU51" s="273">
        <v>40422</v>
      </c>
      <c r="GV51" s="273">
        <v>40452</v>
      </c>
      <c r="GW51" s="273">
        <v>40483</v>
      </c>
      <c r="GX51" s="273">
        <v>40513</v>
      </c>
      <c r="GY51" s="273">
        <v>40544</v>
      </c>
      <c r="GZ51" s="273">
        <v>40575</v>
      </c>
      <c r="HA51" s="273">
        <v>40603</v>
      </c>
      <c r="HB51" s="273">
        <v>40634</v>
      </c>
      <c r="HC51" s="273">
        <v>40664</v>
      </c>
      <c r="HD51" s="273">
        <v>40695</v>
      </c>
      <c r="HE51" s="273">
        <v>40725</v>
      </c>
      <c r="HF51" s="273">
        <v>40756</v>
      </c>
      <c r="HG51" s="273">
        <v>40787</v>
      </c>
      <c r="HH51" s="273">
        <v>40817</v>
      </c>
      <c r="HI51" s="273">
        <v>40848</v>
      </c>
      <c r="HJ51" s="273">
        <v>40878</v>
      </c>
      <c r="HK51" s="273">
        <v>40909</v>
      </c>
      <c r="HL51" s="273">
        <v>40940</v>
      </c>
      <c r="HM51" s="273">
        <v>40969</v>
      </c>
      <c r="HN51" s="273">
        <v>41000</v>
      </c>
      <c r="HO51" s="273">
        <v>41030</v>
      </c>
      <c r="HP51" s="273">
        <v>41061</v>
      </c>
      <c r="HQ51" s="273">
        <v>41091</v>
      </c>
      <c r="HR51" s="273">
        <v>41122</v>
      </c>
      <c r="HS51" s="273">
        <v>41153</v>
      </c>
      <c r="HT51" s="273">
        <v>41183</v>
      </c>
      <c r="HU51" s="273">
        <v>41214</v>
      </c>
      <c r="HV51" s="273">
        <v>41244</v>
      </c>
      <c r="HW51" s="273">
        <v>41275</v>
      </c>
      <c r="HX51" s="273">
        <v>41306</v>
      </c>
      <c r="HY51" s="273">
        <v>41334</v>
      </c>
      <c r="HZ51" s="273">
        <v>41365</v>
      </c>
      <c r="IA51" s="273">
        <v>41395</v>
      </c>
      <c r="IB51" s="273">
        <v>41426</v>
      </c>
      <c r="IC51" s="273">
        <v>41456</v>
      </c>
      <c r="ID51" s="273">
        <v>41487</v>
      </c>
      <c r="IE51" s="273">
        <v>41518</v>
      </c>
      <c r="IF51" s="273">
        <v>41548</v>
      </c>
      <c r="IG51" s="273">
        <v>41579</v>
      </c>
      <c r="IH51" s="273">
        <v>41609</v>
      </c>
      <c r="II51" s="273">
        <v>41640</v>
      </c>
      <c r="IJ51" s="273">
        <v>41671</v>
      </c>
      <c r="IK51" s="273">
        <v>41699</v>
      </c>
      <c r="IL51" s="273">
        <v>41730</v>
      </c>
      <c r="IM51" s="273">
        <v>41760</v>
      </c>
      <c r="IN51" s="273">
        <v>41791</v>
      </c>
      <c r="IO51" s="273">
        <v>41821</v>
      </c>
      <c r="IP51" s="273">
        <v>41852</v>
      </c>
      <c r="IQ51" s="273">
        <v>41883</v>
      </c>
      <c r="IR51" s="273">
        <v>41913</v>
      </c>
      <c r="IS51" s="273">
        <v>41944</v>
      </c>
      <c r="IT51" s="273">
        <v>41974</v>
      </c>
      <c r="IU51" s="273">
        <v>42005</v>
      </c>
      <c r="IV51" s="273">
        <v>42036</v>
      </c>
      <c r="IW51" s="273">
        <v>42064</v>
      </c>
      <c r="IX51" s="273">
        <v>42095</v>
      </c>
      <c r="IY51" s="273">
        <v>42125</v>
      </c>
      <c r="IZ51" s="273">
        <v>42156</v>
      </c>
      <c r="JA51" s="273">
        <v>42186</v>
      </c>
      <c r="JB51" s="273">
        <v>42217</v>
      </c>
      <c r="JC51" s="273">
        <v>42248</v>
      </c>
      <c r="JD51" s="273">
        <v>42278</v>
      </c>
      <c r="JE51" s="273">
        <v>42309</v>
      </c>
      <c r="JF51" s="273">
        <v>42339</v>
      </c>
      <c r="JG51" s="273">
        <v>42370</v>
      </c>
      <c r="JH51" s="273">
        <v>42401</v>
      </c>
      <c r="JI51" s="273">
        <v>42430</v>
      </c>
      <c r="JJ51" s="273">
        <v>42461</v>
      </c>
      <c r="JK51" s="273">
        <v>42491</v>
      </c>
      <c r="JL51" s="273">
        <v>42522</v>
      </c>
      <c r="JM51" s="273">
        <v>42552</v>
      </c>
      <c r="JN51" s="273">
        <v>42583</v>
      </c>
      <c r="JO51" s="273">
        <v>42614</v>
      </c>
      <c r="JP51" s="273">
        <v>42644</v>
      </c>
      <c r="JQ51" s="273">
        <v>42675</v>
      </c>
      <c r="JR51" s="273">
        <v>42705</v>
      </c>
      <c r="JS51" s="273">
        <v>42736</v>
      </c>
      <c r="JT51" s="273">
        <v>42767</v>
      </c>
      <c r="JU51" s="273">
        <v>42795</v>
      </c>
      <c r="JV51" s="273">
        <v>42826</v>
      </c>
      <c r="JW51" s="273">
        <v>42856</v>
      </c>
      <c r="JX51" s="273">
        <v>42887</v>
      </c>
      <c r="JY51" s="273">
        <v>42917</v>
      </c>
      <c r="JZ51" s="273">
        <v>42948</v>
      </c>
      <c r="KA51" s="273">
        <v>42979</v>
      </c>
      <c r="KB51" s="273">
        <v>43009</v>
      </c>
      <c r="KC51" s="273">
        <v>43040</v>
      </c>
      <c r="KD51" s="273">
        <v>43070</v>
      </c>
      <c r="KE51" s="273">
        <v>43101</v>
      </c>
      <c r="KF51" s="273">
        <v>43132</v>
      </c>
      <c r="KG51" s="273">
        <v>43160</v>
      </c>
      <c r="KH51" s="273">
        <v>43191</v>
      </c>
      <c r="KI51" s="273">
        <v>43221</v>
      </c>
      <c r="KJ51" s="273">
        <v>43252</v>
      </c>
      <c r="KK51" s="273">
        <v>43282</v>
      </c>
      <c r="KL51" s="273">
        <v>43313</v>
      </c>
      <c r="KM51" s="273">
        <v>43344</v>
      </c>
      <c r="KN51" s="273">
        <v>43374</v>
      </c>
      <c r="KO51" s="273">
        <v>43405</v>
      </c>
      <c r="KP51" s="273">
        <v>43435</v>
      </c>
      <c r="KQ51" s="273">
        <v>43466</v>
      </c>
      <c r="KR51" s="273">
        <v>43497</v>
      </c>
      <c r="KS51" s="273">
        <v>43525</v>
      </c>
      <c r="KT51" s="273">
        <v>43556</v>
      </c>
      <c r="KU51" s="273">
        <v>43586</v>
      </c>
      <c r="KV51" s="273">
        <v>43617</v>
      </c>
      <c r="KW51" s="273">
        <v>43647</v>
      </c>
      <c r="KX51" s="273">
        <v>43678</v>
      </c>
      <c r="KY51" s="273">
        <v>43709</v>
      </c>
      <c r="KZ51" s="273">
        <v>43739</v>
      </c>
      <c r="LA51" s="273">
        <v>43770</v>
      </c>
      <c r="LB51" s="273">
        <v>43800</v>
      </c>
      <c r="LC51" s="273">
        <v>43831</v>
      </c>
      <c r="LD51" s="273">
        <v>43862</v>
      </c>
      <c r="LE51" s="273">
        <v>43891</v>
      </c>
      <c r="LF51" s="273">
        <v>43922</v>
      </c>
      <c r="LG51" s="273">
        <v>43952</v>
      </c>
      <c r="LH51" s="273">
        <v>43983</v>
      </c>
      <c r="LI51" s="273">
        <v>44013</v>
      </c>
      <c r="LJ51" s="273">
        <v>44044</v>
      </c>
      <c r="LK51" s="273">
        <v>44075</v>
      </c>
      <c r="LL51" s="273">
        <v>44105</v>
      </c>
      <c r="LM51" s="273">
        <v>44136</v>
      </c>
      <c r="LN51" s="273">
        <v>44166</v>
      </c>
      <c r="LO51" s="273">
        <v>44197</v>
      </c>
      <c r="LP51" s="273">
        <v>44228</v>
      </c>
      <c r="LQ51" s="273">
        <v>44256</v>
      </c>
      <c r="LR51" s="273">
        <v>44287</v>
      </c>
      <c r="LS51" s="273">
        <v>44317</v>
      </c>
      <c r="LT51" s="273">
        <v>44348</v>
      </c>
      <c r="LU51" s="273">
        <v>44378</v>
      </c>
      <c r="LV51" s="273">
        <v>44409</v>
      </c>
      <c r="LW51" s="273">
        <v>44440</v>
      </c>
      <c r="LX51" s="273">
        <v>44470</v>
      </c>
      <c r="LY51" s="273">
        <v>44501</v>
      </c>
      <c r="LZ51" s="273">
        <v>44531</v>
      </c>
      <c r="MA51" s="273">
        <v>44562</v>
      </c>
      <c r="MB51" s="273">
        <v>44593</v>
      </c>
      <c r="MC51" s="273">
        <v>44621</v>
      </c>
      <c r="MD51" s="273">
        <v>44652</v>
      </c>
      <c r="ME51" s="273">
        <v>44682</v>
      </c>
      <c r="MF51" s="273">
        <v>44713</v>
      </c>
      <c r="MG51" s="273">
        <v>44743</v>
      </c>
      <c r="MH51" s="273">
        <v>44774</v>
      </c>
      <c r="MI51" s="273">
        <v>44805</v>
      </c>
      <c r="MJ51" s="273">
        <v>44835</v>
      </c>
      <c r="MK51" s="273">
        <v>44866</v>
      </c>
      <c r="ML51" s="273">
        <v>44896</v>
      </c>
      <c r="MM51" s="273">
        <v>44927</v>
      </c>
      <c r="MN51" s="273">
        <v>44958</v>
      </c>
      <c r="MO51" s="273">
        <f>MO50</f>
        <v>45291</v>
      </c>
      <c r="MP51" s="273">
        <f>MP50</f>
        <v>45657</v>
      </c>
      <c r="MQ51" s="273">
        <f t="shared" ref="MQ51:OE51" si="55">MQ50</f>
        <v>46022</v>
      </c>
      <c r="MR51" s="273">
        <f t="shared" si="55"/>
        <v>46387</v>
      </c>
      <c r="MS51" s="273">
        <f t="shared" si="55"/>
        <v>46752</v>
      </c>
      <c r="MT51" s="273">
        <f t="shared" si="55"/>
        <v>47118</v>
      </c>
      <c r="MU51" s="273">
        <f t="shared" si="55"/>
        <v>47483</v>
      </c>
      <c r="MV51" s="273">
        <f t="shared" si="55"/>
        <v>47848</v>
      </c>
      <c r="MW51" s="273">
        <f t="shared" si="55"/>
        <v>48213</v>
      </c>
      <c r="MX51" s="273">
        <f t="shared" si="55"/>
        <v>48579</v>
      </c>
      <c r="MY51" s="273">
        <f t="shared" si="55"/>
        <v>48944</v>
      </c>
      <c r="MZ51" s="273">
        <f t="shared" si="55"/>
        <v>49309</v>
      </c>
      <c r="NA51" s="273">
        <f t="shared" si="55"/>
        <v>49674</v>
      </c>
      <c r="NB51" s="273">
        <f t="shared" si="55"/>
        <v>50040</v>
      </c>
      <c r="NC51" s="273">
        <f t="shared" si="55"/>
        <v>50405</v>
      </c>
      <c r="ND51" s="273">
        <f t="shared" si="55"/>
        <v>50770</v>
      </c>
      <c r="NE51" s="273">
        <f t="shared" si="55"/>
        <v>51135</v>
      </c>
      <c r="NF51" s="273">
        <f t="shared" si="55"/>
        <v>51501</v>
      </c>
      <c r="NG51" s="273">
        <f t="shared" si="55"/>
        <v>51866</v>
      </c>
      <c r="NH51" s="273">
        <f t="shared" si="55"/>
        <v>52231</v>
      </c>
      <c r="NI51" s="273">
        <f t="shared" si="55"/>
        <v>52596</v>
      </c>
      <c r="NJ51" s="273">
        <f t="shared" si="55"/>
        <v>52962</v>
      </c>
      <c r="NK51" s="273">
        <f t="shared" si="55"/>
        <v>53327</v>
      </c>
      <c r="NL51" s="273">
        <f t="shared" si="55"/>
        <v>53692</v>
      </c>
      <c r="NM51" s="273">
        <f t="shared" si="55"/>
        <v>54057</v>
      </c>
      <c r="NN51" s="273">
        <f t="shared" si="55"/>
        <v>54423</v>
      </c>
      <c r="NO51" s="273">
        <f t="shared" si="55"/>
        <v>54788</v>
      </c>
      <c r="NP51" s="273">
        <f t="shared" si="55"/>
        <v>55153</v>
      </c>
      <c r="NQ51" s="273">
        <f t="shared" si="55"/>
        <v>55518</v>
      </c>
      <c r="NR51" s="273">
        <f t="shared" si="55"/>
        <v>55884</v>
      </c>
      <c r="NS51" s="273">
        <f t="shared" si="55"/>
        <v>56249</v>
      </c>
      <c r="NT51" s="273">
        <f t="shared" si="55"/>
        <v>56614</v>
      </c>
      <c r="NU51" s="273">
        <f t="shared" si="55"/>
        <v>56979</v>
      </c>
      <c r="NV51" s="273">
        <f t="shared" si="55"/>
        <v>57345</v>
      </c>
      <c r="NW51" s="273">
        <f t="shared" si="55"/>
        <v>57710</v>
      </c>
      <c r="NX51" s="273">
        <f t="shared" si="55"/>
        <v>58075</v>
      </c>
      <c r="NY51" s="273">
        <f t="shared" si="55"/>
        <v>58440</v>
      </c>
      <c r="NZ51" s="273">
        <f t="shared" si="55"/>
        <v>58806</v>
      </c>
      <c r="OA51" s="273">
        <f t="shared" si="55"/>
        <v>59171</v>
      </c>
      <c r="OB51" s="273">
        <f t="shared" si="55"/>
        <v>59536</v>
      </c>
      <c r="OC51" s="273">
        <f t="shared" si="55"/>
        <v>59901</v>
      </c>
      <c r="OD51" s="273">
        <f t="shared" si="55"/>
        <v>60267</v>
      </c>
      <c r="OE51" s="273">
        <f t="shared" si="55"/>
        <v>60632</v>
      </c>
    </row>
    <row r="52" spans="1:395" s="252" customFormat="1">
      <c r="A52" s="220" t="s">
        <v>626</v>
      </c>
      <c r="B52" s="220"/>
      <c r="C52" s="220"/>
      <c r="D52" s="220"/>
      <c r="E52" s="220"/>
      <c r="F52" s="220"/>
      <c r="G52" s="220"/>
      <c r="H52" s="220"/>
      <c r="I52" s="277">
        <v>6.84</v>
      </c>
      <c r="J52" s="277">
        <v>1.86</v>
      </c>
      <c r="K52" s="277">
        <v>1.53</v>
      </c>
      <c r="L52" s="277">
        <v>2.62</v>
      </c>
      <c r="M52" s="277">
        <v>2.81</v>
      </c>
      <c r="N52" s="277">
        <v>1.71</v>
      </c>
      <c r="O52" s="277">
        <v>1.7</v>
      </c>
      <c r="P52" s="277">
        <v>1.02</v>
      </c>
      <c r="Q52" s="277">
        <v>1.55</v>
      </c>
      <c r="R52" s="277">
        <v>2.4300000000000002</v>
      </c>
      <c r="S52" s="277">
        <v>2.67</v>
      </c>
      <c r="T52" s="277">
        <v>2.2599999999999998</v>
      </c>
      <c r="U52" s="277">
        <v>2.36</v>
      </c>
      <c r="V52" s="277">
        <v>0.99</v>
      </c>
      <c r="W52" s="277">
        <v>0.99</v>
      </c>
      <c r="X52" s="277">
        <v>1.41</v>
      </c>
      <c r="Y52" s="277">
        <v>1.47</v>
      </c>
      <c r="Z52" s="277">
        <v>1.56</v>
      </c>
      <c r="AA52" s="277">
        <v>1.34</v>
      </c>
      <c r="AB52" s="277">
        <v>1.03</v>
      </c>
      <c r="AC52" s="277">
        <v>0.35</v>
      </c>
      <c r="AD52" s="277">
        <v>1.26</v>
      </c>
      <c r="AE52" s="277">
        <v>1.22</v>
      </c>
      <c r="AF52" s="277">
        <v>1.19</v>
      </c>
      <c r="AG52" s="277">
        <v>1.1100000000000001</v>
      </c>
      <c r="AH52" s="277">
        <v>0.44</v>
      </c>
      <c r="AI52" s="277">
        <v>0.15</v>
      </c>
      <c r="AJ52" s="277">
        <v>0.3</v>
      </c>
      <c r="AK52" s="277">
        <v>0.32</v>
      </c>
      <c r="AL52" s="277">
        <v>0.47</v>
      </c>
      <c r="AM52" s="277">
        <v>1.18</v>
      </c>
      <c r="AN52" s="277">
        <v>0.5</v>
      </c>
      <c r="AO52" s="277">
        <v>0.51</v>
      </c>
      <c r="AP52" s="277">
        <v>0.88</v>
      </c>
      <c r="AQ52" s="277">
        <v>0.41</v>
      </c>
      <c r="AR52" s="277">
        <v>0.54</v>
      </c>
      <c r="AS52" s="277">
        <v>0.22</v>
      </c>
      <c r="AT52" s="277">
        <v>-0.02</v>
      </c>
      <c r="AU52" s="277">
        <v>0.06</v>
      </c>
      <c r="AV52" s="277">
        <v>0.23</v>
      </c>
      <c r="AW52" s="277">
        <v>0.17</v>
      </c>
      <c r="AX52" s="277">
        <v>0.43</v>
      </c>
      <c r="AY52" s="277">
        <v>0.71</v>
      </c>
      <c r="AZ52" s="277">
        <v>0.46</v>
      </c>
      <c r="BA52" s="277">
        <v>0.34</v>
      </c>
      <c r="BB52" s="277">
        <v>0.24</v>
      </c>
      <c r="BC52" s="277">
        <v>0.5</v>
      </c>
      <c r="BD52" s="277">
        <v>0.02</v>
      </c>
      <c r="BE52" s="277">
        <v>-0.12</v>
      </c>
      <c r="BF52" s="277">
        <v>-0.51</v>
      </c>
      <c r="BG52" s="277">
        <v>-0.22</v>
      </c>
      <c r="BH52" s="277">
        <v>0.02</v>
      </c>
      <c r="BI52" s="277">
        <v>-0.12</v>
      </c>
      <c r="BJ52" s="277">
        <v>0.33</v>
      </c>
      <c r="BK52" s="277">
        <v>0.7</v>
      </c>
      <c r="BL52" s="277">
        <v>1.05</v>
      </c>
      <c r="BM52" s="277">
        <v>1.1000000000000001</v>
      </c>
      <c r="BN52" s="277">
        <v>0.56000000000000005</v>
      </c>
      <c r="BO52" s="277">
        <v>0.3</v>
      </c>
      <c r="BP52" s="277">
        <v>0.19</v>
      </c>
      <c r="BQ52" s="277">
        <v>1.0900000000000001</v>
      </c>
      <c r="BR52" s="277">
        <v>0.56000000000000005</v>
      </c>
      <c r="BS52" s="277">
        <v>0.31</v>
      </c>
      <c r="BT52" s="277">
        <v>1.19</v>
      </c>
      <c r="BU52" s="277">
        <v>0.95</v>
      </c>
      <c r="BV52" s="277">
        <v>0.6</v>
      </c>
      <c r="BW52" s="277">
        <v>0.62</v>
      </c>
      <c r="BX52" s="277">
        <v>0.13</v>
      </c>
      <c r="BY52" s="277">
        <v>0.22</v>
      </c>
      <c r="BZ52" s="277">
        <v>0.42</v>
      </c>
      <c r="CA52" s="277">
        <v>0.01</v>
      </c>
      <c r="CB52" s="277">
        <v>0.23</v>
      </c>
      <c r="CC52" s="277">
        <v>1.61</v>
      </c>
      <c r="CD52" s="277">
        <v>1.31</v>
      </c>
      <c r="CE52" s="277">
        <v>0.23</v>
      </c>
      <c r="CF52" s="277">
        <v>0.14000000000000001</v>
      </c>
      <c r="CG52" s="277">
        <v>0.32</v>
      </c>
      <c r="CH52" s="277">
        <v>0.59</v>
      </c>
      <c r="CI52" s="277">
        <v>0.56999999999999995</v>
      </c>
      <c r="CJ52" s="277">
        <v>0.46</v>
      </c>
      <c r="CK52" s="277">
        <v>0.38</v>
      </c>
      <c r="CL52" s="277">
        <v>0.57999999999999996</v>
      </c>
      <c r="CM52" s="277">
        <v>0.41</v>
      </c>
      <c r="CN52" s="277">
        <v>0.52</v>
      </c>
      <c r="CO52" s="277">
        <v>1.33</v>
      </c>
      <c r="CP52" s="277">
        <v>0.7</v>
      </c>
      <c r="CQ52" s="277">
        <v>0.28000000000000003</v>
      </c>
      <c r="CR52" s="277">
        <v>0.83</v>
      </c>
      <c r="CS52" s="277">
        <v>0.71</v>
      </c>
      <c r="CT52" s="277">
        <v>0.65</v>
      </c>
      <c r="CU52" s="277">
        <v>0.52</v>
      </c>
      <c r="CV52" s="277">
        <v>0.36</v>
      </c>
      <c r="CW52" s="277">
        <v>0.6</v>
      </c>
      <c r="CX52" s="277">
        <v>0.8</v>
      </c>
      <c r="CY52" s="277">
        <v>0.21</v>
      </c>
      <c r="CZ52" s="277">
        <v>0.42</v>
      </c>
      <c r="DA52" s="277">
        <v>1.19</v>
      </c>
      <c r="DB52" s="277">
        <v>0.65</v>
      </c>
      <c r="DC52" s="277">
        <v>0.72</v>
      </c>
      <c r="DD52" s="277">
        <v>1.31</v>
      </c>
      <c r="DE52" s="277">
        <v>3.02</v>
      </c>
      <c r="DF52" s="277">
        <v>2.1</v>
      </c>
      <c r="DG52" s="277">
        <v>2.25</v>
      </c>
      <c r="DH52" s="277">
        <v>1.57</v>
      </c>
      <c r="DI52" s="277">
        <v>1.23</v>
      </c>
      <c r="DJ52" s="277">
        <v>0.97</v>
      </c>
      <c r="DK52" s="277">
        <v>0.61</v>
      </c>
      <c r="DL52" s="277">
        <v>-0.15</v>
      </c>
      <c r="DM52" s="277">
        <v>0.2</v>
      </c>
      <c r="DN52" s="277">
        <v>0.34</v>
      </c>
      <c r="DO52" s="277">
        <v>0.78</v>
      </c>
      <c r="DP52" s="277">
        <v>0.28999999999999998</v>
      </c>
      <c r="DQ52" s="277">
        <v>0.34</v>
      </c>
      <c r="DR52" s="277">
        <v>0.52</v>
      </c>
      <c r="DS52" s="277">
        <v>0.76</v>
      </c>
      <c r="DT52" s="277">
        <v>0.61</v>
      </c>
      <c r="DU52" s="277">
        <v>0.47</v>
      </c>
      <c r="DV52" s="277">
        <v>0.37</v>
      </c>
      <c r="DW52" s="277">
        <v>0.51</v>
      </c>
      <c r="DX52" s="277">
        <v>0.71</v>
      </c>
      <c r="DY52" s="277">
        <v>0.91</v>
      </c>
      <c r="DZ52" s="277">
        <v>0.69</v>
      </c>
      <c r="EA52" s="277">
        <v>0.33</v>
      </c>
      <c r="EB52" s="277">
        <v>0.44</v>
      </c>
      <c r="EC52" s="277">
        <v>0.69</v>
      </c>
      <c r="ED52" s="277">
        <v>0.86</v>
      </c>
      <c r="EE52" s="277">
        <v>0.57999999999999996</v>
      </c>
      <c r="EF52" s="277">
        <v>0.59</v>
      </c>
      <c r="EG52" s="277">
        <v>0.61</v>
      </c>
      <c r="EH52" s="277">
        <v>0.87</v>
      </c>
      <c r="EI52" s="277">
        <v>0.49</v>
      </c>
      <c r="EJ52" s="277">
        <v>-0.02</v>
      </c>
      <c r="EK52" s="277">
        <v>0.25</v>
      </c>
      <c r="EL52" s="277">
        <v>0.17</v>
      </c>
      <c r="EM52" s="277">
        <v>0.35</v>
      </c>
      <c r="EN52" s="277">
        <v>0.75</v>
      </c>
      <c r="EO52" s="277">
        <v>0.55000000000000004</v>
      </c>
      <c r="EP52" s="277">
        <v>0.36</v>
      </c>
      <c r="EQ52" s="277">
        <v>0.59</v>
      </c>
      <c r="ER52" s="277">
        <v>0.41</v>
      </c>
      <c r="ES52" s="277">
        <v>0.43</v>
      </c>
      <c r="ET52" s="277">
        <v>0.21</v>
      </c>
      <c r="EU52" s="277">
        <v>0.1</v>
      </c>
      <c r="EV52" s="277">
        <v>-0.21</v>
      </c>
      <c r="EW52" s="277">
        <v>0.19</v>
      </c>
      <c r="EX52" s="277">
        <v>0.05</v>
      </c>
      <c r="EY52" s="277">
        <v>0.21</v>
      </c>
      <c r="EZ52" s="277">
        <v>0.33</v>
      </c>
      <c r="FA52" s="277">
        <v>0.31</v>
      </c>
      <c r="FB52" s="277">
        <v>0.48</v>
      </c>
      <c r="FC52" s="277">
        <v>0.44</v>
      </c>
      <c r="FD52" s="277">
        <v>0.44</v>
      </c>
      <c r="FE52" s="277">
        <v>0.37</v>
      </c>
      <c r="FF52" s="277">
        <v>0.25</v>
      </c>
      <c r="FG52" s="277">
        <v>0.28000000000000003</v>
      </c>
      <c r="FH52" s="277">
        <v>0.28000000000000003</v>
      </c>
      <c r="FI52" s="277">
        <v>0.24</v>
      </c>
      <c r="FJ52" s="277">
        <v>0.47</v>
      </c>
      <c r="FK52" s="277">
        <v>0.18</v>
      </c>
      <c r="FL52" s="277">
        <v>0.3</v>
      </c>
      <c r="FM52" s="277">
        <v>0.38</v>
      </c>
      <c r="FN52" s="277">
        <v>0.74</v>
      </c>
      <c r="FO52" s="277">
        <v>0.54</v>
      </c>
      <c r="FP52" s="277">
        <v>0.49</v>
      </c>
      <c r="FQ52" s="277">
        <v>0.48</v>
      </c>
      <c r="FR52" s="277">
        <v>0.55000000000000004</v>
      </c>
      <c r="FS52" s="277">
        <v>0.79</v>
      </c>
      <c r="FT52" s="277">
        <v>0.74</v>
      </c>
      <c r="FU52" s="277">
        <v>0.53</v>
      </c>
      <c r="FV52" s="277">
        <v>0.28000000000000003</v>
      </c>
      <c r="FW52" s="277">
        <v>0.26</v>
      </c>
      <c r="FX52" s="277">
        <v>0.45</v>
      </c>
      <c r="FY52" s="277">
        <v>0.36</v>
      </c>
      <c r="FZ52" s="277">
        <v>0.28000000000000003</v>
      </c>
      <c r="GA52" s="277">
        <v>0.48</v>
      </c>
      <c r="GB52" s="277">
        <v>0.55000000000000004</v>
      </c>
      <c r="GC52" s="277">
        <v>0.2</v>
      </c>
      <c r="GD52" s="277">
        <v>0.48</v>
      </c>
      <c r="GE52" s="277">
        <v>0.47</v>
      </c>
      <c r="GF52" s="277">
        <v>0.36</v>
      </c>
      <c r="GG52" s="277">
        <v>0.24</v>
      </c>
      <c r="GH52" s="277">
        <v>0.15</v>
      </c>
      <c r="GI52" s="277">
        <v>0.24</v>
      </c>
      <c r="GJ52" s="277">
        <v>0.28000000000000003</v>
      </c>
      <c r="GK52" s="277">
        <v>0.41</v>
      </c>
      <c r="GL52" s="277">
        <v>0.37</v>
      </c>
      <c r="GM52" s="277">
        <v>0.75</v>
      </c>
      <c r="GN52" s="277">
        <v>0.78</v>
      </c>
      <c r="GO52" s="277">
        <v>0.52</v>
      </c>
      <c r="GP52" s="277">
        <v>0.56999999999999995</v>
      </c>
      <c r="GQ52" s="277">
        <v>0.43</v>
      </c>
      <c r="GR52" s="277">
        <v>0</v>
      </c>
      <c r="GS52" s="277">
        <v>0.01</v>
      </c>
      <c r="GT52" s="277">
        <v>0.04</v>
      </c>
      <c r="GU52" s="277">
        <v>0.45</v>
      </c>
      <c r="GV52" s="277">
        <v>0.75</v>
      </c>
      <c r="GW52" s="277">
        <v>0.83</v>
      </c>
      <c r="GX52" s="277">
        <v>0.63</v>
      </c>
      <c r="GY52" s="277">
        <v>0.83</v>
      </c>
      <c r="GZ52" s="277">
        <v>0.8</v>
      </c>
      <c r="HA52" s="277">
        <v>0.79</v>
      </c>
      <c r="HB52" s="277">
        <v>0.77</v>
      </c>
      <c r="HC52" s="277">
        <v>0.47</v>
      </c>
      <c r="HD52" s="277">
        <v>0.15</v>
      </c>
      <c r="HE52" s="277">
        <v>0.16</v>
      </c>
      <c r="HF52" s="277">
        <v>0.37</v>
      </c>
      <c r="HG52" s="277">
        <v>0.53</v>
      </c>
      <c r="HH52" s="277">
        <v>0.43</v>
      </c>
      <c r="HI52" s="277">
        <v>0.52</v>
      </c>
      <c r="HJ52" s="277">
        <v>0.5</v>
      </c>
      <c r="HK52" s="277">
        <v>0.56000000000000005</v>
      </c>
      <c r="HL52" s="277">
        <v>0.45</v>
      </c>
      <c r="HM52" s="277">
        <v>0.21</v>
      </c>
      <c r="HN52" s="277">
        <v>0.64</v>
      </c>
      <c r="HO52" s="277">
        <v>0.36</v>
      </c>
      <c r="HP52" s="277">
        <v>0.08</v>
      </c>
      <c r="HQ52" s="277">
        <v>0.43</v>
      </c>
      <c r="HR52" s="277">
        <v>0.41</v>
      </c>
      <c r="HS52" s="277">
        <v>0.56999999999999995</v>
      </c>
      <c r="HT52" s="277">
        <v>0.59</v>
      </c>
      <c r="HU52" s="277">
        <v>0.6</v>
      </c>
      <c r="HV52" s="277">
        <v>0.79</v>
      </c>
      <c r="HW52" s="277">
        <v>0.86</v>
      </c>
      <c r="HX52" s="277">
        <v>0.6</v>
      </c>
      <c r="HY52" s="277">
        <v>0.47</v>
      </c>
      <c r="HZ52" s="277">
        <v>0.55000000000000004</v>
      </c>
      <c r="IA52" s="277">
        <v>0.37</v>
      </c>
      <c r="IB52" s="277">
        <v>0.26</v>
      </c>
      <c r="IC52" s="277">
        <v>0.03</v>
      </c>
      <c r="ID52" s="277">
        <v>0.24</v>
      </c>
      <c r="IE52" s="277">
        <v>0.35</v>
      </c>
      <c r="IF52" s="277">
        <v>0.56999999999999995</v>
      </c>
      <c r="IG52" s="277">
        <v>0.54</v>
      </c>
      <c r="IH52" s="277">
        <v>0.92</v>
      </c>
      <c r="II52" s="277">
        <v>0.55000000000000004</v>
      </c>
      <c r="IJ52" s="277">
        <v>0.69</v>
      </c>
      <c r="IK52" s="277">
        <v>0.92</v>
      </c>
      <c r="IL52" s="277">
        <v>0.67</v>
      </c>
      <c r="IM52" s="277">
        <v>0.46</v>
      </c>
      <c r="IN52" s="277">
        <v>0.4</v>
      </c>
      <c r="IO52" s="277">
        <v>0.01</v>
      </c>
      <c r="IP52" s="277">
        <v>0.25</v>
      </c>
      <c r="IQ52" s="277">
        <v>0.56999999999999995</v>
      </c>
      <c r="IR52" s="277">
        <v>0.42</v>
      </c>
      <c r="IS52" s="277">
        <v>0.51</v>
      </c>
      <c r="IT52" s="277">
        <v>0.78</v>
      </c>
      <c r="IU52" s="277">
        <v>1.24</v>
      </c>
      <c r="IV52" s="277">
        <v>1.22</v>
      </c>
      <c r="IW52" s="277">
        <v>1.32</v>
      </c>
      <c r="IX52" s="277">
        <v>0.71</v>
      </c>
      <c r="IY52" s="277">
        <v>0.74</v>
      </c>
      <c r="IZ52" s="277">
        <v>0.79</v>
      </c>
      <c r="JA52" s="277">
        <v>0.62</v>
      </c>
      <c r="JB52" s="277">
        <v>0.22</v>
      </c>
      <c r="JC52" s="277">
        <v>0.54</v>
      </c>
      <c r="JD52" s="277">
        <v>0.82</v>
      </c>
      <c r="JE52" s="277">
        <v>1.01</v>
      </c>
      <c r="JF52" s="277">
        <v>0.96</v>
      </c>
      <c r="JG52" s="277">
        <v>1.27</v>
      </c>
      <c r="JH52" s="277">
        <v>0.9</v>
      </c>
      <c r="JI52" s="277">
        <v>0.43</v>
      </c>
      <c r="JJ52" s="277">
        <v>0.61</v>
      </c>
      <c r="JK52" s="277">
        <v>0.78</v>
      </c>
      <c r="JL52" s="277">
        <v>0.35</v>
      </c>
      <c r="JM52" s="277">
        <v>0.52</v>
      </c>
      <c r="JN52" s="277">
        <v>0.44</v>
      </c>
      <c r="JO52" s="277">
        <v>0.08</v>
      </c>
      <c r="JP52" s="277">
        <v>0.26</v>
      </c>
      <c r="JQ52" s="277">
        <v>0.18</v>
      </c>
      <c r="JR52" s="277">
        <v>0.3</v>
      </c>
      <c r="JS52" s="277">
        <v>0.38</v>
      </c>
      <c r="JT52" s="277">
        <v>0.33</v>
      </c>
      <c r="JU52" s="277">
        <v>0.25</v>
      </c>
      <c r="JV52" s="277">
        <v>0.14000000000000001</v>
      </c>
      <c r="JW52" s="277">
        <v>0.31</v>
      </c>
      <c r="JX52" s="277">
        <v>-0.23</v>
      </c>
      <c r="JY52" s="277">
        <v>0.24</v>
      </c>
      <c r="JZ52" s="277">
        <v>0.19</v>
      </c>
      <c r="KA52" s="277">
        <v>0.16</v>
      </c>
      <c r="KB52" s="277">
        <v>0.42</v>
      </c>
      <c r="KC52" s="277">
        <v>0.28000000000000003</v>
      </c>
      <c r="KD52" s="277">
        <v>0.44</v>
      </c>
      <c r="KE52" s="277">
        <v>0.28999999999999998</v>
      </c>
      <c r="KF52" s="277">
        <v>0.32</v>
      </c>
      <c r="KG52" s="277">
        <v>0.09</v>
      </c>
      <c r="KH52" s="277">
        <v>0.22</v>
      </c>
      <c r="KI52" s="277">
        <v>0.4</v>
      </c>
      <c r="KJ52" s="277">
        <v>1.26</v>
      </c>
      <c r="KK52" s="277">
        <v>0.33</v>
      </c>
      <c r="KL52" s="277">
        <v>-0.09</v>
      </c>
      <c r="KM52" s="277">
        <v>0.48</v>
      </c>
      <c r="KN52" s="277">
        <v>0.45</v>
      </c>
      <c r="KO52" s="277">
        <v>-0.21</v>
      </c>
      <c r="KP52" s="277">
        <v>0.15</v>
      </c>
      <c r="KQ52" s="277">
        <v>0.32</v>
      </c>
      <c r="KR52" s="277">
        <v>0.43</v>
      </c>
      <c r="KS52" s="277">
        <v>0.75</v>
      </c>
      <c r="KT52" s="277">
        <v>0.56999999999999995</v>
      </c>
      <c r="KU52" s="277">
        <v>0.13</v>
      </c>
      <c r="KV52" s="277">
        <v>0.01</v>
      </c>
      <c r="KW52" s="277">
        <v>0.19</v>
      </c>
      <c r="KX52" s="277">
        <v>0.11</v>
      </c>
      <c r="KY52" s="277">
        <v>-0.04</v>
      </c>
      <c r="KZ52" s="277">
        <v>0.1</v>
      </c>
      <c r="LA52" s="277">
        <v>0.51</v>
      </c>
      <c r="LB52" s="277">
        <v>1.1499999999999999</v>
      </c>
      <c r="LC52" s="277">
        <v>0.21</v>
      </c>
      <c r="LD52" s="277">
        <v>0.25</v>
      </c>
      <c r="LE52" s="277">
        <v>7.0000000000000007E-2</v>
      </c>
      <c r="LF52" s="277">
        <v>-0.31</v>
      </c>
      <c r="LG52" s="277">
        <v>-0.38</v>
      </c>
      <c r="LH52" s="277">
        <v>0.26</v>
      </c>
      <c r="LI52" s="277">
        <v>0.36</v>
      </c>
      <c r="LJ52" s="277">
        <v>0.24</v>
      </c>
      <c r="LK52" s="277">
        <v>0.64</v>
      </c>
      <c r="LL52" s="277">
        <v>0.86</v>
      </c>
      <c r="LM52" s="277">
        <v>0.89</v>
      </c>
      <c r="LN52" s="277">
        <v>1.35</v>
      </c>
      <c r="LO52" s="277">
        <v>0.25</v>
      </c>
      <c r="LP52" s="277">
        <v>0.86</v>
      </c>
      <c r="LQ52" s="277">
        <v>0.93</v>
      </c>
      <c r="LR52" s="277">
        <v>0.31</v>
      </c>
      <c r="LS52" s="386">
        <v>0.83</v>
      </c>
      <c r="LT52" s="386">
        <v>0.53</v>
      </c>
      <c r="LU52" s="386">
        <v>0.96</v>
      </c>
      <c r="LV52" s="386">
        <v>0.87</v>
      </c>
      <c r="LW52" s="386">
        <v>1.1599999999999999</v>
      </c>
      <c r="LX52" s="277">
        <v>1.25</v>
      </c>
      <c r="LY52" s="277">
        <v>0.95</v>
      </c>
      <c r="LZ52" s="277">
        <v>0.73</v>
      </c>
      <c r="MA52" s="277">
        <v>0.54</v>
      </c>
      <c r="MB52" s="277">
        <v>1.01</v>
      </c>
      <c r="MC52" s="277">
        <v>1.62</v>
      </c>
      <c r="MD52" s="277">
        <v>1.06</v>
      </c>
      <c r="ME52" s="277">
        <v>0.47</v>
      </c>
      <c r="MF52" s="277">
        <v>0.67</v>
      </c>
      <c r="MG52" s="277">
        <v>-0.68</v>
      </c>
      <c r="MH52" s="277">
        <v>-0.36</v>
      </c>
      <c r="MI52" s="277">
        <v>-0.28999999999999998</v>
      </c>
      <c r="MJ52" s="686">
        <v>0.59007839455980093</v>
      </c>
      <c r="MK52" s="686">
        <v>0.40996078296735572</v>
      </c>
      <c r="ML52" s="686">
        <v>0.6199682944266538</v>
      </c>
      <c r="MM52" s="686">
        <v>0.52995865055938118</v>
      </c>
      <c r="MN52" s="686">
        <v>0.83999139573474046</v>
      </c>
      <c r="MO52" s="277"/>
      <c r="MP52" s="277"/>
      <c r="MQ52" s="277"/>
      <c r="MR52" s="277"/>
      <c r="MS52" s="277"/>
      <c r="MT52" s="277"/>
      <c r="MU52" s="277"/>
      <c r="MV52" s="277"/>
      <c r="MW52" s="277"/>
      <c r="MX52" s="277"/>
      <c r="MY52" s="277"/>
      <c r="MZ52" s="277"/>
      <c r="NA52" s="277"/>
      <c r="NB52" s="277"/>
      <c r="NC52" s="277"/>
      <c r="ND52" s="277"/>
      <c r="NE52" s="277"/>
      <c r="NF52" s="277"/>
      <c r="NG52" s="277"/>
      <c r="NH52" s="277"/>
      <c r="NI52" s="277"/>
      <c r="NJ52" s="277"/>
      <c r="NK52" s="277"/>
      <c r="NL52" s="277"/>
      <c r="NM52" s="277"/>
      <c r="NN52" s="277"/>
      <c r="NO52" s="277"/>
      <c r="NP52" s="277"/>
      <c r="NQ52" s="277"/>
      <c r="NR52" s="277"/>
      <c r="NS52" s="277"/>
      <c r="NT52" s="277"/>
      <c r="NU52" s="277"/>
      <c r="NV52" s="277"/>
      <c r="NW52" s="277"/>
      <c r="NX52" s="277"/>
      <c r="NY52" s="277"/>
      <c r="NZ52" s="277"/>
      <c r="OA52" s="277"/>
      <c r="OB52" s="277"/>
      <c r="OC52" s="277"/>
      <c r="OD52" s="277"/>
      <c r="OE52" s="277"/>
    </row>
    <row r="53" spans="1:395" s="252" customFormat="1">
      <c r="A53" s="220" t="s">
        <v>1083</v>
      </c>
      <c r="B53" s="220"/>
      <c r="C53" s="220"/>
      <c r="D53" s="220"/>
      <c r="E53" s="220"/>
      <c r="F53" s="220"/>
      <c r="G53" s="220"/>
      <c r="H53" s="220"/>
      <c r="I53" s="277"/>
      <c r="J53" s="277"/>
      <c r="K53" s="277"/>
      <c r="L53" s="277"/>
      <c r="M53" s="277"/>
      <c r="N53" s="277"/>
      <c r="O53" s="277"/>
      <c r="P53" s="277"/>
      <c r="Q53" s="277"/>
      <c r="R53" s="277"/>
      <c r="S53" s="277"/>
      <c r="T53" s="277"/>
      <c r="U53" s="277"/>
      <c r="V53" s="277"/>
      <c r="W53" s="277"/>
      <c r="X53" s="277"/>
      <c r="Y53" s="277"/>
      <c r="Z53" s="277"/>
      <c r="AA53" s="277"/>
      <c r="AB53" s="277"/>
      <c r="AC53" s="277"/>
      <c r="AD53" s="277"/>
      <c r="AE53" s="277"/>
      <c r="AF53" s="277"/>
      <c r="AG53" s="277"/>
      <c r="AH53" s="277"/>
      <c r="AI53" s="277"/>
      <c r="AJ53" s="277"/>
      <c r="AK53" s="277"/>
      <c r="AL53" s="277"/>
      <c r="AM53" s="277"/>
      <c r="AN53" s="277"/>
      <c r="AO53" s="277"/>
      <c r="AP53" s="277"/>
      <c r="AQ53" s="277"/>
      <c r="AR53" s="277"/>
      <c r="AS53" s="277"/>
      <c r="AT53" s="277"/>
      <c r="AU53" s="277"/>
      <c r="AV53" s="277"/>
      <c r="AW53" s="277"/>
      <c r="AX53" s="277"/>
      <c r="AY53" s="277"/>
      <c r="AZ53" s="277"/>
      <c r="BA53" s="277"/>
      <c r="BB53" s="277"/>
      <c r="BC53" s="277"/>
      <c r="BD53" s="277"/>
      <c r="BE53" s="277"/>
      <c r="BF53" s="277"/>
      <c r="BG53" s="277"/>
      <c r="BH53" s="277"/>
      <c r="BI53" s="277"/>
      <c r="BJ53" s="277"/>
      <c r="BK53" s="277"/>
      <c r="BL53" s="277"/>
      <c r="BM53" s="277"/>
      <c r="BN53" s="277"/>
      <c r="BO53" s="277"/>
      <c r="BP53" s="277"/>
      <c r="BQ53" s="277"/>
      <c r="BR53" s="277"/>
      <c r="BS53" s="277"/>
      <c r="BT53" s="277"/>
      <c r="BU53" s="277"/>
      <c r="BV53" s="277"/>
      <c r="BW53" s="277"/>
      <c r="BX53" s="277"/>
      <c r="BY53" s="277"/>
      <c r="BZ53" s="277"/>
      <c r="CA53" s="277"/>
      <c r="CB53" s="277"/>
      <c r="CC53" s="277"/>
      <c r="CD53" s="277"/>
      <c r="CE53" s="277"/>
      <c r="CF53" s="277"/>
      <c r="CG53" s="277"/>
      <c r="CH53" s="277"/>
      <c r="CI53" s="277"/>
      <c r="CJ53" s="277"/>
      <c r="CK53" s="277"/>
      <c r="CL53" s="277"/>
      <c r="CM53" s="277"/>
      <c r="CN53" s="277"/>
      <c r="CO53" s="277"/>
      <c r="CP53" s="277"/>
      <c r="CQ53" s="277"/>
      <c r="CR53" s="277"/>
      <c r="CS53" s="277"/>
      <c r="CT53" s="277"/>
      <c r="CU53" s="277"/>
      <c r="CV53" s="277"/>
      <c r="CW53" s="277"/>
      <c r="CX53" s="277"/>
      <c r="CY53" s="277"/>
      <c r="CZ53" s="277"/>
      <c r="DA53" s="277"/>
      <c r="DB53" s="277"/>
      <c r="DC53" s="277"/>
      <c r="DD53" s="277"/>
      <c r="DE53" s="277"/>
      <c r="DF53" s="277"/>
      <c r="DG53" s="277"/>
      <c r="DH53" s="277"/>
      <c r="DI53" s="277"/>
      <c r="DJ53" s="277"/>
      <c r="DK53" s="277"/>
      <c r="DL53" s="277"/>
      <c r="DM53" s="277"/>
      <c r="DN53" s="277"/>
      <c r="DO53" s="277"/>
      <c r="DP53" s="277"/>
      <c r="DQ53" s="277"/>
      <c r="DR53" s="277"/>
      <c r="DS53" s="277"/>
      <c r="DT53" s="277"/>
      <c r="DU53" s="277"/>
      <c r="DV53" s="277"/>
      <c r="DW53" s="277"/>
      <c r="DX53" s="277"/>
      <c r="DY53" s="277"/>
      <c r="DZ53" s="277"/>
      <c r="EA53" s="277"/>
      <c r="EB53" s="277"/>
      <c r="EC53" s="277"/>
      <c r="ED53" s="277"/>
      <c r="EE53" s="277"/>
      <c r="EF53" s="277"/>
      <c r="EG53" s="277"/>
      <c r="EH53" s="277"/>
      <c r="EI53" s="277"/>
      <c r="EJ53" s="277"/>
      <c r="EK53" s="277"/>
      <c r="EL53" s="277"/>
      <c r="EM53" s="277"/>
      <c r="EN53" s="277"/>
      <c r="EO53" s="277"/>
      <c r="EP53" s="277"/>
      <c r="EQ53" s="277"/>
      <c r="ER53" s="277"/>
      <c r="ES53" s="277"/>
      <c r="ET53" s="277"/>
      <c r="EU53" s="277"/>
      <c r="EV53" s="277"/>
      <c r="EW53" s="277"/>
      <c r="EX53" s="277"/>
      <c r="EY53" s="277"/>
      <c r="EZ53" s="277"/>
      <c r="FA53" s="277"/>
      <c r="FB53" s="277"/>
      <c r="FC53" s="277"/>
      <c r="FD53" s="277"/>
      <c r="FE53" s="277"/>
      <c r="FF53" s="277"/>
      <c r="FG53" s="277"/>
      <c r="FH53" s="277"/>
      <c r="FI53" s="277"/>
      <c r="FJ53" s="277"/>
      <c r="FK53" s="277"/>
      <c r="FL53" s="277"/>
      <c r="FM53" s="277"/>
      <c r="FN53" s="277"/>
      <c r="FO53" s="277"/>
      <c r="FP53" s="277"/>
      <c r="FQ53" s="277"/>
      <c r="FR53" s="277"/>
      <c r="FS53" s="277"/>
      <c r="FT53" s="277"/>
      <c r="FU53" s="277"/>
      <c r="FV53" s="277"/>
      <c r="FW53" s="277"/>
      <c r="FX53" s="277"/>
      <c r="FY53" s="277"/>
      <c r="FZ53" s="277"/>
      <c r="GA53" s="277"/>
      <c r="GB53" s="277"/>
      <c r="GC53" s="277"/>
      <c r="GD53" s="277"/>
      <c r="GE53" s="277"/>
      <c r="GF53" s="277"/>
      <c r="GG53" s="277"/>
      <c r="GH53" s="277"/>
      <c r="GI53" s="277"/>
      <c r="GJ53" s="277"/>
      <c r="GK53" s="277"/>
      <c r="GL53" s="277"/>
      <c r="GM53" s="277"/>
      <c r="GN53" s="277"/>
      <c r="GO53" s="277"/>
      <c r="GP53" s="277"/>
      <c r="GQ53" s="277"/>
      <c r="GR53" s="277"/>
      <c r="GS53" s="277"/>
      <c r="GT53" s="277"/>
      <c r="GU53" s="277"/>
      <c r="GV53" s="277"/>
      <c r="GW53" s="277"/>
      <c r="GX53" s="277"/>
      <c r="GY53" s="277"/>
      <c r="GZ53" s="277"/>
      <c r="HA53" s="277"/>
      <c r="HB53" s="277"/>
      <c r="HC53" s="277"/>
      <c r="HD53" s="277"/>
      <c r="HE53" s="277"/>
      <c r="HF53" s="277"/>
      <c r="HG53" s="277"/>
      <c r="HH53" s="277"/>
      <c r="HI53" s="277"/>
      <c r="HJ53" s="277"/>
      <c r="HK53" s="277"/>
      <c r="HL53" s="277"/>
      <c r="HM53" s="277"/>
      <c r="HN53" s="277"/>
      <c r="HO53" s="277"/>
      <c r="HP53" s="277"/>
      <c r="HQ53" s="277"/>
      <c r="HR53" s="277"/>
      <c r="HS53" s="277"/>
      <c r="HT53" s="277"/>
      <c r="HU53" s="277"/>
      <c r="HV53" s="277"/>
      <c r="HW53" s="277"/>
      <c r="HX53" s="277"/>
      <c r="HY53" s="277"/>
      <c r="HZ53" s="277"/>
      <c r="IA53" s="277"/>
      <c r="IB53" s="277"/>
      <c r="IC53" s="277"/>
      <c r="ID53" s="277"/>
      <c r="IE53" s="277"/>
      <c r="IF53" s="277"/>
      <c r="IG53" s="277"/>
      <c r="IH53" s="277"/>
      <c r="II53" s="277"/>
      <c r="IJ53" s="277"/>
      <c r="IK53" s="277"/>
      <c r="IL53" s="277"/>
      <c r="IM53" s="277"/>
      <c r="IN53" s="277"/>
      <c r="IO53" s="277"/>
      <c r="IP53" s="277"/>
      <c r="IQ53" s="277"/>
      <c r="IR53" s="277"/>
      <c r="IS53" s="277"/>
      <c r="IT53" s="277"/>
      <c r="IU53" s="277"/>
      <c r="IV53" s="277"/>
      <c r="IW53" s="277"/>
      <c r="IX53" s="277"/>
      <c r="IY53" s="277"/>
      <c r="IZ53" s="277"/>
      <c r="JA53" s="277"/>
      <c r="JB53" s="277"/>
      <c r="JC53" s="277"/>
      <c r="JD53" s="277"/>
      <c r="JE53" s="277"/>
      <c r="JF53" s="277"/>
      <c r="JG53" s="277"/>
      <c r="JH53" s="277"/>
      <c r="JI53" s="277"/>
      <c r="JJ53" s="277"/>
      <c r="JK53" s="277"/>
      <c r="JL53" s="277"/>
      <c r="JM53" s="277"/>
      <c r="JN53" s="277"/>
      <c r="JO53" s="277"/>
      <c r="JP53" s="277"/>
      <c r="JQ53" s="277"/>
      <c r="JR53" s="277"/>
      <c r="JS53" s="277"/>
      <c r="JT53" s="277"/>
      <c r="JU53" s="277"/>
      <c r="JV53" s="277"/>
      <c r="JW53" s="277"/>
      <c r="JX53" s="277"/>
      <c r="JY53" s="277"/>
      <c r="JZ53" s="277"/>
      <c r="KA53" s="277"/>
      <c r="KB53" s="277"/>
      <c r="KC53" s="277"/>
      <c r="KD53" s="277"/>
      <c r="KE53" s="277"/>
      <c r="KF53" s="277"/>
      <c r="KG53" s="277"/>
      <c r="KH53" s="277"/>
      <c r="KI53" s="277"/>
      <c r="KJ53" s="277"/>
      <c r="KK53" s="277"/>
      <c r="KL53" s="277"/>
      <c r="KM53" s="277"/>
      <c r="KN53" s="277"/>
      <c r="KO53" s="277"/>
      <c r="KP53" s="277"/>
      <c r="KQ53" s="277"/>
      <c r="KR53" s="277"/>
      <c r="KS53" s="277"/>
      <c r="KT53" s="277"/>
      <c r="KU53" s="277"/>
      <c r="KV53" s="277"/>
      <c r="KW53" s="277"/>
      <c r="KX53" s="277"/>
      <c r="KY53" s="277"/>
      <c r="KZ53" s="277"/>
      <c r="LA53" s="277"/>
      <c r="LB53" s="277"/>
      <c r="LC53" s="277"/>
      <c r="LD53" s="277"/>
      <c r="LE53" s="277"/>
      <c r="LF53" s="277"/>
      <c r="LG53" s="277"/>
      <c r="LH53" s="277"/>
      <c r="LI53" s="277"/>
      <c r="LJ53" s="277"/>
      <c r="LK53" s="277"/>
      <c r="LL53" s="277"/>
      <c r="LM53" s="277"/>
      <c r="LN53" s="277"/>
      <c r="LO53" s="277"/>
      <c r="LP53" s="277"/>
      <c r="LQ53" s="277"/>
      <c r="LR53" s="277"/>
      <c r="LS53" s="277"/>
      <c r="LT53" s="277"/>
      <c r="LU53" s="277"/>
      <c r="LV53" s="277"/>
      <c r="LW53" s="277"/>
      <c r="LX53" s="277"/>
      <c r="LY53" s="277"/>
      <c r="LZ53" s="277"/>
      <c r="MA53" s="277"/>
      <c r="MB53" s="277"/>
      <c r="MC53" s="277"/>
      <c r="MD53" s="277"/>
      <c r="ME53" s="277"/>
      <c r="MF53" s="277"/>
      <c r="MG53" s="277"/>
      <c r="MH53" s="277"/>
      <c r="MI53" s="277"/>
      <c r="MJ53" s="277"/>
      <c r="MK53" s="277"/>
      <c r="ML53" s="277"/>
      <c r="MM53" s="277"/>
      <c r="MN53" s="277"/>
      <c r="MO53" s="670">
        <f t="shared" ref="MO53:OE53" si="56">Z20*100</f>
        <v>4.9399999999999995</v>
      </c>
      <c r="MP53" s="298">
        <f t="shared" si="56"/>
        <v>3.5000000000000004</v>
      </c>
      <c r="MQ53" s="298">
        <f t="shared" si="56"/>
        <v>3</v>
      </c>
      <c r="MR53" s="298">
        <f t="shared" si="56"/>
        <v>3</v>
      </c>
      <c r="MS53" s="298">
        <f t="shared" si="56"/>
        <v>3</v>
      </c>
      <c r="MT53" s="298">
        <f t="shared" si="56"/>
        <v>3</v>
      </c>
      <c r="MU53" s="298">
        <f t="shared" si="56"/>
        <v>3</v>
      </c>
      <c r="MV53" s="298">
        <f t="shared" si="56"/>
        <v>3</v>
      </c>
      <c r="MW53" s="298">
        <f t="shared" si="56"/>
        <v>3</v>
      </c>
      <c r="MX53" s="298">
        <f t="shared" si="56"/>
        <v>3</v>
      </c>
      <c r="MY53" s="298">
        <f t="shared" si="56"/>
        <v>3</v>
      </c>
      <c r="MZ53" s="298">
        <f t="shared" si="56"/>
        <v>3</v>
      </c>
      <c r="NA53" s="298">
        <f t="shared" si="56"/>
        <v>3</v>
      </c>
      <c r="NB53" s="298">
        <f t="shared" si="56"/>
        <v>3</v>
      </c>
      <c r="NC53" s="298">
        <f t="shared" si="56"/>
        <v>3</v>
      </c>
      <c r="ND53" s="298">
        <f t="shared" si="56"/>
        <v>3</v>
      </c>
      <c r="NE53" s="298">
        <f t="shared" si="56"/>
        <v>3</v>
      </c>
      <c r="NF53" s="298">
        <f t="shared" si="56"/>
        <v>3</v>
      </c>
      <c r="NG53" s="298">
        <f t="shared" si="56"/>
        <v>3</v>
      </c>
      <c r="NH53" s="298">
        <f t="shared" si="56"/>
        <v>3</v>
      </c>
      <c r="NI53" s="298">
        <f t="shared" si="56"/>
        <v>3</v>
      </c>
      <c r="NJ53" s="298">
        <f t="shared" si="56"/>
        <v>3</v>
      </c>
      <c r="NK53" s="298">
        <f t="shared" si="56"/>
        <v>3</v>
      </c>
      <c r="NL53" s="298">
        <f t="shared" si="56"/>
        <v>3</v>
      </c>
      <c r="NM53" s="298">
        <f t="shared" si="56"/>
        <v>3</v>
      </c>
      <c r="NN53" s="298">
        <f t="shared" si="56"/>
        <v>3</v>
      </c>
      <c r="NO53" s="298">
        <f t="shared" si="56"/>
        <v>3</v>
      </c>
      <c r="NP53" s="298">
        <f t="shared" si="56"/>
        <v>3</v>
      </c>
      <c r="NQ53" s="298">
        <f t="shared" si="56"/>
        <v>3</v>
      </c>
      <c r="NR53" s="298">
        <f t="shared" si="56"/>
        <v>3</v>
      </c>
      <c r="NS53" s="298">
        <f t="shared" si="56"/>
        <v>3</v>
      </c>
      <c r="NT53" s="298">
        <f t="shared" si="56"/>
        <v>3</v>
      </c>
      <c r="NU53" s="298">
        <f t="shared" si="56"/>
        <v>3</v>
      </c>
      <c r="NV53" s="298">
        <f t="shared" si="56"/>
        <v>3</v>
      </c>
      <c r="NW53" s="298">
        <f t="shared" si="56"/>
        <v>3</v>
      </c>
      <c r="NX53" s="298">
        <f t="shared" si="56"/>
        <v>3</v>
      </c>
      <c r="NY53" s="298">
        <f t="shared" si="56"/>
        <v>3</v>
      </c>
      <c r="NZ53" s="298">
        <f t="shared" si="56"/>
        <v>3</v>
      </c>
      <c r="OA53" s="298">
        <f t="shared" si="56"/>
        <v>3</v>
      </c>
      <c r="OB53" s="298">
        <f t="shared" si="56"/>
        <v>0</v>
      </c>
      <c r="OC53" s="298">
        <f t="shared" si="56"/>
        <v>0</v>
      </c>
      <c r="OD53" s="298">
        <f t="shared" si="56"/>
        <v>0</v>
      </c>
      <c r="OE53" s="298">
        <f t="shared" si="56"/>
        <v>0</v>
      </c>
    </row>
    <row r="54" spans="1:395" s="252" customFormat="1">
      <c r="A54" s="220" t="s">
        <v>757</v>
      </c>
      <c r="B54" s="220"/>
      <c r="C54" s="220"/>
      <c r="D54" s="220"/>
      <c r="E54" s="220"/>
      <c r="F54" s="220"/>
      <c r="G54" s="220"/>
      <c r="H54" s="220"/>
      <c r="I54" s="274">
        <f>SUM(I52,I53)/100</f>
        <v>6.8400000000000002E-2</v>
      </c>
      <c r="J54" s="274">
        <f t="shared" ref="J54:BU54" si="57">SUM(J52,J53)/100</f>
        <v>1.8600000000000002E-2</v>
      </c>
      <c r="K54" s="274">
        <f t="shared" si="57"/>
        <v>1.5300000000000001E-2</v>
      </c>
      <c r="L54" s="274">
        <f t="shared" si="57"/>
        <v>2.6200000000000001E-2</v>
      </c>
      <c r="M54" s="274">
        <f t="shared" si="57"/>
        <v>2.81E-2</v>
      </c>
      <c r="N54" s="274">
        <f t="shared" si="57"/>
        <v>1.7100000000000001E-2</v>
      </c>
      <c r="O54" s="274">
        <f t="shared" si="57"/>
        <v>1.7000000000000001E-2</v>
      </c>
      <c r="P54" s="274">
        <f t="shared" si="57"/>
        <v>1.0200000000000001E-2</v>
      </c>
      <c r="Q54" s="274">
        <f t="shared" si="57"/>
        <v>1.55E-2</v>
      </c>
      <c r="R54" s="274">
        <f t="shared" si="57"/>
        <v>2.4300000000000002E-2</v>
      </c>
      <c r="S54" s="274">
        <f t="shared" si="57"/>
        <v>2.6699999999999998E-2</v>
      </c>
      <c r="T54" s="274">
        <f t="shared" si="57"/>
        <v>2.2599999999999999E-2</v>
      </c>
      <c r="U54" s="274">
        <f t="shared" si="57"/>
        <v>2.3599999999999999E-2</v>
      </c>
      <c r="V54" s="274">
        <f t="shared" si="57"/>
        <v>9.8999999999999991E-3</v>
      </c>
      <c r="W54" s="274">
        <f t="shared" si="57"/>
        <v>9.8999999999999991E-3</v>
      </c>
      <c r="X54" s="274">
        <f t="shared" si="57"/>
        <v>1.41E-2</v>
      </c>
      <c r="Y54" s="274">
        <f t="shared" si="57"/>
        <v>1.47E-2</v>
      </c>
      <c r="Z54" s="274">
        <f t="shared" si="57"/>
        <v>1.5600000000000001E-2</v>
      </c>
      <c r="AA54" s="274">
        <f t="shared" si="57"/>
        <v>1.34E-2</v>
      </c>
      <c r="AB54" s="274">
        <f t="shared" si="57"/>
        <v>1.03E-2</v>
      </c>
      <c r="AC54" s="274">
        <f t="shared" si="57"/>
        <v>3.4999999999999996E-3</v>
      </c>
      <c r="AD54" s="274">
        <f t="shared" si="57"/>
        <v>1.26E-2</v>
      </c>
      <c r="AE54" s="274">
        <f t="shared" si="57"/>
        <v>1.2199999999999999E-2</v>
      </c>
      <c r="AF54" s="274">
        <f t="shared" si="57"/>
        <v>1.1899999999999999E-2</v>
      </c>
      <c r="AG54" s="274">
        <f t="shared" si="57"/>
        <v>1.11E-2</v>
      </c>
      <c r="AH54" s="274">
        <f t="shared" si="57"/>
        <v>4.4000000000000003E-3</v>
      </c>
      <c r="AI54" s="274">
        <f t="shared" si="57"/>
        <v>1.5E-3</v>
      </c>
      <c r="AJ54" s="274">
        <f t="shared" si="57"/>
        <v>3.0000000000000001E-3</v>
      </c>
      <c r="AK54" s="274">
        <f t="shared" si="57"/>
        <v>3.2000000000000002E-3</v>
      </c>
      <c r="AL54" s="274">
        <f t="shared" si="57"/>
        <v>4.6999999999999993E-3</v>
      </c>
      <c r="AM54" s="274">
        <f t="shared" si="57"/>
        <v>1.18E-2</v>
      </c>
      <c r="AN54" s="274">
        <f t="shared" si="57"/>
        <v>5.0000000000000001E-3</v>
      </c>
      <c r="AO54" s="274">
        <f t="shared" si="57"/>
        <v>5.1000000000000004E-3</v>
      </c>
      <c r="AP54" s="274">
        <f t="shared" si="57"/>
        <v>8.8000000000000005E-3</v>
      </c>
      <c r="AQ54" s="274">
        <f t="shared" si="57"/>
        <v>4.0999999999999995E-3</v>
      </c>
      <c r="AR54" s="274">
        <f t="shared" si="57"/>
        <v>5.4000000000000003E-3</v>
      </c>
      <c r="AS54" s="274">
        <f t="shared" si="57"/>
        <v>2.2000000000000001E-3</v>
      </c>
      <c r="AT54" s="274">
        <f t="shared" si="57"/>
        <v>-2.0000000000000001E-4</v>
      </c>
      <c r="AU54" s="274">
        <f t="shared" si="57"/>
        <v>5.9999999999999995E-4</v>
      </c>
      <c r="AV54" s="274">
        <f t="shared" si="57"/>
        <v>2.3E-3</v>
      </c>
      <c r="AW54" s="274">
        <f t="shared" si="57"/>
        <v>1.7000000000000001E-3</v>
      </c>
      <c r="AX54" s="274">
        <f t="shared" si="57"/>
        <v>4.3E-3</v>
      </c>
      <c r="AY54" s="274">
        <f t="shared" si="57"/>
        <v>7.0999999999999995E-3</v>
      </c>
      <c r="AZ54" s="274">
        <f t="shared" si="57"/>
        <v>4.5999999999999999E-3</v>
      </c>
      <c r="BA54" s="274">
        <f t="shared" si="57"/>
        <v>3.4000000000000002E-3</v>
      </c>
      <c r="BB54" s="274">
        <f t="shared" si="57"/>
        <v>2.3999999999999998E-3</v>
      </c>
      <c r="BC54" s="274">
        <f t="shared" si="57"/>
        <v>5.0000000000000001E-3</v>
      </c>
      <c r="BD54" s="274">
        <f t="shared" si="57"/>
        <v>2.0000000000000001E-4</v>
      </c>
      <c r="BE54" s="274">
        <f t="shared" si="57"/>
        <v>-1.1999999999999999E-3</v>
      </c>
      <c r="BF54" s="274">
        <f t="shared" si="57"/>
        <v>-5.1000000000000004E-3</v>
      </c>
      <c r="BG54" s="274">
        <f t="shared" si="57"/>
        <v>-2.2000000000000001E-3</v>
      </c>
      <c r="BH54" s="274">
        <f t="shared" si="57"/>
        <v>2.0000000000000001E-4</v>
      </c>
      <c r="BI54" s="274">
        <f t="shared" si="57"/>
        <v>-1.1999999999999999E-3</v>
      </c>
      <c r="BJ54" s="274">
        <f t="shared" si="57"/>
        <v>3.3E-3</v>
      </c>
      <c r="BK54" s="274">
        <f t="shared" si="57"/>
        <v>6.9999999999999993E-3</v>
      </c>
      <c r="BL54" s="274">
        <f t="shared" si="57"/>
        <v>1.0500000000000001E-2</v>
      </c>
      <c r="BM54" s="274">
        <f t="shared" si="57"/>
        <v>1.1000000000000001E-2</v>
      </c>
      <c r="BN54" s="274">
        <f t="shared" si="57"/>
        <v>5.6000000000000008E-3</v>
      </c>
      <c r="BO54" s="274">
        <f t="shared" si="57"/>
        <v>3.0000000000000001E-3</v>
      </c>
      <c r="BP54" s="274">
        <f t="shared" si="57"/>
        <v>1.9E-3</v>
      </c>
      <c r="BQ54" s="274">
        <f t="shared" si="57"/>
        <v>1.09E-2</v>
      </c>
      <c r="BR54" s="274">
        <f t="shared" si="57"/>
        <v>5.6000000000000008E-3</v>
      </c>
      <c r="BS54" s="274">
        <f t="shared" si="57"/>
        <v>3.0999999999999999E-3</v>
      </c>
      <c r="BT54" s="274">
        <f t="shared" si="57"/>
        <v>1.1899999999999999E-2</v>
      </c>
      <c r="BU54" s="274">
        <f t="shared" si="57"/>
        <v>9.4999999999999998E-3</v>
      </c>
      <c r="BV54" s="274">
        <f t="shared" ref="BV54:EG54" si="58">SUM(BV52,BV53)/100</f>
        <v>6.0000000000000001E-3</v>
      </c>
      <c r="BW54" s="274">
        <f t="shared" si="58"/>
        <v>6.1999999999999998E-3</v>
      </c>
      <c r="BX54" s="274">
        <f t="shared" si="58"/>
        <v>1.2999999999999999E-3</v>
      </c>
      <c r="BY54" s="274">
        <f t="shared" si="58"/>
        <v>2.2000000000000001E-3</v>
      </c>
      <c r="BZ54" s="274">
        <f t="shared" si="58"/>
        <v>4.1999999999999997E-3</v>
      </c>
      <c r="CA54" s="274">
        <f t="shared" si="58"/>
        <v>1E-4</v>
      </c>
      <c r="CB54" s="274">
        <f t="shared" si="58"/>
        <v>2.3E-3</v>
      </c>
      <c r="CC54" s="274">
        <f t="shared" si="58"/>
        <v>1.61E-2</v>
      </c>
      <c r="CD54" s="274">
        <f t="shared" si="58"/>
        <v>1.3100000000000001E-2</v>
      </c>
      <c r="CE54" s="274">
        <f t="shared" si="58"/>
        <v>2.3E-3</v>
      </c>
      <c r="CF54" s="274">
        <f t="shared" si="58"/>
        <v>1.4000000000000002E-3</v>
      </c>
      <c r="CG54" s="274">
        <f t="shared" si="58"/>
        <v>3.2000000000000002E-3</v>
      </c>
      <c r="CH54" s="274">
        <f t="shared" si="58"/>
        <v>5.8999999999999999E-3</v>
      </c>
      <c r="CI54" s="274">
        <f t="shared" si="58"/>
        <v>5.6999999999999993E-3</v>
      </c>
      <c r="CJ54" s="274">
        <f t="shared" si="58"/>
        <v>4.5999999999999999E-3</v>
      </c>
      <c r="CK54" s="274">
        <f t="shared" si="58"/>
        <v>3.8E-3</v>
      </c>
      <c r="CL54" s="274">
        <f t="shared" si="58"/>
        <v>5.7999999999999996E-3</v>
      </c>
      <c r="CM54" s="274">
        <f t="shared" si="58"/>
        <v>4.0999999999999995E-3</v>
      </c>
      <c r="CN54" s="274">
        <f t="shared" si="58"/>
        <v>5.1999999999999998E-3</v>
      </c>
      <c r="CO54" s="274">
        <f t="shared" si="58"/>
        <v>1.3300000000000001E-2</v>
      </c>
      <c r="CP54" s="274">
        <f t="shared" si="58"/>
        <v>6.9999999999999993E-3</v>
      </c>
      <c r="CQ54" s="274">
        <f t="shared" si="58"/>
        <v>2.8000000000000004E-3</v>
      </c>
      <c r="CR54" s="274">
        <f t="shared" si="58"/>
        <v>8.3000000000000001E-3</v>
      </c>
      <c r="CS54" s="274">
        <f t="shared" si="58"/>
        <v>7.0999999999999995E-3</v>
      </c>
      <c r="CT54" s="274">
        <f t="shared" si="58"/>
        <v>6.5000000000000006E-3</v>
      </c>
      <c r="CU54" s="274">
        <f t="shared" si="58"/>
        <v>5.1999999999999998E-3</v>
      </c>
      <c r="CV54" s="274">
        <f t="shared" si="58"/>
        <v>3.5999999999999999E-3</v>
      </c>
      <c r="CW54" s="274">
        <f t="shared" si="58"/>
        <v>6.0000000000000001E-3</v>
      </c>
      <c r="CX54" s="274">
        <f t="shared" si="58"/>
        <v>8.0000000000000002E-3</v>
      </c>
      <c r="CY54" s="274">
        <f t="shared" si="58"/>
        <v>2.0999999999999999E-3</v>
      </c>
      <c r="CZ54" s="274">
        <f t="shared" si="58"/>
        <v>4.1999999999999997E-3</v>
      </c>
      <c r="DA54" s="274">
        <f t="shared" si="58"/>
        <v>1.1899999999999999E-2</v>
      </c>
      <c r="DB54" s="274">
        <f t="shared" si="58"/>
        <v>6.5000000000000006E-3</v>
      </c>
      <c r="DC54" s="274">
        <f t="shared" si="58"/>
        <v>7.1999999999999998E-3</v>
      </c>
      <c r="DD54" s="274">
        <f t="shared" si="58"/>
        <v>1.3100000000000001E-2</v>
      </c>
      <c r="DE54" s="274">
        <f t="shared" si="58"/>
        <v>3.0200000000000001E-2</v>
      </c>
      <c r="DF54" s="274">
        <f t="shared" si="58"/>
        <v>2.1000000000000001E-2</v>
      </c>
      <c r="DG54" s="274">
        <f t="shared" si="58"/>
        <v>2.2499999999999999E-2</v>
      </c>
      <c r="DH54" s="274">
        <f t="shared" si="58"/>
        <v>1.5700000000000002E-2</v>
      </c>
      <c r="DI54" s="274">
        <f t="shared" si="58"/>
        <v>1.23E-2</v>
      </c>
      <c r="DJ54" s="274">
        <f t="shared" si="58"/>
        <v>9.7000000000000003E-3</v>
      </c>
      <c r="DK54" s="274">
        <f t="shared" si="58"/>
        <v>6.0999999999999995E-3</v>
      </c>
      <c r="DL54" s="274">
        <f t="shared" si="58"/>
        <v>-1.5E-3</v>
      </c>
      <c r="DM54" s="274">
        <f t="shared" si="58"/>
        <v>2E-3</v>
      </c>
      <c r="DN54" s="274">
        <f t="shared" si="58"/>
        <v>3.4000000000000002E-3</v>
      </c>
      <c r="DO54" s="274">
        <f t="shared" si="58"/>
        <v>7.8000000000000005E-3</v>
      </c>
      <c r="DP54" s="274">
        <f t="shared" si="58"/>
        <v>2.8999999999999998E-3</v>
      </c>
      <c r="DQ54" s="274">
        <f t="shared" si="58"/>
        <v>3.4000000000000002E-3</v>
      </c>
      <c r="DR54" s="274">
        <f t="shared" si="58"/>
        <v>5.1999999999999998E-3</v>
      </c>
      <c r="DS54" s="274">
        <f t="shared" si="58"/>
        <v>7.6E-3</v>
      </c>
      <c r="DT54" s="274">
        <f t="shared" si="58"/>
        <v>6.0999999999999995E-3</v>
      </c>
      <c r="DU54" s="274">
        <f t="shared" si="58"/>
        <v>4.6999999999999993E-3</v>
      </c>
      <c r="DV54" s="274">
        <f t="shared" si="58"/>
        <v>3.7000000000000002E-3</v>
      </c>
      <c r="DW54" s="274">
        <f t="shared" si="58"/>
        <v>5.1000000000000004E-3</v>
      </c>
      <c r="DX54" s="274">
        <f t="shared" si="58"/>
        <v>7.0999999999999995E-3</v>
      </c>
      <c r="DY54" s="274">
        <f t="shared" si="58"/>
        <v>9.1000000000000004E-3</v>
      </c>
      <c r="DZ54" s="274">
        <f t="shared" si="58"/>
        <v>6.8999999999999999E-3</v>
      </c>
      <c r="EA54" s="274">
        <f t="shared" si="58"/>
        <v>3.3E-3</v>
      </c>
      <c r="EB54" s="274">
        <f t="shared" si="58"/>
        <v>4.4000000000000003E-3</v>
      </c>
      <c r="EC54" s="274">
        <f t="shared" si="58"/>
        <v>6.8999999999999999E-3</v>
      </c>
      <c r="ED54" s="274">
        <f t="shared" si="58"/>
        <v>8.6E-3</v>
      </c>
      <c r="EE54" s="274">
        <f t="shared" si="58"/>
        <v>5.7999999999999996E-3</v>
      </c>
      <c r="EF54" s="274">
        <f t="shared" si="58"/>
        <v>5.8999999999999999E-3</v>
      </c>
      <c r="EG54" s="274">
        <f t="shared" si="58"/>
        <v>6.0999999999999995E-3</v>
      </c>
      <c r="EH54" s="274">
        <f t="shared" ref="EH54:GS54" si="59">SUM(EH52,EH53)/100</f>
        <v>8.6999999999999994E-3</v>
      </c>
      <c r="EI54" s="274">
        <f t="shared" si="59"/>
        <v>4.8999999999999998E-3</v>
      </c>
      <c r="EJ54" s="274">
        <f t="shared" si="59"/>
        <v>-2.0000000000000001E-4</v>
      </c>
      <c r="EK54" s="274">
        <f t="shared" si="59"/>
        <v>2.5000000000000001E-3</v>
      </c>
      <c r="EL54" s="274">
        <f t="shared" si="59"/>
        <v>1.7000000000000001E-3</v>
      </c>
      <c r="EM54" s="274">
        <f t="shared" si="59"/>
        <v>3.4999999999999996E-3</v>
      </c>
      <c r="EN54" s="274">
        <f t="shared" si="59"/>
        <v>7.4999999999999997E-3</v>
      </c>
      <c r="EO54" s="274">
        <f t="shared" si="59"/>
        <v>5.5000000000000005E-3</v>
      </c>
      <c r="EP54" s="274">
        <f t="shared" si="59"/>
        <v>3.5999999999999999E-3</v>
      </c>
      <c r="EQ54" s="274">
        <f t="shared" si="59"/>
        <v>5.8999999999999999E-3</v>
      </c>
      <c r="ER54" s="274">
        <f t="shared" si="59"/>
        <v>4.0999999999999995E-3</v>
      </c>
      <c r="ES54" s="274">
        <f t="shared" si="59"/>
        <v>4.3E-3</v>
      </c>
      <c r="ET54" s="274">
        <f t="shared" si="59"/>
        <v>2.0999999999999999E-3</v>
      </c>
      <c r="EU54" s="274">
        <f t="shared" si="59"/>
        <v>1E-3</v>
      </c>
      <c r="EV54" s="274">
        <f t="shared" si="59"/>
        <v>-2.0999999999999999E-3</v>
      </c>
      <c r="EW54" s="274">
        <f t="shared" si="59"/>
        <v>1.9E-3</v>
      </c>
      <c r="EX54" s="274">
        <f t="shared" si="59"/>
        <v>5.0000000000000001E-4</v>
      </c>
      <c r="EY54" s="274">
        <f t="shared" si="59"/>
        <v>2.0999999999999999E-3</v>
      </c>
      <c r="EZ54" s="274">
        <f t="shared" si="59"/>
        <v>3.3E-3</v>
      </c>
      <c r="FA54" s="274">
        <f t="shared" si="59"/>
        <v>3.0999999999999999E-3</v>
      </c>
      <c r="FB54" s="274">
        <f t="shared" si="59"/>
        <v>4.7999999999999996E-3</v>
      </c>
      <c r="FC54" s="274">
        <f t="shared" si="59"/>
        <v>4.4000000000000003E-3</v>
      </c>
      <c r="FD54" s="274">
        <f t="shared" si="59"/>
        <v>4.4000000000000003E-3</v>
      </c>
      <c r="FE54" s="274">
        <f t="shared" si="59"/>
        <v>3.7000000000000002E-3</v>
      </c>
      <c r="FF54" s="274">
        <f t="shared" si="59"/>
        <v>2.5000000000000001E-3</v>
      </c>
      <c r="FG54" s="274">
        <f t="shared" si="59"/>
        <v>2.8000000000000004E-3</v>
      </c>
      <c r="FH54" s="274">
        <f t="shared" si="59"/>
        <v>2.8000000000000004E-3</v>
      </c>
      <c r="FI54" s="274">
        <f t="shared" si="59"/>
        <v>2.3999999999999998E-3</v>
      </c>
      <c r="FJ54" s="274">
        <f t="shared" si="59"/>
        <v>4.6999999999999993E-3</v>
      </c>
      <c r="FK54" s="274">
        <f t="shared" si="59"/>
        <v>1.8E-3</v>
      </c>
      <c r="FL54" s="274">
        <f t="shared" si="59"/>
        <v>3.0000000000000001E-3</v>
      </c>
      <c r="FM54" s="274">
        <f t="shared" si="59"/>
        <v>3.8E-3</v>
      </c>
      <c r="FN54" s="274">
        <f t="shared" si="59"/>
        <v>7.4000000000000003E-3</v>
      </c>
      <c r="FO54" s="274">
        <f t="shared" si="59"/>
        <v>5.4000000000000003E-3</v>
      </c>
      <c r="FP54" s="274">
        <f t="shared" si="59"/>
        <v>4.8999999999999998E-3</v>
      </c>
      <c r="FQ54" s="274">
        <f t="shared" si="59"/>
        <v>4.7999999999999996E-3</v>
      </c>
      <c r="FR54" s="274">
        <f t="shared" si="59"/>
        <v>5.5000000000000005E-3</v>
      </c>
      <c r="FS54" s="274">
        <f t="shared" si="59"/>
        <v>7.9000000000000008E-3</v>
      </c>
      <c r="FT54" s="274">
        <f t="shared" si="59"/>
        <v>7.4000000000000003E-3</v>
      </c>
      <c r="FU54" s="274">
        <f t="shared" si="59"/>
        <v>5.3E-3</v>
      </c>
      <c r="FV54" s="274">
        <f t="shared" si="59"/>
        <v>2.8000000000000004E-3</v>
      </c>
      <c r="FW54" s="274">
        <f t="shared" si="59"/>
        <v>2.5999999999999999E-3</v>
      </c>
      <c r="FX54" s="274">
        <f t="shared" si="59"/>
        <v>4.5000000000000005E-3</v>
      </c>
      <c r="FY54" s="274">
        <f t="shared" si="59"/>
        <v>3.5999999999999999E-3</v>
      </c>
      <c r="FZ54" s="274">
        <f t="shared" si="59"/>
        <v>2.8000000000000004E-3</v>
      </c>
      <c r="GA54" s="274">
        <f t="shared" si="59"/>
        <v>4.7999999999999996E-3</v>
      </c>
      <c r="GB54" s="274">
        <f t="shared" si="59"/>
        <v>5.5000000000000005E-3</v>
      </c>
      <c r="GC54" s="274">
        <f t="shared" si="59"/>
        <v>2E-3</v>
      </c>
      <c r="GD54" s="274">
        <f t="shared" si="59"/>
        <v>4.7999999999999996E-3</v>
      </c>
      <c r="GE54" s="274">
        <f t="shared" si="59"/>
        <v>4.6999999999999993E-3</v>
      </c>
      <c r="GF54" s="274">
        <f t="shared" si="59"/>
        <v>3.5999999999999999E-3</v>
      </c>
      <c r="GG54" s="274">
        <f t="shared" si="59"/>
        <v>2.3999999999999998E-3</v>
      </c>
      <c r="GH54" s="274">
        <f t="shared" si="59"/>
        <v>1.5E-3</v>
      </c>
      <c r="GI54" s="274">
        <f t="shared" si="59"/>
        <v>2.3999999999999998E-3</v>
      </c>
      <c r="GJ54" s="274">
        <f t="shared" si="59"/>
        <v>2.8000000000000004E-3</v>
      </c>
      <c r="GK54" s="274">
        <f t="shared" si="59"/>
        <v>4.0999999999999995E-3</v>
      </c>
      <c r="GL54" s="274">
        <f t="shared" si="59"/>
        <v>3.7000000000000002E-3</v>
      </c>
      <c r="GM54" s="274">
        <f t="shared" si="59"/>
        <v>7.4999999999999997E-3</v>
      </c>
      <c r="GN54" s="274">
        <f t="shared" si="59"/>
        <v>7.8000000000000005E-3</v>
      </c>
      <c r="GO54" s="274">
        <f t="shared" si="59"/>
        <v>5.1999999999999998E-3</v>
      </c>
      <c r="GP54" s="274">
        <f t="shared" si="59"/>
        <v>5.6999999999999993E-3</v>
      </c>
      <c r="GQ54" s="274">
        <f t="shared" si="59"/>
        <v>4.3E-3</v>
      </c>
      <c r="GR54" s="274">
        <f t="shared" si="59"/>
        <v>0</v>
      </c>
      <c r="GS54" s="274">
        <f t="shared" si="59"/>
        <v>1E-4</v>
      </c>
      <c r="GT54" s="274">
        <f t="shared" ref="GT54:JE54" si="60">SUM(GT52,GT53)/100</f>
        <v>4.0000000000000002E-4</v>
      </c>
      <c r="GU54" s="274">
        <f t="shared" si="60"/>
        <v>4.5000000000000005E-3</v>
      </c>
      <c r="GV54" s="274">
        <f t="shared" si="60"/>
        <v>7.4999999999999997E-3</v>
      </c>
      <c r="GW54" s="274">
        <f t="shared" si="60"/>
        <v>8.3000000000000001E-3</v>
      </c>
      <c r="GX54" s="274">
        <f t="shared" si="60"/>
        <v>6.3E-3</v>
      </c>
      <c r="GY54" s="274">
        <f t="shared" si="60"/>
        <v>8.3000000000000001E-3</v>
      </c>
      <c r="GZ54" s="274">
        <f t="shared" si="60"/>
        <v>8.0000000000000002E-3</v>
      </c>
      <c r="HA54" s="274">
        <f t="shared" si="60"/>
        <v>7.9000000000000008E-3</v>
      </c>
      <c r="HB54" s="274">
        <f t="shared" si="60"/>
        <v>7.7000000000000002E-3</v>
      </c>
      <c r="HC54" s="274">
        <f t="shared" si="60"/>
        <v>4.6999999999999993E-3</v>
      </c>
      <c r="HD54" s="274">
        <f t="shared" si="60"/>
        <v>1.5E-3</v>
      </c>
      <c r="HE54" s="274">
        <f t="shared" si="60"/>
        <v>1.6000000000000001E-3</v>
      </c>
      <c r="HF54" s="274">
        <f t="shared" si="60"/>
        <v>3.7000000000000002E-3</v>
      </c>
      <c r="HG54" s="274">
        <f t="shared" si="60"/>
        <v>5.3E-3</v>
      </c>
      <c r="HH54" s="274">
        <f t="shared" si="60"/>
        <v>4.3E-3</v>
      </c>
      <c r="HI54" s="274">
        <f t="shared" si="60"/>
        <v>5.1999999999999998E-3</v>
      </c>
      <c r="HJ54" s="274">
        <f t="shared" si="60"/>
        <v>5.0000000000000001E-3</v>
      </c>
      <c r="HK54" s="274">
        <f t="shared" si="60"/>
        <v>5.6000000000000008E-3</v>
      </c>
      <c r="HL54" s="274">
        <f t="shared" si="60"/>
        <v>4.5000000000000005E-3</v>
      </c>
      <c r="HM54" s="274">
        <f t="shared" si="60"/>
        <v>2.0999999999999999E-3</v>
      </c>
      <c r="HN54" s="274">
        <f t="shared" si="60"/>
        <v>6.4000000000000003E-3</v>
      </c>
      <c r="HO54" s="274">
        <f t="shared" si="60"/>
        <v>3.5999999999999999E-3</v>
      </c>
      <c r="HP54" s="274">
        <f t="shared" si="60"/>
        <v>8.0000000000000004E-4</v>
      </c>
      <c r="HQ54" s="274">
        <f t="shared" si="60"/>
        <v>4.3E-3</v>
      </c>
      <c r="HR54" s="274">
        <f t="shared" si="60"/>
        <v>4.0999999999999995E-3</v>
      </c>
      <c r="HS54" s="274">
        <f t="shared" si="60"/>
        <v>5.6999999999999993E-3</v>
      </c>
      <c r="HT54" s="274">
        <f t="shared" si="60"/>
        <v>5.8999999999999999E-3</v>
      </c>
      <c r="HU54" s="274">
        <f t="shared" si="60"/>
        <v>6.0000000000000001E-3</v>
      </c>
      <c r="HV54" s="274">
        <f t="shared" si="60"/>
        <v>7.9000000000000008E-3</v>
      </c>
      <c r="HW54" s="274">
        <f t="shared" si="60"/>
        <v>8.6E-3</v>
      </c>
      <c r="HX54" s="274">
        <f t="shared" si="60"/>
        <v>6.0000000000000001E-3</v>
      </c>
      <c r="HY54" s="274">
        <f t="shared" si="60"/>
        <v>4.6999999999999993E-3</v>
      </c>
      <c r="HZ54" s="274">
        <f t="shared" si="60"/>
        <v>5.5000000000000005E-3</v>
      </c>
      <c r="IA54" s="274">
        <f t="shared" si="60"/>
        <v>3.7000000000000002E-3</v>
      </c>
      <c r="IB54" s="274">
        <f t="shared" si="60"/>
        <v>2.5999999999999999E-3</v>
      </c>
      <c r="IC54" s="274">
        <f t="shared" si="60"/>
        <v>2.9999999999999997E-4</v>
      </c>
      <c r="ID54" s="274">
        <f t="shared" si="60"/>
        <v>2.3999999999999998E-3</v>
      </c>
      <c r="IE54" s="274">
        <f t="shared" si="60"/>
        <v>3.4999999999999996E-3</v>
      </c>
      <c r="IF54" s="274">
        <f t="shared" si="60"/>
        <v>5.6999999999999993E-3</v>
      </c>
      <c r="IG54" s="274">
        <f t="shared" si="60"/>
        <v>5.4000000000000003E-3</v>
      </c>
      <c r="IH54" s="274">
        <f t="shared" si="60"/>
        <v>9.1999999999999998E-3</v>
      </c>
      <c r="II54" s="274">
        <f t="shared" si="60"/>
        <v>5.5000000000000005E-3</v>
      </c>
      <c r="IJ54" s="274">
        <f t="shared" si="60"/>
        <v>6.8999999999999999E-3</v>
      </c>
      <c r="IK54" s="274">
        <f t="shared" si="60"/>
        <v>9.1999999999999998E-3</v>
      </c>
      <c r="IL54" s="274">
        <f t="shared" si="60"/>
        <v>6.7000000000000002E-3</v>
      </c>
      <c r="IM54" s="274">
        <f t="shared" si="60"/>
        <v>4.5999999999999999E-3</v>
      </c>
      <c r="IN54" s="274">
        <f t="shared" si="60"/>
        <v>4.0000000000000001E-3</v>
      </c>
      <c r="IO54" s="274">
        <f t="shared" si="60"/>
        <v>1E-4</v>
      </c>
      <c r="IP54" s="274">
        <f t="shared" si="60"/>
        <v>2.5000000000000001E-3</v>
      </c>
      <c r="IQ54" s="274">
        <f t="shared" si="60"/>
        <v>5.6999999999999993E-3</v>
      </c>
      <c r="IR54" s="274">
        <f t="shared" si="60"/>
        <v>4.1999999999999997E-3</v>
      </c>
      <c r="IS54" s="274">
        <f t="shared" si="60"/>
        <v>5.1000000000000004E-3</v>
      </c>
      <c r="IT54" s="274">
        <f t="shared" si="60"/>
        <v>7.8000000000000005E-3</v>
      </c>
      <c r="IU54" s="274">
        <f t="shared" si="60"/>
        <v>1.24E-2</v>
      </c>
      <c r="IV54" s="274">
        <f t="shared" si="60"/>
        <v>1.2199999999999999E-2</v>
      </c>
      <c r="IW54" s="274">
        <f t="shared" si="60"/>
        <v>1.32E-2</v>
      </c>
      <c r="IX54" s="274">
        <f t="shared" si="60"/>
        <v>7.0999999999999995E-3</v>
      </c>
      <c r="IY54" s="274">
        <f t="shared" si="60"/>
        <v>7.4000000000000003E-3</v>
      </c>
      <c r="IZ54" s="274">
        <f t="shared" si="60"/>
        <v>7.9000000000000008E-3</v>
      </c>
      <c r="JA54" s="274">
        <f t="shared" si="60"/>
        <v>6.1999999999999998E-3</v>
      </c>
      <c r="JB54" s="274">
        <f t="shared" si="60"/>
        <v>2.2000000000000001E-3</v>
      </c>
      <c r="JC54" s="274">
        <f t="shared" si="60"/>
        <v>5.4000000000000003E-3</v>
      </c>
      <c r="JD54" s="274">
        <f t="shared" si="60"/>
        <v>8.199999999999999E-3</v>
      </c>
      <c r="JE54" s="274">
        <f t="shared" si="60"/>
        <v>1.01E-2</v>
      </c>
      <c r="JF54" s="274">
        <f t="shared" ref="JF54:LQ54" si="61">SUM(JF52,JF53)/100</f>
        <v>9.5999999999999992E-3</v>
      </c>
      <c r="JG54" s="274">
        <f t="shared" si="61"/>
        <v>1.2699999999999999E-2</v>
      </c>
      <c r="JH54" s="274">
        <f t="shared" si="61"/>
        <v>9.0000000000000011E-3</v>
      </c>
      <c r="JI54" s="274">
        <f t="shared" si="61"/>
        <v>4.3E-3</v>
      </c>
      <c r="JJ54" s="274">
        <f t="shared" si="61"/>
        <v>6.0999999999999995E-3</v>
      </c>
      <c r="JK54" s="274">
        <f t="shared" si="61"/>
        <v>7.8000000000000005E-3</v>
      </c>
      <c r="JL54" s="274">
        <f t="shared" si="61"/>
        <v>3.4999999999999996E-3</v>
      </c>
      <c r="JM54" s="274">
        <f t="shared" si="61"/>
        <v>5.1999999999999998E-3</v>
      </c>
      <c r="JN54" s="274">
        <f t="shared" si="61"/>
        <v>4.4000000000000003E-3</v>
      </c>
      <c r="JO54" s="274">
        <f t="shared" si="61"/>
        <v>8.0000000000000004E-4</v>
      </c>
      <c r="JP54" s="274">
        <f t="shared" si="61"/>
        <v>2.5999999999999999E-3</v>
      </c>
      <c r="JQ54" s="274">
        <f t="shared" si="61"/>
        <v>1.8E-3</v>
      </c>
      <c r="JR54" s="274">
        <f t="shared" si="61"/>
        <v>3.0000000000000001E-3</v>
      </c>
      <c r="JS54" s="274">
        <f t="shared" si="61"/>
        <v>3.8E-3</v>
      </c>
      <c r="JT54" s="274">
        <f t="shared" si="61"/>
        <v>3.3E-3</v>
      </c>
      <c r="JU54" s="274">
        <f t="shared" si="61"/>
        <v>2.5000000000000001E-3</v>
      </c>
      <c r="JV54" s="274">
        <f t="shared" si="61"/>
        <v>1.4000000000000002E-3</v>
      </c>
      <c r="JW54" s="274">
        <f t="shared" si="61"/>
        <v>3.0999999999999999E-3</v>
      </c>
      <c r="JX54" s="274">
        <f t="shared" si="61"/>
        <v>-2.3E-3</v>
      </c>
      <c r="JY54" s="274">
        <f t="shared" si="61"/>
        <v>2.3999999999999998E-3</v>
      </c>
      <c r="JZ54" s="274">
        <f t="shared" si="61"/>
        <v>1.9E-3</v>
      </c>
      <c r="KA54" s="274">
        <f t="shared" si="61"/>
        <v>1.6000000000000001E-3</v>
      </c>
      <c r="KB54" s="274">
        <f t="shared" si="61"/>
        <v>4.1999999999999997E-3</v>
      </c>
      <c r="KC54" s="274">
        <f t="shared" si="61"/>
        <v>2.8000000000000004E-3</v>
      </c>
      <c r="KD54" s="274">
        <f t="shared" si="61"/>
        <v>4.4000000000000003E-3</v>
      </c>
      <c r="KE54" s="274">
        <f t="shared" si="61"/>
        <v>2.8999999999999998E-3</v>
      </c>
      <c r="KF54" s="274">
        <f t="shared" si="61"/>
        <v>3.2000000000000002E-3</v>
      </c>
      <c r="KG54" s="274">
        <f t="shared" si="61"/>
        <v>8.9999999999999998E-4</v>
      </c>
      <c r="KH54" s="274">
        <f t="shared" si="61"/>
        <v>2.2000000000000001E-3</v>
      </c>
      <c r="KI54" s="274">
        <f t="shared" si="61"/>
        <v>4.0000000000000001E-3</v>
      </c>
      <c r="KJ54" s="274">
        <f t="shared" si="61"/>
        <v>1.26E-2</v>
      </c>
      <c r="KK54" s="274">
        <f t="shared" si="61"/>
        <v>3.3E-3</v>
      </c>
      <c r="KL54" s="274">
        <f t="shared" si="61"/>
        <v>-8.9999999999999998E-4</v>
      </c>
      <c r="KM54" s="274">
        <f t="shared" si="61"/>
        <v>4.7999999999999996E-3</v>
      </c>
      <c r="KN54" s="274">
        <f t="shared" si="61"/>
        <v>4.5000000000000005E-3</v>
      </c>
      <c r="KO54" s="274">
        <f t="shared" si="61"/>
        <v>-2.0999999999999999E-3</v>
      </c>
      <c r="KP54" s="274">
        <f t="shared" si="61"/>
        <v>1.5E-3</v>
      </c>
      <c r="KQ54" s="274">
        <f t="shared" si="61"/>
        <v>3.2000000000000002E-3</v>
      </c>
      <c r="KR54" s="274">
        <f t="shared" si="61"/>
        <v>4.3E-3</v>
      </c>
      <c r="KS54" s="274">
        <f t="shared" si="61"/>
        <v>7.4999999999999997E-3</v>
      </c>
      <c r="KT54" s="274">
        <f t="shared" si="61"/>
        <v>5.6999999999999993E-3</v>
      </c>
      <c r="KU54" s="274">
        <f t="shared" si="61"/>
        <v>1.2999999999999999E-3</v>
      </c>
      <c r="KV54" s="274">
        <f t="shared" si="61"/>
        <v>1E-4</v>
      </c>
      <c r="KW54" s="274">
        <f t="shared" si="61"/>
        <v>1.9E-3</v>
      </c>
      <c r="KX54" s="274">
        <f t="shared" si="61"/>
        <v>1.1000000000000001E-3</v>
      </c>
      <c r="KY54" s="274">
        <f t="shared" si="61"/>
        <v>-4.0000000000000002E-4</v>
      </c>
      <c r="KZ54" s="274">
        <f t="shared" si="61"/>
        <v>1E-3</v>
      </c>
      <c r="LA54" s="274">
        <f t="shared" si="61"/>
        <v>5.1000000000000004E-3</v>
      </c>
      <c r="LB54" s="274">
        <f t="shared" si="61"/>
        <v>1.15E-2</v>
      </c>
      <c r="LC54" s="274">
        <f t="shared" si="61"/>
        <v>2.0999999999999999E-3</v>
      </c>
      <c r="LD54" s="274">
        <f t="shared" si="61"/>
        <v>2.5000000000000001E-3</v>
      </c>
      <c r="LE54" s="274">
        <f t="shared" si="61"/>
        <v>7.000000000000001E-4</v>
      </c>
      <c r="LF54" s="274">
        <f t="shared" si="61"/>
        <v>-3.0999999999999999E-3</v>
      </c>
      <c r="LG54" s="274">
        <f t="shared" si="61"/>
        <v>-3.8E-3</v>
      </c>
      <c r="LH54" s="274">
        <f t="shared" si="61"/>
        <v>2.5999999999999999E-3</v>
      </c>
      <c r="LI54" s="274">
        <f t="shared" si="61"/>
        <v>3.5999999999999999E-3</v>
      </c>
      <c r="LJ54" s="274">
        <f t="shared" si="61"/>
        <v>2.3999999999999998E-3</v>
      </c>
      <c r="LK54" s="274">
        <f t="shared" si="61"/>
        <v>6.4000000000000003E-3</v>
      </c>
      <c r="LL54" s="274">
        <f t="shared" si="61"/>
        <v>8.6E-3</v>
      </c>
      <c r="LM54" s="274">
        <f t="shared" si="61"/>
        <v>8.8999999999999999E-3</v>
      </c>
      <c r="LN54" s="274">
        <f t="shared" si="61"/>
        <v>1.3500000000000002E-2</v>
      </c>
      <c r="LO54" s="274">
        <f t="shared" si="61"/>
        <v>2.5000000000000001E-3</v>
      </c>
      <c r="LP54" s="274">
        <f t="shared" si="61"/>
        <v>8.6E-3</v>
      </c>
      <c r="LQ54" s="274">
        <f t="shared" si="61"/>
        <v>9.300000000000001E-3</v>
      </c>
      <c r="LR54" s="274">
        <f t="shared" ref="LR54:OE54" si="62">SUM(LR52,LR53)/100</f>
        <v>3.0999999999999999E-3</v>
      </c>
      <c r="LS54" s="274">
        <f t="shared" si="62"/>
        <v>8.3000000000000001E-3</v>
      </c>
      <c r="LT54" s="274">
        <f t="shared" si="62"/>
        <v>5.3E-3</v>
      </c>
      <c r="LU54" s="274">
        <f t="shared" si="62"/>
        <v>9.5999999999999992E-3</v>
      </c>
      <c r="LV54" s="274">
        <f t="shared" si="62"/>
        <v>8.6999999999999994E-3</v>
      </c>
      <c r="LW54" s="274">
        <f t="shared" si="62"/>
        <v>1.1599999999999999E-2</v>
      </c>
      <c r="LX54" s="274">
        <f t="shared" si="62"/>
        <v>1.2500000000000001E-2</v>
      </c>
      <c r="LY54" s="274">
        <f t="shared" si="62"/>
        <v>9.4999999999999998E-3</v>
      </c>
      <c r="LZ54" s="274">
        <f t="shared" si="62"/>
        <v>7.3000000000000001E-3</v>
      </c>
      <c r="MA54" s="274">
        <f t="shared" si="62"/>
        <v>5.4000000000000003E-3</v>
      </c>
      <c r="MB54" s="274">
        <f t="shared" si="62"/>
        <v>1.01E-2</v>
      </c>
      <c r="MC54" s="274">
        <f t="shared" si="62"/>
        <v>1.6200000000000003E-2</v>
      </c>
      <c r="MD54" s="274">
        <f t="shared" si="62"/>
        <v>1.06E-2</v>
      </c>
      <c r="ME54" s="274">
        <f t="shared" si="62"/>
        <v>4.6999999999999993E-3</v>
      </c>
      <c r="MF54" s="274">
        <f t="shared" si="62"/>
        <v>6.7000000000000002E-3</v>
      </c>
      <c r="MG54" s="274">
        <f t="shared" si="62"/>
        <v>-6.8000000000000005E-3</v>
      </c>
      <c r="MH54" s="274">
        <f>SUM(MH52,MH53)/100</f>
        <v>-3.5999999999999999E-3</v>
      </c>
      <c r="MI54" s="274">
        <f t="shared" ref="MI54:MN54" si="63">SUM(MI52,MI53)/100</f>
        <v>-2.8999999999999998E-3</v>
      </c>
      <c r="MJ54" s="274">
        <f t="shared" si="63"/>
        <v>5.9007839455980093E-3</v>
      </c>
      <c r="MK54" s="274">
        <f t="shared" si="63"/>
        <v>4.0996078296735572E-3</v>
      </c>
      <c r="ML54" s="274">
        <f t="shared" si="63"/>
        <v>6.199682944266538E-3</v>
      </c>
      <c r="MM54" s="274">
        <f t="shared" si="63"/>
        <v>5.2995865055938118E-3</v>
      </c>
      <c r="MN54" s="274">
        <f t="shared" si="63"/>
        <v>8.3999139573474046E-3</v>
      </c>
      <c r="MO54" s="274">
        <f t="shared" si="62"/>
        <v>4.9399999999999993E-2</v>
      </c>
      <c r="MP54" s="274">
        <f t="shared" si="62"/>
        <v>3.5000000000000003E-2</v>
      </c>
      <c r="MQ54" s="274">
        <f t="shared" si="62"/>
        <v>0.03</v>
      </c>
      <c r="MR54" s="274">
        <f t="shared" si="62"/>
        <v>0.03</v>
      </c>
      <c r="MS54" s="274">
        <f t="shared" si="62"/>
        <v>0.03</v>
      </c>
      <c r="MT54" s="274">
        <f t="shared" si="62"/>
        <v>0.03</v>
      </c>
      <c r="MU54" s="274">
        <f t="shared" si="62"/>
        <v>0.03</v>
      </c>
      <c r="MV54" s="274">
        <f t="shared" si="62"/>
        <v>0.03</v>
      </c>
      <c r="MW54" s="274">
        <f t="shared" si="62"/>
        <v>0.03</v>
      </c>
      <c r="MX54" s="274">
        <f t="shared" si="62"/>
        <v>0.03</v>
      </c>
      <c r="MY54" s="274">
        <f t="shared" si="62"/>
        <v>0.03</v>
      </c>
      <c r="MZ54" s="274">
        <f t="shared" si="62"/>
        <v>0.03</v>
      </c>
      <c r="NA54" s="274">
        <f t="shared" si="62"/>
        <v>0.03</v>
      </c>
      <c r="NB54" s="274">
        <f t="shared" si="62"/>
        <v>0.03</v>
      </c>
      <c r="NC54" s="274">
        <f t="shared" si="62"/>
        <v>0.03</v>
      </c>
      <c r="ND54" s="274">
        <f t="shared" si="62"/>
        <v>0.03</v>
      </c>
      <c r="NE54" s="274">
        <f t="shared" si="62"/>
        <v>0.03</v>
      </c>
      <c r="NF54" s="274">
        <f t="shared" si="62"/>
        <v>0.03</v>
      </c>
      <c r="NG54" s="274">
        <f t="shared" si="62"/>
        <v>0.03</v>
      </c>
      <c r="NH54" s="274">
        <f t="shared" si="62"/>
        <v>0.03</v>
      </c>
      <c r="NI54" s="274">
        <f t="shared" si="62"/>
        <v>0.03</v>
      </c>
      <c r="NJ54" s="274">
        <f t="shared" si="62"/>
        <v>0.03</v>
      </c>
      <c r="NK54" s="274">
        <f t="shared" si="62"/>
        <v>0.03</v>
      </c>
      <c r="NL54" s="274">
        <f t="shared" si="62"/>
        <v>0.03</v>
      </c>
      <c r="NM54" s="274">
        <f t="shared" si="62"/>
        <v>0.03</v>
      </c>
      <c r="NN54" s="274">
        <f t="shared" si="62"/>
        <v>0.03</v>
      </c>
      <c r="NO54" s="274">
        <f t="shared" si="62"/>
        <v>0.03</v>
      </c>
      <c r="NP54" s="274">
        <f t="shared" si="62"/>
        <v>0.03</v>
      </c>
      <c r="NQ54" s="274">
        <f t="shared" si="62"/>
        <v>0.03</v>
      </c>
      <c r="NR54" s="274">
        <f t="shared" si="62"/>
        <v>0.03</v>
      </c>
      <c r="NS54" s="274">
        <f t="shared" si="62"/>
        <v>0.03</v>
      </c>
      <c r="NT54" s="274">
        <f t="shared" si="62"/>
        <v>0.03</v>
      </c>
      <c r="NU54" s="274">
        <f t="shared" si="62"/>
        <v>0.03</v>
      </c>
      <c r="NV54" s="274">
        <f t="shared" si="62"/>
        <v>0.03</v>
      </c>
      <c r="NW54" s="274">
        <f t="shared" si="62"/>
        <v>0.03</v>
      </c>
      <c r="NX54" s="274">
        <f t="shared" si="62"/>
        <v>0.03</v>
      </c>
      <c r="NY54" s="274">
        <f t="shared" si="62"/>
        <v>0.03</v>
      </c>
      <c r="NZ54" s="274">
        <f t="shared" si="62"/>
        <v>0.03</v>
      </c>
      <c r="OA54" s="274">
        <f t="shared" si="62"/>
        <v>0.03</v>
      </c>
      <c r="OB54" s="274">
        <f t="shared" si="62"/>
        <v>0</v>
      </c>
      <c r="OC54" s="274">
        <f t="shared" si="62"/>
        <v>0</v>
      </c>
      <c r="OD54" s="274">
        <f t="shared" si="62"/>
        <v>0</v>
      </c>
      <c r="OE54" s="274">
        <f t="shared" si="62"/>
        <v>0</v>
      </c>
    </row>
    <row r="55" spans="1:395" s="253" customFormat="1">
      <c r="A55" s="220" t="str">
        <f>"índice "&amp;TEXT(A58,"mmm/aaaa")&amp;" = 1,00"</f>
        <v>índice fev/2023 = 1,00</v>
      </c>
      <c r="B55" s="220"/>
      <c r="C55" s="220"/>
      <c r="D55" s="220"/>
      <c r="E55" s="220"/>
      <c r="F55" s="220"/>
      <c r="G55" s="220"/>
      <c r="H55" s="220"/>
      <c r="I55" s="278">
        <f>IF(I$50=$A58,1,IF(I$50&lt;$A58,J55/(1+J54),H55*(1+I54)))</f>
        <v>0.13955554281860819</v>
      </c>
      <c r="J55" s="278">
        <f t="shared" ref="J55:BU55" si="64">IF(J$50=$A58,1,IF(J$50&lt;$A58,K55/(1+K54),I55*(1+J54)))</f>
        <v>0.14215127591503429</v>
      </c>
      <c r="K55" s="278">
        <f t="shared" si="64"/>
        <v>0.14432619043653433</v>
      </c>
      <c r="L55" s="278">
        <f t="shared" si="64"/>
        <v>0.14810753662597154</v>
      </c>
      <c r="M55" s="278">
        <f t="shared" si="64"/>
        <v>0.15226935840516134</v>
      </c>
      <c r="N55" s="278">
        <f t="shared" si="64"/>
        <v>0.1548731644338896</v>
      </c>
      <c r="O55" s="278">
        <f t="shared" si="64"/>
        <v>0.15750600822926572</v>
      </c>
      <c r="P55" s="278">
        <f t="shared" si="64"/>
        <v>0.15911256951320424</v>
      </c>
      <c r="Q55" s="278">
        <f t="shared" si="64"/>
        <v>0.16157881434065891</v>
      </c>
      <c r="R55" s="278">
        <f t="shared" si="64"/>
        <v>0.1655051795291369</v>
      </c>
      <c r="S55" s="278">
        <f t="shared" si="64"/>
        <v>0.16992416782256484</v>
      </c>
      <c r="T55" s="278">
        <f t="shared" si="64"/>
        <v>0.17376445401535479</v>
      </c>
      <c r="U55" s="278">
        <f t="shared" si="64"/>
        <v>0.17786529513011717</v>
      </c>
      <c r="V55" s="278">
        <f t="shared" si="64"/>
        <v>0.17962616155190533</v>
      </c>
      <c r="W55" s="278">
        <f t="shared" si="64"/>
        <v>0.18140446055126919</v>
      </c>
      <c r="X55" s="278">
        <f t="shared" si="64"/>
        <v>0.18396226344504207</v>
      </c>
      <c r="Y55" s="278">
        <f t="shared" si="64"/>
        <v>0.18666650871768417</v>
      </c>
      <c r="Z55" s="278">
        <f t="shared" si="64"/>
        <v>0.18957850625368006</v>
      </c>
      <c r="AA55" s="278">
        <f t="shared" si="64"/>
        <v>0.19211885823747937</v>
      </c>
      <c r="AB55" s="278">
        <f t="shared" si="64"/>
        <v>0.1940976824773254</v>
      </c>
      <c r="AC55" s="278">
        <f t="shared" si="64"/>
        <v>0.19477702436599603</v>
      </c>
      <c r="AD55" s="278">
        <f t="shared" si="64"/>
        <v>0.19723121487300757</v>
      </c>
      <c r="AE55" s="278">
        <f t="shared" si="64"/>
        <v>0.19963743569445827</v>
      </c>
      <c r="AF55" s="278">
        <f t="shared" si="64"/>
        <v>0.20201312117922232</v>
      </c>
      <c r="AG55" s="278">
        <f t="shared" si="64"/>
        <v>0.2042554668243117</v>
      </c>
      <c r="AH55" s="278">
        <f t="shared" si="64"/>
        <v>0.20515419087833867</v>
      </c>
      <c r="AI55" s="278">
        <f t="shared" si="64"/>
        <v>0.2054619221646562</v>
      </c>
      <c r="AJ55" s="278">
        <f t="shared" si="64"/>
        <v>0.20607830793115015</v>
      </c>
      <c r="AK55" s="278">
        <f t="shared" si="64"/>
        <v>0.20673775851652984</v>
      </c>
      <c r="AL55" s="278">
        <f t="shared" si="64"/>
        <v>0.20770942598155751</v>
      </c>
      <c r="AM55" s="278">
        <f t="shared" si="64"/>
        <v>0.21016039720813989</v>
      </c>
      <c r="AN55" s="278">
        <f t="shared" si="64"/>
        <v>0.21121119919418058</v>
      </c>
      <c r="AO55" s="278">
        <f t="shared" si="64"/>
        <v>0.21228837631007091</v>
      </c>
      <c r="AP55" s="278">
        <f t="shared" si="64"/>
        <v>0.21415651402159952</v>
      </c>
      <c r="AQ55" s="278">
        <f t="shared" si="64"/>
        <v>0.21503455572908808</v>
      </c>
      <c r="AR55" s="278">
        <f t="shared" si="64"/>
        <v>0.21619574233002517</v>
      </c>
      <c r="AS55" s="278">
        <f t="shared" si="64"/>
        <v>0.21667137296315123</v>
      </c>
      <c r="AT55" s="278">
        <f t="shared" si="64"/>
        <v>0.21662803868855859</v>
      </c>
      <c r="AU55" s="278">
        <f t="shared" si="64"/>
        <v>0.21675801551177171</v>
      </c>
      <c r="AV55" s="278">
        <f t="shared" si="64"/>
        <v>0.21725655894744877</v>
      </c>
      <c r="AW55" s="278">
        <f t="shared" si="64"/>
        <v>0.21762589509765945</v>
      </c>
      <c r="AX55" s="278">
        <f t="shared" si="64"/>
        <v>0.21856168644657939</v>
      </c>
      <c r="AY55" s="278">
        <f t="shared" si="64"/>
        <v>0.22011347442035012</v>
      </c>
      <c r="AZ55" s="278">
        <f t="shared" si="64"/>
        <v>0.22112599640268371</v>
      </c>
      <c r="BA55" s="278">
        <f t="shared" si="64"/>
        <v>0.22187782479045284</v>
      </c>
      <c r="BB55" s="278">
        <f t="shared" si="64"/>
        <v>0.22241033156994991</v>
      </c>
      <c r="BC55" s="278">
        <f t="shared" si="64"/>
        <v>0.22352238322779963</v>
      </c>
      <c r="BD55" s="278">
        <f t="shared" si="64"/>
        <v>0.22356708770444519</v>
      </c>
      <c r="BE55" s="278">
        <f t="shared" si="64"/>
        <v>0.22329880719919987</v>
      </c>
      <c r="BF55" s="278">
        <f t="shared" si="64"/>
        <v>0.22215998328248396</v>
      </c>
      <c r="BG55" s="278">
        <f t="shared" si="64"/>
        <v>0.2216712313192625</v>
      </c>
      <c r="BH55" s="278">
        <f t="shared" si="64"/>
        <v>0.22171556556552635</v>
      </c>
      <c r="BI55" s="278">
        <f t="shared" si="64"/>
        <v>0.22144950688684772</v>
      </c>
      <c r="BJ55" s="278">
        <f t="shared" si="64"/>
        <v>0.22218029025957434</v>
      </c>
      <c r="BK55" s="278">
        <f t="shared" si="64"/>
        <v>0.22373555229139133</v>
      </c>
      <c r="BL55" s="278">
        <f t="shared" si="64"/>
        <v>0.22608477559045093</v>
      </c>
      <c r="BM55" s="278">
        <f t="shared" si="64"/>
        <v>0.22857170812194585</v>
      </c>
      <c r="BN55" s="278">
        <f t="shared" si="64"/>
        <v>0.22985170968742877</v>
      </c>
      <c r="BO55" s="278">
        <f t="shared" si="64"/>
        <v>0.23054126481649104</v>
      </c>
      <c r="BP55" s="278">
        <f t="shared" si="64"/>
        <v>0.23097929321964236</v>
      </c>
      <c r="BQ55" s="278">
        <f t="shared" si="64"/>
        <v>0.23349696751573645</v>
      </c>
      <c r="BR55" s="278">
        <f t="shared" si="64"/>
        <v>0.2348045505338246</v>
      </c>
      <c r="BS55" s="278">
        <f t="shared" si="64"/>
        <v>0.23553244464047948</v>
      </c>
      <c r="BT55" s="278">
        <f t="shared" si="64"/>
        <v>0.23833528073170118</v>
      </c>
      <c r="BU55" s="278">
        <f t="shared" si="64"/>
        <v>0.24059946589865236</v>
      </c>
      <c r="BV55" s="278">
        <f t="shared" ref="BV55:EG55" si="65">IF(BV$50=$A58,1,IF(BV$50&lt;$A58,BW55/(1+BW54),BU55*(1+BV54)))</f>
        <v>0.24204306269404427</v>
      </c>
      <c r="BW55" s="278">
        <f t="shared" si="65"/>
        <v>0.24354372968274735</v>
      </c>
      <c r="BX55" s="278">
        <f t="shared" si="65"/>
        <v>0.24386033653133493</v>
      </c>
      <c r="BY55" s="278">
        <f t="shared" si="65"/>
        <v>0.24439682927170386</v>
      </c>
      <c r="BZ55" s="278">
        <f t="shared" si="65"/>
        <v>0.24542329595464502</v>
      </c>
      <c r="CA55" s="278">
        <f t="shared" si="65"/>
        <v>0.24544783828424047</v>
      </c>
      <c r="CB55" s="278">
        <f t="shared" si="65"/>
        <v>0.2460123683122942</v>
      </c>
      <c r="CC55" s="278">
        <f t="shared" si="65"/>
        <v>0.24997316744212214</v>
      </c>
      <c r="CD55" s="278">
        <f t="shared" si="65"/>
        <v>0.25324781593561396</v>
      </c>
      <c r="CE55" s="278">
        <f t="shared" si="65"/>
        <v>0.25383028591226586</v>
      </c>
      <c r="CF55" s="278">
        <f t="shared" si="65"/>
        <v>0.25418564831254303</v>
      </c>
      <c r="CG55" s="278">
        <f t="shared" si="65"/>
        <v>0.25499904238714322</v>
      </c>
      <c r="CH55" s="278">
        <f t="shared" si="65"/>
        <v>0.25650353673722737</v>
      </c>
      <c r="CI55" s="278">
        <f t="shared" si="65"/>
        <v>0.25796560689662956</v>
      </c>
      <c r="CJ55" s="278">
        <f t="shared" si="65"/>
        <v>0.25915224868835407</v>
      </c>
      <c r="CK55" s="278">
        <f t="shared" si="65"/>
        <v>0.26013702723336984</v>
      </c>
      <c r="CL55" s="278">
        <f t="shared" si="65"/>
        <v>0.26164582199132341</v>
      </c>
      <c r="CM55" s="278">
        <f t="shared" si="65"/>
        <v>0.26271856986148784</v>
      </c>
      <c r="CN55" s="278">
        <f t="shared" si="65"/>
        <v>0.26408470642476761</v>
      </c>
      <c r="CO55" s="278">
        <f t="shared" si="65"/>
        <v>0.26759703302021703</v>
      </c>
      <c r="CP55" s="278">
        <f t="shared" si="65"/>
        <v>0.26947021225135853</v>
      </c>
      <c r="CQ55" s="278">
        <f t="shared" si="65"/>
        <v>0.27022472884566229</v>
      </c>
      <c r="CR55" s="278">
        <f t="shared" si="65"/>
        <v>0.27246759409508126</v>
      </c>
      <c r="CS55" s="278">
        <f t="shared" si="65"/>
        <v>0.27440211401315634</v>
      </c>
      <c r="CT55" s="278">
        <f t="shared" si="65"/>
        <v>0.27618572775424183</v>
      </c>
      <c r="CU55" s="278">
        <f t="shared" si="65"/>
        <v>0.27762189353856392</v>
      </c>
      <c r="CV55" s="278">
        <f t="shared" si="65"/>
        <v>0.27862133235530279</v>
      </c>
      <c r="CW55" s="278">
        <f t="shared" si="65"/>
        <v>0.28029306034943463</v>
      </c>
      <c r="CX55" s="278">
        <f t="shared" si="65"/>
        <v>0.28253540483223011</v>
      </c>
      <c r="CY55" s="278">
        <f t="shared" si="65"/>
        <v>0.2831287291823778</v>
      </c>
      <c r="CZ55" s="278">
        <f t="shared" si="65"/>
        <v>0.28431786984494378</v>
      </c>
      <c r="DA55" s="278">
        <f t="shared" si="65"/>
        <v>0.28770125249609863</v>
      </c>
      <c r="DB55" s="278">
        <f t="shared" si="65"/>
        <v>0.28957131063732328</v>
      </c>
      <c r="DC55" s="278">
        <f t="shared" si="65"/>
        <v>0.29165622407391201</v>
      </c>
      <c r="DD55" s="278">
        <f t="shared" si="65"/>
        <v>0.29547692060928027</v>
      </c>
      <c r="DE55" s="278">
        <f t="shared" si="65"/>
        <v>0.30440032361168051</v>
      </c>
      <c r="DF55" s="278">
        <f t="shared" si="65"/>
        <v>0.31079273040752575</v>
      </c>
      <c r="DG55" s="278">
        <f t="shared" si="65"/>
        <v>0.31778556684169507</v>
      </c>
      <c r="DH55" s="278">
        <f t="shared" si="65"/>
        <v>0.32277480024110972</v>
      </c>
      <c r="DI55" s="278">
        <f t="shared" si="65"/>
        <v>0.32674493028407536</v>
      </c>
      <c r="DJ55" s="278">
        <f t="shared" si="65"/>
        <v>0.32991435610783093</v>
      </c>
      <c r="DK55" s="278">
        <f t="shared" si="65"/>
        <v>0.33192683368008868</v>
      </c>
      <c r="DL55" s="278">
        <f t="shared" si="65"/>
        <v>0.33142894342956858</v>
      </c>
      <c r="DM55" s="278">
        <f t="shared" si="65"/>
        <v>0.33209180131642774</v>
      </c>
      <c r="DN55" s="278">
        <f t="shared" si="65"/>
        <v>0.3332209134409036</v>
      </c>
      <c r="DO55" s="278">
        <f t="shared" si="65"/>
        <v>0.33582003656574266</v>
      </c>
      <c r="DP55" s="278">
        <f t="shared" si="65"/>
        <v>0.33679391467178327</v>
      </c>
      <c r="DQ55" s="278">
        <f t="shared" si="65"/>
        <v>0.33793901398166737</v>
      </c>
      <c r="DR55" s="278">
        <f t="shared" si="65"/>
        <v>0.33969629685437208</v>
      </c>
      <c r="DS55" s="278">
        <f t="shared" si="65"/>
        <v>0.34227798871046533</v>
      </c>
      <c r="DT55" s="278">
        <f t="shared" si="65"/>
        <v>0.34436588444159916</v>
      </c>
      <c r="DU55" s="278">
        <f t="shared" si="65"/>
        <v>0.34598440409847464</v>
      </c>
      <c r="DV55" s="278">
        <f t="shared" si="65"/>
        <v>0.34726454639363902</v>
      </c>
      <c r="DW55" s="278">
        <f t="shared" si="65"/>
        <v>0.3490355955802466</v>
      </c>
      <c r="DX55" s="278">
        <f t="shared" si="65"/>
        <v>0.35151374830886639</v>
      </c>
      <c r="DY55" s="278">
        <f t="shared" si="65"/>
        <v>0.35471252341847709</v>
      </c>
      <c r="DZ55" s="278">
        <f t="shared" si="65"/>
        <v>0.35716003983006456</v>
      </c>
      <c r="EA55" s="278">
        <f t="shared" si="65"/>
        <v>0.35833866796150382</v>
      </c>
      <c r="EB55" s="278">
        <f t="shared" si="65"/>
        <v>0.35991535810053443</v>
      </c>
      <c r="EC55" s="278">
        <f t="shared" si="65"/>
        <v>0.36239877407142806</v>
      </c>
      <c r="ED55" s="278">
        <f t="shared" si="65"/>
        <v>0.36551540352844231</v>
      </c>
      <c r="EE55" s="278">
        <f t="shared" si="65"/>
        <v>0.36763539286890728</v>
      </c>
      <c r="EF55" s="278">
        <f t="shared" si="65"/>
        <v>0.36980444168683385</v>
      </c>
      <c r="EG55" s="278">
        <f t="shared" si="65"/>
        <v>0.37206024878112354</v>
      </c>
      <c r="EH55" s="278">
        <f t="shared" ref="EH55:GS55" si="66">IF(EH$50=$A58,1,IF(EH$50&lt;$A58,EI55/(1+EI54),EG55*(1+EH54)))</f>
        <v>0.37529717294551929</v>
      </c>
      <c r="EI55" s="278">
        <f t="shared" si="66"/>
        <v>0.3771361290929523</v>
      </c>
      <c r="EJ55" s="278">
        <f t="shared" si="66"/>
        <v>0.3770607018671337</v>
      </c>
      <c r="EK55" s="278">
        <f t="shared" si="66"/>
        <v>0.37800335362180149</v>
      </c>
      <c r="EL55" s="278">
        <f t="shared" si="66"/>
        <v>0.37864595932295858</v>
      </c>
      <c r="EM55" s="278">
        <f t="shared" si="66"/>
        <v>0.37997122018058893</v>
      </c>
      <c r="EN55" s="278">
        <f t="shared" si="66"/>
        <v>0.38282100433194338</v>
      </c>
      <c r="EO55" s="278">
        <f t="shared" si="66"/>
        <v>0.38492651985576909</v>
      </c>
      <c r="EP55" s="278">
        <f t="shared" si="66"/>
        <v>0.38631225532724989</v>
      </c>
      <c r="EQ55" s="278">
        <f t="shared" si="66"/>
        <v>0.38859149763368067</v>
      </c>
      <c r="ER55" s="278">
        <f t="shared" si="66"/>
        <v>0.39018472277397875</v>
      </c>
      <c r="ES55" s="278">
        <f t="shared" si="66"/>
        <v>0.39186251708190684</v>
      </c>
      <c r="ET55" s="278">
        <f t="shared" si="66"/>
        <v>0.39268542836777881</v>
      </c>
      <c r="EU55" s="278">
        <f t="shared" si="66"/>
        <v>0.39307811379614654</v>
      </c>
      <c r="EV55" s="278">
        <f t="shared" si="66"/>
        <v>0.39225264975717467</v>
      </c>
      <c r="EW55" s="278">
        <f t="shared" si="66"/>
        <v>0.39299792979171333</v>
      </c>
      <c r="EX55" s="278">
        <f t="shared" si="66"/>
        <v>0.39319442875660915</v>
      </c>
      <c r="EY55" s="278">
        <f t="shared" si="66"/>
        <v>0.39402013705699801</v>
      </c>
      <c r="EZ55" s="278">
        <f t="shared" si="66"/>
        <v>0.39532040350928616</v>
      </c>
      <c r="FA55" s="278">
        <f t="shared" si="66"/>
        <v>0.396545896760165</v>
      </c>
      <c r="FB55" s="278">
        <f t="shared" si="66"/>
        <v>0.39844931706461373</v>
      </c>
      <c r="FC55" s="278">
        <f t="shared" si="66"/>
        <v>0.40020249405969799</v>
      </c>
      <c r="FD55" s="278">
        <f t="shared" si="66"/>
        <v>0.40196338503356066</v>
      </c>
      <c r="FE55" s="278">
        <f t="shared" si="66"/>
        <v>0.40345064955818483</v>
      </c>
      <c r="FF55" s="278">
        <f t="shared" si="66"/>
        <v>0.40445927618208027</v>
      </c>
      <c r="FG55" s="278">
        <f t="shared" si="66"/>
        <v>0.40559176215539006</v>
      </c>
      <c r="FH55" s="278">
        <f t="shared" si="66"/>
        <v>0.40672741908942511</v>
      </c>
      <c r="FI55" s="278">
        <f t="shared" si="66"/>
        <v>0.40770356489523973</v>
      </c>
      <c r="FJ55" s="278">
        <f t="shared" si="66"/>
        <v>0.40961977165024732</v>
      </c>
      <c r="FK55" s="278">
        <f t="shared" si="66"/>
        <v>0.41035708723921777</v>
      </c>
      <c r="FL55" s="278">
        <f t="shared" si="66"/>
        <v>0.41158815850093539</v>
      </c>
      <c r="FM55" s="278">
        <f t="shared" si="66"/>
        <v>0.41315219350323895</v>
      </c>
      <c r="FN55" s="278">
        <f t="shared" si="66"/>
        <v>0.41620951973516296</v>
      </c>
      <c r="FO55" s="278">
        <f t="shared" si="66"/>
        <v>0.41845705114173287</v>
      </c>
      <c r="FP55" s="278">
        <f t="shared" si="66"/>
        <v>0.42050749069232735</v>
      </c>
      <c r="FQ55" s="278">
        <f t="shared" si="66"/>
        <v>0.42252592664765048</v>
      </c>
      <c r="FR55" s="278">
        <f t="shared" si="66"/>
        <v>0.42484981924421261</v>
      </c>
      <c r="FS55" s="278">
        <f t="shared" si="66"/>
        <v>0.42820613281624192</v>
      </c>
      <c r="FT55" s="278">
        <f t="shared" si="66"/>
        <v>0.43137485819908217</v>
      </c>
      <c r="FU55" s="278">
        <f t="shared" si="66"/>
        <v>0.43366114494753732</v>
      </c>
      <c r="FV55" s="278">
        <f t="shared" si="66"/>
        <v>0.43487539615339038</v>
      </c>
      <c r="FW55" s="278">
        <f t="shared" si="66"/>
        <v>0.43600607218338916</v>
      </c>
      <c r="FX55" s="278">
        <f t="shared" si="66"/>
        <v>0.43796809950821441</v>
      </c>
      <c r="FY55" s="278">
        <f t="shared" si="66"/>
        <v>0.43954478466644403</v>
      </c>
      <c r="FZ55" s="278">
        <f t="shared" si="66"/>
        <v>0.44077551006351001</v>
      </c>
      <c r="GA55" s="278">
        <f t="shared" si="66"/>
        <v>0.44289123251181484</v>
      </c>
      <c r="GB55" s="278">
        <f t="shared" si="66"/>
        <v>0.44532713429062987</v>
      </c>
      <c r="GC55" s="278">
        <f t="shared" si="66"/>
        <v>0.44621778855921113</v>
      </c>
      <c r="GD55" s="278">
        <f t="shared" si="66"/>
        <v>0.44835963394429529</v>
      </c>
      <c r="GE55" s="278">
        <f t="shared" si="66"/>
        <v>0.45046692422383344</v>
      </c>
      <c r="GF55" s="278">
        <f t="shared" si="66"/>
        <v>0.45208860515103927</v>
      </c>
      <c r="GG55" s="278">
        <f t="shared" si="66"/>
        <v>0.45317361780340176</v>
      </c>
      <c r="GH55" s="278">
        <f t="shared" si="66"/>
        <v>0.45385337823010691</v>
      </c>
      <c r="GI55" s="278">
        <f t="shared" si="66"/>
        <v>0.45494262633785915</v>
      </c>
      <c r="GJ55" s="278">
        <f t="shared" si="66"/>
        <v>0.45621646569160512</v>
      </c>
      <c r="GK55" s="278">
        <f t="shared" si="66"/>
        <v>0.45808695320094067</v>
      </c>
      <c r="GL55" s="278">
        <f t="shared" si="66"/>
        <v>0.45978187492778416</v>
      </c>
      <c r="GM55" s="278">
        <f t="shared" si="66"/>
        <v>0.46323023898974258</v>
      </c>
      <c r="GN55" s="278">
        <f t="shared" si="66"/>
        <v>0.46684343485386259</v>
      </c>
      <c r="GO55" s="278">
        <f t="shared" si="66"/>
        <v>0.46927102071510274</v>
      </c>
      <c r="GP55" s="278">
        <f t="shared" si="66"/>
        <v>0.47194586553317885</v>
      </c>
      <c r="GQ55" s="278">
        <f t="shared" si="66"/>
        <v>0.4739752327549715</v>
      </c>
      <c r="GR55" s="278">
        <f t="shared" si="66"/>
        <v>0.4739752327549715</v>
      </c>
      <c r="GS55" s="278">
        <f t="shared" si="66"/>
        <v>0.47402263027824698</v>
      </c>
      <c r="GT55" s="278">
        <f t="shared" ref="GT55:JE55" si="67">IF(GT$50=$A58,1,IF(GT$50&lt;$A58,GU55/(1+GU54),GS55*(1+GT54)))</f>
        <v>0.47421223933035828</v>
      </c>
      <c r="GU55" s="278">
        <f t="shared" si="67"/>
        <v>0.47634619440734488</v>
      </c>
      <c r="GV55" s="278">
        <f t="shared" si="67"/>
        <v>0.47991879086540001</v>
      </c>
      <c r="GW55" s="278">
        <f t="shared" si="67"/>
        <v>0.48390211682958284</v>
      </c>
      <c r="GX55" s="278">
        <f t="shared" si="67"/>
        <v>0.48695070016560921</v>
      </c>
      <c r="GY55" s="278">
        <f t="shared" si="67"/>
        <v>0.49099239097698377</v>
      </c>
      <c r="GZ55" s="278">
        <f t="shared" si="67"/>
        <v>0.49492033010479963</v>
      </c>
      <c r="HA55" s="278">
        <f t="shared" si="67"/>
        <v>0.49883020071262757</v>
      </c>
      <c r="HB55" s="278">
        <f t="shared" si="67"/>
        <v>0.50267119325811482</v>
      </c>
      <c r="HC55" s="278">
        <f t="shared" si="67"/>
        <v>0.50503374786642796</v>
      </c>
      <c r="HD55" s="278">
        <f t="shared" si="67"/>
        <v>0.50579129848822768</v>
      </c>
      <c r="HE55" s="278">
        <f t="shared" si="67"/>
        <v>0.50660056456580882</v>
      </c>
      <c r="HF55" s="278">
        <f t="shared" si="67"/>
        <v>0.50847498665470237</v>
      </c>
      <c r="HG55" s="278">
        <f t="shared" si="67"/>
        <v>0.51116990408397234</v>
      </c>
      <c r="HH55" s="278">
        <f t="shared" si="67"/>
        <v>0.51336793467153341</v>
      </c>
      <c r="HI55" s="278">
        <f t="shared" si="67"/>
        <v>0.51603744793182538</v>
      </c>
      <c r="HJ55" s="278">
        <f t="shared" si="67"/>
        <v>0.5186176351714844</v>
      </c>
      <c r="HK55" s="278">
        <f t="shared" si="67"/>
        <v>0.52152189392844472</v>
      </c>
      <c r="HL55" s="278">
        <f t="shared" si="67"/>
        <v>0.52386874245112269</v>
      </c>
      <c r="HM55" s="278">
        <f t="shared" si="67"/>
        <v>0.52496886681027</v>
      </c>
      <c r="HN55" s="278">
        <f t="shared" si="67"/>
        <v>0.52832866755785568</v>
      </c>
      <c r="HO55" s="278">
        <f t="shared" si="67"/>
        <v>0.53023065076106402</v>
      </c>
      <c r="HP55" s="278">
        <f t="shared" si="67"/>
        <v>0.53065483528167279</v>
      </c>
      <c r="HQ55" s="278">
        <f t="shared" si="67"/>
        <v>0.53293665107338395</v>
      </c>
      <c r="HR55" s="278">
        <f t="shared" si="67"/>
        <v>0.53512169134278487</v>
      </c>
      <c r="HS55" s="278">
        <f t="shared" si="67"/>
        <v>0.53817188498343871</v>
      </c>
      <c r="HT55" s="278">
        <f t="shared" si="67"/>
        <v>0.54134709910484102</v>
      </c>
      <c r="HU55" s="278">
        <f t="shared" si="67"/>
        <v>0.54459518169947008</v>
      </c>
      <c r="HV55" s="278">
        <f t="shared" si="67"/>
        <v>0.54889748363489588</v>
      </c>
      <c r="HW55" s="278">
        <f t="shared" si="67"/>
        <v>0.55361800199415589</v>
      </c>
      <c r="HX55" s="278">
        <f t="shared" si="67"/>
        <v>0.55693971000612086</v>
      </c>
      <c r="HY55" s="278">
        <f t="shared" si="67"/>
        <v>0.55955732664314961</v>
      </c>
      <c r="HZ55" s="278">
        <f t="shared" si="67"/>
        <v>0.56263489193968697</v>
      </c>
      <c r="IA55" s="278">
        <f t="shared" si="67"/>
        <v>0.56471664103986385</v>
      </c>
      <c r="IB55" s="278">
        <f t="shared" si="67"/>
        <v>0.56618490430656743</v>
      </c>
      <c r="IC55" s="278">
        <f t="shared" si="67"/>
        <v>0.56635475977785943</v>
      </c>
      <c r="ID55" s="278">
        <f t="shared" si="67"/>
        <v>0.56771401120132625</v>
      </c>
      <c r="IE55" s="278">
        <f t="shared" si="67"/>
        <v>0.56970101024053088</v>
      </c>
      <c r="IF55" s="278">
        <f t="shared" si="67"/>
        <v>0.5729483059989019</v>
      </c>
      <c r="IG55" s="278">
        <f t="shared" si="67"/>
        <v>0.57604222685129602</v>
      </c>
      <c r="IH55" s="278">
        <f t="shared" si="67"/>
        <v>0.58134181533832796</v>
      </c>
      <c r="II55" s="278">
        <f t="shared" si="67"/>
        <v>0.58453919532268883</v>
      </c>
      <c r="IJ55" s="278">
        <f t="shared" si="67"/>
        <v>0.58857251577041536</v>
      </c>
      <c r="IK55" s="278">
        <f t="shared" si="67"/>
        <v>0.59398738291550324</v>
      </c>
      <c r="IL55" s="278">
        <f t="shared" si="67"/>
        <v>0.59796709838103712</v>
      </c>
      <c r="IM55" s="278">
        <f t="shared" si="67"/>
        <v>0.60071774703358982</v>
      </c>
      <c r="IN55" s="278">
        <f t="shared" si="67"/>
        <v>0.60312061802172423</v>
      </c>
      <c r="IO55" s="278">
        <f t="shared" si="67"/>
        <v>0.60318093008352636</v>
      </c>
      <c r="IP55" s="278">
        <f t="shared" si="67"/>
        <v>0.6046888824087352</v>
      </c>
      <c r="IQ55" s="278">
        <f t="shared" si="67"/>
        <v>0.60813560903846497</v>
      </c>
      <c r="IR55" s="278">
        <f t="shared" si="67"/>
        <v>0.61068977859642648</v>
      </c>
      <c r="IS55" s="278">
        <f t="shared" si="67"/>
        <v>0.61380429646726831</v>
      </c>
      <c r="IT55" s="278">
        <f t="shared" si="67"/>
        <v>0.618591969979713</v>
      </c>
      <c r="IU55" s="278">
        <f t="shared" si="67"/>
        <v>0.62626251040746139</v>
      </c>
      <c r="IV55" s="278">
        <f t="shared" si="67"/>
        <v>0.63390291303443236</v>
      </c>
      <c r="IW55" s="278">
        <f t="shared" si="67"/>
        <v>0.64227043148648688</v>
      </c>
      <c r="IX55" s="278">
        <f t="shared" si="67"/>
        <v>0.64683055155004099</v>
      </c>
      <c r="IY55" s="278">
        <f t="shared" si="67"/>
        <v>0.65161709763151132</v>
      </c>
      <c r="IZ55" s="278">
        <f t="shared" si="67"/>
        <v>0.65676487270280026</v>
      </c>
      <c r="JA55" s="278">
        <f t="shared" si="67"/>
        <v>0.66083681491355761</v>
      </c>
      <c r="JB55" s="278">
        <f t="shared" si="67"/>
        <v>0.66229065590636738</v>
      </c>
      <c r="JC55" s="278">
        <f t="shared" si="67"/>
        <v>0.66586702544826182</v>
      </c>
      <c r="JD55" s="278">
        <f t="shared" si="67"/>
        <v>0.67132713505693753</v>
      </c>
      <c r="JE55" s="278">
        <f t="shared" si="67"/>
        <v>0.67810753912101263</v>
      </c>
      <c r="JF55" s="278">
        <f t="shared" ref="JF55:LQ55" si="68">IF(JF$50=$A58,1,IF(JF$50&lt;$A58,JG55/(1+JG54),JE55*(1+JF54)))</f>
        <v>0.68461737149657442</v>
      </c>
      <c r="JG55" s="278">
        <f t="shared" si="68"/>
        <v>0.69331201211458082</v>
      </c>
      <c r="JH55" s="278">
        <f t="shared" si="68"/>
        <v>0.69955182022361195</v>
      </c>
      <c r="JI55" s="278">
        <f t="shared" si="68"/>
        <v>0.70255989305057343</v>
      </c>
      <c r="JJ55" s="278">
        <f t="shared" si="68"/>
        <v>0.70684550839818194</v>
      </c>
      <c r="JK55" s="278">
        <f t="shared" si="68"/>
        <v>0.71235890336368779</v>
      </c>
      <c r="JL55" s="278">
        <f t="shared" si="68"/>
        <v>0.71485215952546077</v>
      </c>
      <c r="JM55" s="278">
        <f t="shared" si="68"/>
        <v>0.71856939075499326</v>
      </c>
      <c r="JN55" s="278">
        <f t="shared" si="68"/>
        <v>0.72173109607431518</v>
      </c>
      <c r="JO55" s="278">
        <f t="shared" si="68"/>
        <v>0.72230848095117461</v>
      </c>
      <c r="JP55" s="278">
        <f t="shared" si="68"/>
        <v>0.72418648300164767</v>
      </c>
      <c r="JQ55" s="278">
        <f t="shared" si="68"/>
        <v>0.72549001867105067</v>
      </c>
      <c r="JR55" s="278">
        <f t="shared" si="68"/>
        <v>0.72766648872706374</v>
      </c>
      <c r="JS55" s="278">
        <f t="shared" si="68"/>
        <v>0.73043162138422657</v>
      </c>
      <c r="JT55" s="278">
        <f t="shared" si="68"/>
        <v>0.73284204573479461</v>
      </c>
      <c r="JU55" s="278">
        <f t="shared" si="68"/>
        <v>0.73467415084913157</v>
      </c>
      <c r="JV55" s="278">
        <f t="shared" si="68"/>
        <v>0.73570269466032046</v>
      </c>
      <c r="JW55" s="278">
        <f t="shared" si="68"/>
        <v>0.73798337301376749</v>
      </c>
      <c r="JX55" s="278">
        <f t="shared" si="68"/>
        <v>0.73628601125583581</v>
      </c>
      <c r="JY55" s="278">
        <f t="shared" si="68"/>
        <v>0.73805309768284977</v>
      </c>
      <c r="JZ55" s="278">
        <f t="shared" si="68"/>
        <v>0.73945539856844722</v>
      </c>
      <c r="KA55" s="278">
        <f t="shared" si="68"/>
        <v>0.74063852720615675</v>
      </c>
      <c r="KB55" s="278">
        <f t="shared" si="68"/>
        <v>0.74374920902042263</v>
      </c>
      <c r="KC55" s="278">
        <f t="shared" si="68"/>
        <v>0.74583170680567978</v>
      </c>
      <c r="KD55" s="278">
        <f t="shared" si="68"/>
        <v>0.74911336631562475</v>
      </c>
      <c r="KE55" s="278">
        <f t="shared" si="68"/>
        <v>0.75128579507794002</v>
      </c>
      <c r="KF55" s="278">
        <f t="shared" si="68"/>
        <v>0.75368990962218951</v>
      </c>
      <c r="KG55" s="278">
        <f t="shared" si="68"/>
        <v>0.75436823054084945</v>
      </c>
      <c r="KH55" s="278">
        <f t="shared" si="68"/>
        <v>0.7560278406480393</v>
      </c>
      <c r="KI55" s="278">
        <f t="shared" si="68"/>
        <v>0.75905195201063147</v>
      </c>
      <c r="KJ55" s="278">
        <f t="shared" si="68"/>
        <v>0.76861600660596541</v>
      </c>
      <c r="KK55" s="278">
        <f t="shared" si="68"/>
        <v>0.77115243942776512</v>
      </c>
      <c r="KL55" s="278">
        <f t="shared" si="68"/>
        <v>0.77045840223228013</v>
      </c>
      <c r="KM55" s="278">
        <f t="shared" si="68"/>
        <v>0.77415660256299501</v>
      </c>
      <c r="KN55" s="278">
        <f t="shared" si="68"/>
        <v>0.77764030727452849</v>
      </c>
      <c r="KO55" s="278">
        <f t="shared" si="68"/>
        <v>0.77600726262925201</v>
      </c>
      <c r="KP55" s="278">
        <f t="shared" si="68"/>
        <v>0.77717127352319593</v>
      </c>
      <c r="KQ55" s="278">
        <f t="shared" si="68"/>
        <v>0.7796582215984702</v>
      </c>
      <c r="KR55" s="278">
        <f t="shared" si="68"/>
        <v>0.78301075195134362</v>
      </c>
      <c r="KS55" s="278">
        <f t="shared" si="68"/>
        <v>0.78888333259097876</v>
      </c>
      <c r="KT55" s="278">
        <f t="shared" si="68"/>
        <v>0.79337996758674734</v>
      </c>
      <c r="KU55" s="278">
        <f t="shared" si="68"/>
        <v>0.79441136154461012</v>
      </c>
      <c r="KV55" s="278">
        <f t="shared" si="68"/>
        <v>0.79449080268076455</v>
      </c>
      <c r="KW55" s="278">
        <f t="shared" si="68"/>
        <v>0.796000335205858</v>
      </c>
      <c r="KX55" s="278">
        <f t="shared" si="68"/>
        <v>0.79687593557458447</v>
      </c>
      <c r="KY55" s="278">
        <f t="shared" si="68"/>
        <v>0.79655718520035468</v>
      </c>
      <c r="KZ55" s="278">
        <f t="shared" si="68"/>
        <v>0.7973537423855549</v>
      </c>
      <c r="LA55" s="278">
        <f t="shared" si="68"/>
        <v>0.80142024647172128</v>
      </c>
      <c r="LB55" s="278">
        <f t="shared" si="68"/>
        <v>0.81063657930614608</v>
      </c>
      <c r="LC55" s="278">
        <f t="shared" si="68"/>
        <v>0.81233891612268894</v>
      </c>
      <c r="LD55" s="278">
        <f t="shared" si="68"/>
        <v>0.81436976341299561</v>
      </c>
      <c r="LE55" s="278">
        <f t="shared" si="68"/>
        <v>0.81493982224738459</v>
      </c>
      <c r="LF55" s="278">
        <f t="shared" si="68"/>
        <v>0.81241350879841767</v>
      </c>
      <c r="LG55" s="278">
        <f t="shared" si="68"/>
        <v>0.80932633746498361</v>
      </c>
      <c r="LH55" s="278">
        <f t="shared" si="68"/>
        <v>0.81143058594239248</v>
      </c>
      <c r="LI55" s="278">
        <f t="shared" si="68"/>
        <v>0.81435173605178512</v>
      </c>
      <c r="LJ55" s="278">
        <f t="shared" si="68"/>
        <v>0.81630618021830936</v>
      </c>
      <c r="LK55" s="278">
        <f t="shared" si="68"/>
        <v>0.82153053977170654</v>
      </c>
      <c r="LL55" s="278">
        <f t="shared" si="68"/>
        <v>0.82859570241374314</v>
      </c>
      <c r="LM55" s="278">
        <f t="shared" si="68"/>
        <v>0.83597020416522538</v>
      </c>
      <c r="LN55" s="278">
        <f t="shared" si="68"/>
        <v>0.847255801921456</v>
      </c>
      <c r="LO55" s="278">
        <f t="shared" si="68"/>
        <v>0.84937394142625955</v>
      </c>
      <c r="LP55" s="278">
        <f t="shared" si="68"/>
        <v>0.85667855732252529</v>
      </c>
      <c r="LQ55" s="278">
        <f t="shared" si="68"/>
        <v>0.8646456679056248</v>
      </c>
      <c r="LR55" s="278">
        <f t="shared" ref="LR55:OE55" si="69">IF(LR$50=$A58,1,IF(LR$50&lt;$A58,LS55/(1+LS54),LQ55*(1+LR54)))</f>
        <v>0.86732606947613233</v>
      </c>
      <c r="LS55" s="278">
        <f t="shared" si="69"/>
        <v>0.87452487585278416</v>
      </c>
      <c r="LT55" s="278">
        <f t="shared" si="69"/>
        <v>0.87915985769480398</v>
      </c>
      <c r="LU55" s="278">
        <f t="shared" si="69"/>
        <v>0.88759979232867414</v>
      </c>
      <c r="LV55" s="278">
        <f t="shared" si="69"/>
        <v>0.89532191052193355</v>
      </c>
      <c r="LW55" s="278">
        <f t="shared" si="69"/>
        <v>0.90570764468398801</v>
      </c>
      <c r="LX55" s="278">
        <f t="shared" si="69"/>
        <v>0.91702899024253781</v>
      </c>
      <c r="LY55" s="278">
        <f t="shared" si="69"/>
        <v>0.92574076564984198</v>
      </c>
      <c r="LZ55" s="278">
        <f t="shared" si="69"/>
        <v>0.93249867323908586</v>
      </c>
      <c r="MA55" s="278">
        <f t="shared" si="69"/>
        <v>0.93753416607457696</v>
      </c>
      <c r="MB55" s="278">
        <f t="shared" si="69"/>
        <v>0.94700326115193023</v>
      </c>
      <c r="MC55" s="278">
        <f t="shared" si="69"/>
        <v>0.96234471398259147</v>
      </c>
      <c r="MD55" s="278">
        <f t="shared" si="69"/>
        <v>0.97254556795080693</v>
      </c>
      <c r="ME55" s="278">
        <f t="shared" si="69"/>
        <v>0.97711653212017568</v>
      </c>
      <c r="MF55" s="278">
        <f t="shared" ref="MF55:MN55" si="70">IF(MF$50=$A58,1,IF(MF$50&lt;$A58,MG55/(1+MG54),ME55*(1+MF54)))</f>
        <v>0.98366321288538083</v>
      </c>
      <c r="MG55" s="278">
        <f t="shared" si="70"/>
        <v>0.97697430303776023</v>
      </c>
      <c r="MH55" s="278">
        <f t="shared" si="70"/>
        <v>0.97345719554682419</v>
      </c>
      <c r="MI55" s="278">
        <f t="shared" si="70"/>
        <v>0.97063416967973837</v>
      </c>
      <c r="MJ55" s="278">
        <f t="shared" si="70"/>
        <v>0.9763616722052334</v>
      </c>
      <c r="MK55" s="278">
        <f t="shared" si="70"/>
        <v>0.98036437216119909</v>
      </c>
      <c r="ML55" s="278">
        <f t="shared" si="70"/>
        <v>0.98644232043845348</v>
      </c>
      <c r="MM55" s="278">
        <f t="shared" si="70"/>
        <v>0.99167005684839571</v>
      </c>
      <c r="MN55" s="278">
        <f t="shared" si="70"/>
        <v>1</v>
      </c>
      <c r="MO55" s="669">
        <f>IF(MO$50=$A58,1,IF(MO$50&lt;$A58,MP55/(1+MP54),ML55*(1+MO54)))</f>
        <v>1.035172571068113</v>
      </c>
      <c r="MP55" s="278">
        <f>IF(MP$50=$A58,1,IF(MP$50&lt;$A58,MQ55/(1+MQ54),MO55*(1+MP54)))</f>
        <v>1.071403611055497</v>
      </c>
      <c r="MQ55" s="278">
        <f t="shared" si="69"/>
        <v>1.1035457193871618</v>
      </c>
      <c r="MR55" s="278">
        <f t="shared" si="69"/>
        <v>1.1366520909687767</v>
      </c>
      <c r="MS55" s="278">
        <f t="shared" si="69"/>
        <v>1.17075165369784</v>
      </c>
      <c r="MT55" s="278">
        <f t="shared" si="69"/>
        <v>1.2058742033087753</v>
      </c>
      <c r="MU55" s="278">
        <f t="shared" si="69"/>
        <v>1.2420504294080386</v>
      </c>
      <c r="MV55" s="278">
        <f t="shared" si="69"/>
        <v>1.2793119422902797</v>
      </c>
      <c r="MW55" s="278">
        <f t="shared" si="69"/>
        <v>1.3176913005589881</v>
      </c>
      <c r="MX55" s="278">
        <f t="shared" si="69"/>
        <v>1.3572220395757577</v>
      </c>
      <c r="MY55" s="278">
        <f t="shared" si="69"/>
        <v>1.3979387007630304</v>
      </c>
      <c r="MZ55" s="278">
        <f t="shared" si="69"/>
        <v>1.4398768617859214</v>
      </c>
      <c r="NA55" s="278">
        <f t="shared" si="69"/>
        <v>1.483073167639499</v>
      </c>
      <c r="NB55" s="278">
        <f t="shared" si="69"/>
        <v>1.527565362668684</v>
      </c>
      <c r="NC55" s="278">
        <f t="shared" si="69"/>
        <v>1.5733923235487446</v>
      </c>
      <c r="ND55" s="278">
        <f t="shared" si="69"/>
        <v>1.620594093255207</v>
      </c>
      <c r="NE55" s="278">
        <f t="shared" si="69"/>
        <v>1.6692119160528633</v>
      </c>
      <c r="NF55" s="278">
        <f t="shared" si="69"/>
        <v>1.7192882735344492</v>
      </c>
      <c r="NG55" s="278">
        <f t="shared" si="69"/>
        <v>1.7708669217404827</v>
      </c>
      <c r="NH55" s="278">
        <f t="shared" si="69"/>
        <v>1.8239929293926971</v>
      </c>
      <c r="NI55" s="278">
        <f t="shared" si="69"/>
        <v>1.878712717274478</v>
      </c>
      <c r="NJ55" s="278">
        <f t="shared" si="69"/>
        <v>1.9350740987927124</v>
      </c>
      <c r="NK55" s="278">
        <f t="shared" si="69"/>
        <v>1.9931263217564938</v>
      </c>
      <c r="NL55" s="278">
        <f t="shared" si="69"/>
        <v>2.0529201114091888</v>
      </c>
      <c r="NM55" s="278">
        <f t="shared" si="69"/>
        <v>2.1145077147514644</v>
      </c>
      <c r="NN55" s="278">
        <f t="shared" si="69"/>
        <v>2.1779429461940083</v>
      </c>
      <c r="NO55" s="278">
        <f t="shared" si="69"/>
        <v>2.2432812345798285</v>
      </c>
      <c r="NP55" s="278">
        <f t="shared" si="69"/>
        <v>2.3105796716172233</v>
      </c>
      <c r="NQ55" s="278">
        <f t="shared" si="69"/>
        <v>2.3798970617657402</v>
      </c>
      <c r="NR55" s="278">
        <f t="shared" si="69"/>
        <v>2.4512939736187125</v>
      </c>
      <c r="NS55" s="278">
        <f t="shared" si="69"/>
        <v>2.524832792827274</v>
      </c>
      <c r="NT55" s="278">
        <f t="shared" si="69"/>
        <v>2.6005777766120923</v>
      </c>
      <c r="NU55" s="278">
        <f t="shared" si="69"/>
        <v>2.678595109910455</v>
      </c>
      <c r="NV55" s="278">
        <f t="shared" si="69"/>
        <v>2.7589529632077689</v>
      </c>
      <c r="NW55" s="278">
        <f t="shared" si="69"/>
        <v>2.8417215521040022</v>
      </c>
      <c r="NX55" s="278">
        <f t="shared" si="69"/>
        <v>2.9269731986671226</v>
      </c>
      <c r="NY55" s="278">
        <f t="shared" si="69"/>
        <v>3.0147823946271362</v>
      </c>
      <c r="NZ55" s="278">
        <f t="shared" si="69"/>
        <v>3.1052258664659504</v>
      </c>
      <c r="OA55" s="278">
        <f t="shared" si="69"/>
        <v>3.1983826424599289</v>
      </c>
      <c r="OB55" s="278">
        <f t="shared" si="69"/>
        <v>3.1983826424599289</v>
      </c>
      <c r="OC55" s="278">
        <f t="shared" si="69"/>
        <v>3.1983826424599289</v>
      </c>
      <c r="OD55" s="278">
        <f t="shared" si="69"/>
        <v>3.1983826424599289</v>
      </c>
      <c r="OE55" s="278">
        <f t="shared" si="69"/>
        <v>3.1983826424599289</v>
      </c>
    </row>
    <row r="56" spans="1:395" s="220" customFormat="1">
      <c r="A56" s="220" t="str">
        <f>"Inflação acumulada do mês até "&amp;TEXT(A58,"mmm/aaaa")</f>
        <v>Inflação acumulada do mês até fev/2023</v>
      </c>
      <c r="I56" s="254">
        <f>1/I55-1</f>
        <v>6.1656057495314407</v>
      </c>
      <c r="J56" s="254">
        <f t="shared" ref="J56:BU56" si="71">1/J55-1</f>
        <v>6.0347592278926383</v>
      </c>
      <c r="K56" s="254">
        <f t="shared" si="71"/>
        <v>5.9287493626441812</v>
      </c>
      <c r="L56" s="254">
        <f t="shared" si="71"/>
        <v>5.7518508698540058</v>
      </c>
      <c r="M56" s="254">
        <f t="shared" si="71"/>
        <v>5.5673094736445927</v>
      </c>
      <c r="N56" s="254">
        <f t="shared" si="71"/>
        <v>5.4568965427633396</v>
      </c>
      <c r="O56" s="254">
        <f t="shared" si="71"/>
        <v>5.3489641521763422</v>
      </c>
      <c r="P56" s="254">
        <f t="shared" si="71"/>
        <v>5.2848585945123165</v>
      </c>
      <c r="Q56" s="254">
        <f t="shared" si="71"/>
        <v>5.1889301767723452</v>
      </c>
      <c r="R56" s="254">
        <f t="shared" si="71"/>
        <v>5.0421069772257594</v>
      </c>
      <c r="S56" s="254">
        <f t="shared" si="71"/>
        <v>4.8849780629451249</v>
      </c>
      <c r="T56" s="254">
        <f t="shared" si="71"/>
        <v>4.7549169400988909</v>
      </c>
      <c r="U56" s="254">
        <f t="shared" si="71"/>
        <v>4.6222322587914126</v>
      </c>
      <c r="V56" s="254">
        <f t="shared" si="71"/>
        <v>4.5671177926442352</v>
      </c>
      <c r="W56" s="254">
        <f t="shared" si="71"/>
        <v>4.512543610896361</v>
      </c>
      <c r="X56" s="254">
        <f t="shared" si="71"/>
        <v>4.4358974567561011</v>
      </c>
      <c r="Y56" s="254">
        <f t="shared" si="71"/>
        <v>4.3571473901213178</v>
      </c>
      <c r="Z56" s="254">
        <f t="shared" si="71"/>
        <v>4.2748595806629748</v>
      </c>
      <c r="AA56" s="254">
        <f t="shared" si="71"/>
        <v>4.2051110920297763</v>
      </c>
      <c r="AB56" s="254">
        <f t="shared" si="71"/>
        <v>4.1520450282389154</v>
      </c>
      <c r="AC56" s="254">
        <f t="shared" si="71"/>
        <v>4.1340757630681768</v>
      </c>
      <c r="AD56" s="254">
        <f t="shared" si="71"/>
        <v>4.070191352032567</v>
      </c>
      <c r="AE56" s="254">
        <f t="shared" si="71"/>
        <v>4.0090805690896731</v>
      </c>
      <c r="AF56" s="254">
        <f t="shared" si="71"/>
        <v>3.950173504387462</v>
      </c>
      <c r="AG56" s="254">
        <f t="shared" si="71"/>
        <v>3.89582979367764</v>
      </c>
      <c r="AH56" s="254">
        <f t="shared" si="71"/>
        <v>3.8743825106308645</v>
      </c>
      <c r="AI56" s="254">
        <f t="shared" si="71"/>
        <v>3.8670818877991655</v>
      </c>
      <c r="AJ56" s="254">
        <f t="shared" si="71"/>
        <v>3.8525243148546018</v>
      </c>
      <c r="AK56" s="254">
        <f t="shared" si="71"/>
        <v>3.8370457683957353</v>
      </c>
      <c r="AL56" s="254">
        <f t="shared" si="71"/>
        <v>3.8144180037779796</v>
      </c>
      <c r="AM56" s="254">
        <f t="shared" si="71"/>
        <v>3.7582704129056914</v>
      </c>
      <c r="AN56" s="254">
        <f t="shared" si="71"/>
        <v>3.7345974257768084</v>
      </c>
      <c r="AO56" s="254">
        <f t="shared" si="71"/>
        <v>3.7105735009221048</v>
      </c>
      <c r="AP56" s="254">
        <f t="shared" si="71"/>
        <v>3.6694820588046246</v>
      </c>
      <c r="AQ56" s="254">
        <f t="shared" si="71"/>
        <v>3.6504153558456576</v>
      </c>
      <c r="AR56" s="254">
        <f t="shared" si="71"/>
        <v>3.6254379906958993</v>
      </c>
      <c r="AS56" s="254">
        <f t="shared" si="71"/>
        <v>3.6152843650926956</v>
      </c>
      <c r="AT56" s="254">
        <f t="shared" si="71"/>
        <v>3.6162076066140179</v>
      </c>
      <c r="AU56" s="254">
        <f t="shared" si="71"/>
        <v>3.6134395428882859</v>
      </c>
      <c r="AV56" s="254">
        <f t="shared" si="71"/>
        <v>3.6028529810319121</v>
      </c>
      <c r="AW56" s="254">
        <f t="shared" si="71"/>
        <v>3.5950414106338346</v>
      </c>
      <c r="AX56" s="254">
        <f t="shared" si="71"/>
        <v>3.5753673311100611</v>
      </c>
      <c r="AY56" s="254">
        <f t="shared" si="71"/>
        <v>3.5431112412968533</v>
      </c>
      <c r="AZ56" s="254">
        <f t="shared" si="71"/>
        <v>3.5223086216373218</v>
      </c>
      <c r="BA56" s="254">
        <f t="shared" si="71"/>
        <v>3.5069848730688875</v>
      </c>
      <c r="BB56" s="254">
        <f t="shared" si="71"/>
        <v>3.4961940074510061</v>
      </c>
      <c r="BC56" s="254">
        <f t="shared" si="71"/>
        <v>3.4738248830358271</v>
      </c>
      <c r="BD56" s="254">
        <f t="shared" si="71"/>
        <v>3.4729302969764317</v>
      </c>
      <c r="BE56" s="254">
        <f t="shared" si="71"/>
        <v>3.4783042620909406</v>
      </c>
      <c r="BF56" s="254">
        <f t="shared" si="71"/>
        <v>3.5012606916181932</v>
      </c>
      <c r="BG56" s="254">
        <f t="shared" si="71"/>
        <v>3.5111852992766019</v>
      </c>
      <c r="BH56" s="254">
        <f t="shared" si="71"/>
        <v>3.5102832426280761</v>
      </c>
      <c r="BI56" s="254">
        <f t="shared" si="71"/>
        <v>3.5157020851302319</v>
      </c>
      <c r="BJ56" s="254">
        <f t="shared" si="71"/>
        <v>3.5008492824979882</v>
      </c>
      <c r="BK56" s="254">
        <f t="shared" si="71"/>
        <v>3.4695623460754605</v>
      </c>
      <c r="BL56" s="254">
        <f t="shared" si="71"/>
        <v>3.4231195903765075</v>
      </c>
      <c r="BM56" s="254">
        <f t="shared" si="71"/>
        <v>3.3749946492349245</v>
      </c>
      <c r="BN56" s="254">
        <f t="shared" si="71"/>
        <v>3.3506311149909749</v>
      </c>
      <c r="BO56" s="254">
        <f t="shared" si="71"/>
        <v>3.3376182602103439</v>
      </c>
      <c r="BP56" s="254">
        <f t="shared" si="71"/>
        <v>3.3293924146225615</v>
      </c>
      <c r="BQ56" s="254">
        <f t="shared" si="71"/>
        <v>3.2827108661811861</v>
      </c>
      <c r="BR56" s="254">
        <f t="shared" si="71"/>
        <v>3.258861243219159</v>
      </c>
      <c r="BS56" s="254">
        <f t="shared" si="71"/>
        <v>3.2456995745380901</v>
      </c>
      <c r="BT56" s="254">
        <f t="shared" si="71"/>
        <v>3.1957699125784069</v>
      </c>
      <c r="BU56" s="254">
        <f t="shared" si="71"/>
        <v>3.1562852031484958</v>
      </c>
      <c r="BV56" s="254">
        <f t="shared" ref="BV56:EG56" si="72">1/BV55-1</f>
        <v>3.1314962257937342</v>
      </c>
      <c r="BW56" s="254">
        <f t="shared" si="72"/>
        <v>3.1060387853247207</v>
      </c>
      <c r="BX56" s="254">
        <f t="shared" si="72"/>
        <v>3.1007078651000901</v>
      </c>
      <c r="BY56" s="254">
        <f t="shared" si="72"/>
        <v>3.0917061116544504</v>
      </c>
      <c r="BZ56" s="254">
        <f t="shared" si="72"/>
        <v>3.0745928218028782</v>
      </c>
      <c r="CA56" s="254">
        <f t="shared" si="72"/>
        <v>3.0741854032625522</v>
      </c>
      <c r="CB56" s="254">
        <f t="shared" si="72"/>
        <v>3.0648362798189694</v>
      </c>
      <c r="CC56" s="254">
        <f t="shared" si="72"/>
        <v>3.0004293670101063</v>
      </c>
      <c r="CD56" s="254">
        <f t="shared" si="72"/>
        <v>2.9487013789459144</v>
      </c>
      <c r="CE56" s="254">
        <f t="shared" si="72"/>
        <v>2.9396402064710312</v>
      </c>
      <c r="CF56" s="254">
        <f t="shared" si="72"/>
        <v>2.9341324210815172</v>
      </c>
      <c r="CG56" s="254">
        <f t="shared" si="72"/>
        <v>2.9215833543476042</v>
      </c>
      <c r="CH56" s="254">
        <f t="shared" si="72"/>
        <v>2.8985817221867025</v>
      </c>
      <c r="CI56" s="254">
        <f t="shared" si="72"/>
        <v>2.876485753392366</v>
      </c>
      <c r="CJ56" s="254">
        <f t="shared" si="72"/>
        <v>2.8587355697714174</v>
      </c>
      <c r="CK56" s="254">
        <f t="shared" si="72"/>
        <v>2.844127883812928</v>
      </c>
      <c r="CL56" s="254">
        <f t="shared" si="72"/>
        <v>2.8219605128384644</v>
      </c>
      <c r="CM56" s="254">
        <f t="shared" si="72"/>
        <v>2.8063544595542917</v>
      </c>
      <c r="CN56" s="254">
        <f t="shared" si="72"/>
        <v>2.7866638077539707</v>
      </c>
      <c r="CO56" s="254">
        <f t="shared" si="72"/>
        <v>2.7369622103562325</v>
      </c>
      <c r="CP56" s="254">
        <f t="shared" si="72"/>
        <v>2.7109853131640844</v>
      </c>
      <c r="CQ56" s="254">
        <f t="shared" si="72"/>
        <v>2.7006235671759922</v>
      </c>
      <c r="CR56" s="254">
        <f t="shared" si="72"/>
        <v>2.6701612289754961</v>
      </c>
      <c r="CS56" s="254">
        <f t="shared" si="72"/>
        <v>2.6442867927469922</v>
      </c>
      <c r="CT56" s="254">
        <f t="shared" si="72"/>
        <v>2.6207519053621389</v>
      </c>
      <c r="CU56" s="254">
        <f t="shared" si="72"/>
        <v>2.6020213941127519</v>
      </c>
      <c r="CV56" s="254">
        <f t="shared" si="72"/>
        <v>2.589100631838134</v>
      </c>
      <c r="CW56" s="254">
        <f t="shared" si="72"/>
        <v>2.5676944650478468</v>
      </c>
      <c r="CX56" s="254">
        <f t="shared" si="72"/>
        <v>2.5393794296109591</v>
      </c>
      <c r="CY56" s="254">
        <f t="shared" si="72"/>
        <v>2.5319623087625573</v>
      </c>
      <c r="CZ56" s="254">
        <f t="shared" si="72"/>
        <v>2.5171901102993006</v>
      </c>
      <c r="DA56" s="254">
        <f t="shared" si="72"/>
        <v>2.475827759955826</v>
      </c>
      <c r="DB56" s="254">
        <f t="shared" si="72"/>
        <v>2.4533807848542732</v>
      </c>
      <c r="DC56" s="254">
        <f t="shared" si="72"/>
        <v>2.4286941867099614</v>
      </c>
      <c r="DD56" s="254">
        <f t="shared" si="72"/>
        <v>2.3843590827262475</v>
      </c>
      <c r="DE56" s="254">
        <f t="shared" si="72"/>
        <v>2.2851476244673341</v>
      </c>
      <c r="DF56" s="254">
        <f t="shared" si="72"/>
        <v>2.2175784764616404</v>
      </c>
      <c r="DG56" s="254">
        <f t="shared" si="72"/>
        <v>2.1467760160994036</v>
      </c>
      <c r="DH56" s="254">
        <f t="shared" si="72"/>
        <v>2.0981352920147716</v>
      </c>
      <c r="DI56" s="254">
        <f t="shared" si="72"/>
        <v>2.0604912496441483</v>
      </c>
      <c r="DJ56" s="254">
        <f t="shared" si="72"/>
        <v>2.0310896797505675</v>
      </c>
      <c r="DK56" s="254">
        <f t="shared" si="72"/>
        <v>2.0127121357226594</v>
      </c>
      <c r="DL56" s="254">
        <f t="shared" si="72"/>
        <v>2.0172379927117268</v>
      </c>
      <c r="DM56" s="254">
        <f t="shared" si="72"/>
        <v>2.0112155615885499</v>
      </c>
      <c r="DN56" s="254">
        <f t="shared" si="72"/>
        <v>2.0010121203792601</v>
      </c>
      <c r="DO56" s="254">
        <f t="shared" si="72"/>
        <v>1.9777853943036914</v>
      </c>
      <c r="DP56" s="254">
        <f t="shared" si="72"/>
        <v>1.9691747874201733</v>
      </c>
      <c r="DQ56" s="254">
        <f t="shared" si="72"/>
        <v>1.9591138004984781</v>
      </c>
      <c r="DR56" s="254">
        <f t="shared" si="72"/>
        <v>1.9438060092503755</v>
      </c>
      <c r="DS56" s="254">
        <f t="shared" si="72"/>
        <v>1.9216018353020798</v>
      </c>
      <c r="DT56" s="254">
        <f t="shared" si="72"/>
        <v>1.9038881177835996</v>
      </c>
      <c r="DU56" s="254">
        <f t="shared" si="72"/>
        <v>1.8903036904385391</v>
      </c>
      <c r="DV56" s="254">
        <f t="shared" si="72"/>
        <v>1.8796489891785781</v>
      </c>
      <c r="DW56" s="254">
        <f t="shared" si="72"/>
        <v>1.8650372989539128</v>
      </c>
      <c r="DX56" s="254">
        <f t="shared" si="72"/>
        <v>1.8448389424624292</v>
      </c>
      <c r="DY56" s="254">
        <f t="shared" si="72"/>
        <v>1.8191843647432653</v>
      </c>
      <c r="DZ56" s="254">
        <f t="shared" si="72"/>
        <v>1.7998652942131947</v>
      </c>
      <c r="EA56" s="254">
        <f t="shared" si="72"/>
        <v>1.7906561289875351</v>
      </c>
      <c r="EB56" s="254">
        <f t="shared" si="72"/>
        <v>1.7784310324447783</v>
      </c>
      <c r="EC56" s="254">
        <f t="shared" si="72"/>
        <v>1.7593912329375101</v>
      </c>
      <c r="ED56" s="254">
        <f t="shared" si="72"/>
        <v>1.7358628127478783</v>
      </c>
      <c r="EE56" s="254">
        <f t="shared" si="72"/>
        <v>1.720086312137481</v>
      </c>
      <c r="EF56" s="254">
        <f t="shared" si="72"/>
        <v>1.7041319337284828</v>
      </c>
      <c r="EG56" s="254">
        <f t="shared" si="72"/>
        <v>1.6877367396168204</v>
      </c>
      <c r="EH56" s="254">
        <f t="shared" ref="EH56:GS56" si="73">1/EH55-1</f>
        <v>1.6645551101584419</v>
      </c>
      <c r="EI56" s="254">
        <f t="shared" si="73"/>
        <v>1.6515624541331895</v>
      </c>
      <c r="EJ56" s="254">
        <f t="shared" si="73"/>
        <v>1.6520928727077311</v>
      </c>
      <c r="EK56" s="254">
        <f t="shared" si="73"/>
        <v>1.6454791747708044</v>
      </c>
      <c r="EL56" s="254">
        <f t="shared" si="73"/>
        <v>1.6409894926333277</v>
      </c>
      <c r="EM56" s="254">
        <f t="shared" si="73"/>
        <v>1.6317782686929023</v>
      </c>
      <c r="EN56" s="254">
        <f t="shared" si="73"/>
        <v>1.612186867188985</v>
      </c>
      <c r="EO56" s="254">
        <f t="shared" si="73"/>
        <v>1.5978984258468274</v>
      </c>
      <c r="EP56" s="254">
        <f t="shared" si="73"/>
        <v>1.5885795395046105</v>
      </c>
      <c r="EQ56" s="254">
        <f t="shared" si="73"/>
        <v>1.5733965001537036</v>
      </c>
      <c r="ER56" s="254">
        <f t="shared" si="73"/>
        <v>1.562888656661392</v>
      </c>
      <c r="ES56" s="254">
        <f t="shared" si="73"/>
        <v>1.5519154203538705</v>
      </c>
      <c r="ET56" s="254">
        <f t="shared" si="73"/>
        <v>1.5465676283343686</v>
      </c>
      <c r="EU56" s="254">
        <f t="shared" si="73"/>
        <v>1.544023604729639</v>
      </c>
      <c r="EV56" s="254">
        <f t="shared" si="73"/>
        <v>1.549377297053451</v>
      </c>
      <c r="EW56" s="254">
        <f t="shared" si="73"/>
        <v>1.5445426659880734</v>
      </c>
      <c r="EX56" s="254">
        <f t="shared" si="73"/>
        <v>1.5432710304728374</v>
      </c>
      <c r="EY56" s="254">
        <f t="shared" si="73"/>
        <v>1.537941353630214</v>
      </c>
      <c r="EZ56" s="254">
        <f t="shared" si="73"/>
        <v>1.5295936944385664</v>
      </c>
      <c r="FA56" s="254">
        <f t="shared" si="73"/>
        <v>1.5217761882549756</v>
      </c>
      <c r="FB56" s="254">
        <f t="shared" si="73"/>
        <v>1.5097294867187263</v>
      </c>
      <c r="FC56" s="254">
        <f t="shared" si="73"/>
        <v>1.4987350524877803</v>
      </c>
      <c r="FD56" s="254">
        <f t="shared" si="73"/>
        <v>1.4877887818476507</v>
      </c>
      <c r="FE56" s="254">
        <f t="shared" si="73"/>
        <v>1.4786178956338056</v>
      </c>
      <c r="FF56" s="254">
        <f t="shared" si="73"/>
        <v>1.4724368036247437</v>
      </c>
      <c r="FG56" s="254">
        <f t="shared" si="73"/>
        <v>1.465533310355748</v>
      </c>
      <c r="FH56" s="254">
        <f t="shared" si="73"/>
        <v>1.4586490928956404</v>
      </c>
      <c r="FI56" s="254">
        <f t="shared" si="73"/>
        <v>1.4527624629844778</v>
      </c>
      <c r="FJ56" s="254">
        <f t="shared" si="73"/>
        <v>1.4412884074693717</v>
      </c>
      <c r="FK56" s="254">
        <f t="shared" si="73"/>
        <v>1.4369019838983546</v>
      </c>
      <c r="FL56" s="254">
        <f t="shared" si="73"/>
        <v>1.4296131444649602</v>
      </c>
      <c r="FM56" s="254">
        <f t="shared" si="73"/>
        <v>1.4204155653167563</v>
      </c>
      <c r="FN56" s="254">
        <f t="shared" si="73"/>
        <v>1.4026360584839748</v>
      </c>
      <c r="FO56" s="254">
        <f t="shared" si="73"/>
        <v>1.3897315083389441</v>
      </c>
      <c r="FP56" s="254">
        <f t="shared" si="73"/>
        <v>1.3780789216229916</v>
      </c>
      <c r="FQ56" s="254">
        <f t="shared" si="73"/>
        <v>1.366718671997404</v>
      </c>
      <c r="FR56" s="254">
        <f t="shared" si="73"/>
        <v>1.3537729209322764</v>
      </c>
      <c r="FS56" s="254">
        <f t="shared" si="73"/>
        <v>1.3353238624191648</v>
      </c>
      <c r="FT56" s="254">
        <f t="shared" si="73"/>
        <v>1.3181694087940885</v>
      </c>
      <c r="FU56" s="254">
        <f t="shared" si="73"/>
        <v>1.3059478850035693</v>
      </c>
      <c r="FV56" s="254">
        <f t="shared" si="73"/>
        <v>1.299509259078151</v>
      </c>
      <c r="FW56" s="254">
        <f t="shared" si="73"/>
        <v>1.2935460393757738</v>
      </c>
      <c r="FX56" s="254">
        <f t="shared" si="73"/>
        <v>1.2832713184427815</v>
      </c>
      <c r="FY56" s="254">
        <f t="shared" si="73"/>
        <v>1.2750810267464936</v>
      </c>
      <c r="FZ56" s="254">
        <f t="shared" si="73"/>
        <v>1.2687285867037237</v>
      </c>
      <c r="GA56" s="254">
        <f t="shared" si="73"/>
        <v>1.2578907112895341</v>
      </c>
      <c r="GB56" s="254">
        <f t="shared" si="73"/>
        <v>1.2455402399697006</v>
      </c>
      <c r="GC56" s="254">
        <f t="shared" si="73"/>
        <v>1.2410581237222558</v>
      </c>
      <c r="GD56" s="254">
        <f t="shared" si="73"/>
        <v>1.2303524320484236</v>
      </c>
      <c r="GE56" s="254">
        <f t="shared" si="73"/>
        <v>1.2199188136243895</v>
      </c>
      <c r="GF56" s="254">
        <f t="shared" si="73"/>
        <v>1.2119557728421575</v>
      </c>
      <c r="GG56" s="254">
        <f t="shared" si="73"/>
        <v>1.2066597893477229</v>
      </c>
      <c r="GH56" s="254">
        <f t="shared" si="73"/>
        <v>1.2033547572119048</v>
      </c>
      <c r="GI56" s="254">
        <f t="shared" si="73"/>
        <v>1.1980793667317489</v>
      </c>
      <c r="GJ56" s="254">
        <f t="shared" si="73"/>
        <v>1.1919419293296261</v>
      </c>
      <c r="GK56" s="254">
        <f t="shared" si="73"/>
        <v>1.1829916635092381</v>
      </c>
      <c r="GL56" s="254">
        <f t="shared" si="73"/>
        <v>1.1749443693426702</v>
      </c>
      <c r="GM56" s="254">
        <f t="shared" si="73"/>
        <v>1.1587537164691515</v>
      </c>
      <c r="GN56" s="254">
        <f t="shared" si="73"/>
        <v>1.1420457595447027</v>
      </c>
      <c r="GO56" s="254">
        <f t="shared" si="73"/>
        <v>1.1309647428817176</v>
      </c>
      <c r="GP56" s="254">
        <f t="shared" si="73"/>
        <v>1.1188870864887317</v>
      </c>
      <c r="GQ56" s="254">
        <f t="shared" si="73"/>
        <v>1.1098148824940073</v>
      </c>
      <c r="GR56" s="254">
        <f t="shared" si="73"/>
        <v>1.1098148824940073</v>
      </c>
      <c r="GS56" s="254">
        <f t="shared" si="73"/>
        <v>1.1096039221017975</v>
      </c>
      <c r="GT56" s="254">
        <f t="shared" ref="GT56:JE56" si="74">1/GT55-1</f>
        <v>1.1087604179346235</v>
      </c>
      <c r="GU56" s="254">
        <f t="shared" si="74"/>
        <v>1.0993135071524374</v>
      </c>
      <c r="GV56" s="254">
        <f t="shared" si="74"/>
        <v>1.0836858631785979</v>
      </c>
      <c r="GW56" s="254">
        <f t="shared" si="74"/>
        <v>1.0665336340162628</v>
      </c>
      <c r="GX56" s="254">
        <f t="shared" si="74"/>
        <v>1.0535959793463805</v>
      </c>
      <c r="GY56" s="254">
        <f t="shared" si="74"/>
        <v>1.036691440391134</v>
      </c>
      <c r="GZ56" s="254">
        <f t="shared" si="74"/>
        <v>1.0205272226102524</v>
      </c>
      <c r="HA56" s="254">
        <f t="shared" si="74"/>
        <v>1.0046901702651576</v>
      </c>
      <c r="HB56" s="254">
        <f t="shared" si="74"/>
        <v>0.98937200582034079</v>
      </c>
      <c r="HC56" s="254">
        <f t="shared" si="74"/>
        <v>0.98006569704423274</v>
      </c>
      <c r="HD56" s="254">
        <f t="shared" si="74"/>
        <v>0.97710004697377184</v>
      </c>
      <c r="HE56" s="254">
        <f t="shared" si="74"/>
        <v>0.97394174018946877</v>
      </c>
      <c r="HF56" s="254">
        <f t="shared" si="74"/>
        <v>0.96666507939570456</v>
      </c>
      <c r="HG56" s="254">
        <f t="shared" si="74"/>
        <v>0.95629670684940238</v>
      </c>
      <c r="HH56" s="254">
        <f t="shared" si="74"/>
        <v>0.94792064806273268</v>
      </c>
      <c r="HI56" s="254">
        <f t="shared" si="74"/>
        <v>0.93784385999078079</v>
      </c>
      <c r="HJ56" s="254">
        <f t="shared" si="74"/>
        <v>0.92820284576197132</v>
      </c>
      <c r="HK56" s="254">
        <f t="shared" si="74"/>
        <v>0.91746504152940656</v>
      </c>
      <c r="HL56" s="254">
        <f t="shared" si="74"/>
        <v>0.90887510356337153</v>
      </c>
      <c r="HM56" s="254">
        <f t="shared" si="74"/>
        <v>0.90487486634404912</v>
      </c>
      <c r="HN56" s="254">
        <f t="shared" si="74"/>
        <v>0.89276119469798232</v>
      </c>
      <c r="HO56" s="254">
        <f t="shared" si="74"/>
        <v>0.8859716965902571</v>
      </c>
      <c r="HP56" s="254">
        <f t="shared" si="74"/>
        <v>0.88446412529002538</v>
      </c>
      <c r="HQ56" s="254">
        <f t="shared" si="74"/>
        <v>0.87639562410636818</v>
      </c>
      <c r="HR56" s="254">
        <f t="shared" si="74"/>
        <v>0.86873381546296979</v>
      </c>
      <c r="HS56" s="254">
        <f t="shared" si="74"/>
        <v>0.85814240376152906</v>
      </c>
      <c r="HT56" s="254">
        <f t="shared" si="74"/>
        <v>0.84724366613135405</v>
      </c>
      <c r="HU56" s="254">
        <f t="shared" si="74"/>
        <v>0.83622630828166411</v>
      </c>
      <c r="HV56" s="254">
        <f t="shared" si="74"/>
        <v>0.82183382109501357</v>
      </c>
      <c r="HW56" s="254">
        <f t="shared" si="74"/>
        <v>0.80629964415527833</v>
      </c>
      <c r="HX56" s="254">
        <f t="shared" si="74"/>
        <v>0.79552648524381531</v>
      </c>
      <c r="HY56" s="254">
        <f t="shared" si="74"/>
        <v>0.78712698839834316</v>
      </c>
      <c r="HZ56" s="254">
        <f t="shared" si="74"/>
        <v>0.77735155484668628</v>
      </c>
      <c r="IA56" s="254">
        <f t="shared" si="74"/>
        <v>0.77079959634022743</v>
      </c>
      <c r="IB56" s="254">
        <f t="shared" si="74"/>
        <v>0.76620745695215198</v>
      </c>
      <c r="IC56" s="254">
        <f t="shared" si="74"/>
        <v>0.76567775362606416</v>
      </c>
      <c r="ID56" s="254">
        <f t="shared" si="74"/>
        <v>0.76145027297093404</v>
      </c>
      <c r="IE56" s="254">
        <f t="shared" si="74"/>
        <v>0.75530669952260499</v>
      </c>
      <c r="IF56" s="254">
        <f t="shared" si="74"/>
        <v>0.74535815802188021</v>
      </c>
      <c r="IG56" s="254">
        <f t="shared" si="74"/>
        <v>0.73598384525748961</v>
      </c>
      <c r="IH56" s="254">
        <f t="shared" si="74"/>
        <v>0.72015838808708832</v>
      </c>
      <c r="II56" s="254">
        <f t="shared" si="74"/>
        <v>0.7107492671179394</v>
      </c>
      <c r="IJ56" s="254">
        <f t="shared" si="74"/>
        <v>0.69902598780210501</v>
      </c>
      <c r="IK56" s="254">
        <f t="shared" si="74"/>
        <v>0.68353744332352839</v>
      </c>
      <c r="IL56" s="254">
        <f t="shared" si="74"/>
        <v>0.67233281347325757</v>
      </c>
      <c r="IM56" s="254">
        <f t="shared" si="74"/>
        <v>0.66467530706077826</v>
      </c>
      <c r="IN56" s="254">
        <f t="shared" si="74"/>
        <v>0.65804313452268737</v>
      </c>
      <c r="IO56" s="254">
        <f t="shared" si="74"/>
        <v>0.65787734678800858</v>
      </c>
      <c r="IP56" s="254">
        <f t="shared" si="74"/>
        <v>0.65374298931472175</v>
      </c>
      <c r="IQ56" s="254">
        <f t="shared" si="74"/>
        <v>0.64437007985952244</v>
      </c>
      <c r="IR56" s="254">
        <f t="shared" si="74"/>
        <v>0.63749261089376885</v>
      </c>
      <c r="IS56" s="254">
        <f t="shared" si="74"/>
        <v>0.62918377364816291</v>
      </c>
      <c r="IT56" s="254">
        <f t="shared" si="74"/>
        <v>0.61657449260583741</v>
      </c>
      <c r="IU56" s="254">
        <f t="shared" si="74"/>
        <v>0.59677448894294516</v>
      </c>
      <c r="IV56" s="254">
        <f t="shared" si="74"/>
        <v>0.57752863954055056</v>
      </c>
      <c r="IW56" s="254">
        <f t="shared" si="74"/>
        <v>0.55697654909252914</v>
      </c>
      <c r="IX56" s="254">
        <f t="shared" si="74"/>
        <v>0.54599994945142383</v>
      </c>
      <c r="IY56" s="254">
        <f t="shared" si="74"/>
        <v>0.53464358690830238</v>
      </c>
      <c r="IZ56" s="254">
        <f t="shared" si="74"/>
        <v>0.52261492896944373</v>
      </c>
      <c r="JA56" s="254">
        <f t="shared" si="74"/>
        <v>0.51323288508193587</v>
      </c>
      <c r="JB56" s="254">
        <f t="shared" si="74"/>
        <v>0.50991108070438629</v>
      </c>
      <c r="JC56" s="254">
        <f t="shared" si="74"/>
        <v>0.50180135339604748</v>
      </c>
      <c r="JD56" s="254">
        <f t="shared" si="74"/>
        <v>0.4895867421107396</v>
      </c>
      <c r="JE56" s="254">
        <f t="shared" si="74"/>
        <v>0.47469234938198146</v>
      </c>
      <c r="JF56" s="254">
        <f t="shared" ref="JF56:LQ56" si="75">1/JF55-1</f>
        <v>0.46066991816757263</v>
      </c>
      <c r="JG56" s="254">
        <f t="shared" si="75"/>
        <v>0.44235204716853249</v>
      </c>
      <c r="JH56" s="254">
        <f t="shared" si="75"/>
        <v>0.42948666716405604</v>
      </c>
      <c r="JI56" s="254">
        <f t="shared" si="75"/>
        <v>0.42336619253615071</v>
      </c>
      <c r="JJ56" s="254">
        <f t="shared" si="75"/>
        <v>0.41473630109944404</v>
      </c>
      <c r="JK56" s="254">
        <f t="shared" si="75"/>
        <v>0.40378676433761074</v>
      </c>
      <c r="JL56" s="254">
        <f t="shared" si="75"/>
        <v>0.39889064707285549</v>
      </c>
      <c r="JM56" s="254">
        <f t="shared" si="75"/>
        <v>0.3916540460334812</v>
      </c>
      <c r="JN56" s="254">
        <f t="shared" si="75"/>
        <v>0.38555759262592737</v>
      </c>
      <c r="JO56" s="254">
        <f t="shared" si="75"/>
        <v>0.38445003259984745</v>
      </c>
      <c r="JP56" s="254">
        <f t="shared" si="75"/>
        <v>0.38085979712731644</v>
      </c>
      <c r="JQ56" s="254">
        <f t="shared" si="75"/>
        <v>0.37837871543952528</v>
      </c>
      <c r="JR56" s="254">
        <f t="shared" si="75"/>
        <v>0.37425594759673508</v>
      </c>
      <c r="JS56" s="254">
        <f t="shared" si="75"/>
        <v>0.36905354412904479</v>
      </c>
      <c r="JT56" s="254">
        <f t="shared" si="75"/>
        <v>0.364550527388662</v>
      </c>
      <c r="JU56" s="254">
        <f t="shared" si="75"/>
        <v>0.36114765824305439</v>
      </c>
      <c r="JV56" s="254">
        <f t="shared" si="75"/>
        <v>0.35924471564115668</v>
      </c>
      <c r="JW56" s="254">
        <f t="shared" si="75"/>
        <v>0.35504407899626811</v>
      </c>
      <c r="JX56" s="254">
        <f t="shared" si="75"/>
        <v>0.35816786508596588</v>
      </c>
      <c r="JY56" s="254">
        <f t="shared" si="75"/>
        <v>0.35491606652630292</v>
      </c>
      <c r="JZ56" s="254">
        <f t="shared" si="75"/>
        <v>0.35234660797115769</v>
      </c>
      <c r="KA56" s="254">
        <f t="shared" si="75"/>
        <v>0.35018630987535704</v>
      </c>
      <c r="KB56" s="254">
        <f t="shared" si="75"/>
        <v>0.34453924504616307</v>
      </c>
      <c r="KC56" s="254">
        <f t="shared" si="75"/>
        <v>0.34078504691480171</v>
      </c>
      <c r="KD56" s="254">
        <f t="shared" si="75"/>
        <v>0.33491143659378908</v>
      </c>
      <c r="KE56" s="254">
        <f t="shared" si="75"/>
        <v>0.33105138756983665</v>
      </c>
      <c r="KF56" s="254">
        <f t="shared" si="75"/>
        <v>0.32680560961905547</v>
      </c>
      <c r="KG56" s="254">
        <f t="shared" si="75"/>
        <v>0.32561255831657054</v>
      </c>
      <c r="KH56" s="254">
        <f t="shared" si="75"/>
        <v>0.32270261256891897</v>
      </c>
      <c r="KI56" s="254">
        <f t="shared" si="75"/>
        <v>0.31743288104473999</v>
      </c>
      <c r="KJ56" s="254">
        <f t="shared" si="75"/>
        <v>0.30103977981902053</v>
      </c>
      <c r="KK56" s="254">
        <f t="shared" si="75"/>
        <v>0.29676047026713892</v>
      </c>
      <c r="KL56" s="254">
        <f t="shared" si="75"/>
        <v>0.29792860601255011</v>
      </c>
      <c r="KM56" s="254">
        <f t="shared" si="75"/>
        <v>0.29172831012395517</v>
      </c>
      <c r="KN56" s="254">
        <f t="shared" si="75"/>
        <v>0.2859415730452517</v>
      </c>
      <c r="KO56" s="254">
        <f t="shared" si="75"/>
        <v>0.28864773328515048</v>
      </c>
      <c r="KP56" s="254">
        <f t="shared" si="75"/>
        <v>0.28671765679995032</v>
      </c>
      <c r="KQ56" s="254">
        <f t="shared" si="75"/>
        <v>0.28261329425832371</v>
      </c>
      <c r="KR56" s="254">
        <f t="shared" si="75"/>
        <v>0.27712167107271113</v>
      </c>
      <c r="KS56" s="254">
        <f t="shared" si="75"/>
        <v>0.26761456185877019</v>
      </c>
      <c r="KT56" s="254">
        <f t="shared" si="75"/>
        <v>0.26043011023045648</v>
      </c>
      <c r="KU56" s="254">
        <f t="shared" si="75"/>
        <v>0.25879367844847345</v>
      </c>
      <c r="KV56" s="254">
        <f t="shared" si="75"/>
        <v>0.2586678116673069</v>
      </c>
      <c r="KW56" s="254">
        <f t="shared" si="75"/>
        <v>0.25628087799910859</v>
      </c>
      <c r="KX56" s="254">
        <f t="shared" si="75"/>
        <v>0.25490048746289928</v>
      </c>
      <c r="KY56" s="254">
        <f t="shared" si="75"/>
        <v>0.25540264852230821</v>
      </c>
      <c r="KZ56" s="254">
        <f t="shared" si="75"/>
        <v>0.25414850002228606</v>
      </c>
      <c r="LA56" s="254">
        <f t="shared" si="75"/>
        <v>0.24778479755475669</v>
      </c>
      <c r="LB56" s="254">
        <f t="shared" si="75"/>
        <v>0.23359841577336304</v>
      </c>
      <c r="LC56" s="254">
        <f t="shared" si="75"/>
        <v>0.23101328786883868</v>
      </c>
      <c r="LD56" s="254">
        <f t="shared" si="75"/>
        <v>0.22794342929559974</v>
      </c>
      <c r="LE56" s="254">
        <f t="shared" si="75"/>
        <v>0.22708447016648337</v>
      </c>
      <c r="LF56" s="254">
        <f t="shared" si="75"/>
        <v>0.23090026097550731</v>
      </c>
      <c r="LG56" s="254">
        <f t="shared" si="75"/>
        <v>0.23559552396658057</v>
      </c>
      <c r="LH56" s="254">
        <f t="shared" si="75"/>
        <v>0.23239130656950002</v>
      </c>
      <c r="LI56" s="254">
        <f t="shared" si="75"/>
        <v>0.22797061236498606</v>
      </c>
      <c r="LJ56" s="254">
        <f t="shared" si="75"/>
        <v>0.22503053907121506</v>
      </c>
      <c r="LK56" s="254">
        <f t="shared" si="75"/>
        <v>0.21724020177982428</v>
      </c>
      <c r="LL56" s="254">
        <f t="shared" si="75"/>
        <v>0.20686119549853688</v>
      </c>
      <c r="LM56" s="254">
        <f t="shared" si="75"/>
        <v>0.19621488303948564</v>
      </c>
      <c r="LN56" s="254">
        <f t="shared" si="75"/>
        <v>0.18028108834680356</v>
      </c>
      <c r="LO56" s="254">
        <f t="shared" si="75"/>
        <v>0.17733774398683666</v>
      </c>
      <c r="LP56" s="254">
        <f t="shared" si="75"/>
        <v>0.16729897282057982</v>
      </c>
      <c r="LQ56" s="254">
        <f t="shared" si="75"/>
        <v>0.15654312178795182</v>
      </c>
      <c r="LR56" s="254">
        <f t="shared" ref="LR56:OE56" si="76">1/LR55-1</f>
        <v>0.15296891814171243</v>
      </c>
      <c r="LS56" s="254">
        <f t="shared" si="76"/>
        <v>0.14347805032402317</v>
      </c>
      <c r="LT56" s="254">
        <f t="shared" si="76"/>
        <v>0.13744956761565996</v>
      </c>
      <c r="LU56" s="254">
        <f t="shared" si="76"/>
        <v>0.1266338823451465</v>
      </c>
      <c r="LV56" s="254">
        <f t="shared" si="76"/>
        <v>0.11691670699429624</v>
      </c>
      <c r="LW56" s="254">
        <f t="shared" si="76"/>
        <v>0.10410904210586813</v>
      </c>
      <c r="LX56" s="254">
        <f t="shared" si="76"/>
        <v>9.0478066277400737E-2</v>
      </c>
      <c r="LY56" s="254">
        <f t="shared" si="76"/>
        <v>8.0216014143041692E-2</v>
      </c>
      <c r="LZ56" s="254">
        <f t="shared" si="76"/>
        <v>7.2387584774190161E-2</v>
      </c>
      <c r="MA56" s="254">
        <f t="shared" si="76"/>
        <v>6.6627794682902364E-2</v>
      </c>
      <c r="MB56" s="254">
        <f t="shared" si="76"/>
        <v>5.5962572698646129E-2</v>
      </c>
      <c r="MC56" s="254">
        <f t="shared" si="76"/>
        <v>3.912868795379465E-2</v>
      </c>
      <c r="MD56" s="254">
        <f t="shared" si="76"/>
        <v>2.8229455723129515E-2</v>
      </c>
      <c r="ME56" s="254">
        <f>1/ME55-1</f>
        <v>2.3419384615436911E-2</v>
      </c>
      <c r="MF56" s="254">
        <f t="shared" si="76"/>
        <v>1.6608110276583821E-2</v>
      </c>
      <c r="MG56" s="254">
        <f t="shared" si="76"/>
        <v>2.3568375228135263E-2</v>
      </c>
      <c r="MH56" s="254">
        <f t="shared" si="76"/>
        <v>2.7266534753247029E-2</v>
      </c>
      <c r="MI56" s="254">
        <f t="shared" ref="MI56:MN56" si="77">1/MI55-1</f>
        <v>3.0254272142460126E-2</v>
      </c>
      <c r="MJ56" s="254">
        <f t="shared" si="77"/>
        <v>2.4210626520576595E-2</v>
      </c>
      <c r="MK56" s="254">
        <f t="shared" si="77"/>
        <v>2.0028908022753367E-2</v>
      </c>
      <c r="ML56" s="254">
        <f t="shared" si="77"/>
        <v>1.3744016533597581E-2</v>
      </c>
      <c r="MM56" s="254">
        <f t="shared" si="77"/>
        <v>8.3999139573474046E-3</v>
      </c>
      <c r="MN56" s="254">
        <f t="shared" si="77"/>
        <v>0</v>
      </c>
      <c r="MO56" s="254">
        <f t="shared" si="76"/>
        <v>-3.3977495203356467E-2</v>
      </c>
      <c r="MP56" s="254">
        <f t="shared" si="76"/>
        <v>-6.6644922901793691E-2</v>
      </c>
      <c r="MQ56" s="254">
        <f t="shared" si="76"/>
        <v>-9.383002223475112E-2</v>
      </c>
      <c r="MR56" s="254">
        <f t="shared" si="76"/>
        <v>-0.12022332255801083</v>
      </c>
      <c r="MS56" s="254">
        <f t="shared" si="76"/>
        <v>-0.14584788597865128</v>
      </c>
      <c r="MT56" s="254">
        <f t="shared" si="76"/>
        <v>-0.17072610289189449</v>
      </c>
      <c r="MU56" s="254">
        <f t="shared" si="76"/>
        <v>-0.19487971154552863</v>
      </c>
      <c r="MV56" s="254">
        <f t="shared" si="76"/>
        <v>-0.21832981703449383</v>
      </c>
      <c r="MW56" s="254">
        <f t="shared" si="76"/>
        <v>-0.24109690974222697</v>
      </c>
      <c r="MX56" s="254">
        <f t="shared" si="76"/>
        <v>-0.26320088324488056</v>
      </c>
      <c r="MY56" s="254">
        <f t="shared" si="76"/>
        <v>-0.28466105169405875</v>
      </c>
      <c r="MZ56" s="254">
        <f t="shared" si="76"/>
        <v>-0.30549616669326107</v>
      </c>
      <c r="NA56" s="254">
        <f t="shared" si="76"/>
        <v>-0.3257244336827777</v>
      </c>
      <c r="NB56" s="254">
        <f t="shared" si="76"/>
        <v>-0.34536352784735702</v>
      </c>
      <c r="NC56" s="254">
        <f t="shared" si="76"/>
        <v>-0.36443060956054074</v>
      </c>
      <c r="ND56" s="254">
        <f t="shared" si="76"/>
        <v>-0.38294233937916577</v>
      </c>
      <c r="NE56" s="254">
        <f t="shared" si="76"/>
        <v>-0.40091489260113189</v>
      </c>
      <c r="NF56" s="254">
        <f t="shared" si="76"/>
        <v>-0.41836397339915721</v>
      </c>
      <c r="NG56" s="254">
        <f t="shared" si="76"/>
        <v>-0.435304828542871</v>
      </c>
      <c r="NH56" s="254">
        <f t="shared" si="76"/>
        <v>-0.45175226072123398</v>
      </c>
      <c r="NI56" s="254">
        <f t="shared" si="76"/>
        <v>-0.46772064147692627</v>
      </c>
      <c r="NJ56" s="254">
        <f t="shared" si="76"/>
        <v>-0.48322392376400602</v>
      </c>
      <c r="NK56" s="254">
        <f t="shared" si="76"/>
        <v>-0.49827565413981179</v>
      </c>
      <c r="NL56" s="254">
        <f t="shared" si="76"/>
        <v>-0.51288898460175902</v>
      </c>
      <c r="NM56" s="254">
        <f t="shared" si="76"/>
        <v>-0.52707668407937769</v>
      </c>
      <c r="NN56" s="254">
        <f t="shared" si="76"/>
        <v>-0.54085114959162883</v>
      </c>
      <c r="NO56" s="254">
        <f t="shared" si="76"/>
        <v>-0.55422441707925119</v>
      </c>
      <c r="NP56" s="254">
        <f t="shared" si="76"/>
        <v>-0.56720817192160311</v>
      </c>
      <c r="NQ56" s="254">
        <f t="shared" si="76"/>
        <v>-0.57981375914718747</v>
      </c>
      <c r="NR56" s="254">
        <f t="shared" si="76"/>
        <v>-0.59205219334678405</v>
      </c>
      <c r="NS56" s="254">
        <f t="shared" si="76"/>
        <v>-0.60393416829784863</v>
      </c>
      <c r="NT56" s="254">
        <f t="shared" si="76"/>
        <v>-0.61547006630859091</v>
      </c>
      <c r="NU56" s="254">
        <f t="shared" si="76"/>
        <v>-0.6266699672898941</v>
      </c>
      <c r="NV56" s="254">
        <f t="shared" si="76"/>
        <v>-0.63754365756300402</v>
      </c>
      <c r="NW56" s="254">
        <f t="shared" si="76"/>
        <v>-0.64810063841068355</v>
      </c>
      <c r="NX56" s="254">
        <f t="shared" si="76"/>
        <v>-0.65835013437930434</v>
      </c>
      <c r="NY56" s="254">
        <f t="shared" si="76"/>
        <v>-0.66830110133913045</v>
      </c>
      <c r="NZ56" s="254">
        <f t="shared" si="76"/>
        <v>-0.67796223430983549</v>
      </c>
      <c r="OA56" s="254">
        <f t="shared" si="76"/>
        <v>-0.68734197505809269</v>
      </c>
      <c r="OB56" s="254">
        <f t="shared" si="76"/>
        <v>-0.68734197505809269</v>
      </c>
      <c r="OC56" s="254">
        <f t="shared" si="76"/>
        <v>-0.68734197505809269</v>
      </c>
      <c r="OD56" s="254">
        <f t="shared" si="76"/>
        <v>-0.68734197505809269</v>
      </c>
      <c r="OE56" s="254">
        <f t="shared" si="76"/>
        <v>-0.68734197505809269</v>
      </c>
    </row>
    <row r="58" spans="1:395">
      <c r="A58" s="279">
        <v>44985</v>
      </c>
    </row>
    <row r="59" spans="1:395">
      <c r="BC59" s="68"/>
      <c r="BD59" s="68"/>
    </row>
    <row r="60" spans="1:395">
      <c r="BC60" s="68"/>
      <c r="BD60" s="68"/>
    </row>
    <row r="61" spans="1:395">
      <c r="BC61" s="68"/>
      <c r="BD61" s="68"/>
    </row>
    <row r="62" spans="1:395">
      <c r="BC62" s="68"/>
      <c r="BD62" s="68"/>
    </row>
    <row r="63" spans="1:395">
      <c r="BC63" s="68"/>
      <c r="BD63" s="68"/>
    </row>
    <row r="64" spans="1:395">
      <c r="BC64" s="68"/>
      <c r="BD64" s="68"/>
    </row>
    <row r="65" spans="55:56">
      <c r="BC65" s="68"/>
      <c r="BD65" s="68"/>
    </row>
    <row r="66" spans="55:56">
      <c r="BC66" s="68"/>
      <c r="BD66" s="68"/>
    </row>
    <row r="67" spans="55:56">
      <c r="BC67" s="68"/>
      <c r="BD67" s="68"/>
    </row>
    <row r="68" spans="55:56">
      <c r="BC68" s="68"/>
      <c r="BD68" s="68"/>
    </row>
    <row r="69" spans="55:56">
      <c r="BC69" s="68"/>
      <c r="BD69" s="68"/>
    </row>
    <row r="70" spans="55:56">
      <c r="BC70" s="68"/>
      <c r="BD70" s="68"/>
    </row>
    <row r="71" spans="55:56">
      <c r="BC71" s="68"/>
      <c r="BD71" s="68"/>
    </row>
    <row r="72" spans="55:56">
      <c r="BC72" s="68"/>
      <c r="BD72" s="68"/>
    </row>
    <row r="73" spans="55:56">
      <c r="BC73" s="68"/>
      <c r="BD73" s="68"/>
    </row>
    <row r="74" spans="55:56">
      <c r="BC74" s="68"/>
      <c r="BD74" s="68"/>
    </row>
    <row r="75" spans="55:56">
      <c r="BC75" s="68"/>
      <c r="BD75" s="68"/>
    </row>
    <row r="76" spans="55:56">
      <c r="BC76" s="68"/>
      <c r="BD76" s="68"/>
    </row>
    <row r="77" spans="55:56">
      <c r="BC77" s="68"/>
      <c r="BD77" s="68"/>
    </row>
    <row r="78" spans="55:56">
      <c r="BC78" s="68"/>
      <c r="BD78" s="68"/>
    </row>
    <row r="79" spans="55:56">
      <c r="BC79" s="68"/>
      <c r="BD79" s="68"/>
    </row>
    <row r="80" spans="55:56">
      <c r="BC80" s="68"/>
      <c r="BD80" s="68"/>
    </row>
    <row r="81" spans="55:56">
      <c r="BC81" s="68"/>
      <c r="BD81" s="68"/>
    </row>
    <row r="82" spans="55:56">
      <c r="BC82" s="68"/>
      <c r="BD82" s="68"/>
    </row>
    <row r="83" spans="55:56">
      <c r="BC83" s="68"/>
      <c r="BD83" s="68"/>
    </row>
    <row r="84" spans="55:56">
      <c r="BC84" s="68"/>
      <c r="BD84" s="68"/>
    </row>
    <row r="85" spans="55:56">
      <c r="BC85" s="68"/>
      <c r="BD85" s="68"/>
    </row>
    <row r="86" spans="55:56">
      <c r="BC86" s="68"/>
      <c r="BD86" s="68"/>
    </row>
    <row r="87" spans="55:56">
      <c r="BC87" s="68"/>
      <c r="BD87" s="68"/>
    </row>
    <row r="88" spans="55:56">
      <c r="BC88" s="68"/>
      <c r="BD88" s="68"/>
    </row>
    <row r="89" spans="55:56">
      <c r="BC89" s="68"/>
      <c r="BD89" s="68"/>
    </row>
    <row r="90" spans="55:56">
      <c r="BC90" s="68"/>
      <c r="BD90" s="68"/>
    </row>
    <row r="91" spans="55:56">
      <c r="BC91" s="68"/>
      <c r="BD91" s="68"/>
    </row>
    <row r="92" spans="55:56">
      <c r="BC92" s="68"/>
      <c r="BD92" s="68"/>
    </row>
  </sheetData>
  <phoneticPr fontId="71" type="noConversion"/>
  <hyperlinks>
    <hyperlink ref="C13" r:id="rId1" xr:uid="{9C523593-1A90-4917-A12F-A5A133AB201F}"/>
    <hyperlink ref="C14" r:id="rId2" display="https://www.wsj.com/market-data/quotes/bond/BX/TMUBMUSD10Y/historical-prices" xr:uid="{0021F360-6DAE-49AC-A89A-07BDE4523839}"/>
    <hyperlink ref="C15" r:id="rId3" xr:uid="{50AF4E30-0600-4B40-B7A9-00B83B521A4E}"/>
    <hyperlink ref="C26" r:id="rId4" display="https://www3.bcb.gov.br/sgspub/consultarvalores/consultarValoresSeries.do?method=consultarValores" xr:uid="{F97290D6-56E1-47DE-9051-F72A3C94E1C1}"/>
    <hyperlink ref="C18" r:id="rId5" xr:uid="{8301244A-A347-4296-916F-DC92480C9D98}"/>
    <hyperlink ref="C20" r:id="rId6" xr:uid="{0A8D27C2-F847-4877-994B-34D848B621B7}"/>
    <hyperlink ref="C21" r:id="rId7" xr:uid="{BEEEA486-A1A5-4FCF-8725-41B36F382D42}"/>
    <hyperlink ref="D22" r:id="rId8" location="toc7" display="https://www.ecb.europa.eu/pub/projections/html/ecb.projections202209_ecbstaff~3eafaaee1a.en.html#toc7" xr:uid="{E12A8C3E-0FC9-4375-BB15-03B5BB802EAB}"/>
    <hyperlink ref="C22" r:id="rId9" xr:uid="{13AAA64E-00CF-4668-AE90-7E74522F517F}"/>
    <hyperlink ref="C27" r:id="rId10" display="https://www3.bcb.gov.br/sgspub/consultarvalores/consultarValoresSeries.do?method=consultarValores" xr:uid="{59E2817B-EB04-4897-BF07-0D051BAB9D28}"/>
    <hyperlink ref="C19" r:id="rId11" xr:uid="{8F927526-CC0A-4C87-AFFD-B366C2D6975E}"/>
  </hyperlinks>
  <pageMargins left="0.511811024" right="0.511811024" top="0.78740157499999996" bottom="0.78740157499999996" header="0.31496062000000002" footer="0.31496062000000002"/>
  <pageSetup paperSize="9" orientation="portrait" r:id="rId12"/>
  <drawing r:id="rId1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9A292-AE89-4FD3-BAC4-1DD2F218BE0C}">
  <sheetPr codeName="Planilha7">
    <tabColor theme="8" tint="0.59999389629810485"/>
    <outlinePr summaryBelow="0"/>
  </sheetPr>
  <dimension ref="A1:AX616"/>
  <sheetViews>
    <sheetView showGridLines="0" zoomScale="85" zoomScaleNormal="85" workbookViewId="0">
      <selection activeCell="B467" sqref="B467"/>
    </sheetView>
  </sheetViews>
  <sheetFormatPr defaultRowHeight="12.75" outlineLevelRow="3"/>
  <cols>
    <col min="1" max="1" width="29.28515625" customWidth="1"/>
    <col min="2" max="2" width="34.85546875" customWidth="1"/>
    <col min="3" max="3" width="18.85546875" customWidth="1"/>
    <col min="4" max="4" width="19.28515625" customWidth="1"/>
    <col min="5" max="5" width="8.5703125" customWidth="1"/>
    <col min="6" max="6" width="23.7109375" customWidth="1"/>
    <col min="7" max="7" width="8.5703125" customWidth="1"/>
    <col min="8" max="8" width="27.42578125" bestFit="1" customWidth="1"/>
    <col min="9" max="9" width="13.42578125" customWidth="1"/>
    <col min="10" max="10" width="12.7109375" customWidth="1"/>
    <col min="11" max="11" width="8.5703125" customWidth="1"/>
    <col min="12" max="16" width="8.85546875" customWidth="1"/>
    <col min="17" max="21" width="10.7109375" customWidth="1"/>
    <col min="22" max="22" width="58.85546875" bestFit="1" customWidth="1"/>
    <col min="23" max="38" width="10.7109375" customWidth="1"/>
  </cols>
  <sheetData>
    <row r="1" spans="1:38" s="1" customFormat="1">
      <c r="A1" s="1" t="s">
        <v>929</v>
      </c>
      <c r="D1" s="1">
        <v>2024</v>
      </c>
      <c r="E1" s="1">
        <f>D1+1</f>
        <v>2025</v>
      </c>
      <c r="F1" s="1">
        <f t="shared" ref="F1:AL1" si="0">E1+1</f>
        <v>2026</v>
      </c>
      <c r="G1" s="1">
        <f t="shared" si="0"/>
        <v>2027</v>
      </c>
      <c r="H1" s="1">
        <f t="shared" si="0"/>
        <v>2028</v>
      </c>
      <c r="I1" s="1">
        <f t="shared" si="0"/>
        <v>2029</v>
      </c>
      <c r="J1" s="1">
        <f t="shared" si="0"/>
        <v>2030</v>
      </c>
      <c r="K1" s="1">
        <f t="shared" si="0"/>
        <v>2031</v>
      </c>
      <c r="L1" s="1">
        <f t="shared" si="0"/>
        <v>2032</v>
      </c>
      <c r="M1" s="1">
        <f t="shared" si="0"/>
        <v>2033</v>
      </c>
      <c r="N1" s="1">
        <f t="shared" si="0"/>
        <v>2034</v>
      </c>
      <c r="O1" s="1">
        <f t="shared" si="0"/>
        <v>2035</v>
      </c>
      <c r="P1" s="1">
        <f t="shared" si="0"/>
        <v>2036</v>
      </c>
      <c r="Q1" s="1">
        <f t="shared" si="0"/>
        <v>2037</v>
      </c>
      <c r="R1" s="1">
        <f t="shared" si="0"/>
        <v>2038</v>
      </c>
      <c r="S1" s="1">
        <f t="shared" si="0"/>
        <v>2039</v>
      </c>
      <c r="T1" s="1">
        <f t="shared" si="0"/>
        <v>2040</v>
      </c>
      <c r="U1" s="1">
        <f t="shared" si="0"/>
        <v>2041</v>
      </c>
      <c r="V1" s="1">
        <f t="shared" si="0"/>
        <v>2042</v>
      </c>
      <c r="W1" s="1">
        <f t="shared" si="0"/>
        <v>2043</v>
      </c>
      <c r="X1" s="1">
        <f t="shared" si="0"/>
        <v>2044</v>
      </c>
      <c r="Y1" s="1">
        <f t="shared" si="0"/>
        <v>2045</v>
      </c>
      <c r="Z1" s="1">
        <f t="shared" si="0"/>
        <v>2046</v>
      </c>
      <c r="AA1" s="1">
        <f t="shared" si="0"/>
        <v>2047</v>
      </c>
      <c r="AB1" s="1">
        <f t="shared" si="0"/>
        <v>2048</v>
      </c>
      <c r="AC1" s="1">
        <f t="shared" si="0"/>
        <v>2049</v>
      </c>
      <c r="AD1" s="1">
        <f t="shared" si="0"/>
        <v>2050</v>
      </c>
      <c r="AE1" s="1">
        <f t="shared" si="0"/>
        <v>2051</v>
      </c>
      <c r="AF1" s="1">
        <f t="shared" si="0"/>
        <v>2052</v>
      </c>
      <c r="AG1" s="1">
        <f t="shared" si="0"/>
        <v>2053</v>
      </c>
      <c r="AH1" s="1">
        <f t="shared" si="0"/>
        <v>2054</v>
      </c>
      <c r="AI1" s="1">
        <f t="shared" si="0"/>
        <v>2055</v>
      </c>
      <c r="AJ1" s="1">
        <f t="shared" si="0"/>
        <v>2056</v>
      </c>
      <c r="AK1" s="1">
        <f t="shared" si="0"/>
        <v>2057</v>
      </c>
      <c r="AL1" s="1">
        <f t="shared" si="0"/>
        <v>2058</v>
      </c>
    </row>
    <row r="2" spans="1:38">
      <c r="A2" s="93" t="str">
        <f>MacroEco!A$8</f>
        <v>Índice de inflação brasileira (IPCA)</v>
      </c>
      <c r="D2" s="93">
        <f>MacroEco!AA$8</f>
        <v>1.071403611055497</v>
      </c>
      <c r="E2" s="93">
        <f>MacroEco!AB$8</f>
        <v>1.1035457193871618</v>
      </c>
      <c r="F2" s="93">
        <f>MacroEco!AC$8</f>
        <v>1.1366520909687767</v>
      </c>
      <c r="G2" s="93">
        <f>MacroEco!AD$8</f>
        <v>1.17075165369784</v>
      </c>
      <c r="H2" s="93">
        <f>MacroEco!AE$8</f>
        <v>1.2058742033087753</v>
      </c>
      <c r="I2" s="93">
        <f>MacroEco!AF$8</f>
        <v>1.2420504294080386</v>
      </c>
      <c r="J2" s="93">
        <f>MacroEco!AG$8</f>
        <v>1.2793119422902797</v>
      </c>
      <c r="K2" s="93">
        <f>MacroEco!AH$8</f>
        <v>1.3176913005589881</v>
      </c>
      <c r="L2" s="93">
        <f>MacroEco!AI$8</f>
        <v>1.3572220395757577</v>
      </c>
      <c r="M2" s="93">
        <f>MacroEco!AJ$8</f>
        <v>1.3979387007630304</v>
      </c>
      <c r="N2" s="93">
        <f>MacroEco!AK$8</f>
        <v>1.4398768617859214</v>
      </c>
      <c r="O2" s="93">
        <f>MacroEco!AL$8</f>
        <v>1.483073167639499</v>
      </c>
      <c r="P2" s="93">
        <f>MacroEco!AM$8</f>
        <v>1.527565362668684</v>
      </c>
      <c r="Q2" s="93">
        <f>MacroEco!AN$8</f>
        <v>1.5733923235487446</v>
      </c>
      <c r="R2" s="93">
        <f>MacroEco!AO$8</f>
        <v>1.620594093255207</v>
      </c>
      <c r="S2" s="93">
        <f>MacroEco!AP$8</f>
        <v>1.6692119160528633</v>
      </c>
      <c r="T2" s="93">
        <f>MacroEco!AQ$8</f>
        <v>1.7192882735344492</v>
      </c>
      <c r="U2" s="93">
        <f>MacroEco!AR$8</f>
        <v>1.7708669217404827</v>
      </c>
      <c r="V2" s="93">
        <f>MacroEco!AS$8</f>
        <v>1.8239929293926971</v>
      </c>
      <c r="W2" s="93">
        <f>MacroEco!AT$8</f>
        <v>1.878712717274478</v>
      </c>
      <c r="X2" s="93">
        <f>MacroEco!AU$8</f>
        <v>1.9350740987927124</v>
      </c>
      <c r="Y2" s="93">
        <f>MacroEco!AV$8</f>
        <v>1.9931263217564938</v>
      </c>
      <c r="Z2" s="93">
        <f>MacroEco!AW$8</f>
        <v>2.0529201114091888</v>
      </c>
      <c r="AA2" s="93">
        <f>MacroEco!AX$8</f>
        <v>2.1145077147514644</v>
      </c>
      <c r="AB2" s="93">
        <f>MacroEco!AY$8</f>
        <v>2.1779429461940083</v>
      </c>
      <c r="AC2" s="93">
        <f>MacroEco!AZ$8</f>
        <v>2.2432812345798285</v>
      </c>
      <c r="AD2" s="93">
        <f>MacroEco!BA$8</f>
        <v>2.3105796716172233</v>
      </c>
      <c r="AE2" s="93">
        <f>MacroEco!BB$8</f>
        <v>2.3798970617657402</v>
      </c>
      <c r="AF2" s="93">
        <f>MacroEco!BC$8</f>
        <v>2.4512939736187125</v>
      </c>
      <c r="AG2" s="93">
        <f>MacroEco!BD$8</f>
        <v>2.524832792827274</v>
      </c>
      <c r="AH2" s="93">
        <f>MacroEco!BE$8</f>
        <v>2.6005777766120923</v>
      </c>
      <c r="AI2" s="93">
        <f>MacroEco!BF$8</f>
        <v>2.678595109910455</v>
      </c>
      <c r="AJ2" s="93">
        <f>MacroEco!BG$8</f>
        <v>2.7589529632077689</v>
      </c>
      <c r="AK2" s="93">
        <f>MacroEco!BH$8</f>
        <v>2.8417215521040022</v>
      </c>
      <c r="AL2" s="93">
        <f>MacroEco!BI$8</f>
        <v>2.9269731986671226</v>
      </c>
    </row>
    <row r="4" spans="1:38" s="489" customFormat="1" collapsed="1">
      <c r="A4" s="489" t="s">
        <v>930</v>
      </c>
    </row>
    <row r="5" spans="1:38" ht="13.5" hidden="1" outlineLevel="1" thickBot="1"/>
    <row r="6" spans="1:38" ht="13.5" hidden="1" outlineLevel="1" thickBot="1">
      <c r="B6" s="316" t="s">
        <v>657</v>
      </c>
      <c r="C6" s="320"/>
      <c r="D6" s="315">
        <v>1</v>
      </c>
      <c r="E6" s="315">
        <f>D6+1</f>
        <v>2</v>
      </c>
      <c r="F6" s="315">
        <f t="shared" ref="F6:AL6" si="1">E6+1</f>
        <v>3</v>
      </c>
      <c r="G6" s="315">
        <f t="shared" si="1"/>
        <v>4</v>
      </c>
      <c r="H6" s="315">
        <f t="shared" si="1"/>
        <v>5</v>
      </c>
      <c r="I6" s="315">
        <f t="shared" si="1"/>
        <v>6</v>
      </c>
      <c r="J6" s="315">
        <f t="shared" si="1"/>
        <v>7</v>
      </c>
      <c r="K6" s="315">
        <f t="shared" si="1"/>
        <v>8</v>
      </c>
      <c r="L6" s="315">
        <f t="shared" si="1"/>
        <v>9</v>
      </c>
      <c r="M6" s="315">
        <f t="shared" si="1"/>
        <v>10</v>
      </c>
      <c r="N6" s="315">
        <f t="shared" si="1"/>
        <v>11</v>
      </c>
      <c r="O6" s="315">
        <f t="shared" si="1"/>
        <v>12</v>
      </c>
      <c r="P6" s="315">
        <f t="shared" si="1"/>
        <v>13</v>
      </c>
      <c r="Q6" s="315">
        <f t="shared" si="1"/>
        <v>14</v>
      </c>
      <c r="R6" s="315">
        <f t="shared" si="1"/>
        <v>15</v>
      </c>
      <c r="S6" s="315">
        <f t="shared" si="1"/>
        <v>16</v>
      </c>
      <c r="T6" s="315">
        <f t="shared" si="1"/>
        <v>17</v>
      </c>
      <c r="U6" s="315">
        <f t="shared" si="1"/>
        <v>18</v>
      </c>
      <c r="V6" s="315">
        <f t="shared" si="1"/>
        <v>19</v>
      </c>
      <c r="W6" s="315">
        <f t="shared" si="1"/>
        <v>20</v>
      </c>
      <c r="X6" s="315">
        <f t="shared" si="1"/>
        <v>21</v>
      </c>
      <c r="Y6" s="315">
        <f t="shared" si="1"/>
        <v>22</v>
      </c>
      <c r="Z6" s="315">
        <f t="shared" si="1"/>
        <v>23</v>
      </c>
      <c r="AA6" s="315">
        <f t="shared" si="1"/>
        <v>24</v>
      </c>
      <c r="AB6" s="315">
        <f t="shared" si="1"/>
        <v>25</v>
      </c>
      <c r="AC6" s="315">
        <f t="shared" si="1"/>
        <v>26</v>
      </c>
      <c r="AD6" s="315">
        <f t="shared" si="1"/>
        <v>27</v>
      </c>
      <c r="AE6" s="315">
        <f t="shared" si="1"/>
        <v>28</v>
      </c>
      <c r="AF6" s="315">
        <f t="shared" si="1"/>
        <v>29</v>
      </c>
      <c r="AG6" s="315">
        <f t="shared" si="1"/>
        <v>30</v>
      </c>
      <c r="AH6" s="315">
        <f t="shared" si="1"/>
        <v>31</v>
      </c>
      <c r="AI6" s="315">
        <f t="shared" si="1"/>
        <v>32</v>
      </c>
      <c r="AJ6" s="315">
        <f t="shared" si="1"/>
        <v>33</v>
      </c>
      <c r="AK6" s="315">
        <f t="shared" si="1"/>
        <v>34</v>
      </c>
      <c r="AL6" s="315">
        <f t="shared" si="1"/>
        <v>35</v>
      </c>
    </row>
    <row r="7" spans="1:38" ht="13.5" hidden="1" outlineLevel="1" thickBot="1">
      <c r="B7" s="317"/>
      <c r="C7" s="317"/>
      <c r="D7" s="315">
        <v>2024</v>
      </c>
      <c r="E7" s="315">
        <f>D7+1</f>
        <v>2025</v>
      </c>
      <c r="F7" s="315">
        <f t="shared" ref="F7:AF7" si="2">E7+1</f>
        <v>2026</v>
      </c>
      <c r="G7" s="315">
        <f t="shared" si="2"/>
        <v>2027</v>
      </c>
      <c r="H7" s="315">
        <f t="shared" si="2"/>
        <v>2028</v>
      </c>
      <c r="I7" s="315">
        <f t="shared" si="2"/>
        <v>2029</v>
      </c>
      <c r="J7" s="315">
        <f t="shared" si="2"/>
        <v>2030</v>
      </c>
      <c r="K7" s="315">
        <f t="shared" si="2"/>
        <v>2031</v>
      </c>
      <c r="L7" s="315">
        <f t="shared" si="2"/>
        <v>2032</v>
      </c>
      <c r="M7" s="315">
        <f t="shared" si="2"/>
        <v>2033</v>
      </c>
      <c r="N7" s="315">
        <f t="shared" si="2"/>
        <v>2034</v>
      </c>
      <c r="O7" s="315">
        <f t="shared" si="2"/>
        <v>2035</v>
      </c>
      <c r="P7" s="315">
        <f t="shared" si="2"/>
        <v>2036</v>
      </c>
      <c r="Q7" s="315">
        <f t="shared" si="2"/>
        <v>2037</v>
      </c>
      <c r="R7" s="315">
        <f t="shared" si="2"/>
        <v>2038</v>
      </c>
      <c r="S7" s="315">
        <f t="shared" si="2"/>
        <v>2039</v>
      </c>
      <c r="T7" s="315">
        <f t="shared" si="2"/>
        <v>2040</v>
      </c>
      <c r="U7" s="315">
        <f t="shared" si="2"/>
        <v>2041</v>
      </c>
      <c r="V7" s="315">
        <f t="shared" si="2"/>
        <v>2042</v>
      </c>
      <c r="W7" s="315">
        <f t="shared" si="2"/>
        <v>2043</v>
      </c>
      <c r="X7" s="315">
        <f t="shared" si="2"/>
        <v>2044</v>
      </c>
      <c r="Y7" s="315">
        <f t="shared" si="2"/>
        <v>2045</v>
      </c>
      <c r="Z7" s="315">
        <f t="shared" si="2"/>
        <v>2046</v>
      </c>
      <c r="AA7" s="315">
        <f t="shared" si="2"/>
        <v>2047</v>
      </c>
      <c r="AB7" s="315">
        <f t="shared" si="2"/>
        <v>2048</v>
      </c>
      <c r="AC7" s="315">
        <f t="shared" si="2"/>
        <v>2049</v>
      </c>
      <c r="AD7" s="315">
        <f t="shared" si="2"/>
        <v>2050</v>
      </c>
      <c r="AE7" s="315">
        <f t="shared" si="2"/>
        <v>2051</v>
      </c>
      <c r="AF7" s="315">
        <f t="shared" si="2"/>
        <v>2052</v>
      </c>
      <c r="AG7" s="315">
        <f t="shared" ref="AG7:AL7" si="3">AF7+1</f>
        <v>2053</v>
      </c>
      <c r="AH7" s="315">
        <f t="shared" si="3"/>
        <v>2054</v>
      </c>
      <c r="AI7" s="315">
        <f t="shared" si="3"/>
        <v>2055</v>
      </c>
      <c r="AJ7" s="315">
        <f t="shared" si="3"/>
        <v>2056</v>
      </c>
      <c r="AK7" s="315">
        <f t="shared" si="3"/>
        <v>2057</v>
      </c>
      <c r="AL7" s="315">
        <f t="shared" si="3"/>
        <v>2058</v>
      </c>
    </row>
    <row r="8" spans="1:38" ht="13.5" hidden="1" outlineLevel="1" thickBot="1">
      <c r="B8" s="321" t="s">
        <v>931</v>
      </c>
      <c r="C8" s="318" t="s">
        <v>75</v>
      </c>
      <c r="D8" s="324">
        <f>MacroEco!AA18</f>
        <v>0.08</v>
      </c>
      <c r="E8" s="324">
        <f>MacroEco!AB18</f>
        <v>7.7499999999999999E-2</v>
      </c>
      <c r="F8" s="324">
        <f>MacroEco!AC18</f>
        <v>7.7499999999999999E-2</v>
      </c>
      <c r="G8" s="324">
        <f>MacroEco!AD18</f>
        <v>7.7499999999999999E-2</v>
      </c>
      <c r="H8" s="324">
        <f>MacroEco!AE18</f>
        <v>7.7499999999999999E-2</v>
      </c>
      <c r="I8" s="324">
        <f>MacroEco!AF18</f>
        <v>7.7499999999999999E-2</v>
      </c>
      <c r="J8" s="324">
        <f>MacroEco!AG18</f>
        <v>7.7499999999999999E-2</v>
      </c>
      <c r="K8" s="324">
        <f>MacroEco!AH18</f>
        <v>7.7499999999999999E-2</v>
      </c>
      <c r="L8" s="324">
        <f>MacroEco!AI18</f>
        <v>7.7499999999999999E-2</v>
      </c>
      <c r="M8" s="324">
        <f>MacroEco!AJ18</f>
        <v>7.7499999999999999E-2</v>
      </c>
      <c r="N8" s="324">
        <f>MacroEco!AK18</f>
        <v>7.7499999999999999E-2</v>
      </c>
      <c r="O8" s="324">
        <f>MacroEco!AL18</f>
        <v>7.7499999999999999E-2</v>
      </c>
      <c r="P8" s="324">
        <f>MacroEco!AM18</f>
        <v>7.7499999999999999E-2</v>
      </c>
      <c r="Q8" s="324">
        <f>MacroEco!AN18</f>
        <v>7.7499999999999999E-2</v>
      </c>
      <c r="R8" s="324">
        <f>MacroEco!AO18</f>
        <v>7.7499999999999999E-2</v>
      </c>
      <c r="S8" s="324">
        <f>MacroEco!AP18</f>
        <v>7.7499999999999999E-2</v>
      </c>
      <c r="T8" s="324">
        <f>MacroEco!AQ18</f>
        <v>7.7499999999999999E-2</v>
      </c>
      <c r="U8" s="324">
        <f>MacroEco!AR18</f>
        <v>7.7499999999999999E-2</v>
      </c>
      <c r="V8" s="324">
        <f>MacroEco!AS18</f>
        <v>7.7499999999999999E-2</v>
      </c>
      <c r="W8" s="324">
        <f>MacroEco!AT18</f>
        <v>7.7499999999999999E-2</v>
      </c>
      <c r="X8" s="324">
        <f>MacroEco!AU18</f>
        <v>7.7499999999999999E-2</v>
      </c>
      <c r="Y8" s="324">
        <f>MacroEco!AV18</f>
        <v>7.7499999999999999E-2</v>
      </c>
      <c r="Z8" s="324">
        <f>MacroEco!AW18</f>
        <v>7.7499999999999999E-2</v>
      </c>
      <c r="AA8" s="324">
        <f>MacroEco!AX18</f>
        <v>7.7499999999999999E-2</v>
      </c>
      <c r="AB8" s="324">
        <f>MacroEco!AY18</f>
        <v>7.7499999999999999E-2</v>
      </c>
      <c r="AC8" s="324">
        <f>MacroEco!AZ18</f>
        <v>7.7499999999999999E-2</v>
      </c>
      <c r="AD8" s="324">
        <f>MacroEco!BA18</f>
        <v>7.7499999999999999E-2</v>
      </c>
      <c r="AE8" s="324">
        <f>MacroEco!BB18</f>
        <v>7.7499999999999999E-2</v>
      </c>
      <c r="AF8" s="324">
        <f>MacroEco!BC18</f>
        <v>7.7499999999999999E-2</v>
      </c>
      <c r="AG8" s="324">
        <f>MacroEco!BD18</f>
        <v>7.7499999999999999E-2</v>
      </c>
      <c r="AH8" s="324">
        <f>MacroEco!BE18</f>
        <v>7.7499999999999999E-2</v>
      </c>
      <c r="AI8" s="324">
        <f>MacroEco!BF18</f>
        <v>7.7499999999999999E-2</v>
      </c>
      <c r="AJ8" s="324">
        <f>MacroEco!BG18</f>
        <v>7.7499999999999999E-2</v>
      </c>
      <c r="AK8" s="324">
        <f>MacroEco!BH18</f>
        <v>7.7499999999999999E-2</v>
      </c>
      <c r="AL8" s="324">
        <f>MacroEco!BI18</f>
        <v>7.7499999999999999E-2</v>
      </c>
    </row>
    <row r="9" spans="1:38" ht="13.5" hidden="1" outlineLevel="1" thickBot="1">
      <c r="B9" s="321" t="s">
        <v>626</v>
      </c>
      <c r="C9" s="318" t="s">
        <v>75</v>
      </c>
      <c r="D9" s="324">
        <f>MacroEco!AA20</f>
        <v>3.5000000000000003E-2</v>
      </c>
      <c r="E9" s="324">
        <f>MacroEco!AB20</f>
        <v>0.03</v>
      </c>
      <c r="F9" s="324">
        <f>MacroEco!AC20</f>
        <v>0.03</v>
      </c>
      <c r="G9" s="324">
        <f>MacroEco!AD20</f>
        <v>0.03</v>
      </c>
      <c r="H9" s="324">
        <f>MacroEco!AE20</f>
        <v>0.03</v>
      </c>
      <c r="I9" s="324">
        <f>MacroEco!AF20</f>
        <v>0.03</v>
      </c>
      <c r="J9" s="324">
        <f>MacroEco!AG20</f>
        <v>0.03</v>
      </c>
      <c r="K9" s="324">
        <f>MacroEco!AH20</f>
        <v>0.03</v>
      </c>
      <c r="L9" s="324">
        <f>MacroEco!AI20</f>
        <v>0.03</v>
      </c>
      <c r="M9" s="324">
        <f>MacroEco!AJ20</f>
        <v>0.03</v>
      </c>
      <c r="N9" s="324">
        <f>MacroEco!AK20</f>
        <v>0.03</v>
      </c>
      <c r="O9" s="324">
        <f>MacroEco!AL20</f>
        <v>0.03</v>
      </c>
      <c r="P9" s="324">
        <f>MacroEco!AM20</f>
        <v>0.03</v>
      </c>
      <c r="Q9" s="324">
        <f>MacroEco!AN20</f>
        <v>0.03</v>
      </c>
      <c r="R9" s="324">
        <f>MacroEco!AO20</f>
        <v>0.03</v>
      </c>
      <c r="S9" s="324">
        <f>MacroEco!AP20</f>
        <v>0.03</v>
      </c>
      <c r="T9" s="324">
        <f>MacroEco!AQ20</f>
        <v>0.03</v>
      </c>
      <c r="U9" s="324">
        <f>MacroEco!AR20</f>
        <v>0.03</v>
      </c>
      <c r="V9" s="324">
        <f>MacroEco!AS20</f>
        <v>0.03</v>
      </c>
      <c r="W9" s="324">
        <f>MacroEco!AT20</f>
        <v>0.03</v>
      </c>
      <c r="X9" s="324">
        <f>MacroEco!AU20</f>
        <v>0.03</v>
      </c>
      <c r="Y9" s="324">
        <f>MacroEco!AV20</f>
        <v>0.03</v>
      </c>
      <c r="Z9" s="324">
        <f>MacroEco!AW20</f>
        <v>0.03</v>
      </c>
      <c r="AA9" s="324">
        <f>MacroEco!AX20</f>
        <v>0.03</v>
      </c>
      <c r="AB9" s="324">
        <f>MacroEco!AY20</f>
        <v>0.03</v>
      </c>
      <c r="AC9" s="324">
        <f>MacroEco!AZ20</f>
        <v>0.03</v>
      </c>
      <c r="AD9" s="324">
        <f>MacroEco!BA20</f>
        <v>0.03</v>
      </c>
      <c r="AE9" s="324">
        <f>MacroEco!BB20</f>
        <v>0.03</v>
      </c>
      <c r="AF9" s="324">
        <f>MacroEco!BC20</f>
        <v>0.03</v>
      </c>
      <c r="AG9" s="324">
        <f>MacroEco!BD20</f>
        <v>0.03</v>
      </c>
      <c r="AH9" s="324">
        <f>MacroEco!BE20</f>
        <v>0.03</v>
      </c>
      <c r="AI9" s="324">
        <f>MacroEco!BF20</f>
        <v>0.03</v>
      </c>
      <c r="AJ9" s="324">
        <f>MacroEco!BG20</f>
        <v>0.03</v>
      </c>
      <c r="AK9" s="324">
        <f>MacroEco!BH20</f>
        <v>0.03</v>
      </c>
      <c r="AL9" s="324">
        <f>MacroEco!BI20</f>
        <v>0.03</v>
      </c>
    </row>
    <row r="10" spans="1:38" ht="13.5" hidden="1" outlineLevel="1" thickBot="1">
      <c r="B10" s="321" t="s">
        <v>1106</v>
      </c>
      <c r="C10" s="318" t="s">
        <v>75</v>
      </c>
      <c r="D10" s="324">
        <f>MacroEco!AA34</f>
        <v>1.9060000000000001E-2</v>
      </c>
      <c r="E10" s="324">
        <f>MacroEco!AB34</f>
        <v>1.9900000000000001E-2</v>
      </c>
      <c r="F10" s="324">
        <f>MacroEco!AC34</f>
        <v>1.966E-2</v>
      </c>
      <c r="G10" s="324">
        <f>MacroEco!AD34</f>
        <v>1.966E-2</v>
      </c>
      <c r="H10" s="324">
        <f>MacroEco!AE34</f>
        <v>1.966E-2</v>
      </c>
      <c r="I10" s="324">
        <f>MacroEco!AF34</f>
        <v>1.966E-2</v>
      </c>
      <c r="J10" s="324">
        <f>MacroEco!AG34</f>
        <v>1.966E-2</v>
      </c>
      <c r="K10" s="324">
        <f>MacroEco!AH34</f>
        <v>1.966E-2</v>
      </c>
      <c r="L10" s="324">
        <f>MacroEco!AI34</f>
        <v>1.966E-2</v>
      </c>
      <c r="M10" s="324">
        <f>MacroEco!AJ34</f>
        <v>1.966E-2</v>
      </c>
      <c r="N10" s="324">
        <f>MacroEco!AK34</f>
        <v>1.966E-2</v>
      </c>
      <c r="O10" s="324">
        <f>MacroEco!AL34</f>
        <v>1.966E-2</v>
      </c>
      <c r="P10" s="324">
        <f>MacroEco!AM34</f>
        <v>1.966E-2</v>
      </c>
      <c r="Q10" s="324">
        <f>MacroEco!AN34</f>
        <v>1.966E-2</v>
      </c>
      <c r="R10" s="324">
        <f>MacroEco!AO34</f>
        <v>1.966E-2</v>
      </c>
      <c r="S10" s="324">
        <f>MacroEco!AP34</f>
        <v>1.966E-2</v>
      </c>
      <c r="T10" s="324">
        <f>MacroEco!AQ34</f>
        <v>1.966E-2</v>
      </c>
      <c r="U10" s="324">
        <f>MacroEco!AR34</f>
        <v>1.966E-2</v>
      </c>
      <c r="V10" s="324">
        <f>MacroEco!AS34</f>
        <v>1.966E-2</v>
      </c>
      <c r="W10" s="324">
        <f>MacroEco!AT34</f>
        <v>1.966E-2</v>
      </c>
      <c r="X10" s="324">
        <f>MacroEco!AU34</f>
        <v>1.966E-2</v>
      </c>
      <c r="Y10" s="324">
        <f>MacroEco!AV34</f>
        <v>1.966E-2</v>
      </c>
      <c r="Z10" s="324">
        <f>MacroEco!AW34</f>
        <v>1.966E-2</v>
      </c>
      <c r="AA10" s="324">
        <f>MacroEco!AX34</f>
        <v>1.966E-2</v>
      </c>
      <c r="AB10" s="324">
        <f>MacroEco!AY34</f>
        <v>1.966E-2</v>
      </c>
      <c r="AC10" s="324">
        <f>MacroEco!AZ34</f>
        <v>1.966E-2</v>
      </c>
      <c r="AD10" s="324">
        <f>MacroEco!BA34</f>
        <v>1.966E-2</v>
      </c>
      <c r="AE10" s="324">
        <f>MacroEco!BB34</f>
        <v>1.966E-2</v>
      </c>
      <c r="AF10" s="324">
        <f>MacroEco!BC34</f>
        <v>1.966E-2</v>
      </c>
      <c r="AG10" s="324">
        <f>MacroEco!BD34</f>
        <v>1.966E-2</v>
      </c>
      <c r="AH10" s="324">
        <f>MacroEco!BE34</f>
        <v>1.966E-2</v>
      </c>
      <c r="AI10" s="324">
        <f>MacroEco!BF34</f>
        <v>1.966E-2</v>
      </c>
      <c r="AJ10" s="324">
        <f>MacroEco!BG34</f>
        <v>1.966E-2</v>
      </c>
      <c r="AK10" s="324">
        <f>MacroEco!BH34</f>
        <v>1.966E-2</v>
      </c>
      <c r="AL10" s="324">
        <f>MacroEco!BI34</f>
        <v>1.966E-2</v>
      </c>
    </row>
    <row r="11" spans="1:38" hidden="1" outlineLevel="1"/>
    <row r="13" spans="1:38" s="1" customFormat="1" collapsed="1">
      <c r="A13" s="1" t="s">
        <v>926</v>
      </c>
    </row>
    <row r="14" spans="1:38" hidden="1" outlineLevel="1"/>
    <row r="15" spans="1:38" s="14" customFormat="1" hidden="1" outlineLevel="1">
      <c r="A15" s="14" t="s">
        <v>932</v>
      </c>
    </row>
    <row r="16" spans="1:38" ht="13.5" hidden="1" outlineLevel="2" thickBot="1"/>
    <row r="17" spans="1:38" ht="13.5" hidden="1" outlineLevel="2" thickBot="1">
      <c r="B17" s="316" t="s">
        <v>657</v>
      </c>
      <c r="C17" s="320"/>
      <c r="D17" s="315">
        <v>1</v>
      </c>
      <c r="E17" s="315">
        <v>2</v>
      </c>
      <c r="F17" s="315">
        <v>3</v>
      </c>
      <c r="G17" s="315">
        <v>4</v>
      </c>
      <c r="H17" s="315">
        <v>5</v>
      </c>
      <c r="I17" s="315">
        <v>6</v>
      </c>
      <c r="J17" s="315">
        <v>7</v>
      </c>
      <c r="K17" s="315">
        <v>8</v>
      </c>
      <c r="L17" s="315">
        <v>9</v>
      </c>
      <c r="M17" s="315">
        <v>10</v>
      </c>
      <c r="N17" s="315">
        <v>11</v>
      </c>
      <c r="O17" s="315">
        <v>12</v>
      </c>
      <c r="P17" s="315">
        <v>13</v>
      </c>
      <c r="Q17" s="315">
        <v>14</v>
      </c>
      <c r="R17" s="315">
        <v>15</v>
      </c>
      <c r="S17" s="315">
        <v>16</v>
      </c>
      <c r="T17" s="315">
        <v>17</v>
      </c>
      <c r="U17" s="315">
        <v>18</v>
      </c>
      <c r="V17" s="315">
        <v>19</v>
      </c>
      <c r="W17" s="315">
        <v>20</v>
      </c>
      <c r="X17" s="315">
        <f t="shared" ref="X17:AG18" si="4">W17+1</f>
        <v>21</v>
      </c>
      <c r="Y17" s="315">
        <f t="shared" si="4"/>
        <v>22</v>
      </c>
      <c r="Z17" s="315">
        <f t="shared" si="4"/>
        <v>23</v>
      </c>
      <c r="AA17" s="315">
        <f t="shared" si="4"/>
        <v>24</v>
      </c>
      <c r="AB17" s="315">
        <f t="shared" si="4"/>
        <v>25</v>
      </c>
      <c r="AC17" s="315">
        <f t="shared" si="4"/>
        <v>26</v>
      </c>
      <c r="AD17" s="315">
        <f t="shared" si="4"/>
        <v>27</v>
      </c>
      <c r="AE17" s="315">
        <f t="shared" si="4"/>
        <v>28</v>
      </c>
      <c r="AF17" s="315">
        <f t="shared" si="4"/>
        <v>29</v>
      </c>
      <c r="AG17" s="315">
        <f t="shared" si="4"/>
        <v>30</v>
      </c>
      <c r="AH17" s="315">
        <f t="shared" ref="AH17:AL18" si="5">AG17+1</f>
        <v>31</v>
      </c>
      <c r="AI17" s="315">
        <f t="shared" si="5"/>
        <v>32</v>
      </c>
      <c r="AJ17" s="315">
        <f t="shared" si="5"/>
        <v>33</v>
      </c>
      <c r="AK17" s="315">
        <f t="shared" si="5"/>
        <v>34</v>
      </c>
      <c r="AL17" s="315">
        <f t="shared" si="5"/>
        <v>35</v>
      </c>
    </row>
    <row r="18" spans="1:38" ht="13.5" hidden="1" outlineLevel="2" thickBot="1">
      <c r="B18" s="317"/>
      <c r="C18" s="317"/>
      <c r="D18" s="315">
        <v>2024</v>
      </c>
      <c r="E18" s="315">
        <f>D18+1</f>
        <v>2025</v>
      </c>
      <c r="F18" s="315">
        <f t="shared" ref="F18:W18" si="6">E18+1</f>
        <v>2026</v>
      </c>
      <c r="G18" s="315">
        <f t="shared" si="6"/>
        <v>2027</v>
      </c>
      <c r="H18" s="315">
        <f t="shared" si="6"/>
        <v>2028</v>
      </c>
      <c r="I18" s="315">
        <f t="shared" si="6"/>
        <v>2029</v>
      </c>
      <c r="J18" s="315">
        <f t="shared" si="6"/>
        <v>2030</v>
      </c>
      <c r="K18" s="315">
        <f t="shared" si="6"/>
        <v>2031</v>
      </c>
      <c r="L18" s="315">
        <f t="shared" si="6"/>
        <v>2032</v>
      </c>
      <c r="M18" s="315">
        <f t="shared" si="6"/>
        <v>2033</v>
      </c>
      <c r="N18" s="315">
        <f t="shared" si="6"/>
        <v>2034</v>
      </c>
      <c r="O18" s="315">
        <f t="shared" si="6"/>
        <v>2035</v>
      </c>
      <c r="P18" s="315">
        <f t="shared" si="6"/>
        <v>2036</v>
      </c>
      <c r="Q18" s="315">
        <f t="shared" si="6"/>
        <v>2037</v>
      </c>
      <c r="R18" s="315">
        <f t="shared" si="6"/>
        <v>2038</v>
      </c>
      <c r="S18" s="315">
        <f t="shared" si="6"/>
        <v>2039</v>
      </c>
      <c r="T18" s="315">
        <f t="shared" si="6"/>
        <v>2040</v>
      </c>
      <c r="U18" s="315">
        <f t="shared" si="6"/>
        <v>2041</v>
      </c>
      <c r="V18" s="315">
        <f t="shared" si="6"/>
        <v>2042</v>
      </c>
      <c r="W18" s="315">
        <f t="shared" si="6"/>
        <v>2043</v>
      </c>
      <c r="X18" s="315">
        <f t="shared" si="4"/>
        <v>2044</v>
      </c>
      <c r="Y18" s="315">
        <f t="shared" si="4"/>
        <v>2045</v>
      </c>
      <c r="Z18" s="315">
        <f t="shared" si="4"/>
        <v>2046</v>
      </c>
      <c r="AA18" s="315">
        <f t="shared" si="4"/>
        <v>2047</v>
      </c>
      <c r="AB18" s="315">
        <f t="shared" si="4"/>
        <v>2048</v>
      </c>
      <c r="AC18" s="315">
        <f t="shared" si="4"/>
        <v>2049</v>
      </c>
      <c r="AD18" s="315">
        <f t="shared" si="4"/>
        <v>2050</v>
      </c>
      <c r="AE18" s="315">
        <f t="shared" si="4"/>
        <v>2051</v>
      </c>
      <c r="AF18" s="315">
        <f t="shared" si="4"/>
        <v>2052</v>
      </c>
      <c r="AG18" s="315">
        <f t="shared" si="4"/>
        <v>2053</v>
      </c>
      <c r="AH18" s="315">
        <f t="shared" si="5"/>
        <v>2054</v>
      </c>
      <c r="AI18" s="315">
        <f t="shared" si="5"/>
        <v>2055</v>
      </c>
      <c r="AJ18" s="315">
        <f t="shared" si="5"/>
        <v>2056</v>
      </c>
      <c r="AK18" s="315">
        <f t="shared" si="5"/>
        <v>2057</v>
      </c>
      <c r="AL18" s="315">
        <f t="shared" si="5"/>
        <v>2058</v>
      </c>
    </row>
    <row r="19" spans="1:38" ht="13.5" hidden="1" outlineLevel="2" thickBot="1">
      <c r="B19" s="321" t="s">
        <v>933</v>
      </c>
      <c r="C19" s="318" t="s">
        <v>758</v>
      </c>
      <c r="D19" s="319">
        <f>Operacional!O6</f>
        <v>198813.07423453403</v>
      </c>
      <c r="E19" s="319">
        <f>Operacional!P6</f>
        <v>199901.14280683349</v>
      </c>
      <c r="F19" s="319">
        <f>Operacional!Q6</f>
        <v>200942.97152722641</v>
      </c>
      <c r="G19" s="319">
        <f>Operacional!R6</f>
        <v>201937.68993243109</v>
      </c>
      <c r="H19" s="319">
        <f>Operacional!S6</f>
        <v>202884.72239350324</v>
      </c>
      <c r="I19" s="319">
        <f>Operacional!T6</f>
        <v>203783.87235421792</v>
      </c>
      <c r="J19" s="319">
        <f>Operacional!U6</f>
        <v>204635.17842383363</v>
      </c>
      <c r="K19" s="319">
        <f>Operacional!V6</f>
        <v>205439.85152909296</v>
      </c>
      <c r="L19" s="319">
        <f>Operacional!W6</f>
        <v>206198.56206712019</v>
      </c>
      <c r="M19" s="319">
        <f>Operacional!X6</f>
        <v>206911.16964061177</v>
      </c>
      <c r="N19" s="319">
        <f>Operacional!Y6</f>
        <v>207577.69530916325</v>
      </c>
      <c r="O19" s="319">
        <f>Operacional!Z6</f>
        <v>208197.97410594299</v>
      </c>
      <c r="P19" s="319">
        <f>Operacional!AA6</f>
        <v>208771.44444173705</v>
      </c>
      <c r="Q19" s="319">
        <f>Operacional!AB6</f>
        <v>209297.49207834259</v>
      </c>
      <c r="R19" s="319">
        <f>Operacional!AC6</f>
        <v>209776.45045935546</v>
      </c>
      <c r="S19" s="319">
        <f>Operacional!AD6</f>
        <v>210208.43541255099</v>
      </c>
      <c r="T19" s="319">
        <f>Operacional!AE6</f>
        <v>210593.63647428891</v>
      </c>
      <c r="U19" s="319">
        <f>Operacional!AF6</f>
        <v>210932.36602856955</v>
      </c>
      <c r="V19" s="319">
        <f>Operacional!AG6</f>
        <v>211225.21725400013</v>
      </c>
      <c r="W19" s="319">
        <f>Operacional!AH6</f>
        <v>211473.0184946713</v>
      </c>
      <c r="X19" s="319">
        <f>Operacional!AI6</f>
        <v>211676.2120020891</v>
      </c>
      <c r="Y19" s="319">
        <f>Operacional!AJ6</f>
        <v>211834.94519342214</v>
      </c>
      <c r="Z19" s="319">
        <f>Operacional!AK6</f>
        <v>211949.32336664808</v>
      </c>
      <c r="AA19" s="319">
        <f>Operacional!AL6</f>
        <v>212019.98883943041</v>
      </c>
      <c r="AB19" s="319">
        <f>Operacional!AM6</f>
        <v>212047.58392943264</v>
      </c>
      <c r="AC19" s="319">
        <f>Operacional!AN6</f>
        <v>212032.33327234033</v>
      </c>
      <c r="AD19" s="319">
        <f>Operacional!AO6</f>
        <v>211974.20878869281</v>
      </c>
      <c r="AE19" s="319">
        <f>Operacional!AP6</f>
        <v>211873.43160424309</v>
      </c>
      <c r="AF19" s="319">
        <f>Operacional!AQ6</f>
        <v>211730.78794389073</v>
      </c>
      <c r="AG19" s="319">
        <f>Operacional!AR6</f>
        <v>211546.73058893951</v>
      </c>
      <c r="AH19" s="319">
        <f>Operacional!AS6</f>
        <v>211321.49119494023</v>
      </c>
      <c r="AI19" s="319">
        <f>Operacional!AT6</f>
        <v>211055.2206889941</v>
      </c>
      <c r="AJ19" s="319">
        <f>Operacional!AU6</f>
        <v>210748.33324314645</v>
      </c>
      <c r="AK19" s="319">
        <f>Operacional!AV6</f>
        <v>210401.88534710612</v>
      </c>
      <c r="AL19" s="319">
        <f>Operacional!AW6</f>
        <v>210016.83170253685</v>
      </c>
    </row>
    <row r="20" spans="1:38" hidden="1" outlineLevel="2"/>
    <row r="21" spans="1:38" hidden="1" outlineLevel="1"/>
    <row r="22" spans="1:38" s="14" customFormat="1" hidden="1" outlineLevel="1">
      <c r="A22" s="14" t="s">
        <v>928</v>
      </c>
    </row>
    <row r="23" spans="1:38" ht="13.5" hidden="1" outlineLevel="2" thickBot="1"/>
    <row r="24" spans="1:38" ht="13.5" hidden="1" outlineLevel="2" thickBot="1">
      <c r="B24" s="316" t="s">
        <v>657</v>
      </c>
      <c r="C24" s="320"/>
      <c r="D24" s="315">
        <v>1</v>
      </c>
      <c r="E24" s="315">
        <v>2</v>
      </c>
      <c r="F24" s="315">
        <v>3</v>
      </c>
      <c r="G24" s="315">
        <v>4</v>
      </c>
      <c r="H24" s="315">
        <v>5</v>
      </c>
      <c r="I24" s="315">
        <v>6</v>
      </c>
      <c r="J24" s="315">
        <v>7</v>
      </c>
      <c r="K24" s="315">
        <v>8</v>
      </c>
      <c r="L24" s="315">
        <v>9</v>
      </c>
      <c r="M24" s="315">
        <v>10</v>
      </c>
      <c r="N24" s="315">
        <v>11</v>
      </c>
      <c r="O24" s="315">
        <v>12</v>
      </c>
      <c r="P24" s="315">
        <v>13</v>
      </c>
      <c r="Q24" s="315">
        <v>14</v>
      </c>
      <c r="R24" s="315">
        <v>15</v>
      </c>
      <c r="S24" s="315">
        <v>16</v>
      </c>
      <c r="T24" s="315">
        <v>17</v>
      </c>
      <c r="U24" s="315">
        <v>18</v>
      </c>
      <c r="V24" s="315">
        <v>19</v>
      </c>
      <c r="W24" s="315">
        <v>20</v>
      </c>
      <c r="X24" s="315">
        <f t="shared" ref="X24:AG25" si="7">W24+1</f>
        <v>21</v>
      </c>
      <c r="Y24" s="315">
        <f t="shared" si="7"/>
        <v>22</v>
      </c>
      <c r="Z24" s="315">
        <f t="shared" si="7"/>
        <v>23</v>
      </c>
      <c r="AA24" s="315">
        <f t="shared" si="7"/>
        <v>24</v>
      </c>
      <c r="AB24" s="315">
        <f t="shared" si="7"/>
        <v>25</v>
      </c>
      <c r="AC24" s="315">
        <f t="shared" si="7"/>
        <v>26</v>
      </c>
      <c r="AD24" s="315">
        <f t="shared" si="7"/>
        <v>27</v>
      </c>
      <c r="AE24" s="315">
        <f t="shared" si="7"/>
        <v>28</v>
      </c>
      <c r="AF24" s="315">
        <f t="shared" si="7"/>
        <v>29</v>
      </c>
      <c r="AG24" s="315">
        <f t="shared" si="7"/>
        <v>30</v>
      </c>
      <c r="AH24" s="315">
        <f t="shared" ref="AH24:AL25" si="8">AG24+1</f>
        <v>31</v>
      </c>
      <c r="AI24" s="315">
        <f t="shared" si="8"/>
        <v>32</v>
      </c>
      <c r="AJ24" s="315">
        <f t="shared" si="8"/>
        <v>33</v>
      </c>
      <c r="AK24" s="315">
        <f t="shared" si="8"/>
        <v>34</v>
      </c>
      <c r="AL24" s="315">
        <f t="shared" si="8"/>
        <v>35</v>
      </c>
    </row>
    <row r="25" spans="1:38" ht="13.5" hidden="1" outlineLevel="2" thickBot="1">
      <c r="B25" s="317"/>
      <c r="C25" s="317"/>
      <c r="D25" s="315">
        <v>2024</v>
      </c>
      <c r="E25" s="315">
        <f>D25+1</f>
        <v>2025</v>
      </c>
      <c r="F25" s="315">
        <f t="shared" ref="F25:W25" si="9">E25+1</f>
        <v>2026</v>
      </c>
      <c r="G25" s="315">
        <f t="shared" si="9"/>
        <v>2027</v>
      </c>
      <c r="H25" s="315">
        <f t="shared" si="9"/>
        <v>2028</v>
      </c>
      <c r="I25" s="315">
        <f t="shared" si="9"/>
        <v>2029</v>
      </c>
      <c r="J25" s="315">
        <f t="shared" si="9"/>
        <v>2030</v>
      </c>
      <c r="K25" s="315">
        <f t="shared" si="9"/>
        <v>2031</v>
      </c>
      <c r="L25" s="315">
        <f t="shared" si="9"/>
        <v>2032</v>
      </c>
      <c r="M25" s="315">
        <f t="shared" si="9"/>
        <v>2033</v>
      </c>
      <c r="N25" s="315">
        <f t="shared" si="9"/>
        <v>2034</v>
      </c>
      <c r="O25" s="315">
        <f t="shared" si="9"/>
        <v>2035</v>
      </c>
      <c r="P25" s="315">
        <f t="shared" si="9"/>
        <v>2036</v>
      </c>
      <c r="Q25" s="315">
        <f t="shared" si="9"/>
        <v>2037</v>
      </c>
      <c r="R25" s="315">
        <f t="shared" si="9"/>
        <v>2038</v>
      </c>
      <c r="S25" s="315">
        <f t="shared" si="9"/>
        <v>2039</v>
      </c>
      <c r="T25" s="315">
        <f t="shared" si="9"/>
        <v>2040</v>
      </c>
      <c r="U25" s="315">
        <f t="shared" si="9"/>
        <v>2041</v>
      </c>
      <c r="V25" s="315">
        <f t="shared" si="9"/>
        <v>2042</v>
      </c>
      <c r="W25" s="315">
        <f t="shared" si="9"/>
        <v>2043</v>
      </c>
      <c r="X25" s="315">
        <f t="shared" si="7"/>
        <v>2044</v>
      </c>
      <c r="Y25" s="315">
        <f t="shared" si="7"/>
        <v>2045</v>
      </c>
      <c r="Z25" s="315">
        <f t="shared" si="7"/>
        <v>2046</v>
      </c>
      <c r="AA25" s="315">
        <f t="shared" si="7"/>
        <v>2047</v>
      </c>
      <c r="AB25" s="315">
        <f t="shared" si="7"/>
        <v>2048</v>
      </c>
      <c r="AC25" s="315">
        <f t="shared" si="7"/>
        <v>2049</v>
      </c>
      <c r="AD25" s="315">
        <f t="shared" si="7"/>
        <v>2050</v>
      </c>
      <c r="AE25" s="315">
        <f t="shared" si="7"/>
        <v>2051</v>
      </c>
      <c r="AF25" s="315">
        <f t="shared" si="7"/>
        <v>2052</v>
      </c>
      <c r="AG25" s="315">
        <f t="shared" si="7"/>
        <v>2053</v>
      </c>
      <c r="AH25" s="315">
        <f t="shared" si="8"/>
        <v>2054</v>
      </c>
      <c r="AI25" s="315">
        <f t="shared" si="8"/>
        <v>2055</v>
      </c>
      <c r="AJ25" s="315">
        <f t="shared" si="8"/>
        <v>2056</v>
      </c>
      <c r="AK25" s="315">
        <f t="shared" si="8"/>
        <v>2057</v>
      </c>
      <c r="AL25" s="315">
        <f t="shared" si="8"/>
        <v>2058</v>
      </c>
    </row>
    <row r="26" spans="1:38" ht="13.5" hidden="1" outlineLevel="2" thickBot="1">
      <c r="B26" s="321" t="str">
        <f>Operacional!A11</f>
        <v>Coleta convencional</v>
      </c>
      <c r="C26" s="318" t="s">
        <v>721</v>
      </c>
      <c r="D26" s="319">
        <f>Operacional!O11</f>
        <v>53543.618396141981</v>
      </c>
      <c r="E26" s="319">
        <f>Operacional!P11</f>
        <v>53720.071018366121</v>
      </c>
      <c r="F26" s="319">
        <f>Operacional!Q11</f>
        <v>53874.545353470676</v>
      </c>
      <c r="G26" s="319">
        <f>Operacional!R11</f>
        <v>54016.225527450581</v>
      </c>
      <c r="H26" s="319">
        <f>Operacional!S11</f>
        <v>54145.038113191491</v>
      </c>
      <c r="I26" s="319">
        <f>Operacional!T11</f>
        <v>54261.005091888786</v>
      </c>
      <c r="J26" s="319">
        <f>Operacional!U11</f>
        <v>54364.207198647331</v>
      </c>
      <c r="K26" s="319">
        <f>Operacional!V11</f>
        <v>54455.015462623647</v>
      </c>
      <c r="L26" s="319">
        <f>Operacional!W11</f>
        <v>54533.664898055751</v>
      </c>
      <c r="M26" s="319">
        <f>Operacional!X11</f>
        <v>54600.189168992292</v>
      </c>
      <c r="N26" s="319">
        <f>Operacional!Y11</f>
        <v>54654.661968883884</v>
      </c>
      <c r="O26" s="319">
        <f>Operacional!Z11</f>
        <v>54697.111241269376</v>
      </c>
      <c r="P26" s="319">
        <f>Operacional!AA11</f>
        <v>54727.467999695931</v>
      </c>
      <c r="Q26" s="319">
        <f>Operacional!AB11</f>
        <v>54745.651486276271</v>
      </c>
      <c r="R26" s="319">
        <f>Operacional!AC11</f>
        <v>54751.81360490332</v>
      </c>
      <c r="S26" s="319">
        <f>Operacional!AD11</f>
        <v>54746.052560024749</v>
      </c>
      <c r="T26" s="319">
        <f>Operacional!AE11</f>
        <v>54728.484254836832</v>
      </c>
      <c r="U26" s="319">
        <f>Operacional!AF11</f>
        <v>54699.25403655463</v>
      </c>
      <c r="V26" s="319">
        <f>Operacional!AG11</f>
        <v>54658.57465334775</v>
      </c>
      <c r="W26" s="319">
        <f>Operacional!AH11</f>
        <v>54606.714528280689</v>
      </c>
      <c r="X26" s="319">
        <f>Operacional!AI11</f>
        <v>54543.847298345827</v>
      </c>
      <c r="Y26" s="319">
        <f>Operacional!AJ11</f>
        <v>54470.07474153355</v>
      </c>
      <c r="Z26" s="319">
        <f>Operacional!AK11</f>
        <v>54385.488224222325</v>
      </c>
      <c r="AA26" s="319">
        <f>Operacional!AL11</f>
        <v>54290.30766218646</v>
      </c>
      <c r="AB26" s="319">
        <f>Operacional!AM11</f>
        <v>54184.751698564207</v>
      </c>
      <c r="AC26" s="319">
        <f>Operacional!AN11</f>
        <v>54068.937972507789</v>
      </c>
      <c r="AD26" s="319">
        <f>Operacional!AO11</f>
        <v>53942.923461614904</v>
      </c>
      <c r="AE26" s="319">
        <f>Operacional!AP11</f>
        <v>53806.824455818511</v>
      </c>
      <c r="AF26" s="319">
        <f>Operacional!AQ11</f>
        <v>53660.890897849371</v>
      </c>
      <c r="AG26" s="319">
        <f>Operacional!AR11</f>
        <v>53505.292215869958</v>
      </c>
      <c r="AH26" s="319">
        <f>Operacional!AS11</f>
        <v>53340.144689639565</v>
      </c>
      <c r="AI26" s="319">
        <f>Operacional!AT11</f>
        <v>53165.545104049976</v>
      </c>
      <c r="AJ26" s="319">
        <f>Operacional!AU11</f>
        <v>52981.651888099732</v>
      </c>
      <c r="AK26" s="319">
        <f>Operacional!AV11</f>
        <v>52788.77347328623</v>
      </c>
      <c r="AL26" s="319">
        <f>Operacional!AW11</f>
        <v>52577.36922239096</v>
      </c>
    </row>
    <row r="27" spans="1:38" ht="13.5" hidden="1" outlineLevel="2" thickBot="1">
      <c r="B27" s="321" t="str">
        <f>Operacional!A16</f>
        <v>Coleta orgânicos</v>
      </c>
      <c r="C27" s="318" t="s">
        <v>721</v>
      </c>
      <c r="D27" s="319">
        <f>Operacional!O16</f>
        <v>0</v>
      </c>
      <c r="E27" s="319">
        <f>Operacional!P16</f>
        <v>0</v>
      </c>
      <c r="F27" s="319">
        <f>Operacional!Q16</f>
        <v>9.4259675458205976</v>
      </c>
      <c r="G27" s="319">
        <f>Operacional!R16</f>
        <v>18.939011547362277</v>
      </c>
      <c r="H27" s="319">
        <f>Operacional!S16</f>
        <v>28.532870449121919</v>
      </c>
      <c r="I27" s="319">
        <f>Operacional!T16</f>
        <v>38.201248283004212</v>
      </c>
      <c r="J27" s="319">
        <f>Operacional!U16</f>
        <v>47.937866133582283</v>
      </c>
      <c r="K27" s="319">
        <f>Operacional!V16</f>
        <v>57.736759714843657</v>
      </c>
      <c r="L27" s="319">
        <f>Operacional!W16</f>
        <v>67.59201113632416</v>
      </c>
      <c r="M27" s="319">
        <f>Operacional!X16</f>
        <v>77.497535975193983</v>
      </c>
      <c r="N27" s="319">
        <f>Operacional!Y16</f>
        <v>87.447288830044712</v>
      </c>
      <c r="O27" s="319">
        <f>Operacional!Z16</f>
        <v>97.435146563880181</v>
      </c>
      <c r="P27" s="319">
        <f>Operacional!AA16</f>
        <v>107.45476619854608</v>
      </c>
      <c r="Q27" s="319">
        <f>Operacional!AB16</f>
        <v>117.49967878122035</v>
      </c>
      <c r="R27" s="319">
        <f>Operacional!AC16</f>
        <v>127.56384705275961</v>
      </c>
      <c r="S27" s="319">
        <f>Operacional!AD16</f>
        <v>137.64115878373053</v>
      </c>
      <c r="T27" s="319">
        <f>Operacional!AE16</f>
        <v>147.72557041625637</v>
      </c>
      <c r="U27" s="319">
        <f>Operacional!AF16</f>
        <v>157.811157607512</v>
      </c>
      <c r="V27" s="319">
        <f>Operacional!AG16</f>
        <v>167.89225963970898</v>
      </c>
      <c r="W27" s="319">
        <f>Operacional!AH16</f>
        <v>177.9635049222843</v>
      </c>
      <c r="X27" s="319">
        <f>Operacional!AI16</f>
        <v>188.01934580739518</v>
      </c>
      <c r="Y27" s="319">
        <f>Operacional!AJ16</f>
        <v>198.05405398109002</v>
      </c>
      <c r="Z27" s="319">
        <f>Operacional!AK16</f>
        <v>208.06188822469488</v>
      </c>
      <c r="AA27" s="319">
        <f>Operacional!AL16</f>
        <v>218.03764286550199</v>
      </c>
      <c r="AB27" s="319">
        <f>Operacional!AM16</f>
        <v>227.97622468623899</v>
      </c>
      <c r="AC27" s="319">
        <f>Operacional!AN16</f>
        <v>237.87221416451777</v>
      </c>
      <c r="AD27" s="319">
        <f>Operacional!AO16</f>
        <v>247.7199545768687</v>
      </c>
      <c r="AE27" s="319">
        <f>Operacional!AP16</f>
        <v>257.5140678803678</v>
      </c>
      <c r="AF27" s="319">
        <f>Operacional!AQ16</f>
        <v>267.24988256562443</v>
      </c>
      <c r="AG27" s="319">
        <f>Operacional!AR16</f>
        <v>276.92245612408459</v>
      </c>
      <c r="AH27" s="319">
        <f>Operacional!AS16</f>
        <v>286.5266446413533</v>
      </c>
      <c r="AI27" s="319">
        <f>Operacional!AT16</f>
        <v>296.05723875765932</v>
      </c>
      <c r="AJ27" s="319">
        <f>Operacional!AU16</f>
        <v>305.50941272145786</v>
      </c>
      <c r="AK27" s="319">
        <f>Operacional!AV16</f>
        <v>314.8793129369335</v>
      </c>
      <c r="AL27" s="319">
        <f>Operacional!AW16</f>
        <v>333.98624871655079</v>
      </c>
    </row>
    <row r="28" spans="1:38" ht="13.5" hidden="1" outlineLevel="2" thickBot="1">
      <c r="B28" s="321" t="str">
        <f>Operacional!A18</f>
        <v>Coleta Seletiva</v>
      </c>
      <c r="C28" s="318" t="s">
        <v>721</v>
      </c>
      <c r="D28" s="319">
        <f>Operacional!O18</f>
        <v>2661.6135993266644</v>
      </c>
      <c r="E28" s="319">
        <f>Operacional!P18</f>
        <v>2771.9709764485001</v>
      </c>
      <c r="F28" s="319">
        <f>Operacional!Q18</f>
        <v>2882.6920554110884</v>
      </c>
      <c r="G28" s="319">
        <f>Operacional!R18</f>
        <v>2993.7021510896093</v>
      </c>
      <c r="H28" s="319">
        <f>Operacional!S18</f>
        <v>3104.9292189439739</v>
      </c>
      <c r="I28" s="319">
        <f>Operacional!T18</f>
        <v>3216.3057624068506</v>
      </c>
      <c r="J28" s="319">
        <f>Operacional!U18</f>
        <v>3327.7675025163335</v>
      </c>
      <c r="K28" s="319">
        <f>Operacional!V18</f>
        <v>3439.2685692643699</v>
      </c>
      <c r="L28" s="319">
        <f>Operacional!W18</f>
        <v>3550.7565799808299</v>
      </c>
      <c r="M28" s="319">
        <f>Operacional!X18</f>
        <v>3662.1669469399671</v>
      </c>
      <c r="N28" s="319">
        <f>Operacional!Y18</f>
        <v>3773.4375733075267</v>
      </c>
      <c r="O28" s="319">
        <f>Operacional!Z18</f>
        <v>3884.5031541641974</v>
      </c>
      <c r="P28" s="319">
        <f>Operacional!AA18</f>
        <v>3995.2909865409529</v>
      </c>
      <c r="Q28" s="319">
        <f>Operacional!AB18</f>
        <v>4105.7263868404498</v>
      </c>
      <c r="R28" s="319">
        <f>Operacional!AC18</f>
        <v>4215.7513826663835</v>
      </c>
      <c r="S28" s="319">
        <f>Operacional!AD18</f>
        <v>4325.3044134830288</v>
      </c>
      <c r="T28" s="319">
        <f>Operacional!AE18</f>
        <v>4434.3255805869276</v>
      </c>
      <c r="U28" s="319">
        <f>Operacional!AF18</f>
        <v>4542.7578041284005</v>
      </c>
      <c r="V28" s="319">
        <f>Operacional!AG18</f>
        <v>4650.5503558780765</v>
      </c>
      <c r="W28" s="319">
        <f>Operacional!AH18</f>
        <v>4757.6585321519615</v>
      </c>
      <c r="X28" s="319">
        <f>Operacional!AI18</f>
        <v>4864.0308191205222</v>
      </c>
      <c r="Y28" s="319">
        <f>Operacional!AJ18</f>
        <v>4969.61002561232</v>
      </c>
      <c r="Z28" s="319">
        <f>Operacional!AK18</f>
        <v>5074.3382825425597</v>
      </c>
      <c r="AA28" s="319">
        <f>Operacional!AL18</f>
        <v>5178.1701918670769</v>
      </c>
      <c r="AB28" s="319">
        <f>Operacional!AM18</f>
        <v>5281.0615157224292</v>
      </c>
      <c r="AC28" s="319">
        <f>Operacional!AN18</f>
        <v>5382.9592474387127</v>
      </c>
      <c r="AD28" s="319">
        <f>Operacional!AO18</f>
        <v>5483.804664521731</v>
      </c>
      <c r="AE28" s="319">
        <f>Operacional!AP18</f>
        <v>5583.5451428389379</v>
      </c>
      <c r="AF28" s="319">
        <f>Operacional!AQ18</f>
        <v>5682.1426565289303</v>
      </c>
      <c r="AG28" s="319">
        <f>Operacional!AR18</f>
        <v>5779.5520710602414</v>
      </c>
      <c r="AH28" s="319">
        <f>Operacional!AS18</f>
        <v>5875.723313953009</v>
      </c>
      <c r="AI28" s="319">
        <f>Operacional!AT18</f>
        <v>5970.6045933826572</v>
      </c>
      <c r="AJ28" s="319">
        <f>Operacional!AU18</f>
        <v>6064.1514799972374</v>
      </c>
      <c r="AK28" s="319">
        <f>Operacional!AV18</f>
        <v>6156.3378818475558</v>
      </c>
      <c r="AL28" s="319">
        <f>Operacional!AW18</f>
        <v>6247.1367819196712</v>
      </c>
    </row>
    <row r="29" spans="1:38" ht="13.5" hidden="1" outlineLevel="2" thickBot="1">
      <c r="B29" s="321" t="str">
        <f>Operacional!A22</f>
        <v>Resíduos da Construção Civil (RCC)</v>
      </c>
      <c r="C29" s="318" t="s">
        <v>721</v>
      </c>
      <c r="D29" s="319">
        <f>Operacional!O22</f>
        <v>15852.757742311667</v>
      </c>
      <c r="E29" s="319">
        <f>Operacional!P22</f>
        <v>15933.652870332329</v>
      </c>
      <c r="F29" s="319">
        <f>Operacional!Q22</f>
        <v>16011.110183094961</v>
      </c>
      <c r="G29" s="319">
        <f>Operacional!R22</f>
        <v>16085.064963870851</v>
      </c>
      <c r="H29" s="319">
        <f>Operacional!S22</f>
        <v>16155.4744161136</v>
      </c>
      <c r="I29" s="319">
        <f>Operacional!T22</f>
        <v>16222.323926368334</v>
      </c>
      <c r="J29" s="319">
        <f>Operacional!U22</f>
        <v>16285.61636513512</v>
      </c>
      <c r="K29" s="319">
        <f>Operacional!V22</f>
        <v>16345.441761734137</v>
      </c>
      <c r="L29" s="319">
        <f>Operacional!W22</f>
        <v>16401.849958484669</v>
      </c>
      <c r="M29" s="319">
        <f>Operacional!X22</f>
        <v>16454.830517204664</v>
      </c>
      <c r="N29" s="319">
        <f>Operacional!Y22</f>
        <v>16504.385003621435</v>
      </c>
      <c r="O29" s="319">
        <f>Operacional!Z22</f>
        <v>16550.501152871075</v>
      </c>
      <c r="P29" s="319">
        <f>Operacional!AA22</f>
        <v>16593.137212225378</v>
      </c>
      <c r="Q29" s="319">
        <f>Operacional!AB22</f>
        <v>16632.247514637878</v>
      </c>
      <c r="R29" s="319">
        <f>Operacional!AC22</f>
        <v>16667.856850790951</v>
      </c>
      <c r="S29" s="319">
        <f>Operacional!AD22</f>
        <v>16699.973832184784</v>
      </c>
      <c r="T29" s="319">
        <f>Operacional!AE22</f>
        <v>16728.612550365135</v>
      </c>
      <c r="U29" s="319">
        <f>Operacional!AF22</f>
        <v>16753.796230287076</v>
      </c>
      <c r="V29" s="319">
        <f>Operacional!AG22</f>
        <v>16775.568973269765</v>
      </c>
      <c r="W29" s="319">
        <f>Operacional!AH22</f>
        <v>16793.992364587291</v>
      </c>
      <c r="X29" s="319">
        <f>Operacional!AI22</f>
        <v>16809.099284513108</v>
      </c>
      <c r="Y29" s="319">
        <f>Operacional!AJ22</f>
        <v>16820.900693138374</v>
      </c>
      <c r="Z29" s="319">
        <f>Operacional!AK22</f>
        <v>16829.404419099621</v>
      </c>
      <c r="AA29" s="319">
        <f>Operacional!AL22</f>
        <v>16834.658217079734</v>
      </c>
      <c r="AB29" s="319">
        <f>Operacional!AM22</f>
        <v>16836.709841761582</v>
      </c>
      <c r="AC29" s="319">
        <f>Operacional!AN22</f>
        <v>16835.575994236442</v>
      </c>
      <c r="AD29" s="319">
        <f>Operacional!AO22</f>
        <v>16831.254586867912</v>
      </c>
      <c r="AE29" s="319">
        <f>Operacional!AP22</f>
        <v>16823.762059792716</v>
      </c>
      <c r="AF29" s="319">
        <f>Operacional!AQ22</f>
        <v>16813.156866830337</v>
      </c>
      <c r="AG29" s="319">
        <f>Operacional!AR22</f>
        <v>16799.472671117877</v>
      </c>
      <c r="AH29" s="319">
        <f>Operacional!AS22</f>
        <v>16782.726695655718</v>
      </c>
      <c r="AI29" s="319">
        <f>Operacional!AT22</f>
        <v>16762.93016148957</v>
      </c>
      <c r="AJ29" s="319">
        <f>Operacional!AU22</f>
        <v>16740.113861256476</v>
      </c>
      <c r="AK29" s="319">
        <f>Operacional!AV22</f>
        <v>16714.356342276358</v>
      </c>
      <c r="AL29" s="319">
        <f>Operacional!AW22</f>
        <v>16685.728584187156</v>
      </c>
    </row>
    <row r="30" spans="1:38" hidden="1" outlineLevel="2"/>
    <row r="31" spans="1:38" hidden="1" outlineLevel="1"/>
    <row r="32" spans="1:38" s="14" customFormat="1" hidden="1" outlineLevel="1">
      <c r="A32" s="14" t="s">
        <v>754</v>
      </c>
    </row>
    <row r="33" spans="2:38" ht="13.5" hidden="1" outlineLevel="2" thickBot="1"/>
    <row r="34" spans="2:38" ht="13.5" hidden="1" outlineLevel="2" thickBot="1">
      <c r="B34" s="316" t="s">
        <v>657</v>
      </c>
      <c r="C34" s="320"/>
      <c r="D34" s="315">
        <v>1</v>
      </c>
      <c r="E34" s="315">
        <v>2</v>
      </c>
      <c r="F34" s="315">
        <v>3</v>
      </c>
      <c r="G34" s="315">
        <v>4</v>
      </c>
      <c r="H34" s="315">
        <v>5</v>
      </c>
      <c r="I34" s="315">
        <v>6</v>
      </c>
      <c r="J34" s="315">
        <v>7</v>
      </c>
      <c r="K34" s="315">
        <v>8</v>
      </c>
      <c r="L34" s="315">
        <v>9</v>
      </c>
      <c r="M34" s="315">
        <v>10</v>
      </c>
      <c r="N34" s="315">
        <v>11</v>
      </c>
      <c r="O34" s="315">
        <v>12</v>
      </c>
      <c r="P34" s="315">
        <v>13</v>
      </c>
      <c r="Q34" s="315">
        <v>14</v>
      </c>
      <c r="R34" s="315">
        <v>15</v>
      </c>
      <c r="S34" s="315">
        <v>16</v>
      </c>
      <c r="T34" s="315">
        <v>17</v>
      </c>
      <c r="U34" s="315">
        <v>18</v>
      </c>
      <c r="V34" s="315">
        <v>19</v>
      </c>
      <c r="W34" s="315">
        <v>20</v>
      </c>
      <c r="X34" s="315">
        <f t="shared" ref="X34:AG34" si="10">W34+1</f>
        <v>21</v>
      </c>
      <c r="Y34" s="315">
        <f t="shared" si="10"/>
        <v>22</v>
      </c>
      <c r="Z34" s="315">
        <f t="shared" si="10"/>
        <v>23</v>
      </c>
      <c r="AA34" s="315">
        <f t="shared" si="10"/>
        <v>24</v>
      </c>
      <c r="AB34" s="315">
        <f t="shared" si="10"/>
        <v>25</v>
      </c>
      <c r="AC34" s="315">
        <f t="shared" si="10"/>
        <v>26</v>
      </c>
      <c r="AD34" s="315">
        <f t="shared" si="10"/>
        <v>27</v>
      </c>
      <c r="AE34" s="315">
        <f t="shared" si="10"/>
        <v>28</v>
      </c>
      <c r="AF34" s="315">
        <f t="shared" si="10"/>
        <v>29</v>
      </c>
      <c r="AG34" s="315">
        <f t="shared" si="10"/>
        <v>30</v>
      </c>
      <c r="AH34" s="315">
        <f t="shared" ref="AH34:AL35" si="11">AG34+1</f>
        <v>31</v>
      </c>
      <c r="AI34" s="315">
        <f t="shared" si="11"/>
        <v>32</v>
      </c>
      <c r="AJ34" s="315">
        <f t="shared" si="11"/>
        <v>33</v>
      </c>
      <c r="AK34" s="315">
        <f t="shared" si="11"/>
        <v>34</v>
      </c>
      <c r="AL34" s="315">
        <f t="shared" si="11"/>
        <v>35</v>
      </c>
    </row>
    <row r="35" spans="2:38" ht="13.5" hidden="1" outlineLevel="2" thickBot="1">
      <c r="B35" s="317"/>
      <c r="C35" s="317"/>
      <c r="D35" s="315">
        <v>2024</v>
      </c>
      <c r="E35" s="315">
        <f>D35+1</f>
        <v>2025</v>
      </c>
      <c r="F35" s="315">
        <f>E35+1</f>
        <v>2026</v>
      </c>
      <c r="G35" s="315">
        <f t="shared" ref="G35:AG35" si="12">F35+1</f>
        <v>2027</v>
      </c>
      <c r="H35" s="315">
        <f t="shared" si="12"/>
        <v>2028</v>
      </c>
      <c r="I35" s="315">
        <f t="shared" si="12"/>
        <v>2029</v>
      </c>
      <c r="J35" s="315">
        <f t="shared" si="12"/>
        <v>2030</v>
      </c>
      <c r="K35" s="315">
        <f t="shared" si="12"/>
        <v>2031</v>
      </c>
      <c r="L35" s="315">
        <f t="shared" si="12"/>
        <v>2032</v>
      </c>
      <c r="M35" s="315">
        <f t="shared" si="12"/>
        <v>2033</v>
      </c>
      <c r="N35" s="315">
        <f t="shared" si="12"/>
        <v>2034</v>
      </c>
      <c r="O35" s="315">
        <f t="shared" si="12"/>
        <v>2035</v>
      </c>
      <c r="P35" s="315">
        <f t="shared" si="12"/>
        <v>2036</v>
      </c>
      <c r="Q35" s="315">
        <f t="shared" si="12"/>
        <v>2037</v>
      </c>
      <c r="R35" s="315">
        <f t="shared" si="12"/>
        <v>2038</v>
      </c>
      <c r="S35" s="315">
        <f t="shared" si="12"/>
        <v>2039</v>
      </c>
      <c r="T35" s="315">
        <f t="shared" si="12"/>
        <v>2040</v>
      </c>
      <c r="U35" s="315">
        <f t="shared" si="12"/>
        <v>2041</v>
      </c>
      <c r="V35" s="315">
        <f t="shared" si="12"/>
        <v>2042</v>
      </c>
      <c r="W35" s="315">
        <f t="shared" si="12"/>
        <v>2043</v>
      </c>
      <c r="X35" s="315">
        <f t="shared" si="12"/>
        <v>2044</v>
      </c>
      <c r="Y35" s="315">
        <f t="shared" si="12"/>
        <v>2045</v>
      </c>
      <c r="Z35" s="315">
        <f t="shared" si="12"/>
        <v>2046</v>
      </c>
      <c r="AA35" s="315">
        <f t="shared" si="12"/>
        <v>2047</v>
      </c>
      <c r="AB35" s="315">
        <f t="shared" si="12"/>
        <v>2048</v>
      </c>
      <c r="AC35" s="315">
        <f t="shared" si="12"/>
        <v>2049</v>
      </c>
      <c r="AD35" s="315">
        <f t="shared" si="12"/>
        <v>2050</v>
      </c>
      <c r="AE35" s="315">
        <f t="shared" si="12"/>
        <v>2051</v>
      </c>
      <c r="AF35" s="315">
        <f t="shared" si="12"/>
        <v>2052</v>
      </c>
      <c r="AG35" s="315">
        <f t="shared" si="12"/>
        <v>2053</v>
      </c>
      <c r="AH35" s="315">
        <f t="shared" si="11"/>
        <v>2054</v>
      </c>
      <c r="AI35" s="315">
        <f t="shared" si="11"/>
        <v>2055</v>
      </c>
      <c r="AJ35" s="315">
        <f t="shared" si="11"/>
        <v>2056</v>
      </c>
      <c r="AK35" s="315">
        <f t="shared" si="11"/>
        <v>2057</v>
      </c>
      <c r="AL35" s="315">
        <f t="shared" si="11"/>
        <v>2058</v>
      </c>
    </row>
    <row r="36" spans="2:38" s="54" customFormat="1" ht="13.5" hidden="1" outlineLevel="2" thickBot="1">
      <c r="B36" s="318" t="s">
        <v>1716</v>
      </c>
      <c r="C36" s="318" t="s">
        <v>721</v>
      </c>
      <c r="D36" s="490">
        <f>Operacional!O19</f>
        <v>1863.129519528665</v>
      </c>
      <c r="E36" s="490">
        <f>Operacional!P19</f>
        <v>1956.3718237626913</v>
      </c>
      <c r="F36" s="490">
        <f>Operacional!Q19</f>
        <v>2051.146270196351</v>
      </c>
      <c r="G36" s="490">
        <f>Operacional!R19</f>
        <v>2147.4055814546618</v>
      </c>
      <c r="H36" s="490">
        <f>Operacional!S19</f>
        <v>2245.1026660056423</v>
      </c>
      <c r="I36" s="490">
        <f>Operacional!T19</f>
        <v>2344.192084523454</v>
      </c>
      <c r="J36" s="490">
        <f>Operacional!U19</f>
        <v>2444.6292037716134</v>
      </c>
      <c r="K36" s="490">
        <f>Operacional!V19</f>
        <v>2546.3815368591963</v>
      </c>
      <c r="L36" s="490">
        <f>Operacional!W19</f>
        <v>2649.4106789087723</v>
      </c>
      <c r="M36" s="490">
        <f>Operacional!X19</f>
        <v>2753.6678389490899</v>
      </c>
      <c r="N36" s="490">
        <f>Operacional!Y19</f>
        <v>2859.1046228522405</v>
      </c>
      <c r="O36" s="490">
        <f>Operacional!Z19</f>
        <v>2965.6687542368959</v>
      </c>
      <c r="P36" s="490">
        <f>Operacional!AA19</f>
        <v>3073.300758877655</v>
      </c>
      <c r="Q36" s="490">
        <f>Operacional!AB19</f>
        <v>3181.9379498013473</v>
      </c>
      <c r="R36" s="490">
        <f>Operacional!AC19</f>
        <v>3291.5289641587519</v>
      </c>
      <c r="S36" s="490">
        <f>Operacional!AD19</f>
        <v>3402.0182790664576</v>
      </c>
      <c r="T36" s="490">
        <f>Operacional!AE19</f>
        <v>3513.3502676957946</v>
      </c>
      <c r="U36" s="490">
        <f>Operacional!AF19</f>
        <v>3625.4701706024716</v>
      </c>
      <c r="V36" s="490">
        <f>Operacional!AG19</f>
        <v>3738.327016840452</v>
      </c>
      <c r="W36" s="490">
        <f>Operacional!AH19</f>
        <v>3851.8735423768744</v>
      </c>
      <c r="X36" s="490">
        <f>Operacional!AI19</f>
        <v>3966.0558986675005</v>
      </c>
      <c r="Y36" s="490">
        <f>Operacional!AJ19</f>
        <v>4080.814386416268</v>
      </c>
      <c r="Z36" s="490">
        <f>Operacional!AK19</f>
        <v>4196.0874259486527</v>
      </c>
      <c r="AA36" s="490">
        <f>Operacional!AL19</f>
        <v>4311.8224866893133</v>
      </c>
      <c r="AB36" s="490">
        <f>Operacional!AM19</f>
        <v>4427.9669631826491</v>
      </c>
      <c r="AC36" s="490">
        <f>Operacional!AN19</f>
        <v>4544.459826203064</v>
      </c>
      <c r="AD36" s="490">
        <f>Operacional!AO19</f>
        <v>4661.2339648434709</v>
      </c>
      <c r="AE36" s="490">
        <f>Operacional!AP19</f>
        <v>5025.190628555044</v>
      </c>
      <c r="AF36" s="490">
        <f>Operacional!AQ19</f>
        <v>5113.9283908760372</v>
      </c>
      <c r="AG36" s="490">
        <f>Operacional!AR19</f>
        <v>5201.596863954217</v>
      </c>
      <c r="AH36" s="490">
        <f>Operacional!AS19</f>
        <v>5288.1509825577086</v>
      </c>
      <c r="AI36" s="490">
        <f>Operacional!AT19</f>
        <v>5373.5441340443913</v>
      </c>
      <c r="AJ36" s="490">
        <f>Operacional!AU19</f>
        <v>5457.7363319975138</v>
      </c>
      <c r="AK36" s="490">
        <f>Operacional!AV19</f>
        <v>5540.7040936628</v>
      </c>
      <c r="AL36" s="490">
        <f>Operacional!AW19</f>
        <v>5622.4231037277041</v>
      </c>
    </row>
    <row r="37" spans="2:38" s="54" customFormat="1" ht="13.5" hidden="1" outlineLevel="2" thickBot="1">
      <c r="B37" s="318" t="s">
        <v>1717</v>
      </c>
      <c r="C37" s="318" t="s">
        <v>721</v>
      </c>
      <c r="D37" s="490">
        <f>Operacional!O12</f>
        <v>0</v>
      </c>
      <c r="E37" s="490">
        <f>Operacional!P12</f>
        <v>0</v>
      </c>
      <c r="F37" s="490">
        <f>Operacional!Q12</f>
        <v>5387.4545353470676</v>
      </c>
      <c r="G37" s="490">
        <f>Operacional!R12</f>
        <v>5350.9823413130734</v>
      </c>
      <c r="H37" s="490">
        <f>Operacional!S12</f>
        <v>5312.9818648569153</v>
      </c>
      <c r="I37" s="490">
        <f>Operacional!T12</f>
        <v>5273.4914323679432</v>
      </c>
      <c r="J37" s="490">
        <f>Operacional!U12</f>
        <v>5232.5549428698068</v>
      </c>
      <c r="K37" s="490">
        <f>Operacional!V12</f>
        <v>5190.2436612813181</v>
      </c>
      <c r="L37" s="490">
        <f>Operacional!W12</f>
        <v>5146.6146247540137</v>
      </c>
      <c r="M37" s="490">
        <f>Operacional!X12</f>
        <v>5101.7051754777203</v>
      </c>
      <c r="N37" s="490">
        <f>Operacional!Y12</f>
        <v>5055.5562321217631</v>
      </c>
      <c r="O37" s="490">
        <f>Operacional!Z12</f>
        <v>5008.20424802873</v>
      </c>
      <c r="P37" s="490">
        <f>Operacional!AA12</f>
        <v>4959.6767874724474</v>
      </c>
      <c r="Q37" s="490">
        <f>Operacional!AB12</f>
        <v>4910.0006176754068</v>
      </c>
      <c r="R37" s="490">
        <f>Operacional!AC12</f>
        <v>4859.2234574351742</v>
      </c>
      <c r="S37" s="490">
        <f>Operacional!AD12</f>
        <v>4807.387740427178</v>
      </c>
      <c r="T37" s="490">
        <f>Operacional!AE12</f>
        <v>4754.5370696389555</v>
      </c>
      <c r="U37" s="490">
        <f>Operacional!AF12</f>
        <v>4700.7171437664192</v>
      </c>
      <c r="V37" s="490">
        <f>Operacional!AG12</f>
        <v>4645.9788455345642</v>
      </c>
      <c r="W37" s="490">
        <f>Operacional!AH12</f>
        <v>4590.3769400336014</v>
      </c>
      <c r="X37" s="490">
        <f>Operacional!AI12</f>
        <v>4533.9573066750036</v>
      </c>
      <c r="Y37" s="490">
        <f>Operacional!AJ12</f>
        <v>4476.7592678197962</v>
      </c>
      <c r="Z37" s="490">
        <f>Operacional!AK12</f>
        <v>4418.8209182180708</v>
      </c>
      <c r="AA37" s="490">
        <f>Operacional!AL12</f>
        <v>4360.1903341193583</v>
      </c>
      <c r="AB37" s="490">
        <f>Operacional!AM12</f>
        <v>4300.9146660735414</v>
      </c>
      <c r="AC37" s="490">
        <f>Operacional!AN12</f>
        <v>4241.032322218588</v>
      </c>
      <c r="AD37" s="490">
        <f>Operacional!AO12</f>
        <v>4180.5765682751635</v>
      </c>
      <c r="AE37" s="490">
        <f>Operacional!AP12</f>
        <v>4119.5849973986133</v>
      </c>
      <c r="AF37" s="490">
        <f>Operacional!AQ12</f>
        <v>4058.1048741498676</v>
      </c>
      <c r="AG37" s="490">
        <f>Operacional!AR12</f>
        <v>3996.1765123727964</v>
      </c>
      <c r="AH37" s="490">
        <f>Operacional!AS12</f>
        <v>3933.8356708609272</v>
      </c>
      <c r="AI37" s="490">
        <f>Operacional!AT12</f>
        <v>3871.1162528886484</v>
      </c>
      <c r="AJ37" s="490">
        <f>Operacional!AU12</f>
        <v>3808.0562294571782</v>
      </c>
      <c r="AK37" s="490">
        <f>Operacional!AV12</f>
        <v>3744.7036182612524</v>
      </c>
      <c r="AL37" s="490">
        <f>Operacional!AW12</f>
        <v>3680.4158455673673</v>
      </c>
    </row>
    <row r="38" spans="2:38" ht="13.5" hidden="1" outlineLevel="2" thickBot="1">
      <c r="B38" s="731" t="s">
        <v>784</v>
      </c>
      <c r="C38" s="318" t="s">
        <v>721</v>
      </c>
      <c r="D38" s="319">
        <f>SUM(Operacional!O31,Operacional!O36)</f>
        <v>0</v>
      </c>
      <c r="E38" s="319">
        <f>SUM(Operacional!P31,Operacional!P36)</f>
        <v>0</v>
      </c>
      <c r="F38" s="319">
        <f>SUM(Operacional!Q31,Operacional!Q36)</f>
        <v>3407.9731341021225</v>
      </c>
      <c r="G38" s="319">
        <f>SUM(Operacional!R31,Operacional!R36)</f>
        <v>3384.9017083306185</v>
      </c>
      <c r="H38" s="319">
        <f>SUM(Operacional!S31,Operacional!S36)</f>
        <v>3360.8635281481243</v>
      </c>
      <c r="I38" s="319">
        <f>SUM(Operacional!T31,Operacional!T36)</f>
        <v>3335.8828378994185</v>
      </c>
      <c r="J38" s="319">
        <f>SUM(Operacional!U31,Operacional!U36)</f>
        <v>3309.9874070426431</v>
      </c>
      <c r="K38" s="319">
        <f>SUM(Operacional!V31,Operacional!V36)</f>
        <v>3283.2223160378035</v>
      </c>
      <c r="L38" s="319">
        <f>SUM(Operacional!W31,Operacional!W36)</f>
        <v>3255.6236452042435</v>
      </c>
      <c r="M38" s="319">
        <f>SUM(Operacional!X31,Operacional!X36)</f>
        <v>3227.2150163059823</v>
      </c>
      <c r="N38" s="319">
        <f>SUM(Operacional!Y31,Operacional!Y36)</f>
        <v>3198.0223135012666</v>
      </c>
      <c r="O38" s="319">
        <f>SUM(Operacional!Z31,Operacional!Z36)</f>
        <v>3168.068596290901</v>
      </c>
      <c r="P38" s="319">
        <f>SUM(Operacional!AA31,Operacional!AA36)</f>
        <v>3137.371301166283</v>
      </c>
      <c r="Q38" s="319">
        <f>SUM(Operacional!AB31,Operacional!AB36)</f>
        <v>3105.9473604234581</v>
      </c>
      <c r="R38" s="319">
        <f>SUM(Operacional!AC31,Operacional!AC36)</f>
        <v>3073.8269598169472</v>
      </c>
      <c r="S38" s="319">
        <f>SUM(Operacional!AD31,Operacional!AD36)</f>
        <v>3041.0369418611313</v>
      </c>
      <c r="T38" s="319">
        <f>SUM(Operacional!AE31,Operacional!AE36)</f>
        <v>3007.6048887488846</v>
      </c>
      <c r="U38" s="319">
        <f>SUM(Operacional!AF31,Operacional!AF36)</f>
        <v>2973.5597083673938</v>
      </c>
      <c r="V38" s="319">
        <f>SUM(Operacional!AG31,Operacional!AG36)</f>
        <v>2938.9335878949705</v>
      </c>
      <c r="W38" s="319">
        <f>SUM(Operacional!AH31,Operacional!AH36)</f>
        <v>2903.7611704000433</v>
      </c>
      <c r="X38" s="319">
        <f>SUM(Operacional!AI31,Operacional!AI36)</f>
        <v>2868.0714780860817</v>
      </c>
      <c r="Y38" s="319">
        <f>SUM(Operacional!AJ31,Operacional!AJ36)</f>
        <v>2831.8893853254012</v>
      </c>
      <c r="Z38" s="319">
        <f>SUM(Operacional!AK31,Operacional!AK36)</f>
        <v>2795.2389899334007</v>
      </c>
      <c r="AA38" s="319">
        <f>SUM(Operacional!AL31,Operacional!AL36)</f>
        <v>2758.1507037800488</v>
      </c>
      <c r="AB38" s="319">
        <f>SUM(Operacional!AM31,Operacional!AM36)</f>
        <v>2720.6543531601569</v>
      </c>
      <c r="AC38" s="319">
        <f>SUM(Operacional!AN31,Operacional!AN36)</f>
        <v>2682.7742341306976</v>
      </c>
      <c r="AD38" s="319">
        <f>SUM(Operacional!AO31,Operacional!AO36)</f>
        <v>2644.5313897801225</v>
      </c>
      <c r="AE38" s="319">
        <f>SUM(Operacional!AP31,Operacional!AP36)</f>
        <v>2605.9496006271529</v>
      </c>
      <c r="AF38" s="319">
        <f>SUM(Operacional!AQ31,Operacional!AQ36)</f>
        <v>2567.0587650872267</v>
      </c>
      <c r="AG38" s="319">
        <f>SUM(Operacional!AR31,Operacional!AR36)</f>
        <v>2527.8843847206704</v>
      </c>
      <c r="AH38" s="319">
        <f>SUM(Operacional!AS31,Operacional!AS36)</f>
        <v>2488.4490796733894</v>
      </c>
      <c r="AI38" s="319">
        <f>SUM(Operacional!AT31,Operacional!AT36)</f>
        <v>2448.7742963348646</v>
      </c>
      <c r="AJ38" s="319">
        <f>SUM(Operacional!AU31,Operacional!AU36)</f>
        <v>2408.8840542399575</v>
      </c>
      <c r="AK38" s="319">
        <f>SUM(Operacional!AV31,Operacional!AV36)</f>
        <v>2368.8087282182923</v>
      </c>
      <c r="AL38" s="319">
        <f>SUM(Operacional!AW31,Operacional!AW36)</f>
        <v>2328.1418417035998</v>
      </c>
    </row>
    <row r="39" spans="2:38" ht="13.5" hidden="1" outlineLevel="2" thickBot="1">
      <c r="B39" s="731" t="s">
        <v>787</v>
      </c>
      <c r="C39" s="318" t="s">
        <v>721</v>
      </c>
      <c r="D39" s="319">
        <f>SUM(Operacional!O32,Operacional!O37)</f>
        <v>0</v>
      </c>
      <c r="E39" s="319">
        <f>SUM(Operacional!P32,Operacional!P37)</f>
        <v>0</v>
      </c>
      <c r="F39" s="319">
        <f>SUM(Operacional!Q32,Operacional!Q37)</f>
        <v>1244.8285100612543</v>
      </c>
      <c r="G39" s="319">
        <f>SUM(Operacional!R32,Operacional!R37)</f>
        <v>1236.4012228033994</v>
      </c>
      <c r="H39" s="319">
        <f>SUM(Operacional!S32,Operacional!S37)</f>
        <v>1227.6208096828477</v>
      </c>
      <c r="I39" s="319">
        <f>SUM(Operacional!T32,Operacional!T37)</f>
        <v>1218.4961264183505</v>
      </c>
      <c r="J39" s="319">
        <f>SUM(Operacional!U32,Operacional!U37)</f>
        <v>1209.0373163449174</v>
      </c>
      <c r="K39" s="319">
        <f>SUM(Operacional!V32,Operacional!V37)</f>
        <v>1199.2608459778803</v>
      </c>
      <c r="L39" s="319">
        <f>SUM(Operacional!W32,Operacional!W37)</f>
        <v>1189.1798943560409</v>
      </c>
      <c r="M39" s="319">
        <f>SUM(Operacional!X32,Operacional!X37)</f>
        <v>1178.8030897884125</v>
      </c>
      <c r="N39" s="319">
        <f>SUM(Operacional!Y32,Operacional!Y37)</f>
        <v>1168.1398869675286</v>
      </c>
      <c r="O39" s="319">
        <f>SUM(Operacional!Z32,Operacional!Z37)</f>
        <v>1157.1987088248202</v>
      </c>
      <c r="P39" s="319">
        <f>SUM(Operacional!AA32,Operacional!AA37)</f>
        <v>1145.9859243781034</v>
      </c>
      <c r="Q39" s="319">
        <f>SUM(Operacional!AB32,Operacional!AB37)</f>
        <v>1134.5077184780296</v>
      </c>
      <c r="R39" s="319">
        <f>SUM(Operacional!AC32,Operacional!AC37)</f>
        <v>1122.7751170588849</v>
      </c>
      <c r="S39" s="319">
        <f>SUM(Operacional!AD32,Operacional!AD37)</f>
        <v>1110.7979248714312</v>
      </c>
      <c r="T39" s="319">
        <f>SUM(Operacional!AE32,Operacional!AE37)</f>
        <v>1098.586216848395</v>
      </c>
      <c r="U39" s="319">
        <f>SUM(Operacional!AF32,Operacional!AF37)</f>
        <v>1086.1505521581498</v>
      </c>
      <c r="V39" s="319">
        <f>SUM(Operacional!AG32,Operacional!AG37)</f>
        <v>1073.5026877939713</v>
      </c>
      <c r="W39" s="319">
        <f>SUM(Operacional!AH32,Operacional!AH37)</f>
        <v>1060.6552778107941</v>
      </c>
      <c r="X39" s="319">
        <f>SUM(Operacional!AI32,Operacional!AI37)</f>
        <v>1047.6189231332394</v>
      </c>
      <c r="Y39" s="319">
        <f>SUM(Operacional!AJ32,Operacional!AJ37)</f>
        <v>1034.4027096098771</v>
      </c>
      <c r="Z39" s="319">
        <f>SUM(Operacional!AK32,Operacional!AK37)</f>
        <v>1021.0154394367512</v>
      </c>
      <c r="AA39" s="319">
        <f>SUM(Operacional!AL32,Operacional!AL37)</f>
        <v>1007.4682211412153</v>
      </c>
      <c r="AB39" s="319">
        <f>SUM(Operacional!AM32,Operacional!AM37)</f>
        <v>993.77194935790158</v>
      </c>
      <c r="AC39" s="319">
        <f>SUM(Operacional!AN32,Operacional!AN37)</f>
        <v>979.93549869444644</v>
      </c>
      <c r="AD39" s="319">
        <f>SUM(Operacional!AO32,Operacional!AO37)</f>
        <v>965.96655554842789</v>
      </c>
      <c r="AE39" s="319">
        <f>SUM(Operacional!AP32,Operacional!AP37)</f>
        <v>951.87380621710383</v>
      </c>
      <c r="AF39" s="319">
        <f>SUM(Operacional!AQ32,Operacional!AQ37)</f>
        <v>937.66817167856789</v>
      </c>
      <c r="AG39" s="319">
        <f>SUM(Operacional!AR32,Operacional!AR37)</f>
        <v>923.35896687401726</v>
      </c>
      <c r="AH39" s="319">
        <f>SUM(Operacional!AS32,Operacional!AS37)</f>
        <v>908.95445425195658</v>
      </c>
      <c r="AI39" s="319">
        <f>SUM(Operacional!AT32,Operacional!AT37)</f>
        <v>894.4624675235134</v>
      </c>
      <c r="AJ39" s="319">
        <f>SUM(Operacional!AU32,Operacional!AU37)</f>
        <v>879.89178029124184</v>
      </c>
      <c r="AK39" s="319">
        <f>SUM(Operacional!AV32,Operacional!AV37)</f>
        <v>865.25348755278935</v>
      </c>
      <c r="AL39" s="319">
        <f>SUM(Operacional!AW32,Operacional!AW37)</f>
        <v>850.39911583185381</v>
      </c>
    </row>
    <row r="40" spans="2:38" ht="13.5" hidden="1" outlineLevel="2" thickBot="1">
      <c r="B40" s="731" t="s">
        <v>786</v>
      </c>
      <c r="C40" s="318" t="s">
        <v>721</v>
      </c>
      <c r="D40" s="319">
        <f>SUM(Operacional!O33,Operacional!O38)</f>
        <v>0</v>
      </c>
      <c r="E40" s="319">
        <f>SUM(Operacional!P33,Operacional!P38)</f>
        <v>0</v>
      </c>
      <c r="F40" s="319">
        <f>SUM(Operacional!Q33,Operacional!Q38)</f>
        <v>326.51239608164047</v>
      </c>
      <c r="G40" s="319">
        <f>SUM(Operacional!R33,Operacional!R38)</f>
        <v>324.30196007958023</v>
      </c>
      <c r="H40" s="319">
        <f>SUM(Operacional!S33,Operacional!S38)</f>
        <v>321.99890090041913</v>
      </c>
      <c r="I40" s="319">
        <f>SUM(Operacional!T33,Operacional!T38)</f>
        <v>319.60554135563291</v>
      </c>
      <c r="J40" s="319">
        <f>SUM(Operacional!U33,Operacional!U38)</f>
        <v>317.12454199210953</v>
      </c>
      <c r="K40" s="319">
        <f>SUM(Operacional!V33,Operacional!V38)</f>
        <v>314.56022189583746</v>
      </c>
      <c r="L40" s="319">
        <f>SUM(Operacional!W33,Operacional!W38)</f>
        <v>311.91603786387964</v>
      </c>
      <c r="M40" s="319">
        <f>SUM(Operacional!X33,Operacional!X38)</f>
        <v>309.1942530592558</v>
      </c>
      <c r="N40" s="319">
        <f>SUM(Operacional!Y33,Operacional!Y38)</f>
        <v>306.397347401319</v>
      </c>
      <c r="O40" s="319">
        <f>SUM(Operacional!Z33,Operacional!Z38)</f>
        <v>303.52753018355941</v>
      </c>
      <c r="P40" s="319">
        <f>SUM(Operacional!AA33,Operacional!AA38)</f>
        <v>300.58647196802713</v>
      </c>
      <c r="Q40" s="319">
        <f>SUM(Operacional!AB33,Operacional!AB38)</f>
        <v>297.57579501063071</v>
      </c>
      <c r="R40" s="319">
        <f>SUM(Operacional!AC33,Operacional!AC38)</f>
        <v>294.49839135970751</v>
      </c>
      <c r="S40" s="319">
        <f>SUM(Operacional!AD33,Operacional!AD38)</f>
        <v>291.35683275316234</v>
      </c>
      <c r="T40" s="319">
        <f>SUM(Operacional!AE33,Operacional!AE38)</f>
        <v>288.15376179630033</v>
      </c>
      <c r="U40" s="319">
        <f>SUM(Operacional!AF33,Operacional!AF38)</f>
        <v>284.89194810705573</v>
      </c>
      <c r="V40" s="319">
        <f>SUM(Operacional!AG33,Operacional!AG38)</f>
        <v>281.5744754869433</v>
      </c>
      <c r="W40" s="319">
        <f>SUM(Operacional!AH33,Operacional!AH38)</f>
        <v>278.20466303233951</v>
      </c>
      <c r="X40" s="319">
        <f>SUM(Operacional!AI33,Operacional!AI38)</f>
        <v>274.78529131363661</v>
      </c>
      <c r="Y40" s="319">
        <f>SUM(Operacional!AJ33,Operacional!AJ38)</f>
        <v>271.3187435042301</v>
      </c>
      <c r="Z40" s="319">
        <f>SUM(Operacional!AK33,Operacional!AK38)</f>
        <v>267.80732837685281</v>
      </c>
      <c r="AA40" s="319">
        <f>SUM(Operacional!AL33,Operacional!AL38)</f>
        <v>264.25395964359745</v>
      </c>
      <c r="AB40" s="319">
        <f>SUM(Operacional!AM33,Operacional!AM38)</f>
        <v>260.66149491354798</v>
      </c>
      <c r="AC40" s="319">
        <f>SUM(Operacional!AN33,Operacional!AN38)</f>
        <v>257.0322619526417</v>
      </c>
      <c r="AD40" s="319">
        <f>SUM(Operacional!AO33,Operacional!AO38)</f>
        <v>253.36827686516142</v>
      </c>
      <c r="AE40" s="319">
        <f>SUM(Operacional!AP33,Operacional!AP38)</f>
        <v>249.6718180241584</v>
      </c>
      <c r="AF40" s="319">
        <f>SUM(Operacional!AQ33,Operacional!AQ38)</f>
        <v>245.94574994847682</v>
      </c>
      <c r="AG40" s="319">
        <f>SUM(Operacional!AR33,Operacional!AR38)</f>
        <v>242.1925159013816</v>
      </c>
      <c r="AH40" s="319">
        <f>SUM(Operacional!AS33,Operacional!AS38)</f>
        <v>238.41428308248044</v>
      </c>
      <c r="AI40" s="319">
        <f>SUM(Operacional!AT33,Operacional!AT38)</f>
        <v>234.61310623567567</v>
      </c>
      <c r="AJ40" s="319">
        <f>SUM(Operacional!AU33,Operacional!AU38)</f>
        <v>230.79128663376838</v>
      </c>
      <c r="AK40" s="319">
        <f>SUM(Operacional!AV33,Operacional!AV38)</f>
        <v>226.95173444007591</v>
      </c>
      <c r="AL40" s="319">
        <f>SUM(Operacional!AW33,Operacional!AW38)</f>
        <v>223.05550579196165</v>
      </c>
    </row>
    <row r="41" spans="2:38" ht="13.5" hidden="1" outlineLevel="2" thickBot="1">
      <c r="B41" s="731" t="s">
        <v>785</v>
      </c>
      <c r="C41" s="318" t="s">
        <v>721</v>
      </c>
      <c r="D41" s="319">
        <f>SUM(Operacional!O34,Operacional!O39)</f>
        <v>0</v>
      </c>
      <c r="E41" s="319">
        <f>SUM(Operacional!P34,Operacional!P39)</f>
        <v>0</v>
      </c>
      <c r="F41" s="319">
        <f>SUM(Operacional!Q34,Operacional!Q39)</f>
        <v>408.14049510205058</v>
      </c>
      <c r="G41" s="319">
        <f>SUM(Operacional!R34,Operacional!R39)</f>
        <v>405.37745009947525</v>
      </c>
      <c r="H41" s="319">
        <f>SUM(Operacional!S34,Operacional!S39)</f>
        <v>402.49862612552391</v>
      </c>
      <c r="I41" s="319">
        <f>SUM(Operacional!T34,Operacional!T39)</f>
        <v>399.50692669454116</v>
      </c>
      <c r="J41" s="319">
        <f>SUM(Operacional!U34,Operacional!U39)</f>
        <v>396.4056774901369</v>
      </c>
      <c r="K41" s="319">
        <f>SUM(Operacional!V34,Operacional!V39)</f>
        <v>393.20027736979682</v>
      </c>
      <c r="L41" s="319">
        <f>SUM(Operacional!W34,Operacional!W39)</f>
        <v>389.89504732984955</v>
      </c>
      <c r="M41" s="319">
        <f>SUM(Operacional!X34,Operacional!X39)</f>
        <v>386.49281632406974</v>
      </c>
      <c r="N41" s="319">
        <f>SUM(Operacional!Y34,Operacional!Y39)</f>
        <v>382.99668425164873</v>
      </c>
      <c r="O41" s="319">
        <f>SUM(Operacional!Z34,Operacional!Z39)</f>
        <v>379.40941272944923</v>
      </c>
      <c r="P41" s="319">
        <f>SUM(Operacional!AA34,Operacional!AA39)</f>
        <v>375.73308996003391</v>
      </c>
      <c r="Q41" s="319">
        <f>SUM(Operacional!AB34,Operacional!AB39)</f>
        <v>371.96974376328842</v>
      </c>
      <c r="R41" s="319">
        <f>SUM(Operacional!AC34,Operacional!AC39)</f>
        <v>368.12298919963439</v>
      </c>
      <c r="S41" s="319">
        <f>SUM(Operacional!AD34,Operacional!AD39)</f>
        <v>364.19604094145291</v>
      </c>
      <c r="T41" s="319">
        <f>SUM(Operacional!AE34,Operacional!AE39)</f>
        <v>360.19220224537543</v>
      </c>
      <c r="U41" s="319">
        <f>SUM(Operacional!AF34,Operacional!AF39)</f>
        <v>356.11493513381964</v>
      </c>
      <c r="V41" s="319">
        <f>SUM(Operacional!AG34,Operacional!AG39)</f>
        <v>351.96809435867914</v>
      </c>
      <c r="W41" s="319">
        <f>SUM(Operacional!AH34,Operacional!AH39)</f>
        <v>347.75582879042435</v>
      </c>
      <c r="X41" s="319">
        <f>SUM(Operacional!AI34,Operacional!AI39)</f>
        <v>343.48161414204571</v>
      </c>
      <c r="Y41" s="319">
        <f>SUM(Operacional!AJ34,Operacional!AJ39)</f>
        <v>339.14842938028761</v>
      </c>
      <c r="Z41" s="319">
        <f>SUM(Operacional!AK34,Operacional!AK39)</f>
        <v>334.75916047106597</v>
      </c>
      <c r="AA41" s="319">
        <f>SUM(Operacional!AL34,Operacional!AL39)</f>
        <v>330.31744955449687</v>
      </c>
      <c r="AB41" s="319">
        <f>SUM(Operacional!AM34,Operacional!AM39)</f>
        <v>325.82686864193494</v>
      </c>
      <c r="AC41" s="319">
        <f>SUM(Operacional!AN34,Operacional!AN39)</f>
        <v>321.29032744080212</v>
      </c>
      <c r="AD41" s="319">
        <f>SUM(Operacional!AO34,Operacional!AO39)</f>
        <v>316.7103460814518</v>
      </c>
      <c r="AE41" s="319">
        <f>SUM(Operacional!AP34,Operacional!AP39)</f>
        <v>312.08977253019799</v>
      </c>
      <c r="AF41" s="319">
        <f>SUM(Operacional!AQ34,Operacional!AQ39)</f>
        <v>307.43218743559606</v>
      </c>
      <c r="AG41" s="319">
        <f>SUM(Operacional!AR34,Operacional!AR39)</f>
        <v>302.740644876727</v>
      </c>
      <c r="AH41" s="319">
        <f>SUM(Operacional!AS34,Operacional!AS39)</f>
        <v>298.01785385310058</v>
      </c>
      <c r="AI41" s="319">
        <f>SUM(Operacional!AT34,Operacional!AT39)</f>
        <v>293.26638279459456</v>
      </c>
      <c r="AJ41" s="319">
        <f>SUM(Operacional!AU34,Operacional!AU39)</f>
        <v>288.48910829221046</v>
      </c>
      <c r="AK41" s="319">
        <f>SUM(Operacional!AV34,Operacional!AV39)</f>
        <v>283.68966805009489</v>
      </c>
      <c r="AL41" s="319">
        <f>SUM(Operacional!AW34,Operacional!AW39)</f>
        <v>278.81938223995206</v>
      </c>
    </row>
    <row r="42" spans="2:38" hidden="1" outlineLevel="2"/>
    <row r="43" spans="2:38" hidden="1" outlineLevel="2">
      <c r="D43" s="103">
        <f t="shared" ref="D43:AL43" si="13">D37/D36</f>
        <v>0</v>
      </c>
      <c r="E43" s="103">
        <f t="shared" si="13"/>
        <v>0</v>
      </c>
      <c r="F43" s="103">
        <f t="shared" si="13"/>
        <v>2.6265579464653879</v>
      </c>
      <c r="G43" s="103">
        <f t="shared" si="13"/>
        <v>2.491835910051186</v>
      </c>
      <c r="H43" s="103">
        <f t="shared" si="13"/>
        <v>2.3664761283765556</v>
      </c>
      <c r="I43" s="103">
        <f t="shared" si="13"/>
        <v>2.2495986856981389</v>
      </c>
      <c r="J43" s="103">
        <f t="shared" si="13"/>
        <v>2.1404288776379405</v>
      </c>
      <c r="K43" s="103">
        <f t="shared" si="13"/>
        <v>2.0382820037578351</v>
      </c>
      <c r="L43" s="103">
        <f t="shared" si="13"/>
        <v>1.9425507210810289</v>
      </c>
      <c r="M43" s="103">
        <f t="shared" si="13"/>
        <v>1.8526944692881824</v>
      </c>
      <c r="N43" s="103">
        <f t="shared" si="13"/>
        <v>1.7682305822996935</v>
      </c>
      <c r="O43" s="103">
        <f t="shared" si="13"/>
        <v>1.6887267807214714</v>
      </c>
      <c r="P43" s="103">
        <f t="shared" si="13"/>
        <v>1.6137948012883978</v>
      </c>
      <c r="Q43" s="103">
        <f t="shared" si="13"/>
        <v>1.5430849674431724</v>
      </c>
      <c r="R43" s="103">
        <f t="shared" si="13"/>
        <v>1.4762815428170153</v>
      </c>
      <c r="S43" s="103">
        <f t="shared" si="13"/>
        <v>1.4130987390656717</v>
      </c>
      <c r="T43" s="103">
        <f t="shared" si="13"/>
        <v>1.3532772730790614</v>
      </c>
      <c r="U43" s="103">
        <f t="shared" si="13"/>
        <v>1.2965813873970629</v>
      </c>
      <c r="V43" s="103">
        <f t="shared" si="13"/>
        <v>1.2427962627681617</v>
      </c>
      <c r="W43" s="103">
        <f t="shared" si="13"/>
        <v>1.1917257639774486</v>
      </c>
      <c r="X43" s="103">
        <f t="shared" si="13"/>
        <v>1.1431904699573963</v>
      </c>
      <c r="Y43" s="103">
        <f t="shared" si="13"/>
        <v>1.0970259472524657</v>
      </c>
      <c r="Z43" s="103">
        <f t="shared" si="13"/>
        <v>1.0530812325053172</v>
      </c>
      <c r="AA43" s="103">
        <f t="shared" si="13"/>
        <v>1.0112174950567556</v>
      </c>
      <c r="AB43" s="103">
        <f t="shared" si="13"/>
        <v>0.97130685523051252</v>
      </c>
      <c r="AC43" s="103">
        <f t="shared" si="13"/>
        <v>0.93323133758715782</v>
      </c>
      <c r="AD43" s="103">
        <f t="shared" si="13"/>
        <v>0.89688194152158407</v>
      </c>
      <c r="AE43" s="103">
        <f t="shared" si="13"/>
        <v>0.81978681047233604</v>
      </c>
      <c r="AF43" s="103">
        <f t="shared" si="13"/>
        <v>0.79353963606336253</v>
      </c>
      <c r="AG43" s="103">
        <f t="shared" si="13"/>
        <v>0.76825955891839937</v>
      </c>
      <c r="AH43" s="103">
        <f t="shared" si="13"/>
        <v>0.7438962472584808</v>
      </c>
      <c r="AI43" s="103">
        <f t="shared" si="13"/>
        <v>0.72040280238194632</v>
      </c>
      <c r="AJ43" s="103">
        <f t="shared" si="13"/>
        <v>0.69773547086387777</v>
      </c>
      <c r="AK43" s="103">
        <f t="shared" si="13"/>
        <v>0.67585338523027616</v>
      </c>
      <c r="AL43" s="103">
        <f t="shared" si="13"/>
        <v>0.65459603051346793</v>
      </c>
    </row>
    <row r="44" spans="2:38" ht="13.5" hidden="1" outlineLevel="2" thickBot="1"/>
    <row r="45" spans="2:38" ht="13.5" hidden="1" outlineLevel="2" thickBot="1">
      <c r="B45" s="316" t="s">
        <v>657</v>
      </c>
      <c r="C45" s="320"/>
      <c r="D45" s="315">
        <v>1</v>
      </c>
      <c r="E45" s="315">
        <v>2</v>
      </c>
      <c r="F45" s="315">
        <v>3</v>
      </c>
      <c r="G45" s="315">
        <v>4</v>
      </c>
      <c r="H45" s="315">
        <v>5</v>
      </c>
      <c r="I45" s="315">
        <v>6</v>
      </c>
      <c r="J45" s="315">
        <v>7</v>
      </c>
      <c r="K45" s="315">
        <v>8</v>
      </c>
      <c r="L45" s="315">
        <v>9</v>
      </c>
      <c r="M45" s="315">
        <v>10</v>
      </c>
      <c r="N45" s="315">
        <v>11</v>
      </c>
      <c r="O45" s="315">
        <v>12</v>
      </c>
      <c r="P45" s="315">
        <v>13</v>
      </c>
      <c r="Q45" s="315">
        <v>14</v>
      </c>
      <c r="R45" s="315">
        <v>15</v>
      </c>
      <c r="S45" s="315">
        <v>16</v>
      </c>
      <c r="T45" s="315">
        <v>17</v>
      </c>
      <c r="U45" s="315">
        <v>18</v>
      </c>
      <c r="V45" s="315">
        <v>19</v>
      </c>
      <c r="W45" s="315">
        <v>20</v>
      </c>
      <c r="X45" s="315">
        <f t="shared" ref="X45:AL45" si="14">W45+1</f>
        <v>21</v>
      </c>
      <c r="Y45" s="315">
        <f t="shared" si="14"/>
        <v>22</v>
      </c>
      <c r="Z45" s="315">
        <f t="shared" si="14"/>
        <v>23</v>
      </c>
      <c r="AA45" s="315">
        <f t="shared" si="14"/>
        <v>24</v>
      </c>
      <c r="AB45" s="315">
        <f t="shared" si="14"/>
        <v>25</v>
      </c>
      <c r="AC45" s="315">
        <f t="shared" si="14"/>
        <v>26</v>
      </c>
      <c r="AD45" s="315">
        <f t="shared" si="14"/>
        <v>27</v>
      </c>
      <c r="AE45" s="315">
        <f t="shared" si="14"/>
        <v>28</v>
      </c>
      <c r="AF45" s="315">
        <f t="shared" si="14"/>
        <v>29</v>
      </c>
      <c r="AG45" s="315">
        <f t="shared" si="14"/>
        <v>30</v>
      </c>
      <c r="AH45" s="315">
        <f t="shared" si="14"/>
        <v>31</v>
      </c>
      <c r="AI45" s="315">
        <f t="shared" si="14"/>
        <v>32</v>
      </c>
      <c r="AJ45" s="315">
        <f t="shared" si="14"/>
        <v>33</v>
      </c>
      <c r="AK45" s="315">
        <f t="shared" si="14"/>
        <v>34</v>
      </c>
      <c r="AL45" s="315">
        <f t="shared" si="14"/>
        <v>35</v>
      </c>
    </row>
    <row r="46" spans="2:38" ht="13.5" hidden="1" outlineLevel="2" thickBot="1">
      <c r="B46" s="317"/>
      <c r="C46" s="317"/>
      <c r="D46" s="315">
        <v>2024</v>
      </c>
      <c r="E46" s="315">
        <f t="shared" ref="E46:W46" si="15">D46+1</f>
        <v>2025</v>
      </c>
      <c r="F46" s="315">
        <f t="shared" si="15"/>
        <v>2026</v>
      </c>
      <c r="G46" s="315">
        <f t="shared" si="15"/>
        <v>2027</v>
      </c>
      <c r="H46" s="315">
        <f t="shared" si="15"/>
        <v>2028</v>
      </c>
      <c r="I46" s="315">
        <f t="shared" si="15"/>
        <v>2029</v>
      </c>
      <c r="J46" s="315">
        <f t="shared" si="15"/>
        <v>2030</v>
      </c>
      <c r="K46" s="315">
        <f t="shared" si="15"/>
        <v>2031</v>
      </c>
      <c r="L46" s="315">
        <f t="shared" si="15"/>
        <v>2032</v>
      </c>
      <c r="M46" s="315">
        <f t="shared" si="15"/>
        <v>2033</v>
      </c>
      <c r="N46" s="315">
        <f t="shared" si="15"/>
        <v>2034</v>
      </c>
      <c r="O46" s="315">
        <f t="shared" si="15"/>
        <v>2035</v>
      </c>
      <c r="P46" s="315">
        <f t="shared" si="15"/>
        <v>2036</v>
      </c>
      <c r="Q46" s="315">
        <f t="shared" si="15"/>
        <v>2037</v>
      </c>
      <c r="R46" s="315">
        <f t="shared" si="15"/>
        <v>2038</v>
      </c>
      <c r="S46" s="315">
        <f t="shared" si="15"/>
        <v>2039</v>
      </c>
      <c r="T46" s="315">
        <f t="shared" si="15"/>
        <v>2040</v>
      </c>
      <c r="U46" s="315">
        <f t="shared" si="15"/>
        <v>2041</v>
      </c>
      <c r="V46" s="315">
        <f t="shared" si="15"/>
        <v>2042</v>
      </c>
      <c r="W46" s="315">
        <f t="shared" si="15"/>
        <v>2043</v>
      </c>
      <c r="X46" s="315">
        <f t="shared" ref="X46:AL46" si="16">W46+1</f>
        <v>2044</v>
      </c>
      <c r="Y46" s="315">
        <f t="shared" si="16"/>
        <v>2045</v>
      </c>
      <c r="Z46" s="315">
        <f t="shared" si="16"/>
        <v>2046</v>
      </c>
      <c r="AA46" s="315">
        <f t="shared" si="16"/>
        <v>2047</v>
      </c>
      <c r="AB46" s="315">
        <f t="shared" si="16"/>
        <v>2048</v>
      </c>
      <c r="AC46" s="315">
        <f t="shared" si="16"/>
        <v>2049</v>
      </c>
      <c r="AD46" s="315">
        <f t="shared" si="16"/>
        <v>2050</v>
      </c>
      <c r="AE46" s="315">
        <f t="shared" si="16"/>
        <v>2051</v>
      </c>
      <c r="AF46" s="315">
        <f t="shared" si="16"/>
        <v>2052</v>
      </c>
      <c r="AG46" s="315">
        <f t="shared" si="16"/>
        <v>2053</v>
      </c>
      <c r="AH46" s="315">
        <f t="shared" si="16"/>
        <v>2054</v>
      </c>
      <c r="AI46" s="315">
        <f t="shared" si="16"/>
        <v>2055</v>
      </c>
      <c r="AJ46" s="315">
        <f t="shared" si="16"/>
        <v>2056</v>
      </c>
      <c r="AK46" s="315">
        <f t="shared" si="16"/>
        <v>2057</v>
      </c>
      <c r="AL46" s="315">
        <f t="shared" si="16"/>
        <v>2058</v>
      </c>
    </row>
    <row r="47" spans="2:38" s="54" customFormat="1" ht="13.5" hidden="1" outlineLevel="2" thickBot="1">
      <c r="B47" s="318" t="s">
        <v>927</v>
      </c>
      <c r="C47" s="318" t="s">
        <v>721</v>
      </c>
      <c r="D47" s="490">
        <f t="shared" ref="D47:AL47" si="17">D36</f>
        <v>1863.129519528665</v>
      </c>
      <c r="E47" s="490">
        <f t="shared" si="17"/>
        <v>1956.3718237626913</v>
      </c>
      <c r="F47" s="490">
        <f t="shared" si="17"/>
        <v>2051.146270196351</v>
      </c>
      <c r="G47" s="490">
        <f t="shared" si="17"/>
        <v>2147.4055814546618</v>
      </c>
      <c r="H47" s="490">
        <f t="shared" si="17"/>
        <v>2245.1026660056423</v>
      </c>
      <c r="I47" s="490">
        <f t="shared" si="17"/>
        <v>2344.192084523454</v>
      </c>
      <c r="J47" s="490">
        <f t="shared" si="17"/>
        <v>2444.6292037716134</v>
      </c>
      <c r="K47" s="490">
        <f t="shared" si="17"/>
        <v>2546.3815368591963</v>
      </c>
      <c r="L47" s="490">
        <f t="shared" si="17"/>
        <v>2649.4106789087723</v>
      </c>
      <c r="M47" s="490">
        <f t="shared" si="17"/>
        <v>2753.6678389490899</v>
      </c>
      <c r="N47" s="490">
        <f t="shared" si="17"/>
        <v>2859.1046228522405</v>
      </c>
      <c r="O47" s="490">
        <f t="shared" si="17"/>
        <v>2965.6687542368959</v>
      </c>
      <c r="P47" s="490">
        <f t="shared" si="17"/>
        <v>3073.300758877655</v>
      </c>
      <c r="Q47" s="490">
        <f t="shared" si="17"/>
        <v>3181.9379498013473</v>
      </c>
      <c r="R47" s="490">
        <f t="shared" si="17"/>
        <v>3291.5289641587519</v>
      </c>
      <c r="S47" s="490">
        <f t="shared" si="17"/>
        <v>3402.0182790664576</v>
      </c>
      <c r="T47" s="490">
        <f t="shared" si="17"/>
        <v>3513.3502676957946</v>
      </c>
      <c r="U47" s="490">
        <f t="shared" si="17"/>
        <v>3625.4701706024716</v>
      </c>
      <c r="V47" s="490">
        <f t="shared" si="17"/>
        <v>3738.327016840452</v>
      </c>
      <c r="W47" s="490">
        <f t="shared" si="17"/>
        <v>3851.8735423768744</v>
      </c>
      <c r="X47" s="490">
        <f t="shared" si="17"/>
        <v>3966.0558986675005</v>
      </c>
      <c r="Y47" s="490">
        <f t="shared" si="17"/>
        <v>4080.814386416268</v>
      </c>
      <c r="Z47" s="490">
        <f t="shared" si="17"/>
        <v>4196.0874259486527</v>
      </c>
      <c r="AA47" s="490">
        <f t="shared" si="17"/>
        <v>4311.8224866893133</v>
      </c>
      <c r="AB47" s="490">
        <f t="shared" si="17"/>
        <v>4427.9669631826491</v>
      </c>
      <c r="AC47" s="490">
        <f t="shared" si="17"/>
        <v>4544.459826203064</v>
      </c>
      <c r="AD47" s="490">
        <f t="shared" si="17"/>
        <v>4661.2339648434709</v>
      </c>
      <c r="AE47" s="490">
        <f t="shared" si="17"/>
        <v>5025.190628555044</v>
      </c>
      <c r="AF47" s="490">
        <f t="shared" si="17"/>
        <v>5113.9283908760372</v>
      </c>
      <c r="AG47" s="490">
        <f t="shared" si="17"/>
        <v>5201.596863954217</v>
      </c>
      <c r="AH47" s="490">
        <f t="shared" si="17"/>
        <v>5288.1509825577086</v>
      </c>
      <c r="AI47" s="490">
        <f t="shared" si="17"/>
        <v>5373.5441340443913</v>
      </c>
      <c r="AJ47" s="490">
        <f t="shared" si="17"/>
        <v>5457.7363319975138</v>
      </c>
      <c r="AK47" s="490">
        <f t="shared" si="17"/>
        <v>5540.7040936628</v>
      </c>
      <c r="AL47" s="490">
        <f t="shared" si="17"/>
        <v>5622.4231037277041</v>
      </c>
    </row>
    <row r="48" spans="2:38" s="54" customFormat="1" ht="13.5" hidden="1" outlineLevel="2" thickBot="1">
      <c r="B48" s="318" t="s">
        <v>1338</v>
      </c>
      <c r="C48" s="318" t="s">
        <v>721</v>
      </c>
      <c r="D48" s="490">
        <f t="shared" ref="D48:AL48" si="18">D37</f>
        <v>0</v>
      </c>
      <c r="E48" s="490">
        <f t="shared" si="18"/>
        <v>0</v>
      </c>
      <c r="F48" s="490">
        <f t="shared" si="18"/>
        <v>5387.4545353470676</v>
      </c>
      <c r="G48" s="490">
        <f t="shared" si="18"/>
        <v>5350.9823413130734</v>
      </c>
      <c r="H48" s="490">
        <f t="shared" si="18"/>
        <v>5312.9818648569153</v>
      </c>
      <c r="I48" s="490">
        <f t="shared" si="18"/>
        <v>5273.4914323679432</v>
      </c>
      <c r="J48" s="490">
        <f t="shared" si="18"/>
        <v>5232.5549428698068</v>
      </c>
      <c r="K48" s="490">
        <f t="shared" si="18"/>
        <v>5190.2436612813181</v>
      </c>
      <c r="L48" s="490">
        <f t="shared" si="18"/>
        <v>5146.6146247540137</v>
      </c>
      <c r="M48" s="490">
        <f t="shared" si="18"/>
        <v>5101.7051754777203</v>
      </c>
      <c r="N48" s="490">
        <f t="shared" si="18"/>
        <v>5055.5562321217631</v>
      </c>
      <c r="O48" s="490">
        <f t="shared" si="18"/>
        <v>5008.20424802873</v>
      </c>
      <c r="P48" s="490">
        <f t="shared" si="18"/>
        <v>4959.6767874724474</v>
      </c>
      <c r="Q48" s="490">
        <f t="shared" si="18"/>
        <v>4910.0006176754068</v>
      </c>
      <c r="R48" s="490">
        <f t="shared" si="18"/>
        <v>4859.2234574351742</v>
      </c>
      <c r="S48" s="490">
        <f t="shared" si="18"/>
        <v>4807.387740427178</v>
      </c>
      <c r="T48" s="490">
        <f t="shared" si="18"/>
        <v>4754.5370696389555</v>
      </c>
      <c r="U48" s="490">
        <f t="shared" si="18"/>
        <v>4700.7171437664192</v>
      </c>
      <c r="V48" s="490">
        <f t="shared" si="18"/>
        <v>4645.9788455345642</v>
      </c>
      <c r="W48" s="490">
        <f t="shared" si="18"/>
        <v>4590.3769400336014</v>
      </c>
      <c r="X48" s="490">
        <f t="shared" si="18"/>
        <v>4533.9573066750036</v>
      </c>
      <c r="Y48" s="490">
        <f t="shared" si="18"/>
        <v>4476.7592678197962</v>
      </c>
      <c r="Z48" s="490">
        <f t="shared" si="18"/>
        <v>4418.8209182180708</v>
      </c>
      <c r="AA48" s="490">
        <f t="shared" si="18"/>
        <v>4360.1903341193583</v>
      </c>
      <c r="AB48" s="490">
        <f t="shared" si="18"/>
        <v>4300.9146660735414</v>
      </c>
      <c r="AC48" s="490">
        <f t="shared" si="18"/>
        <v>4241.032322218588</v>
      </c>
      <c r="AD48" s="490">
        <f t="shared" si="18"/>
        <v>4180.5765682751635</v>
      </c>
      <c r="AE48" s="490">
        <f t="shared" si="18"/>
        <v>4119.5849973986133</v>
      </c>
      <c r="AF48" s="490">
        <f t="shared" si="18"/>
        <v>4058.1048741498676</v>
      </c>
      <c r="AG48" s="490">
        <f t="shared" si="18"/>
        <v>3996.1765123727964</v>
      </c>
      <c r="AH48" s="490">
        <f t="shared" si="18"/>
        <v>3933.8356708609272</v>
      </c>
      <c r="AI48" s="490">
        <f t="shared" si="18"/>
        <v>3871.1162528886484</v>
      </c>
      <c r="AJ48" s="490">
        <f t="shared" si="18"/>
        <v>3808.0562294571782</v>
      </c>
      <c r="AK48" s="490">
        <f t="shared" si="18"/>
        <v>3744.7036182612524</v>
      </c>
      <c r="AL48" s="490">
        <f t="shared" si="18"/>
        <v>3680.4158455673673</v>
      </c>
    </row>
    <row r="49" spans="1:38" s="54" customFormat="1" ht="13.5" hidden="1" outlineLevel="2" thickBot="1">
      <c r="B49" s="318" t="s">
        <v>1339</v>
      </c>
      <c r="C49" s="318" t="s">
        <v>721</v>
      </c>
      <c r="D49" s="319">
        <f>Operacional!O35</f>
        <v>1863.129519528665</v>
      </c>
      <c r="E49" s="319">
        <f>Operacional!P35</f>
        <v>1956.3718237626913</v>
      </c>
      <c r="F49" s="319">
        <f>Operacional!Q35</f>
        <v>2051.146270196351</v>
      </c>
      <c r="G49" s="319">
        <f>Operacional!R35</f>
        <v>2147.4055814546618</v>
      </c>
      <c r="H49" s="319">
        <f>Operacional!S35</f>
        <v>2245.1026660056423</v>
      </c>
      <c r="I49" s="319">
        <f>Operacional!T35</f>
        <v>2344.192084523454</v>
      </c>
      <c r="J49" s="319">
        <f>Operacional!U35</f>
        <v>2444.6292037716134</v>
      </c>
      <c r="K49" s="319">
        <f>Operacional!V35</f>
        <v>2546.3815368591963</v>
      </c>
      <c r="L49" s="319">
        <f>Operacional!W35</f>
        <v>2649.4106789087723</v>
      </c>
      <c r="M49" s="319">
        <f>Operacional!X35</f>
        <v>2753.6678389490899</v>
      </c>
      <c r="N49" s="319">
        <f>Operacional!Y35</f>
        <v>2859.1046228522405</v>
      </c>
      <c r="O49" s="319">
        <f>Operacional!Z35</f>
        <v>2965.6687542368959</v>
      </c>
      <c r="P49" s="319">
        <f>Operacional!AA35</f>
        <v>3073.300758877655</v>
      </c>
      <c r="Q49" s="319">
        <f>Operacional!AB35</f>
        <v>3181.9379498013473</v>
      </c>
      <c r="R49" s="319">
        <f>Operacional!AC35</f>
        <v>3291.5289641587519</v>
      </c>
      <c r="S49" s="319">
        <f>Operacional!AD35</f>
        <v>3402.0182790664576</v>
      </c>
      <c r="T49" s="319">
        <f>Operacional!AE35</f>
        <v>3513.3502676957946</v>
      </c>
      <c r="U49" s="319">
        <f>Operacional!AF35</f>
        <v>3625.4701706024716</v>
      </c>
      <c r="V49" s="319">
        <f>Operacional!AG35</f>
        <v>3738.327016840452</v>
      </c>
      <c r="W49" s="319">
        <f>Operacional!AH35</f>
        <v>3851.8735423768744</v>
      </c>
      <c r="X49" s="319">
        <f>Operacional!AI35</f>
        <v>3966.0558986675005</v>
      </c>
      <c r="Y49" s="319">
        <f>Operacional!AJ35</f>
        <v>4080.814386416268</v>
      </c>
      <c r="Z49" s="319">
        <f>Operacional!AK35</f>
        <v>4196.0874259486527</v>
      </c>
      <c r="AA49" s="319">
        <f>Operacional!AL35</f>
        <v>4311.8224866893133</v>
      </c>
      <c r="AB49" s="319">
        <f>Operacional!AM35</f>
        <v>4427.9669631826491</v>
      </c>
      <c r="AC49" s="319">
        <f>Operacional!AN35</f>
        <v>4544.459826203064</v>
      </c>
      <c r="AD49" s="319">
        <f>Operacional!AO35</f>
        <v>4661.2339648434709</v>
      </c>
      <c r="AE49" s="319">
        <f>Operacional!AP35</f>
        <v>5025.190628555044</v>
      </c>
      <c r="AF49" s="319">
        <f>Operacional!AQ35</f>
        <v>5113.9283908760372</v>
      </c>
      <c r="AG49" s="319">
        <f>Operacional!AR35</f>
        <v>5201.596863954217</v>
      </c>
      <c r="AH49" s="319">
        <f>Operacional!AS35</f>
        <v>5288.1509825577086</v>
      </c>
      <c r="AI49" s="319">
        <f>Operacional!AT35</f>
        <v>5373.5441340443913</v>
      </c>
      <c r="AJ49" s="319">
        <f>Operacional!AU35</f>
        <v>5457.7363319975138</v>
      </c>
      <c r="AK49" s="319">
        <f>Operacional!AV35</f>
        <v>5540.7040936628</v>
      </c>
      <c r="AL49" s="319">
        <f>Operacional!AW35</f>
        <v>5622.4231037277041</v>
      </c>
    </row>
    <row r="50" spans="1:38" s="54" customFormat="1" ht="13.5" hidden="1" outlineLevel="2" thickBot="1">
      <c r="B50" s="318" t="s">
        <v>1340</v>
      </c>
      <c r="C50" s="318" t="s">
        <v>721</v>
      </c>
      <c r="D50" s="319">
        <f>Operacional!O30</f>
        <v>0</v>
      </c>
      <c r="E50" s="319">
        <f>Operacional!P30</f>
        <v>0</v>
      </c>
      <c r="F50" s="319">
        <f>Operacional!Q30</f>
        <v>5387.4545353470685</v>
      </c>
      <c r="G50" s="319">
        <f>Operacional!R30</f>
        <v>5350.9823413130734</v>
      </c>
      <c r="H50" s="319">
        <f>Operacional!S30</f>
        <v>5312.9818648569153</v>
      </c>
      <c r="I50" s="319">
        <f>Operacional!T30</f>
        <v>5273.4914323679432</v>
      </c>
      <c r="J50" s="319">
        <f>Operacional!U30</f>
        <v>5232.5549428698068</v>
      </c>
      <c r="K50" s="319">
        <f>Operacional!V30</f>
        <v>5190.2436612813181</v>
      </c>
      <c r="L50" s="319">
        <f>Operacional!W30</f>
        <v>5146.6146247540137</v>
      </c>
      <c r="M50" s="319">
        <f>Operacional!X30</f>
        <v>5101.7051754777203</v>
      </c>
      <c r="N50" s="319">
        <f>Operacional!Y30</f>
        <v>5055.5562321217631</v>
      </c>
      <c r="O50" s="319">
        <f>Operacional!Z30</f>
        <v>5008.20424802873</v>
      </c>
      <c r="P50" s="319">
        <f>Operacional!AA30</f>
        <v>4959.6767874724474</v>
      </c>
      <c r="Q50" s="319">
        <f>Operacional!AB30</f>
        <v>4910.0006176754068</v>
      </c>
      <c r="R50" s="319">
        <f>Operacional!AC30</f>
        <v>4859.2234574351742</v>
      </c>
      <c r="S50" s="319">
        <f>Operacional!AD30</f>
        <v>4807.387740427178</v>
      </c>
      <c r="T50" s="319">
        <f>Operacional!AE30</f>
        <v>4754.5370696389555</v>
      </c>
      <c r="U50" s="319">
        <f>Operacional!AF30</f>
        <v>4700.7171437664192</v>
      </c>
      <c r="V50" s="319">
        <f>Operacional!AG30</f>
        <v>4645.9788455345642</v>
      </c>
      <c r="W50" s="319">
        <f>Operacional!AH30</f>
        <v>4590.3769400336005</v>
      </c>
      <c r="X50" s="319">
        <f>Operacional!AI30</f>
        <v>4533.9573066750036</v>
      </c>
      <c r="Y50" s="319">
        <f>Operacional!AJ30</f>
        <v>4476.7592678197962</v>
      </c>
      <c r="Z50" s="319">
        <f>Operacional!AK30</f>
        <v>4418.8209182180708</v>
      </c>
      <c r="AA50" s="319">
        <f>Operacional!AL30</f>
        <v>4360.1903341193583</v>
      </c>
      <c r="AB50" s="319">
        <f>Operacional!AM30</f>
        <v>4300.9146660735414</v>
      </c>
      <c r="AC50" s="319">
        <f>Operacional!AN30</f>
        <v>4241.032322218588</v>
      </c>
      <c r="AD50" s="319">
        <f>Operacional!AO30</f>
        <v>4180.5765682751635</v>
      </c>
      <c r="AE50" s="319">
        <f>Operacional!AP30</f>
        <v>4119.5849973986133</v>
      </c>
      <c r="AF50" s="319">
        <f>Operacional!AQ30</f>
        <v>4058.1048741498676</v>
      </c>
      <c r="AG50" s="319">
        <f>Operacional!AR30</f>
        <v>3996.1765123727964</v>
      </c>
      <c r="AH50" s="319">
        <f>Operacional!AS30</f>
        <v>3933.8356708609267</v>
      </c>
      <c r="AI50" s="319">
        <f>Operacional!AT30</f>
        <v>3871.1162528886484</v>
      </c>
      <c r="AJ50" s="319">
        <f>Operacional!AU30</f>
        <v>3808.0562294571782</v>
      </c>
      <c r="AK50" s="319">
        <f>Operacional!AV30</f>
        <v>3744.7036182612528</v>
      </c>
      <c r="AL50" s="319">
        <f>Operacional!AW30</f>
        <v>3680.4158455673673</v>
      </c>
    </row>
    <row r="51" spans="1:38" hidden="1" outlineLevel="1" collapsed="1"/>
    <row r="53" spans="1:38" s="1" customFormat="1" collapsed="1">
      <c r="A53" s="1" t="s">
        <v>1334</v>
      </c>
    </row>
    <row r="54" spans="1:38" s="14" customFormat="1" hidden="1" outlineLevel="1">
      <c r="A54" s="14" t="s">
        <v>1098</v>
      </c>
    </row>
    <row r="55" spans="1:38" ht="13.5" hidden="1" outlineLevel="2" thickBot="1"/>
    <row r="56" spans="1:38" ht="13.5" hidden="1" outlineLevel="2" thickBot="1">
      <c r="B56" s="321" t="s">
        <v>1098</v>
      </c>
      <c r="C56" s="317"/>
      <c r="D56" s="315" t="s">
        <v>1162</v>
      </c>
    </row>
    <row r="57" spans="1:38" ht="13.5" hidden="1" outlineLevel="2" thickBot="1">
      <c r="B57" s="321" t="s">
        <v>1160</v>
      </c>
      <c r="C57" s="318" t="s">
        <v>1088</v>
      </c>
      <c r="D57" s="367">
        <f>Controle!B7*1000000/12</f>
        <v>237840.9649027687</v>
      </c>
      <c r="E57" s="512">
        <f>D57*12/1000000</f>
        <v>2.8540915788332244</v>
      </c>
    </row>
    <row r="58" spans="1:38" ht="13.5" hidden="1" outlineLevel="2" thickBot="1">
      <c r="B58" s="321" t="s">
        <v>1161</v>
      </c>
      <c r="C58" s="318" t="s">
        <v>713</v>
      </c>
      <c r="D58" s="367">
        <f>Controle!B9</f>
        <v>110</v>
      </c>
    </row>
    <row r="59" spans="1:38" hidden="1" outlineLevel="2"/>
    <row r="60" spans="1:38" hidden="1" outlineLevel="1"/>
    <row r="61" spans="1:38" s="14" customFormat="1" hidden="1" outlineLevel="1">
      <c r="A61" s="14" t="s">
        <v>196</v>
      </c>
    </row>
    <row r="62" spans="1:38" ht="13.5" hidden="1" outlineLevel="2" thickBot="1"/>
    <row r="63" spans="1:38" ht="13.5" hidden="1" outlineLevel="2" thickBot="1">
      <c r="B63" s="316" t="s">
        <v>657</v>
      </c>
      <c r="C63" s="320"/>
      <c r="D63" s="315">
        <v>1</v>
      </c>
      <c r="E63" s="315">
        <v>2</v>
      </c>
      <c r="F63" s="315">
        <v>3</v>
      </c>
      <c r="G63" s="315">
        <v>4</v>
      </c>
      <c r="H63" s="315">
        <v>5</v>
      </c>
      <c r="I63" s="315">
        <v>6</v>
      </c>
      <c r="J63" s="315">
        <v>7</v>
      </c>
      <c r="K63" s="315">
        <v>8</v>
      </c>
      <c r="L63" s="315">
        <v>9</v>
      </c>
      <c r="M63" s="315">
        <v>10</v>
      </c>
      <c r="N63" s="315">
        <v>11</v>
      </c>
      <c r="O63" s="315">
        <v>12</v>
      </c>
      <c r="P63" s="315">
        <v>13</v>
      </c>
      <c r="Q63" s="315">
        <v>14</v>
      </c>
      <c r="R63" s="315">
        <v>15</v>
      </c>
      <c r="S63" s="315">
        <v>16</v>
      </c>
      <c r="T63" s="315">
        <v>17</v>
      </c>
      <c r="U63" s="315">
        <v>18</v>
      </c>
      <c r="V63" s="315">
        <v>19</v>
      </c>
      <c r="W63" s="315">
        <v>20</v>
      </c>
      <c r="X63" s="315">
        <f t="shared" ref="X63:AG63" si="19">W63+1</f>
        <v>21</v>
      </c>
      <c r="Y63" s="315">
        <f t="shared" si="19"/>
        <v>22</v>
      </c>
      <c r="Z63" s="315">
        <f t="shared" si="19"/>
        <v>23</v>
      </c>
      <c r="AA63" s="315">
        <f t="shared" si="19"/>
        <v>24</v>
      </c>
      <c r="AB63" s="315">
        <f t="shared" si="19"/>
        <v>25</v>
      </c>
      <c r="AC63" s="315">
        <f t="shared" si="19"/>
        <v>26</v>
      </c>
      <c r="AD63" s="315">
        <f t="shared" si="19"/>
        <v>27</v>
      </c>
      <c r="AE63" s="315">
        <f t="shared" si="19"/>
        <v>28</v>
      </c>
      <c r="AF63" s="315">
        <f t="shared" si="19"/>
        <v>29</v>
      </c>
      <c r="AG63" s="315">
        <f t="shared" si="19"/>
        <v>30</v>
      </c>
      <c r="AH63" s="315">
        <f t="shared" ref="AH63:AL64" si="20">AG63+1</f>
        <v>31</v>
      </c>
      <c r="AI63" s="315">
        <f t="shared" si="20"/>
        <v>32</v>
      </c>
      <c r="AJ63" s="315">
        <f t="shared" si="20"/>
        <v>33</v>
      </c>
      <c r="AK63" s="315">
        <f t="shared" si="20"/>
        <v>34</v>
      </c>
      <c r="AL63" s="315">
        <f t="shared" si="20"/>
        <v>35</v>
      </c>
    </row>
    <row r="64" spans="1:38" ht="13.5" hidden="1" outlineLevel="2" thickBot="1">
      <c r="B64" s="317"/>
      <c r="C64" s="317"/>
      <c r="D64" s="315">
        <v>2024</v>
      </c>
      <c r="E64" s="315">
        <f>D64+1</f>
        <v>2025</v>
      </c>
      <c r="F64" s="315">
        <f t="shared" ref="F64:AG64" si="21">E64+1</f>
        <v>2026</v>
      </c>
      <c r="G64" s="315">
        <f t="shared" si="21"/>
        <v>2027</v>
      </c>
      <c r="H64" s="315">
        <f t="shared" si="21"/>
        <v>2028</v>
      </c>
      <c r="I64" s="315">
        <f t="shared" si="21"/>
        <v>2029</v>
      </c>
      <c r="J64" s="315">
        <f t="shared" si="21"/>
        <v>2030</v>
      </c>
      <c r="K64" s="315">
        <f t="shared" si="21"/>
        <v>2031</v>
      </c>
      <c r="L64" s="315">
        <f t="shared" si="21"/>
        <v>2032</v>
      </c>
      <c r="M64" s="315">
        <f t="shared" si="21"/>
        <v>2033</v>
      </c>
      <c r="N64" s="315">
        <f t="shared" si="21"/>
        <v>2034</v>
      </c>
      <c r="O64" s="315">
        <f t="shared" si="21"/>
        <v>2035</v>
      </c>
      <c r="P64" s="315">
        <f t="shared" si="21"/>
        <v>2036</v>
      </c>
      <c r="Q64" s="315">
        <f t="shared" si="21"/>
        <v>2037</v>
      </c>
      <c r="R64" s="315">
        <f t="shared" si="21"/>
        <v>2038</v>
      </c>
      <c r="S64" s="315">
        <f t="shared" si="21"/>
        <v>2039</v>
      </c>
      <c r="T64" s="315">
        <f t="shared" si="21"/>
        <v>2040</v>
      </c>
      <c r="U64" s="315">
        <f t="shared" si="21"/>
        <v>2041</v>
      </c>
      <c r="V64" s="315">
        <f t="shared" si="21"/>
        <v>2042</v>
      </c>
      <c r="W64" s="315">
        <f t="shared" si="21"/>
        <v>2043</v>
      </c>
      <c r="X64" s="315">
        <f t="shared" si="21"/>
        <v>2044</v>
      </c>
      <c r="Y64" s="315">
        <f t="shared" si="21"/>
        <v>2045</v>
      </c>
      <c r="Z64" s="315">
        <f t="shared" si="21"/>
        <v>2046</v>
      </c>
      <c r="AA64" s="315">
        <f t="shared" si="21"/>
        <v>2047</v>
      </c>
      <c r="AB64" s="315">
        <f t="shared" si="21"/>
        <v>2048</v>
      </c>
      <c r="AC64" s="315">
        <f t="shared" si="21"/>
        <v>2049</v>
      </c>
      <c r="AD64" s="315">
        <f t="shared" si="21"/>
        <v>2050</v>
      </c>
      <c r="AE64" s="315">
        <f t="shared" si="21"/>
        <v>2051</v>
      </c>
      <c r="AF64" s="315">
        <f t="shared" si="21"/>
        <v>2052</v>
      </c>
      <c r="AG64" s="315">
        <f t="shared" si="21"/>
        <v>2053</v>
      </c>
      <c r="AH64" s="315">
        <f t="shared" si="20"/>
        <v>2054</v>
      </c>
      <c r="AI64" s="315">
        <f t="shared" si="20"/>
        <v>2055</v>
      </c>
      <c r="AJ64" s="315">
        <f t="shared" si="20"/>
        <v>2056</v>
      </c>
      <c r="AK64" s="315">
        <f t="shared" si="20"/>
        <v>2057</v>
      </c>
      <c r="AL64" s="315">
        <f t="shared" si="20"/>
        <v>2058</v>
      </c>
    </row>
    <row r="65" spans="1:38" ht="13.5" hidden="1" outlineLevel="2" thickBot="1">
      <c r="A65" s="289"/>
      <c r="B65" s="321" t="s">
        <v>1026</v>
      </c>
      <c r="C65" s="321" t="s">
        <v>784</v>
      </c>
      <c r="D65" s="367">
        <f>'Receita Acessórias'!O11</f>
        <v>0</v>
      </c>
      <c r="E65" s="367">
        <f>'Receita Acessórias'!P11</f>
        <v>0</v>
      </c>
      <c r="F65" s="367">
        <f>'Receita Acessórias'!Q11</f>
        <v>3407.9731341021225</v>
      </c>
      <c r="G65" s="367">
        <f>'Receita Acessórias'!R11</f>
        <v>3384.9017083306185</v>
      </c>
      <c r="H65" s="367">
        <f>'Receita Acessórias'!S11</f>
        <v>3360.8635281481243</v>
      </c>
      <c r="I65" s="367">
        <f>'Receita Acessórias'!T11</f>
        <v>3335.8828378994185</v>
      </c>
      <c r="J65" s="367">
        <f>'Receita Acessórias'!U11</f>
        <v>3309.9874070426431</v>
      </c>
      <c r="K65" s="367">
        <f>'Receita Acessórias'!V11</f>
        <v>3283.2223160378035</v>
      </c>
      <c r="L65" s="367">
        <f>'Receita Acessórias'!W11</f>
        <v>3255.6236452042435</v>
      </c>
      <c r="M65" s="367">
        <f>'Receita Acessórias'!X11</f>
        <v>3227.2150163059823</v>
      </c>
      <c r="N65" s="367">
        <f>'Receita Acessórias'!Y11</f>
        <v>3198.0223135012666</v>
      </c>
      <c r="O65" s="367">
        <f>'Receita Acessórias'!Z11</f>
        <v>3168.068596290901</v>
      </c>
      <c r="P65" s="367">
        <f>'Receita Acessórias'!AA11</f>
        <v>3137.371301166283</v>
      </c>
      <c r="Q65" s="367">
        <f>'Receita Acessórias'!AB11</f>
        <v>3105.9473604234581</v>
      </c>
      <c r="R65" s="367">
        <f>'Receita Acessórias'!AC11</f>
        <v>3073.8269598169472</v>
      </c>
      <c r="S65" s="367">
        <f>'Receita Acessórias'!AD11</f>
        <v>3041.0369418611313</v>
      </c>
      <c r="T65" s="367">
        <f>'Receita Acessórias'!AE11</f>
        <v>3007.6048887488846</v>
      </c>
      <c r="U65" s="367">
        <f>'Receita Acessórias'!AF11</f>
        <v>2973.5597083673938</v>
      </c>
      <c r="V65" s="367">
        <f>'Receita Acessórias'!AG11</f>
        <v>2938.9335878949705</v>
      </c>
      <c r="W65" s="367">
        <f>'Receita Acessórias'!AH11</f>
        <v>2903.7611704000433</v>
      </c>
      <c r="X65" s="367">
        <f>'Receita Acessórias'!AI11</f>
        <v>2868.0714780860817</v>
      </c>
      <c r="Y65" s="367">
        <f>'Receita Acessórias'!AJ11</f>
        <v>2831.8893853254012</v>
      </c>
      <c r="Z65" s="367">
        <f>'Receita Acessórias'!AK11</f>
        <v>2795.2389899334007</v>
      </c>
      <c r="AA65" s="367">
        <f>'Receita Acessórias'!AL11</f>
        <v>2758.1507037800488</v>
      </c>
      <c r="AB65" s="367">
        <f>'Receita Acessórias'!AM11</f>
        <v>2720.6543531601569</v>
      </c>
      <c r="AC65" s="367">
        <f>'Receita Acessórias'!AN11</f>
        <v>2682.7742341306976</v>
      </c>
      <c r="AD65" s="367">
        <f>'Receita Acessórias'!AO11</f>
        <v>2644.5313897801225</v>
      </c>
      <c r="AE65" s="367">
        <f>'Receita Acessórias'!AP11</f>
        <v>2605.9496006271529</v>
      </c>
      <c r="AF65" s="367">
        <f>'Receita Acessórias'!AQ11</f>
        <v>2567.0587650872267</v>
      </c>
      <c r="AG65" s="367">
        <f>'Receita Acessórias'!AR11</f>
        <v>2527.8843847206704</v>
      </c>
      <c r="AH65" s="367">
        <f>'Receita Acessórias'!AS11</f>
        <v>2488.4490796733894</v>
      </c>
      <c r="AI65" s="367">
        <f>'Receita Acessórias'!AT11</f>
        <v>2448.7742963348646</v>
      </c>
      <c r="AJ65" s="367">
        <f>'Receita Acessórias'!AU11</f>
        <v>2408.8840542399575</v>
      </c>
      <c r="AK65" s="367">
        <f>'Receita Acessórias'!AV11</f>
        <v>2368.8087282182923</v>
      </c>
      <c r="AL65" s="367">
        <f>'Receita Acessórias'!AW11</f>
        <v>2328.1418417035998</v>
      </c>
    </row>
    <row r="66" spans="1:38" ht="13.5" hidden="1" outlineLevel="2" thickBot="1">
      <c r="B66" s="321"/>
      <c r="C66" s="321" t="s">
        <v>787</v>
      </c>
      <c r="D66" s="367">
        <f>'Receita Acessórias'!O12</f>
        <v>0</v>
      </c>
      <c r="E66" s="367">
        <f>'Receita Acessórias'!P12</f>
        <v>0</v>
      </c>
      <c r="F66" s="367">
        <f>'Receita Acessórias'!Q12</f>
        <v>1244.8285100612543</v>
      </c>
      <c r="G66" s="367">
        <f>'Receita Acessórias'!R12</f>
        <v>1236.4012228033994</v>
      </c>
      <c r="H66" s="367">
        <f>'Receita Acessórias'!S12</f>
        <v>1227.6208096828477</v>
      </c>
      <c r="I66" s="367">
        <f>'Receita Acessórias'!T12</f>
        <v>1218.4961264183505</v>
      </c>
      <c r="J66" s="367">
        <f>'Receita Acessórias'!U12</f>
        <v>1209.0373163449174</v>
      </c>
      <c r="K66" s="367">
        <f>'Receita Acessórias'!V12</f>
        <v>1199.2608459778803</v>
      </c>
      <c r="L66" s="367">
        <f>'Receita Acessórias'!W12</f>
        <v>1189.1798943560409</v>
      </c>
      <c r="M66" s="367">
        <f>'Receita Acessórias'!X12</f>
        <v>1178.8030897884125</v>
      </c>
      <c r="N66" s="367">
        <f>'Receita Acessórias'!Y12</f>
        <v>1168.1398869675286</v>
      </c>
      <c r="O66" s="367">
        <f>'Receita Acessórias'!Z12</f>
        <v>1157.1987088248202</v>
      </c>
      <c r="P66" s="367">
        <f>'Receita Acessórias'!AA12</f>
        <v>1145.9859243781034</v>
      </c>
      <c r="Q66" s="367">
        <f>'Receita Acessórias'!AB12</f>
        <v>1134.5077184780296</v>
      </c>
      <c r="R66" s="367">
        <f>'Receita Acessórias'!AC12</f>
        <v>1122.7751170588849</v>
      </c>
      <c r="S66" s="367">
        <f>'Receita Acessórias'!AD12</f>
        <v>1110.7979248714312</v>
      </c>
      <c r="T66" s="367">
        <f>'Receita Acessórias'!AE12</f>
        <v>1098.586216848395</v>
      </c>
      <c r="U66" s="367">
        <f>'Receita Acessórias'!AF12</f>
        <v>1086.1505521581498</v>
      </c>
      <c r="V66" s="367">
        <f>'Receita Acessórias'!AG12</f>
        <v>1073.5026877939713</v>
      </c>
      <c r="W66" s="367">
        <f>'Receita Acessórias'!AH12</f>
        <v>1060.6552778107941</v>
      </c>
      <c r="X66" s="367">
        <f>'Receita Acessórias'!AI12</f>
        <v>1047.6189231332394</v>
      </c>
      <c r="Y66" s="367">
        <f>'Receita Acessórias'!AJ12</f>
        <v>1034.4027096098771</v>
      </c>
      <c r="Z66" s="367">
        <f>'Receita Acessórias'!AK12</f>
        <v>1021.0154394367512</v>
      </c>
      <c r="AA66" s="367">
        <f>'Receita Acessórias'!AL12</f>
        <v>1007.4682211412153</v>
      </c>
      <c r="AB66" s="367">
        <f>'Receita Acessórias'!AM12</f>
        <v>993.77194935790158</v>
      </c>
      <c r="AC66" s="367">
        <f>'Receita Acessórias'!AN12</f>
        <v>979.93549869444644</v>
      </c>
      <c r="AD66" s="367">
        <f>'Receita Acessórias'!AO12</f>
        <v>965.96655554842789</v>
      </c>
      <c r="AE66" s="367">
        <f>'Receita Acessórias'!AP12</f>
        <v>951.87380621710383</v>
      </c>
      <c r="AF66" s="367">
        <f>'Receita Acessórias'!AQ12</f>
        <v>937.66817167856789</v>
      </c>
      <c r="AG66" s="367">
        <f>'Receita Acessórias'!AR12</f>
        <v>923.35896687401726</v>
      </c>
      <c r="AH66" s="367">
        <f>'Receita Acessórias'!AS12</f>
        <v>908.95445425195658</v>
      </c>
      <c r="AI66" s="367">
        <f>'Receita Acessórias'!AT12</f>
        <v>894.4624675235134</v>
      </c>
      <c r="AJ66" s="367">
        <f>'Receita Acessórias'!AU12</f>
        <v>879.89178029124184</v>
      </c>
      <c r="AK66" s="367">
        <f>'Receita Acessórias'!AV12</f>
        <v>865.25348755278935</v>
      </c>
      <c r="AL66" s="367">
        <f>'Receita Acessórias'!AW12</f>
        <v>850.39911583185381</v>
      </c>
    </row>
    <row r="67" spans="1:38" ht="13.5" hidden="1" outlineLevel="2" thickBot="1">
      <c r="B67" s="321"/>
      <c r="C67" s="321" t="s">
        <v>786</v>
      </c>
      <c r="D67" s="367">
        <f>'Receita Acessórias'!O13</f>
        <v>0</v>
      </c>
      <c r="E67" s="367">
        <f>'Receita Acessórias'!P13</f>
        <v>0</v>
      </c>
      <c r="F67" s="367">
        <f>'Receita Acessórias'!Q13</f>
        <v>326.51239608164047</v>
      </c>
      <c r="G67" s="367">
        <f>'Receita Acessórias'!R13</f>
        <v>324.30196007958023</v>
      </c>
      <c r="H67" s="367">
        <f>'Receita Acessórias'!S13</f>
        <v>321.99890090041913</v>
      </c>
      <c r="I67" s="367">
        <f>'Receita Acessórias'!T13</f>
        <v>319.60554135563291</v>
      </c>
      <c r="J67" s="367">
        <f>'Receita Acessórias'!U13</f>
        <v>317.12454199210953</v>
      </c>
      <c r="K67" s="367">
        <f>'Receita Acessórias'!V13</f>
        <v>314.56022189583746</v>
      </c>
      <c r="L67" s="367">
        <f>'Receita Acessórias'!W13</f>
        <v>311.91603786387964</v>
      </c>
      <c r="M67" s="367">
        <f>'Receita Acessórias'!X13</f>
        <v>309.1942530592558</v>
      </c>
      <c r="N67" s="367">
        <f>'Receita Acessórias'!Y13</f>
        <v>306.397347401319</v>
      </c>
      <c r="O67" s="367">
        <f>'Receita Acessórias'!Z13</f>
        <v>303.52753018355941</v>
      </c>
      <c r="P67" s="367">
        <f>'Receita Acessórias'!AA13</f>
        <v>300.58647196802713</v>
      </c>
      <c r="Q67" s="367">
        <f>'Receita Acessórias'!AB13</f>
        <v>297.57579501063071</v>
      </c>
      <c r="R67" s="367">
        <f>'Receita Acessórias'!AC13</f>
        <v>294.49839135970751</v>
      </c>
      <c r="S67" s="367">
        <f>'Receita Acessórias'!AD13</f>
        <v>291.35683275316234</v>
      </c>
      <c r="T67" s="367">
        <f>'Receita Acessórias'!AE13</f>
        <v>288.15376179630033</v>
      </c>
      <c r="U67" s="367">
        <f>'Receita Acessórias'!AF13</f>
        <v>284.89194810705573</v>
      </c>
      <c r="V67" s="367">
        <f>'Receita Acessórias'!AG13</f>
        <v>281.5744754869433</v>
      </c>
      <c r="W67" s="367">
        <f>'Receita Acessórias'!AH13</f>
        <v>278.20466303233951</v>
      </c>
      <c r="X67" s="367">
        <f>'Receita Acessórias'!AI13</f>
        <v>274.78529131363661</v>
      </c>
      <c r="Y67" s="367">
        <f>'Receita Acessórias'!AJ13</f>
        <v>271.3187435042301</v>
      </c>
      <c r="Z67" s="367">
        <f>'Receita Acessórias'!AK13</f>
        <v>267.80732837685281</v>
      </c>
      <c r="AA67" s="367">
        <f>'Receita Acessórias'!AL13</f>
        <v>264.25395964359745</v>
      </c>
      <c r="AB67" s="367">
        <f>'Receita Acessórias'!AM13</f>
        <v>260.66149491354798</v>
      </c>
      <c r="AC67" s="367">
        <f>'Receita Acessórias'!AN13</f>
        <v>257.0322619526417</v>
      </c>
      <c r="AD67" s="367">
        <f>'Receita Acessórias'!AO13</f>
        <v>253.36827686516142</v>
      </c>
      <c r="AE67" s="367">
        <f>'Receita Acessórias'!AP13</f>
        <v>249.6718180241584</v>
      </c>
      <c r="AF67" s="367">
        <f>'Receita Acessórias'!AQ13</f>
        <v>245.94574994847682</v>
      </c>
      <c r="AG67" s="367">
        <f>'Receita Acessórias'!AR13</f>
        <v>242.1925159013816</v>
      </c>
      <c r="AH67" s="367">
        <f>'Receita Acessórias'!AS13</f>
        <v>238.41428308248044</v>
      </c>
      <c r="AI67" s="367">
        <f>'Receita Acessórias'!AT13</f>
        <v>234.61310623567567</v>
      </c>
      <c r="AJ67" s="367">
        <f>'Receita Acessórias'!AU13</f>
        <v>230.79128663376838</v>
      </c>
      <c r="AK67" s="367">
        <f>'Receita Acessórias'!AV13</f>
        <v>226.95173444007591</v>
      </c>
      <c r="AL67" s="367">
        <f>'Receita Acessórias'!AW13</f>
        <v>223.05550579196165</v>
      </c>
    </row>
    <row r="68" spans="1:38" ht="13.5" hidden="1" outlineLevel="2" thickBot="1">
      <c r="B68" s="321"/>
      <c r="C68" s="321" t="s">
        <v>785</v>
      </c>
      <c r="D68" s="367">
        <f>'Receita Acessórias'!O14</f>
        <v>0</v>
      </c>
      <c r="E68" s="367">
        <f>'Receita Acessórias'!P14</f>
        <v>0</v>
      </c>
      <c r="F68" s="367">
        <f>'Receita Acessórias'!Q14</f>
        <v>408.14049510205058</v>
      </c>
      <c r="G68" s="367">
        <f>'Receita Acessórias'!R14</f>
        <v>405.37745009947525</v>
      </c>
      <c r="H68" s="367">
        <f>'Receita Acessórias'!S14</f>
        <v>402.49862612552391</v>
      </c>
      <c r="I68" s="367">
        <f>'Receita Acessórias'!T14</f>
        <v>399.50692669454116</v>
      </c>
      <c r="J68" s="367">
        <f>'Receita Acessórias'!U14</f>
        <v>396.4056774901369</v>
      </c>
      <c r="K68" s="367">
        <f>'Receita Acessórias'!V14</f>
        <v>393.20027736979682</v>
      </c>
      <c r="L68" s="367">
        <f>'Receita Acessórias'!W14</f>
        <v>389.89504732984955</v>
      </c>
      <c r="M68" s="367">
        <f>'Receita Acessórias'!X14</f>
        <v>386.49281632406974</v>
      </c>
      <c r="N68" s="367">
        <f>'Receita Acessórias'!Y14</f>
        <v>382.99668425164873</v>
      </c>
      <c r="O68" s="367">
        <f>'Receita Acessórias'!Z14</f>
        <v>379.40941272944923</v>
      </c>
      <c r="P68" s="367">
        <f>'Receita Acessórias'!AA14</f>
        <v>375.73308996003391</v>
      </c>
      <c r="Q68" s="367">
        <f>'Receita Acessórias'!AB14</f>
        <v>371.96974376328842</v>
      </c>
      <c r="R68" s="367">
        <f>'Receita Acessórias'!AC14</f>
        <v>368.12298919963439</v>
      </c>
      <c r="S68" s="367">
        <f>'Receita Acessórias'!AD14</f>
        <v>364.19604094145291</v>
      </c>
      <c r="T68" s="367">
        <f>'Receita Acessórias'!AE14</f>
        <v>360.19220224537543</v>
      </c>
      <c r="U68" s="367">
        <f>'Receita Acessórias'!AF14</f>
        <v>356.11493513381964</v>
      </c>
      <c r="V68" s="367">
        <f>'Receita Acessórias'!AG14</f>
        <v>351.96809435867914</v>
      </c>
      <c r="W68" s="367">
        <f>'Receita Acessórias'!AH14</f>
        <v>347.75582879042435</v>
      </c>
      <c r="X68" s="367">
        <f>'Receita Acessórias'!AI14</f>
        <v>343.48161414204571</v>
      </c>
      <c r="Y68" s="367">
        <f>'Receita Acessórias'!AJ14</f>
        <v>339.14842938028761</v>
      </c>
      <c r="Z68" s="367">
        <f>'Receita Acessórias'!AK14</f>
        <v>334.75916047106597</v>
      </c>
      <c r="AA68" s="367">
        <f>'Receita Acessórias'!AL14</f>
        <v>330.31744955449687</v>
      </c>
      <c r="AB68" s="367">
        <f>'Receita Acessórias'!AM14</f>
        <v>325.82686864193494</v>
      </c>
      <c r="AC68" s="367">
        <f>'Receita Acessórias'!AN14</f>
        <v>321.29032744080212</v>
      </c>
      <c r="AD68" s="367">
        <f>'Receita Acessórias'!AO14</f>
        <v>316.7103460814518</v>
      </c>
      <c r="AE68" s="367">
        <f>'Receita Acessórias'!AP14</f>
        <v>312.08977253019799</v>
      </c>
      <c r="AF68" s="367">
        <f>'Receita Acessórias'!AQ14</f>
        <v>307.43218743559606</v>
      </c>
      <c r="AG68" s="367">
        <f>'Receita Acessórias'!AR14</f>
        <v>302.740644876727</v>
      </c>
      <c r="AH68" s="367">
        <f>'Receita Acessórias'!AS14</f>
        <v>298.01785385310058</v>
      </c>
      <c r="AI68" s="367">
        <f>'Receita Acessórias'!AT14</f>
        <v>293.26638279459456</v>
      </c>
      <c r="AJ68" s="367">
        <f>'Receita Acessórias'!AU14</f>
        <v>288.48910829221046</v>
      </c>
      <c r="AK68" s="367">
        <f>'Receita Acessórias'!AV14</f>
        <v>283.68966805009489</v>
      </c>
      <c r="AL68" s="367">
        <f>'Receita Acessórias'!AW14</f>
        <v>278.81938223995206</v>
      </c>
    </row>
    <row r="69" spans="1:38" ht="13.5" hidden="1" outlineLevel="2" thickBot="1">
      <c r="B69" s="321" t="s">
        <v>935</v>
      </c>
      <c r="C69" s="318" t="s">
        <v>934</v>
      </c>
      <c r="D69" s="367">
        <f>MF!AE235/1000/D$2</f>
        <v>0</v>
      </c>
      <c r="E69" s="367">
        <f>MF!AF235/1000/E$2</f>
        <v>0</v>
      </c>
      <c r="F69" s="367">
        <f>MF!AG235/1000/F$2</f>
        <v>5.2932113530433149</v>
      </c>
      <c r="G69" s="367">
        <f>MF!AH235/1000/G$2</f>
        <v>5.257377170079077</v>
      </c>
      <c r="H69" s="367">
        <f>MF!AI235/1000/H$2</f>
        <v>5.2200414390619354</v>
      </c>
      <c r="I69" s="367">
        <f>MF!AJ235/1000/I$2</f>
        <v>5.1812418159345848</v>
      </c>
      <c r="J69" s="367">
        <f>MF!AK235/1000/J$2</f>
        <v>5.1410214317914606</v>
      </c>
      <c r="K69" s="367">
        <f>MF!AL235/1000/K$2</f>
        <v>5.0994503049083306</v>
      </c>
      <c r="L69" s="367">
        <f>MF!AM235/1000/L$2</f>
        <v>5.0565844746811832</v>
      </c>
      <c r="M69" s="367">
        <f>MF!AN235/1000/M$2</f>
        <v>5.0124606300698638</v>
      </c>
      <c r="N69" s="367">
        <f>MF!AO235/1000/N$2</f>
        <v>4.9671189739500736</v>
      </c>
      <c r="O69" s="367">
        <f>MF!AP235/1000/O$2</f>
        <v>4.9205953219831011</v>
      </c>
      <c r="P69" s="367">
        <f>MF!AQ235/1000/P$2</f>
        <v>4.8729167562586815</v>
      </c>
      <c r="Q69" s="367">
        <f>MF!AR235/1000/Q$2</f>
        <v>4.8241095757580919</v>
      </c>
      <c r="R69" s="367">
        <f>MF!AS235/1000/R$2</f>
        <v>4.7742206645300751</v>
      </c>
      <c r="S69" s="367">
        <f>MF!AT235/1000/S$2</f>
        <v>4.7232917139543122</v>
      </c>
      <c r="T69" s="367">
        <f>MF!AU235/1000/T$2</f>
        <v>4.671365564267715</v>
      </c>
      <c r="U69" s="367">
        <f>MF!AV235/1000/U$2</f>
        <v>4.6184871147551734</v>
      </c>
      <c r="V69" s="367">
        <f>MF!AW235/1000/V$2</f>
        <v>4.5647063580460197</v>
      </c>
      <c r="W69" s="367">
        <f>MF!AX235/1000/W$2</f>
        <v>4.5100771012202685</v>
      </c>
      <c r="X69" s="367">
        <f>MF!AY235/1000/X$2</f>
        <v>4.4546444211170968</v>
      </c>
      <c r="Y69" s="367">
        <f>MF!AZ235/1000/Y$2</f>
        <v>4.3984469522282588</v>
      </c>
      <c r="Z69" s="367">
        <f>MF!BA235/1000/Z$2</f>
        <v>4.3415221229092698</v>
      </c>
      <c r="AA69" s="367">
        <f>MF!BB235/1000/AA$2</f>
        <v>4.2839171684079007</v>
      </c>
      <c r="AB69" s="367">
        <f>MF!BC235/1000/AB$2</f>
        <v>4.2256784144656123</v>
      </c>
      <c r="AC69" s="367">
        <f>MF!BD235/1000/AC$2</f>
        <v>4.1668435973436768</v>
      </c>
      <c r="AD69" s="367">
        <f>MF!BE235/1000/AD$2</f>
        <v>4.107445400842793</v>
      </c>
      <c r="AE69" s="367">
        <f>MF!BF235/1000/AE$2</f>
        <v>4.0475207604981653</v>
      </c>
      <c r="AF69" s="367">
        <f>MF!BG235/1000/AF$2</f>
        <v>3.9871161140679008</v>
      </c>
      <c r="AG69" s="367">
        <f>MF!BH235/1000/AG$2</f>
        <v>3.926271070182505</v>
      </c>
      <c r="AH69" s="367">
        <f>MF!BI235/1000/AH$2</f>
        <v>3.8650207621040082</v>
      </c>
      <c r="AI69" s="367">
        <f>MF!BJ235/1000/AI$2</f>
        <v>3.8033985000340516</v>
      </c>
      <c r="AJ69" s="367">
        <f>MF!BK235/1000/AJ$2</f>
        <v>3.7414415907440275</v>
      </c>
      <c r="AK69" s="367">
        <f>MF!BL235/1000/AK$2</f>
        <v>3.679197211951212</v>
      </c>
      <c r="AL69" s="367">
        <f>MF!BM235/1000/AL$2</f>
        <v>3.6160340305169165</v>
      </c>
    </row>
    <row r="70" spans="1:38" s="359" customFormat="1" hidden="1" outlineLevel="2">
      <c r="D70" s="360"/>
      <c r="E70" s="421"/>
      <c r="F70" s="421"/>
    </row>
    <row r="71" spans="1:38" ht="13.5" hidden="1" outlineLevel="2" thickBot="1"/>
    <row r="72" spans="1:38" ht="13.5" hidden="1" outlineLevel="2" thickBot="1">
      <c r="B72" s="316" t="s">
        <v>657</v>
      </c>
      <c r="C72" s="320"/>
      <c r="D72" s="315">
        <v>1</v>
      </c>
      <c r="E72" s="315">
        <v>2</v>
      </c>
      <c r="F72" s="315">
        <v>3</v>
      </c>
      <c r="G72" s="315">
        <v>4</v>
      </c>
      <c r="H72" s="315">
        <v>5</v>
      </c>
      <c r="I72" s="315">
        <v>6</v>
      </c>
      <c r="J72" s="315">
        <v>7</v>
      </c>
      <c r="K72" s="315">
        <v>8</v>
      </c>
      <c r="L72" s="315">
        <v>9</v>
      </c>
      <c r="M72" s="315">
        <v>10</v>
      </c>
      <c r="N72" s="315">
        <v>11</v>
      </c>
      <c r="O72" s="315">
        <v>12</v>
      </c>
      <c r="P72" s="315">
        <v>13</v>
      </c>
      <c r="Q72" s="315">
        <v>14</v>
      </c>
      <c r="R72" s="315">
        <v>15</v>
      </c>
      <c r="S72" s="315">
        <v>16</v>
      </c>
      <c r="T72" s="315">
        <v>17</v>
      </c>
      <c r="U72" s="315">
        <v>18</v>
      </c>
      <c r="V72" s="315">
        <v>19</v>
      </c>
      <c r="W72" s="315">
        <v>20</v>
      </c>
      <c r="X72" s="315">
        <f t="shared" ref="X72:AG72" si="22">W72+1</f>
        <v>21</v>
      </c>
      <c r="Y72" s="315">
        <f t="shared" si="22"/>
        <v>22</v>
      </c>
      <c r="Z72" s="315">
        <f t="shared" si="22"/>
        <v>23</v>
      </c>
      <c r="AA72" s="315">
        <f t="shared" si="22"/>
        <v>24</v>
      </c>
      <c r="AB72" s="315">
        <f t="shared" si="22"/>
        <v>25</v>
      </c>
      <c r="AC72" s="315">
        <f t="shared" si="22"/>
        <v>26</v>
      </c>
      <c r="AD72" s="315">
        <f t="shared" si="22"/>
        <v>27</v>
      </c>
      <c r="AE72" s="315">
        <f t="shared" si="22"/>
        <v>28</v>
      </c>
      <c r="AF72" s="315">
        <f t="shared" si="22"/>
        <v>29</v>
      </c>
      <c r="AG72" s="315">
        <f t="shared" si="22"/>
        <v>30</v>
      </c>
      <c r="AH72" s="315">
        <f t="shared" ref="AH72:AL73" si="23">AG72+1</f>
        <v>31</v>
      </c>
      <c r="AI72" s="315">
        <f t="shared" si="23"/>
        <v>32</v>
      </c>
      <c r="AJ72" s="315">
        <f t="shared" si="23"/>
        <v>33</v>
      </c>
      <c r="AK72" s="315">
        <f t="shared" si="23"/>
        <v>34</v>
      </c>
      <c r="AL72" s="315">
        <f t="shared" si="23"/>
        <v>35</v>
      </c>
    </row>
    <row r="73" spans="1:38" ht="13.5" hidden="1" outlineLevel="2" thickBot="1">
      <c r="B73" s="317"/>
      <c r="C73" s="317"/>
      <c r="D73" s="315">
        <v>2024</v>
      </c>
      <c r="E73" s="315">
        <f>D73+1</f>
        <v>2025</v>
      </c>
      <c r="F73" s="315">
        <f t="shared" ref="F73:AG73" si="24">E73+1</f>
        <v>2026</v>
      </c>
      <c r="G73" s="315">
        <f t="shared" si="24"/>
        <v>2027</v>
      </c>
      <c r="H73" s="315">
        <f t="shared" si="24"/>
        <v>2028</v>
      </c>
      <c r="I73" s="315">
        <f t="shared" si="24"/>
        <v>2029</v>
      </c>
      <c r="J73" s="315">
        <f t="shared" si="24"/>
        <v>2030</v>
      </c>
      <c r="K73" s="315">
        <f t="shared" si="24"/>
        <v>2031</v>
      </c>
      <c r="L73" s="315">
        <f t="shared" si="24"/>
        <v>2032</v>
      </c>
      <c r="M73" s="315">
        <f t="shared" si="24"/>
        <v>2033</v>
      </c>
      <c r="N73" s="315">
        <f t="shared" si="24"/>
        <v>2034</v>
      </c>
      <c r="O73" s="315">
        <f t="shared" si="24"/>
        <v>2035</v>
      </c>
      <c r="P73" s="315">
        <f t="shared" si="24"/>
        <v>2036</v>
      </c>
      <c r="Q73" s="315">
        <f t="shared" si="24"/>
        <v>2037</v>
      </c>
      <c r="R73" s="315">
        <f t="shared" si="24"/>
        <v>2038</v>
      </c>
      <c r="S73" s="315">
        <f t="shared" si="24"/>
        <v>2039</v>
      </c>
      <c r="T73" s="315">
        <f t="shared" si="24"/>
        <v>2040</v>
      </c>
      <c r="U73" s="315">
        <f t="shared" si="24"/>
        <v>2041</v>
      </c>
      <c r="V73" s="315">
        <f t="shared" si="24"/>
        <v>2042</v>
      </c>
      <c r="W73" s="315">
        <f t="shared" si="24"/>
        <v>2043</v>
      </c>
      <c r="X73" s="315">
        <f t="shared" si="24"/>
        <v>2044</v>
      </c>
      <c r="Y73" s="315">
        <f t="shared" si="24"/>
        <v>2045</v>
      </c>
      <c r="Z73" s="315">
        <f t="shared" si="24"/>
        <v>2046</v>
      </c>
      <c r="AA73" s="315">
        <f t="shared" si="24"/>
        <v>2047</v>
      </c>
      <c r="AB73" s="315">
        <f t="shared" si="24"/>
        <v>2048</v>
      </c>
      <c r="AC73" s="315">
        <f t="shared" si="24"/>
        <v>2049</v>
      </c>
      <c r="AD73" s="315">
        <f t="shared" si="24"/>
        <v>2050</v>
      </c>
      <c r="AE73" s="315">
        <f t="shared" si="24"/>
        <v>2051</v>
      </c>
      <c r="AF73" s="315">
        <f t="shared" si="24"/>
        <v>2052</v>
      </c>
      <c r="AG73" s="315">
        <f t="shared" si="24"/>
        <v>2053</v>
      </c>
      <c r="AH73" s="315">
        <f t="shared" si="23"/>
        <v>2054</v>
      </c>
      <c r="AI73" s="315">
        <f t="shared" si="23"/>
        <v>2055</v>
      </c>
      <c r="AJ73" s="315">
        <f t="shared" si="23"/>
        <v>2056</v>
      </c>
      <c r="AK73" s="315">
        <f t="shared" si="23"/>
        <v>2057</v>
      </c>
      <c r="AL73" s="315">
        <f t="shared" si="23"/>
        <v>2058</v>
      </c>
    </row>
    <row r="74" spans="1:38" ht="13.5" hidden="1" outlineLevel="2" thickBot="1">
      <c r="B74" s="321" t="s">
        <v>1043</v>
      </c>
      <c r="C74" s="321" t="s">
        <v>784</v>
      </c>
      <c r="D74" s="367">
        <f t="shared" ref="D74:AL74" si="25">D65</f>
        <v>0</v>
      </c>
      <c r="E74" s="367">
        <f t="shared" si="25"/>
        <v>0</v>
      </c>
      <c r="F74" s="367">
        <f t="shared" si="25"/>
        <v>3407.9731341021225</v>
      </c>
      <c r="G74" s="367">
        <f t="shared" si="25"/>
        <v>3384.9017083306185</v>
      </c>
      <c r="H74" s="367">
        <f t="shared" si="25"/>
        <v>3360.8635281481243</v>
      </c>
      <c r="I74" s="367">
        <f t="shared" si="25"/>
        <v>3335.8828378994185</v>
      </c>
      <c r="J74" s="367">
        <f t="shared" si="25"/>
        <v>3309.9874070426431</v>
      </c>
      <c r="K74" s="367">
        <f t="shared" si="25"/>
        <v>3283.2223160378035</v>
      </c>
      <c r="L74" s="367">
        <f t="shared" si="25"/>
        <v>3255.6236452042435</v>
      </c>
      <c r="M74" s="367">
        <f t="shared" si="25"/>
        <v>3227.2150163059823</v>
      </c>
      <c r="N74" s="367">
        <f t="shared" si="25"/>
        <v>3198.0223135012666</v>
      </c>
      <c r="O74" s="367">
        <f t="shared" si="25"/>
        <v>3168.068596290901</v>
      </c>
      <c r="P74" s="367">
        <f t="shared" si="25"/>
        <v>3137.371301166283</v>
      </c>
      <c r="Q74" s="367">
        <f t="shared" si="25"/>
        <v>3105.9473604234581</v>
      </c>
      <c r="R74" s="367">
        <f t="shared" si="25"/>
        <v>3073.8269598169472</v>
      </c>
      <c r="S74" s="367">
        <f t="shared" si="25"/>
        <v>3041.0369418611313</v>
      </c>
      <c r="T74" s="367">
        <f t="shared" si="25"/>
        <v>3007.6048887488846</v>
      </c>
      <c r="U74" s="367">
        <f t="shared" si="25"/>
        <v>2973.5597083673938</v>
      </c>
      <c r="V74" s="367">
        <f t="shared" si="25"/>
        <v>2938.9335878949705</v>
      </c>
      <c r="W74" s="367">
        <f t="shared" si="25"/>
        <v>2903.7611704000433</v>
      </c>
      <c r="X74" s="367">
        <f t="shared" si="25"/>
        <v>2868.0714780860817</v>
      </c>
      <c r="Y74" s="367">
        <f t="shared" si="25"/>
        <v>2831.8893853254012</v>
      </c>
      <c r="Z74" s="367">
        <f t="shared" si="25"/>
        <v>2795.2389899334007</v>
      </c>
      <c r="AA74" s="367">
        <f t="shared" si="25"/>
        <v>2758.1507037800488</v>
      </c>
      <c r="AB74" s="367">
        <f t="shared" si="25"/>
        <v>2720.6543531601569</v>
      </c>
      <c r="AC74" s="367">
        <f t="shared" si="25"/>
        <v>2682.7742341306976</v>
      </c>
      <c r="AD74" s="367">
        <f t="shared" si="25"/>
        <v>2644.5313897801225</v>
      </c>
      <c r="AE74" s="367">
        <f t="shared" si="25"/>
        <v>2605.9496006271529</v>
      </c>
      <c r="AF74" s="367">
        <f t="shared" si="25"/>
        <v>2567.0587650872267</v>
      </c>
      <c r="AG74" s="367">
        <f t="shared" si="25"/>
        <v>2527.8843847206704</v>
      </c>
      <c r="AH74" s="367">
        <f t="shared" si="25"/>
        <v>2488.4490796733894</v>
      </c>
      <c r="AI74" s="367">
        <f t="shared" si="25"/>
        <v>2448.7742963348646</v>
      </c>
      <c r="AJ74" s="367">
        <f t="shared" si="25"/>
        <v>2408.8840542399575</v>
      </c>
      <c r="AK74" s="367">
        <f t="shared" si="25"/>
        <v>2368.8087282182923</v>
      </c>
      <c r="AL74" s="367">
        <f t="shared" si="25"/>
        <v>2328.1418417035998</v>
      </c>
    </row>
    <row r="75" spans="1:38" ht="13.5" hidden="1" outlineLevel="2" thickBot="1">
      <c r="B75" s="321"/>
      <c r="C75" s="321" t="s">
        <v>787</v>
      </c>
      <c r="D75" s="367">
        <f t="shared" ref="D75:AL75" si="26">D66</f>
        <v>0</v>
      </c>
      <c r="E75" s="367">
        <f t="shared" si="26"/>
        <v>0</v>
      </c>
      <c r="F75" s="367">
        <f t="shared" si="26"/>
        <v>1244.8285100612543</v>
      </c>
      <c r="G75" s="367">
        <f t="shared" si="26"/>
        <v>1236.4012228033994</v>
      </c>
      <c r="H75" s="367">
        <f t="shared" si="26"/>
        <v>1227.6208096828477</v>
      </c>
      <c r="I75" s="367">
        <f t="shared" si="26"/>
        <v>1218.4961264183505</v>
      </c>
      <c r="J75" s="367">
        <f t="shared" si="26"/>
        <v>1209.0373163449174</v>
      </c>
      <c r="K75" s="367">
        <f t="shared" si="26"/>
        <v>1199.2608459778803</v>
      </c>
      <c r="L75" s="367">
        <f t="shared" si="26"/>
        <v>1189.1798943560409</v>
      </c>
      <c r="M75" s="367">
        <f t="shared" si="26"/>
        <v>1178.8030897884125</v>
      </c>
      <c r="N75" s="367">
        <f t="shared" si="26"/>
        <v>1168.1398869675286</v>
      </c>
      <c r="O75" s="367">
        <f t="shared" si="26"/>
        <v>1157.1987088248202</v>
      </c>
      <c r="P75" s="367">
        <f t="shared" si="26"/>
        <v>1145.9859243781034</v>
      </c>
      <c r="Q75" s="367">
        <f t="shared" si="26"/>
        <v>1134.5077184780296</v>
      </c>
      <c r="R75" s="367">
        <f t="shared" si="26"/>
        <v>1122.7751170588849</v>
      </c>
      <c r="S75" s="367">
        <f t="shared" si="26"/>
        <v>1110.7979248714312</v>
      </c>
      <c r="T75" s="367">
        <f t="shared" si="26"/>
        <v>1098.586216848395</v>
      </c>
      <c r="U75" s="367">
        <f t="shared" si="26"/>
        <v>1086.1505521581498</v>
      </c>
      <c r="V75" s="367">
        <f t="shared" si="26"/>
        <v>1073.5026877939713</v>
      </c>
      <c r="W75" s="367">
        <f t="shared" si="26"/>
        <v>1060.6552778107941</v>
      </c>
      <c r="X75" s="367">
        <f t="shared" si="26"/>
        <v>1047.6189231332394</v>
      </c>
      <c r="Y75" s="367">
        <f t="shared" si="26"/>
        <v>1034.4027096098771</v>
      </c>
      <c r="Z75" s="367">
        <f t="shared" si="26"/>
        <v>1021.0154394367512</v>
      </c>
      <c r="AA75" s="367">
        <f t="shared" si="26"/>
        <v>1007.4682211412153</v>
      </c>
      <c r="AB75" s="367">
        <f t="shared" si="26"/>
        <v>993.77194935790158</v>
      </c>
      <c r="AC75" s="367">
        <f t="shared" si="26"/>
        <v>979.93549869444644</v>
      </c>
      <c r="AD75" s="367">
        <f t="shared" si="26"/>
        <v>965.96655554842789</v>
      </c>
      <c r="AE75" s="367">
        <f t="shared" si="26"/>
        <v>951.87380621710383</v>
      </c>
      <c r="AF75" s="367">
        <f t="shared" si="26"/>
        <v>937.66817167856789</v>
      </c>
      <c r="AG75" s="367">
        <f t="shared" si="26"/>
        <v>923.35896687401726</v>
      </c>
      <c r="AH75" s="367">
        <f t="shared" si="26"/>
        <v>908.95445425195658</v>
      </c>
      <c r="AI75" s="367">
        <f t="shared" si="26"/>
        <v>894.4624675235134</v>
      </c>
      <c r="AJ75" s="367">
        <f t="shared" si="26"/>
        <v>879.89178029124184</v>
      </c>
      <c r="AK75" s="367">
        <f t="shared" si="26"/>
        <v>865.25348755278935</v>
      </c>
      <c r="AL75" s="367">
        <f t="shared" si="26"/>
        <v>850.39911583185381</v>
      </c>
    </row>
    <row r="76" spans="1:38" ht="13.5" hidden="1" outlineLevel="2" thickBot="1">
      <c r="B76" s="321"/>
      <c r="C76" s="321" t="s">
        <v>786</v>
      </c>
      <c r="D76" s="367">
        <f t="shared" ref="D76:AL76" si="27">D67</f>
        <v>0</v>
      </c>
      <c r="E76" s="367">
        <f t="shared" si="27"/>
        <v>0</v>
      </c>
      <c r="F76" s="367">
        <f t="shared" si="27"/>
        <v>326.51239608164047</v>
      </c>
      <c r="G76" s="367">
        <f t="shared" si="27"/>
        <v>324.30196007958023</v>
      </c>
      <c r="H76" s="367">
        <f t="shared" si="27"/>
        <v>321.99890090041913</v>
      </c>
      <c r="I76" s="367">
        <f t="shared" si="27"/>
        <v>319.60554135563291</v>
      </c>
      <c r="J76" s="367">
        <f t="shared" si="27"/>
        <v>317.12454199210953</v>
      </c>
      <c r="K76" s="367">
        <f t="shared" si="27"/>
        <v>314.56022189583746</v>
      </c>
      <c r="L76" s="367">
        <f t="shared" si="27"/>
        <v>311.91603786387964</v>
      </c>
      <c r="M76" s="367">
        <f t="shared" si="27"/>
        <v>309.1942530592558</v>
      </c>
      <c r="N76" s="367">
        <f t="shared" si="27"/>
        <v>306.397347401319</v>
      </c>
      <c r="O76" s="367">
        <f t="shared" si="27"/>
        <v>303.52753018355941</v>
      </c>
      <c r="P76" s="367">
        <f t="shared" si="27"/>
        <v>300.58647196802713</v>
      </c>
      <c r="Q76" s="367">
        <f t="shared" si="27"/>
        <v>297.57579501063071</v>
      </c>
      <c r="R76" s="367">
        <f t="shared" si="27"/>
        <v>294.49839135970751</v>
      </c>
      <c r="S76" s="367">
        <f t="shared" si="27"/>
        <v>291.35683275316234</v>
      </c>
      <c r="T76" s="367">
        <f t="shared" si="27"/>
        <v>288.15376179630033</v>
      </c>
      <c r="U76" s="367">
        <f t="shared" si="27"/>
        <v>284.89194810705573</v>
      </c>
      <c r="V76" s="367">
        <f t="shared" si="27"/>
        <v>281.5744754869433</v>
      </c>
      <c r="W76" s="367">
        <f t="shared" si="27"/>
        <v>278.20466303233951</v>
      </c>
      <c r="X76" s="367">
        <f t="shared" si="27"/>
        <v>274.78529131363661</v>
      </c>
      <c r="Y76" s="367">
        <f t="shared" si="27"/>
        <v>271.3187435042301</v>
      </c>
      <c r="Z76" s="367">
        <f t="shared" si="27"/>
        <v>267.80732837685281</v>
      </c>
      <c r="AA76" s="367">
        <f t="shared" si="27"/>
        <v>264.25395964359745</v>
      </c>
      <c r="AB76" s="367">
        <f t="shared" si="27"/>
        <v>260.66149491354798</v>
      </c>
      <c r="AC76" s="367">
        <f t="shared" si="27"/>
        <v>257.0322619526417</v>
      </c>
      <c r="AD76" s="367">
        <f t="shared" si="27"/>
        <v>253.36827686516142</v>
      </c>
      <c r="AE76" s="367">
        <f t="shared" si="27"/>
        <v>249.6718180241584</v>
      </c>
      <c r="AF76" s="367">
        <f t="shared" si="27"/>
        <v>245.94574994847682</v>
      </c>
      <c r="AG76" s="367">
        <f t="shared" si="27"/>
        <v>242.1925159013816</v>
      </c>
      <c r="AH76" s="367">
        <f t="shared" si="27"/>
        <v>238.41428308248044</v>
      </c>
      <c r="AI76" s="367">
        <f t="shared" si="27"/>
        <v>234.61310623567567</v>
      </c>
      <c r="AJ76" s="367">
        <f t="shared" si="27"/>
        <v>230.79128663376838</v>
      </c>
      <c r="AK76" s="367">
        <f t="shared" si="27"/>
        <v>226.95173444007591</v>
      </c>
      <c r="AL76" s="367">
        <f t="shared" si="27"/>
        <v>223.05550579196165</v>
      </c>
    </row>
    <row r="77" spans="1:38" ht="13.5" hidden="1" outlineLevel="2" thickBot="1">
      <c r="B77" s="321"/>
      <c r="C77" s="321" t="s">
        <v>785</v>
      </c>
      <c r="D77" s="367">
        <f t="shared" ref="D77:AL77" si="28">D68</f>
        <v>0</v>
      </c>
      <c r="E77" s="367">
        <f t="shared" si="28"/>
        <v>0</v>
      </c>
      <c r="F77" s="367">
        <f t="shared" si="28"/>
        <v>408.14049510205058</v>
      </c>
      <c r="G77" s="367">
        <f t="shared" si="28"/>
        <v>405.37745009947525</v>
      </c>
      <c r="H77" s="367">
        <f t="shared" si="28"/>
        <v>402.49862612552391</v>
      </c>
      <c r="I77" s="367">
        <f t="shared" si="28"/>
        <v>399.50692669454116</v>
      </c>
      <c r="J77" s="367">
        <f t="shared" si="28"/>
        <v>396.4056774901369</v>
      </c>
      <c r="K77" s="367">
        <f t="shared" si="28"/>
        <v>393.20027736979682</v>
      </c>
      <c r="L77" s="367">
        <f t="shared" si="28"/>
        <v>389.89504732984955</v>
      </c>
      <c r="M77" s="367">
        <f t="shared" si="28"/>
        <v>386.49281632406974</v>
      </c>
      <c r="N77" s="367">
        <f t="shared" si="28"/>
        <v>382.99668425164873</v>
      </c>
      <c r="O77" s="367">
        <f t="shared" si="28"/>
        <v>379.40941272944923</v>
      </c>
      <c r="P77" s="367">
        <f t="shared" si="28"/>
        <v>375.73308996003391</v>
      </c>
      <c r="Q77" s="367">
        <f t="shared" si="28"/>
        <v>371.96974376328842</v>
      </c>
      <c r="R77" s="367">
        <f t="shared" si="28"/>
        <v>368.12298919963439</v>
      </c>
      <c r="S77" s="367">
        <f t="shared" si="28"/>
        <v>364.19604094145291</v>
      </c>
      <c r="T77" s="367">
        <f t="shared" si="28"/>
        <v>360.19220224537543</v>
      </c>
      <c r="U77" s="367">
        <f t="shared" si="28"/>
        <v>356.11493513381964</v>
      </c>
      <c r="V77" s="367">
        <f t="shared" si="28"/>
        <v>351.96809435867914</v>
      </c>
      <c r="W77" s="367">
        <f t="shared" si="28"/>
        <v>347.75582879042435</v>
      </c>
      <c r="X77" s="367">
        <f t="shared" si="28"/>
        <v>343.48161414204571</v>
      </c>
      <c r="Y77" s="367">
        <f t="shared" si="28"/>
        <v>339.14842938028761</v>
      </c>
      <c r="Z77" s="367">
        <f t="shared" si="28"/>
        <v>334.75916047106597</v>
      </c>
      <c r="AA77" s="367">
        <f t="shared" si="28"/>
        <v>330.31744955449687</v>
      </c>
      <c r="AB77" s="367">
        <f t="shared" si="28"/>
        <v>325.82686864193494</v>
      </c>
      <c r="AC77" s="367">
        <f t="shared" si="28"/>
        <v>321.29032744080212</v>
      </c>
      <c r="AD77" s="367">
        <f t="shared" si="28"/>
        <v>316.7103460814518</v>
      </c>
      <c r="AE77" s="367">
        <f t="shared" si="28"/>
        <v>312.08977253019799</v>
      </c>
      <c r="AF77" s="367">
        <f t="shared" si="28"/>
        <v>307.43218743559606</v>
      </c>
      <c r="AG77" s="367">
        <f t="shared" si="28"/>
        <v>302.740644876727</v>
      </c>
      <c r="AH77" s="367">
        <f t="shared" si="28"/>
        <v>298.01785385310058</v>
      </c>
      <c r="AI77" s="367">
        <f t="shared" si="28"/>
        <v>293.26638279459456</v>
      </c>
      <c r="AJ77" s="367">
        <f t="shared" si="28"/>
        <v>288.48910829221046</v>
      </c>
      <c r="AK77" s="367">
        <f t="shared" si="28"/>
        <v>283.68966805009489</v>
      </c>
      <c r="AL77" s="367">
        <f t="shared" si="28"/>
        <v>278.81938223995206</v>
      </c>
    </row>
    <row r="78" spans="1:38" ht="13.5" hidden="1" outlineLevel="2" thickBot="1">
      <c r="B78" s="321" t="s">
        <v>936</v>
      </c>
      <c r="C78" s="318" t="s">
        <v>934</v>
      </c>
      <c r="D78" s="367">
        <f>MF!AE117/D$2</f>
        <v>0</v>
      </c>
      <c r="E78" s="367">
        <f>MF!AF118/E$2</f>
        <v>0</v>
      </c>
      <c r="F78" s="367">
        <f>MF!AG118/F$2</f>
        <v>0.63446480721876264</v>
      </c>
      <c r="G78" s="367">
        <f>MF!AH118/G$2</f>
        <v>0.63016958330461181</v>
      </c>
      <c r="H78" s="367">
        <f>MF!AI118/H$2</f>
        <v>0.62569437802709316</v>
      </c>
      <c r="I78" s="367">
        <f>MF!AJ118/I$2</f>
        <v>0.62104370497329497</v>
      </c>
      <c r="J78" s="367">
        <f>MF!AK118/J$2</f>
        <v>0.61622273400319372</v>
      </c>
      <c r="K78" s="367">
        <f>MF!AL118/K$2</f>
        <v>0.61123985777842216</v>
      </c>
      <c r="L78" s="367">
        <f>MF!AM118/L$2</f>
        <v>0.60610179339795811</v>
      </c>
      <c r="M78" s="367">
        <f>MF!AN118/M$2</f>
        <v>0.60081293854258266</v>
      </c>
      <c r="N78" s="367">
        <f>MF!AO118/N$2</f>
        <v>0.59537811208463642</v>
      </c>
      <c r="O78" s="367">
        <f>MF!AP118/O$2</f>
        <v>0.58980160702795348</v>
      </c>
      <c r="P78" s="367">
        <f>MF!AQ118/P$2</f>
        <v>0.58408666953666666</v>
      </c>
      <c r="Q78" s="367">
        <f>MF!AR118/Q$2</f>
        <v>0.57823645190849793</v>
      </c>
      <c r="R78" s="367">
        <f>MF!AS118/R$2</f>
        <v>0.5722565738470563</v>
      </c>
      <c r="S78" s="367">
        <f>MF!AT118/S$2</f>
        <v>0.56615203264253244</v>
      </c>
      <c r="T78" s="367">
        <f>MF!AU118/T$2</f>
        <v>0.55992796329159333</v>
      </c>
      <c r="U78" s="367">
        <f>MF!AV118/U$2</f>
        <v>0.55358974759636859</v>
      </c>
      <c r="V78" s="367">
        <f>MF!AW118/V$2</f>
        <v>0.54714337786697276</v>
      </c>
      <c r="W78" s="367">
        <f>MF!AX118/W$2</f>
        <v>0.54059530362834884</v>
      </c>
      <c r="X78" s="367">
        <f>MF!AY118/X$2</f>
        <v>0.53395092796497068</v>
      </c>
      <c r="Y78" s="367">
        <f>MF!AZ118/Y$2</f>
        <v>0.52721488175660625</v>
      </c>
      <c r="Z78" s="367">
        <f>MF!BA118/Z$2</f>
        <v>0.52039165131086407</v>
      </c>
      <c r="AA78" s="367">
        <f>MF!BB118/AA$2</f>
        <v>0.51348689842742901</v>
      </c>
      <c r="AB78" s="367">
        <f>MF!BC118/AB$2</f>
        <v>0.50650617588903823</v>
      </c>
      <c r="AC78" s="367">
        <f>MF!BD118/AC$2</f>
        <v>0.49945400691007669</v>
      </c>
      <c r="AD78" s="367">
        <f>MF!BE118/AD$2</f>
        <v>0.49233430909744191</v>
      </c>
      <c r="AE78" s="367">
        <f>MF!BF118/AE$2</f>
        <v>0.48515150968739235</v>
      </c>
      <c r="AF78" s="367">
        <f>MF!BG118/AF$2</f>
        <v>0.47791117488941359</v>
      </c>
      <c r="AG78" s="367">
        <f>MF!BH118/AG$2</f>
        <v>0.47061805234731646</v>
      </c>
      <c r="AH78" s="367">
        <f>MF!BI118/AH$2</f>
        <v>0.46327635326991806</v>
      </c>
      <c r="AI78" s="367">
        <f>MF!BJ118/AI$2</f>
        <v>0.45589007034695855</v>
      </c>
      <c r="AJ78" s="367">
        <f>MF!BK118/AJ$2</f>
        <v>0.4484636753125027</v>
      </c>
      <c r="AK78" s="367">
        <f>MF!BL118/AK$2</f>
        <v>0.44100282307040772</v>
      </c>
      <c r="AL78" s="367">
        <f>MF!BM118/AL$2</f>
        <v>0.43343183958625259</v>
      </c>
    </row>
    <row r="79" spans="1:38" ht="13.5" hidden="1" outlineLevel="2" thickBot="1"/>
    <row r="80" spans="1:38" ht="13.5" hidden="1" outlineLevel="2" thickBot="1">
      <c r="B80" s="316" t="s">
        <v>657</v>
      </c>
      <c r="C80" s="320"/>
      <c r="D80" s="315">
        <v>1</v>
      </c>
      <c r="E80" s="315">
        <v>2</v>
      </c>
      <c r="F80" s="315">
        <v>3</v>
      </c>
      <c r="G80" s="315">
        <v>4</v>
      </c>
      <c r="H80" s="315">
        <v>5</v>
      </c>
      <c r="I80" s="315">
        <v>6</v>
      </c>
      <c r="J80" s="315">
        <v>7</v>
      </c>
      <c r="K80" s="315">
        <v>8</v>
      </c>
      <c r="L80" s="315">
        <v>9</v>
      </c>
      <c r="M80" s="315">
        <v>10</v>
      </c>
      <c r="N80" s="315">
        <v>11</v>
      </c>
      <c r="O80" s="315">
        <v>12</v>
      </c>
      <c r="P80" s="315">
        <v>13</v>
      </c>
      <c r="Q80" s="315">
        <v>14</v>
      </c>
      <c r="R80" s="315">
        <v>15</v>
      </c>
      <c r="S80" s="315">
        <v>16</v>
      </c>
      <c r="T80" s="315">
        <v>17</v>
      </c>
      <c r="U80" s="315">
        <v>18</v>
      </c>
      <c r="V80" s="315">
        <v>19</v>
      </c>
      <c r="W80" s="315">
        <v>20</v>
      </c>
      <c r="X80" s="315">
        <f t="shared" ref="X80:AL80" si="29">W80+1</f>
        <v>21</v>
      </c>
      <c r="Y80" s="315">
        <f t="shared" si="29"/>
        <v>22</v>
      </c>
      <c r="Z80" s="315">
        <f t="shared" si="29"/>
        <v>23</v>
      </c>
      <c r="AA80" s="315">
        <f t="shared" si="29"/>
        <v>24</v>
      </c>
      <c r="AB80" s="315">
        <f t="shared" si="29"/>
        <v>25</v>
      </c>
      <c r="AC80" s="315">
        <f t="shared" si="29"/>
        <v>26</v>
      </c>
      <c r="AD80" s="315">
        <f t="shared" si="29"/>
        <v>27</v>
      </c>
      <c r="AE80" s="315">
        <f t="shared" si="29"/>
        <v>28</v>
      </c>
      <c r="AF80" s="315">
        <f t="shared" si="29"/>
        <v>29</v>
      </c>
      <c r="AG80" s="315">
        <f t="shared" si="29"/>
        <v>30</v>
      </c>
      <c r="AH80" s="315">
        <f t="shared" si="29"/>
        <v>31</v>
      </c>
      <c r="AI80" s="315">
        <f t="shared" si="29"/>
        <v>32</v>
      </c>
      <c r="AJ80" s="315">
        <f t="shared" si="29"/>
        <v>33</v>
      </c>
      <c r="AK80" s="315">
        <f t="shared" si="29"/>
        <v>34</v>
      </c>
      <c r="AL80" s="315">
        <f t="shared" si="29"/>
        <v>35</v>
      </c>
    </row>
    <row r="81" spans="2:38" ht="13.5" hidden="1" outlineLevel="2" thickBot="1">
      <c r="B81" s="317"/>
      <c r="C81" s="317"/>
      <c r="D81" s="315">
        <v>2024</v>
      </c>
      <c r="E81" s="315">
        <f t="shared" ref="E81:W81" si="30">D81+1</f>
        <v>2025</v>
      </c>
      <c r="F81" s="315">
        <f t="shared" si="30"/>
        <v>2026</v>
      </c>
      <c r="G81" s="315">
        <f t="shared" si="30"/>
        <v>2027</v>
      </c>
      <c r="H81" s="315">
        <f t="shared" si="30"/>
        <v>2028</v>
      </c>
      <c r="I81" s="315">
        <f t="shared" si="30"/>
        <v>2029</v>
      </c>
      <c r="J81" s="315">
        <f t="shared" si="30"/>
        <v>2030</v>
      </c>
      <c r="K81" s="315">
        <f t="shared" si="30"/>
        <v>2031</v>
      </c>
      <c r="L81" s="315">
        <f t="shared" si="30"/>
        <v>2032</v>
      </c>
      <c r="M81" s="315">
        <f t="shared" si="30"/>
        <v>2033</v>
      </c>
      <c r="N81" s="315">
        <f t="shared" si="30"/>
        <v>2034</v>
      </c>
      <c r="O81" s="315">
        <f t="shared" si="30"/>
        <v>2035</v>
      </c>
      <c r="P81" s="315">
        <f t="shared" si="30"/>
        <v>2036</v>
      </c>
      <c r="Q81" s="315">
        <f t="shared" si="30"/>
        <v>2037</v>
      </c>
      <c r="R81" s="315">
        <f t="shared" si="30"/>
        <v>2038</v>
      </c>
      <c r="S81" s="315">
        <f t="shared" si="30"/>
        <v>2039</v>
      </c>
      <c r="T81" s="315">
        <f t="shared" si="30"/>
        <v>2040</v>
      </c>
      <c r="U81" s="315">
        <f t="shared" si="30"/>
        <v>2041</v>
      </c>
      <c r="V81" s="315">
        <f t="shared" si="30"/>
        <v>2042</v>
      </c>
      <c r="W81" s="315">
        <f t="shared" si="30"/>
        <v>2043</v>
      </c>
      <c r="X81" s="315">
        <f t="shared" ref="X81:AL81" si="31">W81+1</f>
        <v>2044</v>
      </c>
      <c r="Y81" s="315">
        <f t="shared" si="31"/>
        <v>2045</v>
      </c>
      <c r="Z81" s="315">
        <f t="shared" si="31"/>
        <v>2046</v>
      </c>
      <c r="AA81" s="315">
        <f t="shared" si="31"/>
        <v>2047</v>
      </c>
      <c r="AB81" s="315">
        <f t="shared" si="31"/>
        <v>2048</v>
      </c>
      <c r="AC81" s="315">
        <f t="shared" si="31"/>
        <v>2049</v>
      </c>
      <c r="AD81" s="315">
        <f t="shared" si="31"/>
        <v>2050</v>
      </c>
      <c r="AE81" s="315">
        <f t="shared" si="31"/>
        <v>2051</v>
      </c>
      <c r="AF81" s="315">
        <f t="shared" si="31"/>
        <v>2052</v>
      </c>
      <c r="AG81" s="315">
        <f t="shared" si="31"/>
        <v>2053</v>
      </c>
      <c r="AH81" s="315">
        <f t="shared" si="31"/>
        <v>2054</v>
      </c>
      <c r="AI81" s="315">
        <f t="shared" si="31"/>
        <v>2055</v>
      </c>
      <c r="AJ81" s="315">
        <f t="shared" si="31"/>
        <v>2056</v>
      </c>
      <c r="AK81" s="315">
        <f t="shared" si="31"/>
        <v>2057</v>
      </c>
      <c r="AL81" s="315">
        <f t="shared" si="31"/>
        <v>2058</v>
      </c>
    </row>
    <row r="82" spans="2:38" ht="13.5" hidden="1" outlineLevel="2" thickBot="1">
      <c r="B82" s="321" t="s">
        <v>794</v>
      </c>
      <c r="C82" s="318" t="s">
        <v>1342</v>
      </c>
      <c r="D82" s="496">
        <f>'Receita Acessórias'!O45</f>
        <v>0</v>
      </c>
      <c r="E82" s="496">
        <f>'Receita Acessórias'!P45</f>
        <v>0</v>
      </c>
      <c r="F82" s="496">
        <f>'Receita Acessórias'!Q45</f>
        <v>0</v>
      </c>
      <c r="G82" s="496">
        <f>'Receita Acessórias'!R45</f>
        <v>57513.797456270615</v>
      </c>
      <c r="H82" s="496">
        <f>'Receita Acessórias'!S45</f>
        <v>58005.273622818</v>
      </c>
      <c r="I82" s="496">
        <f>'Receita Acessórias'!T45</f>
        <v>58486.97420153494</v>
      </c>
      <c r="J82" s="496">
        <f>'Receita Acessórias'!U45</f>
        <v>58958.774462634385</v>
      </c>
      <c r="K82" s="496">
        <f>'Receita Acessórias'!V45</f>
        <v>59420.884273293639</v>
      </c>
      <c r="L82" s="496">
        <f>'Receita Acessórias'!W45</f>
        <v>59873.360507759564</v>
      </c>
      <c r="M82" s="496">
        <f>'Receita Acessórias'!X45</f>
        <v>60316.025760869728</v>
      </c>
      <c r="N82" s="496">
        <f>'Receita Acessórias'!Y45</f>
        <v>60748.746514782586</v>
      </c>
      <c r="O82" s="496">
        <f>'Receita Acessórias'!Z45</f>
        <v>61171.332592959909</v>
      </c>
      <c r="P82" s="496">
        <f>'Receita Acessórias'!AA45</f>
        <v>61583.474326508571</v>
      </c>
      <c r="Q82" s="496">
        <f>'Receita Acessórias'!AB45</f>
        <v>61984.841455060916</v>
      </c>
      <c r="R82" s="496">
        <f>'Receita Acessórias'!AC45</f>
        <v>62375.378426080599</v>
      </c>
      <c r="S82" s="496">
        <f>'Receita Acessórias'!AD45</f>
        <v>62754.964202615542</v>
      </c>
      <c r="T82" s="496">
        <f>'Receita Acessórias'!AE45</f>
        <v>63123.497784956307</v>
      </c>
      <c r="U82" s="496">
        <f>'Receita Acessórias'!AF45</f>
        <v>63480.913370651644</v>
      </c>
      <c r="V82" s="496">
        <f>'Receita Acessórias'!AG45</f>
        <v>63827.228572364933</v>
      </c>
      <c r="W82" s="496">
        <f>'Receita Acessórias'!AH45</f>
        <v>64162.532413470239</v>
      </c>
      <c r="X82" s="496">
        <f>'Receita Acessórias'!AI45</f>
        <v>64486.798670507749</v>
      </c>
      <c r="Y82" s="496">
        <f>'Receita Acessórias'!AJ45</f>
        <v>64799.911285805138</v>
      </c>
      <c r="Z82" s="496">
        <f>'Receita Acessórias'!AK45</f>
        <v>65101.739727534201</v>
      </c>
      <c r="AA82" s="496">
        <f>'Receita Acessórias'!AL45</f>
        <v>65392.316337688426</v>
      </c>
      <c r="AB82" s="496">
        <f>'Receita Acessórias'!AM45</f>
        <v>65671.674399886149</v>
      </c>
      <c r="AC82" s="496">
        <f>'Receita Acessórias'!AN45</f>
        <v>65939.719036134018</v>
      </c>
      <c r="AD82" s="496">
        <f>'Receita Acessórias'!AO45</f>
        <v>66196.275784910482</v>
      </c>
      <c r="AE82" s="496">
        <f>'Receita Acessórias'!AP45</f>
        <v>66945.271454268426</v>
      </c>
      <c r="AF82" s="496">
        <f>'Receita Acessórias'!AQ45</f>
        <v>67120.70861512034</v>
      </c>
      <c r="AG82" s="496">
        <f>'Receita Acessórias'!AR45</f>
        <v>67282.208405951576</v>
      </c>
      <c r="AH82" s="496">
        <f>'Receita Acessórias'!AS45</f>
        <v>67429.716824592397</v>
      </c>
      <c r="AI82" s="496">
        <f>'Receita Acessórias'!AT45</f>
        <v>67563.155762052818</v>
      </c>
      <c r="AJ82" s="496">
        <f>'Receita Acessórias'!AU45</f>
        <v>67682.532440249473</v>
      </c>
      <c r="AK82" s="496">
        <f>'Receita Acessórias'!AV45</f>
        <v>67788.062219555926</v>
      </c>
      <c r="AL82" s="496">
        <f>'Receita Acessórias'!AW45</f>
        <v>67879.932697497366</v>
      </c>
    </row>
    <row r="83" spans="2:38" ht="13.5" hidden="1" outlineLevel="2" thickBot="1">
      <c r="B83" s="321" t="s">
        <v>1335</v>
      </c>
      <c r="C83" s="318" t="s">
        <v>934</v>
      </c>
      <c r="D83" s="358">
        <f>MF!AE236/1000/D$2</f>
        <v>0</v>
      </c>
      <c r="E83" s="358">
        <f>MF!AF236/1000/E$2</f>
        <v>0</v>
      </c>
      <c r="F83" s="358">
        <f>MF!AG236/1000/F$2</f>
        <v>0</v>
      </c>
      <c r="G83" s="358">
        <f>MF!AH236/1000/G$2</f>
        <v>0.90602625185883801</v>
      </c>
      <c r="H83" s="358">
        <f>MF!AI236/1000/H$2</f>
        <v>0.92269112763220862</v>
      </c>
      <c r="I83" s="358">
        <f>MF!AJ236/1000/I$2</f>
        <v>0.93943804844001189</v>
      </c>
      <c r="J83" s="358">
        <f>MF!AK236/1000/J$2</f>
        <v>0.95626347137143264</v>
      </c>
      <c r="K83" s="358">
        <f>MF!AL236/1000/K$2</f>
        <v>0.97316920190640444</v>
      </c>
      <c r="L83" s="358">
        <f>MF!AM236/1000/L$2</f>
        <v>0.99015459499514757</v>
      </c>
      <c r="M83" s="358">
        <f>MF!AN236/1000/M$2</f>
        <v>1.0072150763465451</v>
      </c>
      <c r="N83" s="358">
        <f>MF!AO236/1000/N$2</f>
        <v>1.0243466417260085</v>
      </c>
      <c r="O83" s="358">
        <f>MF!AP236/1000/O$2</f>
        <v>1.0415441772428053</v>
      </c>
      <c r="P83" s="358">
        <f>MF!AQ236/1000/P$2</f>
        <v>1.0588003287101582</v>
      </c>
      <c r="Q83" s="358">
        <f>MF!AR236/1000/Q$2</f>
        <v>1.0761071141172798</v>
      </c>
      <c r="R83" s="358">
        <f>MF!AS236/1000/R$2</f>
        <v>1.0934610766088859</v>
      </c>
      <c r="S83" s="358">
        <f>MF!AT236/1000/S$2</f>
        <v>1.1108574909659177</v>
      </c>
      <c r="T83" s="358">
        <f>MF!AU236/1000/T$2</f>
        <v>1.128291833400433</v>
      </c>
      <c r="U83" s="358">
        <f>MF!AV236/1000/U$2</f>
        <v>1.1457600692633885</v>
      </c>
      <c r="V83" s="358">
        <f>MF!AW236/1000/V$2</f>
        <v>1.1632595597177273</v>
      </c>
      <c r="W83" s="358">
        <f>MF!AX236/1000/W$2</f>
        <v>1.1807889124740785</v>
      </c>
      <c r="X83" s="358">
        <f>MF!AY236/1000/X$2</f>
        <v>1.1983445761707017</v>
      </c>
      <c r="Y83" s="358">
        <f>MF!AZ236/1000/Y$2</f>
        <v>1.2159212127346624</v>
      </c>
      <c r="Z83" s="358">
        <f>MF!BA236/1000/Z$2</f>
        <v>1.2335130410020849</v>
      </c>
      <c r="AA83" s="358">
        <f>MF!BB236/1000/AA$2</f>
        <v>1.2511172128330137</v>
      </c>
      <c r="AB83" s="358">
        <f>MF!BC236/1000/AB$2</f>
        <v>1.2687308329073701</v>
      </c>
      <c r="AC83" s="358">
        <f>MF!BD236/1000/AC$2</f>
        <v>1.2863484400470711</v>
      </c>
      <c r="AD83" s="358">
        <f>MF!BE236/1000/AD$2</f>
        <v>1.3039628410394595</v>
      </c>
      <c r="AE83" s="358">
        <f>MF!BF236/1000/AE$2</f>
        <v>1.3315935804597991</v>
      </c>
      <c r="AF83" s="358">
        <f>MF!BG236/1000/AF$2</f>
        <v>1.348119670963533</v>
      </c>
      <c r="AG83" s="358">
        <f>MF!BH236/1000/AG$2</f>
        <v>1.364558873014557</v>
      </c>
      <c r="AH83" s="358">
        <f>MF!BI236/1000/AH$2</f>
        <v>1.3809040480216688</v>
      </c>
      <c r="AI83" s="358">
        <f>MF!BJ236/1000/AI$2</f>
        <v>1.3971473792107025</v>
      </c>
      <c r="AJ83" s="358">
        <f>MF!BK236/1000/AJ$2</f>
        <v>1.4132826290533052</v>
      </c>
      <c r="AK83" s="358">
        <f>MF!BL236/1000/AK$2</f>
        <v>1.4293078117111402</v>
      </c>
      <c r="AL83" s="358">
        <f>MF!BM236/1000/AL$2</f>
        <v>1.445220382457159</v>
      </c>
    </row>
    <row r="84" spans="2:38" ht="13.5" hidden="1" outlineLevel="2" thickBot="1"/>
    <row r="85" spans="2:38" ht="13.5" hidden="1" outlineLevel="2" thickBot="1">
      <c r="B85" s="316" t="s">
        <v>657</v>
      </c>
      <c r="C85" s="320"/>
      <c r="D85" s="315">
        <v>1</v>
      </c>
      <c r="E85" s="315">
        <v>2</v>
      </c>
      <c r="F85" s="315">
        <v>3</v>
      </c>
      <c r="G85" s="315">
        <v>4</v>
      </c>
      <c r="H85" s="315">
        <v>5</v>
      </c>
      <c r="I85" s="315">
        <v>6</v>
      </c>
      <c r="J85" s="315">
        <v>7</v>
      </c>
      <c r="K85" s="315">
        <v>8</v>
      </c>
      <c r="L85" s="315">
        <v>9</v>
      </c>
      <c r="M85" s="315">
        <v>10</v>
      </c>
      <c r="N85" s="315">
        <v>11</v>
      </c>
      <c r="O85" s="315">
        <v>12</v>
      </c>
      <c r="P85" s="315">
        <v>13</v>
      </c>
      <c r="Q85" s="315">
        <v>14</v>
      </c>
      <c r="R85" s="315">
        <v>15</v>
      </c>
      <c r="S85" s="315">
        <v>16</v>
      </c>
      <c r="T85" s="315">
        <v>17</v>
      </c>
      <c r="U85" s="315">
        <v>18</v>
      </c>
      <c r="V85" s="315">
        <v>19</v>
      </c>
      <c r="W85" s="315">
        <v>20</v>
      </c>
      <c r="X85" s="315">
        <f t="shared" ref="X85:AG85" si="32">W85+1</f>
        <v>21</v>
      </c>
      <c r="Y85" s="315">
        <f t="shared" si="32"/>
        <v>22</v>
      </c>
      <c r="Z85" s="315">
        <f t="shared" si="32"/>
        <v>23</v>
      </c>
      <c r="AA85" s="315">
        <f t="shared" si="32"/>
        <v>24</v>
      </c>
      <c r="AB85" s="315">
        <f t="shared" si="32"/>
        <v>25</v>
      </c>
      <c r="AC85" s="315">
        <f t="shared" si="32"/>
        <v>26</v>
      </c>
      <c r="AD85" s="315">
        <f t="shared" si="32"/>
        <v>27</v>
      </c>
      <c r="AE85" s="315">
        <f t="shared" si="32"/>
        <v>28</v>
      </c>
      <c r="AF85" s="315">
        <f t="shared" si="32"/>
        <v>29</v>
      </c>
      <c r="AG85" s="315">
        <f t="shared" si="32"/>
        <v>30</v>
      </c>
      <c r="AH85" s="315">
        <f t="shared" ref="AH85:AL86" si="33">AG85+1</f>
        <v>31</v>
      </c>
      <c r="AI85" s="315">
        <f t="shared" si="33"/>
        <v>32</v>
      </c>
      <c r="AJ85" s="315">
        <f t="shared" si="33"/>
        <v>33</v>
      </c>
      <c r="AK85" s="315">
        <f t="shared" si="33"/>
        <v>34</v>
      </c>
      <c r="AL85" s="315">
        <f t="shared" si="33"/>
        <v>35</v>
      </c>
    </row>
    <row r="86" spans="2:38" ht="13.5" hidden="1" outlineLevel="2" thickBot="1">
      <c r="B86" s="317"/>
      <c r="C86" s="317"/>
      <c r="D86" s="315">
        <v>2024</v>
      </c>
      <c r="E86" s="315">
        <f>D86+1</f>
        <v>2025</v>
      </c>
      <c r="F86" s="315">
        <f t="shared" ref="F86:AG86" si="34">E86+1</f>
        <v>2026</v>
      </c>
      <c r="G86" s="315">
        <f t="shared" si="34"/>
        <v>2027</v>
      </c>
      <c r="H86" s="315">
        <f t="shared" si="34"/>
        <v>2028</v>
      </c>
      <c r="I86" s="315">
        <f t="shared" si="34"/>
        <v>2029</v>
      </c>
      <c r="J86" s="315">
        <f t="shared" si="34"/>
        <v>2030</v>
      </c>
      <c r="K86" s="315">
        <f t="shared" si="34"/>
        <v>2031</v>
      </c>
      <c r="L86" s="315">
        <f t="shared" si="34"/>
        <v>2032</v>
      </c>
      <c r="M86" s="315">
        <f t="shared" si="34"/>
        <v>2033</v>
      </c>
      <c r="N86" s="315">
        <f t="shared" si="34"/>
        <v>2034</v>
      </c>
      <c r="O86" s="315">
        <f t="shared" si="34"/>
        <v>2035</v>
      </c>
      <c r="P86" s="315">
        <f t="shared" si="34"/>
        <v>2036</v>
      </c>
      <c r="Q86" s="315">
        <f t="shared" si="34"/>
        <v>2037</v>
      </c>
      <c r="R86" s="315">
        <f t="shared" si="34"/>
        <v>2038</v>
      </c>
      <c r="S86" s="315">
        <f t="shared" si="34"/>
        <v>2039</v>
      </c>
      <c r="T86" s="315">
        <f t="shared" si="34"/>
        <v>2040</v>
      </c>
      <c r="U86" s="315">
        <f t="shared" si="34"/>
        <v>2041</v>
      </c>
      <c r="V86" s="315">
        <f t="shared" si="34"/>
        <v>2042</v>
      </c>
      <c r="W86" s="315">
        <f t="shared" si="34"/>
        <v>2043</v>
      </c>
      <c r="X86" s="315">
        <f t="shared" si="34"/>
        <v>2044</v>
      </c>
      <c r="Y86" s="315">
        <f t="shared" si="34"/>
        <v>2045</v>
      </c>
      <c r="Z86" s="315">
        <f t="shared" si="34"/>
        <v>2046</v>
      </c>
      <c r="AA86" s="315">
        <f t="shared" si="34"/>
        <v>2047</v>
      </c>
      <c r="AB86" s="315">
        <f t="shared" si="34"/>
        <v>2048</v>
      </c>
      <c r="AC86" s="315">
        <f t="shared" si="34"/>
        <v>2049</v>
      </c>
      <c r="AD86" s="315">
        <f t="shared" si="34"/>
        <v>2050</v>
      </c>
      <c r="AE86" s="315">
        <f t="shared" si="34"/>
        <v>2051</v>
      </c>
      <c r="AF86" s="315">
        <f t="shared" si="34"/>
        <v>2052</v>
      </c>
      <c r="AG86" s="315">
        <f t="shared" si="34"/>
        <v>2053</v>
      </c>
      <c r="AH86" s="315">
        <f t="shared" si="33"/>
        <v>2054</v>
      </c>
      <c r="AI86" s="315">
        <f t="shared" si="33"/>
        <v>2055</v>
      </c>
      <c r="AJ86" s="315">
        <f t="shared" si="33"/>
        <v>2056</v>
      </c>
      <c r="AK86" s="315">
        <f t="shared" si="33"/>
        <v>2057</v>
      </c>
      <c r="AL86" s="315">
        <f t="shared" si="33"/>
        <v>2058</v>
      </c>
    </row>
    <row r="87" spans="2:38" ht="12.75" hidden="1" customHeight="1" outlineLevel="2" thickBot="1">
      <c r="B87" s="321" t="s">
        <v>1700</v>
      </c>
      <c r="C87" s="318" t="s">
        <v>934</v>
      </c>
      <c r="D87" s="358">
        <f>SUM(MF!AE250)/1000/D$2</f>
        <v>0</v>
      </c>
      <c r="E87" s="358">
        <f>SUM(MF!AF250)/1000/E$2</f>
        <v>0</v>
      </c>
      <c r="F87" s="358">
        <f>SUM(MF!AG250)/1000/F$2</f>
        <v>0</v>
      </c>
      <c r="G87" s="358">
        <f>SUM(MF!AH250)/1000/G$2</f>
        <v>0</v>
      </c>
      <c r="H87" s="358">
        <f>SUM(MF!AI250)/1000/H$2</f>
        <v>0</v>
      </c>
      <c r="I87" s="358">
        <f>SUM(MF!AJ250)/1000/I$2</f>
        <v>2.4649895579328684</v>
      </c>
      <c r="J87" s="358">
        <f>SUM(MF!AK250)/1000/J$2</f>
        <v>0</v>
      </c>
      <c r="K87" s="358">
        <f>SUM(MF!AL250)/1000/K$2</f>
        <v>0</v>
      </c>
      <c r="L87" s="358">
        <f>SUM(MF!AM250)/1000/L$2</f>
        <v>0</v>
      </c>
      <c r="M87" s="358">
        <f>SUM(MF!AN250)/1000/M$2</f>
        <v>0</v>
      </c>
      <c r="N87" s="358">
        <f>SUM(MF!AO250)/1000/N$2</f>
        <v>2.4420034023806001</v>
      </c>
      <c r="O87" s="358">
        <f>SUM(MF!AP250)/1000/O$2</f>
        <v>0</v>
      </c>
      <c r="P87" s="358">
        <f>SUM(MF!AQ250)/1000/P$2</f>
        <v>0</v>
      </c>
      <c r="Q87" s="358">
        <f>SUM(MF!AR250)/1000/Q$2</f>
        <v>0</v>
      </c>
      <c r="R87" s="358">
        <f>SUM(MF!AS250)/1000/R$2</f>
        <v>0</v>
      </c>
      <c r="S87" s="358">
        <f>SUM(MF!AT250)/1000/S$2</f>
        <v>2.4649895579328689</v>
      </c>
      <c r="T87" s="358">
        <f>SUM(MF!AU250)/1000/T$2</f>
        <v>0</v>
      </c>
      <c r="U87" s="358">
        <f>SUM(MF!AV250)/1000/U$2</f>
        <v>0</v>
      </c>
      <c r="V87" s="358">
        <f>SUM(MF!AW250)/1000/V$2</f>
        <v>0</v>
      </c>
      <c r="W87" s="358">
        <f>SUM(MF!AX250)/1000/W$2</f>
        <v>0</v>
      </c>
      <c r="X87" s="358">
        <f>SUM(MF!AY250)/1000/X$2</f>
        <v>2.4420034023805997</v>
      </c>
      <c r="Y87" s="358">
        <f>SUM(MF!AZ250)/1000/Y$2</f>
        <v>0</v>
      </c>
      <c r="Z87" s="358">
        <f>SUM(MF!BA250)/1000/Z$2</f>
        <v>0</v>
      </c>
      <c r="AA87" s="358">
        <f>SUM(MF!BB250)/1000/AA$2</f>
        <v>0</v>
      </c>
      <c r="AB87" s="358">
        <f>SUM(MF!BC250)/1000/AB$2</f>
        <v>0</v>
      </c>
      <c r="AC87" s="358">
        <f>SUM(MF!BD250)/1000/AC$2</f>
        <v>2.4649895579328689</v>
      </c>
      <c r="AD87" s="358">
        <f>SUM(MF!BE250)/1000/AD$2</f>
        <v>0</v>
      </c>
      <c r="AE87" s="358">
        <f>SUM(MF!BF250)/1000/AE$2</f>
        <v>0</v>
      </c>
      <c r="AF87" s="358">
        <f>SUM(MF!BG250)/1000/AF$2</f>
        <v>0</v>
      </c>
      <c r="AG87" s="358">
        <f>SUM(MF!BH250)/1000/AG$2</f>
        <v>0</v>
      </c>
      <c r="AH87" s="358">
        <f>SUM(MF!BI250)/1000/AH$2</f>
        <v>1.6972819682537339</v>
      </c>
      <c r="AI87" s="358">
        <f>SUM(MF!BJ250)/1000/AI$2</f>
        <v>0</v>
      </c>
      <c r="AJ87" s="358">
        <f>SUM(MF!BK250)/1000/AJ$2</f>
        <v>0</v>
      </c>
      <c r="AK87" s="358">
        <f>SUM(MF!BL250)/1000/AK$2</f>
        <v>0</v>
      </c>
      <c r="AL87" s="358">
        <f>SUM(MF!BM250)/1000/AL$2</f>
        <v>2.3073492095224006</v>
      </c>
    </row>
    <row r="88" spans="2:38" ht="12.75" hidden="1" customHeight="1" outlineLevel="2" thickBot="1">
      <c r="B88" s="321" t="s">
        <v>1701</v>
      </c>
      <c r="C88" s="318" t="s">
        <v>934</v>
      </c>
      <c r="D88" s="358">
        <f>SUM(MF!AE256)/1000/D$2</f>
        <v>0</v>
      </c>
      <c r="E88" s="358">
        <f>SUM(MF!AF256)/1000/E$2</f>
        <v>0</v>
      </c>
      <c r="F88" s="358">
        <f>SUM(MF!AG256)/1000/F$2</f>
        <v>0</v>
      </c>
      <c r="G88" s="358">
        <f>SUM(MF!AH256)/1000/G$2</f>
        <v>0</v>
      </c>
      <c r="H88" s="358">
        <f>SUM(MF!AI256)/1000/H$2</f>
        <v>0</v>
      </c>
      <c r="I88" s="358">
        <f>SUM(MF!AJ256)/1000/I$2</f>
        <v>0</v>
      </c>
      <c r="J88" s="358">
        <f>SUM(MF!AK256)/1000/J$2</f>
        <v>0</v>
      </c>
      <c r="K88" s="358">
        <f>SUM(MF!AL256)/1000/K$2</f>
        <v>0</v>
      </c>
      <c r="L88" s="358">
        <f>SUM(MF!AM256)/1000/L$2</f>
        <v>0</v>
      </c>
      <c r="M88" s="358">
        <f>SUM(MF!AN256)/1000/M$2</f>
        <v>0</v>
      </c>
      <c r="N88" s="358">
        <f>SUM(MF!AO256)/1000/N$2</f>
        <v>1.096212294935704</v>
      </c>
      <c r="O88" s="358">
        <f>SUM(MF!AP256)/1000/O$2</f>
        <v>0</v>
      </c>
      <c r="P88" s="358">
        <f>SUM(MF!AQ256)/1000/P$2</f>
        <v>0</v>
      </c>
      <c r="Q88" s="358">
        <f>SUM(MF!AR256)/1000/Q$2</f>
        <v>0</v>
      </c>
      <c r="R88" s="358">
        <f>SUM(MF!AS256)/1000/R$2</f>
        <v>0</v>
      </c>
      <c r="S88" s="358">
        <f>SUM(MF!AT256)/1000/S$2</f>
        <v>0</v>
      </c>
      <c r="T88" s="358">
        <f>SUM(MF!AU256)/1000/T$2</f>
        <v>0</v>
      </c>
      <c r="U88" s="358">
        <f>SUM(MF!AV256)/1000/U$2</f>
        <v>0</v>
      </c>
      <c r="V88" s="358">
        <f>SUM(MF!AW256)/1000/V$2</f>
        <v>0</v>
      </c>
      <c r="W88" s="358">
        <f>SUM(MF!AX256)/1000/W$2</f>
        <v>0</v>
      </c>
      <c r="X88" s="358">
        <f>SUM(MF!AY256)/1000/X$2</f>
        <v>1.096212294935704</v>
      </c>
      <c r="Y88" s="358">
        <f>SUM(MF!AZ256)/1000/Y$2</f>
        <v>0</v>
      </c>
      <c r="Z88" s="358">
        <f>SUM(MF!BA256)/1000/Z$2</f>
        <v>0</v>
      </c>
      <c r="AA88" s="358">
        <f>SUM(MF!BB256)/1000/AA$2</f>
        <v>0</v>
      </c>
      <c r="AB88" s="358">
        <f>SUM(MF!BC256)/1000/AB$2</f>
        <v>0</v>
      </c>
      <c r="AC88" s="358">
        <f>SUM(MF!BD256)/1000/AC$2</f>
        <v>0</v>
      </c>
      <c r="AD88" s="358">
        <f>SUM(MF!BE256)/1000/AD$2</f>
        <v>0</v>
      </c>
      <c r="AE88" s="358">
        <f>SUM(MF!BF256)/1000/AE$2</f>
        <v>0</v>
      </c>
      <c r="AF88" s="358">
        <f>SUM(MF!BG256)/1000/AF$2</f>
        <v>0</v>
      </c>
      <c r="AG88" s="358">
        <f>SUM(MF!BH256)/1000/AG$2</f>
        <v>0</v>
      </c>
      <c r="AH88" s="358">
        <f>SUM(MF!BI256)/1000/AH$2</f>
        <v>0.80534528455906007</v>
      </c>
      <c r="AI88" s="358">
        <f>SUM(MF!BJ256)/1000/AI$2</f>
        <v>0</v>
      </c>
      <c r="AJ88" s="358">
        <f>SUM(MF!BK256)/1000/AJ$2</f>
        <v>0</v>
      </c>
      <c r="AK88" s="358">
        <f>SUM(MF!BL256)/1000/AK$2</f>
        <v>0</v>
      </c>
      <c r="AL88" s="358">
        <f>SUM(MF!BM256)/1000/AL$2</f>
        <v>1.096212294935704</v>
      </c>
    </row>
    <row r="89" spans="2:38" hidden="1" outlineLevel="2"/>
    <row r="90" spans="2:38" ht="13.5" hidden="1" outlineLevel="2" thickBot="1"/>
    <row r="91" spans="2:38" ht="13.5" hidden="1" outlineLevel="2" thickBot="1">
      <c r="B91" s="316" t="s">
        <v>657</v>
      </c>
      <c r="C91" s="320" t="s">
        <v>346</v>
      </c>
      <c r="D91" s="315">
        <v>1</v>
      </c>
      <c r="E91" s="315">
        <v>2</v>
      </c>
      <c r="F91" s="315">
        <v>3</v>
      </c>
      <c r="G91" s="315">
        <v>4</v>
      </c>
      <c r="H91" s="315">
        <v>5</v>
      </c>
      <c r="I91" s="315">
        <v>6</v>
      </c>
      <c r="J91" s="315">
        <v>7</v>
      </c>
      <c r="K91" s="315">
        <v>8</v>
      </c>
      <c r="L91" s="315">
        <v>9</v>
      </c>
      <c r="M91" s="315">
        <v>10</v>
      </c>
      <c r="N91" s="315">
        <v>11</v>
      </c>
      <c r="O91" s="315">
        <v>12</v>
      </c>
      <c r="P91" s="315">
        <v>13</v>
      </c>
      <c r="Q91" s="315">
        <v>14</v>
      </c>
      <c r="R91" s="315">
        <v>15</v>
      </c>
      <c r="S91" s="315">
        <v>16</v>
      </c>
      <c r="T91" s="315">
        <v>17</v>
      </c>
      <c r="U91" s="315">
        <v>18</v>
      </c>
      <c r="V91" s="315">
        <v>19</v>
      </c>
      <c r="W91" s="315">
        <v>20</v>
      </c>
      <c r="X91" s="315">
        <f t="shared" ref="X91:AL91" si="35">W91+1</f>
        <v>21</v>
      </c>
      <c r="Y91" s="315">
        <f t="shared" si="35"/>
        <v>22</v>
      </c>
      <c r="Z91" s="315">
        <f t="shared" si="35"/>
        <v>23</v>
      </c>
      <c r="AA91" s="315">
        <f t="shared" si="35"/>
        <v>24</v>
      </c>
      <c r="AB91" s="315">
        <f t="shared" si="35"/>
        <v>25</v>
      </c>
      <c r="AC91" s="315">
        <f t="shared" si="35"/>
        <v>26</v>
      </c>
      <c r="AD91" s="315">
        <f t="shared" si="35"/>
        <v>27</v>
      </c>
      <c r="AE91" s="315">
        <f t="shared" si="35"/>
        <v>28</v>
      </c>
      <c r="AF91" s="315">
        <f t="shared" si="35"/>
        <v>29</v>
      </c>
      <c r="AG91" s="315">
        <f t="shared" si="35"/>
        <v>30</v>
      </c>
      <c r="AH91" s="315">
        <f t="shared" si="35"/>
        <v>31</v>
      </c>
      <c r="AI91" s="315">
        <f t="shared" si="35"/>
        <v>32</v>
      </c>
      <c r="AJ91" s="315">
        <f t="shared" si="35"/>
        <v>33</v>
      </c>
      <c r="AK91" s="315">
        <f t="shared" si="35"/>
        <v>34</v>
      </c>
      <c r="AL91" s="315">
        <f t="shared" si="35"/>
        <v>35</v>
      </c>
    </row>
    <row r="92" spans="2:38" ht="13.5" hidden="1" outlineLevel="2" thickBot="1">
      <c r="B92" s="335" t="s">
        <v>346</v>
      </c>
      <c r="C92" s="320" t="s">
        <v>346</v>
      </c>
      <c r="D92" s="315">
        <v>2024</v>
      </c>
      <c r="E92" s="315">
        <f t="shared" ref="E92:W92" si="36">D92+1</f>
        <v>2025</v>
      </c>
      <c r="F92" s="315">
        <f t="shared" si="36"/>
        <v>2026</v>
      </c>
      <c r="G92" s="315">
        <f t="shared" si="36"/>
        <v>2027</v>
      </c>
      <c r="H92" s="315">
        <f t="shared" si="36"/>
        <v>2028</v>
      </c>
      <c r="I92" s="315">
        <f t="shared" si="36"/>
        <v>2029</v>
      </c>
      <c r="J92" s="315">
        <f t="shared" si="36"/>
        <v>2030</v>
      </c>
      <c r="K92" s="315">
        <f t="shared" si="36"/>
        <v>2031</v>
      </c>
      <c r="L92" s="315">
        <f t="shared" si="36"/>
        <v>2032</v>
      </c>
      <c r="M92" s="315">
        <f t="shared" si="36"/>
        <v>2033</v>
      </c>
      <c r="N92" s="315">
        <f t="shared" si="36"/>
        <v>2034</v>
      </c>
      <c r="O92" s="315">
        <f t="shared" si="36"/>
        <v>2035</v>
      </c>
      <c r="P92" s="315">
        <f t="shared" si="36"/>
        <v>2036</v>
      </c>
      <c r="Q92" s="315">
        <f t="shared" si="36"/>
        <v>2037</v>
      </c>
      <c r="R92" s="315">
        <f t="shared" si="36"/>
        <v>2038</v>
      </c>
      <c r="S92" s="315">
        <f t="shared" si="36"/>
        <v>2039</v>
      </c>
      <c r="T92" s="315">
        <f t="shared" si="36"/>
        <v>2040</v>
      </c>
      <c r="U92" s="315">
        <f t="shared" si="36"/>
        <v>2041</v>
      </c>
      <c r="V92" s="315">
        <f t="shared" si="36"/>
        <v>2042</v>
      </c>
      <c r="W92" s="315">
        <f t="shared" si="36"/>
        <v>2043</v>
      </c>
      <c r="X92" s="315">
        <f t="shared" ref="X92:AL92" si="37">W92+1</f>
        <v>2044</v>
      </c>
      <c r="Y92" s="315">
        <f t="shared" si="37"/>
        <v>2045</v>
      </c>
      <c r="Z92" s="315">
        <f t="shared" si="37"/>
        <v>2046</v>
      </c>
      <c r="AA92" s="315">
        <f t="shared" si="37"/>
        <v>2047</v>
      </c>
      <c r="AB92" s="315">
        <f t="shared" si="37"/>
        <v>2048</v>
      </c>
      <c r="AC92" s="315">
        <f t="shared" si="37"/>
        <v>2049</v>
      </c>
      <c r="AD92" s="315">
        <f t="shared" si="37"/>
        <v>2050</v>
      </c>
      <c r="AE92" s="315">
        <f t="shared" si="37"/>
        <v>2051</v>
      </c>
      <c r="AF92" s="315">
        <f t="shared" si="37"/>
        <v>2052</v>
      </c>
      <c r="AG92" s="315">
        <f t="shared" si="37"/>
        <v>2053</v>
      </c>
      <c r="AH92" s="315">
        <f t="shared" si="37"/>
        <v>2054</v>
      </c>
      <c r="AI92" s="315">
        <f t="shared" si="37"/>
        <v>2055</v>
      </c>
      <c r="AJ92" s="315">
        <f t="shared" si="37"/>
        <v>2056</v>
      </c>
      <c r="AK92" s="315">
        <f t="shared" si="37"/>
        <v>2057</v>
      </c>
      <c r="AL92" s="315">
        <f t="shared" si="37"/>
        <v>2058</v>
      </c>
    </row>
    <row r="93" spans="2:38" ht="13.5" hidden="1" outlineLevel="2" thickBot="1">
      <c r="B93" s="321" t="s">
        <v>1695</v>
      </c>
      <c r="C93" s="318" t="s">
        <v>934</v>
      </c>
      <c r="D93" s="358">
        <f>'Receita CP'!O8/D$2</f>
        <v>0</v>
      </c>
      <c r="E93" s="358">
        <f>'Receita CP'!P8/E$2</f>
        <v>0</v>
      </c>
      <c r="F93" s="358">
        <f>'Receita CP'!Q8/F$2</f>
        <v>0</v>
      </c>
      <c r="G93" s="358">
        <f>'Receita CP'!R8/G$2</f>
        <v>2.8540915788332244</v>
      </c>
      <c r="H93" s="358">
        <f>'Receita CP'!S8/H$2</f>
        <v>2.8540915788332244</v>
      </c>
      <c r="I93" s="358">
        <f>'Receita CP'!T8/I$2</f>
        <v>2.8540915788332244</v>
      </c>
      <c r="J93" s="358">
        <f>'Receita CP'!U8/J$2</f>
        <v>2.8540915788332244</v>
      </c>
      <c r="K93" s="358">
        <f>'Receita CP'!V8/K$2</f>
        <v>2.8540915788332244</v>
      </c>
      <c r="L93" s="358">
        <f>'Receita CP'!W8/L$2</f>
        <v>2.8540915788332244</v>
      </c>
      <c r="M93" s="358">
        <f>'Receita CP'!X8/M$2</f>
        <v>2.8540915788332244</v>
      </c>
      <c r="N93" s="358">
        <f>'Receita CP'!Y8/N$2</f>
        <v>2.854091578833224</v>
      </c>
      <c r="O93" s="358">
        <f>'Receita CP'!Z8/O$2</f>
        <v>2.8540915788332248</v>
      </c>
      <c r="P93" s="358">
        <f>'Receita CP'!AA8/P$2</f>
        <v>2.854091578833224</v>
      </c>
      <c r="Q93" s="358">
        <f>'Receita CP'!AB8/Q$2</f>
        <v>2.8540915788332244</v>
      </c>
      <c r="R93" s="358">
        <f>'Receita CP'!AC8/R$2</f>
        <v>2.854091578833224</v>
      </c>
      <c r="S93" s="358">
        <f>'Receita CP'!AD8/S$2</f>
        <v>2.8540915788332244</v>
      </c>
      <c r="T93" s="358">
        <f>'Receita CP'!AE8/T$2</f>
        <v>2.8540915788332244</v>
      </c>
      <c r="U93" s="358">
        <f>'Receita CP'!AF8/U$2</f>
        <v>2.8540915788332244</v>
      </c>
      <c r="V93" s="358">
        <f>'Receita CP'!AG8/V$2</f>
        <v>2.8540915788332244</v>
      </c>
      <c r="W93" s="358">
        <f>'Receita CP'!AH8/W$2</f>
        <v>2.8540915788332244</v>
      </c>
      <c r="X93" s="358">
        <f>'Receita CP'!AI8/X$2</f>
        <v>2.8540915788332244</v>
      </c>
      <c r="Y93" s="358">
        <f>'Receita CP'!AJ8/Y$2</f>
        <v>2.8540915788332244</v>
      </c>
      <c r="Z93" s="358">
        <f>'Receita CP'!AK8/Z$2</f>
        <v>2.8540915788332244</v>
      </c>
      <c r="AA93" s="358">
        <f>'Receita CP'!AL8/AA$2</f>
        <v>2.8540915788332244</v>
      </c>
      <c r="AB93" s="358">
        <f>'Receita CP'!AM8/AB$2</f>
        <v>2.8540915788332244</v>
      </c>
      <c r="AC93" s="358">
        <f>'Receita CP'!AN8/AC$2</f>
        <v>2.8540915788332244</v>
      </c>
      <c r="AD93" s="358">
        <f>'Receita CP'!AO8/AD$2</f>
        <v>2.8540915788332244</v>
      </c>
      <c r="AE93" s="358">
        <f>'Receita CP'!AP8/AE$2</f>
        <v>2.8540915788332244</v>
      </c>
      <c r="AF93" s="358">
        <f>'Receita CP'!AQ8/AF$2</f>
        <v>2.8540915788332244</v>
      </c>
      <c r="AG93" s="358">
        <f>'Receita CP'!AR8/AG$2</f>
        <v>2.8540915788332244</v>
      </c>
      <c r="AH93" s="358">
        <f>'Receita CP'!AS8/AH$2</f>
        <v>2.8540915788332244</v>
      </c>
      <c r="AI93" s="358">
        <f>'Receita CP'!AT8/AI$2</f>
        <v>2.8540915788332244</v>
      </c>
      <c r="AJ93" s="358">
        <f>'Receita CP'!AU8/AJ$2</f>
        <v>2.8540915788332244</v>
      </c>
      <c r="AK93" s="358">
        <f>'Receita CP'!AV8/AK$2</f>
        <v>2.8540915788332248</v>
      </c>
      <c r="AL93" s="358">
        <f>'Receita CP'!AW8/AL$2</f>
        <v>2.8540915788332244</v>
      </c>
    </row>
    <row r="94" spans="2:38" ht="13.5" hidden="1" outlineLevel="2" thickBot="1">
      <c r="B94" s="321" t="s">
        <v>1696</v>
      </c>
      <c r="C94" s="318" t="s">
        <v>934</v>
      </c>
      <c r="D94" s="358">
        <f>'Receita CP'!O13/D$2</f>
        <v>6.182575519501551</v>
      </c>
      <c r="E94" s="358">
        <f>'Receita CP'!P13/E$2</f>
        <v>6.214124619429608</v>
      </c>
      <c r="F94" s="358">
        <f>'Receita CP'!Q13/F$2</f>
        <v>6.2443329714070348</v>
      </c>
      <c r="G94" s="358">
        <f>'Receita CP'!R13/G$2</f>
        <v>5.4395785799933467</v>
      </c>
      <c r="H94" s="358">
        <f>'Receita CP'!S13/H$2</f>
        <v>5.4781437694468194</v>
      </c>
      <c r="I94" s="358">
        <f>'Receita CP'!T13/I$2</f>
        <v>5.5157495953743512</v>
      </c>
      <c r="J94" s="358">
        <f>'Receita CP'!U13/J$2</f>
        <v>5.5523887156034704</v>
      </c>
      <c r="K94" s="358">
        <f>'Receita CP'!V13/K$2</f>
        <v>5.5880834348664186</v>
      </c>
      <c r="L94" s="358">
        <f>'Receita CP'!W13/L$2</f>
        <v>5.6228424597861579</v>
      </c>
      <c r="M94" s="358">
        <f>'Receita CP'!X13/M$2</f>
        <v>5.6566538070651795</v>
      </c>
      <c r="N94" s="358">
        <f>'Receita CP'!Y13/N$2</f>
        <v>5.6895094367341184</v>
      </c>
      <c r="O94" s="358">
        <f>'Receita CP'!Z13/O$2</f>
        <v>5.7213963785367863</v>
      </c>
      <c r="P94" s="358">
        <f>'Receita CP'!AA13/P$2</f>
        <v>5.7522912368596053</v>
      </c>
      <c r="Q94" s="358">
        <f>'Receita CP'!AB13/Q$2</f>
        <v>5.7821689357337931</v>
      </c>
      <c r="R94" s="358">
        <f>'Receita CP'!AC13/R$2</f>
        <v>5.811028625167439</v>
      </c>
      <c r="S94" s="358">
        <f>'Receita CP'!AD13/S$2</f>
        <v>5.8388637375471975</v>
      </c>
      <c r="T94" s="358">
        <f>'Receita CP'!AE13/T$2</f>
        <v>5.8656695028284869</v>
      </c>
      <c r="U94" s="358">
        <f>'Receita CP'!AF13/U$2</f>
        <v>5.8914442615965239</v>
      </c>
      <c r="V94" s="358">
        <f>'Receita CP'!AG13/V$2</f>
        <v>5.9161936540164985</v>
      </c>
      <c r="W94" s="358">
        <f>'Receita CP'!AH13/W$2</f>
        <v>5.9399295288573244</v>
      </c>
      <c r="X94" s="358">
        <f>'Receita CP'!AI13/X$2</f>
        <v>5.9626536527097995</v>
      </c>
      <c r="Y94" s="358">
        <f>'Receita CP'!AJ13/Y$2</f>
        <v>5.984359978973611</v>
      </c>
      <c r="Z94" s="358">
        <f>'Receita CP'!AK13/Z$2</f>
        <v>6.0050412395190005</v>
      </c>
      <c r="AA94" s="358">
        <f>'Receita CP'!AL13/AA$2</f>
        <v>6.0247043381752796</v>
      </c>
      <c r="AB94" s="358">
        <f>'Receita CP'!AM13/AB$2</f>
        <v>6.0433562327429273</v>
      </c>
      <c r="AC94" s="358">
        <f>'Receita CP'!AN13/AC$2</f>
        <v>6.0609927589623274</v>
      </c>
      <c r="AD94" s="358">
        <f>'Receita CP'!AO13/AD$2</f>
        <v>6.0776028952610224</v>
      </c>
      <c r="AE94" s="358">
        <f>'Receita CP'!AP13/AE$2</f>
        <v>6.1271397953926607</v>
      </c>
      <c r="AF94" s="358">
        <f>'Receita CP'!AQ13/AF$2</f>
        <v>6.1377911228368935</v>
      </c>
      <c r="AG94" s="358">
        <f>'Receita CP'!AR13/AG$2</f>
        <v>6.1472623582852872</v>
      </c>
      <c r="AH94" s="358">
        <f>'Receita CP'!AS13/AH$2</f>
        <v>6.1555519501665961</v>
      </c>
      <c r="AI94" s="358">
        <f>'Receita CP'!AT13/AI$2</f>
        <v>6.1626562380200323</v>
      </c>
      <c r="AJ94" s="358">
        <f>'Receita CP'!AU13/AJ$2</f>
        <v>6.1685788500985543</v>
      </c>
      <c r="AK94" s="358">
        <f>'Receita CP'!AV13/AK$2</f>
        <v>6.1733411958317586</v>
      </c>
      <c r="AL94" s="358">
        <f>'Receita CP'!AW13/AL$2</f>
        <v>6.1775477079220851</v>
      </c>
    </row>
    <row r="95" spans="2:38" ht="13.5" hidden="1" outlineLevel="2" thickBot="1">
      <c r="B95" s="321" t="s">
        <v>1697</v>
      </c>
      <c r="C95" s="318" t="s">
        <v>934</v>
      </c>
      <c r="D95" s="358">
        <f>'Receita CP'!O20/D$2</f>
        <v>11.277399278257541</v>
      </c>
      <c r="E95" s="358">
        <f>'Receita CP'!P20/E$2</f>
        <v>11.339118477456028</v>
      </c>
      <c r="F95" s="358">
        <f>'Receita CP'!Q20/F$2</f>
        <v>11.398214784399942</v>
      </c>
      <c r="G95" s="358">
        <f>'Receita CP'!R20/G$2</f>
        <v>11.45463882325209</v>
      </c>
      <c r="H95" s="358">
        <f>'Receita CP'!S20/H$2</f>
        <v>11.508357942249178</v>
      </c>
      <c r="I95" s="358">
        <f>'Receita CP'!T20/I$2</f>
        <v>11.559360992008605</v>
      </c>
      <c r="J95" s="358">
        <f>'Receita CP'!U20/J$2</f>
        <v>11.607650162587674</v>
      </c>
      <c r="K95" s="358">
        <f>'Receita CP'!V20/K$2</f>
        <v>11.653294142146986</v>
      </c>
      <c r="L95" s="358">
        <f>'Receita CP'!W20/L$2</f>
        <v>11.696330958045024</v>
      </c>
      <c r="M95" s="358">
        <f>'Receita CP'!X20/M$2</f>
        <v>11.736752646437077</v>
      </c>
      <c r="N95" s="358">
        <f>'Receita CP'!Y20/N$2</f>
        <v>11.774560401899857</v>
      </c>
      <c r="O95" s="358">
        <f>'Receita CP'!Z20/O$2</f>
        <v>11.809744866915828</v>
      </c>
      <c r="P95" s="358">
        <f>'Receita CP'!AA20/P$2</f>
        <v>11.84227418610616</v>
      </c>
      <c r="Q95" s="358">
        <f>'Receita CP'!AB20/Q$2</f>
        <v>11.872113517650249</v>
      </c>
      <c r="R95" s="358">
        <f>'Receita CP'!AC20/R$2</f>
        <v>11.899281775679286</v>
      </c>
      <c r="S95" s="358">
        <f>'Receita CP'!AD20/S$2</f>
        <v>11.92378553036515</v>
      </c>
      <c r="T95" s="358">
        <f>'Receita CP'!AE20/T$2</f>
        <v>11.945635532898196</v>
      </c>
      <c r="U95" s="358">
        <f>'Receita CP'!AF20/U$2</f>
        <v>11.964849502832903</v>
      </c>
      <c r="V95" s="358">
        <f>'Receita CP'!AG20/V$2</f>
        <v>11.981461087413159</v>
      </c>
      <c r="W95" s="358">
        <f>'Receita CP'!AH20/W$2</f>
        <v>11.995517273322744</v>
      </c>
      <c r="X95" s="358">
        <f>'Receita CP'!AI20/X$2</f>
        <v>12.007043146672483</v>
      </c>
      <c r="Y95" s="358">
        <f>'Receita CP'!AJ20/Y$2</f>
        <v>12.016047069499326</v>
      </c>
      <c r="Z95" s="358">
        <f>'Receita CP'!AK20/Z$2</f>
        <v>12.022535014686799</v>
      </c>
      <c r="AA95" s="358">
        <f>'Receita CP'!AL20/AA$2</f>
        <v>12.026543416824442</v>
      </c>
      <c r="AB95" s="358">
        <f>'Receita CP'!AM20/AB$2</f>
        <v>12.028108710501799</v>
      </c>
      <c r="AC95" s="358">
        <f>'Receita CP'!AN20/AC$2</f>
        <v>12.027243637870392</v>
      </c>
      <c r="AD95" s="358">
        <f>'Receita CP'!AO20/AD$2</f>
        <v>12.023946606161289</v>
      </c>
      <c r="AE95" s="358">
        <f>'Receita CP'!AP20/AE$2</f>
        <v>12.018230158429901</v>
      </c>
      <c r="AF95" s="358">
        <f>'Receita CP'!AQ20/AF$2</f>
        <v>12.010138892206594</v>
      </c>
      <c r="AG95" s="358">
        <f>'Receita CP'!AR20/AG$2</f>
        <v>11.999698490890552</v>
      </c>
      <c r="AH95" s="358">
        <f>'Receita CP'!AS20/AH$2</f>
        <v>11.986922094825541</v>
      </c>
      <c r="AI95" s="358">
        <f>'Receita CP'!AT20/AI$2</f>
        <v>11.971818265144622</v>
      </c>
      <c r="AJ95" s="358">
        <f>'Receita CP'!AU20/AJ$2</f>
        <v>11.954410495189684</v>
      </c>
      <c r="AK95" s="358">
        <f>'Receita CP'!AV20/AK$2</f>
        <v>11.934758712892156</v>
      </c>
      <c r="AL95" s="358">
        <f>'Receita CP'!AW20/AL$2</f>
        <v>11.912917072396054</v>
      </c>
    </row>
    <row r="96" spans="2:38" ht="13.5" hidden="1" outlineLevel="2" thickBot="1">
      <c r="B96" s="321" t="s">
        <v>1371</v>
      </c>
      <c r="C96" s="318" t="s">
        <v>934</v>
      </c>
      <c r="D96" s="358">
        <f>'Receita CP'!O25/D$2</f>
        <v>0</v>
      </c>
      <c r="E96" s="358">
        <f>'Receita CP'!P25/E$2</f>
        <v>0</v>
      </c>
      <c r="F96" s="358">
        <f>'Receita CP'!Q25/F$2</f>
        <v>-0.52608125922325943</v>
      </c>
      <c r="G96" s="358">
        <f>'Receita CP'!R25/G$2</f>
        <v>-0.60292960421527442</v>
      </c>
      <c r="H96" s="358">
        <f>'Receita CP'!S25/H$2</f>
        <v>-0.60069789134400986</v>
      </c>
      <c r="I96" s="358">
        <f>'Receita CP'!T25/I$2</f>
        <v>-0.59832796677962541</v>
      </c>
      <c r="J96" s="358">
        <f>'Receita CP'!U25/J$2</f>
        <v>-0.59582380279849023</v>
      </c>
      <c r="K96" s="358">
        <f>'Receita CP'!V25/K$2</f>
        <v>-0.59319251860764266</v>
      </c>
      <c r="L96" s="358">
        <f>'Receita CP'!W25/L$2</f>
        <v>-0.59043962659784299</v>
      </c>
      <c r="M96" s="358">
        <f>'Receita CP'!X25/M$2</f>
        <v>-0.58756836724011052</v>
      </c>
      <c r="N96" s="358">
        <f>'Receita CP'!Y25/N$2</f>
        <v>-0.58458238083876379</v>
      </c>
      <c r="O96" s="358">
        <f>'Receita CP'!Z25/O$2</f>
        <v>-0.58148477318003022</v>
      </c>
      <c r="P96" s="358">
        <f>'Receita CP'!AA25/P$2</f>
        <v>-0.57827758321236378</v>
      </c>
      <c r="Q96" s="358">
        <f>'Receita CP'!AB25/Q$2</f>
        <v>-0.57496271633331841</v>
      </c>
      <c r="R96" s="358">
        <f>'Receita CP'!AC25/R$2</f>
        <v>-0.57154452545500911</v>
      </c>
      <c r="S96" s="358">
        <f>'Receita CP'!AD25/S$2</f>
        <v>-0.56802673483369526</v>
      </c>
      <c r="T96" s="358">
        <f>'Receita CP'!AE25/T$2</f>
        <v>-0.56441320078517698</v>
      </c>
      <c r="U96" s="358">
        <f>'Receita CP'!AF25/U$2</f>
        <v>-0.56070802768082528</v>
      </c>
      <c r="V96" s="358">
        <f>'Receita CP'!AG25/V$2</f>
        <v>-0.55691594998722649</v>
      </c>
      <c r="W96" s="358">
        <f>'Receita CP'!AH25/W$2</f>
        <v>-0.55304219191238924</v>
      </c>
      <c r="X96" s="358">
        <f>'Receita CP'!AI25/X$2</f>
        <v>-0.54909091836618329</v>
      </c>
      <c r="Y96" s="358">
        <f>'Receita CP'!AJ25/Y$2</f>
        <v>-0.54506549539635807</v>
      </c>
      <c r="Z96" s="358">
        <f>'Receita CP'!AK25/Z$2</f>
        <v>-0.5409691298509719</v>
      </c>
      <c r="AA96" s="358">
        <f>'Receita CP'!AL25/AA$2</f>
        <v>-0.53680626357056549</v>
      </c>
      <c r="AB96" s="358">
        <f>'Receita CP'!AM25/AB$2</f>
        <v>-0.53258124381450445</v>
      </c>
      <c r="AC96" s="358">
        <f>'Receita CP'!AN25/AC$2</f>
        <v>-0.52829733643169829</v>
      </c>
      <c r="AD96" s="358">
        <f>'Receita CP'!AO25/AD$2</f>
        <v>-0.52395715139944787</v>
      </c>
      <c r="AE96" s="358">
        <f>'Receita CP'!AP25/AE$2</f>
        <v>-0.52045359424477555</v>
      </c>
      <c r="AF96" s="358">
        <f>'Receita CP'!AQ25/AF$2</f>
        <v>-0.51591679269297519</v>
      </c>
      <c r="AG96" s="358">
        <f>'Receita CP'!AR25/AG$2</f>
        <v>-0.51132850960456366</v>
      </c>
      <c r="AH96" s="358">
        <f>'Receita CP'!AS25/AH$2</f>
        <v>-0.50669160325135909</v>
      </c>
      <c r="AI96" s="358">
        <f>'Receita CP'!AT25/AI$2</f>
        <v>-0.50200869052626462</v>
      </c>
      <c r="AJ96" s="358">
        <f>'Receita CP'!AU25/AJ$2</f>
        <v>-0.49728292569099791</v>
      </c>
      <c r="AK96" s="358">
        <f>'Receita CP'!AV25/AK$2</f>
        <v>-0.49251882139753245</v>
      </c>
      <c r="AL96" s="358">
        <f>'Receita CP'!AW25/AL$2</f>
        <v>-0.48765340491472908</v>
      </c>
    </row>
    <row r="97" spans="1:38" ht="13.5" hidden="1" outlineLevel="2" thickBot="1">
      <c r="D97" s="343">
        <f>SUM(D93:D96)</f>
        <v>17.459974797759092</v>
      </c>
      <c r="E97" s="343">
        <f t="shared" ref="E97:AL97" si="38">SUM(E93:E96)</f>
        <v>17.553243096885637</v>
      </c>
      <c r="F97" s="343">
        <f t="shared" si="38"/>
        <v>17.116466496583715</v>
      </c>
      <c r="G97" s="343">
        <f t="shared" si="38"/>
        <v>19.145379377863389</v>
      </c>
      <c r="H97" s="343">
        <f t="shared" si="38"/>
        <v>19.239895399185212</v>
      </c>
      <c r="I97" s="343">
        <f t="shared" si="38"/>
        <v>19.330874199436554</v>
      </c>
      <c r="J97" s="343">
        <f t="shared" si="38"/>
        <v>19.418306654225876</v>
      </c>
      <c r="K97" s="343">
        <f t="shared" si="38"/>
        <v>19.502276637238985</v>
      </c>
      <c r="L97" s="343">
        <f t="shared" si="38"/>
        <v>19.582825370066566</v>
      </c>
      <c r="M97" s="343">
        <f t="shared" si="38"/>
        <v>19.659929665095369</v>
      </c>
      <c r="N97" s="343">
        <f t="shared" si="38"/>
        <v>19.733579036628434</v>
      </c>
      <c r="O97" s="343">
        <f t="shared" si="38"/>
        <v>19.80374805110581</v>
      </c>
      <c r="P97" s="343">
        <f t="shared" si="38"/>
        <v>19.870379418586623</v>
      </c>
      <c r="Q97" s="343">
        <f t="shared" si="38"/>
        <v>19.933411315883948</v>
      </c>
      <c r="R97" s="343">
        <f t="shared" si="38"/>
        <v>19.992857454224939</v>
      </c>
      <c r="S97" s="343">
        <f t="shared" si="38"/>
        <v>20.048714111911877</v>
      </c>
      <c r="T97" s="343">
        <f t="shared" si="38"/>
        <v>20.100983413774735</v>
      </c>
      <c r="U97" s="343">
        <f t="shared" si="38"/>
        <v>20.149677315581826</v>
      </c>
      <c r="V97" s="343">
        <f t="shared" si="38"/>
        <v>20.194830370275657</v>
      </c>
      <c r="W97" s="343">
        <f t="shared" si="38"/>
        <v>20.236496189100905</v>
      </c>
      <c r="X97" s="343">
        <f t="shared" si="38"/>
        <v>20.274697459849325</v>
      </c>
      <c r="Y97" s="343">
        <f t="shared" si="38"/>
        <v>20.309433131909802</v>
      </c>
      <c r="Z97" s="343">
        <f t="shared" si="38"/>
        <v>20.340698703188053</v>
      </c>
      <c r="AA97" s="343">
        <f t="shared" si="38"/>
        <v>20.36853307026238</v>
      </c>
      <c r="AB97" s="343">
        <f t="shared" si="38"/>
        <v>20.392975278263446</v>
      </c>
      <c r="AC97" s="343">
        <f t="shared" si="38"/>
        <v>20.414030639234245</v>
      </c>
      <c r="AD97" s="343">
        <f t="shared" si="38"/>
        <v>20.431683928856089</v>
      </c>
      <c r="AE97" s="343">
        <f t="shared" si="38"/>
        <v>20.479007938411012</v>
      </c>
      <c r="AF97" s="343">
        <f t="shared" si="38"/>
        <v>20.486104801183735</v>
      </c>
      <c r="AG97" s="343">
        <f t="shared" si="38"/>
        <v>20.489723918404501</v>
      </c>
      <c r="AH97" s="343">
        <f t="shared" si="38"/>
        <v>20.489874020574003</v>
      </c>
      <c r="AI97" s="343">
        <f t="shared" si="38"/>
        <v>20.486557391471617</v>
      </c>
      <c r="AJ97" s="343">
        <f t="shared" si="38"/>
        <v>20.479797998430463</v>
      </c>
      <c r="AK97" s="343">
        <f t="shared" si="38"/>
        <v>20.46967266615961</v>
      </c>
      <c r="AL97" s="343">
        <f t="shared" si="38"/>
        <v>20.456902954236636</v>
      </c>
    </row>
    <row r="98" spans="1:38" ht="13.5" hidden="1" outlineLevel="2" thickBot="1">
      <c r="B98" s="316" t="s">
        <v>657</v>
      </c>
      <c r="C98" s="320"/>
      <c r="D98" s="315">
        <v>1</v>
      </c>
      <c r="E98" s="315">
        <v>2</v>
      </c>
      <c r="F98" s="315">
        <v>3</v>
      </c>
      <c r="G98" s="315">
        <v>4</v>
      </c>
      <c r="H98" s="315">
        <v>5</v>
      </c>
      <c r="I98" s="315">
        <v>6</v>
      </c>
      <c r="J98" s="315">
        <v>7</v>
      </c>
      <c r="K98" s="315">
        <v>8</v>
      </c>
      <c r="L98" s="315">
        <v>9</v>
      </c>
      <c r="M98" s="315">
        <v>10</v>
      </c>
      <c r="N98" s="315">
        <v>11</v>
      </c>
      <c r="O98" s="315">
        <v>12</v>
      </c>
      <c r="P98" s="315">
        <v>13</v>
      </c>
      <c r="Q98" s="315">
        <v>14</v>
      </c>
      <c r="R98" s="315">
        <v>15</v>
      </c>
      <c r="S98" s="315">
        <v>16</v>
      </c>
      <c r="T98" s="315">
        <v>17</v>
      </c>
      <c r="U98" s="315">
        <v>18</v>
      </c>
      <c r="V98" s="315">
        <v>19</v>
      </c>
      <c r="W98" s="315">
        <v>20</v>
      </c>
      <c r="X98" s="315">
        <f t="shared" ref="X98:AG98" si="39">W98+1</f>
        <v>21</v>
      </c>
      <c r="Y98" s="315">
        <f t="shared" si="39"/>
        <v>22</v>
      </c>
      <c r="Z98" s="315">
        <f t="shared" si="39"/>
        <v>23</v>
      </c>
      <c r="AA98" s="315">
        <f t="shared" si="39"/>
        <v>24</v>
      </c>
      <c r="AB98" s="315">
        <f t="shared" si="39"/>
        <v>25</v>
      </c>
      <c r="AC98" s="315">
        <f t="shared" si="39"/>
        <v>26</v>
      </c>
      <c r="AD98" s="315">
        <f t="shared" si="39"/>
        <v>27</v>
      </c>
      <c r="AE98" s="315">
        <f t="shared" si="39"/>
        <v>28</v>
      </c>
      <c r="AF98" s="315">
        <f t="shared" si="39"/>
        <v>29</v>
      </c>
      <c r="AG98" s="315">
        <f t="shared" si="39"/>
        <v>30</v>
      </c>
      <c r="AH98" s="315">
        <f t="shared" ref="AH98:AL99" si="40">AG98+1</f>
        <v>31</v>
      </c>
      <c r="AI98" s="315">
        <f t="shared" si="40"/>
        <v>32</v>
      </c>
      <c r="AJ98" s="315">
        <f t="shared" si="40"/>
        <v>33</v>
      </c>
      <c r="AK98" s="315">
        <f t="shared" si="40"/>
        <v>34</v>
      </c>
      <c r="AL98" s="315">
        <f t="shared" si="40"/>
        <v>35</v>
      </c>
    </row>
    <row r="99" spans="1:38" ht="13.5" hidden="1" outlineLevel="2" thickBot="1">
      <c r="B99" s="335"/>
      <c r="C99" s="317"/>
      <c r="D99" s="315">
        <v>2024</v>
      </c>
      <c r="E99" s="315">
        <f>D99+1</f>
        <v>2025</v>
      </c>
      <c r="F99" s="315">
        <f t="shared" ref="F99:AG99" si="41">E99+1</f>
        <v>2026</v>
      </c>
      <c r="G99" s="315">
        <f t="shared" si="41"/>
        <v>2027</v>
      </c>
      <c r="H99" s="315">
        <f t="shared" si="41"/>
        <v>2028</v>
      </c>
      <c r="I99" s="315">
        <f t="shared" si="41"/>
        <v>2029</v>
      </c>
      <c r="J99" s="315">
        <f t="shared" si="41"/>
        <v>2030</v>
      </c>
      <c r="K99" s="315">
        <f t="shared" si="41"/>
        <v>2031</v>
      </c>
      <c r="L99" s="315">
        <f t="shared" si="41"/>
        <v>2032</v>
      </c>
      <c r="M99" s="315">
        <f t="shared" si="41"/>
        <v>2033</v>
      </c>
      <c r="N99" s="315">
        <f t="shared" si="41"/>
        <v>2034</v>
      </c>
      <c r="O99" s="315">
        <f t="shared" si="41"/>
        <v>2035</v>
      </c>
      <c r="P99" s="315">
        <f t="shared" si="41"/>
        <v>2036</v>
      </c>
      <c r="Q99" s="315">
        <f t="shared" si="41"/>
        <v>2037</v>
      </c>
      <c r="R99" s="315">
        <f t="shared" si="41"/>
        <v>2038</v>
      </c>
      <c r="S99" s="315">
        <f t="shared" si="41"/>
        <v>2039</v>
      </c>
      <c r="T99" s="315">
        <f t="shared" si="41"/>
        <v>2040</v>
      </c>
      <c r="U99" s="315">
        <f t="shared" si="41"/>
        <v>2041</v>
      </c>
      <c r="V99" s="315">
        <f t="shared" si="41"/>
        <v>2042</v>
      </c>
      <c r="W99" s="315">
        <f t="shared" si="41"/>
        <v>2043</v>
      </c>
      <c r="X99" s="315">
        <f t="shared" si="41"/>
        <v>2044</v>
      </c>
      <c r="Y99" s="315">
        <f t="shared" si="41"/>
        <v>2045</v>
      </c>
      <c r="Z99" s="315">
        <f t="shared" si="41"/>
        <v>2046</v>
      </c>
      <c r="AA99" s="315">
        <f t="shared" si="41"/>
        <v>2047</v>
      </c>
      <c r="AB99" s="315">
        <f t="shared" si="41"/>
        <v>2048</v>
      </c>
      <c r="AC99" s="315">
        <f t="shared" si="41"/>
        <v>2049</v>
      </c>
      <c r="AD99" s="315">
        <f t="shared" si="41"/>
        <v>2050</v>
      </c>
      <c r="AE99" s="315">
        <f t="shared" si="41"/>
        <v>2051</v>
      </c>
      <c r="AF99" s="315">
        <f t="shared" si="41"/>
        <v>2052</v>
      </c>
      <c r="AG99" s="315">
        <f t="shared" si="41"/>
        <v>2053</v>
      </c>
      <c r="AH99" s="315">
        <f t="shared" si="40"/>
        <v>2054</v>
      </c>
      <c r="AI99" s="315">
        <f t="shared" si="40"/>
        <v>2055</v>
      </c>
      <c r="AJ99" s="315">
        <f t="shared" si="40"/>
        <v>2056</v>
      </c>
      <c r="AK99" s="315">
        <f t="shared" si="40"/>
        <v>2057</v>
      </c>
      <c r="AL99" s="315">
        <f t="shared" si="40"/>
        <v>2058</v>
      </c>
    </row>
    <row r="100" spans="1:38" ht="13.5" hidden="1" outlineLevel="2" thickBot="1">
      <c r="B100" s="321" t="s">
        <v>1695</v>
      </c>
      <c r="C100" s="318" t="s">
        <v>934</v>
      </c>
      <c r="D100" s="358">
        <f>-MF!AE1461/D$2</f>
        <v>0</v>
      </c>
      <c r="E100" s="358">
        <f>-MF!AF1461/E$2</f>
        <v>0</v>
      </c>
      <c r="F100" s="358">
        <f>-MF!AG1461/F$2</f>
        <v>0</v>
      </c>
      <c r="G100" s="358">
        <f>-MF!AH1461/G$2</f>
        <v>2.8540915788332244</v>
      </c>
      <c r="H100" s="358">
        <f>-MF!AI1461/H$2</f>
        <v>2.8540915788332244</v>
      </c>
      <c r="I100" s="358">
        <f>-MF!AJ1461/I$2</f>
        <v>2.8540915788332244</v>
      </c>
      <c r="J100" s="358">
        <f>-MF!AK1461/J$2</f>
        <v>2.8540915788332244</v>
      </c>
      <c r="K100" s="358">
        <f>-MF!AL1461/K$2</f>
        <v>2.8540915788332244</v>
      </c>
      <c r="L100" s="358">
        <f>-MF!AM1461/L$2</f>
        <v>2.8540915788332244</v>
      </c>
      <c r="M100" s="358">
        <f>-MF!AN1461/M$2</f>
        <v>2.8540915788332244</v>
      </c>
      <c r="N100" s="358">
        <f>-MF!AO1461/N$2</f>
        <v>2.854091578833224</v>
      </c>
      <c r="O100" s="358">
        <f>-MF!AP1461/O$2</f>
        <v>2.8540915788332248</v>
      </c>
      <c r="P100" s="358">
        <f>-MF!AQ1461/P$2</f>
        <v>2.854091578833224</v>
      </c>
      <c r="Q100" s="358">
        <f>-MF!AR1461/Q$2</f>
        <v>2.8540915788332244</v>
      </c>
      <c r="R100" s="358">
        <f>-MF!AS1461/R$2</f>
        <v>2.854091578833224</v>
      </c>
      <c r="S100" s="358">
        <f>-MF!AT1461/S$2</f>
        <v>2.8540915788332244</v>
      </c>
      <c r="T100" s="358">
        <f>-MF!AU1461/T$2</f>
        <v>2.8540915788332244</v>
      </c>
      <c r="U100" s="358">
        <f>-MF!AV1461/U$2</f>
        <v>2.8540915788332244</v>
      </c>
      <c r="V100" s="358">
        <f>-MF!AW1461/V$2</f>
        <v>2.8540915788332244</v>
      </c>
      <c r="W100" s="358">
        <f>-MF!AX1461/W$2</f>
        <v>2.8540915788332244</v>
      </c>
      <c r="X100" s="358">
        <f>-MF!AY1461/X$2</f>
        <v>2.8540915788332244</v>
      </c>
      <c r="Y100" s="358">
        <f>-MF!AZ1461/Y$2</f>
        <v>2.8540915788332244</v>
      </c>
      <c r="Z100" s="358">
        <f>-MF!BA1461/Z$2</f>
        <v>2.8540915788332244</v>
      </c>
      <c r="AA100" s="358">
        <f>-MF!BB1461/AA$2</f>
        <v>2.8540915788332244</v>
      </c>
      <c r="AB100" s="358">
        <f>-MF!BC1461/AB$2</f>
        <v>2.8540915788332244</v>
      </c>
      <c r="AC100" s="358">
        <f>-MF!BD1461/AC$2</f>
        <v>2.8540915788332244</v>
      </c>
      <c r="AD100" s="358">
        <f>-MF!BE1461/AD$2</f>
        <v>2.8540915788332244</v>
      </c>
      <c r="AE100" s="358">
        <f>-MF!BF1461/AE$2</f>
        <v>2.8540915788332244</v>
      </c>
      <c r="AF100" s="358">
        <f>-MF!BG1461/AF$2</f>
        <v>2.8540915788332244</v>
      </c>
      <c r="AG100" s="358">
        <f>-MF!BH1461/AG$2</f>
        <v>2.8540915788332244</v>
      </c>
      <c r="AH100" s="358">
        <f>-MF!BI1461/AH$2</f>
        <v>2.8540915788332244</v>
      </c>
      <c r="AI100" s="358">
        <f>-MF!BJ1461/AI$2</f>
        <v>2.8540915788332244</v>
      </c>
      <c r="AJ100" s="358">
        <f>-MF!BK1461/AJ$2</f>
        <v>2.8540915788332244</v>
      </c>
      <c r="AK100" s="358">
        <f>-MF!BL1461/AK$2</f>
        <v>2.8540915788332248</v>
      </c>
      <c r="AL100" s="358">
        <f>-MF!BM1461/AL$2</f>
        <v>2.8540915788332244</v>
      </c>
    </row>
    <row r="101" spans="1:38" ht="13.5" hidden="1" outlineLevel="2" thickBot="1">
      <c r="B101" s="321" t="s">
        <v>1696</v>
      </c>
      <c r="C101" s="318" t="s">
        <v>934</v>
      </c>
      <c r="D101" s="358">
        <f>SUM(D94)</f>
        <v>6.182575519501551</v>
      </c>
      <c r="E101" s="358">
        <f t="shared" ref="E101:AL101" si="42">SUM(E94)</f>
        <v>6.214124619429608</v>
      </c>
      <c r="F101" s="358">
        <f t="shared" si="42"/>
        <v>6.2443329714070348</v>
      </c>
      <c r="G101" s="358">
        <f t="shared" si="42"/>
        <v>5.4395785799933467</v>
      </c>
      <c r="H101" s="358">
        <f t="shared" si="42"/>
        <v>5.4781437694468194</v>
      </c>
      <c r="I101" s="358">
        <f t="shared" si="42"/>
        <v>5.5157495953743512</v>
      </c>
      <c r="J101" s="358">
        <f t="shared" si="42"/>
        <v>5.5523887156034704</v>
      </c>
      <c r="K101" s="358">
        <f t="shared" si="42"/>
        <v>5.5880834348664186</v>
      </c>
      <c r="L101" s="358">
        <f t="shared" si="42"/>
        <v>5.6228424597861579</v>
      </c>
      <c r="M101" s="358">
        <f t="shared" si="42"/>
        <v>5.6566538070651795</v>
      </c>
      <c r="N101" s="358">
        <f t="shared" si="42"/>
        <v>5.6895094367341184</v>
      </c>
      <c r="O101" s="358">
        <f t="shared" si="42"/>
        <v>5.7213963785367863</v>
      </c>
      <c r="P101" s="358">
        <f t="shared" si="42"/>
        <v>5.7522912368596053</v>
      </c>
      <c r="Q101" s="358">
        <f t="shared" si="42"/>
        <v>5.7821689357337931</v>
      </c>
      <c r="R101" s="358">
        <f t="shared" si="42"/>
        <v>5.811028625167439</v>
      </c>
      <c r="S101" s="358">
        <f t="shared" si="42"/>
        <v>5.8388637375471975</v>
      </c>
      <c r="T101" s="358">
        <f t="shared" si="42"/>
        <v>5.8656695028284869</v>
      </c>
      <c r="U101" s="358">
        <f t="shared" si="42"/>
        <v>5.8914442615965239</v>
      </c>
      <c r="V101" s="358">
        <f t="shared" si="42"/>
        <v>5.9161936540164985</v>
      </c>
      <c r="W101" s="358">
        <f t="shared" si="42"/>
        <v>5.9399295288573244</v>
      </c>
      <c r="X101" s="358">
        <f t="shared" si="42"/>
        <v>5.9626536527097995</v>
      </c>
      <c r="Y101" s="358">
        <f t="shared" si="42"/>
        <v>5.984359978973611</v>
      </c>
      <c r="Z101" s="358">
        <f t="shared" si="42"/>
        <v>6.0050412395190005</v>
      </c>
      <c r="AA101" s="358">
        <f t="shared" si="42"/>
        <v>6.0247043381752796</v>
      </c>
      <c r="AB101" s="358">
        <f t="shared" si="42"/>
        <v>6.0433562327429273</v>
      </c>
      <c r="AC101" s="358">
        <f t="shared" si="42"/>
        <v>6.0609927589623274</v>
      </c>
      <c r="AD101" s="358">
        <f t="shared" si="42"/>
        <v>6.0776028952610224</v>
      </c>
      <c r="AE101" s="358">
        <f t="shared" si="42"/>
        <v>6.1271397953926607</v>
      </c>
      <c r="AF101" s="358">
        <f t="shared" si="42"/>
        <v>6.1377911228368935</v>
      </c>
      <c r="AG101" s="358">
        <f t="shared" si="42"/>
        <v>6.1472623582852872</v>
      </c>
      <c r="AH101" s="358">
        <f t="shared" si="42"/>
        <v>6.1555519501665961</v>
      </c>
      <c r="AI101" s="358">
        <f t="shared" si="42"/>
        <v>6.1626562380200323</v>
      </c>
      <c r="AJ101" s="358">
        <f t="shared" si="42"/>
        <v>6.1685788500985543</v>
      </c>
      <c r="AK101" s="358">
        <f t="shared" si="42"/>
        <v>6.1733411958317586</v>
      </c>
      <c r="AL101" s="358">
        <f t="shared" si="42"/>
        <v>6.1775477079220851</v>
      </c>
    </row>
    <row r="102" spans="1:38" ht="13.5" hidden="1" outlineLevel="2" thickBot="1">
      <c r="B102" s="321" t="s">
        <v>1697</v>
      </c>
      <c r="C102" s="318" t="s">
        <v>934</v>
      </c>
      <c r="D102" s="358">
        <f>D95</f>
        <v>11.277399278257541</v>
      </c>
      <c r="E102" s="358">
        <f t="shared" ref="E102:AL102" si="43">E95</f>
        <v>11.339118477456028</v>
      </c>
      <c r="F102" s="358">
        <f t="shared" si="43"/>
        <v>11.398214784399942</v>
      </c>
      <c r="G102" s="358">
        <f t="shared" si="43"/>
        <v>11.45463882325209</v>
      </c>
      <c r="H102" s="358">
        <f t="shared" si="43"/>
        <v>11.508357942249178</v>
      </c>
      <c r="I102" s="358">
        <f t="shared" si="43"/>
        <v>11.559360992008605</v>
      </c>
      <c r="J102" s="358">
        <f t="shared" si="43"/>
        <v>11.607650162587674</v>
      </c>
      <c r="K102" s="358">
        <f t="shared" si="43"/>
        <v>11.653294142146986</v>
      </c>
      <c r="L102" s="358">
        <f t="shared" si="43"/>
        <v>11.696330958045024</v>
      </c>
      <c r="M102" s="358">
        <f t="shared" si="43"/>
        <v>11.736752646437077</v>
      </c>
      <c r="N102" s="358">
        <f t="shared" si="43"/>
        <v>11.774560401899857</v>
      </c>
      <c r="O102" s="358">
        <f t="shared" si="43"/>
        <v>11.809744866915828</v>
      </c>
      <c r="P102" s="358">
        <f t="shared" si="43"/>
        <v>11.84227418610616</v>
      </c>
      <c r="Q102" s="358">
        <f t="shared" si="43"/>
        <v>11.872113517650249</v>
      </c>
      <c r="R102" s="358">
        <f t="shared" si="43"/>
        <v>11.899281775679286</v>
      </c>
      <c r="S102" s="358">
        <f t="shared" si="43"/>
        <v>11.92378553036515</v>
      </c>
      <c r="T102" s="358">
        <f t="shared" si="43"/>
        <v>11.945635532898196</v>
      </c>
      <c r="U102" s="358">
        <f t="shared" si="43"/>
        <v>11.964849502832903</v>
      </c>
      <c r="V102" s="358">
        <f t="shared" si="43"/>
        <v>11.981461087413159</v>
      </c>
      <c r="W102" s="358">
        <f t="shared" si="43"/>
        <v>11.995517273322744</v>
      </c>
      <c r="X102" s="358">
        <f t="shared" si="43"/>
        <v>12.007043146672483</v>
      </c>
      <c r="Y102" s="358">
        <f t="shared" si="43"/>
        <v>12.016047069499326</v>
      </c>
      <c r="Z102" s="358">
        <f t="shared" si="43"/>
        <v>12.022535014686799</v>
      </c>
      <c r="AA102" s="358">
        <f t="shared" si="43"/>
        <v>12.026543416824442</v>
      </c>
      <c r="AB102" s="358">
        <f t="shared" si="43"/>
        <v>12.028108710501799</v>
      </c>
      <c r="AC102" s="358">
        <f t="shared" si="43"/>
        <v>12.027243637870392</v>
      </c>
      <c r="AD102" s="358">
        <f t="shared" si="43"/>
        <v>12.023946606161289</v>
      </c>
      <c r="AE102" s="358">
        <f t="shared" si="43"/>
        <v>12.018230158429901</v>
      </c>
      <c r="AF102" s="358">
        <f t="shared" si="43"/>
        <v>12.010138892206594</v>
      </c>
      <c r="AG102" s="358">
        <f t="shared" si="43"/>
        <v>11.999698490890552</v>
      </c>
      <c r="AH102" s="358">
        <f t="shared" si="43"/>
        <v>11.986922094825541</v>
      </c>
      <c r="AI102" s="358">
        <f t="shared" si="43"/>
        <v>11.971818265144622</v>
      </c>
      <c r="AJ102" s="358">
        <f t="shared" si="43"/>
        <v>11.954410495189684</v>
      </c>
      <c r="AK102" s="358">
        <f t="shared" si="43"/>
        <v>11.934758712892156</v>
      </c>
      <c r="AL102" s="358">
        <f t="shared" si="43"/>
        <v>11.912917072396054</v>
      </c>
    </row>
    <row r="103" spans="1:38" ht="13.5" hidden="1" outlineLevel="2" thickBot="1">
      <c r="B103" s="321" t="s">
        <v>907</v>
      </c>
      <c r="C103" s="318" t="s">
        <v>934</v>
      </c>
      <c r="D103" s="358">
        <f t="shared" ref="D103:AL103" si="44">D69</f>
        <v>0</v>
      </c>
      <c r="E103" s="358">
        <f t="shared" si="44"/>
        <v>0</v>
      </c>
      <c r="F103" s="358">
        <f t="shared" si="44"/>
        <v>5.2932113530433149</v>
      </c>
      <c r="G103" s="358">
        <f t="shared" si="44"/>
        <v>5.257377170079077</v>
      </c>
      <c r="H103" s="358">
        <f t="shared" si="44"/>
        <v>5.2200414390619354</v>
      </c>
      <c r="I103" s="358">
        <f t="shared" si="44"/>
        <v>5.1812418159345848</v>
      </c>
      <c r="J103" s="358">
        <f t="shared" si="44"/>
        <v>5.1410214317914606</v>
      </c>
      <c r="K103" s="358">
        <f t="shared" si="44"/>
        <v>5.0994503049083306</v>
      </c>
      <c r="L103" s="358">
        <f t="shared" si="44"/>
        <v>5.0565844746811832</v>
      </c>
      <c r="M103" s="358">
        <f t="shared" si="44"/>
        <v>5.0124606300698638</v>
      </c>
      <c r="N103" s="358">
        <f t="shared" si="44"/>
        <v>4.9671189739500736</v>
      </c>
      <c r="O103" s="358">
        <f t="shared" si="44"/>
        <v>4.9205953219831011</v>
      </c>
      <c r="P103" s="358">
        <f t="shared" si="44"/>
        <v>4.8729167562586815</v>
      </c>
      <c r="Q103" s="358">
        <f t="shared" si="44"/>
        <v>4.8241095757580919</v>
      </c>
      <c r="R103" s="358">
        <f t="shared" si="44"/>
        <v>4.7742206645300751</v>
      </c>
      <c r="S103" s="358">
        <f t="shared" si="44"/>
        <v>4.7232917139543122</v>
      </c>
      <c r="T103" s="358">
        <f t="shared" si="44"/>
        <v>4.671365564267715</v>
      </c>
      <c r="U103" s="358">
        <f t="shared" si="44"/>
        <v>4.6184871147551734</v>
      </c>
      <c r="V103" s="358">
        <f t="shared" si="44"/>
        <v>4.5647063580460197</v>
      </c>
      <c r="W103" s="358">
        <f t="shared" si="44"/>
        <v>4.5100771012202685</v>
      </c>
      <c r="X103" s="358">
        <f t="shared" si="44"/>
        <v>4.4546444211170968</v>
      </c>
      <c r="Y103" s="358">
        <f t="shared" si="44"/>
        <v>4.3984469522282588</v>
      </c>
      <c r="Z103" s="358">
        <f t="shared" si="44"/>
        <v>4.3415221229092698</v>
      </c>
      <c r="AA103" s="358">
        <f t="shared" si="44"/>
        <v>4.2839171684079007</v>
      </c>
      <c r="AB103" s="358">
        <f t="shared" si="44"/>
        <v>4.2256784144656123</v>
      </c>
      <c r="AC103" s="358">
        <f t="shared" si="44"/>
        <v>4.1668435973436768</v>
      </c>
      <c r="AD103" s="358">
        <f t="shared" si="44"/>
        <v>4.107445400842793</v>
      </c>
      <c r="AE103" s="358">
        <f t="shared" si="44"/>
        <v>4.0475207604981653</v>
      </c>
      <c r="AF103" s="358">
        <f t="shared" si="44"/>
        <v>3.9871161140679008</v>
      </c>
      <c r="AG103" s="358">
        <f t="shared" si="44"/>
        <v>3.926271070182505</v>
      </c>
      <c r="AH103" s="358">
        <f t="shared" si="44"/>
        <v>3.8650207621040082</v>
      </c>
      <c r="AI103" s="358">
        <f t="shared" si="44"/>
        <v>3.8033985000340516</v>
      </c>
      <c r="AJ103" s="358">
        <f t="shared" si="44"/>
        <v>3.7414415907440275</v>
      </c>
      <c r="AK103" s="358">
        <f t="shared" si="44"/>
        <v>3.679197211951212</v>
      </c>
      <c r="AL103" s="358">
        <f t="shared" si="44"/>
        <v>3.6160340305169165</v>
      </c>
    </row>
    <row r="104" spans="1:38" ht="13.5" hidden="1" outlineLevel="2" thickBot="1">
      <c r="B104" s="321" t="s">
        <v>798</v>
      </c>
      <c r="C104" s="318" t="s">
        <v>934</v>
      </c>
      <c r="D104" s="358">
        <f t="shared" ref="D104:AL104" si="45">D78</f>
        <v>0</v>
      </c>
      <c r="E104" s="358">
        <f t="shared" si="45"/>
        <v>0</v>
      </c>
      <c r="F104" s="358">
        <f t="shared" si="45"/>
        <v>0.63446480721876264</v>
      </c>
      <c r="G104" s="358">
        <f t="shared" si="45"/>
        <v>0.63016958330461181</v>
      </c>
      <c r="H104" s="358">
        <f t="shared" si="45"/>
        <v>0.62569437802709316</v>
      </c>
      <c r="I104" s="358">
        <f t="shared" si="45"/>
        <v>0.62104370497329497</v>
      </c>
      <c r="J104" s="358">
        <f t="shared" si="45"/>
        <v>0.61622273400319372</v>
      </c>
      <c r="K104" s="358">
        <f t="shared" si="45"/>
        <v>0.61123985777842216</v>
      </c>
      <c r="L104" s="358">
        <f t="shared" si="45"/>
        <v>0.60610179339795811</v>
      </c>
      <c r="M104" s="358">
        <f t="shared" si="45"/>
        <v>0.60081293854258266</v>
      </c>
      <c r="N104" s="358">
        <f t="shared" si="45"/>
        <v>0.59537811208463642</v>
      </c>
      <c r="O104" s="358">
        <f t="shared" si="45"/>
        <v>0.58980160702795348</v>
      </c>
      <c r="P104" s="358">
        <f t="shared" si="45"/>
        <v>0.58408666953666666</v>
      </c>
      <c r="Q104" s="358">
        <f t="shared" si="45"/>
        <v>0.57823645190849793</v>
      </c>
      <c r="R104" s="358">
        <f t="shared" si="45"/>
        <v>0.5722565738470563</v>
      </c>
      <c r="S104" s="358">
        <f t="shared" si="45"/>
        <v>0.56615203264253244</v>
      </c>
      <c r="T104" s="358">
        <f t="shared" si="45"/>
        <v>0.55992796329159333</v>
      </c>
      <c r="U104" s="358">
        <f t="shared" si="45"/>
        <v>0.55358974759636859</v>
      </c>
      <c r="V104" s="358">
        <f t="shared" si="45"/>
        <v>0.54714337786697276</v>
      </c>
      <c r="W104" s="358">
        <f t="shared" si="45"/>
        <v>0.54059530362834884</v>
      </c>
      <c r="X104" s="358">
        <f t="shared" si="45"/>
        <v>0.53395092796497068</v>
      </c>
      <c r="Y104" s="358">
        <f t="shared" si="45"/>
        <v>0.52721488175660625</v>
      </c>
      <c r="Z104" s="358">
        <f t="shared" si="45"/>
        <v>0.52039165131086407</v>
      </c>
      <c r="AA104" s="358">
        <f t="shared" si="45"/>
        <v>0.51348689842742901</v>
      </c>
      <c r="AB104" s="358">
        <f t="shared" si="45"/>
        <v>0.50650617588903823</v>
      </c>
      <c r="AC104" s="358">
        <f t="shared" si="45"/>
        <v>0.49945400691007669</v>
      </c>
      <c r="AD104" s="358">
        <f t="shared" si="45"/>
        <v>0.49233430909744191</v>
      </c>
      <c r="AE104" s="358">
        <f t="shared" si="45"/>
        <v>0.48515150968739235</v>
      </c>
      <c r="AF104" s="358">
        <f t="shared" si="45"/>
        <v>0.47791117488941359</v>
      </c>
      <c r="AG104" s="358">
        <f t="shared" si="45"/>
        <v>0.47061805234731646</v>
      </c>
      <c r="AH104" s="358">
        <f t="shared" si="45"/>
        <v>0.46327635326991806</v>
      </c>
      <c r="AI104" s="358">
        <f t="shared" si="45"/>
        <v>0.45589007034695855</v>
      </c>
      <c r="AJ104" s="358">
        <f t="shared" si="45"/>
        <v>0.4484636753125027</v>
      </c>
      <c r="AK104" s="358">
        <f t="shared" si="45"/>
        <v>0.44100282307040772</v>
      </c>
      <c r="AL104" s="358">
        <f t="shared" si="45"/>
        <v>0.43343183958625259</v>
      </c>
    </row>
    <row r="105" spans="1:38" ht="13.5" hidden="1" outlineLevel="2" thickBot="1">
      <c r="B105" s="321" t="s">
        <v>1335</v>
      </c>
      <c r="C105" s="318" t="s">
        <v>934</v>
      </c>
      <c r="D105" s="358">
        <f>D83</f>
        <v>0</v>
      </c>
      <c r="E105" s="358">
        <f>E83</f>
        <v>0</v>
      </c>
      <c r="F105" s="358">
        <f>F83</f>
        <v>0</v>
      </c>
      <c r="G105" s="358">
        <f>G83</f>
        <v>0.90602625185883801</v>
      </c>
      <c r="H105" s="358">
        <f t="shared" ref="H105:I105" si="46">H83</f>
        <v>0.92269112763220862</v>
      </c>
      <c r="I105" s="358">
        <f t="shared" si="46"/>
        <v>0.93943804844001189</v>
      </c>
      <c r="J105" s="358">
        <f t="shared" ref="J105:AL105" si="47">J83</f>
        <v>0.95626347137143264</v>
      </c>
      <c r="K105" s="358">
        <f t="shared" si="47"/>
        <v>0.97316920190640444</v>
      </c>
      <c r="L105" s="358">
        <f t="shared" si="47"/>
        <v>0.99015459499514757</v>
      </c>
      <c r="M105" s="358">
        <f t="shared" si="47"/>
        <v>1.0072150763465451</v>
      </c>
      <c r="N105" s="358">
        <f t="shared" si="47"/>
        <v>1.0243466417260085</v>
      </c>
      <c r="O105" s="358">
        <f t="shared" si="47"/>
        <v>1.0415441772428053</v>
      </c>
      <c r="P105" s="358">
        <f t="shared" si="47"/>
        <v>1.0588003287101582</v>
      </c>
      <c r="Q105" s="358">
        <f t="shared" si="47"/>
        <v>1.0761071141172798</v>
      </c>
      <c r="R105" s="358">
        <f t="shared" si="47"/>
        <v>1.0934610766088859</v>
      </c>
      <c r="S105" s="358">
        <f t="shared" si="47"/>
        <v>1.1108574909659177</v>
      </c>
      <c r="T105" s="358">
        <f t="shared" si="47"/>
        <v>1.128291833400433</v>
      </c>
      <c r="U105" s="358">
        <f t="shared" si="47"/>
        <v>1.1457600692633885</v>
      </c>
      <c r="V105" s="358">
        <f t="shared" si="47"/>
        <v>1.1632595597177273</v>
      </c>
      <c r="W105" s="358">
        <f t="shared" si="47"/>
        <v>1.1807889124740785</v>
      </c>
      <c r="X105" s="358">
        <f t="shared" si="47"/>
        <v>1.1983445761707017</v>
      </c>
      <c r="Y105" s="358">
        <f t="shared" si="47"/>
        <v>1.2159212127346624</v>
      </c>
      <c r="Z105" s="358">
        <f t="shared" si="47"/>
        <v>1.2335130410020849</v>
      </c>
      <c r="AA105" s="358">
        <f t="shared" si="47"/>
        <v>1.2511172128330137</v>
      </c>
      <c r="AB105" s="358">
        <f t="shared" si="47"/>
        <v>1.2687308329073701</v>
      </c>
      <c r="AC105" s="358">
        <f t="shared" si="47"/>
        <v>1.2863484400470711</v>
      </c>
      <c r="AD105" s="358">
        <f t="shared" si="47"/>
        <v>1.3039628410394595</v>
      </c>
      <c r="AE105" s="358">
        <f t="shared" si="47"/>
        <v>1.3315935804597991</v>
      </c>
      <c r="AF105" s="358">
        <f t="shared" si="47"/>
        <v>1.348119670963533</v>
      </c>
      <c r="AG105" s="358">
        <f t="shared" si="47"/>
        <v>1.364558873014557</v>
      </c>
      <c r="AH105" s="358">
        <f t="shared" si="47"/>
        <v>1.3809040480216688</v>
      </c>
      <c r="AI105" s="358">
        <f t="shared" si="47"/>
        <v>1.3971473792107025</v>
      </c>
      <c r="AJ105" s="358">
        <f t="shared" si="47"/>
        <v>1.4132826290533052</v>
      </c>
      <c r="AK105" s="358">
        <f t="shared" si="47"/>
        <v>1.4293078117111402</v>
      </c>
      <c r="AL105" s="358">
        <f t="shared" si="47"/>
        <v>1.445220382457159</v>
      </c>
    </row>
    <row r="106" spans="1:38" ht="13.5" hidden="1" outlineLevel="2" thickBot="1">
      <c r="B106" s="321" t="s">
        <v>862</v>
      </c>
      <c r="C106" s="318" t="s">
        <v>934</v>
      </c>
      <c r="D106" s="358">
        <f>SUM(D87,D88)</f>
        <v>0</v>
      </c>
      <c r="E106" s="358">
        <f t="shared" ref="E106:AL106" si="48">SUM(E87,E88)</f>
        <v>0</v>
      </c>
      <c r="F106" s="358">
        <f t="shared" si="48"/>
        <v>0</v>
      </c>
      <c r="G106" s="358">
        <f t="shared" si="48"/>
        <v>0</v>
      </c>
      <c r="H106" s="358">
        <f t="shared" si="48"/>
        <v>0</v>
      </c>
      <c r="I106" s="358">
        <f t="shared" si="48"/>
        <v>2.4649895579328684</v>
      </c>
      <c r="J106" s="358">
        <f t="shared" si="48"/>
        <v>0</v>
      </c>
      <c r="K106" s="358">
        <f t="shared" si="48"/>
        <v>0</v>
      </c>
      <c r="L106" s="358">
        <f t="shared" si="48"/>
        <v>0</v>
      </c>
      <c r="M106" s="358">
        <f t="shared" si="48"/>
        <v>0</v>
      </c>
      <c r="N106" s="358">
        <f t="shared" si="48"/>
        <v>3.5382156973163044</v>
      </c>
      <c r="O106" s="358">
        <f t="shared" si="48"/>
        <v>0</v>
      </c>
      <c r="P106" s="358">
        <f t="shared" si="48"/>
        <v>0</v>
      </c>
      <c r="Q106" s="358">
        <f t="shared" si="48"/>
        <v>0</v>
      </c>
      <c r="R106" s="358">
        <f t="shared" si="48"/>
        <v>0</v>
      </c>
      <c r="S106" s="358">
        <f t="shared" si="48"/>
        <v>2.4649895579328689</v>
      </c>
      <c r="T106" s="358">
        <f t="shared" si="48"/>
        <v>0</v>
      </c>
      <c r="U106" s="358">
        <f t="shared" si="48"/>
        <v>0</v>
      </c>
      <c r="V106" s="358">
        <f t="shared" si="48"/>
        <v>0</v>
      </c>
      <c r="W106" s="358">
        <f t="shared" si="48"/>
        <v>0</v>
      </c>
      <c r="X106" s="358">
        <f t="shared" si="48"/>
        <v>3.5382156973163035</v>
      </c>
      <c r="Y106" s="358">
        <f t="shared" si="48"/>
        <v>0</v>
      </c>
      <c r="Z106" s="358">
        <f t="shared" si="48"/>
        <v>0</v>
      </c>
      <c r="AA106" s="358">
        <f t="shared" si="48"/>
        <v>0</v>
      </c>
      <c r="AB106" s="358">
        <f t="shared" si="48"/>
        <v>0</v>
      </c>
      <c r="AC106" s="358">
        <f t="shared" si="48"/>
        <v>2.4649895579328689</v>
      </c>
      <c r="AD106" s="358">
        <f t="shared" si="48"/>
        <v>0</v>
      </c>
      <c r="AE106" s="358">
        <f t="shared" si="48"/>
        <v>0</v>
      </c>
      <c r="AF106" s="358">
        <f t="shared" si="48"/>
        <v>0</v>
      </c>
      <c r="AG106" s="358">
        <f t="shared" si="48"/>
        <v>0</v>
      </c>
      <c r="AH106" s="358">
        <f t="shared" si="48"/>
        <v>2.5026272528127942</v>
      </c>
      <c r="AI106" s="358">
        <f t="shared" si="48"/>
        <v>0</v>
      </c>
      <c r="AJ106" s="358">
        <f t="shared" si="48"/>
        <v>0</v>
      </c>
      <c r="AK106" s="358">
        <f t="shared" si="48"/>
        <v>0</v>
      </c>
      <c r="AL106" s="358">
        <f t="shared" si="48"/>
        <v>3.4035615044581045</v>
      </c>
    </row>
    <row r="107" spans="1:38" ht="13.5" hidden="1" outlineLevel="2" thickBot="1">
      <c r="A107" s="446"/>
      <c r="B107" s="321" t="s">
        <v>740</v>
      </c>
      <c r="C107" s="318" t="s">
        <v>934</v>
      </c>
      <c r="D107" s="358">
        <f t="shared" ref="D107:AL107" si="49">SUM(D100:D106)</f>
        <v>17.459974797759092</v>
      </c>
      <c r="E107" s="358">
        <f t="shared" si="49"/>
        <v>17.553243096885637</v>
      </c>
      <c r="F107" s="358">
        <f t="shared" si="49"/>
        <v>23.570223916069054</v>
      </c>
      <c r="G107" s="358">
        <f t="shared" si="49"/>
        <v>26.541881987321187</v>
      </c>
      <c r="H107" s="358">
        <f t="shared" si="49"/>
        <v>26.609020235250458</v>
      </c>
      <c r="I107" s="358">
        <f t="shared" si="49"/>
        <v>29.135915293496936</v>
      </c>
      <c r="J107" s="358">
        <f t="shared" si="49"/>
        <v>26.727638094190457</v>
      </c>
      <c r="K107" s="358">
        <f t="shared" si="49"/>
        <v>26.779328520439787</v>
      </c>
      <c r="L107" s="358">
        <f t="shared" si="49"/>
        <v>26.826105859738696</v>
      </c>
      <c r="M107" s="358">
        <f t="shared" si="49"/>
        <v>26.867986677294468</v>
      </c>
      <c r="N107" s="358">
        <f t="shared" si="49"/>
        <v>30.443220842544221</v>
      </c>
      <c r="O107" s="358">
        <f t="shared" si="49"/>
        <v>26.9371739305397</v>
      </c>
      <c r="P107" s="358">
        <f t="shared" si="49"/>
        <v>26.964460756304497</v>
      </c>
      <c r="Q107" s="358">
        <f t="shared" si="49"/>
        <v>26.986827174001135</v>
      </c>
      <c r="R107" s="358">
        <f t="shared" si="49"/>
        <v>27.004340294665969</v>
      </c>
      <c r="S107" s="358">
        <f t="shared" si="49"/>
        <v>29.482031642241196</v>
      </c>
      <c r="T107" s="358">
        <f t="shared" si="49"/>
        <v>27.024981975519651</v>
      </c>
      <c r="U107" s="358">
        <f t="shared" si="49"/>
        <v>27.028222274877582</v>
      </c>
      <c r="V107" s="358">
        <f t="shared" si="49"/>
        <v>27.026855615893602</v>
      </c>
      <c r="W107" s="358">
        <f t="shared" si="49"/>
        <v>27.020999698335991</v>
      </c>
      <c r="X107" s="358">
        <f t="shared" si="49"/>
        <v>30.54894400078458</v>
      </c>
      <c r="Y107" s="358">
        <f t="shared" si="49"/>
        <v>26.996081674025689</v>
      </c>
      <c r="Z107" s="358">
        <f t="shared" si="49"/>
        <v>26.977094648261239</v>
      </c>
      <c r="AA107" s="358">
        <f t="shared" si="49"/>
        <v>26.953860613501288</v>
      </c>
      <c r="AB107" s="358">
        <f t="shared" si="49"/>
        <v>26.926471945339969</v>
      </c>
      <c r="AC107" s="358">
        <f t="shared" si="49"/>
        <v>29.359963577899634</v>
      </c>
      <c r="AD107" s="358">
        <f t="shared" si="49"/>
        <v>26.859383631235229</v>
      </c>
      <c r="AE107" s="358">
        <f t="shared" si="49"/>
        <v>26.863727383301143</v>
      </c>
      <c r="AF107" s="358">
        <f t="shared" si="49"/>
        <v>26.815168553797562</v>
      </c>
      <c r="AG107" s="358">
        <f t="shared" si="49"/>
        <v>26.76250042355344</v>
      </c>
      <c r="AH107" s="358">
        <f t="shared" si="49"/>
        <v>29.208394040033753</v>
      </c>
      <c r="AI107" s="358">
        <f t="shared" si="49"/>
        <v>26.645002031589595</v>
      </c>
      <c r="AJ107" s="358">
        <f t="shared" si="49"/>
        <v>26.5802688192313</v>
      </c>
      <c r="AK107" s="358">
        <f t="shared" si="49"/>
        <v>26.511699334289904</v>
      </c>
      <c r="AL107" s="358">
        <f t="shared" si="49"/>
        <v>29.842804116169795</v>
      </c>
    </row>
    <row r="108" spans="1:38" ht="15" hidden="1" outlineLevel="2">
      <c r="B108" s="447">
        <f>SUM(D108:AL108)*1000000</f>
        <v>846510866.95372033</v>
      </c>
      <c r="D108" s="446">
        <f t="shared" ref="D108:AL108" si="50">SUM(D101:D106)</f>
        <v>17.459974797759092</v>
      </c>
      <c r="E108" s="446">
        <f t="shared" si="50"/>
        <v>17.553243096885637</v>
      </c>
      <c r="F108" s="446">
        <f t="shared" si="50"/>
        <v>23.570223916069054</v>
      </c>
      <c r="G108" s="446">
        <f t="shared" si="50"/>
        <v>23.68779040848796</v>
      </c>
      <c r="H108" s="446">
        <f t="shared" si="50"/>
        <v>23.754928656417231</v>
      </c>
      <c r="I108" s="446">
        <f t="shared" si="50"/>
        <v>26.281823714663712</v>
      </c>
      <c r="J108" s="446">
        <f t="shared" si="50"/>
        <v>23.873546515357233</v>
      </c>
      <c r="K108" s="446">
        <f t="shared" si="50"/>
        <v>23.925236941606563</v>
      </c>
      <c r="L108" s="446">
        <f t="shared" si="50"/>
        <v>23.972014280905469</v>
      </c>
      <c r="M108" s="446">
        <f t="shared" si="50"/>
        <v>24.013895098461248</v>
      </c>
      <c r="N108" s="446">
        <f t="shared" si="50"/>
        <v>27.589129263710994</v>
      </c>
      <c r="O108" s="446">
        <f t="shared" si="50"/>
        <v>24.083082351706476</v>
      </c>
      <c r="P108" s="446">
        <f t="shared" si="50"/>
        <v>24.110369177471274</v>
      </c>
      <c r="Q108" s="446">
        <f t="shared" si="50"/>
        <v>24.132735595167915</v>
      </c>
      <c r="R108" s="446">
        <f t="shared" si="50"/>
        <v>24.150248715832742</v>
      </c>
      <c r="S108" s="446">
        <f t="shared" si="50"/>
        <v>26.627940063407976</v>
      </c>
      <c r="T108" s="446">
        <f t="shared" si="50"/>
        <v>24.170890396686424</v>
      </c>
      <c r="U108" s="446">
        <f t="shared" si="50"/>
        <v>24.174130696044358</v>
      </c>
      <c r="V108" s="446">
        <f t="shared" si="50"/>
        <v>24.172764037060379</v>
      </c>
      <c r="W108" s="446">
        <f t="shared" si="50"/>
        <v>24.166908119502764</v>
      </c>
      <c r="X108" s="446">
        <f t="shared" si="50"/>
        <v>27.694852421951353</v>
      </c>
      <c r="Y108" s="446">
        <f t="shared" si="50"/>
        <v>24.141990095192465</v>
      </c>
      <c r="Z108" s="446">
        <f t="shared" si="50"/>
        <v>24.123003069428012</v>
      </c>
      <c r="AA108" s="446">
        <f t="shared" si="50"/>
        <v>24.099769034668064</v>
      </c>
      <c r="AB108" s="446">
        <f t="shared" si="50"/>
        <v>24.072380366506746</v>
      </c>
      <c r="AC108" s="446">
        <f t="shared" si="50"/>
        <v>26.505871999066414</v>
      </c>
      <c r="AD108" s="446">
        <f t="shared" si="50"/>
        <v>24.005292052402005</v>
      </c>
      <c r="AE108" s="446">
        <f t="shared" si="50"/>
        <v>24.009635804467919</v>
      </c>
      <c r="AF108" s="446">
        <f t="shared" si="50"/>
        <v>23.961076974964339</v>
      </c>
      <c r="AG108" s="446">
        <f t="shared" si="50"/>
        <v>23.908408844720217</v>
      </c>
      <c r="AH108" s="446">
        <f t="shared" si="50"/>
        <v>26.354302461200529</v>
      </c>
      <c r="AI108" s="446">
        <f t="shared" si="50"/>
        <v>23.790910452756368</v>
      </c>
      <c r="AJ108" s="446">
        <f t="shared" si="50"/>
        <v>23.726177240398076</v>
      </c>
      <c r="AK108" s="446">
        <f t="shared" si="50"/>
        <v>23.657607755456677</v>
      </c>
      <c r="AL108" s="446">
        <f t="shared" si="50"/>
        <v>26.988712537336571</v>
      </c>
    </row>
    <row r="109" spans="1:38" hidden="1" outlineLevel="2">
      <c r="D109" s="37" t="e">
        <f>SUM(Controle!#REF!,Controle!#REF!)</f>
        <v>#REF!</v>
      </c>
      <c r="E109" s="37" t="e">
        <f>SUM(Controle!#REF!,Controle!#REF!)</f>
        <v>#REF!</v>
      </c>
      <c r="F109" s="37" t="e">
        <f>SUM(Controle!#REF!,Controle!#REF!)</f>
        <v>#REF!</v>
      </c>
      <c r="G109" s="37" t="e">
        <f>SUM(Controle!#REF!,Controle!#REF!)</f>
        <v>#REF!</v>
      </c>
      <c r="H109" s="37" t="e">
        <f>SUM(Controle!#REF!,Controle!#REF!)</f>
        <v>#REF!</v>
      </c>
      <c r="I109" s="37" t="e">
        <f>SUM(Controle!#REF!,Controle!#REF!)</f>
        <v>#REF!</v>
      </c>
      <c r="J109" s="37" t="e">
        <f>SUM(Controle!#REF!,Controle!#REF!)</f>
        <v>#REF!</v>
      </c>
      <c r="K109" s="37" t="e">
        <f>SUM(Controle!#REF!,Controle!#REF!)</f>
        <v>#REF!</v>
      </c>
      <c r="L109" s="37" t="e">
        <f>SUM(Controle!#REF!,Controle!#REF!)</f>
        <v>#REF!</v>
      </c>
      <c r="M109" s="37" t="e">
        <f>SUM(Controle!#REF!,Controle!#REF!)</f>
        <v>#REF!</v>
      </c>
      <c r="N109" s="37" t="e">
        <f>SUM(Controle!#REF!,Controle!#REF!)</f>
        <v>#REF!</v>
      </c>
      <c r="O109" s="37" t="e">
        <f>SUM(Controle!#REF!,Controle!#REF!)</f>
        <v>#REF!</v>
      </c>
      <c r="P109" s="37" t="e">
        <f>SUM(Controle!#REF!,Controle!#REF!)</f>
        <v>#REF!</v>
      </c>
      <c r="Q109" s="37" t="e">
        <f>SUM(Controle!#REF!,Controle!#REF!)</f>
        <v>#REF!</v>
      </c>
      <c r="R109" s="37" t="e">
        <f>SUM(Controle!#REF!,Controle!#REF!)</f>
        <v>#REF!</v>
      </c>
      <c r="S109" s="37" t="e">
        <f>SUM(Controle!#REF!,Controle!#REF!)</f>
        <v>#REF!</v>
      </c>
      <c r="T109" s="37" t="e">
        <f>SUM(Controle!#REF!,Controle!#REF!)</f>
        <v>#REF!</v>
      </c>
      <c r="U109" s="37" t="e">
        <f>SUM(Controle!#REF!,Controle!#REF!)</f>
        <v>#REF!</v>
      </c>
      <c r="V109" s="37" t="e">
        <f>SUM(Controle!#REF!,Controle!#REF!)</f>
        <v>#REF!</v>
      </c>
      <c r="W109" s="37" t="e">
        <f>SUM(Controle!#REF!,Controle!#REF!)</f>
        <v>#REF!</v>
      </c>
      <c r="X109" s="37" t="e">
        <f>SUM(Controle!#REF!,Controle!#REF!)</f>
        <v>#REF!</v>
      </c>
      <c r="Y109" s="37" t="e">
        <f>SUM(Controle!#REF!,Controle!#REF!)</f>
        <v>#REF!</v>
      </c>
      <c r="Z109" s="37" t="e">
        <f>SUM(Controle!#REF!,Controle!#REF!)</f>
        <v>#REF!</v>
      </c>
      <c r="AA109" s="37" t="e">
        <f>SUM(Controle!#REF!,Controle!#REF!)</f>
        <v>#REF!</v>
      </c>
      <c r="AB109" s="37" t="e">
        <f>SUM(Controle!#REF!,Controle!#REF!)</f>
        <v>#REF!</v>
      </c>
      <c r="AC109" s="37" t="e">
        <f>SUM(Controle!#REF!,Controle!#REF!)</f>
        <v>#REF!</v>
      </c>
      <c r="AD109" s="37" t="e">
        <f>SUM(Controle!#REF!,Controle!#REF!)</f>
        <v>#REF!</v>
      </c>
      <c r="AE109" s="37" t="e">
        <f>SUM(Controle!#REF!,Controle!#REF!)</f>
        <v>#REF!</v>
      </c>
      <c r="AF109" s="37" t="e">
        <f>SUM(Controle!#REF!,Controle!#REF!)</f>
        <v>#REF!</v>
      </c>
      <c r="AG109" s="37" t="e">
        <f>SUM(Controle!#REF!,Controle!#REF!)</f>
        <v>#REF!</v>
      </c>
      <c r="AH109" s="37" t="e">
        <f>SUM(Controle!#REF!,Controle!#REF!)</f>
        <v>#REF!</v>
      </c>
      <c r="AI109" s="37" t="e">
        <f>SUM(Controle!#REF!,Controle!#REF!)</f>
        <v>#REF!</v>
      </c>
      <c r="AJ109" s="37" t="e">
        <f>SUM(Controle!#REF!,Controle!#REF!)</f>
        <v>#REF!</v>
      </c>
      <c r="AK109" s="37" t="e">
        <f>SUM(Controle!#REF!,Controle!#REF!)</f>
        <v>#REF!</v>
      </c>
      <c r="AL109" s="37" t="e">
        <f>SUM(Controle!#REF!,Controle!#REF!)</f>
        <v>#REF!</v>
      </c>
    </row>
    <row r="110" spans="1:38" ht="13.5" hidden="1" outlineLevel="2" thickBot="1">
      <c r="B110" s="317" t="s">
        <v>961</v>
      </c>
      <c r="C110" s="317" t="s">
        <v>713</v>
      </c>
    </row>
    <row r="111" spans="1:38" ht="13.5" hidden="1" outlineLevel="2" thickBot="1">
      <c r="B111" s="331" t="str">
        <f>'Receita Acessórias'!A18</f>
        <v>Plástico</v>
      </c>
      <c r="C111" s="358"/>
      <c r="D111" t="s">
        <v>1039</v>
      </c>
    </row>
    <row r="112" spans="1:38" ht="13.5" hidden="1" outlineLevel="2" thickBot="1">
      <c r="B112" s="332" t="str">
        <f>'Receita Acessórias'!A19</f>
        <v>Papel/papelão</v>
      </c>
      <c r="C112" s="358"/>
      <c r="D112" t="s">
        <v>1040</v>
      </c>
    </row>
    <row r="113" spans="2:38" ht="13.5" hidden="1" outlineLevel="2" thickBot="1">
      <c r="B113" s="331" t="str">
        <f>'Receita Acessórias'!A20</f>
        <v>Vidro</v>
      </c>
      <c r="C113" s="358"/>
    </row>
    <row r="114" spans="2:38" ht="13.5" hidden="1" outlineLevel="2" thickBot="1">
      <c r="B114" s="331" t="str">
        <f>'Receita Acessórias'!A21</f>
        <v>Metal</v>
      </c>
      <c r="C114" s="358"/>
      <c r="D114" t="s">
        <v>1041</v>
      </c>
    </row>
    <row r="115" spans="2:38" hidden="1" outlineLevel="2"/>
    <row r="116" spans="2:38" hidden="1" outlineLevel="2"/>
    <row r="117" spans="2:38" ht="13.5" hidden="1" outlineLevel="2" thickBot="1">
      <c r="B117" s="317" t="s">
        <v>961</v>
      </c>
      <c r="C117" s="317" t="s">
        <v>713</v>
      </c>
      <c r="D117" s="317" t="s">
        <v>961</v>
      </c>
    </row>
    <row r="118" spans="2:38" ht="13.5" hidden="1" outlineLevel="2" thickBot="1">
      <c r="B118" s="332" t="s">
        <v>1034</v>
      </c>
      <c r="C118" s="358">
        <f>G118*1000/MacroEco!$LL$55</f>
        <v>4489.5236472545575</v>
      </c>
      <c r="D118" s="332" t="s">
        <v>785</v>
      </c>
      <c r="E118" t="s">
        <v>1041</v>
      </c>
      <c r="G118">
        <v>3.72</v>
      </c>
    </row>
    <row r="119" spans="2:38" ht="13.5" hidden="1" outlineLevel="2" thickBot="1">
      <c r="B119" s="332" t="s">
        <v>1036</v>
      </c>
      <c r="C119" s="358">
        <f>G119*1000/MacroEco!$LL$55</f>
        <v>386.19558255953183</v>
      </c>
      <c r="D119" s="332" t="s">
        <v>785</v>
      </c>
      <c r="E119" t="s">
        <v>1041</v>
      </c>
      <c r="G119">
        <v>0.32</v>
      </c>
    </row>
    <row r="120" spans="2:38" ht="13.5" hidden="1" outlineLevel="2" thickBot="1">
      <c r="B120" s="332" t="s">
        <v>1032</v>
      </c>
      <c r="C120" s="358">
        <f>G120*1000/MacroEco!$LL$55</f>
        <v>531.01892601935629</v>
      </c>
      <c r="D120" s="332" t="s">
        <v>787</v>
      </c>
      <c r="E120" t="s">
        <v>1040</v>
      </c>
      <c r="G120">
        <v>0.44</v>
      </c>
    </row>
    <row r="121" spans="2:38" ht="13.5" hidden="1" outlineLevel="2" thickBot="1">
      <c r="B121" s="332" t="s">
        <v>1038</v>
      </c>
      <c r="C121" s="358">
        <f>G121*1000/MacroEco!$LL$55</f>
        <v>265.50946300967814</v>
      </c>
      <c r="D121" s="332" t="s">
        <v>787</v>
      </c>
      <c r="E121" t="s">
        <v>1040</v>
      </c>
      <c r="G121">
        <v>0.22</v>
      </c>
    </row>
    <row r="122" spans="2:38" ht="13.5" hidden="1" outlineLevel="2" thickBot="1">
      <c r="B122" s="332" t="s">
        <v>1033</v>
      </c>
      <c r="C122" s="358">
        <f>G122*1000/MacroEco!$LL$55</f>
        <v>1918.9093008426737</v>
      </c>
      <c r="D122" s="332" t="s">
        <v>784</v>
      </c>
      <c r="E122" t="s">
        <v>1039</v>
      </c>
      <c r="G122">
        <v>1.59</v>
      </c>
    </row>
    <row r="123" spans="2:38" ht="13.5" hidden="1" outlineLevel="2" thickBot="1">
      <c r="B123" s="332" t="s">
        <v>1035</v>
      </c>
      <c r="C123" s="358">
        <f>G123*1000/MacroEco!$LL$55</f>
        <v>1532.7137182831418</v>
      </c>
      <c r="D123" s="332" t="s">
        <v>784</v>
      </c>
      <c r="E123" t="s">
        <v>1039</v>
      </c>
      <c r="G123">
        <v>1.27</v>
      </c>
    </row>
    <row r="124" spans="2:38" ht="13.5" hidden="1" outlineLevel="2" thickBot="1">
      <c r="B124" s="332" t="s">
        <v>1037</v>
      </c>
      <c r="C124" s="358">
        <f>G124*1000/MacroEco!$LL$55</f>
        <v>1025.8320161737563</v>
      </c>
      <c r="D124" s="332" t="s">
        <v>784</v>
      </c>
      <c r="E124" t="s">
        <v>1039</v>
      </c>
      <c r="G124">
        <v>0.85</v>
      </c>
    </row>
    <row r="125" spans="2:38" ht="13.5" hidden="1" outlineLevel="2" thickBot="1">
      <c r="B125" s="332" t="s">
        <v>786</v>
      </c>
      <c r="C125" s="358">
        <f>G125*1000/MacroEco!$LL$55</f>
        <v>120.6861195498537</v>
      </c>
      <c r="D125" s="332" t="s">
        <v>786</v>
      </c>
      <c r="G125">
        <v>0.1</v>
      </c>
    </row>
    <row r="126" spans="2:38" hidden="1" outlineLevel="2"/>
    <row r="127" spans="2:38" ht="13.5" hidden="1" outlineLevel="2" thickBot="1"/>
    <row r="128" spans="2:38" ht="13.5" hidden="1" outlineLevel="2" thickBot="1">
      <c r="B128" s="316" t="s">
        <v>657</v>
      </c>
      <c r="C128" s="320"/>
      <c r="D128" s="315">
        <v>1</v>
      </c>
      <c r="E128" s="315">
        <v>2</v>
      </c>
      <c r="F128" s="315">
        <v>3</v>
      </c>
      <c r="G128" s="315">
        <v>4</v>
      </c>
      <c r="H128" s="315">
        <v>5</v>
      </c>
      <c r="I128" s="315">
        <v>6</v>
      </c>
      <c r="J128" s="315">
        <v>7</v>
      </c>
      <c r="K128" s="315">
        <v>8</v>
      </c>
      <c r="L128" s="315">
        <v>9</v>
      </c>
      <c r="M128" s="315">
        <v>10</v>
      </c>
      <c r="N128" s="315">
        <v>11</v>
      </c>
      <c r="O128" s="315">
        <v>12</v>
      </c>
      <c r="P128" s="315">
        <v>13</v>
      </c>
      <c r="Q128" s="315">
        <v>14</v>
      </c>
      <c r="R128" s="315">
        <v>15</v>
      </c>
      <c r="S128" s="315">
        <v>16</v>
      </c>
      <c r="T128" s="315">
        <v>17</v>
      </c>
      <c r="U128" s="315">
        <v>18</v>
      </c>
      <c r="V128" s="315">
        <v>19</v>
      </c>
      <c r="W128" s="315">
        <v>20</v>
      </c>
      <c r="X128" s="315">
        <f t="shared" ref="X128:AG129" si="51">W128+1</f>
        <v>21</v>
      </c>
      <c r="Y128" s="315">
        <f t="shared" si="51"/>
        <v>22</v>
      </c>
      <c r="Z128" s="315">
        <f t="shared" si="51"/>
        <v>23</v>
      </c>
      <c r="AA128" s="315">
        <f t="shared" si="51"/>
        <v>24</v>
      </c>
      <c r="AB128" s="315">
        <f t="shared" si="51"/>
        <v>25</v>
      </c>
      <c r="AC128" s="315">
        <f t="shared" si="51"/>
        <v>26</v>
      </c>
      <c r="AD128" s="315">
        <f t="shared" si="51"/>
        <v>27</v>
      </c>
      <c r="AE128" s="315">
        <f t="shared" si="51"/>
        <v>28</v>
      </c>
      <c r="AF128" s="315">
        <f t="shared" si="51"/>
        <v>29</v>
      </c>
      <c r="AG128" s="315">
        <f t="shared" si="51"/>
        <v>30</v>
      </c>
      <c r="AH128" s="315">
        <f t="shared" ref="AH128:AL129" si="52">AG128+1</f>
        <v>31</v>
      </c>
      <c r="AI128" s="315">
        <f t="shared" si="52"/>
        <v>32</v>
      </c>
      <c r="AJ128" s="315">
        <f t="shared" si="52"/>
        <v>33</v>
      </c>
      <c r="AK128" s="315">
        <f t="shared" si="52"/>
        <v>34</v>
      </c>
      <c r="AL128" s="315">
        <f t="shared" si="52"/>
        <v>35</v>
      </c>
    </row>
    <row r="129" spans="1:38" ht="13.5" hidden="1" outlineLevel="2" thickBot="1">
      <c r="B129" s="317"/>
      <c r="C129" s="317"/>
      <c r="D129" s="315">
        <v>2024</v>
      </c>
      <c r="E129" s="315">
        <f>D129+1</f>
        <v>2025</v>
      </c>
      <c r="F129" s="315">
        <f t="shared" ref="F129:W129" si="53">E129+1</f>
        <v>2026</v>
      </c>
      <c r="G129" s="315">
        <f t="shared" si="53"/>
        <v>2027</v>
      </c>
      <c r="H129" s="315">
        <f t="shared" si="53"/>
        <v>2028</v>
      </c>
      <c r="I129" s="315">
        <f t="shared" si="53"/>
        <v>2029</v>
      </c>
      <c r="J129" s="315">
        <f t="shared" si="53"/>
        <v>2030</v>
      </c>
      <c r="K129" s="315">
        <f t="shared" si="53"/>
        <v>2031</v>
      </c>
      <c r="L129" s="315">
        <f t="shared" si="53"/>
        <v>2032</v>
      </c>
      <c r="M129" s="315">
        <f t="shared" si="53"/>
        <v>2033</v>
      </c>
      <c r="N129" s="315">
        <f t="shared" si="53"/>
        <v>2034</v>
      </c>
      <c r="O129" s="315">
        <f t="shared" si="53"/>
        <v>2035</v>
      </c>
      <c r="P129" s="315">
        <f t="shared" si="53"/>
        <v>2036</v>
      </c>
      <c r="Q129" s="315">
        <f t="shared" si="53"/>
        <v>2037</v>
      </c>
      <c r="R129" s="315">
        <f t="shared" si="53"/>
        <v>2038</v>
      </c>
      <c r="S129" s="315">
        <f t="shared" si="53"/>
        <v>2039</v>
      </c>
      <c r="T129" s="315">
        <f t="shared" si="53"/>
        <v>2040</v>
      </c>
      <c r="U129" s="315">
        <f t="shared" si="53"/>
        <v>2041</v>
      </c>
      <c r="V129" s="315">
        <f t="shared" si="53"/>
        <v>2042</v>
      </c>
      <c r="W129" s="315">
        <f t="shared" si="53"/>
        <v>2043</v>
      </c>
      <c r="X129" s="315">
        <f t="shared" si="51"/>
        <v>2044</v>
      </c>
      <c r="Y129" s="315">
        <f t="shared" si="51"/>
        <v>2045</v>
      </c>
      <c r="Z129" s="315">
        <f t="shared" si="51"/>
        <v>2046</v>
      </c>
      <c r="AA129" s="315">
        <f t="shared" si="51"/>
        <v>2047</v>
      </c>
      <c r="AB129" s="315">
        <f t="shared" si="51"/>
        <v>2048</v>
      </c>
      <c r="AC129" s="315">
        <f t="shared" si="51"/>
        <v>2049</v>
      </c>
      <c r="AD129" s="315">
        <f t="shared" si="51"/>
        <v>2050</v>
      </c>
      <c r="AE129" s="315">
        <f t="shared" si="51"/>
        <v>2051</v>
      </c>
      <c r="AF129" s="315">
        <f t="shared" si="51"/>
        <v>2052</v>
      </c>
      <c r="AG129" s="315">
        <f t="shared" si="51"/>
        <v>2053</v>
      </c>
      <c r="AH129" s="315">
        <f t="shared" si="52"/>
        <v>2054</v>
      </c>
      <c r="AI129" s="315">
        <f t="shared" si="52"/>
        <v>2055</v>
      </c>
      <c r="AJ129" s="315">
        <f t="shared" si="52"/>
        <v>2056</v>
      </c>
      <c r="AK129" s="315">
        <f t="shared" si="52"/>
        <v>2057</v>
      </c>
      <c r="AL129" s="315">
        <f t="shared" si="52"/>
        <v>2058</v>
      </c>
    </row>
    <row r="130" spans="1:38" ht="13.5" hidden="1" outlineLevel="2" thickBot="1">
      <c r="B130" s="321" t="str">
        <f>MF!A183</f>
        <v>(+) Receitas financeiras sobre caixa</v>
      </c>
      <c r="C130" s="318"/>
      <c r="D130" s="367">
        <f>MF!AE183/D$2</f>
        <v>0</v>
      </c>
      <c r="E130" s="367">
        <f>MF!AF183/E$2</f>
        <v>0.10366100200180221</v>
      </c>
      <c r="F130" s="367">
        <f>MF!AG183/F$2</f>
        <v>8.7565217958238573E-2</v>
      </c>
      <c r="G130" s="367">
        <f>MF!AH183/G$2</f>
        <v>8.7829888360158592E-2</v>
      </c>
      <c r="H130" s="367">
        <f>MF!AI183/H$2</f>
        <v>0.11241888831012227</v>
      </c>
      <c r="I130" s="367">
        <f>MF!AJ183/I$2</f>
        <v>0.10452717338001571</v>
      </c>
      <c r="J130" s="367">
        <f>MF!AK183/J$2</f>
        <v>0.10343274353367513</v>
      </c>
      <c r="K130" s="367">
        <f>MF!AL183/K$2</f>
        <v>0.10345516142410352</v>
      </c>
      <c r="L130" s="367">
        <f>MF!AM183/L$2</f>
        <v>0.10333536211403564</v>
      </c>
      <c r="M130" s="367">
        <f>MF!AN183/M$2</f>
        <v>0.10726530681606951</v>
      </c>
      <c r="N130" s="367">
        <f>MF!AO183/N$2</f>
        <v>0.10352521187245294</v>
      </c>
      <c r="O130" s="367">
        <f>MF!AP183/O$2</f>
        <v>0.10357327521914868</v>
      </c>
      <c r="P130" s="367">
        <f>MF!AQ183/P$2</f>
        <v>0.10781709756766097</v>
      </c>
      <c r="Q130" s="367">
        <f>MF!AR183/Q$2</f>
        <v>0.10784952716951925</v>
      </c>
      <c r="R130" s="367">
        <f>MF!AS183/R$2</f>
        <v>0.11162501287279127</v>
      </c>
      <c r="S130" s="367">
        <f>MF!AT183/S$2</f>
        <v>0.10787662020267585</v>
      </c>
      <c r="T130" s="367">
        <f>MF!AU183/T$2</f>
        <v>0.10791423192900032</v>
      </c>
      <c r="U130" s="367">
        <f>MF!AV183/U$2</f>
        <v>0.1079222785650857</v>
      </c>
      <c r="V130" s="367">
        <f>MF!AW183/V$2</f>
        <v>0.1079287637925016</v>
      </c>
      <c r="W130" s="367">
        <f>MF!AX183/W$2</f>
        <v>0.11169547264739911</v>
      </c>
      <c r="X130" s="367">
        <f>MF!AY183/X$2</f>
        <v>0.10793625044259272</v>
      </c>
      <c r="Y130" s="367">
        <f>MF!AZ183/Y$2</f>
        <v>0.10796050356928955</v>
      </c>
      <c r="Z130" s="367">
        <f>MF!BA183/Z$2</f>
        <v>0.10795893153680516</v>
      </c>
      <c r="AA130" s="367">
        <f>MF!BB183/AA$2</f>
        <v>0.10795588026431407</v>
      </c>
      <c r="AB130" s="367">
        <f>MF!BC183/AB$2</f>
        <v>0.11171312784475124</v>
      </c>
      <c r="AC130" s="367">
        <f>MF!BD183/AC$2</f>
        <v>0.10794673750063888</v>
      </c>
      <c r="AD130" s="367">
        <f>MF!BE183/AD$2</f>
        <v>0.10795257331933486</v>
      </c>
      <c r="AE130" s="367">
        <f>MF!BF183/AE$2</f>
        <v>0.1079420132950946</v>
      </c>
      <c r="AF130" s="367">
        <f>MF!BG183/AF$2</f>
        <v>0.10793091674425116</v>
      </c>
      <c r="AG130" s="367">
        <f>MF!BH183/AG$2</f>
        <v>0.11167911280469964</v>
      </c>
      <c r="AH130" s="367">
        <f>MF!BI183/AH$2</f>
        <v>0.10790144884885609</v>
      </c>
      <c r="AI130" s="367">
        <f>MF!BJ183/AI$2</f>
        <v>0.10790118383327583</v>
      </c>
      <c r="AJ130" s="367">
        <f>MF!BK183/AJ$2</f>
        <v>0.10788091101538996</v>
      </c>
      <c r="AK130" s="367">
        <f>MF!BL183/AK$2</f>
        <v>0.10785919613972123</v>
      </c>
      <c r="AL130" s="367">
        <f>MF!BM183/AL$2</f>
        <v>0.11159774929773297</v>
      </c>
    </row>
    <row r="131" spans="1:38" ht="13.5" hidden="1" outlineLevel="2" thickBot="1">
      <c r="B131" s="321" t="str">
        <f>MF!A184</f>
        <v>(−) Imposto sobre receitas financeiras</v>
      </c>
      <c r="C131" s="318"/>
      <c r="D131" s="367">
        <f>MF!AE184/D$2</f>
        <v>0</v>
      </c>
      <c r="E131" s="367">
        <f>MF!AF184/E$2</f>
        <v>-3.071256988904544E-2</v>
      </c>
      <c r="F131" s="367">
        <f>MF!AG184/F$2</f>
        <v>-2.9479348015407764E-2</v>
      </c>
      <c r="G131" s="367">
        <f>MF!AH184/G$2</f>
        <v>-2.9469999892375656E-2</v>
      </c>
      <c r="H131" s="367">
        <f>MF!AI184/H$2</f>
        <v>-3.7844364549650816E-2</v>
      </c>
      <c r="I131" s="367">
        <f>MF!AJ184/I$2</f>
        <v>-3.5296461387249276E-2</v>
      </c>
      <c r="J131" s="367">
        <f>MF!AK184/J$2</f>
        <v>-3.4835773445686585E-2</v>
      </c>
      <c r="K131" s="367">
        <f>MF!AL184/K$2</f>
        <v>-3.4854809745399458E-2</v>
      </c>
      <c r="L131" s="367">
        <f>MF!AM184/L$2</f>
        <v>-3.478697972641176E-2</v>
      </c>
      <c r="M131" s="367">
        <f>MF!AN184/M$2</f>
        <v>-3.6155810745925172E-2</v>
      </c>
      <c r="N131" s="367">
        <f>MF!AO184/N$2</f>
        <v>-3.5007592338741352E-2</v>
      </c>
      <c r="O131" s="367">
        <f>MF!AP184/O$2</f>
        <v>-3.4893394427613141E-2</v>
      </c>
      <c r="P131" s="367">
        <f>MF!AQ184/P$2</f>
        <v>-3.6331742549894623E-2</v>
      </c>
      <c r="Q131" s="367">
        <f>MF!AR184/Q$2</f>
        <v>-3.6308021300256808E-2</v>
      </c>
      <c r="R131" s="367">
        <f>MF!AS184/R$2</f>
        <v>-3.7629465843006346E-2</v>
      </c>
      <c r="S131" s="367">
        <f>MF!AT184/S$2</f>
        <v>-3.6465177009312115E-2</v>
      </c>
      <c r="T131" s="367">
        <f>MF!AU184/T$2</f>
        <v>-3.6417692385538977E-2</v>
      </c>
      <c r="U131" s="367">
        <f>MF!AV184/U$2</f>
        <v>-3.6427714621226875E-2</v>
      </c>
      <c r="V131" s="367">
        <f>MF!AW184/V$2</f>
        <v>-3.6404359980978178E-2</v>
      </c>
      <c r="W131" s="367">
        <f>MF!AX184/W$2</f>
        <v>-3.7714289919295027E-2</v>
      </c>
      <c r="X131" s="367">
        <f>MF!AY184/X$2</f>
        <v>-3.6542664441995436E-2</v>
      </c>
      <c r="Y131" s="367">
        <f>MF!AZ184/Y$2</f>
        <v>-3.6449752160922111E-2</v>
      </c>
      <c r="Z131" s="367">
        <f>MF!BA184/Z$2</f>
        <v>-3.6453393126984458E-2</v>
      </c>
      <c r="AA131" s="367">
        <f>MF!BB184/AA$2</f>
        <v>-3.6420698417566677E-2</v>
      </c>
      <c r="AB131" s="367">
        <f>MF!BC184/AB$2</f>
        <v>-3.7727118095819329E-2</v>
      </c>
      <c r="AC131" s="367">
        <f>MF!BD184/AC$2</f>
        <v>-3.6535593486404061E-2</v>
      </c>
      <c r="AD131" s="367">
        <f>MF!BE184/AD$2</f>
        <v>-3.6447205002606835E-2</v>
      </c>
      <c r="AE131" s="367">
        <f>MF!BF184/AE$2</f>
        <v>-3.6445285024391524E-2</v>
      </c>
      <c r="AF131" s="367">
        <f>MF!BG184/AF$2</f>
        <v>-3.6394773040422129E-2</v>
      </c>
      <c r="AG131" s="367">
        <f>MF!BH184/AG$2</f>
        <v>-3.7700712126462428E-2</v>
      </c>
      <c r="AH131" s="367">
        <f>MF!BI184/AH$2</f>
        <v>-3.6520425958251321E-2</v>
      </c>
      <c r="AI131" s="367">
        <f>MF!BJ184/AI$2</f>
        <v>-3.6363564956716658E-2</v>
      </c>
      <c r="AJ131" s="367">
        <f>MF!BK184/AJ$2</f>
        <v>-3.6558237379055475E-2</v>
      </c>
      <c r="AK131" s="367">
        <f>MF!BL184/AK$2</f>
        <v>-3.6181442256069764E-2</v>
      </c>
      <c r="AL131" s="367">
        <f>MF!BM184/AL$2</f>
        <v>-3.7837004593889299E-2</v>
      </c>
    </row>
    <row r="132" spans="1:38" ht="13.5" hidden="1" outlineLevel="2" thickBot="1">
      <c r="B132" s="321" t="s">
        <v>1016</v>
      </c>
      <c r="C132" s="318"/>
      <c r="D132" s="367">
        <f>D130+D131</f>
        <v>0</v>
      </c>
      <c r="E132" s="367">
        <f t="shared" ref="E132:AL132" si="54">E130+E131</f>
        <v>7.294843211275677E-2</v>
      </c>
      <c r="F132" s="367">
        <f t="shared" si="54"/>
        <v>5.8085869942830812E-2</v>
      </c>
      <c r="G132" s="367">
        <f t="shared" si="54"/>
        <v>5.8359888467782936E-2</v>
      </c>
      <c r="H132" s="367">
        <f t="shared" si="54"/>
        <v>7.4574523760471453E-2</v>
      </c>
      <c r="I132" s="367">
        <f t="shared" si="54"/>
        <v>6.9230711992766439E-2</v>
      </c>
      <c r="J132" s="367">
        <f t="shared" si="54"/>
        <v>6.859697008798854E-2</v>
      </c>
      <c r="K132" s="367">
        <f t="shared" si="54"/>
        <v>6.8600351678704069E-2</v>
      </c>
      <c r="L132" s="367">
        <f t="shared" si="54"/>
        <v>6.8548382387623882E-2</v>
      </c>
      <c r="M132" s="367">
        <f t="shared" si="54"/>
        <v>7.1109496070144329E-2</v>
      </c>
      <c r="N132" s="367">
        <f t="shared" si="54"/>
        <v>6.8517619533711577E-2</v>
      </c>
      <c r="O132" s="367">
        <f t="shared" si="54"/>
        <v>6.867988079153553E-2</v>
      </c>
      <c r="P132" s="367">
        <f t="shared" si="54"/>
        <v>7.1485355017766344E-2</v>
      </c>
      <c r="Q132" s="367">
        <f t="shared" si="54"/>
        <v>7.1541505869262445E-2</v>
      </c>
      <c r="R132" s="367">
        <f t="shared" si="54"/>
        <v>7.3995547029784919E-2</v>
      </c>
      <c r="S132" s="367">
        <f t="shared" si="54"/>
        <v>7.1411443193363733E-2</v>
      </c>
      <c r="T132" s="367">
        <f t="shared" si="54"/>
        <v>7.1496539543461343E-2</v>
      </c>
      <c r="U132" s="367">
        <f t="shared" si="54"/>
        <v>7.1494563943858822E-2</v>
      </c>
      <c r="V132" s="367">
        <f t="shared" si="54"/>
        <v>7.1524403811523418E-2</v>
      </c>
      <c r="W132" s="367">
        <f t="shared" si="54"/>
        <v>7.3981182728104083E-2</v>
      </c>
      <c r="X132" s="367">
        <f t="shared" si="54"/>
        <v>7.1393586000597281E-2</v>
      </c>
      <c r="Y132" s="367">
        <f t="shared" si="54"/>
        <v>7.1510751408367434E-2</v>
      </c>
      <c r="Z132" s="367">
        <f t="shared" si="54"/>
        <v>7.1505538409820713E-2</v>
      </c>
      <c r="AA132" s="367">
        <f t="shared" si="54"/>
        <v>7.1535181846747398E-2</v>
      </c>
      <c r="AB132" s="367">
        <f t="shared" si="54"/>
        <v>7.3986009748931908E-2</v>
      </c>
      <c r="AC132" s="367">
        <f t="shared" si="54"/>
        <v>7.1411144014234818E-2</v>
      </c>
      <c r="AD132" s="367">
        <f t="shared" si="54"/>
        <v>7.1505368316728019E-2</v>
      </c>
      <c r="AE132" s="367">
        <f t="shared" si="54"/>
        <v>7.149672827070308E-2</v>
      </c>
      <c r="AF132" s="367">
        <f t="shared" si="54"/>
        <v>7.1536143703829033E-2</v>
      </c>
      <c r="AG132" s="367">
        <f t="shared" si="54"/>
        <v>7.3978400678237216E-2</v>
      </c>
      <c r="AH132" s="367">
        <f t="shared" si="54"/>
        <v>7.1381022890604773E-2</v>
      </c>
      <c r="AI132" s="367">
        <f t="shared" si="54"/>
        <v>7.1537618876559184E-2</v>
      </c>
      <c r="AJ132" s="367">
        <f t="shared" si="54"/>
        <v>7.1322673636334488E-2</v>
      </c>
      <c r="AK132" s="367">
        <f t="shared" si="54"/>
        <v>7.1677753883651468E-2</v>
      </c>
      <c r="AL132" s="367">
        <f t="shared" si="54"/>
        <v>7.3760744703843667E-2</v>
      </c>
    </row>
    <row r="133" spans="1:38" ht="13.5" hidden="1" customHeight="1" outlineLevel="2"/>
    <row r="134" spans="1:38" hidden="1" outlineLevel="1"/>
    <row r="136" spans="1:38" s="1" customFormat="1" collapsed="1">
      <c r="A136" s="1" t="s">
        <v>770</v>
      </c>
    </row>
    <row r="137" spans="1:38" ht="13.5" hidden="1" outlineLevel="1" thickBot="1"/>
    <row r="138" spans="1:38" ht="13.5" hidden="1" outlineLevel="1" thickBot="1">
      <c r="B138" s="316" t="s">
        <v>657</v>
      </c>
      <c r="C138" s="320"/>
      <c r="D138" s="315">
        <v>1</v>
      </c>
      <c r="E138" s="315">
        <v>2</v>
      </c>
      <c r="F138" s="315">
        <v>3</v>
      </c>
      <c r="G138" s="315">
        <v>4</v>
      </c>
      <c r="H138" s="315">
        <v>5</v>
      </c>
      <c r="I138" s="315">
        <v>6</v>
      </c>
      <c r="J138" s="315">
        <v>7</v>
      </c>
      <c r="K138" s="315">
        <v>8</v>
      </c>
      <c r="L138" s="315">
        <v>9</v>
      </c>
      <c r="M138" s="315">
        <v>10</v>
      </c>
      <c r="N138" s="315">
        <v>11</v>
      </c>
      <c r="O138" s="315">
        <v>12</v>
      </c>
      <c r="P138" s="315">
        <v>13</v>
      </c>
      <c r="Q138" s="315">
        <v>14</v>
      </c>
      <c r="R138" s="315">
        <v>15</v>
      </c>
      <c r="S138" s="315">
        <v>16</v>
      </c>
      <c r="T138" s="315">
        <v>17</v>
      </c>
      <c r="U138" s="315">
        <v>18</v>
      </c>
      <c r="V138" s="315">
        <v>19</v>
      </c>
      <c r="W138" s="315">
        <v>20</v>
      </c>
      <c r="X138" s="315">
        <f t="shared" ref="X138:AL139" si="55">W138+1</f>
        <v>21</v>
      </c>
      <c r="Y138" s="315">
        <f t="shared" si="55"/>
        <v>22</v>
      </c>
      <c r="Z138" s="315">
        <f t="shared" si="55"/>
        <v>23</v>
      </c>
      <c r="AA138" s="315">
        <f t="shared" si="55"/>
        <v>24</v>
      </c>
      <c r="AB138" s="315">
        <f t="shared" si="55"/>
        <v>25</v>
      </c>
      <c r="AC138" s="315">
        <f t="shared" si="55"/>
        <v>26</v>
      </c>
      <c r="AD138" s="315">
        <f t="shared" si="55"/>
        <v>27</v>
      </c>
      <c r="AE138" s="315">
        <f t="shared" si="55"/>
        <v>28</v>
      </c>
      <c r="AF138" s="315">
        <f t="shared" si="55"/>
        <v>29</v>
      </c>
      <c r="AG138" s="315">
        <f t="shared" si="55"/>
        <v>30</v>
      </c>
      <c r="AH138" s="315">
        <f t="shared" si="55"/>
        <v>31</v>
      </c>
      <c r="AI138" s="315">
        <f t="shared" si="55"/>
        <v>32</v>
      </c>
      <c r="AJ138" s="315">
        <f t="shared" si="55"/>
        <v>33</v>
      </c>
      <c r="AK138" s="315">
        <f t="shared" si="55"/>
        <v>34</v>
      </c>
      <c r="AL138" s="315">
        <f t="shared" si="55"/>
        <v>35</v>
      </c>
    </row>
    <row r="139" spans="1:38" ht="13.5" hidden="1" outlineLevel="1" thickBot="1">
      <c r="B139" s="317"/>
      <c r="C139" s="317"/>
      <c r="D139" s="315">
        <v>2024</v>
      </c>
      <c r="E139" s="315">
        <f>D139+1</f>
        <v>2025</v>
      </c>
      <c r="F139" s="315">
        <f t="shared" ref="F139:W139" si="56">E139+1</f>
        <v>2026</v>
      </c>
      <c r="G139" s="315">
        <f t="shared" si="56"/>
        <v>2027</v>
      </c>
      <c r="H139" s="315">
        <f t="shared" si="56"/>
        <v>2028</v>
      </c>
      <c r="I139" s="315">
        <f t="shared" si="56"/>
        <v>2029</v>
      </c>
      <c r="J139" s="315">
        <f t="shared" si="56"/>
        <v>2030</v>
      </c>
      <c r="K139" s="315">
        <f t="shared" si="56"/>
        <v>2031</v>
      </c>
      <c r="L139" s="315">
        <f t="shared" si="56"/>
        <v>2032</v>
      </c>
      <c r="M139" s="315">
        <f t="shared" si="56"/>
        <v>2033</v>
      </c>
      <c r="N139" s="315">
        <f t="shared" si="56"/>
        <v>2034</v>
      </c>
      <c r="O139" s="315">
        <f t="shared" si="56"/>
        <v>2035</v>
      </c>
      <c r="P139" s="315">
        <f t="shared" si="56"/>
        <v>2036</v>
      </c>
      <c r="Q139" s="315">
        <f t="shared" si="56"/>
        <v>2037</v>
      </c>
      <c r="R139" s="315">
        <f t="shared" si="56"/>
        <v>2038</v>
      </c>
      <c r="S139" s="315">
        <f t="shared" si="56"/>
        <v>2039</v>
      </c>
      <c r="T139" s="315">
        <f t="shared" si="56"/>
        <v>2040</v>
      </c>
      <c r="U139" s="315">
        <f t="shared" si="56"/>
        <v>2041</v>
      </c>
      <c r="V139" s="315">
        <f t="shared" si="56"/>
        <v>2042</v>
      </c>
      <c r="W139" s="315">
        <f t="shared" si="56"/>
        <v>2043</v>
      </c>
      <c r="X139" s="315">
        <f t="shared" si="55"/>
        <v>2044</v>
      </c>
      <c r="Y139" s="315">
        <f t="shared" si="55"/>
        <v>2045</v>
      </c>
      <c r="Z139" s="315">
        <f t="shared" si="55"/>
        <v>2046</v>
      </c>
      <c r="AA139" s="315">
        <f t="shared" si="55"/>
        <v>2047</v>
      </c>
      <c r="AB139" s="315">
        <f t="shared" si="55"/>
        <v>2048</v>
      </c>
      <c r="AC139" s="315">
        <f t="shared" si="55"/>
        <v>2049</v>
      </c>
      <c r="AD139" s="315">
        <f t="shared" si="55"/>
        <v>2050</v>
      </c>
      <c r="AE139" s="315">
        <f t="shared" si="55"/>
        <v>2051</v>
      </c>
      <c r="AF139" s="315">
        <f t="shared" si="55"/>
        <v>2052</v>
      </c>
      <c r="AG139" s="315">
        <f t="shared" si="55"/>
        <v>2053</v>
      </c>
      <c r="AH139" s="315">
        <f t="shared" si="55"/>
        <v>2054</v>
      </c>
      <c r="AI139" s="315">
        <f t="shared" si="55"/>
        <v>2055</v>
      </c>
      <c r="AJ139" s="315">
        <f t="shared" si="55"/>
        <v>2056</v>
      </c>
      <c r="AK139" s="315">
        <f t="shared" si="55"/>
        <v>2057</v>
      </c>
      <c r="AL139" s="315">
        <f t="shared" si="55"/>
        <v>2058</v>
      </c>
    </row>
    <row r="140" spans="1:38" ht="13.5" hidden="1" outlineLevel="1" thickBot="1">
      <c r="B140" s="321" t="s">
        <v>221</v>
      </c>
      <c r="C140" s="326" t="s">
        <v>811</v>
      </c>
      <c r="D140" s="367">
        <f>D183</f>
        <v>7.0334342460622308</v>
      </c>
      <c r="E140" s="367">
        <f t="shared" ref="E140:AG140" si="57">E183</f>
        <v>7.0334342460622308</v>
      </c>
      <c r="F140" s="367">
        <f t="shared" si="57"/>
        <v>7.0334342460622299</v>
      </c>
      <c r="G140" s="367">
        <f t="shared" si="57"/>
        <v>7.5816519078387081</v>
      </c>
      <c r="H140" s="367">
        <f t="shared" si="57"/>
        <v>7.5823779246908609</v>
      </c>
      <c r="I140" s="367">
        <f t="shared" si="57"/>
        <v>7.8961602933527342</v>
      </c>
      <c r="J140" s="367">
        <f t="shared" si="57"/>
        <v>7.8967613345773771</v>
      </c>
      <c r="K140" s="367">
        <f t="shared" si="57"/>
        <v>7.897301812117643</v>
      </c>
      <c r="L140" s="367">
        <f t="shared" si="57"/>
        <v>7.8977828181740142</v>
      </c>
      <c r="M140" s="367">
        <f t="shared" si="57"/>
        <v>7.8982044556723663</v>
      </c>
      <c r="N140" s="367">
        <f t="shared" si="57"/>
        <v>7.8985670247930386</v>
      </c>
      <c r="O140" s="367">
        <f t="shared" si="57"/>
        <v>7.898870600892077</v>
      </c>
      <c r="P140" s="367">
        <f t="shared" si="57"/>
        <v>7.8991147819779854</v>
      </c>
      <c r="Q140" s="367">
        <f t="shared" si="57"/>
        <v>7.8992991075351879</v>
      </c>
      <c r="R140" s="367">
        <f t="shared" si="57"/>
        <v>7.8994242634147254</v>
      </c>
      <c r="S140" s="367">
        <f t="shared" si="57"/>
        <v>7.8994906716644095</v>
      </c>
      <c r="T140" s="367">
        <f t="shared" si="57"/>
        <v>7.8994988422863548</v>
      </c>
      <c r="U140" s="367">
        <f t="shared" si="57"/>
        <v>7.8994494313526946</v>
      </c>
      <c r="V140" s="367">
        <f t="shared" si="57"/>
        <v>7.8993434286420818</v>
      </c>
      <c r="W140" s="367">
        <f t="shared" si="57"/>
        <v>7.8991821003164233</v>
      </c>
      <c r="X140" s="367">
        <f t="shared" si="57"/>
        <v>7.8989662461057435</v>
      </c>
      <c r="Y140" s="367">
        <f t="shared" si="57"/>
        <v>7.8986963117897995</v>
      </c>
      <c r="Z140" s="367">
        <f t="shared" si="57"/>
        <v>7.8983726923472597</v>
      </c>
      <c r="AA140" s="367">
        <f t="shared" si="57"/>
        <v>7.8979964190764225</v>
      </c>
      <c r="AB140" s="367">
        <f t="shared" si="57"/>
        <v>7.8975685184707851</v>
      </c>
      <c r="AC140" s="367">
        <f t="shared" si="57"/>
        <v>7.8970895186558581</v>
      </c>
      <c r="AD140" s="367">
        <f t="shared" si="57"/>
        <v>7.8965596482301033</v>
      </c>
      <c r="AE140" s="367">
        <f t="shared" si="57"/>
        <v>7.8959794298847807</v>
      </c>
      <c r="AF140" s="367">
        <f t="shared" si="57"/>
        <v>7.8953500492053852</v>
      </c>
      <c r="AG140" s="367">
        <f t="shared" si="57"/>
        <v>7.8946722944681085</v>
      </c>
      <c r="AH140" s="367">
        <f t="shared" ref="AH140:AL141" si="58">AH183</f>
        <v>7.8939466916086829</v>
      </c>
      <c r="AI140" s="367">
        <f t="shared" si="58"/>
        <v>7.8931736706570401</v>
      </c>
      <c r="AJ140" s="367">
        <f t="shared" si="58"/>
        <v>7.8923539680986599</v>
      </c>
      <c r="AK140" s="367">
        <f t="shared" si="58"/>
        <v>7.8914890659119523</v>
      </c>
      <c r="AL140" s="367">
        <f t="shared" si="58"/>
        <v>7.8905387692008429</v>
      </c>
    </row>
    <row r="141" spans="1:38" ht="13.5" hidden="1" outlineLevel="1" thickBot="1">
      <c r="B141" s="321" t="s">
        <v>906</v>
      </c>
      <c r="C141" s="326" t="s">
        <v>811</v>
      </c>
      <c r="D141" s="367">
        <f t="shared" ref="D141:AG141" si="59">D184</f>
        <v>6.798655366298445</v>
      </c>
      <c r="E141" s="367">
        <f t="shared" si="59"/>
        <v>6.7591069742484722</v>
      </c>
      <c r="F141" s="367">
        <f t="shared" si="59"/>
        <v>6.8316409694329501</v>
      </c>
      <c r="G141" s="367">
        <f t="shared" si="59"/>
        <v>8.6707197457649627</v>
      </c>
      <c r="H141" s="367">
        <f t="shared" si="59"/>
        <v>8.6736238131735615</v>
      </c>
      <c r="I141" s="367">
        <f t="shared" si="59"/>
        <v>8.1816371802708368</v>
      </c>
      <c r="J141" s="367">
        <f t="shared" si="59"/>
        <v>8.1840413451694083</v>
      </c>
      <c r="K141" s="367">
        <f t="shared" si="59"/>
        <v>8.1630601113559518</v>
      </c>
      <c r="L141" s="367">
        <f t="shared" si="59"/>
        <v>8.188127279555955</v>
      </c>
      <c r="M141" s="367">
        <f t="shared" si="59"/>
        <v>8.1898138295493688</v>
      </c>
      <c r="N141" s="367">
        <f t="shared" si="59"/>
        <v>8.1912641060320457</v>
      </c>
      <c r="O141" s="367">
        <f t="shared" si="59"/>
        <v>8.8665773904221741</v>
      </c>
      <c r="P141" s="367">
        <f t="shared" si="59"/>
        <v>8.8675541147658006</v>
      </c>
      <c r="Q141" s="367">
        <f t="shared" si="59"/>
        <v>8.8682914169946141</v>
      </c>
      <c r="R141" s="367">
        <f t="shared" si="59"/>
        <v>8.8687920405127549</v>
      </c>
      <c r="S141" s="367">
        <f t="shared" si="59"/>
        <v>8.8690576735115005</v>
      </c>
      <c r="T141" s="367">
        <f t="shared" si="59"/>
        <v>8.8690903559992922</v>
      </c>
      <c r="U141" s="367">
        <f t="shared" si="59"/>
        <v>8.8688927122646408</v>
      </c>
      <c r="V141" s="367">
        <f t="shared" si="59"/>
        <v>8.868468701422195</v>
      </c>
      <c r="W141" s="367">
        <f t="shared" si="59"/>
        <v>8.8678233881195538</v>
      </c>
      <c r="X141" s="367">
        <f t="shared" si="59"/>
        <v>8.8669599712768346</v>
      </c>
      <c r="Y141" s="367">
        <f t="shared" si="59"/>
        <v>8.8658802340130638</v>
      </c>
      <c r="Z141" s="367">
        <f t="shared" si="59"/>
        <v>8.8645857562428958</v>
      </c>
      <c r="AA141" s="367">
        <f t="shared" si="59"/>
        <v>8.8630806631595522</v>
      </c>
      <c r="AB141" s="367">
        <f t="shared" si="59"/>
        <v>8.8613690607369993</v>
      </c>
      <c r="AC141" s="367">
        <f t="shared" si="59"/>
        <v>8.8594530614772982</v>
      </c>
      <c r="AD141" s="367">
        <f t="shared" si="59"/>
        <v>8.8573335797742754</v>
      </c>
      <c r="AE141" s="367">
        <f t="shared" si="59"/>
        <v>8.8550127063929907</v>
      </c>
      <c r="AF141" s="367">
        <f t="shared" si="59"/>
        <v>8.8524951836754031</v>
      </c>
      <c r="AG141" s="367">
        <f t="shared" si="59"/>
        <v>8.8497841647263034</v>
      </c>
      <c r="AH141" s="367">
        <f t="shared" si="58"/>
        <v>8.8468817532885868</v>
      </c>
      <c r="AI141" s="367">
        <f t="shared" si="58"/>
        <v>8.8437896694820317</v>
      </c>
      <c r="AJ141" s="367">
        <f t="shared" si="58"/>
        <v>8.8405108592485036</v>
      </c>
      <c r="AK141" s="367">
        <f t="shared" si="58"/>
        <v>8.8370512505016734</v>
      </c>
      <c r="AL141" s="367">
        <f t="shared" si="58"/>
        <v>8.8332500636572373</v>
      </c>
    </row>
    <row r="142" spans="1:38" hidden="1" outlineLevel="1"/>
    <row r="143" spans="1:38" ht="13.5" hidden="1" outlineLevel="1" thickBot="1"/>
    <row r="144" spans="1:38" ht="13.5" hidden="1" outlineLevel="1" thickBot="1">
      <c r="B144" s="316" t="s">
        <v>657</v>
      </c>
      <c r="C144" s="320"/>
      <c r="D144" s="315">
        <v>1</v>
      </c>
      <c r="E144" s="315">
        <v>2</v>
      </c>
      <c r="F144" s="315">
        <v>3</v>
      </c>
      <c r="G144" s="315">
        <v>4</v>
      </c>
      <c r="H144" s="315">
        <v>5</v>
      </c>
      <c r="I144" s="315">
        <v>6</v>
      </c>
      <c r="J144" s="315">
        <v>7</v>
      </c>
      <c r="K144" s="315">
        <v>8</v>
      </c>
      <c r="L144" s="315">
        <v>9</v>
      </c>
      <c r="M144" s="315">
        <v>10</v>
      </c>
      <c r="N144" s="315">
        <v>11</v>
      </c>
      <c r="O144" s="315">
        <v>12</v>
      </c>
      <c r="P144" s="315">
        <v>13</v>
      </c>
      <c r="Q144" s="315">
        <v>14</v>
      </c>
      <c r="R144" s="315">
        <v>15</v>
      </c>
      <c r="S144" s="315">
        <v>16</v>
      </c>
      <c r="T144" s="315">
        <v>17</v>
      </c>
      <c r="U144" s="315">
        <v>18</v>
      </c>
      <c r="V144" s="315">
        <v>19</v>
      </c>
      <c r="W144" s="315">
        <v>20</v>
      </c>
      <c r="X144" s="315">
        <f t="shared" ref="X144:AL145" si="60">W144+1</f>
        <v>21</v>
      </c>
      <c r="Y144" s="315">
        <f t="shared" si="60"/>
        <v>22</v>
      </c>
      <c r="Z144" s="315">
        <f t="shared" si="60"/>
        <v>23</v>
      </c>
      <c r="AA144" s="315">
        <f t="shared" si="60"/>
        <v>24</v>
      </c>
      <c r="AB144" s="315">
        <f t="shared" si="60"/>
        <v>25</v>
      </c>
      <c r="AC144" s="315">
        <f t="shared" si="60"/>
        <v>26</v>
      </c>
      <c r="AD144" s="315">
        <f t="shared" si="60"/>
        <v>27</v>
      </c>
      <c r="AE144" s="315">
        <f t="shared" si="60"/>
        <v>28</v>
      </c>
      <c r="AF144" s="315">
        <f t="shared" si="60"/>
        <v>29</v>
      </c>
      <c r="AG144" s="315">
        <f t="shared" si="60"/>
        <v>30</v>
      </c>
      <c r="AH144" s="315">
        <f t="shared" si="60"/>
        <v>31</v>
      </c>
      <c r="AI144" s="315">
        <f t="shared" si="60"/>
        <v>32</v>
      </c>
      <c r="AJ144" s="315">
        <f t="shared" si="60"/>
        <v>33</v>
      </c>
      <c r="AK144" s="315">
        <f t="shared" si="60"/>
        <v>34</v>
      </c>
      <c r="AL144" s="315">
        <f t="shared" si="60"/>
        <v>35</v>
      </c>
    </row>
    <row r="145" spans="2:38" ht="13.5" hidden="1" outlineLevel="1" thickBot="1">
      <c r="B145" s="317"/>
      <c r="C145" s="317"/>
      <c r="D145" s="315">
        <v>2024</v>
      </c>
      <c r="E145" s="315">
        <f>D145+1</f>
        <v>2025</v>
      </c>
      <c r="F145" s="315">
        <f t="shared" ref="F145:W145" si="61">E145+1</f>
        <v>2026</v>
      </c>
      <c r="G145" s="315">
        <f t="shared" si="61"/>
        <v>2027</v>
      </c>
      <c r="H145" s="315">
        <f t="shared" si="61"/>
        <v>2028</v>
      </c>
      <c r="I145" s="315">
        <f t="shared" si="61"/>
        <v>2029</v>
      </c>
      <c r="J145" s="315">
        <f t="shared" si="61"/>
        <v>2030</v>
      </c>
      <c r="K145" s="315">
        <f t="shared" si="61"/>
        <v>2031</v>
      </c>
      <c r="L145" s="315">
        <f t="shared" si="61"/>
        <v>2032</v>
      </c>
      <c r="M145" s="315">
        <f t="shared" si="61"/>
        <v>2033</v>
      </c>
      <c r="N145" s="315">
        <f t="shared" si="61"/>
        <v>2034</v>
      </c>
      <c r="O145" s="315">
        <f t="shared" si="61"/>
        <v>2035</v>
      </c>
      <c r="P145" s="315">
        <f t="shared" si="61"/>
        <v>2036</v>
      </c>
      <c r="Q145" s="315">
        <f t="shared" si="61"/>
        <v>2037</v>
      </c>
      <c r="R145" s="315">
        <f t="shared" si="61"/>
        <v>2038</v>
      </c>
      <c r="S145" s="315">
        <f t="shared" si="61"/>
        <v>2039</v>
      </c>
      <c r="T145" s="315">
        <f t="shared" si="61"/>
        <v>2040</v>
      </c>
      <c r="U145" s="315">
        <f t="shared" si="61"/>
        <v>2041</v>
      </c>
      <c r="V145" s="315">
        <f t="shared" si="61"/>
        <v>2042</v>
      </c>
      <c r="W145" s="315">
        <f t="shared" si="61"/>
        <v>2043</v>
      </c>
      <c r="X145" s="315">
        <f t="shared" si="60"/>
        <v>2044</v>
      </c>
      <c r="Y145" s="315">
        <f t="shared" si="60"/>
        <v>2045</v>
      </c>
      <c r="Z145" s="315">
        <f t="shared" si="60"/>
        <v>2046</v>
      </c>
      <c r="AA145" s="315">
        <f t="shared" si="60"/>
        <v>2047</v>
      </c>
      <c r="AB145" s="315">
        <f t="shared" si="60"/>
        <v>2048</v>
      </c>
      <c r="AC145" s="315">
        <f t="shared" si="60"/>
        <v>2049</v>
      </c>
      <c r="AD145" s="315">
        <f t="shared" si="60"/>
        <v>2050</v>
      </c>
      <c r="AE145" s="315">
        <f t="shared" si="60"/>
        <v>2051</v>
      </c>
      <c r="AF145" s="315">
        <f t="shared" si="60"/>
        <v>2052</v>
      </c>
      <c r="AG145" s="315">
        <f t="shared" si="60"/>
        <v>2053</v>
      </c>
      <c r="AH145" s="315">
        <f t="shared" si="60"/>
        <v>2054</v>
      </c>
      <c r="AI145" s="315">
        <f t="shared" si="60"/>
        <v>2055</v>
      </c>
      <c r="AJ145" s="315">
        <f t="shared" si="60"/>
        <v>2056</v>
      </c>
      <c r="AK145" s="315">
        <f t="shared" si="60"/>
        <v>2057</v>
      </c>
      <c r="AL145" s="315">
        <f t="shared" si="60"/>
        <v>2058</v>
      </c>
    </row>
    <row r="146" spans="2:38" ht="13.5" hidden="1" outlineLevel="1" thickBot="1">
      <c r="B146" s="321" t="str">
        <f>Opex!A30</f>
        <v>Coleta</v>
      </c>
      <c r="C146" s="326" t="s">
        <v>811</v>
      </c>
      <c r="D146" s="367">
        <f>Opex!AD30*Opex!AD$8/1000000</f>
        <v>3.2279596471020926</v>
      </c>
      <c r="E146" s="367">
        <f>Opex!AE30*Opex!AE$8/1000000</f>
        <v>3.2279596471020926</v>
      </c>
      <c r="F146" s="367">
        <f>Opex!AF30*Opex!AF$8/1000000</f>
        <v>3.2279596471020926</v>
      </c>
      <c r="G146" s="367">
        <f>Opex!AG30*Opex!AG$8/1000000</f>
        <v>2.9055663488925001</v>
      </c>
      <c r="H146" s="367">
        <f>Opex!AH30*Opex!AH$8/1000000</f>
        <v>2.9055663488925001</v>
      </c>
      <c r="I146" s="367">
        <f>Opex!AI30*Opex!AI$8/1000000</f>
        <v>3.5052553245578499</v>
      </c>
      <c r="J146" s="367">
        <f>Opex!AJ30*Opex!AJ$8/1000000</f>
        <v>3.5052553245578499</v>
      </c>
      <c r="K146" s="367">
        <f>Opex!AK30*Opex!AK$8/1000000</f>
        <v>3.5052553245578499</v>
      </c>
      <c r="L146" s="367">
        <f>Opex!AL30*Opex!AL$8/1000000</f>
        <v>3.5052553245578499</v>
      </c>
      <c r="M146" s="367">
        <f>Opex!AM30*Opex!AM$8/1000000</f>
        <v>3.5052553245578499</v>
      </c>
      <c r="N146" s="367">
        <f>Opex!AN30*Opex!AN$8/1000000</f>
        <v>3.5052553245578499</v>
      </c>
      <c r="O146" s="367">
        <f>Opex!AO30*Opex!AO$8/1000000</f>
        <v>3.5052553245578499</v>
      </c>
      <c r="P146" s="367">
        <f>Opex!AP30*Opex!AP$8/1000000</f>
        <v>3.5052553245578499</v>
      </c>
      <c r="Q146" s="367">
        <f>Opex!AQ30*Opex!AQ$8/1000000</f>
        <v>3.5052553245578499</v>
      </c>
      <c r="R146" s="367">
        <f>Opex!AR30*Opex!AR$8/1000000</f>
        <v>3.5052553245578499</v>
      </c>
      <c r="S146" s="367">
        <f>Opex!AS30*Opex!AS$8/1000000</f>
        <v>3.5052553245578499</v>
      </c>
      <c r="T146" s="367">
        <f>Opex!AT30*Opex!AT$8/1000000</f>
        <v>3.5052553245578499</v>
      </c>
      <c r="U146" s="367">
        <f>Opex!AU30*Opex!AU$8/1000000</f>
        <v>3.5052553245578499</v>
      </c>
      <c r="V146" s="367">
        <f>Opex!AV30*Opex!AV$8/1000000</f>
        <v>3.5052553245578499</v>
      </c>
      <c r="W146" s="367">
        <f>Opex!AW30*Opex!AW$8/1000000</f>
        <v>3.5052553245578499</v>
      </c>
      <c r="X146" s="367">
        <f>Opex!AX30*Opex!AX$8/1000000</f>
        <v>3.5052553245578499</v>
      </c>
      <c r="Y146" s="367">
        <f>Opex!AY30*Opex!AY$8/1000000</f>
        <v>3.5052553245578499</v>
      </c>
      <c r="Z146" s="367">
        <f>Opex!AZ30*Opex!AZ$8/1000000</f>
        <v>3.5052553245578499</v>
      </c>
      <c r="AA146" s="367">
        <f>Opex!BA30*Opex!BA$8/1000000</f>
        <v>3.5052553245578499</v>
      </c>
      <c r="AB146" s="367">
        <f>Opex!BB30*Opex!BB$8/1000000</f>
        <v>3.5052553245578499</v>
      </c>
      <c r="AC146" s="367">
        <f>Opex!BC30*Opex!BC$8/1000000</f>
        <v>3.5052553245578499</v>
      </c>
      <c r="AD146" s="367">
        <f>Opex!BD30*Opex!BD$8/1000000</f>
        <v>3.5052553245578499</v>
      </c>
      <c r="AE146" s="367">
        <f>Opex!BE30*Opex!BE$8/1000000</f>
        <v>3.5052553245578499</v>
      </c>
      <c r="AF146" s="367">
        <f>Opex!BF30*Opex!BF$8/1000000</f>
        <v>3.5052553245578499</v>
      </c>
      <c r="AG146" s="367">
        <f>Opex!BG30*Opex!BG$8/1000000</f>
        <v>3.5052553245578499</v>
      </c>
      <c r="AH146" s="367">
        <f>Opex!BH30*Opex!BH$8/1000000</f>
        <v>3.5052553245578499</v>
      </c>
      <c r="AI146" s="367">
        <f>Opex!BI30*Opex!BI$8/1000000</f>
        <v>3.5052553245578499</v>
      </c>
      <c r="AJ146" s="367">
        <f>Opex!BJ30*Opex!BJ$8/1000000</f>
        <v>3.5052553245578499</v>
      </c>
      <c r="AK146" s="367">
        <f>Opex!BK30*Opex!BK$8/1000000</f>
        <v>3.5052553245578499</v>
      </c>
      <c r="AL146" s="367">
        <f>Opex!BL30*Opex!BL$8/1000000</f>
        <v>3.5052553245578499</v>
      </c>
    </row>
    <row r="147" spans="2:38" ht="13.5" hidden="1" outlineLevel="1" thickBot="1">
      <c r="B147" s="321" t="str">
        <f>Opex!A31</f>
        <v>Serviços de Limpeza Urbana</v>
      </c>
      <c r="C147" s="326" t="s">
        <v>811</v>
      </c>
      <c r="D147" s="367">
        <f>Opex!AD31*Opex!AD$8/1000000</f>
        <v>3.8835541528039816</v>
      </c>
      <c r="E147" s="367">
        <f>Opex!AE31*Opex!AE$8/1000000</f>
        <v>3.8374728510439806</v>
      </c>
      <c r="F147" s="367">
        <f>Opex!AF31*Opex!AF$8/1000000</f>
        <v>3.8678419645014599</v>
      </c>
      <c r="G147" s="367">
        <f>Opex!AG31*Opex!AG$8/1000000</f>
        <v>3.8678419645014599</v>
      </c>
      <c r="H147" s="367">
        <f>Opex!AH31*Opex!AH$8/1000000</f>
        <v>3.8678419645014599</v>
      </c>
      <c r="I147" s="367">
        <f>Opex!AI31*Opex!AI$8/1000000</f>
        <v>3.8678419645014599</v>
      </c>
      <c r="J147" s="367">
        <f>Opex!AJ31*Opex!AJ$8/1000000</f>
        <v>3.8678419645014599</v>
      </c>
      <c r="K147" s="367">
        <f>Opex!AK31*Opex!AK$8/1000000</f>
        <v>3.8678419645014599</v>
      </c>
      <c r="L147" s="367">
        <f>Opex!AL31*Opex!AL$8/1000000</f>
        <v>3.8678419645014599</v>
      </c>
      <c r="M147" s="367">
        <f>Opex!AM31*Opex!AM$8/1000000</f>
        <v>3.8678419645014599</v>
      </c>
      <c r="N147" s="367">
        <f>Opex!AN31*Opex!AN$8/1000000</f>
        <v>3.8678419645014599</v>
      </c>
      <c r="O147" s="367">
        <f>Opex!AO31*Opex!AO$8/1000000</f>
        <v>3.8678419645014599</v>
      </c>
      <c r="P147" s="367">
        <f>Opex!AP31*Opex!AP$8/1000000</f>
        <v>3.8678419645014599</v>
      </c>
      <c r="Q147" s="367">
        <f>Opex!AQ31*Opex!AQ$8/1000000</f>
        <v>3.8678419645014599</v>
      </c>
      <c r="R147" s="367">
        <f>Opex!AR31*Opex!AR$8/1000000</f>
        <v>3.8678419645014599</v>
      </c>
      <c r="S147" s="367">
        <f>Opex!AS31*Opex!AS$8/1000000</f>
        <v>3.8678419645014599</v>
      </c>
      <c r="T147" s="367">
        <f>Opex!AT31*Opex!AT$8/1000000</f>
        <v>3.8678419645014599</v>
      </c>
      <c r="U147" s="367">
        <f>Opex!AU31*Opex!AU$8/1000000</f>
        <v>3.8678419645014599</v>
      </c>
      <c r="V147" s="367">
        <f>Opex!AV31*Opex!AV$8/1000000</f>
        <v>3.8678419645014599</v>
      </c>
      <c r="W147" s="367">
        <f>Opex!AW31*Opex!AW$8/1000000</f>
        <v>3.8678419645014599</v>
      </c>
      <c r="X147" s="367">
        <f>Opex!AX31*Opex!AX$8/1000000</f>
        <v>3.8678419645014599</v>
      </c>
      <c r="Y147" s="367">
        <f>Opex!AY31*Opex!AY$8/1000000</f>
        <v>3.8678419645014599</v>
      </c>
      <c r="Z147" s="367">
        <f>Opex!AZ31*Opex!AZ$8/1000000</f>
        <v>3.8678419645014599</v>
      </c>
      <c r="AA147" s="367">
        <f>Opex!BA31*Opex!BA$8/1000000</f>
        <v>3.8678419645014599</v>
      </c>
      <c r="AB147" s="367">
        <f>Opex!BB31*Opex!BB$8/1000000</f>
        <v>3.8678419645014599</v>
      </c>
      <c r="AC147" s="367">
        <f>Opex!BC31*Opex!BC$8/1000000</f>
        <v>3.8678419645014599</v>
      </c>
      <c r="AD147" s="367">
        <f>Opex!BD31*Opex!BD$8/1000000</f>
        <v>3.8678419645014599</v>
      </c>
      <c r="AE147" s="367">
        <f>Opex!BE31*Opex!BE$8/1000000</f>
        <v>3.8678419645014599</v>
      </c>
      <c r="AF147" s="367">
        <f>Opex!BF31*Opex!BF$8/1000000</f>
        <v>3.8678419645014599</v>
      </c>
      <c r="AG147" s="367">
        <f>Opex!BG31*Opex!BG$8/1000000</f>
        <v>3.8678419645014599</v>
      </c>
      <c r="AH147" s="367">
        <f>Opex!BH31*Opex!BH$8/1000000</f>
        <v>3.8678419645014599</v>
      </c>
      <c r="AI147" s="367">
        <f>Opex!BI31*Opex!BI$8/1000000</f>
        <v>3.8678419645014599</v>
      </c>
      <c r="AJ147" s="367">
        <f>Opex!BJ31*Opex!BJ$8/1000000</f>
        <v>3.8678419645014599</v>
      </c>
      <c r="AK147" s="367">
        <f>Opex!BK31*Opex!BK$8/1000000</f>
        <v>3.8678419645014599</v>
      </c>
      <c r="AL147" s="367">
        <f>Opex!BL31*Opex!BL$8/1000000</f>
        <v>3.8678419645014599</v>
      </c>
    </row>
    <row r="148" spans="2:38" ht="13.5" hidden="1" outlineLevel="1" thickBot="1">
      <c r="B148" s="321" t="str">
        <f>Opex!A32</f>
        <v>Ecopontos</v>
      </c>
      <c r="C148" s="326" t="s">
        <v>811</v>
      </c>
      <c r="D148" s="367">
        <f>Opex!AD32*Opex!AD$8/1000000</f>
        <v>0.66339596009971369</v>
      </c>
      <c r="E148" s="367">
        <f>Opex!AE32*Opex!AE$8/1000000</f>
        <v>0.66339596009971369</v>
      </c>
      <c r="F148" s="367">
        <f>Opex!AF32*Opex!AF$8/1000000</f>
        <v>0.66339596009971369</v>
      </c>
      <c r="G148" s="367">
        <f>Opex!AG32*Opex!AG$8/1000000</f>
        <v>0.66339596009971369</v>
      </c>
      <c r="H148" s="367">
        <f>Opex!AH32*Opex!AH$8/1000000</f>
        <v>0.66339596009971369</v>
      </c>
      <c r="I148" s="367">
        <f>Opex!AI32*Opex!AI$8/1000000</f>
        <v>0.66339596009971369</v>
      </c>
      <c r="J148" s="367">
        <f>Opex!AJ32*Opex!AJ$8/1000000</f>
        <v>0.66339596009971369</v>
      </c>
      <c r="K148" s="367">
        <f>Opex!AK32*Opex!AK$8/1000000</f>
        <v>0.66339596009971369</v>
      </c>
      <c r="L148" s="367">
        <f>Opex!AL32*Opex!AL$8/1000000</f>
        <v>0.66339596009971369</v>
      </c>
      <c r="M148" s="367">
        <f>Opex!AM32*Opex!AM$8/1000000</f>
        <v>0.66339596009971369</v>
      </c>
      <c r="N148" s="367">
        <f>Opex!AN32*Opex!AN$8/1000000</f>
        <v>0.66339596009971369</v>
      </c>
      <c r="O148" s="367">
        <f>Opex!AO32*Opex!AO$8/1000000</f>
        <v>0.66339596009971369</v>
      </c>
      <c r="P148" s="367">
        <f>Opex!AP32*Opex!AP$8/1000000</f>
        <v>0.66339596009971369</v>
      </c>
      <c r="Q148" s="367">
        <f>Opex!AQ32*Opex!AQ$8/1000000</f>
        <v>0.66339596009971369</v>
      </c>
      <c r="R148" s="367">
        <f>Opex!AR32*Opex!AR$8/1000000</f>
        <v>0.66339596009971369</v>
      </c>
      <c r="S148" s="367">
        <f>Opex!AS32*Opex!AS$8/1000000</f>
        <v>0.66339596009971369</v>
      </c>
      <c r="T148" s="367">
        <f>Opex!AT32*Opex!AT$8/1000000</f>
        <v>0.66339596009971369</v>
      </c>
      <c r="U148" s="367">
        <f>Opex!AU32*Opex!AU$8/1000000</f>
        <v>0.66339596009971369</v>
      </c>
      <c r="V148" s="367">
        <f>Opex!AV32*Opex!AV$8/1000000</f>
        <v>0.66339596009971369</v>
      </c>
      <c r="W148" s="367">
        <f>Opex!AW32*Opex!AW$8/1000000</f>
        <v>0.66339596009971369</v>
      </c>
      <c r="X148" s="367">
        <f>Opex!AX32*Opex!AX$8/1000000</f>
        <v>0.66339596009971369</v>
      </c>
      <c r="Y148" s="367">
        <f>Opex!AY32*Opex!AY$8/1000000</f>
        <v>0.66339596009971369</v>
      </c>
      <c r="Z148" s="367">
        <f>Opex!AZ32*Opex!AZ$8/1000000</f>
        <v>0.66339596009971369</v>
      </c>
      <c r="AA148" s="367">
        <f>Opex!BA32*Opex!BA$8/1000000</f>
        <v>0.66339596009971369</v>
      </c>
      <c r="AB148" s="367">
        <f>Opex!BB32*Opex!BB$8/1000000</f>
        <v>0.66339596009971369</v>
      </c>
      <c r="AC148" s="367">
        <f>Opex!BC32*Opex!BC$8/1000000</f>
        <v>0.66339596009971369</v>
      </c>
      <c r="AD148" s="367">
        <f>Opex!BD32*Opex!BD$8/1000000</f>
        <v>0.66339596009971369</v>
      </c>
      <c r="AE148" s="367">
        <f>Opex!BE32*Opex!BE$8/1000000</f>
        <v>0.66339596009971369</v>
      </c>
      <c r="AF148" s="367">
        <f>Opex!BF32*Opex!BF$8/1000000</f>
        <v>0.66339596009971369</v>
      </c>
      <c r="AG148" s="367">
        <f>Opex!BG32*Opex!BG$8/1000000</f>
        <v>0.66339596009971369</v>
      </c>
      <c r="AH148" s="367">
        <f>Opex!BH32*Opex!BH$8/1000000</f>
        <v>0.66339596009971369</v>
      </c>
      <c r="AI148" s="367">
        <f>Opex!BI32*Opex!BI$8/1000000</f>
        <v>0.66339596009971369</v>
      </c>
      <c r="AJ148" s="367">
        <f>Opex!BJ32*Opex!BJ$8/1000000</f>
        <v>0.66339596009971369</v>
      </c>
      <c r="AK148" s="367">
        <f>Opex!BK32*Opex!BK$8/1000000</f>
        <v>0.66339596009971369</v>
      </c>
      <c r="AL148" s="367">
        <f>Opex!BL32*Opex!BL$8/1000000</f>
        <v>0.66339596009971369</v>
      </c>
    </row>
    <row r="149" spans="2:38" ht="13.5" hidden="1" outlineLevel="1" thickBot="1">
      <c r="B149" s="321" t="str">
        <f>Opex!A33</f>
        <v>Cooperativas</v>
      </c>
      <c r="C149" s="326" t="s">
        <v>811</v>
      </c>
      <c r="D149" s="367">
        <f>Opex!AD33*Opex!AD$8/1000000</f>
        <v>1.1102818665261698</v>
      </c>
      <c r="E149" s="367">
        <f>Opex!AE33*Opex!AE$8/1000000</f>
        <v>1.1102818665261698</v>
      </c>
      <c r="F149" s="367">
        <f>Opex!AF33*Opex!AF$8/1000000</f>
        <v>1.1102818665261698</v>
      </c>
      <c r="G149" s="367">
        <f>Opex!AG33*Opex!AG$8/1000000</f>
        <v>1.1102818665261698</v>
      </c>
      <c r="H149" s="367">
        <f>Opex!AH33*Opex!AH$8/1000000</f>
        <v>1.1102818665261698</v>
      </c>
      <c r="I149" s="367">
        <f>Opex!AI33*Opex!AI$8/1000000</f>
        <v>0</v>
      </c>
      <c r="J149" s="367">
        <f>Opex!AJ33*Opex!AJ$8/1000000</f>
        <v>0</v>
      </c>
      <c r="K149" s="367">
        <f>Opex!AK33*Opex!AK$8/1000000</f>
        <v>0</v>
      </c>
      <c r="L149" s="367">
        <f>Opex!AL33*Opex!AL$8/1000000</f>
        <v>0</v>
      </c>
      <c r="M149" s="367">
        <f>Opex!AM33*Opex!AM$8/1000000</f>
        <v>0</v>
      </c>
      <c r="N149" s="367">
        <f>Opex!AN33*Opex!AN$8/1000000</f>
        <v>0</v>
      </c>
      <c r="O149" s="367">
        <f>Opex!AO33*Opex!AO$8/1000000</f>
        <v>0</v>
      </c>
      <c r="P149" s="367">
        <f>Opex!AP33*Opex!AP$8/1000000</f>
        <v>0</v>
      </c>
      <c r="Q149" s="367">
        <f>Opex!AQ33*Opex!AQ$8/1000000</f>
        <v>0</v>
      </c>
      <c r="R149" s="367">
        <f>Opex!AR33*Opex!AR$8/1000000</f>
        <v>0</v>
      </c>
      <c r="S149" s="367">
        <f>Opex!AS33*Opex!AS$8/1000000</f>
        <v>0</v>
      </c>
      <c r="T149" s="367">
        <f>Opex!AT33*Opex!AT$8/1000000</f>
        <v>0</v>
      </c>
      <c r="U149" s="367">
        <f>Opex!AU33*Opex!AU$8/1000000</f>
        <v>0</v>
      </c>
      <c r="V149" s="367">
        <f>Opex!AV33*Opex!AV$8/1000000</f>
        <v>0</v>
      </c>
      <c r="W149" s="367">
        <f>Opex!AW33*Opex!AW$8/1000000</f>
        <v>0</v>
      </c>
      <c r="X149" s="367">
        <f>Opex!AX33*Opex!AX$8/1000000</f>
        <v>0</v>
      </c>
      <c r="Y149" s="367">
        <f>Opex!AY33*Opex!AY$8/1000000</f>
        <v>0</v>
      </c>
      <c r="Z149" s="367">
        <f>Opex!AZ33*Opex!AZ$8/1000000</f>
        <v>0</v>
      </c>
      <c r="AA149" s="367">
        <f>Opex!BA33*Opex!BA$8/1000000</f>
        <v>0</v>
      </c>
      <c r="AB149" s="367">
        <f>Opex!BB33*Opex!BB$8/1000000</f>
        <v>0</v>
      </c>
      <c r="AC149" s="367">
        <f>Opex!BC33*Opex!BC$8/1000000</f>
        <v>0</v>
      </c>
      <c r="AD149" s="367">
        <f>Opex!BD33*Opex!BD$8/1000000</f>
        <v>0</v>
      </c>
      <c r="AE149" s="367">
        <f>Opex!BE33*Opex!BE$8/1000000</f>
        <v>0</v>
      </c>
      <c r="AF149" s="367">
        <f>Opex!BF33*Opex!BF$8/1000000</f>
        <v>0</v>
      </c>
      <c r="AG149" s="367">
        <f>Opex!BG33*Opex!BG$8/1000000</f>
        <v>0</v>
      </c>
      <c r="AH149" s="367">
        <f>Opex!BH33*Opex!BH$8/1000000</f>
        <v>0</v>
      </c>
      <c r="AI149" s="367">
        <f>Opex!BI33*Opex!BI$8/1000000</f>
        <v>0</v>
      </c>
      <c r="AJ149" s="367">
        <f>Opex!BJ33*Opex!BJ$8/1000000</f>
        <v>0</v>
      </c>
      <c r="AK149" s="367">
        <f>Opex!BK33*Opex!BK$8/1000000</f>
        <v>0</v>
      </c>
      <c r="AL149" s="367">
        <f>Opex!BL33*Opex!BL$8/1000000</f>
        <v>0</v>
      </c>
    </row>
    <row r="150" spans="2:38" ht="13.5" hidden="1" outlineLevel="1" thickBot="1">
      <c r="B150" s="321" t="str">
        <f>Opex!A34</f>
        <v>UTRs</v>
      </c>
      <c r="C150" s="326" t="s">
        <v>811</v>
      </c>
      <c r="D150" s="367">
        <f>Opex!AD34*Opex!AD$8/1000000</f>
        <v>0</v>
      </c>
      <c r="E150" s="367">
        <f>Opex!AE34*Opex!AE$8/1000000</f>
        <v>0</v>
      </c>
      <c r="F150" s="367">
        <f>Opex!AF34*Opex!AF$8/1000000</f>
        <v>0</v>
      </c>
      <c r="G150" s="367">
        <f>Opex!AG34*Opex!AG$8/1000000</f>
        <v>0</v>
      </c>
      <c r="H150" s="367">
        <f>Opex!AH34*Opex!AH$8/1000000</f>
        <v>0</v>
      </c>
      <c r="I150" s="367">
        <f>Opex!AI34*Opex!AI$8/1000000</f>
        <v>0.32907180817429038</v>
      </c>
      <c r="J150" s="367">
        <f>Opex!AJ34*Opex!AJ$8/1000000</f>
        <v>0.32907180817429038</v>
      </c>
      <c r="K150" s="367">
        <f>Opex!AK34*Opex!AK$8/1000000</f>
        <v>0.30592866419976844</v>
      </c>
      <c r="L150" s="367">
        <f>Opex!AL34*Opex!AL$8/1000000</f>
        <v>0.32907180817429038</v>
      </c>
      <c r="M150" s="367">
        <f>Opex!AM34*Opex!AM$8/1000000</f>
        <v>0.32907180817429038</v>
      </c>
      <c r="N150" s="367">
        <f>Opex!AN34*Opex!AN$8/1000000</f>
        <v>0.32907180817429038</v>
      </c>
      <c r="O150" s="367">
        <f>Opex!AO34*Opex!AO$8/1000000</f>
        <v>1.003170788168255</v>
      </c>
      <c r="P150" s="367">
        <f>Opex!AP34*Opex!AP$8/1000000</f>
        <v>1.003170788168255</v>
      </c>
      <c r="Q150" s="367">
        <f>Opex!AQ34*Opex!AQ$8/1000000</f>
        <v>1.003170788168255</v>
      </c>
      <c r="R150" s="367">
        <f>Opex!AR34*Opex!AR$8/1000000</f>
        <v>1.003170788168255</v>
      </c>
      <c r="S150" s="367">
        <f>Opex!AS34*Opex!AS$8/1000000</f>
        <v>1.003170788168255</v>
      </c>
      <c r="T150" s="367">
        <f>Opex!AT34*Opex!AT$8/1000000</f>
        <v>1.003170788168255</v>
      </c>
      <c r="U150" s="367">
        <f>Opex!AU34*Opex!AU$8/1000000</f>
        <v>1.003170788168255</v>
      </c>
      <c r="V150" s="367">
        <f>Opex!AV34*Opex!AV$8/1000000</f>
        <v>1.003170788168255</v>
      </c>
      <c r="W150" s="367">
        <f>Opex!AW34*Opex!AW$8/1000000</f>
        <v>1.003170788168255</v>
      </c>
      <c r="X150" s="367">
        <f>Opex!AX34*Opex!AX$8/1000000</f>
        <v>1.003170788168255</v>
      </c>
      <c r="Y150" s="367">
        <f>Opex!AY34*Opex!AY$8/1000000</f>
        <v>1.003170788168255</v>
      </c>
      <c r="Z150" s="367">
        <f>Opex!AZ34*Opex!AZ$8/1000000</f>
        <v>1.003170788168255</v>
      </c>
      <c r="AA150" s="367">
        <f>Opex!BA34*Opex!BA$8/1000000</f>
        <v>1.003170788168255</v>
      </c>
      <c r="AB150" s="367">
        <f>Opex!BB34*Opex!BB$8/1000000</f>
        <v>1.003170788168255</v>
      </c>
      <c r="AC150" s="367">
        <f>Opex!BC34*Opex!BC$8/1000000</f>
        <v>1.003170788168255</v>
      </c>
      <c r="AD150" s="367">
        <f>Opex!BD34*Opex!BD$8/1000000</f>
        <v>1.003170788168255</v>
      </c>
      <c r="AE150" s="367">
        <f>Opex!BE34*Opex!BE$8/1000000</f>
        <v>1.003170788168255</v>
      </c>
      <c r="AF150" s="367">
        <f>Opex!BF34*Opex!BF$8/1000000</f>
        <v>1.003170788168255</v>
      </c>
      <c r="AG150" s="367">
        <f>Opex!BG34*Opex!BG$8/1000000</f>
        <v>1.003170788168255</v>
      </c>
      <c r="AH150" s="367">
        <f>Opex!BH34*Opex!BH$8/1000000</f>
        <v>1.003170788168255</v>
      </c>
      <c r="AI150" s="367">
        <f>Opex!BI34*Opex!BI$8/1000000</f>
        <v>1.003170788168255</v>
      </c>
      <c r="AJ150" s="367">
        <f>Opex!BJ34*Opex!BJ$8/1000000</f>
        <v>1.003170788168255</v>
      </c>
      <c r="AK150" s="367">
        <f>Opex!BK34*Opex!BK$8/1000000</f>
        <v>1.003170788168255</v>
      </c>
      <c r="AL150" s="367">
        <f>Opex!BL34*Opex!BL$8/1000000</f>
        <v>1.003170788168255</v>
      </c>
    </row>
    <row r="151" spans="2:38" ht="13.5" hidden="1" outlineLevel="1" thickBot="1">
      <c r="B151" s="321" t="str">
        <f>Opex!A35</f>
        <v>UTMB</v>
      </c>
      <c r="C151" s="326" t="s">
        <v>811</v>
      </c>
      <c r="D151" s="367">
        <f>Opex!AD35*Opex!AD$8/1000000</f>
        <v>0</v>
      </c>
      <c r="E151" s="367">
        <f>Opex!AE35*Opex!AE$8/1000000</f>
        <v>0</v>
      </c>
      <c r="F151" s="367">
        <f>Opex!AF35*Opex!AF$8/1000000</f>
        <v>0</v>
      </c>
      <c r="G151" s="367">
        <f>Opex!AG35*Opex!AG$8/1000000</f>
        <v>1.3262955203236289</v>
      </c>
      <c r="H151" s="367">
        <f>Opex!AH35*Opex!AH$8/1000000</f>
        <v>1.3299256045843857</v>
      </c>
      <c r="I151" s="367">
        <f>Opex!AI35*Opex!AI$8/1000000</f>
        <v>1.3332424230300635</v>
      </c>
      <c r="J151" s="367">
        <f>Opex!AJ35*Opex!AJ$8/1000000</f>
        <v>1.3362476291532785</v>
      </c>
      <c r="K151" s="367">
        <f>Opex!AK35*Opex!AK$8/1000000</f>
        <v>1.3389500168546062</v>
      </c>
      <c r="L151" s="367">
        <f>Opex!AL35*Opex!AL$8/1000000</f>
        <v>1.341355047136459</v>
      </c>
      <c r="M151" s="367">
        <f>Opex!AM35*Opex!AM$8/1000000</f>
        <v>1.3434632346282276</v>
      </c>
      <c r="N151" s="367">
        <f>Opex!AN35*Opex!AN$8/1000000</f>
        <v>1.3452760802315753</v>
      </c>
      <c r="O151" s="367">
        <f>Opex!AO35*Opex!AO$8/1000000</f>
        <v>1.3467939607267794</v>
      </c>
      <c r="P151" s="367">
        <f>Opex!AP35*Opex!AP$8/1000000</f>
        <v>1.3480148661563127</v>
      </c>
      <c r="Q151" s="367">
        <f>Opex!AQ35*Opex!AQ$8/1000000</f>
        <v>1.3489364939423309</v>
      </c>
      <c r="R151" s="367">
        <f>Opex!AR35*Opex!AR$8/1000000</f>
        <v>1.3495622733400092</v>
      </c>
      <c r="S151" s="367">
        <f>Opex!AS35*Opex!AS$8/1000000</f>
        <v>1.3498943145884399</v>
      </c>
      <c r="T151" s="367">
        <f>Opex!AT35*Opex!AT$8/1000000</f>
        <v>1.3499351676981752</v>
      </c>
      <c r="U151" s="367">
        <f>Opex!AU35*Opex!AU$8/1000000</f>
        <v>1.3496881130298639</v>
      </c>
      <c r="V151" s="367">
        <f>Opex!AV35*Opex!AV$8/1000000</f>
        <v>1.3491580994768049</v>
      </c>
      <c r="W151" s="367">
        <f>Opex!AW35*Opex!AW$8/1000000</f>
        <v>1.3483514578485056</v>
      </c>
      <c r="X151" s="367">
        <f>Opex!AX35*Opex!AX$8/1000000</f>
        <v>1.3472721867951085</v>
      </c>
      <c r="Y151" s="367">
        <f>Opex!AY35*Opex!AY$8/1000000</f>
        <v>1.3459225152153917</v>
      </c>
      <c r="Z151" s="367">
        <f>Opex!AZ35*Opex!AZ$8/1000000</f>
        <v>1.3443044180026806</v>
      </c>
      <c r="AA151" s="367">
        <f>Opex!BA35*Opex!BA$8/1000000</f>
        <v>1.3424230516485043</v>
      </c>
      <c r="AB151" s="367">
        <f>Opex!BB35*Opex!BB$8/1000000</f>
        <v>1.3402835486203111</v>
      </c>
      <c r="AC151" s="367">
        <f>Opex!BC35*Opex!BC$8/1000000</f>
        <v>1.3378885495456834</v>
      </c>
      <c r="AD151" s="367">
        <f>Opex!BD35*Opex!BD$8/1000000</f>
        <v>1.3352391974169053</v>
      </c>
      <c r="AE151" s="367">
        <f>Opex!BE35*Opex!BE$8/1000000</f>
        <v>1.3323381056902988</v>
      </c>
      <c r="AF151" s="367">
        <f>Opex!BF35*Opex!BF$8/1000000</f>
        <v>1.3291912022933154</v>
      </c>
      <c r="AG151" s="367">
        <f>Opex!BG35*Opex!BG$8/1000000</f>
        <v>1.3258024286069385</v>
      </c>
      <c r="AH151" s="367">
        <f>Opex!BH35*Opex!BH$8/1000000</f>
        <v>1.3221744143097924</v>
      </c>
      <c r="AI151" s="367">
        <f>Opex!BI35*Opex!BI$8/1000000</f>
        <v>1.3183093095515974</v>
      </c>
      <c r="AJ151" s="367">
        <f>Opex!BJ35*Opex!BJ$8/1000000</f>
        <v>1.3142107967596899</v>
      </c>
      <c r="AK151" s="367">
        <f>Opex!BK35*Opex!BK$8/1000000</f>
        <v>1.3098862858261537</v>
      </c>
      <c r="AL151" s="367">
        <f>Opex!BL35*Opex!BL$8/1000000</f>
        <v>1.3051348022706073</v>
      </c>
    </row>
    <row r="152" spans="2:38" ht="13.5" hidden="1" outlineLevel="1" thickBot="1">
      <c r="B152" s="321" t="str">
        <f>Opex!A36</f>
        <v>Aterro Sanitário Americana</v>
      </c>
      <c r="C152" s="326" t="s">
        <v>811</v>
      </c>
      <c r="D152" s="367">
        <f>Opex!AD36*Opex!AD$8/1000000</f>
        <v>1.8340459585629743</v>
      </c>
      <c r="E152" s="367">
        <f>Opex!AE36*Opex!AE$8/1000000</f>
        <v>1.8405788682730027</v>
      </c>
      <c r="F152" s="367">
        <f>Opex!AF36*Opex!AF$8/1000000</f>
        <v>1.8827437499999999</v>
      </c>
      <c r="G152" s="367">
        <f>Opex!AG36*Opex!AG$8/1000000</f>
        <v>0</v>
      </c>
      <c r="H152" s="367">
        <f>Opex!AH36*Opex!AH$8/1000000</f>
        <v>0</v>
      </c>
      <c r="I152" s="367">
        <f>Opex!AI36*Opex!AI$8/1000000</f>
        <v>0</v>
      </c>
      <c r="J152" s="367">
        <f>Opex!AJ36*Opex!AJ$8/1000000</f>
        <v>0</v>
      </c>
      <c r="K152" s="367">
        <f>Opex!AK36*Opex!AK$8/1000000</f>
        <v>0</v>
      </c>
      <c r="L152" s="367">
        <f>Opex!AL36*Opex!AL$8/1000000</f>
        <v>0</v>
      </c>
      <c r="M152" s="367">
        <f>Opex!AM36*Opex!AM$8/1000000</f>
        <v>0</v>
      </c>
      <c r="N152" s="367">
        <f>Opex!AN36*Opex!AN$8/1000000</f>
        <v>0</v>
      </c>
      <c r="O152" s="367">
        <f>Opex!AO36*Opex!AO$8/1000000</f>
        <v>0</v>
      </c>
      <c r="P152" s="367">
        <f>Opex!AP36*Opex!AP$8/1000000</f>
        <v>0</v>
      </c>
      <c r="Q152" s="367">
        <f>Opex!AQ36*Opex!AQ$8/1000000</f>
        <v>0</v>
      </c>
      <c r="R152" s="367">
        <f>Opex!AR36*Opex!AR$8/1000000</f>
        <v>0</v>
      </c>
      <c r="S152" s="367">
        <f>Opex!AS36*Opex!AS$8/1000000</f>
        <v>0</v>
      </c>
      <c r="T152" s="367">
        <f>Opex!AT36*Opex!AT$8/1000000</f>
        <v>0</v>
      </c>
      <c r="U152" s="367">
        <f>Opex!AU36*Opex!AU$8/1000000</f>
        <v>0</v>
      </c>
      <c r="V152" s="367">
        <f>Opex!AV36*Opex!AV$8/1000000</f>
        <v>0</v>
      </c>
      <c r="W152" s="367">
        <f>Opex!AW36*Opex!AW$8/1000000</f>
        <v>0</v>
      </c>
      <c r="X152" s="367">
        <f>Opex!AX36*Opex!AX$8/1000000</f>
        <v>0</v>
      </c>
      <c r="Y152" s="367">
        <f>Opex!AY36*Opex!AY$8/1000000</f>
        <v>0</v>
      </c>
      <c r="Z152" s="367">
        <f>Opex!AZ36*Opex!AZ$8/1000000</f>
        <v>0</v>
      </c>
      <c r="AA152" s="367">
        <f>Opex!BA36*Opex!BA$8/1000000</f>
        <v>0</v>
      </c>
      <c r="AB152" s="367">
        <f>Opex!BB36*Opex!BB$8/1000000</f>
        <v>0</v>
      </c>
      <c r="AC152" s="367">
        <f>Opex!BC36*Opex!BC$8/1000000</f>
        <v>0</v>
      </c>
      <c r="AD152" s="367">
        <f>Opex!BD36*Opex!BD$8/1000000</f>
        <v>0</v>
      </c>
      <c r="AE152" s="367">
        <f>Opex!BE36*Opex!BE$8/1000000</f>
        <v>0</v>
      </c>
      <c r="AF152" s="367">
        <f>Opex!BF36*Opex!BF$8/1000000</f>
        <v>0</v>
      </c>
      <c r="AG152" s="367">
        <f>Opex!BG36*Opex!BG$8/1000000</f>
        <v>0</v>
      </c>
      <c r="AH152" s="367">
        <f>Opex!BH36*Opex!BH$8/1000000</f>
        <v>0</v>
      </c>
      <c r="AI152" s="367">
        <f>Opex!BI36*Opex!BI$8/1000000</f>
        <v>0</v>
      </c>
      <c r="AJ152" s="367">
        <f>Opex!BJ36*Opex!BJ$8/1000000</f>
        <v>0</v>
      </c>
      <c r="AK152" s="367">
        <f>Opex!BK36*Opex!BK$8/1000000</f>
        <v>0</v>
      </c>
      <c r="AL152" s="367">
        <f>Opex!BL36*Opex!BL$8/1000000</f>
        <v>0</v>
      </c>
    </row>
    <row r="153" spans="2:38" ht="13.5" hidden="1" outlineLevel="1" thickBot="1">
      <c r="B153" s="321" t="str">
        <f>Opex!A37</f>
        <v>Aterro Sanitário SOB</v>
      </c>
      <c r="C153" s="326" t="s">
        <v>811</v>
      </c>
      <c r="D153" s="367">
        <f>Opex!AD37*Opex!AD$8/1000000</f>
        <v>0</v>
      </c>
      <c r="E153" s="367">
        <f>Opex!AE37*Opex!AE$8/1000000</f>
        <v>0</v>
      </c>
      <c r="F153" s="367">
        <f>Opex!AF37*Opex!AF$8/1000000</f>
        <v>0</v>
      </c>
      <c r="G153" s="367">
        <f>Opex!AG37*Opex!AG$8/1000000</f>
        <v>3.2661379659944538</v>
      </c>
      <c r="H153" s="367">
        <f>Opex!AH37*Opex!AH$8/1000000</f>
        <v>3.2661379659944538</v>
      </c>
      <c r="I153" s="367">
        <f>Opex!AI37*Opex!AI$8/1000000</f>
        <v>3.2661379659944538</v>
      </c>
      <c r="J153" s="367">
        <f>Opex!AJ37*Opex!AJ$8/1000000</f>
        <v>3.2661379659944538</v>
      </c>
      <c r="K153" s="367">
        <f>Opex!AK37*Opex!AK$8/1000000</f>
        <v>3.2661379659944538</v>
      </c>
      <c r="L153" s="367">
        <f>Opex!AL37*Opex!AL$8/1000000</f>
        <v>3.2661379659944538</v>
      </c>
      <c r="M153" s="367">
        <f>Opex!AM37*Opex!AM$8/1000000</f>
        <v>3.2661379659944538</v>
      </c>
      <c r="N153" s="367">
        <f>Opex!AN37*Opex!AN$8/1000000</f>
        <v>3.2661379659944538</v>
      </c>
      <c r="O153" s="367">
        <f>Opex!AO37*Opex!AO$8/1000000</f>
        <v>3.2661379659944538</v>
      </c>
      <c r="P153" s="367">
        <f>Opex!AP37*Opex!AP$8/1000000</f>
        <v>3.2661379659944538</v>
      </c>
      <c r="Q153" s="367">
        <f>Opex!AQ37*Opex!AQ$8/1000000</f>
        <v>3.2661379659944538</v>
      </c>
      <c r="R153" s="367">
        <f>Opex!AR37*Opex!AR$8/1000000</f>
        <v>3.2661379659944538</v>
      </c>
      <c r="S153" s="367">
        <f>Opex!AS37*Opex!AS$8/1000000</f>
        <v>3.2661379659944538</v>
      </c>
      <c r="T153" s="367">
        <f>Opex!AT37*Opex!AT$8/1000000</f>
        <v>3.2661379659944538</v>
      </c>
      <c r="U153" s="367">
        <f>Opex!AU37*Opex!AU$8/1000000</f>
        <v>3.2661379659944538</v>
      </c>
      <c r="V153" s="367">
        <f>Opex!AV37*Opex!AV$8/1000000</f>
        <v>3.2661379659944538</v>
      </c>
      <c r="W153" s="367">
        <f>Opex!AW37*Opex!AW$8/1000000</f>
        <v>3.2661379659944538</v>
      </c>
      <c r="X153" s="367">
        <f>Opex!AX37*Opex!AX$8/1000000</f>
        <v>3.2661379659944538</v>
      </c>
      <c r="Y153" s="367">
        <f>Opex!AY37*Opex!AY$8/1000000</f>
        <v>3.2661379659944538</v>
      </c>
      <c r="Z153" s="367">
        <f>Opex!AZ37*Opex!AZ$8/1000000</f>
        <v>3.2661379659944538</v>
      </c>
      <c r="AA153" s="367">
        <f>Opex!BA37*Opex!BA$8/1000000</f>
        <v>3.2661379659944538</v>
      </c>
      <c r="AB153" s="367">
        <f>Opex!BB37*Opex!BB$8/1000000</f>
        <v>3.2661379659944538</v>
      </c>
      <c r="AC153" s="367">
        <f>Opex!BC37*Opex!BC$8/1000000</f>
        <v>3.2661379659944538</v>
      </c>
      <c r="AD153" s="367">
        <f>Opex!BD37*Opex!BD$8/1000000</f>
        <v>3.2661379659944538</v>
      </c>
      <c r="AE153" s="367">
        <f>Opex!BE37*Opex!BE$8/1000000</f>
        <v>3.2661379659944538</v>
      </c>
      <c r="AF153" s="367">
        <f>Opex!BF37*Opex!BF$8/1000000</f>
        <v>3.2661379659944538</v>
      </c>
      <c r="AG153" s="367">
        <f>Opex!BG37*Opex!BG$8/1000000</f>
        <v>3.2661379659944538</v>
      </c>
      <c r="AH153" s="367">
        <f>Opex!BH37*Opex!BH$8/1000000</f>
        <v>3.2661379659944538</v>
      </c>
      <c r="AI153" s="367">
        <f>Opex!BI37*Opex!BI$8/1000000</f>
        <v>3.2661379659944538</v>
      </c>
      <c r="AJ153" s="367">
        <f>Opex!BJ37*Opex!BJ$8/1000000</f>
        <v>3.2661379659944538</v>
      </c>
      <c r="AK153" s="367">
        <f>Opex!BK37*Opex!BK$8/1000000</f>
        <v>3.2661379659944538</v>
      </c>
      <c r="AL153" s="367">
        <f>Opex!BL37*Opex!BL$8/1000000</f>
        <v>3.2661379659944538</v>
      </c>
    </row>
    <row r="154" spans="2:38" ht="13.5" hidden="1" outlineLevel="1" thickBot="1">
      <c r="B154" s="321" t="str">
        <f>Opex!A38</f>
        <v>RCC</v>
      </c>
      <c r="C154" s="326" t="s">
        <v>811</v>
      </c>
      <c r="D154" s="367">
        <f>Opex!AD38*Opex!AD$8/1000000</f>
        <v>0.72848691989778169</v>
      </c>
      <c r="E154" s="367">
        <f>Opex!AE38*Opex!AE$8/1000000</f>
        <v>0.72848691989778169</v>
      </c>
      <c r="F154" s="367">
        <f>Opex!AF38*Opex!AF$8/1000000</f>
        <v>0.72848691989778169</v>
      </c>
      <c r="G154" s="367">
        <f>Opex!AG38*Opex!AG$8/1000000</f>
        <v>0.72848691989778169</v>
      </c>
      <c r="H154" s="367">
        <f>Opex!AH38*Opex!AH$8/1000000</f>
        <v>0.72848691989778169</v>
      </c>
      <c r="I154" s="367">
        <f>Opex!AI38*Opex!AI$8/1000000</f>
        <v>0.72848691989778169</v>
      </c>
      <c r="J154" s="367">
        <f>Opex!AJ38*Opex!AJ$8/1000000</f>
        <v>0.72848691989778169</v>
      </c>
      <c r="K154" s="367">
        <f>Opex!AK38*Opex!AK$8/1000000</f>
        <v>0.72848691989778169</v>
      </c>
      <c r="L154" s="367">
        <f>Opex!AL38*Opex!AL$8/1000000</f>
        <v>0.72848691989778169</v>
      </c>
      <c r="M154" s="367">
        <f>Opex!AM38*Opex!AM$8/1000000</f>
        <v>0.72848691989778169</v>
      </c>
      <c r="N154" s="367">
        <f>Opex!AN38*Opex!AN$8/1000000</f>
        <v>0.72848691989778169</v>
      </c>
      <c r="O154" s="367">
        <f>Opex!AO38*Opex!AO$8/1000000</f>
        <v>0.72848691989778169</v>
      </c>
      <c r="P154" s="367">
        <f>Opex!AP38*Opex!AP$8/1000000</f>
        <v>0.72848691989778169</v>
      </c>
      <c r="Q154" s="367">
        <f>Opex!AQ38*Opex!AQ$8/1000000</f>
        <v>0.72848691989778169</v>
      </c>
      <c r="R154" s="367">
        <f>Opex!AR38*Opex!AR$8/1000000</f>
        <v>0.72848691989778169</v>
      </c>
      <c r="S154" s="367">
        <f>Opex!AS38*Opex!AS$8/1000000</f>
        <v>0.72848691989778169</v>
      </c>
      <c r="T154" s="367">
        <f>Opex!AT38*Opex!AT$8/1000000</f>
        <v>0.72848691989778169</v>
      </c>
      <c r="U154" s="367">
        <f>Opex!AU38*Opex!AU$8/1000000</f>
        <v>0.72848691989778169</v>
      </c>
      <c r="V154" s="367">
        <f>Opex!AV38*Opex!AV$8/1000000</f>
        <v>0.72848691989778169</v>
      </c>
      <c r="W154" s="367">
        <f>Opex!AW38*Opex!AW$8/1000000</f>
        <v>0.72848691989778169</v>
      </c>
      <c r="X154" s="367">
        <f>Opex!AX38*Opex!AX$8/1000000</f>
        <v>0.72848691989778169</v>
      </c>
      <c r="Y154" s="367">
        <f>Opex!AY38*Opex!AY$8/1000000</f>
        <v>0.72848691989778169</v>
      </c>
      <c r="Z154" s="367">
        <f>Opex!AZ38*Opex!AZ$8/1000000</f>
        <v>0.72848691989778169</v>
      </c>
      <c r="AA154" s="367">
        <f>Opex!BA38*Opex!BA$8/1000000</f>
        <v>0.72848691989778169</v>
      </c>
      <c r="AB154" s="367">
        <f>Opex!BB38*Opex!BB$8/1000000</f>
        <v>0.72848691989778169</v>
      </c>
      <c r="AC154" s="367">
        <f>Opex!BC38*Opex!BC$8/1000000</f>
        <v>0.72848691989778169</v>
      </c>
      <c r="AD154" s="367">
        <f>Opex!BD38*Opex!BD$8/1000000</f>
        <v>0.72848691989778169</v>
      </c>
      <c r="AE154" s="367">
        <f>Opex!BE38*Opex!BE$8/1000000</f>
        <v>0.72848691989778169</v>
      </c>
      <c r="AF154" s="367">
        <f>Opex!BF38*Opex!BF$8/1000000</f>
        <v>0.72848691989778169</v>
      </c>
      <c r="AG154" s="367">
        <f>Opex!BG38*Opex!BG$8/1000000</f>
        <v>0.72848691989778169</v>
      </c>
      <c r="AH154" s="367">
        <f>Opex!BH38*Opex!BH$8/1000000</f>
        <v>0.72848691989778169</v>
      </c>
      <c r="AI154" s="367">
        <f>Opex!BI38*Opex!BI$8/1000000</f>
        <v>0.72848691989778169</v>
      </c>
      <c r="AJ154" s="367">
        <f>Opex!BJ38*Opex!BJ$8/1000000</f>
        <v>0.72848691989778169</v>
      </c>
      <c r="AK154" s="367">
        <f>Opex!BK38*Opex!BK$8/1000000</f>
        <v>0.72848691989778169</v>
      </c>
      <c r="AL154" s="367">
        <f>Opex!BL38*Opex!BL$8/1000000</f>
        <v>0.72848691989778169</v>
      </c>
    </row>
    <row r="155" spans="2:38" ht="13.5" hidden="1" outlineLevel="1" thickBot="1">
      <c r="B155" s="321" t="str">
        <f>Opex!A39</f>
        <v>Administração e Educação ambiental</v>
      </c>
      <c r="C155" s="326" t="s">
        <v>811</v>
      </c>
      <c r="D155" s="367">
        <f>Opex!AD39*Opex!AD$8/1000000</f>
        <v>2.3843651073679619</v>
      </c>
      <c r="E155" s="367">
        <f>Opex!AE39*Opex!AE$8/1000000</f>
        <v>2.3843651073679619</v>
      </c>
      <c r="F155" s="367">
        <f>Opex!AF39*Opex!AF$8/1000000</f>
        <v>2.3843651073679619</v>
      </c>
      <c r="G155" s="367">
        <f>Opex!AG39*Opex!AG$8/1000000</f>
        <v>2.3843651073679619</v>
      </c>
      <c r="H155" s="367">
        <f>Opex!AH39*Opex!AH$8/1000000</f>
        <v>2.3843651073679619</v>
      </c>
      <c r="I155" s="367">
        <f>Opex!AI39*Opex!AI$8/1000000</f>
        <v>2.3843651073679619</v>
      </c>
      <c r="J155" s="367">
        <f>Opex!AJ39*Opex!AJ$8/1000000</f>
        <v>2.3843651073679619</v>
      </c>
      <c r="K155" s="367">
        <f>Opex!AK39*Opex!AK$8/1000000</f>
        <v>2.3843651073679619</v>
      </c>
      <c r="L155" s="367">
        <f>Opex!AL39*Opex!AL$8/1000000</f>
        <v>2.3843651073679619</v>
      </c>
      <c r="M155" s="367">
        <f>Opex!AM39*Opex!AM$8/1000000</f>
        <v>2.3843651073679619</v>
      </c>
      <c r="N155" s="367">
        <f>Opex!AN39*Opex!AN$8/1000000</f>
        <v>2.3843651073679619</v>
      </c>
      <c r="O155" s="367">
        <f>Opex!AO39*Opex!AO$8/1000000</f>
        <v>2.3843651073679619</v>
      </c>
      <c r="P155" s="367">
        <f>Opex!AP39*Opex!AP$8/1000000</f>
        <v>2.3843651073679619</v>
      </c>
      <c r="Q155" s="367">
        <f>Opex!AQ39*Opex!AQ$8/1000000</f>
        <v>2.3843651073679619</v>
      </c>
      <c r="R155" s="367">
        <f>Opex!AR39*Opex!AR$8/1000000</f>
        <v>2.3843651073679619</v>
      </c>
      <c r="S155" s="367">
        <f>Opex!AS39*Opex!AS$8/1000000</f>
        <v>2.3843651073679619</v>
      </c>
      <c r="T155" s="367">
        <f>Opex!AT39*Opex!AT$8/1000000</f>
        <v>2.3843651073679619</v>
      </c>
      <c r="U155" s="367">
        <f>Opex!AU39*Opex!AU$8/1000000</f>
        <v>2.3843651073679619</v>
      </c>
      <c r="V155" s="367">
        <f>Opex!AV39*Opex!AV$8/1000000</f>
        <v>2.3843651073679619</v>
      </c>
      <c r="W155" s="367">
        <f>Opex!AW39*Opex!AW$8/1000000</f>
        <v>2.3843651073679619</v>
      </c>
      <c r="X155" s="367">
        <f>Opex!AX39*Opex!AX$8/1000000</f>
        <v>2.3843651073679619</v>
      </c>
      <c r="Y155" s="367">
        <f>Opex!AY39*Opex!AY$8/1000000</f>
        <v>2.3843651073679619</v>
      </c>
      <c r="Z155" s="367">
        <f>Opex!AZ39*Opex!AZ$8/1000000</f>
        <v>2.3843651073679619</v>
      </c>
      <c r="AA155" s="367">
        <f>Opex!BA39*Opex!BA$8/1000000</f>
        <v>2.3843651073679619</v>
      </c>
      <c r="AB155" s="367">
        <f>Opex!BB39*Opex!BB$8/1000000</f>
        <v>2.3843651073679619</v>
      </c>
      <c r="AC155" s="367">
        <f>Opex!BC39*Opex!BC$8/1000000</f>
        <v>2.3843651073679619</v>
      </c>
      <c r="AD155" s="367">
        <f>Opex!BD39*Opex!BD$8/1000000</f>
        <v>2.3843651073679619</v>
      </c>
      <c r="AE155" s="367">
        <f>Opex!BE39*Opex!BE$8/1000000</f>
        <v>2.3843651073679619</v>
      </c>
      <c r="AF155" s="367">
        <f>Opex!BF39*Opex!BF$8/1000000</f>
        <v>2.3843651073679619</v>
      </c>
      <c r="AG155" s="367">
        <f>Opex!BG39*Opex!BG$8/1000000</f>
        <v>2.3843651073679619</v>
      </c>
      <c r="AH155" s="367">
        <f>Opex!BH39*Opex!BH$8/1000000</f>
        <v>2.3843651073679619</v>
      </c>
      <c r="AI155" s="367">
        <f>Opex!BI39*Opex!BI$8/1000000</f>
        <v>2.3843651073679619</v>
      </c>
      <c r="AJ155" s="367">
        <f>Opex!BJ39*Opex!BJ$8/1000000</f>
        <v>2.3843651073679619</v>
      </c>
      <c r="AK155" s="367">
        <f>Opex!BK39*Opex!BK$8/1000000</f>
        <v>2.3843651073679619</v>
      </c>
      <c r="AL155" s="367">
        <f>Opex!BL39*Opex!BL$8/1000000</f>
        <v>2.3843651073679619</v>
      </c>
    </row>
    <row r="156" spans="2:38" hidden="1" outlineLevel="1"/>
    <row r="157" spans="2:38" hidden="1" outlineLevel="1">
      <c r="D157" s="499" t="e">
        <f>SUM(Controle!#REF!)</f>
        <v>#REF!</v>
      </c>
      <c r="E157" s="499" t="e">
        <f>SUM(Controle!#REF!)</f>
        <v>#REF!</v>
      </c>
      <c r="F157" s="499" t="e">
        <f>SUM(Controle!#REF!)</f>
        <v>#REF!</v>
      </c>
      <c r="G157" s="499" t="e">
        <f>SUM(Controle!#REF!)</f>
        <v>#REF!</v>
      </c>
      <c r="H157" s="499" t="e">
        <f>SUM(Controle!#REF!)</f>
        <v>#REF!</v>
      </c>
      <c r="I157" s="499" t="e">
        <f>SUM(Controle!#REF!)</f>
        <v>#REF!</v>
      </c>
      <c r="J157" s="499" t="e">
        <f>SUM(Controle!#REF!)</f>
        <v>#REF!</v>
      </c>
      <c r="K157" s="499" t="e">
        <f>SUM(Controle!#REF!)</f>
        <v>#REF!</v>
      </c>
      <c r="L157" s="499" t="e">
        <f>SUM(Controle!#REF!)</f>
        <v>#REF!</v>
      </c>
      <c r="M157" s="499" t="e">
        <f>SUM(Controle!#REF!)</f>
        <v>#REF!</v>
      </c>
      <c r="N157" s="499" t="e">
        <f>SUM(Controle!#REF!)</f>
        <v>#REF!</v>
      </c>
      <c r="O157" s="499" t="e">
        <f>SUM(Controle!#REF!)</f>
        <v>#REF!</v>
      </c>
      <c r="P157" s="499" t="e">
        <f>SUM(Controle!#REF!)</f>
        <v>#REF!</v>
      </c>
      <c r="Q157" s="499" t="e">
        <f>SUM(Controle!#REF!)</f>
        <v>#REF!</v>
      </c>
      <c r="R157" s="499" t="e">
        <f>SUM(Controle!#REF!)</f>
        <v>#REF!</v>
      </c>
      <c r="S157" s="499" t="e">
        <f>SUM(Controle!#REF!)</f>
        <v>#REF!</v>
      </c>
      <c r="T157" s="499" t="e">
        <f>SUM(Controle!#REF!)</f>
        <v>#REF!</v>
      </c>
      <c r="U157" s="499" t="e">
        <f>SUM(Controle!#REF!)</f>
        <v>#REF!</v>
      </c>
      <c r="V157" s="499" t="e">
        <f>SUM(Controle!#REF!)</f>
        <v>#REF!</v>
      </c>
      <c r="W157" s="499" t="e">
        <f>SUM(Controle!#REF!)</f>
        <v>#REF!</v>
      </c>
      <c r="X157" s="499" t="e">
        <f>SUM(Controle!#REF!)</f>
        <v>#REF!</v>
      </c>
      <c r="Y157" s="499" t="e">
        <f>SUM(Controle!#REF!)</f>
        <v>#REF!</v>
      </c>
      <c r="Z157" s="499" t="e">
        <f>SUM(Controle!#REF!)</f>
        <v>#REF!</v>
      </c>
      <c r="AA157" s="499" t="e">
        <f>SUM(Controle!#REF!)</f>
        <v>#REF!</v>
      </c>
      <c r="AB157" s="499" t="e">
        <f>SUM(Controle!#REF!)</f>
        <v>#REF!</v>
      </c>
      <c r="AC157" s="499" t="e">
        <f>SUM(Controle!#REF!)</f>
        <v>#REF!</v>
      </c>
      <c r="AD157" s="499" t="e">
        <f>SUM(Controle!#REF!)</f>
        <v>#REF!</v>
      </c>
      <c r="AE157" s="499" t="e">
        <f>SUM(Controle!#REF!)</f>
        <v>#REF!</v>
      </c>
      <c r="AF157" s="499" t="e">
        <f>SUM(Controle!#REF!)</f>
        <v>#REF!</v>
      </c>
      <c r="AG157" s="499" t="e">
        <f>SUM(Controle!#REF!)</f>
        <v>#REF!</v>
      </c>
      <c r="AH157" s="499" t="e">
        <f>SUM(Controle!#REF!)</f>
        <v>#REF!</v>
      </c>
      <c r="AI157" s="499" t="e">
        <f>SUM(Controle!#REF!)</f>
        <v>#REF!</v>
      </c>
      <c r="AJ157" s="499" t="e">
        <f>SUM(Controle!#REF!)</f>
        <v>#REF!</v>
      </c>
      <c r="AK157" s="499" t="e">
        <f>SUM(Controle!#REF!)</f>
        <v>#REF!</v>
      </c>
      <c r="AL157" s="499" t="e">
        <f>SUM(Controle!#REF!)</f>
        <v>#REF!</v>
      </c>
    </row>
    <row r="158" spans="2:38" hidden="1" outlineLevel="1">
      <c r="D158" s="499"/>
      <c r="E158" s="499"/>
      <c r="F158" s="499"/>
      <c r="G158" s="499"/>
      <c r="H158" s="499"/>
      <c r="I158" s="499"/>
      <c r="J158" s="499"/>
      <c r="K158" s="499"/>
      <c r="L158" s="499"/>
      <c r="M158" s="499"/>
      <c r="N158" s="499"/>
      <c r="O158" s="499"/>
      <c r="P158" s="499"/>
      <c r="Q158" s="499"/>
      <c r="R158" s="499"/>
      <c r="S158" s="499"/>
      <c r="T158" s="499"/>
      <c r="U158" s="499"/>
      <c r="V158" s="499"/>
      <c r="W158" s="499"/>
      <c r="X158" s="499"/>
      <c r="Y158" s="499"/>
      <c r="Z158" s="499"/>
      <c r="AA158" s="499"/>
      <c r="AB158" s="499"/>
      <c r="AC158" s="499"/>
      <c r="AD158" s="499"/>
      <c r="AE158" s="499"/>
      <c r="AF158" s="499"/>
      <c r="AG158" s="499"/>
      <c r="AH158" s="499"/>
      <c r="AI158" s="499"/>
      <c r="AJ158" s="499"/>
      <c r="AK158" s="499"/>
      <c r="AL158" s="499"/>
    </row>
    <row r="159" spans="2:38" ht="26.25" hidden="1" outlineLevel="1" thickBot="1">
      <c r="B159" s="317" t="s">
        <v>964</v>
      </c>
      <c r="C159" s="317" t="s">
        <v>965</v>
      </c>
      <c r="D159" s="317" t="s">
        <v>1391</v>
      </c>
      <c r="E159" s="317" t="s">
        <v>963</v>
      </c>
    </row>
    <row r="160" spans="2:38" ht="13.5" hidden="1" outlineLevel="1" thickBot="1">
      <c r="B160" s="332" t="str">
        <f>MF!A1610</f>
        <v>Riscos nomeados/operacionais</v>
      </c>
      <c r="C160" s="332" t="s">
        <v>1066</v>
      </c>
      <c r="D160" s="514">
        <f>MF!AE1610*0.001/D$2</f>
        <v>0.23692150995057379</v>
      </c>
      <c r="E160" s="513">
        <f>MF!E1623</f>
        <v>4.4999999999999997E-3</v>
      </c>
      <c r="F160" s="45">
        <f>D160*E160*1000</f>
        <v>1.0661467947775818</v>
      </c>
    </row>
    <row r="161" spans="2:38" ht="13.5" hidden="1" outlineLevel="1" thickBot="1">
      <c r="B161" s="332" t="str">
        <f>MF!A1611</f>
        <v>Risco responsabilidade civil</v>
      </c>
      <c r="C161" s="332" t="s">
        <v>1067</v>
      </c>
      <c r="D161" s="514">
        <f>MF!AE1611*0.001/D$2</f>
        <v>0.47384301990114758</v>
      </c>
      <c r="E161" s="513">
        <f>MF!E1624</f>
        <v>5.4999999999999997E-3</v>
      </c>
      <c r="F161" s="45">
        <f>D161*E161*1000</f>
        <v>2.6061366094563114</v>
      </c>
    </row>
    <row r="162" spans="2:38" ht="13.5" hidden="1" outlineLevel="1" thickBot="1">
      <c r="B162" s="332" t="str">
        <f>MF!A1613</f>
        <v>Risco de engenharia</v>
      </c>
      <c r="C162" s="332" t="s">
        <v>1068</v>
      </c>
      <c r="D162" s="514">
        <f>MF!AE1613*0.001/D$2</f>
        <v>0.94266408478471364</v>
      </c>
      <c r="E162" s="513">
        <f>MF!E1625</f>
        <v>3.5000000000000001E-3</v>
      </c>
      <c r="F162" s="45">
        <f>D162*E162*1000</f>
        <v>3.299324296746498</v>
      </c>
    </row>
    <row r="163" spans="2:38" ht="13.5" hidden="1" outlineLevel="1" thickBot="1">
      <c r="B163" s="332" t="str">
        <f>MF!A1615</f>
        <v>Garantia proposta</v>
      </c>
      <c r="C163" s="332" t="s">
        <v>1171</v>
      </c>
      <c r="D163" s="514">
        <f>MF!E1615*0.001*0.1%</f>
        <v>0.69444354227185012</v>
      </c>
      <c r="E163" s="513">
        <f>MF!E1626</f>
        <v>4.0000000000000001E-3</v>
      </c>
      <c r="F163" s="45">
        <f>D163*E163*1000</f>
        <v>2.7777741690874005</v>
      </c>
    </row>
    <row r="164" spans="2:38" ht="13.5" hidden="1" outlineLevel="1" thickBot="1">
      <c r="B164" s="332" t="str">
        <f>MF!A1617</f>
        <v>Garantia de execução do contrato</v>
      </c>
      <c r="C164" s="332" t="s">
        <v>1069</v>
      </c>
      <c r="D164" s="514">
        <f>MF!AE1617*0.001/D$2</f>
        <v>3.7515253201373731</v>
      </c>
      <c r="E164" s="513">
        <f>MF!E1627</f>
        <v>7.4999999999999997E-3</v>
      </c>
      <c r="F164" s="45">
        <f>D164*E164*1000</f>
        <v>28.136439901030297</v>
      </c>
    </row>
    <row r="165" spans="2:38" hidden="1" outlineLevel="1"/>
    <row r="166" spans="2:38" ht="13.5" hidden="1" outlineLevel="1" thickBot="1"/>
    <row r="167" spans="2:38" ht="13.5" hidden="1" outlineLevel="1" thickBot="1">
      <c r="B167" s="316" t="s">
        <v>657</v>
      </c>
      <c r="C167" s="320"/>
      <c r="D167" s="315">
        <v>1</v>
      </c>
      <c r="E167" s="315">
        <v>2</v>
      </c>
      <c r="F167" s="315">
        <v>3</v>
      </c>
      <c r="G167" s="315">
        <v>4</v>
      </c>
      <c r="H167" s="315">
        <v>5</v>
      </c>
      <c r="I167" s="315">
        <v>6</v>
      </c>
      <c r="J167" s="315">
        <v>7</v>
      </c>
      <c r="K167" s="315">
        <v>8</v>
      </c>
      <c r="L167" s="315">
        <v>9</v>
      </c>
      <c r="M167" s="315">
        <v>10</v>
      </c>
      <c r="N167" s="315">
        <v>11</v>
      </c>
      <c r="O167" s="315">
        <v>12</v>
      </c>
      <c r="P167" s="315">
        <v>13</v>
      </c>
      <c r="Q167" s="315">
        <v>14</v>
      </c>
      <c r="R167" s="315">
        <v>15</v>
      </c>
      <c r="S167" s="315">
        <v>16</v>
      </c>
      <c r="T167" s="315">
        <v>17</v>
      </c>
      <c r="U167" s="315">
        <v>18</v>
      </c>
      <c r="V167" s="315">
        <v>19</v>
      </c>
      <c r="W167" s="315">
        <v>20</v>
      </c>
      <c r="X167" s="315">
        <f t="shared" ref="X167:AG167" si="62">W167+1</f>
        <v>21</v>
      </c>
      <c r="Y167" s="315">
        <f t="shared" si="62"/>
        <v>22</v>
      </c>
      <c r="Z167" s="315">
        <f t="shared" si="62"/>
        <v>23</v>
      </c>
      <c r="AA167" s="315">
        <f t="shared" si="62"/>
        <v>24</v>
      </c>
      <c r="AB167" s="315">
        <f t="shared" si="62"/>
        <v>25</v>
      </c>
      <c r="AC167" s="315">
        <f t="shared" si="62"/>
        <v>26</v>
      </c>
      <c r="AD167" s="315">
        <f t="shared" si="62"/>
        <v>27</v>
      </c>
      <c r="AE167" s="315">
        <f t="shared" si="62"/>
        <v>28</v>
      </c>
      <c r="AF167" s="315">
        <f t="shared" si="62"/>
        <v>29</v>
      </c>
      <c r="AG167" s="315">
        <f t="shared" si="62"/>
        <v>30</v>
      </c>
      <c r="AH167" s="315">
        <f t="shared" ref="AH167:AL168" si="63">AG167+1</f>
        <v>31</v>
      </c>
      <c r="AI167" s="315">
        <f t="shared" si="63"/>
        <v>32</v>
      </c>
      <c r="AJ167" s="315">
        <f t="shared" si="63"/>
        <v>33</v>
      </c>
      <c r="AK167" s="315">
        <f t="shared" si="63"/>
        <v>34</v>
      </c>
      <c r="AL167" s="315">
        <f t="shared" si="63"/>
        <v>35</v>
      </c>
    </row>
    <row r="168" spans="2:38" ht="13.5" hidden="1" outlineLevel="1" thickBot="1">
      <c r="B168" s="317"/>
      <c r="C168" s="317"/>
      <c r="D168" s="315">
        <v>2024</v>
      </c>
      <c r="E168" s="315">
        <f>D168+1</f>
        <v>2025</v>
      </c>
      <c r="F168" s="315">
        <f t="shared" ref="F168:W168" si="64">E168+1</f>
        <v>2026</v>
      </c>
      <c r="G168" s="315">
        <f t="shared" si="64"/>
        <v>2027</v>
      </c>
      <c r="H168" s="315">
        <f t="shared" si="64"/>
        <v>2028</v>
      </c>
      <c r="I168" s="315">
        <f t="shared" si="64"/>
        <v>2029</v>
      </c>
      <c r="J168" s="315">
        <f t="shared" si="64"/>
        <v>2030</v>
      </c>
      <c r="K168" s="315">
        <f t="shared" si="64"/>
        <v>2031</v>
      </c>
      <c r="L168" s="315">
        <f t="shared" si="64"/>
        <v>2032</v>
      </c>
      <c r="M168" s="315">
        <f t="shared" si="64"/>
        <v>2033</v>
      </c>
      <c r="N168" s="315">
        <f t="shared" si="64"/>
        <v>2034</v>
      </c>
      <c r="O168" s="315">
        <f t="shared" si="64"/>
        <v>2035</v>
      </c>
      <c r="P168" s="315">
        <f t="shared" si="64"/>
        <v>2036</v>
      </c>
      <c r="Q168" s="315">
        <f t="shared" si="64"/>
        <v>2037</v>
      </c>
      <c r="R168" s="315">
        <f t="shared" si="64"/>
        <v>2038</v>
      </c>
      <c r="S168" s="315">
        <f t="shared" si="64"/>
        <v>2039</v>
      </c>
      <c r="T168" s="315">
        <f t="shared" si="64"/>
        <v>2040</v>
      </c>
      <c r="U168" s="315">
        <f t="shared" si="64"/>
        <v>2041</v>
      </c>
      <c r="V168" s="315">
        <f t="shared" si="64"/>
        <v>2042</v>
      </c>
      <c r="W168" s="315">
        <f t="shared" si="64"/>
        <v>2043</v>
      </c>
      <c r="X168" s="315">
        <f t="shared" ref="X168:AG168" si="65">W168+1</f>
        <v>2044</v>
      </c>
      <c r="Y168" s="315">
        <f t="shared" si="65"/>
        <v>2045</v>
      </c>
      <c r="Z168" s="315">
        <f t="shared" si="65"/>
        <v>2046</v>
      </c>
      <c r="AA168" s="315">
        <f t="shared" si="65"/>
        <v>2047</v>
      </c>
      <c r="AB168" s="315">
        <f t="shared" si="65"/>
        <v>2048</v>
      </c>
      <c r="AC168" s="315">
        <f t="shared" si="65"/>
        <v>2049</v>
      </c>
      <c r="AD168" s="315">
        <f t="shared" si="65"/>
        <v>2050</v>
      </c>
      <c r="AE168" s="315">
        <f t="shared" si="65"/>
        <v>2051</v>
      </c>
      <c r="AF168" s="315">
        <f t="shared" si="65"/>
        <v>2052</v>
      </c>
      <c r="AG168" s="315">
        <f t="shared" si="65"/>
        <v>2053</v>
      </c>
      <c r="AH168" s="315">
        <f t="shared" si="63"/>
        <v>2054</v>
      </c>
      <c r="AI168" s="315">
        <f t="shared" si="63"/>
        <v>2055</v>
      </c>
      <c r="AJ168" s="315">
        <f t="shared" si="63"/>
        <v>2056</v>
      </c>
      <c r="AK168" s="315">
        <f t="shared" si="63"/>
        <v>2057</v>
      </c>
      <c r="AL168" s="315">
        <f t="shared" si="63"/>
        <v>2058</v>
      </c>
    </row>
    <row r="169" spans="2:38" ht="13.5" hidden="1" outlineLevel="1" thickBot="1">
      <c r="B169" s="327" t="s">
        <v>740</v>
      </c>
      <c r="C169" s="318" t="s">
        <v>1370</v>
      </c>
      <c r="D169" s="367">
        <f>MF!AE1622/D$2</f>
        <v>40.681795417805127</v>
      </c>
      <c r="E169" s="367">
        <f>MF!AF1622/E$2</f>
        <v>94.806185560781557</v>
      </c>
      <c r="F169" s="367">
        <f>MF!AG1622/F$2</f>
        <v>66.421046768946582</v>
      </c>
      <c r="G169" s="367">
        <f>MF!AH1622/G$2</f>
        <v>65.952825448110275</v>
      </c>
      <c r="H169" s="367">
        <f>MF!AI1622/H$2</f>
        <v>74.823537475421119</v>
      </c>
      <c r="I169" s="367">
        <f>MF!AJ1622/I$2</f>
        <v>76.340808866224052</v>
      </c>
      <c r="J169" s="367">
        <f>MF!AK1622/J$2</f>
        <v>74.771645322119838</v>
      </c>
      <c r="K169" s="367">
        <f>MF!AL1622/K$2</f>
        <v>73.970475979623728</v>
      </c>
      <c r="L169" s="367">
        <f>MF!AM1622/L$2</f>
        <v>73.052344126864767</v>
      </c>
      <c r="M169" s="367">
        <f>MF!AN1622/M$2</f>
        <v>72.329722752229188</v>
      </c>
      <c r="N169" s="367">
        <f>MF!AO1622/N$2</f>
        <v>76.055691528900482</v>
      </c>
      <c r="O169" s="367">
        <f>MF!AP1622/O$2</f>
        <v>75.136662132324957</v>
      </c>
      <c r="P169" s="367">
        <f>MF!AQ1622/P$2</f>
        <v>76.967669808367447</v>
      </c>
      <c r="Q169" s="367">
        <f>MF!AR1622/Q$2</f>
        <v>76.058520345198602</v>
      </c>
      <c r="R169" s="367">
        <f>MF!AS1622/R$2</f>
        <v>75.511314241398082</v>
      </c>
      <c r="S169" s="367">
        <f>MF!AT1622/S$2</f>
        <v>79.067756090368277</v>
      </c>
      <c r="T169" s="367">
        <f>MF!AU1622/T$2</f>
        <v>78.203408176226233</v>
      </c>
      <c r="U169" s="367">
        <f>MF!AV1622/U$2</f>
        <v>77.380985435685417</v>
      </c>
      <c r="V169" s="367">
        <f>MF!AW1622/V$2</f>
        <v>76.539337177040196</v>
      </c>
      <c r="W169" s="367">
        <f>MF!AX1622/W$2</f>
        <v>75.712168453606807</v>
      </c>
      <c r="X169" s="367">
        <f>MF!AY1622/X$2</f>
        <v>78.56320056614986</v>
      </c>
      <c r="Y169" s="367">
        <f>MF!AZ1622/Y$2</f>
        <v>77.568131746373126</v>
      </c>
      <c r="Z169" s="367">
        <f>MF!BA1622/Z$2</f>
        <v>76.607698300126287</v>
      </c>
      <c r="AA169" s="367">
        <f>MF!BB1622/AA$2</f>
        <v>75.619412286958763</v>
      </c>
      <c r="AB169" s="367">
        <f>MF!BC1622/AB$2</f>
        <v>74.991959499429882</v>
      </c>
      <c r="AC169" s="367">
        <f>MF!BD1622/AC$2</f>
        <v>76.230714239502461</v>
      </c>
      <c r="AD169" s="367">
        <f>MF!BE1622/AD$2</f>
        <v>75.110405257487841</v>
      </c>
      <c r="AE169" s="367">
        <f>MF!BF1622/AE$2</f>
        <v>74.010870405482308</v>
      </c>
      <c r="AF169" s="367">
        <f>MF!BG1622/AF$2</f>
        <v>72.868364649724356</v>
      </c>
      <c r="AG169" s="367">
        <f>MF!BH1622/AG$2</f>
        <v>71.715951010703108</v>
      </c>
      <c r="AH169" s="367">
        <f>MF!BI1622/AH$2</f>
        <v>73.238358741301283</v>
      </c>
      <c r="AI169" s="367">
        <f>MF!BJ1622/AI$2</f>
        <v>71.808204692547292</v>
      </c>
      <c r="AJ169" s="367">
        <f>MF!BK1622/AJ$2</f>
        <v>70.382540308537557</v>
      </c>
      <c r="AK169" s="367">
        <f>MF!BL1622/AK$2</f>
        <v>68.885604394281955</v>
      </c>
      <c r="AL169" s="367">
        <f>MF!BM1622/AL$2</f>
        <v>67.361649719118546</v>
      </c>
    </row>
    <row r="170" spans="2:38" ht="13.5" hidden="1" outlineLevel="1" thickBot="1">
      <c r="B170" s="327" t="str">
        <f>MF!A1623</f>
        <v>Riscos nomeados/operacionais</v>
      </c>
      <c r="C170" s="318" t="s">
        <v>1370</v>
      </c>
      <c r="D170" s="367">
        <f>MF!AE1623/D$2</f>
        <v>1.066146794777582</v>
      </c>
      <c r="E170" s="367">
        <f>MF!AF1623/E$2</f>
        <v>1.6499299306801558</v>
      </c>
      <c r="F170" s="367">
        <f>MF!AG1623/F$2</f>
        <v>2.9421404445635981</v>
      </c>
      <c r="G170" s="367">
        <f>MF!AH1623/G$2</f>
        <v>2.7365792998346445</v>
      </c>
      <c r="H170" s="367">
        <f>MF!AI1623/H$2</f>
        <v>2.5358749834309524</v>
      </c>
      <c r="I170" s="367">
        <f>MF!AJ1623/I$2</f>
        <v>2.942146516576833</v>
      </c>
      <c r="J170" s="367">
        <f>MF!AK1623/J$2</f>
        <v>2.7119055361680591</v>
      </c>
      <c r="K170" s="367">
        <f>MF!AL1623/K$2</f>
        <v>2.4920221252404877</v>
      </c>
      <c r="L170" s="367">
        <f>MF!AM1623/L$2</f>
        <v>2.2660414855790227</v>
      </c>
      <c r="M170" s="367">
        <f>MF!AN1623/M$2</f>
        <v>2.0428522880981999</v>
      </c>
      <c r="N170" s="367">
        <f>MF!AO1623/N$2</f>
        <v>3.0479447452206108</v>
      </c>
      <c r="O170" s="367">
        <f>MF!AP1623/O$2</f>
        <v>2.797493725523323</v>
      </c>
      <c r="P170" s="367">
        <f>MF!AQ1623/P$2</f>
        <v>2.5569914198020052</v>
      </c>
      <c r="Q170" s="367">
        <f>MF!AR1623/Q$2</f>
        <v>2.3098560820216445</v>
      </c>
      <c r="R170" s="367">
        <f>MF!AS1623/R$2</f>
        <v>2.1609049522867032</v>
      </c>
      <c r="S170" s="367">
        <f>MF!AT1623/S$2</f>
        <v>3.1217764405203949</v>
      </c>
      <c r="T170" s="367">
        <f>MF!AU1623/T$2</f>
        <v>2.8877217823227204</v>
      </c>
      <c r="U170" s="367">
        <f>MF!AV1623/U$2</f>
        <v>2.6653194243355887</v>
      </c>
      <c r="V170" s="367">
        <f>MF!AW1623/V$2</f>
        <v>2.4380325239896297</v>
      </c>
      <c r="W170" s="367">
        <f>MF!AX1623/W$2</f>
        <v>2.2149685058740531</v>
      </c>
      <c r="X170" s="367">
        <f>MF!AY1623/X$2</f>
        <v>2.9866783308092635</v>
      </c>
      <c r="Y170" s="367">
        <f>MF!AZ1623/Y$2</f>
        <v>2.718817259018337</v>
      </c>
      <c r="Z170" s="367">
        <f>MF!BA1623/Z$2</f>
        <v>2.4606149174421734</v>
      </c>
      <c r="AA170" s="367">
        <f>MF!BB1623/AA$2</f>
        <v>2.1951743337464462</v>
      </c>
      <c r="AB170" s="367">
        <f>MF!BC1623/AB$2</f>
        <v>2.0275786091849097</v>
      </c>
      <c r="AC170" s="367">
        <f>MF!BD1623/AC$2</f>
        <v>2.3648291891277804</v>
      </c>
      <c r="AD170" s="367">
        <f>MF!BE1623/AD$2</f>
        <v>2.0645394651022255</v>
      </c>
      <c r="AE170" s="367">
        <f>MF!BF1623/AE$2</f>
        <v>1.7701433452057824</v>
      </c>
      <c r="AF170" s="367">
        <f>MF!BG1623/AF$2</f>
        <v>1.4644032824251119</v>
      </c>
      <c r="AG170" s="367">
        <f>MF!BH1623/AG$2</f>
        <v>1.1562520494837034</v>
      </c>
      <c r="AH170" s="367">
        <f>MF!BI1623/AH$2</f>
        <v>1.5715537899218803</v>
      </c>
      <c r="AI170" s="367">
        <f>MF!BJ1623/AI$2</f>
        <v>1.1888338601083579</v>
      </c>
      <c r="AJ170" s="367">
        <f>MF!BK1623/AJ$2</f>
        <v>0.80758592059832746</v>
      </c>
      <c r="AK170" s="367">
        <f>MF!BL1623/AK$2</f>
        <v>0.40732245918492599</v>
      </c>
      <c r="AL170" s="367">
        <f>MF!BM1623/AL$2</f>
        <v>-3.9435847064397927E-15</v>
      </c>
    </row>
    <row r="171" spans="2:38" ht="13.5" hidden="1" outlineLevel="1" thickBot="1">
      <c r="B171" s="327" t="str">
        <f>MF!A1624</f>
        <v>Risco responsabilidade civil</v>
      </c>
      <c r="C171" s="318" t="s">
        <v>1370</v>
      </c>
      <c r="D171" s="367">
        <f>MF!AE1624/D$2</f>
        <v>2.6061366094563114</v>
      </c>
      <c r="E171" s="367">
        <f>MF!AF1624/E$2</f>
        <v>4.0331620527737151</v>
      </c>
      <c r="F171" s="367">
        <f>MF!AG1624/F$2</f>
        <v>7.1918988644887962</v>
      </c>
      <c r="G171" s="367">
        <f>MF!AH1624/G$2</f>
        <v>6.6894160662624653</v>
      </c>
      <c r="H171" s="367">
        <f>MF!AI1624/H$2</f>
        <v>6.1988055150534382</v>
      </c>
      <c r="I171" s="367">
        <f>MF!AJ1624/I$2</f>
        <v>7.1919137071878136</v>
      </c>
      <c r="J171" s="367">
        <f>MF!AK1624/J$2</f>
        <v>6.6291024217441459</v>
      </c>
      <c r="K171" s="367">
        <f>MF!AL1624/K$2</f>
        <v>6.0916096394767489</v>
      </c>
      <c r="L171" s="367">
        <f>MF!AM1624/L$2</f>
        <v>5.5392125203042779</v>
      </c>
      <c r="M171" s="367">
        <f>MF!AN1624/M$2</f>
        <v>4.9936389264622667</v>
      </c>
      <c r="N171" s="367">
        <f>MF!AO1624/N$2</f>
        <v>7.4505315994281602</v>
      </c>
      <c r="O171" s="367">
        <f>MF!AP1624/O$2</f>
        <v>6.8383179957236786</v>
      </c>
      <c r="P171" s="367">
        <f>MF!AQ1624/P$2</f>
        <v>6.2504234706271236</v>
      </c>
      <c r="Q171" s="367">
        <f>MF!AR1624/Q$2</f>
        <v>5.64631486716402</v>
      </c>
      <c r="R171" s="367">
        <f>MF!AS1624/R$2</f>
        <v>5.2822121055897187</v>
      </c>
      <c r="S171" s="367">
        <f>MF!AT1624/S$2</f>
        <v>7.631009076827632</v>
      </c>
      <c r="T171" s="367">
        <f>MF!AU1624/T$2</f>
        <v>7.0588754678999841</v>
      </c>
      <c r="U171" s="367">
        <f>MF!AV1624/U$2</f>
        <v>6.5152252594869946</v>
      </c>
      <c r="V171" s="367">
        <f>MF!AW1624/V$2</f>
        <v>5.9596350586413163</v>
      </c>
      <c r="W171" s="367">
        <f>MF!AX1624/W$2</f>
        <v>5.4143674588032411</v>
      </c>
      <c r="X171" s="367">
        <f>MF!AY1624/X$2</f>
        <v>7.300769253089312</v>
      </c>
      <c r="Y171" s="367">
        <f>MF!AZ1624/Y$2</f>
        <v>6.6459977442670457</v>
      </c>
      <c r="Z171" s="367">
        <f>MF!BA1624/Z$2</f>
        <v>6.0148364648586456</v>
      </c>
      <c r="AA171" s="367">
        <f>MF!BB1624/AA$2</f>
        <v>5.3659817047135352</v>
      </c>
      <c r="AB171" s="367">
        <f>MF!BC1624/AB$2</f>
        <v>4.9563032668964464</v>
      </c>
      <c r="AC171" s="367">
        <f>MF!BD1624/AC$2</f>
        <v>5.7806935734234628</v>
      </c>
      <c r="AD171" s="367">
        <f>MF!BE1624/AD$2</f>
        <v>5.0466520258054395</v>
      </c>
      <c r="AE171" s="367">
        <f>MF!BF1624/AE$2</f>
        <v>4.3270170660585787</v>
      </c>
      <c r="AF171" s="367">
        <f>MF!BG1624/AF$2</f>
        <v>3.579652468150273</v>
      </c>
      <c r="AG171" s="367">
        <f>MF!BH1624/AG$2</f>
        <v>2.8263938987379413</v>
      </c>
      <c r="AH171" s="367">
        <f>MF!BI1624/AH$2</f>
        <v>3.8415759309201523</v>
      </c>
      <c r="AI171" s="367">
        <f>MF!BJ1624/AI$2</f>
        <v>2.9060383247093191</v>
      </c>
      <c r="AJ171" s="367">
        <f>MF!BK1624/AJ$2</f>
        <v>1.974098917018134</v>
      </c>
      <c r="AK171" s="367">
        <f>MF!BL1624/AK$2</f>
        <v>0.99567712245204121</v>
      </c>
      <c r="AL171" s="367">
        <f>MF!BM1624/AL$2</f>
        <v>-9.6398737268528279E-15</v>
      </c>
    </row>
    <row r="172" spans="2:38" ht="13.5" hidden="1" outlineLevel="1" thickBot="1">
      <c r="B172" s="327" t="str">
        <f>MF!A1625</f>
        <v>Risco de engenharia</v>
      </c>
      <c r="C172" s="318" t="s">
        <v>1370</v>
      </c>
      <c r="D172" s="367">
        <f>MF!AE1625/D$2</f>
        <v>3.299324296746498</v>
      </c>
      <c r="E172" s="367">
        <f>MF!AF1625/E$2</f>
        <v>30.736929169654911</v>
      </c>
      <c r="F172" s="367">
        <f>MF!AG1625/F$2</f>
        <v>0</v>
      </c>
      <c r="G172" s="367">
        <f>MF!AH1625/G$2</f>
        <v>0</v>
      </c>
      <c r="H172" s="367">
        <f>MF!AI1625/H$2</f>
        <v>0</v>
      </c>
      <c r="I172" s="367">
        <f>MF!AJ1625/I$2</f>
        <v>0</v>
      </c>
      <c r="J172" s="367">
        <f>MF!AK1625/J$2</f>
        <v>0</v>
      </c>
      <c r="K172" s="367">
        <f>MF!AL1625/K$2</f>
        <v>0</v>
      </c>
      <c r="L172" s="367">
        <f>MF!AM1625/L$2</f>
        <v>0</v>
      </c>
      <c r="M172" s="367">
        <f>MF!AN1625/M$2</f>
        <v>0</v>
      </c>
      <c r="N172" s="367">
        <f>MF!AO1625/N$2</f>
        <v>0</v>
      </c>
      <c r="O172" s="367">
        <f>MF!AP1625/O$2</f>
        <v>0</v>
      </c>
      <c r="P172" s="367">
        <f>MF!AQ1625/P$2</f>
        <v>0</v>
      </c>
      <c r="Q172" s="367">
        <f>MF!AR1625/Q$2</f>
        <v>0</v>
      </c>
      <c r="R172" s="367">
        <f>MF!AS1625/R$2</f>
        <v>0</v>
      </c>
      <c r="S172" s="367">
        <f>MF!AT1625/S$2</f>
        <v>0</v>
      </c>
      <c r="T172" s="367">
        <f>MF!AU1625/T$2</f>
        <v>0</v>
      </c>
      <c r="U172" s="367">
        <f>MF!AV1625/U$2</f>
        <v>0</v>
      </c>
      <c r="V172" s="367">
        <f>MF!AW1625/V$2</f>
        <v>0</v>
      </c>
      <c r="W172" s="367">
        <f>MF!AX1625/W$2</f>
        <v>0</v>
      </c>
      <c r="X172" s="367">
        <f>MF!AY1625/X$2</f>
        <v>0</v>
      </c>
      <c r="Y172" s="367">
        <f>MF!AZ1625/Y$2</f>
        <v>0</v>
      </c>
      <c r="Z172" s="367">
        <f>MF!BA1625/Z$2</f>
        <v>0</v>
      </c>
      <c r="AA172" s="367">
        <f>MF!BB1625/AA$2</f>
        <v>0</v>
      </c>
      <c r="AB172" s="367">
        <f>MF!BC1625/AB$2</f>
        <v>0</v>
      </c>
      <c r="AC172" s="367">
        <f>MF!BD1625/AC$2</f>
        <v>0</v>
      </c>
      <c r="AD172" s="367">
        <f>MF!BE1625/AD$2</f>
        <v>0</v>
      </c>
      <c r="AE172" s="367">
        <f>MF!BF1625/AE$2</f>
        <v>0</v>
      </c>
      <c r="AF172" s="367">
        <f>MF!BG1625/AF$2</f>
        <v>0</v>
      </c>
      <c r="AG172" s="367">
        <f>MF!BH1625/AG$2</f>
        <v>0</v>
      </c>
      <c r="AH172" s="367">
        <f>MF!BI1625/AH$2</f>
        <v>0</v>
      </c>
      <c r="AI172" s="367">
        <f>MF!BJ1625/AI$2</f>
        <v>0</v>
      </c>
      <c r="AJ172" s="367">
        <f>MF!BK1625/AJ$2</f>
        <v>0</v>
      </c>
      <c r="AK172" s="367">
        <f>MF!BL1625/AK$2</f>
        <v>0</v>
      </c>
      <c r="AL172" s="367">
        <f>MF!BM1625/AL$2</f>
        <v>0</v>
      </c>
    </row>
    <row r="173" spans="2:38" ht="13.5" hidden="1" outlineLevel="1" thickBot="1">
      <c r="B173" s="327" t="str">
        <f>MF!A1626</f>
        <v>Garantia proposta</v>
      </c>
      <c r="C173" s="318" t="s">
        <v>1370</v>
      </c>
      <c r="D173" s="367">
        <f>MF!AE1626/D$2</f>
        <v>2.7777741690874005</v>
      </c>
      <c r="E173" s="367">
        <f>MF!AF1626/E$2</f>
        <v>0</v>
      </c>
      <c r="F173" s="367">
        <f>MF!AG1626/F$2</f>
        <v>0</v>
      </c>
      <c r="G173" s="367">
        <f>MF!AH1626/G$2</f>
        <v>0</v>
      </c>
      <c r="H173" s="367">
        <f>MF!AI1626/H$2</f>
        <v>0</v>
      </c>
      <c r="I173" s="367">
        <f>MF!AJ1626/I$2</f>
        <v>0</v>
      </c>
      <c r="J173" s="367">
        <f>MF!AK1626/J$2</f>
        <v>0</v>
      </c>
      <c r="K173" s="367">
        <f>MF!AL1626/K$2</f>
        <v>0</v>
      </c>
      <c r="L173" s="367">
        <f>MF!AM1626/L$2</f>
        <v>0</v>
      </c>
      <c r="M173" s="367">
        <f>MF!AN1626/M$2</f>
        <v>0</v>
      </c>
      <c r="N173" s="367">
        <f>MF!AO1626/N$2</f>
        <v>0</v>
      </c>
      <c r="O173" s="367">
        <f>MF!AP1626/O$2</f>
        <v>0</v>
      </c>
      <c r="P173" s="367">
        <f>MF!AQ1626/P$2</f>
        <v>0</v>
      </c>
      <c r="Q173" s="367">
        <f>MF!AR1626/Q$2</f>
        <v>0</v>
      </c>
      <c r="R173" s="367">
        <f>MF!AS1626/R$2</f>
        <v>0</v>
      </c>
      <c r="S173" s="367">
        <f>MF!AT1626/S$2</f>
        <v>0</v>
      </c>
      <c r="T173" s="367">
        <f>MF!AU1626/T$2</f>
        <v>0</v>
      </c>
      <c r="U173" s="367">
        <f>MF!AV1626/U$2</f>
        <v>0</v>
      </c>
      <c r="V173" s="367">
        <f>MF!AW1626/V$2</f>
        <v>0</v>
      </c>
      <c r="W173" s="367">
        <f>MF!AX1626/W$2</f>
        <v>0</v>
      </c>
      <c r="X173" s="367">
        <f>MF!AY1626/X$2</f>
        <v>0</v>
      </c>
      <c r="Y173" s="367">
        <f>MF!AZ1626/Y$2</f>
        <v>0</v>
      </c>
      <c r="Z173" s="367">
        <f>MF!BA1626/Z$2</f>
        <v>0</v>
      </c>
      <c r="AA173" s="367">
        <f>MF!BB1626/AA$2</f>
        <v>0</v>
      </c>
      <c r="AB173" s="367">
        <f>MF!BC1626/AB$2</f>
        <v>0</v>
      </c>
      <c r="AC173" s="367">
        <f>MF!BD1626/AC$2</f>
        <v>0</v>
      </c>
      <c r="AD173" s="367">
        <f>MF!BE1626/AD$2</f>
        <v>0</v>
      </c>
      <c r="AE173" s="367">
        <f>MF!BF1626/AE$2</f>
        <v>0</v>
      </c>
      <c r="AF173" s="367">
        <f>MF!BG1626/AF$2</f>
        <v>0</v>
      </c>
      <c r="AG173" s="367">
        <f>MF!BH1626/AG$2</f>
        <v>0</v>
      </c>
      <c r="AH173" s="367">
        <f>MF!BI1626/AH$2</f>
        <v>0</v>
      </c>
      <c r="AI173" s="367">
        <f>MF!BJ1626/AI$2</f>
        <v>0</v>
      </c>
      <c r="AJ173" s="367">
        <f>MF!BK1626/AJ$2</f>
        <v>0</v>
      </c>
      <c r="AK173" s="367">
        <f>MF!BL1626/AK$2</f>
        <v>0</v>
      </c>
      <c r="AL173" s="367">
        <f>MF!BM1626/AL$2</f>
        <v>0</v>
      </c>
    </row>
    <row r="174" spans="2:38" ht="13.5" hidden="1" outlineLevel="1" thickBot="1">
      <c r="B174" s="327" t="str">
        <f>MF!A1627</f>
        <v>Garantia de execução do contrato</v>
      </c>
      <c r="C174" s="318" t="s">
        <v>1370</v>
      </c>
      <c r="D174" s="367">
        <f>MF!AE1627/D$2</f>
        <v>28.136439901030297</v>
      </c>
      <c r="E174" s="367">
        <f>MF!AF1627/E$2</f>
        <v>51.870336046352534</v>
      </c>
      <c r="F174" s="367">
        <f>MF!AG1627/F$2</f>
        <v>51.722029576165134</v>
      </c>
      <c r="G174" s="367">
        <f>MF!AH1627/G$2</f>
        <v>51.994032058106917</v>
      </c>
      <c r="H174" s="367">
        <f>MF!AI1627/H$2</f>
        <v>60.946393701013776</v>
      </c>
      <c r="I174" s="367">
        <f>MF!AJ1627/I$2</f>
        <v>60.960006516991591</v>
      </c>
      <c r="J174" s="367">
        <f>MF!AK1627/J$2</f>
        <v>60.291740526088397</v>
      </c>
      <c r="K174" s="367">
        <f>MF!AL1627/K$2</f>
        <v>60.303010049050435</v>
      </c>
      <c r="L174" s="367">
        <f>MF!AM1627/L$2</f>
        <v>60.226357213025963</v>
      </c>
      <c r="M174" s="367">
        <f>MF!AN1627/M$2</f>
        <v>60.322162866487382</v>
      </c>
      <c r="N174" s="367">
        <f>MF!AO1627/N$2</f>
        <v>60.33006856958152</v>
      </c>
      <c r="O174" s="367">
        <f>MF!AP1627/O$2</f>
        <v>60.336866740594076</v>
      </c>
      <c r="P174" s="367">
        <f>MF!AQ1627/P$2</f>
        <v>62.870429967428436</v>
      </c>
      <c r="Q174" s="367">
        <f>MF!AR1627/Q$2</f>
        <v>62.875008362789188</v>
      </c>
      <c r="R174" s="367">
        <f>MF!AS1627/R$2</f>
        <v>62.878464466986749</v>
      </c>
      <c r="S174" s="367">
        <f>MF!AT1627/S$2</f>
        <v>62.880811139728046</v>
      </c>
      <c r="T174" s="367">
        <f>MF!AU1627/T$2</f>
        <v>62.882056294409665</v>
      </c>
      <c r="U174" s="367">
        <f>MF!AV1627/U$2</f>
        <v>62.882209493571168</v>
      </c>
      <c r="V174" s="367">
        <f>MF!AW1627/V$2</f>
        <v>62.881283038565002</v>
      </c>
      <c r="W174" s="367">
        <f>MF!AX1627/W$2</f>
        <v>62.879295487741047</v>
      </c>
      <c r="X174" s="367">
        <f>MF!AY1627/X$2</f>
        <v>62.876270581634905</v>
      </c>
      <c r="Y174" s="367">
        <f>MF!AZ1627/Y$2</f>
        <v>62.872223315184655</v>
      </c>
      <c r="Z174" s="367">
        <f>MF!BA1627/Z$2</f>
        <v>62.867162046760726</v>
      </c>
      <c r="AA174" s="367">
        <f>MF!BB1627/AA$2</f>
        <v>62.861094182213101</v>
      </c>
      <c r="AB174" s="367">
        <f>MF!BC1627/AB$2</f>
        <v>62.85403905838492</v>
      </c>
      <c r="AC174" s="367">
        <f>MF!BD1627/AC$2</f>
        <v>62.846015922029196</v>
      </c>
      <c r="AD174" s="367">
        <f>MF!BE1627/AD$2</f>
        <v>62.837034675499339</v>
      </c>
      <c r="AE174" s="367">
        <f>MF!BF1627/AE$2</f>
        <v>62.827099605016421</v>
      </c>
      <c r="AF174" s="367">
        <f>MF!BG1627/AF$2</f>
        <v>62.816220511041635</v>
      </c>
      <c r="AG174" s="367">
        <f>MF!BH1627/AG$2</f>
        <v>62.804419623302948</v>
      </c>
      <c r="AH174" s="367">
        <f>MF!BI1627/AH$2</f>
        <v>62.791711721979048</v>
      </c>
      <c r="AI174" s="367">
        <f>MF!BJ1627/AI$2</f>
        <v>62.778106668364757</v>
      </c>
      <c r="AJ174" s="367">
        <f>MF!BK1627/AJ$2</f>
        <v>62.763612525521516</v>
      </c>
      <c r="AK174" s="367">
        <f>MF!BL1627/AK$2</f>
        <v>62.748243102551861</v>
      </c>
      <c r="AL174" s="367">
        <f>MF!BM1627/AL$2</f>
        <v>62.732026186551082</v>
      </c>
    </row>
    <row r="175" spans="2:38" ht="13.5" hidden="1" outlineLevel="1" thickBot="1">
      <c r="B175" s="327" t="str">
        <f>MF!A1628</f>
        <v>IOF</v>
      </c>
      <c r="C175" s="318" t="s">
        <v>1370</v>
      </c>
      <c r="D175" s="367">
        <f>MF!AE1628/D$2</f>
        <v>2.7959736467070391</v>
      </c>
      <c r="E175" s="367">
        <f>MF!AF1628/E$2</f>
        <v>6.5158283613202466</v>
      </c>
      <c r="F175" s="367">
        <f>MF!AG1628/F$2</f>
        <v>4.5649778837290533</v>
      </c>
      <c r="G175" s="367">
        <f>MF!AH1628/G$2</f>
        <v>4.5327980239062571</v>
      </c>
      <c r="H175" s="367">
        <f>MF!AI1628/H$2</f>
        <v>5.1424632759229647</v>
      </c>
      <c r="I175" s="367">
        <f>MF!AJ1628/I$2</f>
        <v>5.2467421254678106</v>
      </c>
      <c r="J175" s="367">
        <f>MF!AK1628/J$2</f>
        <v>5.1388968381192441</v>
      </c>
      <c r="K175" s="367">
        <f>MF!AL1628/K$2</f>
        <v>5.0838341658560546</v>
      </c>
      <c r="L175" s="367">
        <f>MF!AM1628/L$2</f>
        <v>5.0207329079555034</v>
      </c>
      <c r="M175" s="367">
        <f>MF!AN1628/M$2</f>
        <v>4.9710686711813317</v>
      </c>
      <c r="N175" s="367">
        <f>MF!AO1628/N$2</f>
        <v>5.227146614670195</v>
      </c>
      <c r="O175" s="367">
        <f>MF!AP1628/O$2</f>
        <v>5.1639836704838729</v>
      </c>
      <c r="P175" s="367">
        <f>MF!AQ1628/P$2</f>
        <v>5.289824950509888</v>
      </c>
      <c r="Q175" s="367">
        <f>MF!AR1628/Q$2</f>
        <v>5.2273410332237438</v>
      </c>
      <c r="R175" s="367">
        <f>MF!AS1628/R$2</f>
        <v>5.1897327165349028</v>
      </c>
      <c r="S175" s="367">
        <f>MF!AT1628/S$2</f>
        <v>5.4341594332922147</v>
      </c>
      <c r="T175" s="367">
        <f>MF!AU1628/T$2</f>
        <v>5.374754631593869</v>
      </c>
      <c r="U175" s="367">
        <f>MF!AV1628/U$2</f>
        <v>5.3182312582916591</v>
      </c>
      <c r="V175" s="367">
        <f>MF!AW1628/V$2</f>
        <v>5.2603865558442608</v>
      </c>
      <c r="W175" s="367">
        <f>MF!AX1628/W$2</f>
        <v>5.2035370011884741</v>
      </c>
      <c r="X175" s="367">
        <f>MF!AY1628/X$2</f>
        <v>5.399482400616372</v>
      </c>
      <c r="Y175" s="367">
        <f>MF!AZ1628/Y$2</f>
        <v>5.3310934279030899</v>
      </c>
      <c r="Z175" s="367">
        <f>MF!BA1628/Z$2</f>
        <v>5.265084871064742</v>
      </c>
      <c r="AA175" s="367">
        <f>MF!BB1628/AA$2</f>
        <v>5.1971620662856735</v>
      </c>
      <c r="AB175" s="367">
        <f>MF!BC1628/AB$2</f>
        <v>5.1540385649636109</v>
      </c>
      <c r="AC175" s="367">
        <f>MF!BD1628/AC$2</f>
        <v>5.2391755549220367</v>
      </c>
      <c r="AD175" s="367">
        <f>MF!BE1628/AD$2</f>
        <v>5.1621790910808372</v>
      </c>
      <c r="AE175" s="367">
        <f>MF!BF1628/AE$2</f>
        <v>5.086610389201522</v>
      </c>
      <c r="AF175" s="367">
        <f>MF!BG1628/AF$2</f>
        <v>5.0080883881073364</v>
      </c>
      <c r="AG175" s="367">
        <f>MF!BH1628/AG$2</f>
        <v>4.9288854391785151</v>
      </c>
      <c r="AH175" s="367">
        <f>MF!BI1628/AH$2</f>
        <v>5.0335172984801968</v>
      </c>
      <c r="AI175" s="367">
        <f>MF!BJ1628/AI$2</f>
        <v>4.9352258393648638</v>
      </c>
      <c r="AJ175" s="367">
        <f>MF!BK1628/AJ$2</f>
        <v>4.8372429453995824</v>
      </c>
      <c r="AK175" s="367">
        <f>MF!BL1628/AK$2</f>
        <v>4.7343617100931352</v>
      </c>
      <c r="AL175" s="367">
        <f>MF!BM1628/AL$2</f>
        <v>4.6296235325674697</v>
      </c>
    </row>
    <row r="176" spans="2:38" ht="13.5" hidden="1" outlineLevel="1" thickBot="1">
      <c r="D176" s="499"/>
      <c r="E176" s="499"/>
      <c r="F176" s="499"/>
      <c r="G176" s="499"/>
      <c r="H176" s="499"/>
      <c r="I176" s="499"/>
      <c r="J176" s="499"/>
      <c r="K176" s="499"/>
      <c r="L176" s="499"/>
      <c r="M176" s="499"/>
      <c r="N176" s="499"/>
      <c r="O176" s="499"/>
      <c r="P176" s="499"/>
      <c r="Q176" s="499"/>
      <c r="R176" s="499"/>
      <c r="S176" s="499"/>
      <c r="T176" s="499"/>
      <c r="U176" s="499"/>
      <c r="V176" s="499"/>
      <c r="W176" s="499"/>
      <c r="X176" s="499"/>
      <c r="Y176" s="499"/>
      <c r="Z176" s="499"/>
      <c r="AA176" s="499"/>
      <c r="AB176" s="499"/>
      <c r="AC176" s="499"/>
      <c r="AD176" s="499"/>
      <c r="AE176" s="499"/>
      <c r="AF176" s="499"/>
      <c r="AG176" s="499"/>
      <c r="AH176" s="499"/>
      <c r="AI176" s="499"/>
      <c r="AJ176" s="499"/>
      <c r="AK176" s="499"/>
      <c r="AL176" s="499"/>
    </row>
    <row r="177" spans="2:38" ht="13.5" hidden="1" outlineLevel="1" thickBot="1">
      <c r="B177" s="316" t="s">
        <v>657</v>
      </c>
      <c r="C177" s="316"/>
      <c r="D177" s="315">
        <v>1</v>
      </c>
      <c r="E177" s="315">
        <v>2</v>
      </c>
      <c r="F177" s="315">
        <v>3</v>
      </c>
      <c r="G177" s="315">
        <v>4</v>
      </c>
      <c r="H177" s="315">
        <v>5</v>
      </c>
      <c r="I177" s="315">
        <v>6</v>
      </c>
      <c r="J177" s="315">
        <v>7</v>
      </c>
      <c r="K177" s="315">
        <v>8</v>
      </c>
      <c r="L177" s="315">
        <v>9</v>
      </c>
      <c r="M177" s="315">
        <v>10</v>
      </c>
      <c r="N177" s="315">
        <v>11</v>
      </c>
      <c r="O177" s="315">
        <v>12</v>
      </c>
      <c r="P177" s="315">
        <v>13</v>
      </c>
      <c r="Q177" s="315">
        <v>14</v>
      </c>
      <c r="R177" s="315">
        <v>15</v>
      </c>
      <c r="S177" s="315">
        <v>16</v>
      </c>
      <c r="T177" s="315">
        <v>17</v>
      </c>
      <c r="U177" s="315">
        <v>18</v>
      </c>
      <c r="V177" s="315">
        <v>19</v>
      </c>
      <c r="W177" s="315">
        <v>20</v>
      </c>
      <c r="X177" s="315">
        <f t="shared" ref="X177:AL177" si="66">W177+1</f>
        <v>21</v>
      </c>
      <c r="Y177" s="315">
        <f t="shared" si="66"/>
        <v>22</v>
      </c>
      <c r="Z177" s="315">
        <f t="shared" si="66"/>
        <v>23</v>
      </c>
      <c r="AA177" s="315">
        <f t="shared" si="66"/>
        <v>24</v>
      </c>
      <c r="AB177" s="315">
        <f t="shared" si="66"/>
        <v>25</v>
      </c>
      <c r="AC177" s="315">
        <f t="shared" si="66"/>
        <v>26</v>
      </c>
      <c r="AD177" s="315">
        <f t="shared" si="66"/>
        <v>27</v>
      </c>
      <c r="AE177" s="315">
        <f t="shared" si="66"/>
        <v>28</v>
      </c>
      <c r="AF177" s="315">
        <f t="shared" si="66"/>
        <v>29</v>
      </c>
      <c r="AG177" s="315">
        <f t="shared" si="66"/>
        <v>30</v>
      </c>
      <c r="AH177" s="315">
        <f t="shared" si="66"/>
        <v>31</v>
      </c>
      <c r="AI177" s="315">
        <f t="shared" si="66"/>
        <v>32</v>
      </c>
      <c r="AJ177" s="315">
        <f t="shared" si="66"/>
        <v>33</v>
      </c>
      <c r="AK177" s="315">
        <f t="shared" si="66"/>
        <v>34</v>
      </c>
      <c r="AL177" s="315">
        <f t="shared" si="66"/>
        <v>35</v>
      </c>
    </row>
    <row r="178" spans="2:38" ht="13.5" hidden="1" outlineLevel="1" thickBot="1">
      <c r="B178" s="317"/>
      <c r="C178" s="317"/>
      <c r="D178" s="315">
        <v>2024</v>
      </c>
      <c r="E178" s="315">
        <f t="shared" ref="E178:W178" si="67">D178+1</f>
        <v>2025</v>
      </c>
      <c r="F178" s="315">
        <f t="shared" si="67"/>
        <v>2026</v>
      </c>
      <c r="G178" s="315">
        <f t="shared" si="67"/>
        <v>2027</v>
      </c>
      <c r="H178" s="315">
        <f t="shared" si="67"/>
        <v>2028</v>
      </c>
      <c r="I178" s="315">
        <f t="shared" si="67"/>
        <v>2029</v>
      </c>
      <c r="J178" s="315">
        <f t="shared" si="67"/>
        <v>2030</v>
      </c>
      <c r="K178" s="315">
        <f t="shared" si="67"/>
        <v>2031</v>
      </c>
      <c r="L178" s="315">
        <f t="shared" si="67"/>
        <v>2032</v>
      </c>
      <c r="M178" s="315">
        <f t="shared" si="67"/>
        <v>2033</v>
      </c>
      <c r="N178" s="315">
        <f t="shared" si="67"/>
        <v>2034</v>
      </c>
      <c r="O178" s="315">
        <f t="shared" si="67"/>
        <v>2035</v>
      </c>
      <c r="P178" s="315">
        <f t="shared" si="67"/>
        <v>2036</v>
      </c>
      <c r="Q178" s="315">
        <f t="shared" si="67"/>
        <v>2037</v>
      </c>
      <c r="R178" s="315">
        <f t="shared" si="67"/>
        <v>2038</v>
      </c>
      <c r="S178" s="315">
        <f t="shared" si="67"/>
        <v>2039</v>
      </c>
      <c r="T178" s="315">
        <f t="shared" si="67"/>
        <v>2040</v>
      </c>
      <c r="U178" s="315">
        <f t="shared" si="67"/>
        <v>2041</v>
      </c>
      <c r="V178" s="315">
        <f t="shared" si="67"/>
        <v>2042</v>
      </c>
      <c r="W178" s="315">
        <f t="shared" si="67"/>
        <v>2043</v>
      </c>
      <c r="X178" s="315">
        <f t="shared" ref="X178:AL178" si="68">W178+1</f>
        <v>2044</v>
      </c>
      <c r="Y178" s="315">
        <f t="shared" si="68"/>
        <v>2045</v>
      </c>
      <c r="Z178" s="315">
        <f t="shared" si="68"/>
        <v>2046</v>
      </c>
      <c r="AA178" s="315">
        <f t="shared" si="68"/>
        <v>2047</v>
      </c>
      <c r="AB178" s="315">
        <f t="shared" si="68"/>
        <v>2048</v>
      </c>
      <c r="AC178" s="315">
        <f t="shared" si="68"/>
        <v>2049</v>
      </c>
      <c r="AD178" s="315">
        <f t="shared" si="68"/>
        <v>2050</v>
      </c>
      <c r="AE178" s="315">
        <f t="shared" si="68"/>
        <v>2051</v>
      </c>
      <c r="AF178" s="315">
        <f t="shared" si="68"/>
        <v>2052</v>
      </c>
      <c r="AG178" s="315">
        <f t="shared" si="68"/>
        <v>2053</v>
      </c>
      <c r="AH178" s="315">
        <f t="shared" si="68"/>
        <v>2054</v>
      </c>
      <c r="AI178" s="315">
        <f t="shared" si="68"/>
        <v>2055</v>
      </c>
      <c r="AJ178" s="315">
        <f t="shared" si="68"/>
        <v>2056</v>
      </c>
      <c r="AK178" s="315">
        <f t="shared" si="68"/>
        <v>2057</v>
      </c>
      <c r="AL178" s="315">
        <f t="shared" si="68"/>
        <v>2058</v>
      </c>
    </row>
    <row r="179" spans="2:38" ht="13.5" hidden="1" outlineLevel="1" thickBot="1">
      <c r="B179" s="327" t="s">
        <v>1065</v>
      </c>
      <c r="C179" s="318"/>
      <c r="D179" s="367">
        <f>MF!AE323/D$2/1000</f>
        <v>0</v>
      </c>
      <c r="E179" s="367">
        <f>MF!AF323/E$2/1000</f>
        <v>0</v>
      </c>
      <c r="F179" s="367">
        <f>MF!AG323/F$2/1000</f>
        <v>0</v>
      </c>
      <c r="G179" s="367">
        <f>MF!AH323/G$2/1000</f>
        <v>0.6</v>
      </c>
      <c r="H179" s="367">
        <f>MF!AI323/H$2/1000</f>
        <v>0</v>
      </c>
      <c r="I179" s="367">
        <f>MF!AJ323/I$2/1000</f>
        <v>0</v>
      </c>
      <c r="J179" s="367">
        <f>MF!AK323/J$2/1000</f>
        <v>0</v>
      </c>
      <c r="K179" s="367">
        <f>MF!AL323/K$2/1000</f>
        <v>0</v>
      </c>
      <c r="L179" s="367">
        <f>MF!AM323/L$2/1000</f>
        <v>0.6</v>
      </c>
      <c r="M179" s="367">
        <f>MF!AN323/M$2/1000</f>
        <v>0</v>
      </c>
      <c r="N179" s="367">
        <f>MF!AO323/N$2/1000</f>
        <v>0</v>
      </c>
      <c r="O179" s="367">
        <f>MF!AP323/O$2/1000</f>
        <v>0</v>
      </c>
      <c r="P179" s="367">
        <f>MF!AQ323/P$2/1000</f>
        <v>0</v>
      </c>
      <c r="Q179" s="367">
        <f>MF!AR323/Q$2/1000</f>
        <v>0.6</v>
      </c>
      <c r="R179" s="367">
        <f>MF!AS323/R$2/1000</f>
        <v>0</v>
      </c>
      <c r="S179" s="367">
        <f>MF!AT323/S$2/1000</f>
        <v>0</v>
      </c>
      <c r="T179" s="367">
        <f>MF!AU323/T$2/1000</f>
        <v>0</v>
      </c>
      <c r="U179" s="367">
        <f>MF!AV323/U$2/1000</f>
        <v>0</v>
      </c>
      <c r="V179" s="367">
        <f>MF!AW323/V$2/1000</f>
        <v>0.6</v>
      </c>
      <c r="W179" s="367">
        <f>MF!AX323/W$2/1000</f>
        <v>0</v>
      </c>
      <c r="X179" s="367">
        <f>MF!AY323/X$2/1000</f>
        <v>0</v>
      </c>
      <c r="Y179" s="367">
        <f>MF!AZ323/Y$2/1000</f>
        <v>0</v>
      </c>
      <c r="Z179" s="367">
        <f>MF!BA323/Z$2/1000</f>
        <v>0</v>
      </c>
      <c r="AA179" s="367">
        <f>MF!BB323/AA$2/1000</f>
        <v>0.6</v>
      </c>
      <c r="AB179" s="367">
        <f>MF!BC323/AB$2/1000</f>
        <v>0</v>
      </c>
      <c r="AC179" s="367">
        <f>MF!BD323/AC$2/1000</f>
        <v>0</v>
      </c>
      <c r="AD179" s="367">
        <f>MF!BE323/AD$2/1000</f>
        <v>0</v>
      </c>
      <c r="AE179" s="367">
        <f>MF!BF323/AE$2/1000</f>
        <v>0</v>
      </c>
      <c r="AF179" s="367">
        <f>MF!BG323/AF$2/1000</f>
        <v>0.6</v>
      </c>
      <c r="AG179" s="367">
        <f>MF!BH323/AG$2/1000</f>
        <v>0</v>
      </c>
      <c r="AH179" s="367">
        <f>MF!BI323/AH$2/1000</f>
        <v>0</v>
      </c>
      <c r="AI179" s="367">
        <f>MF!BJ323/AI$2/1000</f>
        <v>0</v>
      </c>
      <c r="AJ179" s="367">
        <f>MF!BK323/AJ$2/1000</f>
        <v>0</v>
      </c>
      <c r="AK179" s="367">
        <f>MF!BL323/AK$2/1000</f>
        <v>0.6</v>
      </c>
      <c r="AL179" s="367">
        <f>MF!BM323/AL$2/1000</f>
        <v>0</v>
      </c>
    </row>
    <row r="180" spans="2:38" ht="13.5" hidden="1" outlineLevel="1" thickBot="1"/>
    <row r="181" spans="2:38" ht="13.5" hidden="1" outlineLevel="1" thickBot="1">
      <c r="B181" s="316" t="s">
        <v>657</v>
      </c>
      <c r="C181" s="316"/>
      <c r="D181" s="315">
        <v>1</v>
      </c>
      <c r="E181" s="315">
        <v>2</v>
      </c>
      <c r="F181" s="315">
        <v>3</v>
      </c>
      <c r="G181" s="315">
        <v>4</v>
      </c>
      <c r="H181" s="315">
        <v>5</v>
      </c>
      <c r="I181" s="315">
        <v>6</v>
      </c>
      <c r="J181" s="315">
        <v>7</v>
      </c>
      <c r="K181" s="315">
        <v>8</v>
      </c>
      <c r="L181" s="315">
        <v>9</v>
      </c>
      <c r="M181" s="315">
        <v>10</v>
      </c>
      <c r="N181" s="315">
        <v>11</v>
      </c>
      <c r="O181" s="315">
        <v>12</v>
      </c>
      <c r="P181" s="315">
        <v>13</v>
      </c>
      <c r="Q181" s="315">
        <v>14</v>
      </c>
      <c r="R181" s="315">
        <v>15</v>
      </c>
      <c r="S181" s="315">
        <v>16</v>
      </c>
      <c r="T181" s="315">
        <v>17</v>
      </c>
      <c r="U181" s="315">
        <v>18</v>
      </c>
      <c r="V181" s="315">
        <v>19</v>
      </c>
      <c r="W181" s="315">
        <v>20</v>
      </c>
      <c r="X181" s="315">
        <f t="shared" ref="X181:AG182" si="69">W181+1</f>
        <v>21</v>
      </c>
      <c r="Y181" s="315">
        <f t="shared" si="69"/>
        <v>22</v>
      </c>
      <c r="Z181" s="315">
        <f t="shared" si="69"/>
        <v>23</v>
      </c>
      <c r="AA181" s="315">
        <f t="shared" si="69"/>
        <v>24</v>
      </c>
      <c r="AB181" s="315">
        <f t="shared" si="69"/>
        <v>25</v>
      </c>
      <c r="AC181" s="315">
        <f t="shared" si="69"/>
        <v>26</v>
      </c>
      <c r="AD181" s="315">
        <f t="shared" si="69"/>
        <v>27</v>
      </c>
      <c r="AE181" s="315">
        <f t="shared" si="69"/>
        <v>28</v>
      </c>
      <c r="AF181" s="315">
        <f t="shared" si="69"/>
        <v>29</v>
      </c>
      <c r="AG181" s="315">
        <f t="shared" si="69"/>
        <v>30</v>
      </c>
      <c r="AH181" s="315">
        <f t="shared" ref="AH181:AL182" si="70">AG181+1</f>
        <v>31</v>
      </c>
      <c r="AI181" s="315">
        <f t="shared" si="70"/>
        <v>32</v>
      </c>
      <c r="AJ181" s="315">
        <f t="shared" si="70"/>
        <v>33</v>
      </c>
      <c r="AK181" s="315">
        <f t="shared" si="70"/>
        <v>34</v>
      </c>
      <c r="AL181" s="315">
        <f t="shared" si="70"/>
        <v>35</v>
      </c>
    </row>
    <row r="182" spans="2:38" ht="13.5" hidden="1" outlineLevel="1" thickBot="1">
      <c r="B182" s="317"/>
      <c r="C182" s="317"/>
      <c r="D182" s="315">
        <v>2024</v>
      </c>
      <c r="E182" s="315">
        <f>D182+1</f>
        <v>2025</v>
      </c>
      <c r="F182" s="315">
        <f t="shared" ref="F182:W182" si="71">E182+1</f>
        <v>2026</v>
      </c>
      <c r="G182" s="315">
        <f t="shared" si="71"/>
        <v>2027</v>
      </c>
      <c r="H182" s="315">
        <f t="shared" si="71"/>
        <v>2028</v>
      </c>
      <c r="I182" s="315">
        <f t="shared" si="71"/>
        <v>2029</v>
      </c>
      <c r="J182" s="315">
        <f t="shared" si="71"/>
        <v>2030</v>
      </c>
      <c r="K182" s="315">
        <f t="shared" si="71"/>
        <v>2031</v>
      </c>
      <c r="L182" s="315">
        <f t="shared" si="71"/>
        <v>2032</v>
      </c>
      <c r="M182" s="315">
        <f t="shared" si="71"/>
        <v>2033</v>
      </c>
      <c r="N182" s="315">
        <f t="shared" si="71"/>
        <v>2034</v>
      </c>
      <c r="O182" s="315">
        <f t="shared" si="71"/>
        <v>2035</v>
      </c>
      <c r="P182" s="315">
        <f t="shared" si="71"/>
        <v>2036</v>
      </c>
      <c r="Q182" s="315">
        <f t="shared" si="71"/>
        <v>2037</v>
      </c>
      <c r="R182" s="315">
        <f t="shared" si="71"/>
        <v>2038</v>
      </c>
      <c r="S182" s="315">
        <f t="shared" si="71"/>
        <v>2039</v>
      </c>
      <c r="T182" s="315">
        <f t="shared" si="71"/>
        <v>2040</v>
      </c>
      <c r="U182" s="315">
        <f t="shared" si="71"/>
        <v>2041</v>
      </c>
      <c r="V182" s="315">
        <f t="shared" si="71"/>
        <v>2042</v>
      </c>
      <c r="W182" s="315">
        <f t="shared" si="71"/>
        <v>2043</v>
      </c>
      <c r="X182" s="315">
        <f t="shared" si="69"/>
        <v>2044</v>
      </c>
      <c r="Y182" s="315">
        <f t="shared" si="69"/>
        <v>2045</v>
      </c>
      <c r="Z182" s="315">
        <f t="shared" si="69"/>
        <v>2046</v>
      </c>
      <c r="AA182" s="315">
        <f t="shared" si="69"/>
        <v>2047</v>
      </c>
      <c r="AB182" s="315">
        <f t="shared" si="69"/>
        <v>2048</v>
      </c>
      <c r="AC182" s="315">
        <f t="shared" si="69"/>
        <v>2049</v>
      </c>
      <c r="AD182" s="315">
        <f t="shared" si="69"/>
        <v>2050</v>
      </c>
      <c r="AE182" s="315">
        <f t="shared" si="69"/>
        <v>2051</v>
      </c>
      <c r="AF182" s="315">
        <f t="shared" si="69"/>
        <v>2052</v>
      </c>
      <c r="AG182" s="315">
        <f t="shared" si="69"/>
        <v>2053</v>
      </c>
      <c r="AH182" s="315">
        <f t="shared" si="70"/>
        <v>2054</v>
      </c>
      <c r="AI182" s="315">
        <f t="shared" si="70"/>
        <v>2055</v>
      </c>
      <c r="AJ182" s="315">
        <f t="shared" si="70"/>
        <v>2056</v>
      </c>
      <c r="AK182" s="315">
        <f t="shared" si="70"/>
        <v>2057</v>
      </c>
      <c r="AL182" s="315">
        <f t="shared" si="70"/>
        <v>2058</v>
      </c>
    </row>
    <row r="183" spans="2:38" ht="13.5" hidden="1" outlineLevel="1" thickBot="1">
      <c r="B183" s="321" t="s">
        <v>221</v>
      </c>
      <c r="C183" s="321" t="s">
        <v>811</v>
      </c>
      <c r="D183" s="367">
        <f>MF!AE307/1000/D$2</f>
        <v>7.0334342460622308</v>
      </c>
      <c r="E183" s="367">
        <f>MF!AF307/1000/E$2</f>
        <v>7.0334342460622308</v>
      </c>
      <c r="F183" s="367">
        <f>MF!AG307/1000/F$2</f>
        <v>7.0334342460622299</v>
      </c>
      <c r="G183" s="367">
        <f>MF!AH307/1000/G$2</f>
        <v>7.5816519078387081</v>
      </c>
      <c r="H183" s="367">
        <f>MF!AI307/1000/H$2</f>
        <v>7.5823779246908609</v>
      </c>
      <c r="I183" s="367">
        <f>MF!AJ307/1000/I$2</f>
        <v>7.8961602933527342</v>
      </c>
      <c r="J183" s="367">
        <f>MF!AK307/1000/J$2</f>
        <v>7.8967613345773771</v>
      </c>
      <c r="K183" s="367">
        <f>MF!AL307/1000/K$2</f>
        <v>7.897301812117643</v>
      </c>
      <c r="L183" s="367">
        <f>MF!AM307/1000/L$2</f>
        <v>7.8977828181740142</v>
      </c>
      <c r="M183" s="367">
        <f>MF!AN307/1000/M$2</f>
        <v>7.8982044556723663</v>
      </c>
      <c r="N183" s="367">
        <f>MF!AO307/1000/N$2</f>
        <v>7.8985670247930386</v>
      </c>
      <c r="O183" s="367">
        <f>MF!AP307/1000/O$2</f>
        <v>7.898870600892077</v>
      </c>
      <c r="P183" s="367">
        <f>MF!AQ307/1000/P$2</f>
        <v>7.8991147819779854</v>
      </c>
      <c r="Q183" s="367">
        <f>MF!AR307/1000/Q$2</f>
        <v>7.8992991075351879</v>
      </c>
      <c r="R183" s="367">
        <f>MF!AS307/1000/R$2</f>
        <v>7.8994242634147254</v>
      </c>
      <c r="S183" s="367">
        <f>MF!AT307/1000/S$2</f>
        <v>7.8994906716644095</v>
      </c>
      <c r="T183" s="367">
        <f>MF!AU307/1000/T$2</f>
        <v>7.8994988422863548</v>
      </c>
      <c r="U183" s="367">
        <f>MF!AV307/1000/U$2</f>
        <v>7.8994494313526946</v>
      </c>
      <c r="V183" s="367">
        <f>MF!AW307/1000/V$2</f>
        <v>7.8993434286420818</v>
      </c>
      <c r="W183" s="367">
        <f>MF!AX307/1000/W$2</f>
        <v>7.8991821003164233</v>
      </c>
      <c r="X183" s="367">
        <f>MF!AY307/1000/X$2</f>
        <v>7.8989662461057435</v>
      </c>
      <c r="Y183" s="367">
        <f>MF!AZ307/1000/Y$2</f>
        <v>7.8986963117897995</v>
      </c>
      <c r="Z183" s="367">
        <f>MF!BA307/1000/Z$2</f>
        <v>7.8983726923472597</v>
      </c>
      <c r="AA183" s="367">
        <f>MF!BB307/1000/AA$2</f>
        <v>7.8979964190764225</v>
      </c>
      <c r="AB183" s="367">
        <f>MF!BC307/1000/AB$2</f>
        <v>7.8975685184707851</v>
      </c>
      <c r="AC183" s="367">
        <f>MF!BD307/1000/AC$2</f>
        <v>7.8970895186558581</v>
      </c>
      <c r="AD183" s="367">
        <f>MF!BE307/1000/AD$2</f>
        <v>7.8965596482301033</v>
      </c>
      <c r="AE183" s="367">
        <f>MF!BF307/1000/AE$2</f>
        <v>7.8959794298847807</v>
      </c>
      <c r="AF183" s="367">
        <f>MF!BG307/1000/AF$2</f>
        <v>7.8953500492053852</v>
      </c>
      <c r="AG183" s="367">
        <f>MF!BH307/1000/AG$2</f>
        <v>7.8946722944681085</v>
      </c>
      <c r="AH183" s="367">
        <f>MF!BI307/1000/AH$2</f>
        <v>7.8939466916086829</v>
      </c>
      <c r="AI183" s="367">
        <f>MF!BJ307/1000/AI$2</f>
        <v>7.8931736706570401</v>
      </c>
      <c r="AJ183" s="367">
        <f>MF!BK307/1000/AJ$2</f>
        <v>7.8923539680986599</v>
      </c>
      <c r="AK183" s="367">
        <f>MF!BL307/1000/AK$2</f>
        <v>7.8914890659119523</v>
      </c>
      <c r="AL183" s="367">
        <f>MF!BM307/1000/AL$2</f>
        <v>7.8905387692008429</v>
      </c>
    </row>
    <row r="184" spans="2:38" ht="13.5" hidden="1" outlineLevel="1" thickBot="1">
      <c r="B184" s="321" t="s">
        <v>906</v>
      </c>
      <c r="C184" s="321" t="s">
        <v>811</v>
      </c>
      <c r="D184" s="367">
        <f>MF!AE310/1000/D$2</f>
        <v>6.798655366298445</v>
      </c>
      <c r="E184" s="367">
        <f>MF!AF310/1000/E$2</f>
        <v>6.7591069742484722</v>
      </c>
      <c r="F184" s="367">
        <f>MF!AG310/1000/F$2</f>
        <v>6.8316409694329501</v>
      </c>
      <c r="G184" s="367">
        <f>MF!AH310/1000/G$2</f>
        <v>8.6707197457649627</v>
      </c>
      <c r="H184" s="367">
        <f>MF!AI310/1000/H$2</f>
        <v>8.6736238131735615</v>
      </c>
      <c r="I184" s="367">
        <f>MF!AJ310/1000/I$2</f>
        <v>8.1816371802708368</v>
      </c>
      <c r="J184" s="367">
        <f>MF!AK310/1000/J$2</f>
        <v>8.1840413451694083</v>
      </c>
      <c r="K184" s="367">
        <f>MF!AL310/1000/K$2</f>
        <v>8.1630601113559518</v>
      </c>
      <c r="L184" s="367">
        <f>MF!AM310/1000/L$2</f>
        <v>8.188127279555955</v>
      </c>
      <c r="M184" s="367">
        <f>MF!AN310/1000/M$2</f>
        <v>8.1898138295493688</v>
      </c>
      <c r="N184" s="367">
        <f>MF!AO310/1000/N$2</f>
        <v>8.1912641060320457</v>
      </c>
      <c r="O184" s="367">
        <f>MF!AP310/1000/O$2</f>
        <v>8.8665773904221741</v>
      </c>
      <c r="P184" s="367">
        <f>MF!AQ310/1000/P$2</f>
        <v>8.8675541147658006</v>
      </c>
      <c r="Q184" s="367">
        <f>MF!AR310/1000/Q$2</f>
        <v>8.8682914169946141</v>
      </c>
      <c r="R184" s="367">
        <f>MF!AS310/1000/R$2</f>
        <v>8.8687920405127549</v>
      </c>
      <c r="S184" s="367">
        <f>MF!AT310/1000/S$2</f>
        <v>8.8690576735115005</v>
      </c>
      <c r="T184" s="367">
        <f>MF!AU310/1000/T$2</f>
        <v>8.8690903559992922</v>
      </c>
      <c r="U184" s="367">
        <f>MF!AV310/1000/U$2</f>
        <v>8.8688927122646408</v>
      </c>
      <c r="V184" s="367">
        <f>MF!AW310/1000/V$2</f>
        <v>8.868468701422195</v>
      </c>
      <c r="W184" s="367">
        <f>MF!AX310/1000/W$2</f>
        <v>8.8678233881195538</v>
      </c>
      <c r="X184" s="367">
        <f>MF!AY310/1000/X$2</f>
        <v>8.8669599712768346</v>
      </c>
      <c r="Y184" s="367">
        <f>MF!AZ310/1000/Y$2</f>
        <v>8.8658802340130638</v>
      </c>
      <c r="Z184" s="367">
        <f>MF!BA310/1000/Z$2</f>
        <v>8.8645857562428958</v>
      </c>
      <c r="AA184" s="367">
        <f>MF!BB310/1000/AA$2</f>
        <v>8.8630806631595522</v>
      </c>
      <c r="AB184" s="367">
        <f>MF!BC310/1000/AB$2</f>
        <v>8.8613690607369993</v>
      </c>
      <c r="AC184" s="367">
        <f>MF!BD310/1000/AC$2</f>
        <v>8.8594530614772982</v>
      </c>
      <c r="AD184" s="367">
        <f>MF!BE310/1000/AD$2</f>
        <v>8.8573335797742754</v>
      </c>
      <c r="AE184" s="367">
        <f>MF!BF310/1000/AE$2</f>
        <v>8.8550127063929907</v>
      </c>
      <c r="AF184" s="367">
        <f>MF!BG310/1000/AF$2</f>
        <v>8.8524951836754031</v>
      </c>
      <c r="AG184" s="367">
        <f>MF!BH310/1000/AG$2</f>
        <v>8.8497841647263034</v>
      </c>
      <c r="AH184" s="367">
        <f>MF!BI310/1000/AH$2</f>
        <v>8.8468817532885868</v>
      </c>
      <c r="AI184" s="367">
        <f>MF!BJ310/1000/AI$2</f>
        <v>8.8437896694820317</v>
      </c>
      <c r="AJ184" s="367">
        <f>MF!BK310/1000/AJ$2</f>
        <v>8.8405108592485036</v>
      </c>
      <c r="AK184" s="367">
        <f>MF!BL310/1000/AK$2</f>
        <v>8.8370512505016734</v>
      </c>
      <c r="AL184" s="367">
        <f>MF!BM310/1000/AL$2</f>
        <v>8.8332500636572373</v>
      </c>
    </row>
    <row r="185" spans="2:38" ht="13.5" hidden="1" outlineLevel="1" thickBot="1">
      <c r="B185" s="321" t="s">
        <v>1443</v>
      </c>
      <c r="C185" s="321" t="s">
        <v>811</v>
      </c>
      <c r="D185" s="367">
        <f>MF!AE313/1000/D$2</f>
        <v>0</v>
      </c>
      <c r="E185" s="367">
        <f>MF!AF313/1000/E$2</f>
        <v>0</v>
      </c>
      <c r="F185" s="367">
        <f>MF!AG313/1000/F$2</f>
        <v>0</v>
      </c>
      <c r="G185" s="367">
        <f>MF!AH313/1000/G$2</f>
        <v>0.92571737754747763</v>
      </c>
      <c r="H185" s="367">
        <f>MF!AI313/1000/H$2</f>
        <v>0.2541959207874972</v>
      </c>
      <c r="I185" s="367">
        <f>MF!AJ313/1000/I$2</f>
        <v>0.25593528681439126</v>
      </c>
      <c r="J185" s="367">
        <f>MF!AK313/1000/J$2</f>
        <v>0.25768655466160606</v>
      </c>
      <c r="K185" s="367">
        <f>MF!AL313/1000/K$2</f>
        <v>0.25944980576877247</v>
      </c>
      <c r="L185" s="367">
        <f>MF!AM313/1000/L$2</f>
        <v>0.26122512213278165</v>
      </c>
      <c r="M185" s="367">
        <f>MF!AN313/1000/M$2</f>
        <v>0.26301258631159835</v>
      </c>
      <c r="N185" s="367">
        <f>MF!AO313/1000/N$2</f>
        <v>0.26481228142810004</v>
      </c>
      <c r="O185" s="367">
        <f>MF!AP313/1000/O$2</f>
        <v>0.26662429117394243</v>
      </c>
      <c r="P185" s="367">
        <f>MF!AQ313/1000/P$2</f>
        <v>0.26844869981345137</v>
      </c>
      <c r="Q185" s="367">
        <f>MF!AR313/1000/Q$2</f>
        <v>0.27028559218754145</v>
      </c>
      <c r="R185" s="367">
        <f>MF!AS313/1000/R$2</f>
        <v>0.2721350537176615</v>
      </c>
      <c r="S185" s="367">
        <f>MF!AT313/1000/S$2</f>
        <v>0.27399717040976673</v>
      </c>
      <c r="T185" s="367">
        <f>MF!AU313/1000/T$2</f>
        <v>0.27587202885831846</v>
      </c>
      <c r="U185" s="367">
        <f>MF!AV313/1000/U$2</f>
        <v>0.27775971625031082</v>
      </c>
      <c r="V185" s="367">
        <f>MF!AW313/1000/V$2</f>
        <v>0.27966032036932575</v>
      </c>
      <c r="W185" s="367">
        <f>MF!AX313/1000/W$2</f>
        <v>0.28157392959961447</v>
      </c>
      <c r="X185" s="367">
        <f>MF!AY313/1000/X$2</f>
        <v>0.28350063293020805</v>
      </c>
      <c r="Y185" s="367">
        <f>MF!AZ313/1000/Y$2</f>
        <v>0.28544051995905595</v>
      </c>
      <c r="Z185" s="367">
        <f>MF!BA313/1000/Z$2</f>
        <v>0.28739368089719231</v>
      </c>
      <c r="AA185" s="367">
        <f>MF!BB313/1000/AA$2</f>
        <v>0.28936020657293071</v>
      </c>
      <c r="AB185" s="367">
        <f>MF!BC313/1000/AB$2</f>
        <v>0.29134018843608861</v>
      </c>
      <c r="AC185" s="367">
        <f>MF!BD313/1000/AC$2</f>
        <v>0.29333371856223983</v>
      </c>
      <c r="AD185" s="367">
        <f>MF!BE313/1000/AD$2</f>
        <v>0.29534088965699612</v>
      </c>
      <c r="AE185" s="367">
        <f>MF!BF313/1000/AE$2</f>
        <v>0.29736179506031873</v>
      </c>
      <c r="AF185" s="367">
        <f>MF!BG313/1000/AF$2</f>
        <v>0.29939652875085859</v>
      </c>
      <c r="AG185" s="367">
        <f>MF!BH313/1000/AG$2</f>
        <v>0.30144518535032688</v>
      </c>
      <c r="AH185" s="367">
        <f>MF!BI313/1000/AH$2</f>
        <v>0.3035078601278951</v>
      </c>
      <c r="AI185" s="367">
        <f>MF!BJ313/1000/AI$2</f>
        <v>0.30558464900462562</v>
      </c>
      <c r="AJ185" s="367">
        <f>MF!BK313/1000/AJ$2</f>
        <v>0.307675648557932</v>
      </c>
      <c r="AK185" s="367">
        <f>MF!BL313/1000/AK$2</f>
        <v>0.30978095602607036</v>
      </c>
      <c r="AL185" s="367">
        <f>MF!BM313/1000/AL$2</f>
        <v>0.31190066931266131</v>
      </c>
    </row>
    <row r="186" spans="2:38" ht="13.5" hidden="1" outlineLevel="1" thickBot="1">
      <c r="B186" s="321" t="s">
        <v>1442</v>
      </c>
      <c r="C186" s="321" t="s">
        <v>811</v>
      </c>
      <c r="D186" s="367">
        <f>MF!AE321/1000/D$2</f>
        <v>2.5820078216987454</v>
      </c>
      <c r="E186" s="367">
        <f>MF!AF321/1000/E$2</f>
        <v>0</v>
      </c>
      <c r="F186" s="367">
        <f>MF!AG321/1000/F$2</f>
        <v>0</v>
      </c>
      <c r="G186" s="367">
        <f>MF!AH321/1000/G$2</f>
        <v>0</v>
      </c>
      <c r="H186" s="367">
        <f>MF!AI321/1000/H$2</f>
        <v>0</v>
      </c>
      <c r="I186" s="367">
        <f>MF!AJ321/1000/I$2</f>
        <v>0</v>
      </c>
      <c r="J186" s="367">
        <f>MF!AK321/1000/J$2</f>
        <v>0</v>
      </c>
      <c r="K186" s="367">
        <f>MF!AL321/1000/K$2</f>
        <v>0</v>
      </c>
      <c r="L186" s="367">
        <f>MF!AM321/1000/L$2</f>
        <v>0</v>
      </c>
      <c r="M186" s="367">
        <f>MF!AN321/1000/M$2</f>
        <v>0</v>
      </c>
      <c r="N186" s="367">
        <f>MF!AO321/1000/N$2</f>
        <v>0</v>
      </c>
      <c r="O186" s="367">
        <f>MF!AP321/1000/O$2</f>
        <v>0</v>
      </c>
      <c r="P186" s="367">
        <f>MF!AQ321/1000/P$2</f>
        <v>0</v>
      </c>
      <c r="Q186" s="367">
        <f>MF!AR321/1000/Q$2</f>
        <v>0</v>
      </c>
      <c r="R186" s="367">
        <f>MF!AS321/1000/R$2</f>
        <v>0</v>
      </c>
      <c r="S186" s="367">
        <f>MF!AT321/1000/S$2</f>
        <v>0</v>
      </c>
      <c r="T186" s="367">
        <f>MF!AU321/1000/T$2</f>
        <v>0</v>
      </c>
      <c r="U186" s="367">
        <f>MF!AV321/1000/U$2</f>
        <v>0</v>
      </c>
      <c r="V186" s="367">
        <f>MF!AW321/1000/V$2</f>
        <v>0</v>
      </c>
      <c r="W186" s="367">
        <f>MF!AX321/1000/W$2</f>
        <v>0</v>
      </c>
      <c r="X186" s="367">
        <f>MF!AY321/1000/X$2</f>
        <v>0</v>
      </c>
      <c r="Y186" s="367">
        <f>MF!AZ321/1000/Y$2</f>
        <v>0</v>
      </c>
      <c r="Z186" s="367">
        <f>MF!BA321/1000/Z$2</f>
        <v>0</v>
      </c>
      <c r="AA186" s="367">
        <f>MF!BB321/1000/AA$2</f>
        <v>0</v>
      </c>
      <c r="AB186" s="367">
        <f>MF!BC321/1000/AB$2</f>
        <v>0</v>
      </c>
      <c r="AC186" s="367">
        <f>MF!BD321/1000/AC$2</f>
        <v>0</v>
      </c>
      <c r="AD186" s="367">
        <f>MF!BE321/1000/AD$2</f>
        <v>0</v>
      </c>
      <c r="AE186" s="367">
        <f>MF!BF321/1000/AE$2</f>
        <v>0</v>
      </c>
      <c r="AF186" s="367">
        <f>MF!BG321/1000/AF$2</f>
        <v>0</v>
      </c>
      <c r="AG186" s="367">
        <f>MF!BH321/1000/AG$2</f>
        <v>0</v>
      </c>
      <c r="AH186" s="367">
        <f>MF!BI321/1000/AH$2</f>
        <v>0</v>
      </c>
      <c r="AI186" s="367">
        <f>MF!BJ321/1000/AI$2</f>
        <v>0</v>
      </c>
      <c r="AJ186" s="367">
        <f>MF!BK321/1000/AJ$2</f>
        <v>0</v>
      </c>
      <c r="AK186" s="367">
        <f>MF!BL321/1000/AK$2</f>
        <v>0</v>
      </c>
      <c r="AL186" s="367">
        <f>MF!BM321/1000/AL$2</f>
        <v>0</v>
      </c>
    </row>
    <row r="187" spans="2:38" ht="13.5" hidden="1" outlineLevel="1" thickBot="1">
      <c r="B187" s="321" t="s">
        <v>962</v>
      </c>
      <c r="C187" s="321" t="s">
        <v>811</v>
      </c>
      <c r="D187" s="367">
        <f>MF!AE322/1000/D$2</f>
        <v>4.0681795417805131E-2</v>
      </c>
      <c r="E187" s="367">
        <f>MF!AF322/1000/E$2</f>
        <v>9.4806185560781561E-2</v>
      </c>
      <c r="F187" s="367">
        <f>MF!AG322/1000/F$2</f>
        <v>6.6421046768946584E-2</v>
      </c>
      <c r="G187" s="367">
        <f>MF!AH322/1000/G$2</f>
        <v>6.5952825448110278E-2</v>
      </c>
      <c r="H187" s="367">
        <f>MF!AI322/1000/H$2</f>
        <v>7.4823537475421129E-2</v>
      </c>
      <c r="I187" s="367">
        <f>MF!AJ322/1000/I$2</f>
        <v>7.6340808866224047E-2</v>
      </c>
      <c r="J187" s="367">
        <f>MF!AK322/1000/J$2</f>
        <v>7.4771645322119842E-2</v>
      </c>
      <c r="K187" s="367">
        <f>MF!AL322/1000/K$2</f>
        <v>7.3970475979623723E-2</v>
      </c>
      <c r="L187" s="367">
        <f>MF!AM322/1000/L$2</f>
        <v>7.3052344126864774E-2</v>
      </c>
      <c r="M187" s="367">
        <f>MF!AN322/1000/M$2</f>
        <v>7.2329722752229181E-2</v>
      </c>
      <c r="N187" s="367">
        <f>MF!AO322/1000/N$2</f>
        <v>7.6055691528900474E-2</v>
      </c>
      <c r="O187" s="367">
        <f>MF!AP322/1000/O$2</f>
        <v>7.5136662132324963E-2</v>
      </c>
      <c r="P187" s="367">
        <f>MF!AQ322/1000/P$2</f>
        <v>7.6967669808367445E-2</v>
      </c>
      <c r="Q187" s="367">
        <f>MF!AR322/1000/Q$2</f>
        <v>7.6058520345198596E-2</v>
      </c>
      <c r="R187" s="367">
        <f>MF!AS322/1000/R$2</f>
        <v>7.5511314241398078E-2</v>
      </c>
      <c r="S187" s="367">
        <f>MF!AT322/1000/S$2</f>
        <v>7.9067756090368285E-2</v>
      </c>
      <c r="T187" s="367">
        <f>MF!AU322/1000/T$2</f>
        <v>7.820340817622623E-2</v>
      </c>
      <c r="U187" s="367">
        <f>MF!AV322/1000/U$2</f>
        <v>7.7380985435685404E-2</v>
      </c>
      <c r="V187" s="367">
        <f>MF!AW322/1000/V$2</f>
        <v>7.6539337177040215E-2</v>
      </c>
      <c r="W187" s="367">
        <f>MF!AX322/1000/W$2</f>
        <v>7.5712168453606815E-2</v>
      </c>
      <c r="X187" s="367">
        <f>MF!AY322/1000/X$2</f>
        <v>7.8563200566149863E-2</v>
      </c>
      <c r="Y187" s="367">
        <f>MF!AZ322/1000/Y$2</f>
        <v>7.7568131746373128E-2</v>
      </c>
      <c r="Z187" s="367">
        <f>MF!BA322/1000/Z$2</f>
        <v>7.6607698300126287E-2</v>
      </c>
      <c r="AA187" s="367">
        <f>MF!BB322/1000/AA$2</f>
        <v>7.5619412286958759E-2</v>
      </c>
      <c r="AB187" s="367">
        <f>MF!BC322/1000/AB$2</f>
        <v>7.4991959499429869E-2</v>
      </c>
      <c r="AC187" s="367">
        <f>MF!BD322/1000/AC$2</f>
        <v>7.6230714239502478E-2</v>
      </c>
      <c r="AD187" s="367">
        <f>MF!BE322/1000/AD$2</f>
        <v>7.5110405257487856E-2</v>
      </c>
      <c r="AE187" s="367">
        <f>MF!BF322/1000/AE$2</f>
        <v>7.4010870405482307E-2</v>
      </c>
      <c r="AF187" s="367">
        <f>MF!BG322/1000/AF$2</f>
        <v>7.2868364649724363E-2</v>
      </c>
      <c r="AG187" s="367">
        <f>MF!BH322/1000/AG$2</f>
        <v>7.1715951010703119E-2</v>
      </c>
      <c r="AH187" s="367">
        <f>MF!BI322/1000/AH$2</f>
        <v>7.3238358741301274E-2</v>
      </c>
      <c r="AI187" s="367">
        <f>MF!BJ322/1000/AI$2</f>
        <v>7.1808204692547298E-2</v>
      </c>
      <c r="AJ187" s="367">
        <f>MF!BK322/1000/AJ$2</f>
        <v>7.0382540308537564E-2</v>
      </c>
      <c r="AK187" s="367">
        <f>MF!BL322/1000/AK$2</f>
        <v>6.8885604394281957E-2</v>
      </c>
      <c r="AL187" s="367">
        <f>MF!BM322/1000/AL$2</f>
        <v>6.7361649719118552E-2</v>
      </c>
    </row>
    <row r="188" spans="2:38" ht="13.5" hidden="1" outlineLevel="1" thickBot="1">
      <c r="B188" s="321" t="s">
        <v>1070</v>
      </c>
      <c r="C188" s="321" t="s">
        <v>811</v>
      </c>
      <c r="D188" s="367">
        <f>MF!AE323/1000/D$2</f>
        <v>0</v>
      </c>
      <c r="E188" s="367">
        <f>MF!AF323/1000/E$2</f>
        <v>0</v>
      </c>
      <c r="F188" s="367">
        <f>MF!AG323/1000/F$2</f>
        <v>0</v>
      </c>
      <c r="G188" s="367">
        <f>MF!AH323/1000/G$2</f>
        <v>0.6</v>
      </c>
      <c r="H188" s="367">
        <f>MF!AI323/1000/H$2</f>
        <v>0</v>
      </c>
      <c r="I188" s="367">
        <f>MF!AJ323/1000/I$2</f>
        <v>0</v>
      </c>
      <c r="J188" s="367">
        <f>MF!AK323/1000/J$2</f>
        <v>0</v>
      </c>
      <c r="K188" s="367">
        <f>MF!AL323/1000/K$2</f>
        <v>0</v>
      </c>
      <c r="L188" s="367">
        <f>MF!AM323/1000/L$2</f>
        <v>0.6</v>
      </c>
      <c r="M188" s="367">
        <f>MF!AN323/1000/M$2</f>
        <v>0</v>
      </c>
      <c r="N188" s="367">
        <f>MF!AO323/1000/N$2</f>
        <v>0</v>
      </c>
      <c r="O188" s="367">
        <f>MF!AP323/1000/O$2</f>
        <v>0</v>
      </c>
      <c r="P188" s="367">
        <f>MF!AQ323/1000/P$2</f>
        <v>0</v>
      </c>
      <c r="Q188" s="367">
        <f>MF!AR323/1000/Q$2</f>
        <v>0.6</v>
      </c>
      <c r="R188" s="367">
        <f>MF!AS323/1000/R$2</f>
        <v>0</v>
      </c>
      <c r="S188" s="367">
        <f>MF!AT323/1000/S$2</f>
        <v>0</v>
      </c>
      <c r="T188" s="367">
        <f>MF!AU323/1000/T$2</f>
        <v>0</v>
      </c>
      <c r="U188" s="367">
        <f>MF!AV323/1000/U$2</f>
        <v>0</v>
      </c>
      <c r="V188" s="367">
        <f>MF!AW323/1000/V$2</f>
        <v>0.6</v>
      </c>
      <c r="W188" s="367">
        <f>MF!AX323/1000/W$2</f>
        <v>0</v>
      </c>
      <c r="X188" s="367">
        <f>MF!AY323/1000/X$2</f>
        <v>0</v>
      </c>
      <c r="Y188" s="367">
        <f>MF!AZ323/1000/Y$2</f>
        <v>0</v>
      </c>
      <c r="Z188" s="367">
        <f>MF!BA323/1000/Z$2</f>
        <v>0</v>
      </c>
      <c r="AA188" s="367">
        <f>MF!BB323/1000/AA$2</f>
        <v>0.6</v>
      </c>
      <c r="AB188" s="367">
        <f>MF!BC323/1000/AB$2</f>
        <v>0</v>
      </c>
      <c r="AC188" s="367">
        <f>MF!BD323/1000/AC$2</f>
        <v>0</v>
      </c>
      <c r="AD188" s="367">
        <f>MF!BE323/1000/AD$2</f>
        <v>0</v>
      </c>
      <c r="AE188" s="367">
        <f>MF!BF323/1000/AE$2</f>
        <v>0</v>
      </c>
      <c r="AF188" s="367">
        <f>MF!BG323/1000/AF$2</f>
        <v>0.6</v>
      </c>
      <c r="AG188" s="367">
        <f>MF!BH323/1000/AG$2</f>
        <v>0</v>
      </c>
      <c r="AH188" s="367">
        <f>MF!BI323/1000/AH$2</f>
        <v>0</v>
      </c>
      <c r="AI188" s="367">
        <f>MF!BJ323/1000/AI$2</f>
        <v>0</v>
      </c>
      <c r="AJ188" s="367">
        <f>MF!BK323/1000/AJ$2</f>
        <v>0</v>
      </c>
      <c r="AK188" s="367">
        <f>MF!BL323/1000/AK$2</f>
        <v>0.6</v>
      </c>
      <c r="AL188" s="367">
        <f>MF!BM323/1000/AL$2</f>
        <v>0</v>
      </c>
    </row>
    <row r="189" spans="2:38" ht="13.5" hidden="1" outlineLevel="1" thickBot="1">
      <c r="B189" s="321" t="s">
        <v>740</v>
      </c>
      <c r="C189" s="321" t="s">
        <v>811</v>
      </c>
      <c r="D189" s="436">
        <f t="shared" ref="D189:AL189" si="72">SUM(D183:D188)</f>
        <v>16.454779229477225</v>
      </c>
      <c r="E189" s="436">
        <f t="shared" si="72"/>
        <v>13.887347405871484</v>
      </c>
      <c r="F189" s="436">
        <f t="shared" si="72"/>
        <v>13.931496262264126</v>
      </c>
      <c r="G189" s="436">
        <f t="shared" si="72"/>
        <v>17.844041856599262</v>
      </c>
      <c r="H189" s="436">
        <f t="shared" si="72"/>
        <v>16.585021196127343</v>
      </c>
      <c r="I189" s="436">
        <f t="shared" si="72"/>
        <v>16.410073569304185</v>
      </c>
      <c r="J189" s="436">
        <f t="shared" si="72"/>
        <v>16.413260879730512</v>
      </c>
      <c r="K189" s="436">
        <f t="shared" si="72"/>
        <v>16.393782205221989</v>
      </c>
      <c r="L189" s="436">
        <f t="shared" si="72"/>
        <v>17.020187563989616</v>
      </c>
      <c r="M189" s="436">
        <f t="shared" si="72"/>
        <v>16.423360594285565</v>
      </c>
      <c r="N189" s="436">
        <f t="shared" si="72"/>
        <v>16.430699103782082</v>
      </c>
      <c r="O189" s="436">
        <f t="shared" si="72"/>
        <v>17.10720894462052</v>
      </c>
      <c r="P189" s="436">
        <f t="shared" si="72"/>
        <v>17.112085266365607</v>
      </c>
      <c r="Q189" s="436">
        <f t="shared" si="72"/>
        <v>17.713934637062543</v>
      </c>
      <c r="R189" s="436">
        <f t="shared" si="72"/>
        <v>17.115862671886543</v>
      </c>
      <c r="S189" s="436">
        <f t="shared" si="72"/>
        <v>17.121613271676043</v>
      </c>
      <c r="T189" s="436">
        <f t="shared" si="72"/>
        <v>17.122664635320191</v>
      </c>
      <c r="U189" s="436">
        <f t="shared" si="72"/>
        <v>17.123482845303332</v>
      </c>
      <c r="V189" s="436">
        <f t="shared" si="72"/>
        <v>17.724011787610646</v>
      </c>
      <c r="W189" s="436">
        <f t="shared" si="72"/>
        <v>17.124291586489196</v>
      </c>
      <c r="X189" s="436">
        <f t="shared" si="72"/>
        <v>17.127990050878939</v>
      </c>
      <c r="Y189" s="436">
        <f t="shared" si="72"/>
        <v>17.127585197508292</v>
      </c>
      <c r="Z189" s="436">
        <f t="shared" si="72"/>
        <v>17.126959827787474</v>
      </c>
      <c r="AA189" s="436">
        <f t="shared" si="72"/>
        <v>17.726056701095864</v>
      </c>
      <c r="AB189" s="436">
        <f t="shared" si="72"/>
        <v>17.125269727143301</v>
      </c>
      <c r="AC189" s="436">
        <f t="shared" si="72"/>
        <v>17.126107012934902</v>
      </c>
      <c r="AD189" s="436">
        <f t="shared" si="72"/>
        <v>17.124344522918861</v>
      </c>
      <c r="AE189" s="436">
        <f t="shared" si="72"/>
        <v>17.122364801743576</v>
      </c>
      <c r="AF189" s="436">
        <f t="shared" si="72"/>
        <v>17.720110126281373</v>
      </c>
      <c r="AG189" s="436">
        <f t="shared" si="72"/>
        <v>17.117617595555441</v>
      </c>
      <c r="AH189" s="436">
        <f t="shared" si="72"/>
        <v>17.117574663766462</v>
      </c>
      <c r="AI189" s="436">
        <f t="shared" si="72"/>
        <v>17.114356193836244</v>
      </c>
      <c r="AJ189" s="436">
        <f t="shared" si="72"/>
        <v>17.110923016213633</v>
      </c>
      <c r="AK189" s="436">
        <f t="shared" si="72"/>
        <v>17.707206876833979</v>
      </c>
      <c r="AL189" s="436">
        <f t="shared" si="72"/>
        <v>17.103051151889858</v>
      </c>
    </row>
    <row r="190" spans="2:38" hidden="1" outlineLevel="1"/>
    <row r="191" spans="2:38" hidden="1" outlineLevel="1"/>
    <row r="192" spans="2:38" hidden="1" outlineLevel="1"/>
    <row r="194" spans="1:38" s="1" customFormat="1" collapsed="1">
      <c r="A194" s="1" t="s">
        <v>502</v>
      </c>
    </row>
    <row r="195" spans="1:38" hidden="1" outlineLevel="1">
      <c r="D195" s="372">
        <f>SUM(D197,D208,D217)</f>
        <v>103.28031286794982</v>
      </c>
    </row>
    <row r="196" spans="1:38" s="14" customFormat="1" hidden="1" outlineLevel="1">
      <c r="A196" s="14" t="s">
        <v>810</v>
      </c>
    </row>
    <row r="197" spans="1:38" ht="13.5" hidden="1" outlineLevel="2" thickBot="1">
      <c r="D197" s="372">
        <f>SUM(D200:AL204)</f>
        <v>37.76437092005439</v>
      </c>
    </row>
    <row r="198" spans="1:38" ht="13.5" hidden="1" outlineLevel="2" thickBot="1">
      <c r="A198" s="543"/>
      <c r="B198" s="316" t="s">
        <v>657</v>
      </c>
      <c r="C198" s="320"/>
      <c r="D198" s="315">
        <v>1</v>
      </c>
      <c r="E198" s="315">
        <v>2</v>
      </c>
      <c r="F198" s="315">
        <v>3</v>
      </c>
      <c r="G198" s="315">
        <v>4</v>
      </c>
      <c r="H198" s="315">
        <v>5</v>
      </c>
      <c r="I198" s="315">
        <v>6</v>
      </c>
      <c r="J198" s="315">
        <v>7</v>
      </c>
      <c r="K198" s="315">
        <v>8</v>
      </c>
      <c r="L198" s="315">
        <v>9</v>
      </c>
      <c r="M198" s="315">
        <v>10</v>
      </c>
      <c r="N198" s="315">
        <v>11</v>
      </c>
      <c r="O198" s="315">
        <v>12</v>
      </c>
      <c r="P198" s="315">
        <v>13</v>
      </c>
      <c r="Q198" s="315">
        <v>14</v>
      </c>
      <c r="R198" s="315">
        <v>15</v>
      </c>
      <c r="S198" s="315">
        <v>16</v>
      </c>
      <c r="T198" s="315">
        <v>17</v>
      </c>
      <c r="U198" s="315">
        <v>18</v>
      </c>
      <c r="V198" s="315">
        <v>19</v>
      </c>
      <c r="W198" s="315">
        <v>20</v>
      </c>
      <c r="X198" s="315">
        <f t="shared" ref="X198:AG199" si="73">W198+1</f>
        <v>21</v>
      </c>
      <c r="Y198" s="315">
        <f t="shared" si="73"/>
        <v>22</v>
      </c>
      <c r="Z198" s="315">
        <f t="shared" si="73"/>
        <v>23</v>
      </c>
      <c r="AA198" s="315">
        <f t="shared" si="73"/>
        <v>24</v>
      </c>
      <c r="AB198" s="315">
        <f t="shared" si="73"/>
        <v>25</v>
      </c>
      <c r="AC198" s="315">
        <f t="shared" si="73"/>
        <v>26</v>
      </c>
      <c r="AD198" s="315">
        <f t="shared" si="73"/>
        <v>27</v>
      </c>
      <c r="AE198" s="315">
        <f t="shared" si="73"/>
        <v>28</v>
      </c>
      <c r="AF198" s="315">
        <f t="shared" si="73"/>
        <v>29</v>
      </c>
      <c r="AG198" s="315">
        <f t="shared" si="73"/>
        <v>30</v>
      </c>
      <c r="AH198" s="315">
        <f t="shared" ref="AH198:AL199" si="74">AG198+1</f>
        <v>31</v>
      </c>
      <c r="AI198" s="315">
        <f t="shared" si="74"/>
        <v>32</v>
      </c>
      <c r="AJ198" s="315">
        <f t="shared" si="74"/>
        <v>33</v>
      </c>
      <c r="AK198" s="315">
        <f t="shared" si="74"/>
        <v>34</v>
      </c>
      <c r="AL198" s="315">
        <f t="shared" si="74"/>
        <v>35</v>
      </c>
    </row>
    <row r="199" spans="1:38" ht="13.5" hidden="1" outlineLevel="2" thickBot="1">
      <c r="A199" s="543"/>
      <c r="B199" s="317"/>
      <c r="C199" s="317"/>
      <c r="D199" s="315">
        <v>2024</v>
      </c>
      <c r="E199" s="315">
        <f>D199+1</f>
        <v>2025</v>
      </c>
      <c r="F199" s="315">
        <f t="shared" ref="F199:W199" si="75">E199+1</f>
        <v>2026</v>
      </c>
      <c r="G199" s="315">
        <f t="shared" si="75"/>
        <v>2027</v>
      </c>
      <c r="H199" s="315">
        <f t="shared" si="75"/>
        <v>2028</v>
      </c>
      <c r="I199" s="315">
        <f t="shared" si="75"/>
        <v>2029</v>
      </c>
      <c r="J199" s="315">
        <f t="shared" si="75"/>
        <v>2030</v>
      </c>
      <c r="K199" s="315">
        <f t="shared" si="75"/>
        <v>2031</v>
      </c>
      <c r="L199" s="315">
        <f t="shared" si="75"/>
        <v>2032</v>
      </c>
      <c r="M199" s="315">
        <f t="shared" si="75"/>
        <v>2033</v>
      </c>
      <c r="N199" s="315">
        <f t="shared" si="75"/>
        <v>2034</v>
      </c>
      <c r="O199" s="315">
        <f t="shared" si="75"/>
        <v>2035</v>
      </c>
      <c r="P199" s="315">
        <f t="shared" si="75"/>
        <v>2036</v>
      </c>
      <c r="Q199" s="315">
        <f t="shared" si="75"/>
        <v>2037</v>
      </c>
      <c r="R199" s="315">
        <f t="shared" si="75"/>
        <v>2038</v>
      </c>
      <c r="S199" s="315">
        <f t="shared" si="75"/>
        <v>2039</v>
      </c>
      <c r="T199" s="315">
        <f t="shared" si="75"/>
        <v>2040</v>
      </c>
      <c r="U199" s="315">
        <f t="shared" si="75"/>
        <v>2041</v>
      </c>
      <c r="V199" s="315">
        <f t="shared" si="75"/>
        <v>2042</v>
      </c>
      <c r="W199" s="315">
        <f t="shared" si="75"/>
        <v>2043</v>
      </c>
      <c r="X199" s="315">
        <f t="shared" si="73"/>
        <v>2044</v>
      </c>
      <c r="Y199" s="315">
        <f t="shared" si="73"/>
        <v>2045</v>
      </c>
      <c r="Z199" s="315">
        <f t="shared" si="73"/>
        <v>2046</v>
      </c>
      <c r="AA199" s="315">
        <f t="shared" si="73"/>
        <v>2047</v>
      </c>
      <c r="AB199" s="315">
        <f t="shared" si="73"/>
        <v>2048</v>
      </c>
      <c r="AC199" s="315">
        <f t="shared" si="73"/>
        <v>2049</v>
      </c>
      <c r="AD199" s="315">
        <f t="shared" si="73"/>
        <v>2050</v>
      </c>
      <c r="AE199" s="315">
        <f t="shared" si="73"/>
        <v>2051</v>
      </c>
      <c r="AF199" s="315">
        <f t="shared" si="73"/>
        <v>2052</v>
      </c>
      <c r="AG199" s="315">
        <f t="shared" si="73"/>
        <v>2053</v>
      </c>
      <c r="AH199" s="315">
        <f t="shared" si="74"/>
        <v>2054</v>
      </c>
      <c r="AI199" s="315">
        <f t="shared" si="74"/>
        <v>2055</v>
      </c>
      <c r="AJ199" s="315">
        <f t="shared" si="74"/>
        <v>2056</v>
      </c>
      <c r="AK199" s="315">
        <f t="shared" si="74"/>
        <v>2057</v>
      </c>
      <c r="AL199" s="315">
        <f t="shared" si="74"/>
        <v>2058</v>
      </c>
    </row>
    <row r="200" spans="1:38" ht="13.5" hidden="1" outlineLevel="2" thickBot="1">
      <c r="A200" s="543"/>
      <c r="B200" s="321" t="s">
        <v>1557</v>
      </c>
      <c r="C200" s="318" t="s">
        <v>811</v>
      </c>
      <c r="D200" s="367">
        <f>SUM(Capex!AD11:AD14)/D$2/1000</f>
        <v>0.36165720505987964</v>
      </c>
      <c r="E200" s="367">
        <f>SUM(Capex!AE11:AE14)/E$2/1000</f>
        <v>6.6842062059793932</v>
      </c>
      <c r="F200" s="367">
        <f>SUM(Capex!AF11:AF14)/F$2/1000</f>
        <v>13.1474102343815</v>
      </c>
      <c r="G200" s="367">
        <f>SUM(Capex!AG11:AG14)/G$2/1000</f>
        <v>0</v>
      </c>
      <c r="H200" s="367">
        <f>SUM(Capex!AH11:AH14)/H$2/1000</f>
        <v>0</v>
      </c>
      <c r="I200" s="367">
        <f>SUM(Capex!AI11:AI14)/I$2/1000</f>
        <v>0</v>
      </c>
      <c r="J200" s="367">
        <f>SUM(Capex!AJ11:AJ14)/J$2/1000</f>
        <v>0</v>
      </c>
      <c r="K200" s="367">
        <f>SUM(Capex!AK11:AK14)/K$2/1000</f>
        <v>0</v>
      </c>
      <c r="L200" s="367">
        <f>SUM(Capex!AL11:AL14)/L$2/1000</f>
        <v>0</v>
      </c>
      <c r="M200" s="367">
        <f>SUM(Capex!AM11:AM14)/M$2/1000</f>
        <v>0</v>
      </c>
      <c r="N200" s="367">
        <f>SUM(Capex!AN11:AN14)/N$2/1000</f>
        <v>0</v>
      </c>
      <c r="O200" s="367">
        <f>SUM(Capex!AO11:AO14)/O$2/1000</f>
        <v>0</v>
      </c>
      <c r="P200" s="367">
        <f>SUM(Capex!AP11:AP14)/P$2/1000</f>
        <v>0</v>
      </c>
      <c r="Q200" s="367">
        <f>SUM(Capex!AQ11:AQ14)/Q$2/1000</f>
        <v>0</v>
      </c>
      <c r="R200" s="367">
        <f>SUM(Capex!AR11:AR14)/R$2/1000</f>
        <v>1.1224890778509593</v>
      </c>
      <c r="S200" s="367">
        <f>SUM(Capex!AS11:AS14)/S$2/1000</f>
        <v>0</v>
      </c>
      <c r="T200" s="367">
        <f>SUM(Capex!AT11:AT14)/T$2/1000</f>
        <v>0</v>
      </c>
      <c r="U200" s="367">
        <f>SUM(Capex!AU11:AU14)/U$2/1000</f>
        <v>0</v>
      </c>
      <c r="V200" s="367">
        <f>SUM(Capex!AV11:AV14)/V$2/1000</f>
        <v>0</v>
      </c>
      <c r="W200" s="367">
        <f>SUM(Capex!AW11:AW14)/W$2/1000</f>
        <v>0</v>
      </c>
      <c r="X200" s="367">
        <f>SUM(Capex!AX11:AX14)/X$2/1000</f>
        <v>0</v>
      </c>
      <c r="Y200" s="367">
        <f>SUM(Capex!AY11:AY14)/Y$2/1000</f>
        <v>0</v>
      </c>
      <c r="Z200" s="367">
        <f>SUM(Capex!AZ11:AZ14)/Z$2/1000</f>
        <v>0</v>
      </c>
      <c r="AA200" s="367">
        <f>SUM(Capex!BA11:BA14)/AA$2/1000</f>
        <v>0</v>
      </c>
      <c r="AB200" s="367">
        <f>SUM(Capex!BB11:BB14)/AB$2/1000</f>
        <v>1.1224890778509595</v>
      </c>
      <c r="AC200" s="367">
        <f>SUM(Capex!BC11:BC14)/AC$2/1000</f>
        <v>0</v>
      </c>
      <c r="AD200" s="367">
        <f>SUM(Capex!BD11:BD14)/AD$2/1000</f>
        <v>0</v>
      </c>
      <c r="AE200" s="367">
        <f>SUM(Capex!BE11:BE14)/AE$2/1000</f>
        <v>0</v>
      </c>
      <c r="AF200" s="367">
        <f>SUM(Capex!BF11:BF14)/AF$2/1000</f>
        <v>0</v>
      </c>
      <c r="AG200" s="367">
        <f>SUM(Capex!BG11:BG14)/AG$2/1000</f>
        <v>0</v>
      </c>
      <c r="AH200" s="367">
        <f>SUM(Capex!BH11:BH14)/AH$2/1000</f>
        <v>0</v>
      </c>
      <c r="AI200" s="367">
        <f>SUM(Capex!BI11:BI14)/AI$2/1000</f>
        <v>0</v>
      </c>
      <c r="AJ200" s="367">
        <f>SUM(Capex!BJ11:BJ14)/AJ$2/1000</f>
        <v>0</v>
      </c>
      <c r="AK200" s="367">
        <f>SUM(Capex!BK11:BK14)/AK$2/1000</f>
        <v>0</v>
      </c>
      <c r="AL200" s="367">
        <f>SUM(Capex!BL11:BL14)/AL$2/1000</f>
        <v>0</v>
      </c>
    </row>
    <row r="201" spans="1:38" ht="13.5" hidden="1" outlineLevel="2" thickBot="1">
      <c r="A201" s="543"/>
      <c r="B201" s="321" t="s">
        <v>1710</v>
      </c>
      <c r="C201" s="318" t="s">
        <v>811</v>
      </c>
      <c r="D201" s="367">
        <f>SUM(Capex!AD9)/D$2/1000</f>
        <v>0</v>
      </c>
      <c r="E201" s="367">
        <f>SUM(Capex!AE9)/E$2/1000</f>
        <v>1.885512020363894</v>
      </c>
      <c r="F201" s="367">
        <f>SUM(Capex!AF9)/F$2/1000</f>
        <v>2.8282680305458401</v>
      </c>
      <c r="G201" s="367">
        <f>SUM(Capex!AG9)/G$2/1000</f>
        <v>0</v>
      </c>
      <c r="H201" s="367">
        <f>SUM(Capex!AH9)/H$2/1000</f>
        <v>0</v>
      </c>
      <c r="I201" s="367">
        <f>SUM(Capex!AI9)/I$2/1000</f>
        <v>0</v>
      </c>
      <c r="J201" s="367">
        <f>SUM(Capex!AJ9)/J$2/1000</f>
        <v>0</v>
      </c>
      <c r="K201" s="367">
        <f>SUM(Capex!AK9)/K$2/1000</f>
        <v>0</v>
      </c>
      <c r="L201" s="367">
        <f>SUM(Capex!AL9)/L$2/1000</f>
        <v>0</v>
      </c>
      <c r="M201" s="367">
        <f>SUM(Capex!AM9)/M$2/1000</f>
        <v>0</v>
      </c>
      <c r="N201" s="367">
        <f>SUM(Capex!AN9)/N$2/1000</f>
        <v>0</v>
      </c>
      <c r="O201" s="367">
        <f>SUM(Capex!AO9)/O$2/1000</f>
        <v>0</v>
      </c>
      <c r="P201" s="367">
        <f>SUM(Capex!AP9)/P$2/1000</f>
        <v>0</v>
      </c>
      <c r="Q201" s="367">
        <f>SUM(Capex!AQ9)/Q$2/1000</f>
        <v>0</v>
      </c>
      <c r="R201" s="367">
        <f>SUM(Capex!AR9)/R$2/1000</f>
        <v>0</v>
      </c>
      <c r="S201" s="367">
        <f>SUM(Capex!AS9)/S$2/1000</f>
        <v>7.0706700763646015</v>
      </c>
      <c r="T201" s="367">
        <f>SUM(Capex!AT9)/T$2/1000</f>
        <v>0</v>
      </c>
      <c r="U201" s="367">
        <f>SUM(Capex!AU9)/U$2/1000</f>
        <v>0</v>
      </c>
      <c r="V201" s="367">
        <f>SUM(Capex!AV9)/V$2/1000</f>
        <v>0</v>
      </c>
      <c r="W201" s="367">
        <f>SUM(Capex!AW9)/W$2/1000</f>
        <v>0</v>
      </c>
      <c r="X201" s="367">
        <f>SUM(Capex!AX9)/X$2/1000</f>
        <v>0</v>
      </c>
      <c r="Y201" s="367">
        <f>SUM(Capex!AY9)/Y$2/1000</f>
        <v>0</v>
      </c>
      <c r="Z201" s="367">
        <f>SUM(Capex!AZ9)/Z$2/1000</f>
        <v>0</v>
      </c>
      <c r="AA201" s="367">
        <f>SUM(Capex!BA9)/AA$2/1000</f>
        <v>0</v>
      </c>
      <c r="AB201" s="367">
        <f>SUM(Capex!BB9)/AB$2/1000</f>
        <v>0</v>
      </c>
      <c r="AC201" s="367">
        <f>SUM(Capex!BC9)/AC$2/1000</f>
        <v>0</v>
      </c>
      <c r="AD201" s="367">
        <f>SUM(Capex!BD9)/AD$2/1000</f>
        <v>0</v>
      </c>
      <c r="AE201" s="367">
        <f>SUM(Capex!BE9)/AE$2/1000</f>
        <v>0</v>
      </c>
      <c r="AF201" s="367">
        <f>SUM(Capex!BF9)/AF$2/1000</f>
        <v>0</v>
      </c>
      <c r="AG201" s="367">
        <f>SUM(Capex!BG9)/AG$2/1000</f>
        <v>0</v>
      </c>
      <c r="AH201" s="367">
        <f>SUM(Capex!BH9)/AH$2/1000</f>
        <v>0</v>
      </c>
      <c r="AI201" s="367">
        <f>SUM(Capex!BI9)/AI$2/1000</f>
        <v>0</v>
      </c>
      <c r="AJ201" s="367">
        <f>SUM(Capex!BJ9)/AJ$2/1000</f>
        <v>0</v>
      </c>
      <c r="AK201" s="367">
        <f>SUM(Capex!BK9)/AK$2/1000</f>
        <v>0</v>
      </c>
      <c r="AL201" s="367">
        <f>SUM(Capex!BL9)/AL$2/1000</f>
        <v>0</v>
      </c>
    </row>
    <row r="202" spans="1:38" ht="13.5" hidden="1" outlineLevel="2" thickBot="1">
      <c r="A202" s="543"/>
      <c r="B202" s="321" t="s">
        <v>1501</v>
      </c>
      <c r="C202" s="318" t="s">
        <v>811</v>
      </c>
      <c r="D202" s="367">
        <f>SUM(Capex!AD16)/D$2/1000</f>
        <v>0.54656043705054669</v>
      </c>
      <c r="E202" s="367">
        <f>SUM(Capex!AE16)/E$2/1000</f>
        <v>0.21226153641525847</v>
      </c>
      <c r="F202" s="367">
        <f>SUM(Capex!AF16)/F$2/1000</f>
        <v>0</v>
      </c>
      <c r="G202" s="367">
        <f>SUM(Capex!AG16)/G$2/1000</f>
        <v>0</v>
      </c>
      <c r="H202" s="367">
        <f>SUM(Capex!AH16)/H$2/1000</f>
        <v>0</v>
      </c>
      <c r="I202" s="367">
        <f>SUM(Capex!AI16)/I$2/1000</f>
        <v>0</v>
      </c>
      <c r="J202" s="367">
        <f>SUM(Capex!AJ16)/J$2/1000</f>
        <v>0</v>
      </c>
      <c r="K202" s="367">
        <f>SUM(Capex!AK16)/K$2/1000</f>
        <v>0</v>
      </c>
      <c r="L202" s="367">
        <f>SUM(Capex!AL16)/L$2/1000</f>
        <v>0</v>
      </c>
      <c r="M202" s="367">
        <f>SUM(Capex!AM16)/M$2/1000</f>
        <v>0</v>
      </c>
      <c r="N202" s="367">
        <f>SUM(Capex!AN16)/N$2/1000</f>
        <v>0</v>
      </c>
      <c r="O202" s="367">
        <f>SUM(Capex!AO16)/O$2/1000</f>
        <v>0</v>
      </c>
      <c r="P202" s="367">
        <f>SUM(Capex!AP16)/P$2/1000</f>
        <v>0</v>
      </c>
      <c r="Q202" s="367">
        <f>SUM(Capex!AQ16)/Q$2/1000</f>
        <v>0</v>
      </c>
      <c r="R202" s="367">
        <f>SUM(Capex!AR16)/R$2/1000</f>
        <v>0</v>
      </c>
      <c r="S202" s="367">
        <f>SUM(Capex!AS16)/S$2/1000</f>
        <v>0</v>
      </c>
      <c r="T202" s="367">
        <f>SUM(Capex!AT16)/T$2/1000</f>
        <v>0</v>
      </c>
      <c r="U202" s="367">
        <f>SUM(Capex!AU16)/U$2/1000</f>
        <v>0</v>
      </c>
      <c r="V202" s="367">
        <f>SUM(Capex!AV16)/V$2/1000</f>
        <v>0</v>
      </c>
      <c r="W202" s="367">
        <f>SUM(Capex!AW16)/W$2/1000</f>
        <v>0</v>
      </c>
      <c r="X202" s="367">
        <f>SUM(Capex!AX16)/X$2/1000</f>
        <v>0</v>
      </c>
      <c r="Y202" s="367">
        <f>SUM(Capex!AY16)/Y$2/1000</f>
        <v>0</v>
      </c>
      <c r="Z202" s="367">
        <f>SUM(Capex!AZ16)/Z$2/1000</f>
        <v>0</v>
      </c>
      <c r="AA202" s="367">
        <f>SUM(Capex!BA16)/AA$2/1000</f>
        <v>0</v>
      </c>
      <c r="AB202" s="367">
        <f>SUM(Capex!BB16)/AB$2/1000</f>
        <v>0</v>
      </c>
      <c r="AC202" s="367">
        <f>SUM(Capex!BC16)/AC$2/1000</f>
        <v>0</v>
      </c>
      <c r="AD202" s="367">
        <f>SUM(Capex!BD16)/AD$2/1000</f>
        <v>0</v>
      </c>
      <c r="AE202" s="367">
        <f>SUM(Capex!BE16)/AE$2/1000</f>
        <v>0</v>
      </c>
      <c r="AF202" s="367">
        <f>SUM(Capex!BF16)/AF$2/1000</f>
        <v>0</v>
      </c>
      <c r="AG202" s="367">
        <f>SUM(Capex!BG16)/AG$2/1000</f>
        <v>0</v>
      </c>
      <c r="AH202" s="367">
        <f>SUM(Capex!BH16)/AH$2/1000</f>
        <v>0</v>
      </c>
      <c r="AI202" s="367">
        <f>SUM(Capex!BI16)/AI$2/1000</f>
        <v>0</v>
      </c>
      <c r="AJ202" s="367">
        <f>SUM(Capex!BJ16)/AJ$2/1000</f>
        <v>0</v>
      </c>
      <c r="AK202" s="367">
        <f>SUM(Capex!BK16)/AK$2/1000</f>
        <v>0</v>
      </c>
      <c r="AL202" s="367">
        <f>SUM(Capex!BL16)/AL$2/1000</f>
        <v>0</v>
      </c>
    </row>
    <row r="203" spans="1:38" ht="13.5" hidden="1" outlineLevel="2" thickBot="1">
      <c r="A203" s="543"/>
      <c r="B203" s="321" t="s">
        <v>1703</v>
      </c>
      <c r="C203" s="318" t="s">
        <v>811</v>
      </c>
      <c r="D203" s="367">
        <f>SUM(Capex!AD10)/D$2/1000</f>
        <v>0</v>
      </c>
      <c r="E203" s="367">
        <f>SUM(Capex!AE10)/E$2/1000</f>
        <v>0</v>
      </c>
      <c r="F203" s="367">
        <f>SUM(Capex!AF10)/F$2/1000</f>
        <v>0</v>
      </c>
      <c r="G203" s="367">
        <f>SUM(Capex!AG10)/G$2/1000</f>
        <v>0</v>
      </c>
      <c r="H203" s="367">
        <f>SUM(Capex!AH10)/H$2/1000</f>
        <v>0</v>
      </c>
      <c r="I203" s="367">
        <f>SUM(Capex!AI10)/I$2/1000</f>
        <v>0</v>
      </c>
      <c r="J203" s="367">
        <f>SUM(Capex!AJ10)/J$2/1000</f>
        <v>0</v>
      </c>
      <c r="K203" s="367">
        <f>SUM(Capex!AK10)/K$2/1000</f>
        <v>0</v>
      </c>
      <c r="L203" s="367">
        <f>SUM(Capex!AL10)/L$2/1000</f>
        <v>0</v>
      </c>
      <c r="M203" s="367">
        <f>SUM(Capex!AM10)/M$2/1000</f>
        <v>0</v>
      </c>
      <c r="N203" s="367">
        <f>SUM(Capex!AN10)/N$2/1000</f>
        <v>2.7484005755172727</v>
      </c>
      <c r="O203" s="367">
        <f>SUM(Capex!AO10)/O$2/1000</f>
        <v>0</v>
      </c>
      <c r="P203" s="367">
        <f>SUM(Capex!AP10)/P$2/1000</f>
        <v>0</v>
      </c>
      <c r="Q203" s="367">
        <f>SUM(Capex!AQ10)/Q$2/1000</f>
        <v>0</v>
      </c>
      <c r="R203" s="367">
        <f>SUM(Capex!AR10)/R$2/1000</f>
        <v>0</v>
      </c>
      <c r="S203" s="367">
        <f>SUM(Capex!AS10)/S$2/1000</f>
        <v>0</v>
      </c>
      <c r="T203" s="367">
        <f>SUM(Capex!AT10)/T$2/1000</f>
        <v>0</v>
      </c>
      <c r="U203" s="367">
        <f>SUM(Capex!AU10)/U$2/1000</f>
        <v>0</v>
      </c>
      <c r="V203" s="367">
        <f>SUM(Capex!AV10)/V$2/1000</f>
        <v>0</v>
      </c>
      <c r="W203" s="367">
        <f>SUM(Capex!AW10)/W$2/1000</f>
        <v>0</v>
      </c>
      <c r="X203" s="367">
        <f>SUM(Capex!AX10)/X$2/1000</f>
        <v>0</v>
      </c>
      <c r="Y203" s="367">
        <f>SUM(Capex!AY10)/Y$2/1000</f>
        <v>0</v>
      </c>
      <c r="Z203" s="367">
        <f>SUM(Capex!AZ10)/Z$2/1000</f>
        <v>0</v>
      </c>
      <c r="AA203" s="367">
        <f>SUM(Capex!BA10)/AA$2/1000</f>
        <v>0</v>
      </c>
      <c r="AB203" s="367">
        <f>SUM(Capex!BB10)/AB$2/1000</f>
        <v>0</v>
      </c>
      <c r="AC203" s="367">
        <f>SUM(Capex!BC10)/AC$2/1000</f>
        <v>0</v>
      </c>
      <c r="AD203" s="367">
        <f>SUM(Capex!BD10)/AD$2/1000</f>
        <v>0</v>
      </c>
      <c r="AE203" s="367">
        <f>SUM(Capex!BE10)/AE$2/1000</f>
        <v>0</v>
      </c>
      <c r="AF203" s="367">
        <f>SUM(Capex!BF10)/AF$2/1000</f>
        <v>0</v>
      </c>
      <c r="AG203" s="367">
        <f>SUM(Capex!BG10)/AG$2/1000</f>
        <v>0</v>
      </c>
      <c r="AH203" s="367">
        <f>SUM(Capex!BH10)/AH$2/1000</f>
        <v>0</v>
      </c>
      <c r="AI203" s="367">
        <f>SUM(Capex!BI10)/AI$2/1000</f>
        <v>0</v>
      </c>
      <c r="AJ203" s="367">
        <f>SUM(Capex!BJ10)/AJ$2/1000</f>
        <v>0</v>
      </c>
      <c r="AK203" s="367">
        <f>SUM(Capex!BK10)/AK$2/1000</f>
        <v>0</v>
      </c>
      <c r="AL203" s="367">
        <f>SUM(Capex!BL10)/AL$2/1000</f>
        <v>0</v>
      </c>
    </row>
    <row r="204" spans="1:38" ht="13.5" hidden="1" outlineLevel="2" thickBot="1">
      <c r="A204" s="543"/>
      <c r="B204" s="344" t="s">
        <v>1374</v>
      </c>
      <c r="C204" s="318" t="s">
        <v>811</v>
      </c>
      <c r="D204" s="367">
        <f>SUM(Capex!AD15)/D$2/1000</f>
        <v>3.4446442674287189E-2</v>
      </c>
      <c r="E204" s="367">
        <f>SUM(Capex!AE15)/E$2/1000</f>
        <v>0</v>
      </c>
      <c r="F204" s="367">
        <f>SUM(Capex!AF15)/F$2/1000</f>
        <v>0</v>
      </c>
      <c r="G204" s="367">
        <f>SUM(Capex!AG15)/G$2/1000</f>
        <v>0</v>
      </c>
      <c r="H204" s="367">
        <f>SUM(Capex!AH15)/H$2/1000</f>
        <v>0</v>
      </c>
      <c r="I204" s="367">
        <f>SUM(Capex!AI15)/I$2/1000</f>
        <v>0</v>
      </c>
      <c r="J204" s="367">
        <f>SUM(Capex!AJ15)/J$2/1000</f>
        <v>0</v>
      </c>
      <c r="K204" s="367">
        <f>SUM(Capex!AK15)/K$2/1000</f>
        <v>0</v>
      </c>
      <c r="L204" s="367">
        <f>SUM(Capex!AL15)/L$2/1000</f>
        <v>0</v>
      </c>
      <c r="M204" s="367">
        <f>SUM(Capex!AM15)/M$2/1000</f>
        <v>0</v>
      </c>
      <c r="N204" s="367">
        <f>SUM(Capex!AN15)/N$2/1000</f>
        <v>0</v>
      </c>
      <c r="O204" s="367">
        <f>SUM(Capex!AO15)/O$2/1000</f>
        <v>0</v>
      </c>
      <c r="P204" s="367">
        <f>SUM(Capex!AP15)/P$2/1000</f>
        <v>0</v>
      </c>
      <c r="Q204" s="367">
        <f>SUM(Capex!AQ15)/Q$2/1000</f>
        <v>0</v>
      </c>
      <c r="R204" s="367">
        <f>SUM(Capex!AR15)/R$2/1000</f>
        <v>0</v>
      </c>
      <c r="S204" s="367">
        <f>SUM(Capex!AS15)/S$2/1000</f>
        <v>0</v>
      </c>
      <c r="T204" s="367">
        <f>SUM(Capex!AT15)/T$2/1000</f>
        <v>0</v>
      </c>
      <c r="U204" s="367">
        <f>SUM(Capex!AU15)/U$2/1000</f>
        <v>0</v>
      </c>
      <c r="V204" s="367">
        <f>SUM(Capex!AV15)/V$2/1000</f>
        <v>0</v>
      </c>
      <c r="W204" s="367">
        <f>SUM(Capex!AW15)/W$2/1000</f>
        <v>0</v>
      </c>
      <c r="X204" s="367">
        <f>SUM(Capex!AX15)/X$2/1000</f>
        <v>0</v>
      </c>
      <c r="Y204" s="367">
        <f>SUM(Capex!AY15)/Y$2/1000</f>
        <v>0</v>
      </c>
      <c r="Z204" s="367">
        <f>SUM(Capex!AZ15)/Z$2/1000</f>
        <v>0</v>
      </c>
      <c r="AA204" s="367">
        <f>SUM(Capex!BA15)/AA$2/1000</f>
        <v>0</v>
      </c>
      <c r="AB204" s="367">
        <f>SUM(Capex!BB15)/AB$2/1000</f>
        <v>0</v>
      </c>
      <c r="AC204" s="367">
        <f>SUM(Capex!BC15)/AC$2/1000</f>
        <v>0</v>
      </c>
      <c r="AD204" s="367">
        <f>SUM(Capex!BD15)/AD$2/1000</f>
        <v>0</v>
      </c>
      <c r="AE204" s="367">
        <f>SUM(Capex!BE15)/AE$2/1000</f>
        <v>0</v>
      </c>
      <c r="AF204" s="367">
        <f>SUM(Capex!BF15)/AF$2/1000</f>
        <v>0</v>
      </c>
      <c r="AG204" s="367">
        <f>SUM(Capex!BG15)/AG$2/1000</f>
        <v>0</v>
      </c>
      <c r="AH204" s="367">
        <f>SUM(Capex!BH15)/AH$2/1000</f>
        <v>0</v>
      </c>
      <c r="AI204" s="367">
        <f>SUM(Capex!BI15)/AI$2/1000</f>
        <v>0</v>
      </c>
      <c r="AJ204" s="367">
        <f>SUM(Capex!BJ15)/AJ$2/1000</f>
        <v>0</v>
      </c>
      <c r="AK204" s="367">
        <f>SUM(Capex!BK15)/AK$2/1000</f>
        <v>0</v>
      </c>
      <c r="AL204" s="367">
        <f>SUM(Capex!BL15)/AL$2/1000</f>
        <v>0</v>
      </c>
    </row>
    <row r="205" spans="1:38" hidden="1" outlineLevel="2"/>
    <row r="206" spans="1:38" hidden="1" outlineLevel="1">
      <c r="D206" s="444">
        <f>D208+SUM(D200:AL200)</f>
        <v>85.164732160271598</v>
      </c>
      <c r="E206" s="157">
        <f>D206/D195</f>
        <v>0.82459792960890721</v>
      </c>
    </row>
    <row r="207" spans="1:38" s="14" customFormat="1" hidden="1" outlineLevel="1">
      <c r="A207" s="14" t="s">
        <v>814</v>
      </c>
    </row>
    <row r="208" spans="1:38" ht="13.5" hidden="1" outlineLevel="2" thickBot="1">
      <c r="D208" s="372">
        <f>SUM(D211:AL214)</f>
        <v>62.726480359148908</v>
      </c>
    </row>
    <row r="209" spans="1:38" ht="13.5" hidden="1" outlineLevel="2" thickBot="1">
      <c r="A209" s="543"/>
      <c r="B209" s="316" t="s">
        <v>657</v>
      </c>
      <c r="C209" s="320"/>
      <c r="D209" s="315">
        <v>1</v>
      </c>
      <c r="E209" s="315">
        <v>2</v>
      </c>
      <c r="F209" s="315">
        <v>3</v>
      </c>
      <c r="G209" s="315">
        <v>4</v>
      </c>
      <c r="H209" s="315">
        <v>5</v>
      </c>
      <c r="I209" s="315">
        <v>6</v>
      </c>
      <c r="J209" s="315">
        <v>7</v>
      </c>
      <c r="K209" s="315">
        <v>8</v>
      </c>
      <c r="L209" s="315">
        <v>9</v>
      </c>
      <c r="M209" s="315">
        <v>10</v>
      </c>
      <c r="N209" s="315">
        <v>11</v>
      </c>
      <c r="O209" s="315">
        <v>12</v>
      </c>
      <c r="P209" s="315">
        <v>13</v>
      </c>
      <c r="Q209" s="315">
        <v>14</v>
      </c>
      <c r="R209" s="315">
        <v>15</v>
      </c>
      <c r="S209" s="315">
        <v>16</v>
      </c>
      <c r="T209" s="315">
        <v>17</v>
      </c>
      <c r="U209" s="315">
        <v>18</v>
      </c>
      <c r="V209" s="315">
        <v>19</v>
      </c>
      <c r="W209" s="315">
        <v>20</v>
      </c>
      <c r="X209" s="315">
        <f t="shared" ref="X209:AG210" si="76">W209+1</f>
        <v>21</v>
      </c>
      <c r="Y209" s="315">
        <f t="shared" si="76"/>
        <v>22</v>
      </c>
      <c r="Z209" s="315">
        <f t="shared" si="76"/>
        <v>23</v>
      </c>
      <c r="AA209" s="315">
        <f t="shared" si="76"/>
        <v>24</v>
      </c>
      <c r="AB209" s="315">
        <f t="shared" si="76"/>
        <v>25</v>
      </c>
      <c r="AC209" s="315">
        <f t="shared" si="76"/>
        <v>26</v>
      </c>
      <c r="AD209" s="315">
        <f t="shared" si="76"/>
        <v>27</v>
      </c>
      <c r="AE209" s="315">
        <f t="shared" si="76"/>
        <v>28</v>
      </c>
      <c r="AF209" s="315">
        <f t="shared" si="76"/>
        <v>29</v>
      </c>
      <c r="AG209" s="315">
        <f t="shared" si="76"/>
        <v>30</v>
      </c>
      <c r="AH209" s="315">
        <f t="shared" ref="AH209:AL210" si="77">AG209+1</f>
        <v>31</v>
      </c>
      <c r="AI209" s="315">
        <f t="shared" si="77"/>
        <v>32</v>
      </c>
      <c r="AJ209" s="315">
        <f t="shared" si="77"/>
        <v>33</v>
      </c>
      <c r="AK209" s="315">
        <f t="shared" si="77"/>
        <v>34</v>
      </c>
      <c r="AL209" s="315">
        <f t="shared" si="77"/>
        <v>35</v>
      </c>
    </row>
    <row r="210" spans="1:38" ht="13.5" hidden="1" outlineLevel="2" thickBot="1">
      <c r="A210" s="543"/>
      <c r="B210" s="317"/>
      <c r="C210" s="317"/>
      <c r="D210" s="315">
        <v>2024</v>
      </c>
      <c r="E210" s="315">
        <f>D210+1</f>
        <v>2025</v>
      </c>
      <c r="F210" s="315">
        <f t="shared" ref="F210:W210" si="78">E210+1</f>
        <v>2026</v>
      </c>
      <c r="G210" s="315">
        <f t="shared" si="78"/>
        <v>2027</v>
      </c>
      <c r="H210" s="315">
        <f t="shared" si="78"/>
        <v>2028</v>
      </c>
      <c r="I210" s="315">
        <f t="shared" si="78"/>
        <v>2029</v>
      </c>
      <c r="J210" s="315">
        <f t="shared" si="78"/>
        <v>2030</v>
      </c>
      <c r="K210" s="315">
        <f t="shared" si="78"/>
        <v>2031</v>
      </c>
      <c r="L210" s="315">
        <f t="shared" si="78"/>
        <v>2032</v>
      </c>
      <c r="M210" s="315">
        <f t="shared" si="78"/>
        <v>2033</v>
      </c>
      <c r="N210" s="315">
        <f t="shared" si="78"/>
        <v>2034</v>
      </c>
      <c r="O210" s="315">
        <f t="shared" si="78"/>
        <v>2035</v>
      </c>
      <c r="P210" s="315">
        <f t="shared" si="78"/>
        <v>2036</v>
      </c>
      <c r="Q210" s="315">
        <f t="shared" si="78"/>
        <v>2037</v>
      </c>
      <c r="R210" s="315">
        <f t="shared" si="78"/>
        <v>2038</v>
      </c>
      <c r="S210" s="315">
        <f t="shared" si="78"/>
        <v>2039</v>
      </c>
      <c r="T210" s="315">
        <f t="shared" si="78"/>
        <v>2040</v>
      </c>
      <c r="U210" s="315">
        <f t="shared" si="78"/>
        <v>2041</v>
      </c>
      <c r="V210" s="315">
        <f t="shared" si="78"/>
        <v>2042</v>
      </c>
      <c r="W210" s="315">
        <f t="shared" si="78"/>
        <v>2043</v>
      </c>
      <c r="X210" s="315">
        <f t="shared" si="76"/>
        <v>2044</v>
      </c>
      <c r="Y210" s="315">
        <f t="shared" si="76"/>
        <v>2045</v>
      </c>
      <c r="Z210" s="315">
        <f t="shared" si="76"/>
        <v>2046</v>
      </c>
      <c r="AA210" s="315">
        <f t="shared" si="76"/>
        <v>2047</v>
      </c>
      <c r="AB210" s="315">
        <f t="shared" si="76"/>
        <v>2048</v>
      </c>
      <c r="AC210" s="315">
        <f t="shared" si="76"/>
        <v>2049</v>
      </c>
      <c r="AD210" s="315">
        <f t="shared" si="76"/>
        <v>2050</v>
      </c>
      <c r="AE210" s="315">
        <f t="shared" si="76"/>
        <v>2051</v>
      </c>
      <c r="AF210" s="315">
        <f t="shared" si="76"/>
        <v>2052</v>
      </c>
      <c r="AG210" s="315">
        <f t="shared" si="76"/>
        <v>2053</v>
      </c>
      <c r="AH210" s="315">
        <f t="shared" si="77"/>
        <v>2054</v>
      </c>
      <c r="AI210" s="315">
        <f t="shared" si="77"/>
        <v>2055</v>
      </c>
      <c r="AJ210" s="315">
        <f t="shared" si="77"/>
        <v>2056</v>
      </c>
      <c r="AK210" s="315">
        <f t="shared" si="77"/>
        <v>2057</v>
      </c>
      <c r="AL210" s="315">
        <f t="shared" si="77"/>
        <v>2058</v>
      </c>
    </row>
    <row r="211" spans="1:38" ht="13.5" hidden="1" outlineLevel="2" thickBot="1">
      <c r="A211" s="543"/>
      <c r="B211" s="321" t="s">
        <v>1713</v>
      </c>
      <c r="C211" s="318" t="s">
        <v>811</v>
      </c>
      <c r="D211" s="367">
        <f>Capex!AD19/1000/D$2</f>
        <v>6.5924263129211456</v>
      </c>
      <c r="E211" s="367">
        <f>Capex!AE19/1000/E$2</f>
        <v>0</v>
      </c>
      <c r="F211" s="367">
        <f>Capex!AF19/1000/F$2</f>
        <v>0</v>
      </c>
      <c r="G211" s="367">
        <f>Capex!AG19/1000/G$2</f>
        <v>0</v>
      </c>
      <c r="H211" s="367">
        <f>Capex!AH19/1000/H$2</f>
        <v>0</v>
      </c>
      <c r="I211" s="367">
        <f>Capex!AI19/1000/I$2</f>
        <v>7.0428273083796249</v>
      </c>
      <c r="J211" s="367">
        <f>Capex!AJ19/1000/J$2</f>
        <v>0</v>
      </c>
      <c r="K211" s="367">
        <f>Capex!AK19/1000/K$2</f>
        <v>0</v>
      </c>
      <c r="L211" s="367">
        <f>Capex!AL19/1000/L$2</f>
        <v>0</v>
      </c>
      <c r="M211" s="367">
        <f>Capex!AM19/1000/M$2</f>
        <v>0</v>
      </c>
      <c r="N211" s="367">
        <f>Capex!AN19/1000/N$2</f>
        <v>6.9771525782302861</v>
      </c>
      <c r="O211" s="367">
        <f>Capex!AO19/1000/O$2</f>
        <v>0</v>
      </c>
      <c r="P211" s="367">
        <f>Capex!AP19/1000/P$2</f>
        <v>0</v>
      </c>
      <c r="Q211" s="367">
        <f>Capex!AQ19/1000/Q$2</f>
        <v>0</v>
      </c>
      <c r="R211" s="367">
        <f>Capex!AR19/1000/R$2</f>
        <v>0</v>
      </c>
      <c r="S211" s="367">
        <f>Capex!AS19/1000/S$2</f>
        <v>7.0428273083796267</v>
      </c>
      <c r="T211" s="367">
        <f>Capex!AT19/1000/T$2</f>
        <v>0</v>
      </c>
      <c r="U211" s="367">
        <f>Capex!AU19/1000/U$2</f>
        <v>0</v>
      </c>
      <c r="V211" s="367">
        <f>Capex!AV19/1000/V$2</f>
        <v>0</v>
      </c>
      <c r="W211" s="367">
        <f>Capex!AW19/1000/W$2</f>
        <v>0</v>
      </c>
      <c r="X211" s="367">
        <f>Capex!AX19/1000/X$2</f>
        <v>6.977152578230287</v>
      </c>
      <c r="Y211" s="367">
        <f>Capex!AY19/1000/Y$2</f>
        <v>0</v>
      </c>
      <c r="Z211" s="367">
        <f>Capex!AZ19/1000/Z$2</f>
        <v>0</v>
      </c>
      <c r="AA211" s="367">
        <f>Capex!BA19/1000/AA$2</f>
        <v>0</v>
      </c>
      <c r="AB211" s="367">
        <f>Capex!BB19/1000/AB$2</f>
        <v>0</v>
      </c>
      <c r="AC211" s="367">
        <f>Capex!BC19/1000/AC$2</f>
        <v>7.0428273083796267</v>
      </c>
      <c r="AD211" s="367">
        <f>Capex!BD19/1000/AD$2</f>
        <v>0</v>
      </c>
      <c r="AE211" s="367">
        <f>Capex!BE19/1000/AE$2</f>
        <v>0</v>
      </c>
      <c r="AF211" s="367">
        <f>Capex!BF19/1000/AF$2</f>
        <v>0</v>
      </c>
      <c r="AG211" s="367">
        <f>Capex!BG19/1000/AG$2</f>
        <v>0</v>
      </c>
      <c r="AH211" s="367">
        <f>Capex!BH19/1000/AH$2</f>
        <v>4.8493770521535255</v>
      </c>
      <c r="AI211" s="367">
        <f>Capex!BI19/1000/AI$2</f>
        <v>0</v>
      </c>
      <c r="AJ211" s="367">
        <f>Capex!BJ19/1000/AJ$2</f>
        <v>0</v>
      </c>
      <c r="AK211" s="367">
        <f>Capex!BK19/1000/AK$2</f>
        <v>0</v>
      </c>
      <c r="AL211" s="367">
        <f>Capex!BL19/1000/AL$2</f>
        <v>0</v>
      </c>
    </row>
    <row r="212" spans="1:38" ht="13.5" hidden="1" outlineLevel="2" thickBot="1">
      <c r="A212" s="543"/>
      <c r="B212" s="321" t="s">
        <v>1712</v>
      </c>
      <c r="C212" s="318" t="s">
        <v>811</v>
      </c>
      <c r="D212" s="367">
        <f>Capex!AD20/1000/D$2</f>
        <v>2.7911951283877263</v>
      </c>
      <c r="E212" s="367">
        <f>Capex!AE20/1000/E$2</f>
        <v>0</v>
      </c>
      <c r="F212" s="367">
        <f>Capex!AF20/1000/F$2</f>
        <v>0</v>
      </c>
      <c r="G212" s="367">
        <f>Capex!AG20/1000/G$2</f>
        <v>0</v>
      </c>
      <c r="H212" s="367">
        <f>Capex!AH20/1000/H$2</f>
        <v>0</v>
      </c>
      <c r="I212" s="367">
        <f>Capex!AI20/1000/I$2</f>
        <v>0</v>
      </c>
      <c r="J212" s="367">
        <f>Capex!AJ20/1000/J$2</f>
        <v>0</v>
      </c>
      <c r="K212" s="367">
        <f>Capex!AK20/1000/K$2</f>
        <v>0</v>
      </c>
      <c r="L212" s="367">
        <f>Capex!AL20/1000/L$2</f>
        <v>0</v>
      </c>
      <c r="M212" s="367">
        <f>Capex!AM20/1000/M$2</f>
        <v>0</v>
      </c>
      <c r="N212" s="367">
        <f>Capex!AN20/1000/N$2</f>
        <v>2.7911951283877263</v>
      </c>
      <c r="O212" s="367">
        <f>Capex!AO20/1000/O$2</f>
        <v>0</v>
      </c>
      <c r="P212" s="367">
        <f>Capex!AP20/1000/P$2</f>
        <v>0</v>
      </c>
      <c r="Q212" s="367">
        <f>Capex!AQ20/1000/Q$2</f>
        <v>0</v>
      </c>
      <c r="R212" s="367">
        <f>Capex!AR20/1000/R$2</f>
        <v>0</v>
      </c>
      <c r="S212" s="367">
        <f>Capex!AS20/1000/S$2</f>
        <v>0</v>
      </c>
      <c r="T212" s="367">
        <f>Capex!AT20/1000/T$2</f>
        <v>0</v>
      </c>
      <c r="U212" s="367">
        <f>Capex!AU20/1000/U$2</f>
        <v>0</v>
      </c>
      <c r="V212" s="367">
        <f>Capex!AV20/1000/V$2</f>
        <v>0</v>
      </c>
      <c r="W212" s="367">
        <f>Capex!AW20/1000/W$2</f>
        <v>0</v>
      </c>
      <c r="X212" s="367">
        <f>Capex!AX20/1000/X$2</f>
        <v>2.7911951283877268</v>
      </c>
      <c r="Y212" s="367">
        <f>Capex!AY20/1000/Y$2</f>
        <v>0</v>
      </c>
      <c r="Z212" s="367">
        <f>Capex!AZ20/1000/Z$2</f>
        <v>0</v>
      </c>
      <c r="AA212" s="367">
        <f>Capex!BA20/1000/AA$2</f>
        <v>0</v>
      </c>
      <c r="AB212" s="367">
        <f>Capex!BB20/1000/AB$2</f>
        <v>0</v>
      </c>
      <c r="AC212" s="367">
        <f>Capex!BC20/1000/AC$2</f>
        <v>0</v>
      </c>
      <c r="AD212" s="367">
        <f>Capex!BD20/1000/AD$2</f>
        <v>0</v>
      </c>
      <c r="AE212" s="367">
        <f>Capex!BE20/1000/AE$2</f>
        <v>0</v>
      </c>
      <c r="AF212" s="367">
        <f>Capex!BF20/1000/AF$2</f>
        <v>0</v>
      </c>
      <c r="AG212" s="367">
        <f>Capex!BG20/1000/AG$2</f>
        <v>0</v>
      </c>
      <c r="AH212" s="367">
        <f>Capex!BH20/1000/AH$2</f>
        <v>2.0453565273116001</v>
      </c>
      <c r="AI212" s="367">
        <f>Capex!BI20/1000/AI$2</f>
        <v>0</v>
      </c>
      <c r="AJ212" s="367">
        <f>Capex!BJ20/1000/AJ$2</f>
        <v>0</v>
      </c>
      <c r="AK212" s="367">
        <f>Capex!BK20/1000/AK$2</f>
        <v>0</v>
      </c>
      <c r="AL212" s="367">
        <f>Capex!BL20/1000/AL$2</f>
        <v>0</v>
      </c>
    </row>
    <row r="213" spans="1:38" ht="13.5" hidden="1" outlineLevel="2" thickBot="1">
      <c r="A213" s="543"/>
      <c r="B213" s="321" t="s">
        <v>1501</v>
      </c>
      <c r="C213" s="318" t="s">
        <v>811</v>
      </c>
      <c r="D213" s="367">
        <f>Capex!AD21/1000/D$2</f>
        <v>0.90323700000000007</v>
      </c>
      <c r="E213" s="367">
        <f>Capex!AE21/1000/E$2</f>
        <v>0</v>
      </c>
      <c r="F213" s="367">
        <f>Capex!AF21/1000/F$2</f>
        <v>0</v>
      </c>
      <c r="G213" s="367">
        <f>Capex!AG21/1000/G$2</f>
        <v>0</v>
      </c>
      <c r="H213" s="367">
        <f>Capex!AH21/1000/H$2</f>
        <v>0</v>
      </c>
      <c r="I213" s="367">
        <f>Capex!AI21/1000/I$2</f>
        <v>0</v>
      </c>
      <c r="J213" s="367">
        <f>Capex!AJ21/1000/J$2</f>
        <v>0</v>
      </c>
      <c r="K213" s="367">
        <f>Capex!AK21/1000/K$2</f>
        <v>0</v>
      </c>
      <c r="L213" s="367">
        <f>Capex!AL21/1000/L$2</f>
        <v>0</v>
      </c>
      <c r="M213" s="367">
        <f>Capex!AM21/1000/M$2</f>
        <v>0</v>
      </c>
      <c r="N213" s="367">
        <f>Capex!AN21/1000/N$2</f>
        <v>0.90323699999999996</v>
      </c>
      <c r="O213" s="367">
        <f>Capex!AO21/1000/O$2</f>
        <v>0</v>
      </c>
      <c r="P213" s="367">
        <f>Capex!AP21/1000/P$2</f>
        <v>0</v>
      </c>
      <c r="Q213" s="367">
        <f>Capex!AQ21/1000/Q$2</f>
        <v>0</v>
      </c>
      <c r="R213" s="367">
        <f>Capex!AR21/1000/R$2</f>
        <v>0</v>
      </c>
      <c r="S213" s="367">
        <f>Capex!AS21/1000/S$2</f>
        <v>0</v>
      </c>
      <c r="T213" s="367">
        <f>Capex!AT21/1000/T$2</f>
        <v>0</v>
      </c>
      <c r="U213" s="367">
        <f>Capex!AU21/1000/U$2</f>
        <v>0</v>
      </c>
      <c r="V213" s="367">
        <f>Capex!AV21/1000/V$2</f>
        <v>0</v>
      </c>
      <c r="W213" s="367">
        <f>Capex!AW21/1000/W$2</f>
        <v>0</v>
      </c>
      <c r="X213" s="367">
        <f>Capex!AX21/1000/X$2</f>
        <v>0.90323700000000007</v>
      </c>
      <c r="Y213" s="367">
        <f>Capex!AY21/1000/Y$2</f>
        <v>0</v>
      </c>
      <c r="Z213" s="367">
        <f>Capex!AZ21/1000/Z$2</f>
        <v>0</v>
      </c>
      <c r="AA213" s="367">
        <f>Capex!BA21/1000/AA$2</f>
        <v>0</v>
      </c>
      <c r="AB213" s="367">
        <f>Capex!BB21/1000/AB$2</f>
        <v>0</v>
      </c>
      <c r="AC213" s="367">
        <f>Capex!BC21/1000/AC$2</f>
        <v>0</v>
      </c>
      <c r="AD213" s="367">
        <f>Capex!BD21/1000/AD$2</f>
        <v>0</v>
      </c>
      <c r="AE213" s="367">
        <f>Capex!BE21/1000/AE$2</f>
        <v>0</v>
      </c>
      <c r="AF213" s="367">
        <f>Capex!BF21/1000/AF$2</f>
        <v>0</v>
      </c>
      <c r="AG213" s="367">
        <f>Capex!BG21/1000/AG$2</f>
        <v>0</v>
      </c>
      <c r="AH213" s="367">
        <f>Capex!BH21/1000/AH$2</f>
        <v>0.77323699999999995</v>
      </c>
      <c r="AI213" s="367">
        <f>Capex!BI21/1000/AI$2</f>
        <v>0</v>
      </c>
      <c r="AJ213" s="367">
        <f>Capex!BJ21/1000/AJ$2</f>
        <v>0</v>
      </c>
      <c r="AK213" s="367">
        <f>Capex!BK21/1000/AK$2</f>
        <v>0</v>
      </c>
      <c r="AL213" s="367">
        <f>Capex!BL21/1000/AL$2</f>
        <v>0</v>
      </c>
    </row>
    <row r="214" spans="1:38" ht="13.5" hidden="1" outlineLevel="2" thickBot="1">
      <c r="A214" s="543"/>
      <c r="B214" s="321" t="s">
        <v>1711</v>
      </c>
      <c r="C214" s="318" t="s">
        <v>811</v>
      </c>
      <c r="D214" s="367">
        <f>Capex!AD22/1000/D$2</f>
        <v>0.57499999999999996</v>
      </c>
      <c r="E214" s="367">
        <f>Capex!AE22/1000/E$2</f>
        <v>0</v>
      </c>
      <c r="F214" s="367">
        <f>Capex!AF22/1000/F$2</f>
        <v>0</v>
      </c>
      <c r="G214" s="367">
        <f>Capex!AG22/1000/G$2</f>
        <v>0</v>
      </c>
      <c r="H214" s="367">
        <f>Capex!AH22/1000/H$2</f>
        <v>0</v>
      </c>
      <c r="I214" s="367">
        <f>Capex!AI22/1000/I$2</f>
        <v>0</v>
      </c>
      <c r="J214" s="367">
        <f>Capex!AJ22/1000/J$2</f>
        <v>0</v>
      </c>
      <c r="K214" s="367">
        <f>Capex!AK22/1000/K$2</f>
        <v>0</v>
      </c>
      <c r="L214" s="367">
        <f>Capex!AL22/1000/L$2</f>
        <v>0</v>
      </c>
      <c r="M214" s="367">
        <f>Capex!AM22/1000/M$2</f>
        <v>0</v>
      </c>
      <c r="N214" s="367">
        <f>Capex!AN22/1000/N$2</f>
        <v>0.57499999999999996</v>
      </c>
      <c r="O214" s="367">
        <f>Capex!AO22/1000/O$2</f>
        <v>0</v>
      </c>
      <c r="P214" s="367">
        <f>Capex!AP22/1000/P$2</f>
        <v>0</v>
      </c>
      <c r="Q214" s="367">
        <f>Capex!AQ22/1000/Q$2</f>
        <v>0</v>
      </c>
      <c r="R214" s="367">
        <f>Capex!AR22/1000/R$2</f>
        <v>0</v>
      </c>
      <c r="S214" s="367">
        <f>Capex!AS22/1000/S$2</f>
        <v>0</v>
      </c>
      <c r="T214" s="367">
        <f>Capex!AT22/1000/T$2</f>
        <v>0</v>
      </c>
      <c r="U214" s="367">
        <f>Capex!AU22/1000/U$2</f>
        <v>0</v>
      </c>
      <c r="V214" s="367">
        <f>Capex!AV22/1000/V$2</f>
        <v>0</v>
      </c>
      <c r="W214" s="367">
        <f>Capex!AW22/1000/W$2</f>
        <v>0</v>
      </c>
      <c r="X214" s="367">
        <f>Capex!AX22/1000/X$2</f>
        <v>0.57500000000000007</v>
      </c>
      <c r="Y214" s="367">
        <f>Capex!AY22/1000/Y$2</f>
        <v>0</v>
      </c>
      <c r="Z214" s="367">
        <f>Capex!AZ22/1000/Z$2</f>
        <v>0</v>
      </c>
      <c r="AA214" s="367">
        <f>Capex!BA22/1000/AA$2</f>
        <v>0</v>
      </c>
      <c r="AB214" s="367">
        <f>Capex!BB22/1000/AB$2</f>
        <v>0</v>
      </c>
      <c r="AC214" s="367">
        <f>Capex!BC22/1000/AC$2</f>
        <v>0</v>
      </c>
      <c r="AD214" s="367">
        <f>Capex!BD22/1000/AD$2</f>
        <v>0</v>
      </c>
      <c r="AE214" s="367">
        <f>Capex!BE22/1000/AE$2</f>
        <v>0</v>
      </c>
      <c r="AF214" s="367">
        <f>Capex!BF22/1000/AF$2</f>
        <v>0</v>
      </c>
      <c r="AG214" s="367">
        <f>Capex!BG22/1000/AG$2</f>
        <v>0</v>
      </c>
      <c r="AH214" s="367">
        <f>Capex!BH22/1000/AH$2</f>
        <v>0.57499999999999996</v>
      </c>
      <c r="AI214" s="367">
        <f>Capex!BI22/1000/AI$2</f>
        <v>0</v>
      </c>
      <c r="AJ214" s="367">
        <f>Capex!BJ22/1000/AJ$2</f>
        <v>0</v>
      </c>
      <c r="AK214" s="367">
        <f>Capex!BK22/1000/AK$2</f>
        <v>0</v>
      </c>
      <c r="AL214" s="367">
        <f>Capex!BL22/1000/AL$2</f>
        <v>0</v>
      </c>
    </row>
    <row r="215" spans="1:38" hidden="1" outlineLevel="1"/>
    <row r="216" spans="1:38" s="14" customFormat="1" hidden="1" outlineLevel="1">
      <c r="A216" s="14" t="s">
        <v>766</v>
      </c>
    </row>
    <row r="217" spans="1:38" ht="13.5" hidden="1" outlineLevel="2" thickBot="1">
      <c r="D217" s="372">
        <f>SUM(D220:AL222)</f>
        <v>2.7894615887465162</v>
      </c>
    </row>
    <row r="218" spans="1:38" ht="13.5" hidden="1" outlineLevel="2" thickBot="1">
      <c r="A218" s="543"/>
      <c r="B218" s="316" t="s">
        <v>657</v>
      </c>
      <c r="C218" s="320"/>
      <c r="D218" s="315">
        <v>1</v>
      </c>
      <c r="E218" s="315">
        <v>2</v>
      </c>
      <c r="F218" s="315">
        <v>3</v>
      </c>
      <c r="G218" s="315">
        <v>4</v>
      </c>
      <c r="H218" s="315">
        <v>5</v>
      </c>
      <c r="I218" s="315">
        <v>6</v>
      </c>
      <c r="J218" s="315">
        <v>7</v>
      </c>
      <c r="K218" s="315">
        <v>8</v>
      </c>
      <c r="L218" s="315">
        <v>9</v>
      </c>
      <c r="M218" s="315">
        <v>10</v>
      </c>
      <c r="N218" s="315">
        <v>11</v>
      </c>
      <c r="O218" s="315">
        <v>12</v>
      </c>
      <c r="P218" s="315">
        <v>13</v>
      </c>
      <c r="Q218" s="315">
        <v>14</v>
      </c>
      <c r="R218" s="315">
        <v>15</v>
      </c>
      <c r="S218" s="315">
        <v>16</v>
      </c>
      <c r="T218" s="315">
        <v>17</v>
      </c>
      <c r="U218" s="315">
        <v>18</v>
      </c>
      <c r="V218" s="315">
        <v>19</v>
      </c>
      <c r="W218" s="315">
        <v>20</v>
      </c>
      <c r="X218" s="315">
        <f t="shared" ref="X218:AL219" si="79">W218+1</f>
        <v>21</v>
      </c>
      <c r="Y218" s="315">
        <f t="shared" si="79"/>
        <v>22</v>
      </c>
      <c r="Z218" s="315">
        <f t="shared" si="79"/>
        <v>23</v>
      </c>
      <c r="AA218" s="315">
        <f t="shared" si="79"/>
        <v>24</v>
      </c>
      <c r="AB218" s="315">
        <f t="shared" si="79"/>
        <v>25</v>
      </c>
      <c r="AC218" s="315">
        <f t="shared" si="79"/>
        <v>26</v>
      </c>
      <c r="AD218" s="315">
        <f t="shared" si="79"/>
        <v>27</v>
      </c>
      <c r="AE218" s="315">
        <f t="shared" si="79"/>
        <v>28</v>
      </c>
      <c r="AF218" s="315">
        <f t="shared" si="79"/>
        <v>29</v>
      </c>
      <c r="AG218" s="315">
        <f t="shared" si="79"/>
        <v>30</v>
      </c>
      <c r="AH218" s="315">
        <f t="shared" si="79"/>
        <v>31</v>
      </c>
      <c r="AI218" s="315">
        <f t="shared" si="79"/>
        <v>32</v>
      </c>
      <c r="AJ218" s="315">
        <f t="shared" si="79"/>
        <v>33</v>
      </c>
      <c r="AK218" s="315">
        <f t="shared" si="79"/>
        <v>34</v>
      </c>
      <c r="AL218" s="315">
        <f t="shared" si="79"/>
        <v>35</v>
      </c>
    </row>
    <row r="219" spans="1:38" ht="13.5" hidden="1" outlineLevel="2" thickBot="1">
      <c r="A219" s="543"/>
      <c r="B219" s="317"/>
      <c r="C219" s="317"/>
      <c r="D219" s="315">
        <v>2024</v>
      </c>
      <c r="E219" s="315">
        <f>D219+1</f>
        <v>2025</v>
      </c>
      <c r="F219" s="315">
        <f t="shared" ref="F219:W219" si="80">E219+1</f>
        <v>2026</v>
      </c>
      <c r="G219" s="315">
        <f t="shared" si="80"/>
        <v>2027</v>
      </c>
      <c r="H219" s="315">
        <f t="shared" si="80"/>
        <v>2028</v>
      </c>
      <c r="I219" s="315">
        <f t="shared" si="80"/>
        <v>2029</v>
      </c>
      <c r="J219" s="315">
        <f t="shared" si="80"/>
        <v>2030</v>
      </c>
      <c r="K219" s="315">
        <f t="shared" si="80"/>
        <v>2031</v>
      </c>
      <c r="L219" s="315">
        <f t="shared" si="80"/>
        <v>2032</v>
      </c>
      <c r="M219" s="315">
        <f t="shared" si="80"/>
        <v>2033</v>
      </c>
      <c r="N219" s="315">
        <f t="shared" si="80"/>
        <v>2034</v>
      </c>
      <c r="O219" s="315">
        <f t="shared" si="80"/>
        <v>2035</v>
      </c>
      <c r="P219" s="315">
        <f t="shared" si="80"/>
        <v>2036</v>
      </c>
      <c r="Q219" s="315">
        <f t="shared" si="80"/>
        <v>2037</v>
      </c>
      <c r="R219" s="315">
        <f t="shared" si="80"/>
        <v>2038</v>
      </c>
      <c r="S219" s="315">
        <f t="shared" si="80"/>
        <v>2039</v>
      </c>
      <c r="T219" s="315">
        <f t="shared" si="80"/>
        <v>2040</v>
      </c>
      <c r="U219" s="315">
        <f t="shared" si="80"/>
        <v>2041</v>
      </c>
      <c r="V219" s="315">
        <f t="shared" si="80"/>
        <v>2042</v>
      </c>
      <c r="W219" s="315">
        <f t="shared" si="80"/>
        <v>2043</v>
      </c>
      <c r="X219" s="315">
        <f t="shared" si="79"/>
        <v>2044</v>
      </c>
      <c r="Y219" s="315">
        <f t="shared" si="79"/>
        <v>2045</v>
      </c>
      <c r="Z219" s="315">
        <f t="shared" si="79"/>
        <v>2046</v>
      </c>
      <c r="AA219" s="315">
        <f t="shared" si="79"/>
        <v>2047</v>
      </c>
      <c r="AB219" s="315">
        <f t="shared" si="79"/>
        <v>2048</v>
      </c>
      <c r="AC219" s="315">
        <f t="shared" si="79"/>
        <v>2049</v>
      </c>
      <c r="AD219" s="315">
        <f t="shared" si="79"/>
        <v>2050</v>
      </c>
      <c r="AE219" s="315">
        <f t="shared" si="79"/>
        <v>2051</v>
      </c>
      <c r="AF219" s="315">
        <f t="shared" si="79"/>
        <v>2052</v>
      </c>
      <c r="AG219" s="315">
        <f t="shared" si="79"/>
        <v>2053</v>
      </c>
      <c r="AH219" s="315">
        <f t="shared" si="79"/>
        <v>2054</v>
      </c>
      <c r="AI219" s="315">
        <f t="shared" si="79"/>
        <v>2055</v>
      </c>
      <c r="AJ219" s="315">
        <f t="shared" si="79"/>
        <v>2056</v>
      </c>
      <c r="AK219" s="315">
        <f t="shared" si="79"/>
        <v>2057</v>
      </c>
      <c r="AL219" s="315">
        <f t="shared" si="79"/>
        <v>2058</v>
      </c>
    </row>
    <row r="220" spans="1:38" ht="13.5" hidden="1" outlineLevel="2" thickBot="1">
      <c r="A220" s="543"/>
      <c r="B220" s="321" t="s">
        <v>1372</v>
      </c>
      <c r="C220" s="318" t="s">
        <v>811</v>
      </c>
      <c r="D220" s="367">
        <f>Capex!AD114/1000000/D$2</f>
        <v>1.5276433183968867E-2</v>
      </c>
      <c r="E220" s="367">
        <f>Capex!AE114/1000000/E$2</f>
        <v>3.9531040779945958E-2</v>
      </c>
      <c r="F220" s="367">
        <f>Capex!AF114/1000000/F$2</f>
        <v>0.24851097761454033</v>
      </c>
      <c r="G220" s="367">
        <f>Capex!AG114/1000000/G$2</f>
        <v>0</v>
      </c>
      <c r="H220" s="367">
        <f>Capex!AH114/1000000/H$2</f>
        <v>0</v>
      </c>
      <c r="I220" s="367">
        <f>Capex!AI114/1000000/I$2</f>
        <v>7.9143261938614731E-3</v>
      </c>
      <c r="J220" s="367">
        <f>Capex!AJ114/1000000/J$2</f>
        <v>3.5353350381823002E-2</v>
      </c>
      <c r="K220" s="367">
        <f>Capex!AK114/1000000/K$2</f>
        <v>0.10657881361635868</v>
      </c>
      <c r="L220" s="367">
        <f>Capex!AL114/1000000/L$2</f>
        <v>0</v>
      </c>
      <c r="M220" s="367">
        <f>Capex!AM114/1000000/M$2</f>
        <v>0</v>
      </c>
      <c r="N220" s="367">
        <f>Capex!AN114/1000000/N$2</f>
        <v>7.9143261938614731E-3</v>
      </c>
      <c r="O220" s="367">
        <f>Capex!AO114/1000000/O$2</f>
        <v>3.5353350381823002E-2</v>
      </c>
      <c r="P220" s="367">
        <f>Capex!AP114/1000000/P$2</f>
        <v>0.10657881361635868</v>
      </c>
      <c r="Q220" s="367">
        <f>Capex!AQ114/1000000/Q$2</f>
        <v>0</v>
      </c>
      <c r="R220" s="367">
        <f>Capex!AR114/1000000/R$2</f>
        <v>0</v>
      </c>
      <c r="S220" s="367">
        <f>Capex!AS114/1000000/S$2</f>
        <v>7.9143261938614748E-3</v>
      </c>
      <c r="T220" s="367">
        <f>Capex!AT114/1000000/T$2</f>
        <v>3.5353350381823002E-2</v>
      </c>
      <c r="U220" s="367">
        <f>Capex!AU114/1000000/U$2</f>
        <v>0.10657881361635868</v>
      </c>
      <c r="V220" s="367">
        <f>Capex!AV114/1000000/V$2</f>
        <v>0</v>
      </c>
      <c r="W220" s="367">
        <f>Capex!AW114/1000000/W$2</f>
        <v>0</v>
      </c>
      <c r="X220" s="367">
        <f>Capex!AX114/1000000/X$2</f>
        <v>7.9143261938614748E-3</v>
      </c>
      <c r="Y220" s="367">
        <f>Capex!AY114/1000000/Y$2</f>
        <v>3.5353350381823002E-2</v>
      </c>
      <c r="Z220" s="367">
        <f>Capex!AZ114/1000000/Z$2</f>
        <v>0.10657881361635867</v>
      </c>
      <c r="AA220" s="367">
        <f>Capex!BA114/1000000/AA$2</f>
        <v>0</v>
      </c>
      <c r="AB220" s="367">
        <f>Capex!BB114/1000000/AB$2</f>
        <v>0</v>
      </c>
      <c r="AC220" s="367">
        <f>Capex!BC114/1000000/AC$2</f>
        <v>7.9143261938614731E-3</v>
      </c>
      <c r="AD220" s="367">
        <f>Capex!BD114/1000000/AD$2</f>
        <v>3.5353350381823002E-2</v>
      </c>
      <c r="AE220" s="367">
        <f>Capex!BE114/1000000/AE$2</f>
        <v>0.10657881361635867</v>
      </c>
      <c r="AF220" s="367">
        <f>Capex!BF114/1000000/AF$2</f>
        <v>0</v>
      </c>
      <c r="AG220" s="367">
        <f>Capex!BG114/1000000/AG$2</f>
        <v>0</v>
      </c>
      <c r="AH220" s="367">
        <f>Capex!BH114/1000000/AH$2</f>
        <v>7.9143261938614731E-3</v>
      </c>
      <c r="AI220" s="367">
        <f>Capex!BI114/1000000/AI$2</f>
        <v>3.5353350381823002E-2</v>
      </c>
      <c r="AJ220" s="367">
        <f>Capex!BJ114/1000000/AJ$2</f>
        <v>0.10657881361635867</v>
      </c>
      <c r="AK220" s="367">
        <f>Capex!BK114/1000000/AK$2</f>
        <v>0</v>
      </c>
      <c r="AL220" s="367">
        <f>Capex!BL114/1000000/AL$2</f>
        <v>0</v>
      </c>
    </row>
    <row r="221" spans="1:38" ht="13.5" hidden="1" outlineLevel="2" thickBot="1">
      <c r="A221" s="543"/>
      <c r="B221" s="321" t="s">
        <v>752</v>
      </c>
      <c r="C221" s="318" t="s">
        <v>811</v>
      </c>
      <c r="D221" s="367">
        <f>Capex!AD115/1000000/D$2</f>
        <v>0.34084000000000003</v>
      </c>
      <c r="E221" s="367">
        <f>Capex!AE115/1000000/E$2</f>
        <v>0</v>
      </c>
      <c r="F221" s="367">
        <f>Capex!AF115/1000000/F$2</f>
        <v>0</v>
      </c>
      <c r="G221" s="367">
        <f>Capex!AG115/1000000/G$2</f>
        <v>0</v>
      </c>
      <c r="H221" s="367">
        <f>Capex!AH115/1000000/H$2</f>
        <v>0</v>
      </c>
      <c r="I221" s="367">
        <f>Capex!AI115/1000000/I$2</f>
        <v>0</v>
      </c>
      <c r="J221" s="367">
        <f>Capex!AJ115/1000000/J$2</f>
        <v>0</v>
      </c>
      <c r="K221" s="367">
        <f>Capex!AK115/1000000/K$2</f>
        <v>0</v>
      </c>
      <c r="L221" s="367">
        <f>Capex!AL115/1000000/L$2</f>
        <v>0</v>
      </c>
      <c r="M221" s="367">
        <f>Capex!AM115/1000000/M$2</f>
        <v>0</v>
      </c>
      <c r="N221" s="367">
        <f>Capex!AN115/1000000/N$2</f>
        <v>0.34083999999999998</v>
      </c>
      <c r="O221" s="367">
        <f>Capex!AO115/1000000/O$2</f>
        <v>0</v>
      </c>
      <c r="P221" s="367">
        <f>Capex!AP115/1000000/P$2</f>
        <v>0</v>
      </c>
      <c r="Q221" s="367">
        <f>Capex!AQ115/1000000/Q$2</f>
        <v>0</v>
      </c>
      <c r="R221" s="367">
        <f>Capex!AR115/1000000/R$2</f>
        <v>0</v>
      </c>
      <c r="S221" s="367">
        <f>Capex!AS115/1000000/S$2</f>
        <v>0</v>
      </c>
      <c r="T221" s="367">
        <f>Capex!AT115/1000000/T$2</f>
        <v>0</v>
      </c>
      <c r="U221" s="367">
        <f>Capex!AU115/1000000/U$2</f>
        <v>0</v>
      </c>
      <c r="V221" s="367">
        <f>Capex!AV115/1000000/V$2</f>
        <v>0</v>
      </c>
      <c r="W221" s="367">
        <f>Capex!AW115/1000000/W$2</f>
        <v>0</v>
      </c>
      <c r="X221" s="367">
        <f>Capex!AX115/1000000/X$2</f>
        <v>0.34084000000000003</v>
      </c>
      <c r="Y221" s="367">
        <f>Capex!AY115/1000000/Y$2</f>
        <v>0</v>
      </c>
      <c r="Z221" s="367">
        <f>Capex!AZ115/1000000/Z$2</f>
        <v>0</v>
      </c>
      <c r="AA221" s="367">
        <f>Capex!BA115/1000000/AA$2</f>
        <v>0</v>
      </c>
      <c r="AB221" s="367">
        <f>Capex!BB115/1000000/AB$2</f>
        <v>0</v>
      </c>
      <c r="AC221" s="367">
        <f>Capex!BC115/1000000/AC$2</f>
        <v>0</v>
      </c>
      <c r="AD221" s="367">
        <f>Capex!BD115/1000000/AD$2</f>
        <v>0</v>
      </c>
      <c r="AE221" s="367">
        <f>Capex!BE115/1000000/AE$2</f>
        <v>0</v>
      </c>
      <c r="AF221" s="367">
        <f>Capex!BF115/1000000/AF$2</f>
        <v>0</v>
      </c>
      <c r="AG221" s="367">
        <f>Capex!BG115/1000000/AG$2</f>
        <v>0</v>
      </c>
      <c r="AH221" s="367">
        <f>Capex!BH115/1000000/AH$2</f>
        <v>0.25563000000000002</v>
      </c>
      <c r="AI221" s="367">
        <f>Capex!BI115/1000000/AI$2</f>
        <v>0</v>
      </c>
      <c r="AJ221" s="367">
        <f>Capex!BJ115/1000000/AJ$2</f>
        <v>0</v>
      </c>
      <c r="AK221" s="367">
        <f>Capex!BK115/1000000/AK$2</f>
        <v>0</v>
      </c>
      <c r="AL221" s="367">
        <f>Capex!BL115/1000000/AL$2</f>
        <v>0</v>
      </c>
    </row>
    <row r="222" spans="1:38" ht="13.5" hidden="1" outlineLevel="2" thickBot="1">
      <c r="A222" s="543"/>
      <c r="B222" s="321" t="s">
        <v>1152</v>
      </c>
      <c r="C222" s="318" t="s">
        <v>811</v>
      </c>
      <c r="D222" s="367">
        <f>Capex!AD116/1000000/D$2</f>
        <v>0.30891419601580211</v>
      </c>
      <c r="E222" s="367">
        <f>Capex!AE116/1000000/E$2</f>
        <v>0</v>
      </c>
      <c r="F222" s="367">
        <f>Capex!AF116/1000000/F$2</f>
        <v>0</v>
      </c>
      <c r="G222" s="367">
        <f>Capex!AG116/1000000/G$2</f>
        <v>0</v>
      </c>
      <c r="H222" s="367">
        <f>Capex!AH116/1000000/H$2</f>
        <v>0</v>
      </c>
      <c r="I222" s="367">
        <f>Capex!AI116/1000000/I$2</f>
        <v>0</v>
      </c>
      <c r="J222" s="367">
        <f>Capex!AJ116/1000000/J$2</f>
        <v>0</v>
      </c>
      <c r="K222" s="367">
        <f>Capex!AK116/1000000/K$2</f>
        <v>0</v>
      </c>
      <c r="L222" s="367">
        <f>Capex!AL116/1000000/L$2</f>
        <v>0</v>
      </c>
      <c r="M222" s="367">
        <f>Capex!AM116/1000000/M$2</f>
        <v>0</v>
      </c>
      <c r="N222" s="367">
        <f>Capex!AN116/1000000/N$2</f>
        <v>0</v>
      </c>
      <c r="O222" s="367">
        <f>Capex!AO116/1000000/O$2</f>
        <v>0</v>
      </c>
      <c r="P222" s="367">
        <f>Capex!AP116/1000000/P$2</f>
        <v>0</v>
      </c>
      <c r="Q222" s="367">
        <f>Capex!AQ116/1000000/Q$2</f>
        <v>0</v>
      </c>
      <c r="R222" s="367">
        <f>Capex!AR116/1000000/R$2</f>
        <v>0</v>
      </c>
      <c r="S222" s="367">
        <f>Capex!AS116/1000000/S$2</f>
        <v>0</v>
      </c>
      <c r="T222" s="367">
        <f>Capex!AT116/1000000/T$2</f>
        <v>0</v>
      </c>
      <c r="U222" s="367">
        <f>Capex!AU116/1000000/U$2</f>
        <v>0</v>
      </c>
      <c r="V222" s="367">
        <f>Capex!AV116/1000000/V$2</f>
        <v>0</v>
      </c>
      <c r="W222" s="367">
        <f>Capex!AW116/1000000/W$2</f>
        <v>0</v>
      </c>
      <c r="X222" s="367">
        <f>Capex!AX116/1000000/X$2</f>
        <v>0</v>
      </c>
      <c r="Y222" s="367">
        <f>Capex!AY116/1000000/Y$2</f>
        <v>0</v>
      </c>
      <c r="Z222" s="367">
        <f>Capex!AZ116/1000000/Z$2</f>
        <v>0</v>
      </c>
      <c r="AA222" s="367">
        <f>Capex!BA116/1000000/AA$2</f>
        <v>0</v>
      </c>
      <c r="AB222" s="367">
        <f>Capex!BB116/1000000/AB$2</f>
        <v>0</v>
      </c>
      <c r="AC222" s="367">
        <f>Capex!BC116/1000000/AC$2</f>
        <v>0</v>
      </c>
      <c r="AD222" s="367">
        <f>Capex!BD116/1000000/AD$2</f>
        <v>0</v>
      </c>
      <c r="AE222" s="367">
        <f>Capex!BE116/1000000/AE$2</f>
        <v>0</v>
      </c>
      <c r="AF222" s="367">
        <f>Capex!BF116/1000000/AF$2</f>
        <v>0</v>
      </c>
      <c r="AG222" s="367">
        <f>Capex!BG116/1000000/AG$2</f>
        <v>0</v>
      </c>
      <c r="AH222" s="367">
        <f>Capex!BH116/1000000/AH$2</f>
        <v>0</v>
      </c>
      <c r="AI222" s="367">
        <f>Capex!BI116/1000000/AI$2</f>
        <v>0</v>
      </c>
      <c r="AJ222" s="367">
        <f>Capex!BJ116/1000000/AJ$2</f>
        <v>0</v>
      </c>
      <c r="AK222" s="367">
        <f>Capex!BK116/1000000/AK$2</f>
        <v>0</v>
      </c>
      <c r="AL222" s="367">
        <f>Capex!BL116/1000000/AL$2</f>
        <v>0</v>
      </c>
    </row>
    <row r="223" spans="1:38" hidden="1" outlineLevel="1"/>
    <row r="224" spans="1:38" s="14" customFormat="1" hidden="1" outlineLevel="1">
      <c r="A224" s="14" t="s">
        <v>740</v>
      </c>
    </row>
    <row r="225" spans="1:38" ht="13.5" hidden="1" outlineLevel="2" thickBot="1"/>
    <row r="226" spans="1:38" ht="13.5" hidden="1" outlineLevel="2" thickBot="1">
      <c r="A226" s="543"/>
      <c r="B226" s="316" t="s">
        <v>657</v>
      </c>
      <c r="C226" s="320"/>
      <c r="D226" s="315">
        <v>1</v>
      </c>
      <c r="E226" s="315">
        <v>2</v>
      </c>
      <c r="F226" s="315">
        <v>3</v>
      </c>
      <c r="G226" s="315">
        <v>4</v>
      </c>
      <c r="H226" s="315">
        <v>5</v>
      </c>
      <c r="I226" s="315">
        <v>6</v>
      </c>
      <c r="J226" s="315">
        <v>7</v>
      </c>
      <c r="K226" s="315">
        <v>8</v>
      </c>
      <c r="L226" s="315">
        <v>9</v>
      </c>
      <c r="M226" s="315">
        <v>10</v>
      </c>
      <c r="N226" s="315">
        <v>11</v>
      </c>
      <c r="O226" s="315">
        <v>12</v>
      </c>
      <c r="P226" s="315">
        <v>13</v>
      </c>
      <c r="Q226" s="315">
        <v>14</v>
      </c>
      <c r="R226" s="315">
        <v>15</v>
      </c>
      <c r="S226" s="315">
        <v>16</v>
      </c>
      <c r="T226" s="315">
        <v>17</v>
      </c>
      <c r="U226" s="315">
        <v>18</v>
      </c>
      <c r="V226" s="315">
        <v>19</v>
      </c>
      <c r="W226" s="315">
        <v>20</v>
      </c>
      <c r="X226" s="315">
        <f t="shared" ref="X226:AG226" si="81">W226+1</f>
        <v>21</v>
      </c>
      <c r="Y226" s="315">
        <f t="shared" si="81"/>
        <v>22</v>
      </c>
      <c r="Z226" s="315">
        <f t="shared" si="81"/>
        <v>23</v>
      </c>
      <c r="AA226" s="315">
        <f t="shared" si="81"/>
        <v>24</v>
      </c>
      <c r="AB226" s="315">
        <f t="shared" si="81"/>
        <v>25</v>
      </c>
      <c r="AC226" s="315">
        <f t="shared" si="81"/>
        <v>26</v>
      </c>
      <c r="AD226" s="315">
        <f t="shared" si="81"/>
        <v>27</v>
      </c>
      <c r="AE226" s="315">
        <f t="shared" si="81"/>
        <v>28</v>
      </c>
      <c r="AF226" s="315">
        <f t="shared" si="81"/>
        <v>29</v>
      </c>
      <c r="AG226" s="315">
        <f t="shared" si="81"/>
        <v>30</v>
      </c>
      <c r="AH226" s="315">
        <f t="shared" ref="AH226:AL227" si="82">AG226+1</f>
        <v>31</v>
      </c>
      <c r="AI226" s="315">
        <f t="shared" si="82"/>
        <v>32</v>
      </c>
      <c r="AJ226" s="315">
        <f t="shared" si="82"/>
        <v>33</v>
      </c>
      <c r="AK226" s="315">
        <f t="shared" si="82"/>
        <v>34</v>
      </c>
      <c r="AL226" s="315">
        <f t="shared" si="82"/>
        <v>35</v>
      </c>
    </row>
    <row r="227" spans="1:38" ht="13.5" hidden="1" outlineLevel="2" thickBot="1">
      <c r="A227" s="543"/>
      <c r="B227" s="317"/>
      <c r="C227" s="317"/>
      <c r="D227" s="315">
        <v>2024</v>
      </c>
      <c r="E227" s="315">
        <f>D227+1</f>
        <v>2025</v>
      </c>
      <c r="F227" s="315">
        <f>E227+1</f>
        <v>2026</v>
      </c>
      <c r="G227" s="315">
        <f t="shared" ref="G227:AG227" si="83">F227+1</f>
        <v>2027</v>
      </c>
      <c r="H227" s="315">
        <f t="shared" si="83"/>
        <v>2028</v>
      </c>
      <c r="I227" s="315">
        <f t="shared" si="83"/>
        <v>2029</v>
      </c>
      <c r="J227" s="315">
        <f t="shared" si="83"/>
        <v>2030</v>
      </c>
      <c r="K227" s="315">
        <f t="shared" si="83"/>
        <v>2031</v>
      </c>
      <c r="L227" s="315">
        <f t="shared" si="83"/>
        <v>2032</v>
      </c>
      <c r="M227" s="315">
        <f t="shared" si="83"/>
        <v>2033</v>
      </c>
      <c r="N227" s="315">
        <f t="shared" si="83"/>
        <v>2034</v>
      </c>
      <c r="O227" s="315">
        <f t="shared" si="83"/>
        <v>2035</v>
      </c>
      <c r="P227" s="315">
        <f t="shared" si="83"/>
        <v>2036</v>
      </c>
      <c r="Q227" s="315">
        <f t="shared" si="83"/>
        <v>2037</v>
      </c>
      <c r="R227" s="315">
        <f t="shared" si="83"/>
        <v>2038</v>
      </c>
      <c r="S227" s="315">
        <f t="shared" si="83"/>
        <v>2039</v>
      </c>
      <c r="T227" s="315">
        <f t="shared" si="83"/>
        <v>2040</v>
      </c>
      <c r="U227" s="315">
        <f t="shared" si="83"/>
        <v>2041</v>
      </c>
      <c r="V227" s="315">
        <f t="shared" si="83"/>
        <v>2042</v>
      </c>
      <c r="W227" s="315">
        <f t="shared" si="83"/>
        <v>2043</v>
      </c>
      <c r="X227" s="315">
        <f t="shared" si="83"/>
        <v>2044</v>
      </c>
      <c r="Y227" s="315">
        <f t="shared" si="83"/>
        <v>2045</v>
      </c>
      <c r="Z227" s="315">
        <f t="shared" si="83"/>
        <v>2046</v>
      </c>
      <c r="AA227" s="315">
        <f t="shared" si="83"/>
        <v>2047</v>
      </c>
      <c r="AB227" s="315">
        <f t="shared" si="83"/>
        <v>2048</v>
      </c>
      <c r="AC227" s="315">
        <f t="shared" si="83"/>
        <v>2049</v>
      </c>
      <c r="AD227" s="315">
        <f t="shared" si="83"/>
        <v>2050</v>
      </c>
      <c r="AE227" s="315">
        <f t="shared" si="83"/>
        <v>2051</v>
      </c>
      <c r="AF227" s="315">
        <f t="shared" si="83"/>
        <v>2052</v>
      </c>
      <c r="AG227" s="315">
        <f t="shared" si="83"/>
        <v>2053</v>
      </c>
      <c r="AH227" s="315">
        <f t="shared" si="82"/>
        <v>2054</v>
      </c>
      <c r="AI227" s="315">
        <f t="shared" si="82"/>
        <v>2055</v>
      </c>
      <c r="AJ227" s="315">
        <f t="shared" si="82"/>
        <v>2056</v>
      </c>
      <c r="AK227" s="315">
        <f t="shared" si="82"/>
        <v>2057</v>
      </c>
      <c r="AL227" s="315">
        <f t="shared" si="82"/>
        <v>2058</v>
      </c>
    </row>
    <row r="228" spans="1:38" ht="13.5" hidden="1" outlineLevel="2" thickBot="1">
      <c r="A228" s="543"/>
      <c r="B228" s="321" t="s">
        <v>810</v>
      </c>
      <c r="C228" s="318" t="s">
        <v>811</v>
      </c>
      <c r="D228" s="358">
        <f>SUM(D200:D204)</f>
        <v>0.94266408478471353</v>
      </c>
      <c r="E228" s="358">
        <f t="shared" ref="E228:AL228" si="84">SUM(E200:E204)</f>
        <v>8.7819797627585459</v>
      </c>
      <c r="F228" s="358">
        <f t="shared" si="84"/>
        <v>15.975678264927339</v>
      </c>
      <c r="G228" s="358">
        <f t="shared" si="84"/>
        <v>0</v>
      </c>
      <c r="H228" s="358">
        <f t="shared" si="84"/>
        <v>0</v>
      </c>
      <c r="I228" s="358">
        <f t="shared" si="84"/>
        <v>0</v>
      </c>
      <c r="J228" s="358">
        <f t="shared" si="84"/>
        <v>0</v>
      </c>
      <c r="K228" s="358">
        <f t="shared" si="84"/>
        <v>0</v>
      </c>
      <c r="L228" s="358">
        <f t="shared" si="84"/>
        <v>0</v>
      </c>
      <c r="M228" s="358">
        <f t="shared" si="84"/>
        <v>0</v>
      </c>
      <c r="N228" s="358">
        <f t="shared" si="84"/>
        <v>2.7484005755172727</v>
      </c>
      <c r="O228" s="358">
        <f t="shared" si="84"/>
        <v>0</v>
      </c>
      <c r="P228" s="358">
        <f t="shared" si="84"/>
        <v>0</v>
      </c>
      <c r="Q228" s="358">
        <f t="shared" si="84"/>
        <v>0</v>
      </c>
      <c r="R228" s="358">
        <f t="shared" si="84"/>
        <v>1.1224890778509593</v>
      </c>
      <c r="S228" s="358">
        <f t="shared" si="84"/>
        <v>7.0706700763646015</v>
      </c>
      <c r="T228" s="358">
        <f t="shared" si="84"/>
        <v>0</v>
      </c>
      <c r="U228" s="358">
        <f t="shared" si="84"/>
        <v>0</v>
      </c>
      <c r="V228" s="358">
        <f t="shared" si="84"/>
        <v>0</v>
      </c>
      <c r="W228" s="358">
        <f t="shared" si="84"/>
        <v>0</v>
      </c>
      <c r="X228" s="358">
        <f t="shared" si="84"/>
        <v>0</v>
      </c>
      <c r="Y228" s="358">
        <f t="shared" si="84"/>
        <v>0</v>
      </c>
      <c r="Z228" s="358">
        <f t="shared" si="84"/>
        <v>0</v>
      </c>
      <c r="AA228" s="358">
        <f t="shared" si="84"/>
        <v>0</v>
      </c>
      <c r="AB228" s="358">
        <f t="shared" si="84"/>
        <v>1.1224890778509595</v>
      </c>
      <c r="AC228" s="358">
        <f t="shared" si="84"/>
        <v>0</v>
      </c>
      <c r="AD228" s="358">
        <f t="shared" si="84"/>
        <v>0</v>
      </c>
      <c r="AE228" s="358">
        <f t="shared" si="84"/>
        <v>0</v>
      </c>
      <c r="AF228" s="358">
        <f t="shared" si="84"/>
        <v>0</v>
      </c>
      <c r="AG228" s="358">
        <f t="shared" si="84"/>
        <v>0</v>
      </c>
      <c r="AH228" s="358">
        <f t="shared" si="84"/>
        <v>0</v>
      </c>
      <c r="AI228" s="358">
        <f t="shared" si="84"/>
        <v>0</v>
      </c>
      <c r="AJ228" s="358">
        <f t="shared" si="84"/>
        <v>0</v>
      </c>
      <c r="AK228" s="358">
        <f t="shared" si="84"/>
        <v>0</v>
      </c>
      <c r="AL228" s="358">
        <f t="shared" si="84"/>
        <v>0</v>
      </c>
    </row>
    <row r="229" spans="1:38" ht="13.5" hidden="1" outlineLevel="2" thickBot="1">
      <c r="A229" s="543"/>
      <c r="B229" s="321" t="s">
        <v>814</v>
      </c>
      <c r="C229" s="318" t="s">
        <v>811</v>
      </c>
      <c r="D229" s="358">
        <f>SUM(D211:D214)</f>
        <v>10.861858441308872</v>
      </c>
      <c r="E229" s="358">
        <f t="shared" ref="E229:AL229" si="85">SUM(E211:E214)</f>
        <v>0</v>
      </c>
      <c r="F229" s="358">
        <f t="shared" si="85"/>
        <v>0</v>
      </c>
      <c r="G229" s="358">
        <f t="shared" si="85"/>
        <v>0</v>
      </c>
      <c r="H229" s="358">
        <f t="shared" si="85"/>
        <v>0</v>
      </c>
      <c r="I229" s="358">
        <f t="shared" si="85"/>
        <v>7.0428273083796249</v>
      </c>
      <c r="J229" s="358">
        <f t="shared" si="85"/>
        <v>0</v>
      </c>
      <c r="K229" s="358">
        <f t="shared" si="85"/>
        <v>0</v>
      </c>
      <c r="L229" s="358">
        <f t="shared" si="85"/>
        <v>0</v>
      </c>
      <c r="M229" s="358">
        <f t="shared" si="85"/>
        <v>0</v>
      </c>
      <c r="N229" s="358">
        <f t="shared" si="85"/>
        <v>11.246584706618012</v>
      </c>
      <c r="O229" s="358">
        <f t="shared" si="85"/>
        <v>0</v>
      </c>
      <c r="P229" s="358">
        <f t="shared" si="85"/>
        <v>0</v>
      </c>
      <c r="Q229" s="358">
        <f t="shared" si="85"/>
        <v>0</v>
      </c>
      <c r="R229" s="358">
        <f t="shared" si="85"/>
        <v>0</v>
      </c>
      <c r="S229" s="358">
        <f t="shared" si="85"/>
        <v>7.0428273083796267</v>
      </c>
      <c r="T229" s="358">
        <f t="shared" si="85"/>
        <v>0</v>
      </c>
      <c r="U229" s="358">
        <f t="shared" si="85"/>
        <v>0</v>
      </c>
      <c r="V229" s="358">
        <f t="shared" si="85"/>
        <v>0</v>
      </c>
      <c r="W229" s="358">
        <f t="shared" si="85"/>
        <v>0</v>
      </c>
      <c r="X229" s="358">
        <f t="shared" si="85"/>
        <v>11.246584706618014</v>
      </c>
      <c r="Y229" s="358">
        <f t="shared" si="85"/>
        <v>0</v>
      </c>
      <c r="Z229" s="358">
        <f t="shared" si="85"/>
        <v>0</v>
      </c>
      <c r="AA229" s="358">
        <f t="shared" si="85"/>
        <v>0</v>
      </c>
      <c r="AB229" s="358">
        <f t="shared" si="85"/>
        <v>0</v>
      </c>
      <c r="AC229" s="358">
        <f t="shared" si="85"/>
        <v>7.0428273083796267</v>
      </c>
      <c r="AD229" s="358">
        <f t="shared" si="85"/>
        <v>0</v>
      </c>
      <c r="AE229" s="358">
        <f t="shared" si="85"/>
        <v>0</v>
      </c>
      <c r="AF229" s="358">
        <f t="shared" si="85"/>
        <v>0</v>
      </c>
      <c r="AG229" s="358">
        <f t="shared" si="85"/>
        <v>0</v>
      </c>
      <c r="AH229" s="358">
        <f t="shared" si="85"/>
        <v>8.2429705794651245</v>
      </c>
      <c r="AI229" s="358">
        <f t="shared" si="85"/>
        <v>0</v>
      </c>
      <c r="AJ229" s="358">
        <f t="shared" si="85"/>
        <v>0</v>
      </c>
      <c r="AK229" s="358">
        <f t="shared" si="85"/>
        <v>0</v>
      </c>
      <c r="AL229" s="358">
        <f t="shared" si="85"/>
        <v>0</v>
      </c>
    </row>
    <row r="230" spans="1:38" ht="13.5" hidden="1" outlineLevel="2" thickBot="1">
      <c r="A230" s="543"/>
      <c r="B230" s="344" t="s">
        <v>1420</v>
      </c>
      <c r="C230" s="318" t="s">
        <v>811</v>
      </c>
      <c r="D230" s="358">
        <f>SUM(D220:D222)</f>
        <v>0.66503062919977096</v>
      </c>
      <c r="E230" s="358">
        <f t="shared" ref="E230:AL230" si="86">SUM(E220:E222)</f>
        <v>3.9531040779945958E-2</v>
      </c>
      <c r="F230" s="358">
        <f t="shared" si="86"/>
        <v>0.24851097761454033</v>
      </c>
      <c r="G230" s="358">
        <f t="shared" si="86"/>
        <v>0</v>
      </c>
      <c r="H230" s="358">
        <f t="shared" si="86"/>
        <v>0</v>
      </c>
      <c r="I230" s="358">
        <f t="shared" si="86"/>
        <v>7.9143261938614731E-3</v>
      </c>
      <c r="J230" s="358">
        <f t="shared" si="86"/>
        <v>3.5353350381823002E-2</v>
      </c>
      <c r="K230" s="358">
        <f t="shared" si="86"/>
        <v>0.10657881361635868</v>
      </c>
      <c r="L230" s="358">
        <f t="shared" si="86"/>
        <v>0</v>
      </c>
      <c r="M230" s="358">
        <f t="shared" si="86"/>
        <v>0</v>
      </c>
      <c r="N230" s="358">
        <f t="shared" si="86"/>
        <v>0.34875432619386143</v>
      </c>
      <c r="O230" s="358">
        <f t="shared" si="86"/>
        <v>3.5353350381823002E-2</v>
      </c>
      <c r="P230" s="358">
        <f t="shared" si="86"/>
        <v>0.10657881361635868</v>
      </c>
      <c r="Q230" s="358">
        <f t="shared" si="86"/>
        <v>0</v>
      </c>
      <c r="R230" s="358">
        <f t="shared" si="86"/>
        <v>0</v>
      </c>
      <c r="S230" s="358">
        <f t="shared" si="86"/>
        <v>7.9143261938614748E-3</v>
      </c>
      <c r="T230" s="358">
        <f t="shared" si="86"/>
        <v>3.5353350381823002E-2</v>
      </c>
      <c r="U230" s="358">
        <f t="shared" si="86"/>
        <v>0.10657881361635868</v>
      </c>
      <c r="V230" s="358">
        <f t="shared" si="86"/>
        <v>0</v>
      </c>
      <c r="W230" s="358">
        <f t="shared" si="86"/>
        <v>0</v>
      </c>
      <c r="X230" s="358">
        <f t="shared" si="86"/>
        <v>0.34875432619386149</v>
      </c>
      <c r="Y230" s="358">
        <f t="shared" si="86"/>
        <v>3.5353350381823002E-2</v>
      </c>
      <c r="Z230" s="358">
        <f t="shared" si="86"/>
        <v>0.10657881361635867</v>
      </c>
      <c r="AA230" s="358">
        <f t="shared" si="86"/>
        <v>0</v>
      </c>
      <c r="AB230" s="358">
        <f t="shared" si="86"/>
        <v>0</v>
      </c>
      <c r="AC230" s="358">
        <f t="shared" si="86"/>
        <v>7.9143261938614731E-3</v>
      </c>
      <c r="AD230" s="358">
        <f t="shared" si="86"/>
        <v>3.5353350381823002E-2</v>
      </c>
      <c r="AE230" s="358">
        <f t="shared" si="86"/>
        <v>0.10657881361635867</v>
      </c>
      <c r="AF230" s="358">
        <f t="shared" si="86"/>
        <v>0</v>
      </c>
      <c r="AG230" s="358">
        <f t="shared" si="86"/>
        <v>0</v>
      </c>
      <c r="AH230" s="358">
        <f t="shared" si="86"/>
        <v>0.26354432619386148</v>
      </c>
      <c r="AI230" s="358">
        <f t="shared" si="86"/>
        <v>3.5353350381823002E-2</v>
      </c>
      <c r="AJ230" s="358">
        <f t="shared" si="86"/>
        <v>0.10657881361635867</v>
      </c>
      <c r="AK230" s="358">
        <f t="shared" si="86"/>
        <v>0</v>
      </c>
      <c r="AL230" s="358">
        <f t="shared" si="86"/>
        <v>0</v>
      </c>
    </row>
    <row r="231" spans="1:38" ht="13.5" hidden="1" outlineLevel="2" thickBot="1">
      <c r="A231" s="543"/>
      <c r="B231" s="321" t="s">
        <v>740</v>
      </c>
      <c r="C231" s="318" t="s">
        <v>811</v>
      </c>
      <c r="D231" s="358">
        <f>SUM(D228:D230)</f>
        <v>12.469553155293356</v>
      </c>
      <c r="E231" s="358">
        <f t="shared" ref="E231:AL231" si="87">SUM(E228:E230)</f>
        <v>8.8215108035384926</v>
      </c>
      <c r="F231" s="358">
        <f t="shared" si="87"/>
        <v>16.224189242541879</v>
      </c>
      <c r="G231" s="358">
        <f t="shared" si="87"/>
        <v>0</v>
      </c>
      <c r="H231" s="358">
        <f t="shared" si="87"/>
        <v>0</v>
      </c>
      <c r="I231" s="358">
        <f t="shared" si="87"/>
        <v>7.0507416345734866</v>
      </c>
      <c r="J231" s="358">
        <f t="shared" si="87"/>
        <v>3.5353350381823002E-2</v>
      </c>
      <c r="K231" s="358">
        <f t="shared" si="87"/>
        <v>0.10657881361635868</v>
      </c>
      <c r="L231" s="358">
        <f t="shared" si="87"/>
        <v>0</v>
      </c>
      <c r="M231" s="358">
        <f t="shared" si="87"/>
        <v>0</v>
      </c>
      <c r="N231" s="358">
        <f t="shared" si="87"/>
        <v>14.343739608329146</v>
      </c>
      <c r="O231" s="358">
        <f t="shared" si="87"/>
        <v>3.5353350381823002E-2</v>
      </c>
      <c r="P231" s="358">
        <f t="shared" si="87"/>
        <v>0.10657881361635868</v>
      </c>
      <c r="Q231" s="358">
        <f t="shared" si="87"/>
        <v>0</v>
      </c>
      <c r="R231" s="358">
        <f t="shared" si="87"/>
        <v>1.1224890778509593</v>
      </c>
      <c r="S231" s="358">
        <f t="shared" si="87"/>
        <v>14.121411710938089</v>
      </c>
      <c r="T231" s="358">
        <f t="shared" si="87"/>
        <v>3.5353350381823002E-2</v>
      </c>
      <c r="U231" s="358">
        <f t="shared" si="87"/>
        <v>0.10657881361635868</v>
      </c>
      <c r="V231" s="358">
        <f t="shared" si="87"/>
        <v>0</v>
      </c>
      <c r="W231" s="358">
        <f t="shared" si="87"/>
        <v>0</v>
      </c>
      <c r="X231" s="358">
        <f t="shared" si="87"/>
        <v>11.595339032811875</v>
      </c>
      <c r="Y231" s="358">
        <f t="shared" si="87"/>
        <v>3.5353350381823002E-2</v>
      </c>
      <c r="Z231" s="358">
        <f t="shared" si="87"/>
        <v>0.10657881361635867</v>
      </c>
      <c r="AA231" s="358">
        <f t="shared" si="87"/>
        <v>0</v>
      </c>
      <c r="AB231" s="358">
        <f t="shared" si="87"/>
        <v>1.1224890778509595</v>
      </c>
      <c r="AC231" s="358">
        <f t="shared" si="87"/>
        <v>7.0507416345734883</v>
      </c>
      <c r="AD231" s="358">
        <f t="shared" si="87"/>
        <v>3.5353350381823002E-2</v>
      </c>
      <c r="AE231" s="358">
        <f t="shared" si="87"/>
        <v>0.10657881361635867</v>
      </c>
      <c r="AF231" s="358">
        <f t="shared" si="87"/>
        <v>0</v>
      </c>
      <c r="AG231" s="358">
        <f t="shared" si="87"/>
        <v>0</v>
      </c>
      <c r="AH231" s="358">
        <f t="shared" si="87"/>
        <v>8.5065149056589853</v>
      </c>
      <c r="AI231" s="358">
        <f t="shared" si="87"/>
        <v>3.5353350381823002E-2</v>
      </c>
      <c r="AJ231" s="358">
        <f t="shared" si="87"/>
        <v>0.10657881361635867</v>
      </c>
      <c r="AK231" s="358">
        <f t="shared" si="87"/>
        <v>0</v>
      </c>
      <c r="AL231" s="358">
        <f t="shared" si="87"/>
        <v>0</v>
      </c>
    </row>
    <row r="232" spans="1:38" hidden="1" outlineLevel="2">
      <c r="D232" s="446"/>
    </row>
    <row r="233" spans="1:38" ht="13.5" hidden="1" outlineLevel="2" thickBot="1"/>
    <row r="234" spans="1:38" ht="13.5" hidden="1" outlineLevel="2" thickBot="1">
      <c r="A234" s="543"/>
      <c r="B234" s="316" t="s">
        <v>657</v>
      </c>
      <c r="C234" s="320"/>
      <c r="D234" s="315">
        <v>1</v>
      </c>
      <c r="E234" s="315">
        <v>2</v>
      </c>
      <c r="F234" s="315">
        <v>3</v>
      </c>
      <c r="G234" s="315">
        <v>4</v>
      </c>
      <c r="H234" s="315">
        <v>5</v>
      </c>
      <c r="I234" s="315">
        <v>6</v>
      </c>
      <c r="J234" s="315">
        <v>7</v>
      </c>
      <c r="K234" s="315">
        <v>8</v>
      </c>
      <c r="L234" s="315">
        <v>9</v>
      </c>
      <c r="M234" s="315">
        <v>10</v>
      </c>
      <c r="N234" s="315">
        <v>11</v>
      </c>
      <c r="O234" s="315">
        <v>12</v>
      </c>
      <c r="P234" s="315">
        <v>13</v>
      </c>
      <c r="Q234" s="315">
        <v>14</v>
      </c>
      <c r="R234" s="315">
        <v>15</v>
      </c>
      <c r="S234" s="315">
        <v>16</v>
      </c>
      <c r="T234" s="315">
        <v>17</v>
      </c>
      <c r="U234" s="315">
        <v>18</v>
      </c>
      <c r="V234" s="315">
        <v>19</v>
      </c>
      <c r="W234" s="315">
        <v>20</v>
      </c>
      <c r="X234" s="315">
        <f t="shared" ref="X234:AL234" si="88">W234+1</f>
        <v>21</v>
      </c>
      <c r="Y234" s="315">
        <f t="shared" si="88"/>
        <v>22</v>
      </c>
      <c r="Z234" s="315">
        <f t="shared" si="88"/>
        <v>23</v>
      </c>
      <c r="AA234" s="315">
        <f t="shared" si="88"/>
        <v>24</v>
      </c>
      <c r="AB234" s="315">
        <f t="shared" si="88"/>
        <v>25</v>
      </c>
      <c r="AC234" s="315">
        <f t="shared" si="88"/>
        <v>26</v>
      </c>
      <c r="AD234" s="315">
        <f t="shared" si="88"/>
        <v>27</v>
      </c>
      <c r="AE234" s="315">
        <f t="shared" si="88"/>
        <v>28</v>
      </c>
      <c r="AF234" s="315">
        <f t="shared" si="88"/>
        <v>29</v>
      </c>
      <c r="AG234" s="315">
        <f t="shared" si="88"/>
        <v>30</v>
      </c>
      <c r="AH234" s="315">
        <f t="shared" si="88"/>
        <v>31</v>
      </c>
      <c r="AI234" s="315">
        <f t="shared" si="88"/>
        <v>32</v>
      </c>
      <c r="AJ234" s="315">
        <f t="shared" si="88"/>
        <v>33</v>
      </c>
      <c r="AK234" s="315">
        <f t="shared" si="88"/>
        <v>34</v>
      </c>
      <c r="AL234" s="315">
        <f t="shared" si="88"/>
        <v>35</v>
      </c>
    </row>
    <row r="235" spans="1:38" ht="13.5" hidden="1" outlineLevel="2" thickBot="1">
      <c r="A235" s="543"/>
      <c r="B235" s="317"/>
      <c r="C235" s="317"/>
      <c r="D235" s="315">
        <v>2024</v>
      </c>
      <c r="E235" s="315">
        <f t="shared" ref="E235:W235" si="89">D235+1</f>
        <v>2025</v>
      </c>
      <c r="F235" s="315">
        <f t="shared" si="89"/>
        <v>2026</v>
      </c>
      <c r="G235" s="315">
        <f t="shared" si="89"/>
        <v>2027</v>
      </c>
      <c r="H235" s="315">
        <f t="shared" si="89"/>
        <v>2028</v>
      </c>
      <c r="I235" s="315">
        <f t="shared" si="89"/>
        <v>2029</v>
      </c>
      <c r="J235" s="315">
        <f t="shared" si="89"/>
        <v>2030</v>
      </c>
      <c r="K235" s="315">
        <f t="shared" si="89"/>
        <v>2031</v>
      </c>
      <c r="L235" s="315">
        <f t="shared" si="89"/>
        <v>2032</v>
      </c>
      <c r="M235" s="315">
        <f t="shared" si="89"/>
        <v>2033</v>
      </c>
      <c r="N235" s="315">
        <f t="shared" si="89"/>
        <v>2034</v>
      </c>
      <c r="O235" s="315">
        <f t="shared" si="89"/>
        <v>2035</v>
      </c>
      <c r="P235" s="315">
        <f t="shared" si="89"/>
        <v>2036</v>
      </c>
      <c r="Q235" s="315">
        <f t="shared" si="89"/>
        <v>2037</v>
      </c>
      <c r="R235" s="315">
        <f t="shared" si="89"/>
        <v>2038</v>
      </c>
      <c r="S235" s="315">
        <f t="shared" si="89"/>
        <v>2039</v>
      </c>
      <c r="T235" s="315">
        <f t="shared" si="89"/>
        <v>2040</v>
      </c>
      <c r="U235" s="315">
        <f t="shared" si="89"/>
        <v>2041</v>
      </c>
      <c r="V235" s="315">
        <f t="shared" si="89"/>
        <v>2042</v>
      </c>
      <c r="W235" s="315">
        <f t="shared" si="89"/>
        <v>2043</v>
      </c>
      <c r="X235" s="315">
        <f t="shared" ref="X235:AL235" si="90">W235+1</f>
        <v>2044</v>
      </c>
      <c r="Y235" s="315">
        <f t="shared" si="90"/>
        <v>2045</v>
      </c>
      <c r="Z235" s="315">
        <f t="shared" si="90"/>
        <v>2046</v>
      </c>
      <c r="AA235" s="315">
        <f t="shared" si="90"/>
        <v>2047</v>
      </c>
      <c r="AB235" s="315">
        <f t="shared" si="90"/>
        <v>2048</v>
      </c>
      <c r="AC235" s="315">
        <f t="shared" si="90"/>
        <v>2049</v>
      </c>
      <c r="AD235" s="315">
        <f t="shared" si="90"/>
        <v>2050</v>
      </c>
      <c r="AE235" s="315">
        <f t="shared" si="90"/>
        <v>2051</v>
      </c>
      <c r="AF235" s="315">
        <f t="shared" si="90"/>
        <v>2052</v>
      </c>
      <c r="AG235" s="315">
        <f t="shared" si="90"/>
        <v>2053</v>
      </c>
      <c r="AH235" s="315">
        <f t="shared" si="90"/>
        <v>2054</v>
      </c>
      <c r="AI235" s="315">
        <f t="shared" si="90"/>
        <v>2055</v>
      </c>
      <c r="AJ235" s="315">
        <f t="shared" si="90"/>
        <v>2056</v>
      </c>
      <c r="AK235" s="315">
        <f t="shared" si="90"/>
        <v>2057</v>
      </c>
      <c r="AL235" s="315">
        <f t="shared" si="90"/>
        <v>2058</v>
      </c>
    </row>
    <row r="236" spans="1:38" ht="13.5" hidden="1" outlineLevel="2" thickBot="1">
      <c r="A236" s="543"/>
      <c r="B236" s="321" t="str">
        <f>B200</f>
        <v>UTMB</v>
      </c>
      <c r="C236" s="318" t="s">
        <v>811</v>
      </c>
      <c r="D236" s="358">
        <f>D200</f>
        <v>0.36165720505987964</v>
      </c>
      <c r="E236" s="358">
        <f t="shared" ref="E236:AL240" si="91">E200</f>
        <v>6.6842062059793932</v>
      </c>
      <c r="F236" s="358">
        <f t="shared" si="91"/>
        <v>13.1474102343815</v>
      </c>
      <c r="G236" s="358">
        <f t="shared" si="91"/>
        <v>0</v>
      </c>
      <c r="H236" s="358">
        <f t="shared" si="91"/>
        <v>0</v>
      </c>
      <c r="I236" s="358">
        <f t="shared" si="91"/>
        <v>0</v>
      </c>
      <c r="J236" s="358">
        <f t="shared" si="91"/>
        <v>0</v>
      </c>
      <c r="K236" s="358">
        <f t="shared" si="91"/>
        <v>0</v>
      </c>
      <c r="L236" s="358">
        <f t="shared" si="91"/>
        <v>0</v>
      </c>
      <c r="M236" s="358">
        <f t="shared" si="91"/>
        <v>0</v>
      </c>
      <c r="N236" s="358">
        <f t="shared" si="91"/>
        <v>0</v>
      </c>
      <c r="O236" s="358">
        <f t="shared" si="91"/>
        <v>0</v>
      </c>
      <c r="P236" s="358">
        <f t="shared" si="91"/>
        <v>0</v>
      </c>
      <c r="Q236" s="358">
        <f t="shared" si="91"/>
        <v>0</v>
      </c>
      <c r="R236" s="358">
        <f t="shared" si="91"/>
        <v>1.1224890778509593</v>
      </c>
      <c r="S236" s="358">
        <f t="shared" si="91"/>
        <v>0</v>
      </c>
      <c r="T236" s="358">
        <f t="shared" si="91"/>
        <v>0</v>
      </c>
      <c r="U236" s="358">
        <f t="shared" si="91"/>
        <v>0</v>
      </c>
      <c r="V236" s="358">
        <f t="shared" si="91"/>
        <v>0</v>
      </c>
      <c r="W236" s="358">
        <f t="shared" si="91"/>
        <v>0</v>
      </c>
      <c r="X236" s="358">
        <f t="shared" si="91"/>
        <v>0</v>
      </c>
      <c r="Y236" s="358">
        <f t="shared" si="91"/>
        <v>0</v>
      </c>
      <c r="Z236" s="358">
        <f t="shared" si="91"/>
        <v>0</v>
      </c>
      <c r="AA236" s="358">
        <f t="shared" si="91"/>
        <v>0</v>
      </c>
      <c r="AB236" s="358">
        <f t="shared" si="91"/>
        <v>1.1224890778509595</v>
      </c>
      <c r="AC236" s="358">
        <f t="shared" si="91"/>
        <v>0</v>
      </c>
      <c r="AD236" s="358">
        <f t="shared" si="91"/>
        <v>0</v>
      </c>
      <c r="AE236" s="358">
        <f t="shared" si="91"/>
        <v>0</v>
      </c>
      <c r="AF236" s="358">
        <f t="shared" si="91"/>
        <v>0</v>
      </c>
      <c r="AG236" s="358">
        <f t="shared" si="91"/>
        <v>0</v>
      </c>
      <c r="AH236" s="358">
        <f t="shared" si="91"/>
        <v>0</v>
      </c>
      <c r="AI236" s="358">
        <f t="shared" si="91"/>
        <v>0</v>
      </c>
      <c r="AJ236" s="358">
        <f t="shared" si="91"/>
        <v>0</v>
      </c>
      <c r="AK236" s="358">
        <f t="shared" si="91"/>
        <v>0</v>
      </c>
      <c r="AL236" s="358">
        <f t="shared" si="91"/>
        <v>0</v>
      </c>
    </row>
    <row r="237" spans="1:38" ht="13.5" hidden="1" outlineLevel="2" thickBot="1">
      <c r="A237" s="543"/>
      <c r="B237" s="321" t="str">
        <f t="shared" ref="B237:B240" si="92">B201</f>
        <v>Aterro SBO</v>
      </c>
      <c r="C237" s="318" t="s">
        <v>811</v>
      </c>
      <c r="D237" s="358">
        <f t="shared" ref="D237:S240" si="93">D201</f>
        <v>0</v>
      </c>
      <c r="E237" s="358">
        <f t="shared" si="93"/>
        <v>1.885512020363894</v>
      </c>
      <c r="F237" s="358">
        <f t="shared" si="93"/>
        <v>2.8282680305458401</v>
      </c>
      <c r="G237" s="358">
        <f t="shared" si="93"/>
        <v>0</v>
      </c>
      <c r="H237" s="358">
        <f t="shared" si="93"/>
        <v>0</v>
      </c>
      <c r="I237" s="358">
        <f t="shared" si="93"/>
        <v>0</v>
      </c>
      <c r="J237" s="358">
        <f t="shared" si="93"/>
        <v>0</v>
      </c>
      <c r="K237" s="358">
        <f t="shared" si="93"/>
        <v>0</v>
      </c>
      <c r="L237" s="358">
        <f t="shared" si="93"/>
        <v>0</v>
      </c>
      <c r="M237" s="358">
        <f t="shared" si="93"/>
        <v>0</v>
      </c>
      <c r="N237" s="358">
        <f t="shared" si="93"/>
        <v>0</v>
      </c>
      <c r="O237" s="358">
        <f t="shared" si="93"/>
        <v>0</v>
      </c>
      <c r="P237" s="358">
        <f t="shared" si="93"/>
        <v>0</v>
      </c>
      <c r="Q237" s="358">
        <f t="shared" si="93"/>
        <v>0</v>
      </c>
      <c r="R237" s="358">
        <f t="shared" si="93"/>
        <v>0</v>
      </c>
      <c r="S237" s="358">
        <f t="shared" si="93"/>
        <v>7.0706700763646015</v>
      </c>
      <c r="T237" s="358">
        <f t="shared" si="91"/>
        <v>0</v>
      </c>
      <c r="U237" s="358">
        <f t="shared" si="91"/>
        <v>0</v>
      </c>
      <c r="V237" s="358">
        <f t="shared" si="91"/>
        <v>0</v>
      </c>
      <c r="W237" s="358">
        <f t="shared" si="91"/>
        <v>0</v>
      </c>
      <c r="X237" s="358">
        <f t="shared" si="91"/>
        <v>0</v>
      </c>
      <c r="Y237" s="358">
        <f t="shared" si="91"/>
        <v>0</v>
      </c>
      <c r="Z237" s="358">
        <f t="shared" si="91"/>
        <v>0</v>
      </c>
      <c r="AA237" s="358">
        <f t="shared" si="91"/>
        <v>0</v>
      </c>
      <c r="AB237" s="358">
        <f t="shared" si="91"/>
        <v>0</v>
      </c>
      <c r="AC237" s="358">
        <f t="shared" si="91"/>
        <v>0</v>
      </c>
      <c r="AD237" s="358">
        <f t="shared" si="91"/>
        <v>0</v>
      </c>
      <c r="AE237" s="358">
        <f t="shared" si="91"/>
        <v>0</v>
      </c>
      <c r="AF237" s="358">
        <f t="shared" si="91"/>
        <v>0</v>
      </c>
      <c r="AG237" s="358">
        <f t="shared" si="91"/>
        <v>0</v>
      </c>
      <c r="AH237" s="358">
        <f t="shared" si="91"/>
        <v>0</v>
      </c>
      <c r="AI237" s="358">
        <f t="shared" si="91"/>
        <v>0</v>
      </c>
      <c r="AJ237" s="358">
        <f t="shared" si="91"/>
        <v>0</v>
      </c>
      <c r="AK237" s="358">
        <f t="shared" si="91"/>
        <v>0</v>
      </c>
      <c r="AL237" s="358">
        <f t="shared" si="91"/>
        <v>0</v>
      </c>
    </row>
    <row r="238" spans="1:38" ht="13.5" hidden="1" outlineLevel="2" thickBot="1">
      <c r="A238" s="543"/>
      <c r="B238" s="321" t="str">
        <f t="shared" si="92"/>
        <v>Ecopontos</v>
      </c>
      <c r="C238" s="318" t="s">
        <v>811</v>
      </c>
      <c r="D238" s="358">
        <f t="shared" si="93"/>
        <v>0.54656043705054669</v>
      </c>
      <c r="E238" s="358">
        <f t="shared" si="91"/>
        <v>0.21226153641525847</v>
      </c>
      <c r="F238" s="358">
        <f t="shared" si="91"/>
        <v>0</v>
      </c>
      <c r="G238" s="358">
        <f t="shared" si="91"/>
        <v>0</v>
      </c>
      <c r="H238" s="358">
        <f t="shared" si="91"/>
        <v>0</v>
      </c>
      <c r="I238" s="358">
        <f t="shared" si="91"/>
        <v>0</v>
      </c>
      <c r="J238" s="358">
        <f t="shared" si="91"/>
        <v>0</v>
      </c>
      <c r="K238" s="358">
        <f t="shared" si="91"/>
        <v>0</v>
      </c>
      <c r="L238" s="358">
        <f t="shared" si="91"/>
        <v>0</v>
      </c>
      <c r="M238" s="358">
        <f t="shared" si="91"/>
        <v>0</v>
      </c>
      <c r="N238" s="358">
        <f t="shared" si="91"/>
        <v>0</v>
      </c>
      <c r="O238" s="358">
        <f t="shared" si="91"/>
        <v>0</v>
      </c>
      <c r="P238" s="358">
        <f t="shared" si="91"/>
        <v>0</v>
      </c>
      <c r="Q238" s="358">
        <f t="shared" si="91"/>
        <v>0</v>
      </c>
      <c r="R238" s="358">
        <f t="shared" si="91"/>
        <v>0</v>
      </c>
      <c r="S238" s="358">
        <f t="shared" si="91"/>
        <v>0</v>
      </c>
      <c r="T238" s="358">
        <f t="shared" si="91"/>
        <v>0</v>
      </c>
      <c r="U238" s="358">
        <f t="shared" si="91"/>
        <v>0</v>
      </c>
      <c r="V238" s="358">
        <f t="shared" si="91"/>
        <v>0</v>
      </c>
      <c r="W238" s="358">
        <f t="shared" si="91"/>
        <v>0</v>
      </c>
      <c r="X238" s="358">
        <f t="shared" si="91"/>
        <v>0</v>
      </c>
      <c r="Y238" s="358">
        <f t="shared" si="91"/>
        <v>0</v>
      </c>
      <c r="Z238" s="358">
        <f t="shared" si="91"/>
        <v>0</v>
      </c>
      <c r="AA238" s="358">
        <f t="shared" si="91"/>
        <v>0</v>
      </c>
      <c r="AB238" s="358">
        <f t="shared" si="91"/>
        <v>0</v>
      </c>
      <c r="AC238" s="358">
        <f t="shared" si="91"/>
        <v>0</v>
      </c>
      <c r="AD238" s="358">
        <f t="shared" si="91"/>
        <v>0</v>
      </c>
      <c r="AE238" s="358">
        <f t="shared" si="91"/>
        <v>0</v>
      </c>
      <c r="AF238" s="358">
        <f t="shared" si="91"/>
        <v>0</v>
      </c>
      <c r="AG238" s="358">
        <f t="shared" si="91"/>
        <v>0</v>
      </c>
      <c r="AH238" s="358">
        <f t="shared" si="91"/>
        <v>0</v>
      </c>
      <c r="AI238" s="358">
        <f t="shared" si="91"/>
        <v>0</v>
      </c>
      <c r="AJ238" s="358">
        <f t="shared" si="91"/>
        <v>0</v>
      </c>
      <c r="AK238" s="358">
        <f t="shared" si="91"/>
        <v>0</v>
      </c>
      <c r="AL238" s="358">
        <f t="shared" si="91"/>
        <v>0</v>
      </c>
    </row>
    <row r="239" spans="1:38" ht="13.5" hidden="1" outlineLevel="2" thickBot="1">
      <c r="A239" s="543"/>
      <c r="B239" s="321" t="str">
        <f t="shared" si="92"/>
        <v>UTRs</v>
      </c>
      <c r="C239" s="318" t="s">
        <v>811</v>
      </c>
      <c r="D239" s="358">
        <f t="shared" si="93"/>
        <v>0</v>
      </c>
      <c r="E239" s="358">
        <f t="shared" si="91"/>
        <v>0</v>
      </c>
      <c r="F239" s="358">
        <f t="shared" si="91"/>
        <v>0</v>
      </c>
      <c r="G239" s="358">
        <f t="shared" si="91"/>
        <v>0</v>
      </c>
      <c r="H239" s="358">
        <f t="shared" si="91"/>
        <v>0</v>
      </c>
      <c r="I239" s="358">
        <f t="shared" si="91"/>
        <v>0</v>
      </c>
      <c r="J239" s="358">
        <f t="shared" si="91"/>
        <v>0</v>
      </c>
      <c r="K239" s="358">
        <f t="shared" si="91"/>
        <v>0</v>
      </c>
      <c r="L239" s="358">
        <f t="shared" si="91"/>
        <v>0</v>
      </c>
      <c r="M239" s="358">
        <f t="shared" si="91"/>
        <v>0</v>
      </c>
      <c r="N239" s="358">
        <f t="shared" si="91"/>
        <v>2.7484005755172727</v>
      </c>
      <c r="O239" s="358">
        <f t="shared" si="91"/>
        <v>0</v>
      </c>
      <c r="P239" s="358">
        <f t="shared" si="91"/>
        <v>0</v>
      </c>
      <c r="Q239" s="358">
        <f t="shared" si="91"/>
        <v>0</v>
      </c>
      <c r="R239" s="358">
        <f t="shared" si="91"/>
        <v>0</v>
      </c>
      <c r="S239" s="358">
        <f t="shared" si="91"/>
        <v>0</v>
      </c>
      <c r="T239" s="358">
        <f t="shared" si="91"/>
        <v>0</v>
      </c>
      <c r="U239" s="358">
        <f t="shared" si="91"/>
        <v>0</v>
      </c>
      <c r="V239" s="358">
        <f t="shared" si="91"/>
        <v>0</v>
      </c>
      <c r="W239" s="358">
        <f t="shared" si="91"/>
        <v>0</v>
      </c>
      <c r="X239" s="358">
        <f t="shared" si="91"/>
        <v>0</v>
      </c>
      <c r="Y239" s="358">
        <f t="shared" si="91"/>
        <v>0</v>
      </c>
      <c r="Z239" s="358">
        <f t="shared" si="91"/>
        <v>0</v>
      </c>
      <c r="AA239" s="358">
        <f t="shared" si="91"/>
        <v>0</v>
      </c>
      <c r="AB239" s="358">
        <f t="shared" si="91"/>
        <v>0</v>
      </c>
      <c r="AC239" s="358">
        <f t="shared" si="91"/>
        <v>0</v>
      </c>
      <c r="AD239" s="358">
        <f t="shared" si="91"/>
        <v>0</v>
      </c>
      <c r="AE239" s="358">
        <f t="shared" si="91"/>
        <v>0</v>
      </c>
      <c r="AF239" s="358">
        <f t="shared" si="91"/>
        <v>0</v>
      </c>
      <c r="AG239" s="358">
        <f t="shared" si="91"/>
        <v>0</v>
      </c>
      <c r="AH239" s="358">
        <f t="shared" si="91"/>
        <v>0</v>
      </c>
      <c r="AI239" s="358">
        <f t="shared" si="91"/>
        <v>0</v>
      </c>
      <c r="AJ239" s="358">
        <f t="shared" si="91"/>
        <v>0</v>
      </c>
      <c r="AK239" s="358">
        <f t="shared" si="91"/>
        <v>0</v>
      </c>
      <c r="AL239" s="358">
        <f t="shared" si="91"/>
        <v>0</v>
      </c>
    </row>
    <row r="240" spans="1:38" ht="13.5" hidden="1" outlineLevel="2" thickBot="1">
      <c r="A240" s="543"/>
      <c r="B240" s="321" t="str">
        <f t="shared" si="92"/>
        <v>Aterro de inertes</v>
      </c>
      <c r="C240" s="318" t="s">
        <v>811</v>
      </c>
      <c r="D240" s="358">
        <f t="shared" si="93"/>
        <v>3.4446442674287189E-2</v>
      </c>
      <c r="E240" s="358">
        <f t="shared" si="91"/>
        <v>0</v>
      </c>
      <c r="F240" s="358">
        <f t="shared" si="91"/>
        <v>0</v>
      </c>
      <c r="G240" s="358">
        <f t="shared" si="91"/>
        <v>0</v>
      </c>
      <c r="H240" s="358">
        <f t="shared" si="91"/>
        <v>0</v>
      </c>
      <c r="I240" s="358">
        <f t="shared" si="91"/>
        <v>0</v>
      </c>
      <c r="J240" s="358">
        <f t="shared" si="91"/>
        <v>0</v>
      </c>
      <c r="K240" s="358">
        <f t="shared" si="91"/>
        <v>0</v>
      </c>
      <c r="L240" s="358">
        <f t="shared" si="91"/>
        <v>0</v>
      </c>
      <c r="M240" s="358">
        <f t="shared" si="91"/>
        <v>0</v>
      </c>
      <c r="N240" s="358">
        <f t="shared" si="91"/>
        <v>0</v>
      </c>
      <c r="O240" s="358">
        <f t="shared" si="91"/>
        <v>0</v>
      </c>
      <c r="P240" s="358">
        <f t="shared" si="91"/>
        <v>0</v>
      </c>
      <c r="Q240" s="358">
        <f t="shared" si="91"/>
        <v>0</v>
      </c>
      <c r="R240" s="358">
        <f t="shared" si="91"/>
        <v>0</v>
      </c>
      <c r="S240" s="358">
        <f t="shared" si="91"/>
        <v>0</v>
      </c>
      <c r="T240" s="358">
        <f t="shared" si="91"/>
        <v>0</v>
      </c>
      <c r="U240" s="358">
        <f t="shared" si="91"/>
        <v>0</v>
      </c>
      <c r="V240" s="358">
        <f t="shared" si="91"/>
        <v>0</v>
      </c>
      <c r="W240" s="358">
        <f t="shared" si="91"/>
        <v>0</v>
      </c>
      <c r="X240" s="358">
        <f t="shared" si="91"/>
        <v>0</v>
      </c>
      <c r="Y240" s="358">
        <f t="shared" si="91"/>
        <v>0</v>
      </c>
      <c r="Z240" s="358">
        <f t="shared" si="91"/>
        <v>0</v>
      </c>
      <c r="AA240" s="358">
        <f t="shared" si="91"/>
        <v>0</v>
      </c>
      <c r="AB240" s="358">
        <f t="shared" si="91"/>
        <v>0</v>
      </c>
      <c r="AC240" s="358">
        <f t="shared" si="91"/>
        <v>0</v>
      </c>
      <c r="AD240" s="358">
        <f t="shared" si="91"/>
        <v>0</v>
      </c>
      <c r="AE240" s="358">
        <f t="shared" si="91"/>
        <v>0</v>
      </c>
      <c r="AF240" s="358">
        <f t="shared" si="91"/>
        <v>0</v>
      </c>
      <c r="AG240" s="358">
        <f t="shared" si="91"/>
        <v>0</v>
      </c>
      <c r="AH240" s="358">
        <f t="shared" si="91"/>
        <v>0</v>
      </c>
      <c r="AI240" s="358">
        <f t="shared" si="91"/>
        <v>0</v>
      </c>
      <c r="AJ240" s="358">
        <f t="shared" si="91"/>
        <v>0</v>
      </c>
      <c r="AK240" s="358">
        <f t="shared" si="91"/>
        <v>0</v>
      </c>
      <c r="AL240" s="358">
        <f t="shared" si="91"/>
        <v>0</v>
      </c>
    </row>
    <row r="241" spans="1:38" ht="13.5" hidden="1" outlineLevel="2" thickBot="1">
      <c r="A241" s="543"/>
      <c r="B241" s="321" t="str">
        <f>B211</f>
        <v>Manejo de RSUs - Frota</v>
      </c>
      <c r="C241" s="318" t="s">
        <v>811</v>
      </c>
      <c r="D241" s="358">
        <f>D211</f>
        <v>6.5924263129211456</v>
      </c>
      <c r="E241" s="358">
        <f t="shared" ref="E241:AL244" si="94">E211</f>
        <v>0</v>
      </c>
      <c r="F241" s="358">
        <f t="shared" si="94"/>
        <v>0</v>
      </c>
      <c r="G241" s="358">
        <f t="shared" si="94"/>
        <v>0</v>
      </c>
      <c r="H241" s="358">
        <f t="shared" si="94"/>
        <v>0</v>
      </c>
      <c r="I241" s="358">
        <f t="shared" si="94"/>
        <v>7.0428273083796249</v>
      </c>
      <c r="J241" s="358">
        <f t="shared" si="94"/>
        <v>0</v>
      </c>
      <c r="K241" s="358">
        <f t="shared" si="94"/>
        <v>0</v>
      </c>
      <c r="L241" s="358">
        <f t="shared" si="94"/>
        <v>0</v>
      </c>
      <c r="M241" s="358">
        <f t="shared" si="94"/>
        <v>0</v>
      </c>
      <c r="N241" s="358">
        <f t="shared" si="94"/>
        <v>6.9771525782302861</v>
      </c>
      <c r="O241" s="358">
        <f t="shared" si="94"/>
        <v>0</v>
      </c>
      <c r="P241" s="358">
        <f t="shared" si="94"/>
        <v>0</v>
      </c>
      <c r="Q241" s="358">
        <f t="shared" si="94"/>
        <v>0</v>
      </c>
      <c r="R241" s="358">
        <f t="shared" si="94"/>
        <v>0</v>
      </c>
      <c r="S241" s="358">
        <f t="shared" si="94"/>
        <v>7.0428273083796267</v>
      </c>
      <c r="T241" s="358">
        <f t="shared" si="94"/>
        <v>0</v>
      </c>
      <c r="U241" s="358">
        <f t="shared" si="94"/>
        <v>0</v>
      </c>
      <c r="V241" s="358">
        <f t="shared" si="94"/>
        <v>0</v>
      </c>
      <c r="W241" s="358">
        <f t="shared" si="94"/>
        <v>0</v>
      </c>
      <c r="X241" s="358">
        <f t="shared" si="94"/>
        <v>6.977152578230287</v>
      </c>
      <c r="Y241" s="358">
        <f t="shared" si="94"/>
        <v>0</v>
      </c>
      <c r="Z241" s="358">
        <f t="shared" si="94"/>
        <v>0</v>
      </c>
      <c r="AA241" s="358">
        <f t="shared" si="94"/>
        <v>0</v>
      </c>
      <c r="AB241" s="358">
        <f t="shared" si="94"/>
        <v>0</v>
      </c>
      <c r="AC241" s="358">
        <f t="shared" si="94"/>
        <v>7.0428273083796267</v>
      </c>
      <c r="AD241" s="358">
        <f t="shared" si="94"/>
        <v>0</v>
      </c>
      <c r="AE241" s="358">
        <f t="shared" si="94"/>
        <v>0</v>
      </c>
      <c r="AF241" s="358">
        <f t="shared" si="94"/>
        <v>0</v>
      </c>
      <c r="AG241" s="358">
        <f t="shared" si="94"/>
        <v>0</v>
      </c>
      <c r="AH241" s="358">
        <f t="shared" si="94"/>
        <v>4.8493770521535255</v>
      </c>
      <c r="AI241" s="358">
        <f t="shared" si="94"/>
        <v>0</v>
      </c>
      <c r="AJ241" s="358">
        <f t="shared" si="94"/>
        <v>0</v>
      </c>
      <c r="AK241" s="358">
        <f t="shared" si="94"/>
        <v>0</v>
      </c>
      <c r="AL241" s="358">
        <f t="shared" si="94"/>
        <v>0</v>
      </c>
    </row>
    <row r="242" spans="1:38" ht="13.5" hidden="1" outlineLevel="2" thickBot="1">
      <c r="A242" s="543"/>
      <c r="B242" s="321" t="str">
        <f>B212</f>
        <v>Manejo de RSUs - outros equipamentos</v>
      </c>
      <c r="C242" s="318" t="s">
        <v>811</v>
      </c>
      <c r="D242" s="358">
        <f t="shared" ref="D242:S244" si="95">D212</f>
        <v>2.7911951283877263</v>
      </c>
      <c r="E242" s="358">
        <f t="shared" si="95"/>
        <v>0</v>
      </c>
      <c r="F242" s="358">
        <f t="shared" si="95"/>
        <v>0</v>
      </c>
      <c r="G242" s="358">
        <f t="shared" si="95"/>
        <v>0</v>
      </c>
      <c r="H242" s="358">
        <f t="shared" si="95"/>
        <v>0</v>
      </c>
      <c r="I242" s="358">
        <f t="shared" si="95"/>
        <v>0</v>
      </c>
      <c r="J242" s="358">
        <f t="shared" si="95"/>
        <v>0</v>
      </c>
      <c r="K242" s="358">
        <f t="shared" si="95"/>
        <v>0</v>
      </c>
      <c r="L242" s="358">
        <f t="shared" si="95"/>
        <v>0</v>
      </c>
      <c r="M242" s="358">
        <f t="shared" si="95"/>
        <v>0</v>
      </c>
      <c r="N242" s="358">
        <f t="shared" si="95"/>
        <v>2.7911951283877263</v>
      </c>
      <c r="O242" s="358">
        <f t="shared" si="95"/>
        <v>0</v>
      </c>
      <c r="P242" s="358">
        <f t="shared" si="95"/>
        <v>0</v>
      </c>
      <c r="Q242" s="358">
        <f t="shared" si="95"/>
        <v>0</v>
      </c>
      <c r="R242" s="358">
        <f t="shared" si="95"/>
        <v>0</v>
      </c>
      <c r="S242" s="358">
        <f t="shared" si="95"/>
        <v>0</v>
      </c>
      <c r="T242" s="358">
        <f t="shared" si="94"/>
        <v>0</v>
      </c>
      <c r="U242" s="358">
        <f t="shared" si="94"/>
        <v>0</v>
      </c>
      <c r="V242" s="358">
        <f t="shared" si="94"/>
        <v>0</v>
      </c>
      <c r="W242" s="358">
        <f t="shared" si="94"/>
        <v>0</v>
      </c>
      <c r="X242" s="358">
        <f t="shared" si="94"/>
        <v>2.7911951283877268</v>
      </c>
      <c r="Y242" s="358">
        <f t="shared" si="94"/>
        <v>0</v>
      </c>
      <c r="Z242" s="358">
        <f t="shared" si="94"/>
        <v>0</v>
      </c>
      <c r="AA242" s="358">
        <f t="shared" si="94"/>
        <v>0</v>
      </c>
      <c r="AB242" s="358">
        <f t="shared" si="94"/>
        <v>0</v>
      </c>
      <c r="AC242" s="358">
        <f t="shared" si="94"/>
        <v>0</v>
      </c>
      <c r="AD242" s="358">
        <f t="shared" si="94"/>
        <v>0</v>
      </c>
      <c r="AE242" s="358">
        <f t="shared" si="94"/>
        <v>0</v>
      </c>
      <c r="AF242" s="358">
        <f t="shared" si="94"/>
        <v>0</v>
      </c>
      <c r="AG242" s="358">
        <f t="shared" si="94"/>
        <v>0</v>
      </c>
      <c r="AH242" s="358">
        <f t="shared" si="94"/>
        <v>2.0453565273116001</v>
      </c>
      <c r="AI242" s="358">
        <f t="shared" si="94"/>
        <v>0</v>
      </c>
      <c r="AJ242" s="358">
        <f t="shared" si="94"/>
        <v>0</v>
      </c>
      <c r="AK242" s="358">
        <f t="shared" si="94"/>
        <v>0</v>
      </c>
      <c r="AL242" s="358">
        <f t="shared" si="94"/>
        <v>0</v>
      </c>
    </row>
    <row r="243" spans="1:38" ht="13.5" hidden="1" outlineLevel="2" thickBot="1">
      <c r="A243" s="543"/>
      <c r="B243" s="321" t="str">
        <f>B213</f>
        <v>Ecopontos</v>
      </c>
      <c r="C243" s="318" t="s">
        <v>811</v>
      </c>
      <c r="D243" s="358">
        <f t="shared" si="95"/>
        <v>0.90323700000000007</v>
      </c>
      <c r="E243" s="358">
        <f t="shared" si="94"/>
        <v>0</v>
      </c>
      <c r="F243" s="358">
        <f t="shared" si="94"/>
        <v>0</v>
      </c>
      <c r="G243" s="358">
        <f t="shared" si="94"/>
        <v>0</v>
      </c>
      <c r="H243" s="358">
        <f t="shared" si="94"/>
        <v>0</v>
      </c>
      <c r="I243" s="358">
        <f t="shared" si="94"/>
        <v>0</v>
      </c>
      <c r="J243" s="358">
        <f t="shared" si="94"/>
        <v>0</v>
      </c>
      <c r="K243" s="358">
        <f t="shared" si="94"/>
        <v>0</v>
      </c>
      <c r="L243" s="358">
        <f t="shared" si="94"/>
        <v>0</v>
      </c>
      <c r="M243" s="358">
        <f t="shared" si="94"/>
        <v>0</v>
      </c>
      <c r="N243" s="358">
        <f t="shared" si="94"/>
        <v>0.90323699999999996</v>
      </c>
      <c r="O243" s="358">
        <f t="shared" si="94"/>
        <v>0</v>
      </c>
      <c r="P243" s="358">
        <f t="shared" si="94"/>
        <v>0</v>
      </c>
      <c r="Q243" s="358">
        <f t="shared" si="94"/>
        <v>0</v>
      </c>
      <c r="R243" s="358">
        <f t="shared" si="94"/>
        <v>0</v>
      </c>
      <c r="S243" s="358">
        <f t="shared" si="94"/>
        <v>0</v>
      </c>
      <c r="T243" s="358">
        <f t="shared" si="94"/>
        <v>0</v>
      </c>
      <c r="U243" s="358">
        <f t="shared" si="94"/>
        <v>0</v>
      </c>
      <c r="V243" s="358">
        <f t="shared" si="94"/>
        <v>0</v>
      </c>
      <c r="W243" s="358">
        <f t="shared" si="94"/>
        <v>0</v>
      </c>
      <c r="X243" s="358">
        <f t="shared" si="94"/>
        <v>0.90323700000000007</v>
      </c>
      <c r="Y243" s="358">
        <f t="shared" si="94"/>
        <v>0</v>
      </c>
      <c r="Z243" s="358">
        <f t="shared" si="94"/>
        <v>0</v>
      </c>
      <c r="AA243" s="358">
        <f t="shared" si="94"/>
        <v>0</v>
      </c>
      <c r="AB243" s="358">
        <f t="shared" si="94"/>
        <v>0</v>
      </c>
      <c r="AC243" s="358">
        <f t="shared" si="94"/>
        <v>0</v>
      </c>
      <c r="AD243" s="358">
        <f t="shared" si="94"/>
        <v>0</v>
      </c>
      <c r="AE243" s="358">
        <f t="shared" si="94"/>
        <v>0</v>
      </c>
      <c r="AF243" s="358">
        <f t="shared" si="94"/>
        <v>0</v>
      </c>
      <c r="AG243" s="358">
        <f t="shared" si="94"/>
        <v>0</v>
      </c>
      <c r="AH243" s="358">
        <f t="shared" si="94"/>
        <v>0.77323699999999995</v>
      </c>
      <c r="AI243" s="358">
        <f t="shared" si="94"/>
        <v>0</v>
      </c>
      <c r="AJ243" s="358">
        <f t="shared" si="94"/>
        <v>0</v>
      </c>
      <c r="AK243" s="358">
        <f t="shared" si="94"/>
        <v>0</v>
      </c>
      <c r="AL243" s="358">
        <f t="shared" si="94"/>
        <v>0</v>
      </c>
    </row>
    <row r="244" spans="1:38" ht="13.5" hidden="1" outlineLevel="2" thickBot="1">
      <c r="A244" s="543"/>
      <c r="B244" s="321" t="str">
        <f>B214</f>
        <v>Unidade de britagem RCC</v>
      </c>
      <c r="C244" s="318" t="s">
        <v>811</v>
      </c>
      <c r="D244" s="358">
        <f t="shared" si="95"/>
        <v>0.57499999999999996</v>
      </c>
      <c r="E244" s="358">
        <f t="shared" si="94"/>
        <v>0</v>
      </c>
      <c r="F244" s="358">
        <f t="shared" si="94"/>
        <v>0</v>
      </c>
      <c r="G244" s="358">
        <f t="shared" si="94"/>
        <v>0</v>
      </c>
      <c r="H244" s="358">
        <f t="shared" si="94"/>
        <v>0</v>
      </c>
      <c r="I244" s="358">
        <f t="shared" si="94"/>
        <v>0</v>
      </c>
      <c r="J244" s="358">
        <f t="shared" si="94"/>
        <v>0</v>
      </c>
      <c r="K244" s="358">
        <f t="shared" si="94"/>
        <v>0</v>
      </c>
      <c r="L244" s="358">
        <f t="shared" si="94"/>
        <v>0</v>
      </c>
      <c r="M244" s="358">
        <f t="shared" si="94"/>
        <v>0</v>
      </c>
      <c r="N244" s="358">
        <f t="shared" si="94"/>
        <v>0.57499999999999996</v>
      </c>
      <c r="O244" s="358">
        <f t="shared" si="94"/>
        <v>0</v>
      </c>
      <c r="P244" s="358">
        <f t="shared" si="94"/>
        <v>0</v>
      </c>
      <c r="Q244" s="358">
        <f t="shared" si="94"/>
        <v>0</v>
      </c>
      <c r="R244" s="358">
        <f t="shared" si="94"/>
        <v>0</v>
      </c>
      <c r="S244" s="358">
        <f t="shared" si="94"/>
        <v>0</v>
      </c>
      <c r="T244" s="358">
        <f t="shared" si="94"/>
        <v>0</v>
      </c>
      <c r="U244" s="358">
        <f t="shared" si="94"/>
        <v>0</v>
      </c>
      <c r="V244" s="358">
        <f t="shared" si="94"/>
        <v>0</v>
      </c>
      <c r="W244" s="358">
        <f t="shared" si="94"/>
        <v>0</v>
      </c>
      <c r="X244" s="358">
        <f t="shared" si="94"/>
        <v>0.57500000000000007</v>
      </c>
      <c r="Y244" s="358">
        <f t="shared" si="94"/>
        <v>0</v>
      </c>
      <c r="Z244" s="358">
        <f t="shared" si="94"/>
        <v>0</v>
      </c>
      <c r="AA244" s="358">
        <f t="shared" si="94"/>
        <v>0</v>
      </c>
      <c r="AB244" s="358">
        <f t="shared" si="94"/>
        <v>0</v>
      </c>
      <c r="AC244" s="358">
        <f t="shared" si="94"/>
        <v>0</v>
      </c>
      <c r="AD244" s="358">
        <f t="shared" si="94"/>
        <v>0</v>
      </c>
      <c r="AE244" s="358">
        <f t="shared" si="94"/>
        <v>0</v>
      </c>
      <c r="AF244" s="358">
        <f t="shared" si="94"/>
        <v>0</v>
      </c>
      <c r="AG244" s="358">
        <f t="shared" si="94"/>
        <v>0</v>
      </c>
      <c r="AH244" s="358">
        <f t="shared" si="94"/>
        <v>0.57499999999999996</v>
      </c>
      <c r="AI244" s="358">
        <f t="shared" si="94"/>
        <v>0</v>
      </c>
      <c r="AJ244" s="358">
        <f t="shared" si="94"/>
        <v>0</v>
      </c>
      <c r="AK244" s="358">
        <f t="shared" si="94"/>
        <v>0</v>
      </c>
      <c r="AL244" s="358">
        <f t="shared" si="94"/>
        <v>0</v>
      </c>
    </row>
    <row r="245" spans="1:38" ht="13.5" hidden="1" outlineLevel="2" thickBot="1">
      <c r="A245" s="543"/>
      <c r="B245" s="321" t="str">
        <f>B220</f>
        <v>Licenciamento</v>
      </c>
      <c r="C245" s="318" t="s">
        <v>811</v>
      </c>
      <c r="D245" s="358">
        <f>D220</f>
        <v>1.5276433183968867E-2</v>
      </c>
      <c r="E245" s="358">
        <f t="shared" ref="E245:AL247" si="96">E220</f>
        <v>3.9531040779945958E-2</v>
      </c>
      <c r="F245" s="358">
        <f t="shared" si="96"/>
        <v>0.24851097761454033</v>
      </c>
      <c r="G245" s="358">
        <f t="shared" si="96"/>
        <v>0</v>
      </c>
      <c r="H245" s="358">
        <f t="shared" si="96"/>
        <v>0</v>
      </c>
      <c r="I245" s="358">
        <f t="shared" si="96"/>
        <v>7.9143261938614731E-3</v>
      </c>
      <c r="J245" s="358">
        <f t="shared" si="96"/>
        <v>3.5353350381823002E-2</v>
      </c>
      <c r="K245" s="358">
        <f t="shared" si="96"/>
        <v>0.10657881361635868</v>
      </c>
      <c r="L245" s="358">
        <f t="shared" si="96"/>
        <v>0</v>
      </c>
      <c r="M245" s="358">
        <f t="shared" si="96"/>
        <v>0</v>
      </c>
      <c r="N245" s="358">
        <f t="shared" si="96"/>
        <v>7.9143261938614731E-3</v>
      </c>
      <c r="O245" s="358">
        <f t="shared" si="96"/>
        <v>3.5353350381823002E-2</v>
      </c>
      <c r="P245" s="358">
        <f t="shared" si="96"/>
        <v>0.10657881361635868</v>
      </c>
      <c r="Q245" s="358">
        <f t="shared" si="96"/>
        <v>0</v>
      </c>
      <c r="R245" s="358">
        <f t="shared" si="96"/>
        <v>0</v>
      </c>
      <c r="S245" s="358">
        <f t="shared" si="96"/>
        <v>7.9143261938614748E-3</v>
      </c>
      <c r="T245" s="358">
        <f t="shared" si="96"/>
        <v>3.5353350381823002E-2</v>
      </c>
      <c r="U245" s="358">
        <f t="shared" si="96"/>
        <v>0.10657881361635868</v>
      </c>
      <c r="V245" s="358">
        <f t="shared" si="96"/>
        <v>0</v>
      </c>
      <c r="W245" s="358">
        <f t="shared" si="96"/>
        <v>0</v>
      </c>
      <c r="X245" s="358">
        <f t="shared" si="96"/>
        <v>7.9143261938614748E-3</v>
      </c>
      <c r="Y245" s="358">
        <f t="shared" si="96"/>
        <v>3.5353350381823002E-2</v>
      </c>
      <c r="Z245" s="358">
        <f t="shared" si="96"/>
        <v>0.10657881361635867</v>
      </c>
      <c r="AA245" s="358">
        <f t="shared" si="96"/>
        <v>0</v>
      </c>
      <c r="AB245" s="358">
        <f t="shared" si="96"/>
        <v>0</v>
      </c>
      <c r="AC245" s="358">
        <f t="shared" si="96"/>
        <v>7.9143261938614731E-3</v>
      </c>
      <c r="AD245" s="358">
        <f t="shared" si="96"/>
        <v>3.5353350381823002E-2</v>
      </c>
      <c r="AE245" s="358">
        <f t="shared" si="96"/>
        <v>0.10657881361635867</v>
      </c>
      <c r="AF245" s="358">
        <f t="shared" si="96"/>
        <v>0</v>
      </c>
      <c r="AG245" s="358">
        <f t="shared" si="96"/>
        <v>0</v>
      </c>
      <c r="AH245" s="358">
        <f t="shared" si="96"/>
        <v>7.9143261938614731E-3</v>
      </c>
      <c r="AI245" s="358">
        <f t="shared" si="96"/>
        <v>3.5353350381823002E-2</v>
      </c>
      <c r="AJ245" s="358">
        <f t="shared" si="96"/>
        <v>0.10657881361635867</v>
      </c>
      <c r="AK245" s="358">
        <f t="shared" si="96"/>
        <v>0</v>
      </c>
      <c r="AL245" s="358">
        <f t="shared" si="96"/>
        <v>0</v>
      </c>
    </row>
    <row r="246" spans="1:38" ht="13.5" hidden="1" outlineLevel="2" thickBot="1">
      <c r="A246" s="543"/>
      <c r="B246" s="321" t="str">
        <f>B221</f>
        <v>Administração</v>
      </c>
      <c r="C246" s="318" t="s">
        <v>811</v>
      </c>
      <c r="D246" s="358">
        <f t="shared" ref="D246:S247" si="97">D221</f>
        <v>0.34084000000000003</v>
      </c>
      <c r="E246" s="358">
        <f t="shared" si="97"/>
        <v>0</v>
      </c>
      <c r="F246" s="358">
        <f t="shared" si="97"/>
        <v>0</v>
      </c>
      <c r="G246" s="358">
        <f t="shared" si="97"/>
        <v>0</v>
      </c>
      <c r="H246" s="358">
        <f t="shared" si="97"/>
        <v>0</v>
      </c>
      <c r="I246" s="358">
        <f t="shared" si="97"/>
        <v>0</v>
      </c>
      <c r="J246" s="358">
        <f t="shared" si="97"/>
        <v>0</v>
      </c>
      <c r="K246" s="358">
        <f t="shared" si="97"/>
        <v>0</v>
      </c>
      <c r="L246" s="358">
        <f t="shared" si="97"/>
        <v>0</v>
      </c>
      <c r="M246" s="358">
        <f t="shared" si="97"/>
        <v>0</v>
      </c>
      <c r="N246" s="358">
        <f t="shared" si="97"/>
        <v>0.34083999999999998</v>
      </c>
      <c r="O246" s="358">
        <f t="shared" si="97"/>
        <v>0</v>
      </c>
      <c r="P246" s="358">
        <f t="shared" si="97"/>
        <v>0</v>
      </c>
      <c r="Q246" s="358">
        <f t="shared" si="97"/>
        <v>0</v>
      </c>
      <c r="R246" s="358">
        <f t="shared" si="97"/>
        <v>0</v>
      </c>
      <c r="S246" s="358">
        <f t="shared" si="97"/>
        <v>0</v>
      </c>
      <c r="T246" s="358">
        <f t="shared" si="96"/>
        <v>0</v>
      </c>
      <c r="U246" s="358">
        <f t="shared" si="96"/>
        <v>0</v>
      </c>
      <c r="V246" s="358">
        <f t="shared" si="96"/>
        <v>0</v>
      </c>
      <c r="W246" s="358">
        <f t="shared" si="96"/>
        <v>0</v>
      </c>
      <c r="X246" s="358">
        <f t="shared" si="96"/>
        <v>0.34084000000000003</v>
      </c>
      <c r="Y246" s="358">
        <f t="shared" si="96"/>
        <v>0</v>
      </c>
      <c r="Z246" s="358">
        <f t="shared" si="96"/>
        <v>0</v>
      </c>
      <c r="AA246" s="358">
        <f t="shared" si="96"/>
        <v>0</v>
      </c>
      <c r="AB246" s="358">
        <f t="shared" si="96"/>
        <v>0</v>
      </c>
      <c r="AC246" s="358">
        <f t="shared" si="96"/>
        <v>0</v>
      </c>
      <c r="AD246" s="358">
        <f t="shared" si="96"/>
        <v>0</v>
      </c>
      <c r="AE246" s="358">
        <f t="shared" si="96"/>
        <v>0</v>
      </c>
      <c r="AF246" s="358">
        <f t="shared" si="96"/>
        <v>0</v>
      </c>
      <c r="AG246" s="358">
        <f t="shared" si="96"/>
        <v>0</v>
      </c>
      <c r="AH246" s="358">
        <f t="shared" si="96"/>
        <v>0.25563000000000002</v>
      </c>
      <c r="AI246" s="358">
        <f t="shared" si="96"/>
        <v>0</v>
      </c>
      <c r="AJ246" s="358">
        <f t="shared" si="96"/>
        <v>0</v>
      </c>
      <c r="AK246" s="358">
        <f t="shared" si="96"/>
        <v>0</v>
      </c>
      <c r="AL246" s="358">
        <f t="shared" si="96"/>
        <v>0</v>
      </c>
    </row>
    <row r="247" spans="1:38" ht="13.5" hidden="1" outlineLevel="2" thickBot="1">
      <c r="A247" s="543"/>
      <c r="B247" s="321" t="str">
        <f>B222</f>
        <v>Planos Iniciais de Operação da Concessão</v>
      </c>
      <c r="C247" s="318" t="s">
        <v>811</v>
      </c>
      <c r="D247" s="358">
        <f t="shared" si="97"/>
        <v>0.30891419601580211</v>
      </c>
      <c r="E247" s="358">
        <f t="shared" si="96"/>
        <v>0</v>
      </c>
      <c r="F247" s="358">
        <f t="shared" si="96"/>
        <v>0</v>
      </c>
      <c r="G247" s="358">
        <f t="shared" si="96"/>
        <v>0</v>
      </c>
      <c r="H247" s="358">
        <f t="shared" si="96"/>
        <v>0</v>
      </c>
      <c r="I247" s="358">
        <f t="shared" si="96"/>
        <v>0</v>
      </c>
      <c r="J247" s="358">
        <f t="shared" si="96"/>
        <v>0</v>
      </c>
      <c r="K247" s="358">
        <f t="shared" si="96"/>
        <v>0</v>
      </c>
      <c r="L247" s="358">
        <f t="shared" si="96"/>
        <v>0</v>
      </c>
      <c r="M247" s="358">
        <f t="shared" si="96"/>
        <v>0</v>
      </c>
      <c r="N247" s="358">
        <f t="shared" si="96"/>
        <v>0</v>
      </c>
      <c r="O247" s="358">
        <f t="shared" si="96"/>
        <v>0</v>
      </c>
      <c r="P247" s="358">
        <f t="shared" si="96"/>
        <v>0</v>
      </c>
      <c r="Q247" s="358">
        <f t="shared" si="96"/>
        <v>0</v>
      </c>
      <c r="R247" s="358">
        <f t="shared" si="96"/>
        <v>0</v>
      </c>
      <c r="S247" s="358">
        <f t="shared" si="96"/>
        <v>0</v>
      </c>
      <c r="T247" s="358">
        <f t="shared" si="96"/>
        <v>0</v>
      </c>
      <c r="U247" s="358">
        <f t="shared" si="96"/>
        <v>0</v>
      </c>
      <c r="V247" s="358">
        <f t="shared" si="96"/>
        <v>0</v>
      </c>
      <c r="W247" s="358">
        <f t="shared" si="96"/>
        <v>0</v>
      </c>
      <c r="X247" s="358">
        <f t="shared" si="96"/>
        <v>0</v>
      </c>
      <c r="Y247" s="358">
        <f t="shared" si="96"/>
        <v>0</v>
      </c>
      <c r="Z247" s="358">
        <f t="shared" si="96"/>
        <v>0</v>
      </c>
      <c r="AA247" s="358">
        <f t="shared" si="96"/>
        <v>0</v>
      </c>
      <c r="AB247" s="358">
        <f t="shared" si="96"/>
        <v>0</v>
      </c>
      <c r="AC247" s="358">
        <f t="shared" si="96"/>
        <v>0</v>
      </c>
      <c r="AD247" s="358">
        <f t="shared" si="96"/>
        <v>0</v>
      </c>
      <c r="AE247" s="358">
        <f t="shared" si="96"/>
        <v>0</v>
      </c>
      <c r="AF247" s="358">
        <f t="shared" si="96"/>
        <v>0</v>
      </c>
      <c r="AG247" s="358">
        <f t="shared" si="96"/>
        <v>0</v>
      </c>
      <c r="AH247" s="358">
        <f t="shared" si="96"/>
        <v>0</v>
      </c>
      <c r="AI247" s="358">
        <f t="shared" si="96"/>
        <v>0</v>
      </c>
      <c r="AJ247" s="358">
        <f t="shared" si="96"/>
        <v>0</v>
      </c>
      <c r="AK247" s="358">
        <f t="shared" si="96"/>
        <v>0</v>
      </c>
      <c r="AL247" s="358">
        <f t="shared" si="96"/>
        <v>0</v>
      </c>
    </row>
    <row r="248" spans="1:38" ht="13.5" hidden="1" outlineLevel="2" thickBot="1">
      <c r="A248" s="543"/>
      <c r="B248" s="321" t="s">
        <v>740</v>
      </c>
      <c r="C248" s="318" t="s">
        <v>811</v>
      </c>
      <c r="D248" s="358">
        <f>SUM(D236:D247)</f>
        <v>12.469553155293356</v>
      </c>
      <c r="E248" s="358">
        <f t="shared" ref="E248:AL248" si="98">SUM(E236:E247)</f>
        <v>8.8215108035384926</v>
      </c>
      <c r="F248" s="358">
        <f t="shared" si="98"/>
        <v>16.224189242541879</v>
      </c>
      <c r="G248" s="358">
        <f t="shared" si="98"/>
        <v>0</v>
      </c>
      <c r="H248" s="358">
        <f t="shared" si="98"/>
        <v>0</v>
      </c>
      <c r="I248" s="358">
        <f t="shared" si="98"/>
        <v>7.0507416345734866</v>
      </c>
      <c r="J248" s="358">
        <f t="shared" si="98"/>
        <v>3.5353350381823002E-2</v>
      </c>
      <c r="K248" s="358">
        <f t="shared" si="98"/>
        <v>0.10657881361635868</v>
      </c>
      <c r="L248" s="358">
        <f t="shared" si="98"/>
        <v>0</v>
      </c>
      <c r="M248" s="358">
        <f t="shared" si="98"/>
        <v>0</v>
      </c>
      <c r="N248" s="358">
        <f t="shared" si="98"/>
        <v>14.343739608329146</v>
      </c>
      <c r="O248" s="358">
        <f t="shared" si="98"/>
        <v>3.5353350381823002E-2</v>
      </c>
      <c r="P248" s="358">
        <f t="shared" si="98"/>
        <v>0.10657881361635868</v>
      </c>
      <c r="Q248" s="358">
        <f t="shared" si="98"/>
        <v>0</v>
      </c>
      <c r="R248" s="358">
        <f t="shared" si="98"/>
        <v>1.1224890778509593</v>
      </c>
      <c r="S248" s="358">
        <f t="shared" si="98"/>
        <v>14.121411710938089</v>
      </c>
      <c r="T248" s="358">
        <f t="shared" si="98"/>
        <v>3.5353350381823002E-2</v>
      </c>
      <c r="U248" s="358">
        <f t="shared" si="98"/>
        <v>0.10657881361635868</v>
      </c>
      <c r="V248" s="358">
        <f t="shared" si="98"/>
        <v>0</v>
      </c>
      <c r="W248" s="358">
        <f t="shared" si="98"/>
        <v>0</v>
      </c>
      <c r="X248" s="358">
        <f t="shared" si="98"/>
        <v>11.595339032811875</v>
      </c>
      <c r="Y248" s="358">
        <f t="shared" si="98"/>
        <v>3.5353350381823002E-2</v>
      </c>
      <c r="Z248" s="358">
        <f t="shared" si="98"/>
        <v>0.10657881361635867</v>
      </c>
      <c r="AA248" s="358">
        <f t="shared" si="98"/>
        <v>0</v>
      </c>
      <c r="AB248" s="358">
        <f t="shared" si="98"/>
        <v>1.1224890778509595</v>
      </c>
      <c r="AC248" s="358">
        <f t="shared" si="98"/>
        <v>7.0507416345734883</v>
      </c>
      <c r="AD248" s="358">
        <f t="shared" si="98"/>
        <v>3.5353350381823002E-2</v>
      </c>
      <c r="AE248" s="358">
        <f t="shared" si="98"/>
        <v>0.10657881361635867</v>
      </c>
      <c r="AF248" s="358">
        <f t="shared" si="98"/>
        <v>0</v>
      </c>
      <c r="AG248" s="358">
        <f t="shared" si="98"/>
        <v>0</v>
      </c>
      <c r="AH248" s="358">
        <f t="shared" si="98"/>
        <v>8.5065149056589853</v>
      </c>
      <c r="AI248" s="358">
        <f t="shared" si="98"/>
        <v>3.5353350381823002E-2</v>
      </c>
      <c r="AJ248" s="358">
        <f t="shared" si="98"/>
        <v>0.10657881361635867</v>
      </c>
      <c r="AK248" s="358">
        <f t="shared" si="98"/>
        <v>0</v>
      </c>
      <c r="AL248" s="358">
        <f t="shared" si="98"/>
        <v>0</v>
      </c>
    </row>
    <row r="249" spans="1:38" hidden="1" outlineLevel="1">
      <c r="B249">
        <f>C249/D249</f>
        <v>0.82459792960890732</v>
      </c>
      <c r="C249" s="446">
        <f>SUM(D236:AL236,D229:AL229)</f>
        <v>85.164732160271583</v>
      </c>
      <c r="D249" s="446">
        <f>SUM(D248:AL248)</f>
        <v>103.28031286794979</v>
      </c>
    </row>
    <row r="251" spans="1:38" s="1" customFormat="1" collapsed="1">
      <c r="A251" s="1" t="s">
        <v>952</v>
      </c>
    </row>
    <row r="252" spans="1:38" hidden="1" outlineLevel="1"/>
    <row r="253" spans="1:38" hidden="1" outlineLevel="1"/>
    <row r="254" spans="1:38" ht="13.5" hidden="1" outlineLevel="1" thickBot="1"/>
    <row r="255" spans="1:38" ht="13.5" hidden="1" outlineLevel="1" thickBot="1">
      <c r="B255" s="316" t="s">
        <v>953</v>
      </c>
      <c r="C255" s="315" t="s">
        <v>954</v>
      </c>
    </row>
    <row r="256" spans="1:38" ht="13.5" hidden="1" outlineLevel="1" thickBot="1">
      <c r="B256" s="317"/>
      <c r="C256" s="315" t="s">
        <v>955</v>
      </c>
    </row>
    <row r="257" spans="1:3" ht="13.5" hidden="1" outlineLevel="1" thickBot="1">
      <c r="B257" s="321" t="s">
        <v>810</v>
      </c>
      <c r="C257" s="328"/>
    </row>
    <row r="258" spans="1:3" ht="13.5" hidden="1" outlineLevel="1" thickBot="1">
      <c r="B258" s="321" t="s">
        <v>1557</v>
      </c>
      <c r="C258" s="341">
        <v>25</v>
      </c>
    </row>
    <row r="259" spans="1:3" ht="13.5" hidden="1" outlineLevel="1" thickBot="1">
      <c r="B259" s="321" t="s">
        <v>1369</v>
      </c>
      <c r="C259" s="341">
        <v>25</v>
      </c>
    </row>
    <row r="260" spans="1:3" ht="13.5" hidden="1" outlineLevel="1" thickBot="1">
      <c r="B260" s="321" t="s">
        <v>809</v>
      </c>
      <c r="C260" s="341">
        <v>25</v>
      </c>
    </row>
    <row r="261" spans="1:3" ht="13.5" hidden="1" outlineLevel="1" thickBot="1">
      <c r="B261" s="321" t="s">
        <v>1147</v>
      </c>
      <c r="C261" s="341">
        <v>25</v>
      </c>
    </row>
    <row r="262" spans="1:3" ht="13.5" hidden="1" outlineLevel="1" thickBot="1">
      <c r="B262" s="321" t="s">
        <v>814</v>
      </c>
      <c r="C262" s="341"/>
    </row>
    <row r="263" spans="1:3" ht="13.5" hidden="1" outlineLevel="1" thickBot="1">
      <c r="B263" s="321" t="s">
        <v>759</v>
      </c>
      <c r="C263" s="341">
        <v>5</v>
      </c>
    </row>
    <row r="264" spans="1:3" ht="13.5" hidden="1" outlineLevel="1" thickBot="1">
      <c r="B264" s="321" t="s">
        <v>845</v>
      </c>
      <c r="C264" s="341">
        <v>10</v>
      </c>
    </row>
    <row r="265" spans="1:3" ht="13.5" hidden="1" outlineLevel="1" thickBot="1">
      <c r="B265" s="321" t="s">
        <v>846</v>
      </c>
      <c r="C265" s="341">
        <v>10</v>
      </c>
    </row>
    <row r="266" spans="1:3" ht="13.5" hidden="1" outlineLevel="1" thickBot="1">
      <c r="B266" s="321" t="s">
        <v>853</v>
      </c>
      <c r="C266" s="341">
        <v>5</v>
      </c>
    </row>
    <row r="267" spans="1:3" hidden="1" outlineLevel="1"/>
    <row r="268" spans="1:3" hidden="1" outlineLevel="1"/>
    <row r="270" spans="1:3" s="1" customFormat="1" collapsed="1">
      <c r="A270" s="1" t="s">
        <v>650</v>
      </c>
    </row>
    <row r="271" spans="1:3" hidden="1" outlineLevel="1"/>
    <row r="272" spans="1:3" hidden="1" outlineLevel="1"/>
    <row r="273" spans="2:38" ht="36.75" hidden="1" outlineLevel="1" thickBot="1">
      <c r="B273" s="502" t="s">
        <v>298</v>
      </c>
      <c r="C273" s="502" t="s">
        <v>659</v>
      </c>
      <c r="D273" s="502" t="s">
        <v>1017</v>
      </c>
      <c r="E273" s="502" t="s">
        <v>661</v>
      </c>
    </row>
    <row r="274" spans="2:38" ht="13.5" hidden="1" outlineLevel="1" thickBot="1">
      <c r="B274" s="503">
        <f>Premissas!$D$62</f>
        <v>7.2499999999999995E-2</v>
      </c>
      <c r="C274" s="504">
        <f>Premissas!$H$62</f>
        <v>6.1499999999999999E-2</v>
      </c>
      <c r="D274" s="504">
        <f>Premissas!$J$62</f>
        <v>1.0999999999999999E-2</v>
      </c>
      <c r="E274" s="504">
        <f>Premissas!$L$62</f>
        <v>0</v>
      </c>
    </row>
    <row r="275" spans="2:38" hidden="1" outlineLevel="1"/>
    <row r="276" spans="2:38" hidden="1" outlineLevel="1"/>
    <row r="277" spans="2:38" ht="13.5" hidden="1" outlineLevel="1" thickBot="1"/>
    <row r="278" spans="2:38" ht="13.5" hidden="1" outlineLevel="1" thickBot="1">
      <c r="B278" s="316" t="s">
        <v>657</v>
      </c>
      <c r="C278" s="320"/>
      <c r="D278" s="315">
        <v>1</v>
      </c>
      <c r="E278" s="315">
        <v>2</v>
      </c>
      <c r="F278" s="315">
        <v>3</v>
      </c>
      <c r="G278" s="315">
        <v>4</v>
      </c>
      <c r="H278" s="315">
        <v>5</v>
      </c>
      <c r="I278" s="315">
        <v>6</v>
      </c>
      <c r="J278" s="315">
        <v>7</v>
      </c>
      <c r="K278" s="315">
        <v>8</v>
      </c>
      <c r="L278" s="315">
        <v>9</v>
      </c>
      <c r="M278" s="315">
        <v>10</v>
      </c>
      <c r="N278" s="315">
        <v>11</v>
      </c>
      <c r="O278" s="315">
        <v>12</v>
      </c>
      <c r="P278" s="315">
        <v>13</v>
      </c>
      <c r="Q278" s="315">
        <v>14</v>
      </c>
      <c r="R278" s="315">
        <v>15</v>
      </c>
      <c r="S278" s="315">
        <v>16</v>
      </c>
      <c r="T278" s="315">
        <v>17</v>
      </c>
      <c r="U278" s="315">
        <v>18</v>
      </c>
      <c r="V278" s="315">
        <v>19</v>
      </c>
      <c r="W278" s="315">
        <v>20</v>
      </c>
      <c r="X278" s="315">
        <f t="shared" ref="X278:AG279" si="99">W278+1</f>
        <v>21</v>
      </c>
      <c r="Y278" s="315">
        <f t="shared" si="99"/>
        <v>22</v>
      </c>
      <c r="Z278" s="315">
        <f t="shared" si="99"/>
        <v>23</v>
      </c>
      <c r="AA278" s="315">
        <f t="shared" si="99"/>
        <v>24</v>
      </c>
      <c r="AB278" s="315">
        <f t="shared" si="99"/>
        <v>25</v>
      </c>
      <c r="AC278" s="315">
        <f t="shared" si="99"/>
        <v>26</v>
      </c>
      <c r="AD278" s="315">
        <f t="shared" si="99"/>
        <v>27</v>
      </c>
      <c r="AE278" s="315">
        <f t="shared" si="99"/>
        <v>28</v>
      </c>
      <c r="AF278" s="315">
        <f t="shared" si="99"/>
        <v>29</v>
      </c>
      <c r="AG278" s="315">
        <f t="shared" si="99"/>
        <v>30</v>
      </c>
      <c r="AH278" s="315">
        <f t="shared" ref="AH278:AL279" si="100">AG278+1</f>
        <v>31</v>
      </c>
      <c r="AI278" s="315">
        <f t="shared" si="100"/>
        <v>32</v>
      </c>
      <c r="AJ278" s="315">
        <f t="shared" si="100"/>
        <v>33</v>
      </c>
      <c r="AK278" s="315">
        <f t="shared" si="100"/>
        <v>34</v>
      </c>
      <c r="AL278" s="315">
        <f t="shared" si="100"/>
        <v>35</v>
      </c>
    </row>
    <row r="279" spans="2:38" ht="13.5" hidden="1" outlineLevel="1" thickBot="1">
      <c r="B279" s="317"/>
      <c r="C279" s="317"/>
      <c r="D279" s="315">
        <v>2024</v>
      </c>
      <c r="E279" s="315">
        <f>D279+1</f>
        <v>2025</v>
      </c>
      <c r="F279" s="315">
        <f t="shared" ref="F279:W279" si="101">E279+1</f>
        <v>2026</v>
      </c>
      <c r="G279" s="315">
        <f t="shared" si="101"/>
        <v>2027</v>
      </c>
      <c r="H279" s="315">
        <f t="shared" si="101"/>
        <v>2028</v>
      </c>
      <c r="I279" s="315">
        <f t="shared" si="101"/>
        <v>2029</v>
      </c>
      <c r="J279" s="315">
        <f t="shared" si="101"/>
        <v>2030</v>
      </c>
      <c r="K279" s="315">
        <f t="shared" si="101"/>
        <v>2031</v>
      </c>
      <c r="L279" s="315">
        <f t="shared" si="101"/>
        <v>2032</v>
      </c>
      <c r="M279" s="315">
        <f t="shared" si="101"/>
        <v>2033</v>
      </c>
      <c r="N279" s="315">
        <f t="shared" si="101"/>
        <v>2034</v>
      </c>
      <c r="O279" s="315">
        <f t="shared" si="101"/>
        <v>2035</v>
      </c>
      <c r="P279" s="315">
        <f t="shared" si="101"/>
        <v>2036</v>
      </c>
      <c r="Q279" s="315">
        <f t="shared" si="101"/>
        <v>2037</v>
      </c>
      <c r="R279" s="315">
        <f t="shared" si="101"/>
        <v>2038</v>
      </c>
      <c r="S279" s="315">
        <f t="shared" si="101"/>
        <v>2039</v>
      </c>
      <c r="T279" s="315">
        <f t="shared" si="101"/>
        <v>2040</v>
      </c>
      <c r="U279" s="315">
        <f t="shared" si="101"/>
        <v>2041</v>
      </c>
      <c r="V279" s="315">
        <f t="shared" si="101"/>
        <v>2042</v>
      </c>
      <c r="W279" s="315">
        <f t="shared" si="101"/>
        <v>2043</v>
      </c>
      <c r="X279" s="315">
        <f t="shared" si="99"/>
        <v>2044</v>
      </c>
      <c r="Y279" s="315">
        <f t="shared" si="99"/>
        <v>2045</v>
      </c>
      <c r="Z279" s="315">
        <f t="shared" si="99"/>
        <v>2046</v>
      </c>
      <c r="AA279" s="315">
        <f t="shared" si="99"/>
        <v>2047</v>
      </c>
      <c r="AB279" s="315">
        <f t="shared" si="99"/>
        <v>2048</v>
      </c>
      <c r="AC279" s="315">
        <f t="shared" si="99"/>
        <v>2049</v>
      </c>
      <c r="AD279" s="315">
        <f t="shared" si="99"/>
        <v>2050</v>
      </c>
      <c r="AE279" s="315">
        <f t="shared" si="99"/>
        <v>2051</v>
      </c>
      <c r="AF279" s="315">
        <f t="shared" si="99"/>
        <v>2052</v>
      </c>
      <c r="AG279" s="315">
        <f t="shared" si="99"/>
        <v>2053</v>
      </c>
      <c r="AH279" s="315">
        <f t="shared" si="100"/>
        <v>2054</v>
      </c>
      <c r="AI279" s="315">
        <f t="shared" si="100"/>
        <v>2055</v>
      </c>
      <c r="AJ279" s="315">
        <f t="shared" si="100"/>
        <v>2056</v>
      </c>
      <c r="AK279" s="315">
        <f t="shared" si="100"/>
        <v>2057</v>
      </c>
      <c r="AL279" s="315">
        <f t="shared" si="100"/>
        <v>2058</v>
      </c>
    </row>
    <row r="280" spans="2:38" ht="13.5" hidden="1" outlineLevel="1" thickBot="1">
      <c r="B280" s="321" t="s">
        <v>937</v>
      </c>
      <c r="C280" s="318" t="s">
        <v>811</v>
      </c>
      <c r="D280" s="358">
        <f>MF!AE178/D$2</f>
        <v>0</v>
      </c>
      <c r="E280" s="358">
        <f>MF!AF178/E$2</f>
        <v>0</v>
      </c>
      <c r="F280" s="358">
        <f>MF!AG178/F$2</f>
        <v>0</v>
      </c>
      <c r="G280" s="358">
        <f>MF!AH178/G$2</f>
        <v>0</v>
      </c>
      <c r="H280" s="358">
        <f>MF!AI178/H$2</f>
        <v>0</v>
      </c>
      <c r="I280" s="358">
        <f>MF!AJ178/I$2</f>
        <v>0</v>
      </c>
      <c r="J280" s="358">
        <f>MF!AK178/J$2</f>
        <v>0</v>
      </c>
      <c r="K280" s="358">
        <f>MF!AL178/K$2</f>
        <v>0</v>
      </c>
      <c r="L280" s="358">
        <f>MF!AM178/L$2</f>
        <v>0</v>
      </c>
      <c r="M280" s="358">
        <f>MF!AN178/M$2</f>
        <v>0</v>
      </c>
      <c r="N280" s="358">
        <f>MF!AO178/N$2</f>
        <v>0</v>
      </c>
      <c r="O280" s="358">
        <f>MF!AP178/O$2</f>
        <v>0</v>
      </c>
      <c r="P280" s="358">
        <f>MF!AQ178/P$2</f>
        <v>0</v>
      </c>
      <c r="Q280" s="358">
        <f>MF!AR178/Q$2</f>
        <v>0</v>
      </c>
      <c r="R280" s="358">
        <f>MF!AS178/R$2</f>
        <v>0</v>
      </c>
      <c r="S280" s="358">
        <f>MF!AT178/S$2</f>
        <v>0</v>
      </c>
      <c r="T280" s="358">
        <f>MF!AU178/T$2</f>
        <v>0</v>
      </c>
      <c r="U280" s="358">
        <f>MF!AV178/U$2</f>
        <v>0</v>
      </c>
      <c r="V280" s="358">
        <f>MF!AW178/V$2</f>
        <v>0</v>
      </c>
      <c r="W280" s="358">
        <f>MF!AX178/W$2</f>
        <v>0</v>
      </c>
      <c r="X280" s="358">
        <f>MF!AY178/X$2</f>
        <v>0</v>
      </c>
      <c r="Y280" s="358">
        <f>MF!AZ178/Y$2</f>
        <v>0</v>
      </c>
      <c r="Z280" s="358">
        <f>MF!BA178/Z$2</f>
        <v>0</v>
      </c>
      <c r="AA280" s="358">
        <f>MF!BB178/AA$2</f>
        <v>0</v>
      </c>
      <c r="AB280" s="358">
        <f>MF!BC178/AB$2</f>
        <v>0</v>
      </c>
      <c r="AC280" s="358">
        <f>MF!BD178/AC$2</f>
        <v>0</v>
      </c>
      <c r="AD280" s="358">
        <f>MF!BE178/AD$2</f>
        <v>0</v>
      </c>
      <c r="AE280" s="358">
        <f>MF!BF178/AE$2</f>
        <v>0</v>
      </c>
      <c r="AF280" s="358">
        <f>MF!BG178/AF$2</f>
        <v>0</v>
      </c>
      <c r="AG280" s="358">
        <f>MF!BH178/AG$2</f>
        <v>0</v>
      </c>
      <c r="AH280" s="358">
        <f>MF!BI178/AH$2</f>
        <v>0</v>
      </c>
      <c r="AI280" s="358">
        <f>MF!BJ178/AI$2</f>
        <v>0</v>
      </c>
      <c r="AJ280" s="358">
        <f>MF!BK178/AJ$2</f>
        <v>0</v>
      </c>
      <c r="AK280" s="358">
        <f>MF!BL178/AK$2</f>
        <v>0</v>
      </c>
      <c r="AL280" s="358">
        <f>MF!BM178/AL$2</f>
        <v>0</v>
      </c>
    </row>
    <row r="281" spans="2:38" ht="13.5" hidden="1" outlineLevel="1" thickBot="1">
      <c r="B281" s="321" t="s">
        <v>938</v>
      </c>
      <c r="C281" s="318" t="s">
        <v>811</v>
      </c>
      <c r="D281" s="358">
        <f>-MF!AE179/D$2</f>
        <v>0</v>
      </c>
      <c r="E281" s="358">
        <f>-MF!AF179/E$2</f>
        <v>0</v>
      </c>
      <c r="F281" s="358">
        <f>-MF!AG179/F$2</f>
        <v>0</v>
      </c>
      <c r="G281" s="358">
        <f>-MF!AH179/G$2</f>
        <v>0</v>
      </c>
      <c r="H281" s="358">
        <f>-MF!AI179/H$2</f>
        <v>0</v>
      </c>
      <c r="I281" s="358">
        <f>-MF!AJ179/I$2</f>
        <v>0</v>
      </c>
      <c r="J281" s="358">
        <f>-MF!AK179/J$2</f>
        <v>0</v>
      </c>
      <c r="K281" s="358">
        <f>-MF!AL179/K$2</f>
        <v>0</v>
      </c>
      <c r="L281" s="358">
        <f>-MF!AM179/L$2</f>
        <v>0</v>
      </c>
      <c r="M281" s="358">
        <f>-MF!AN179/M$2</f>
        <v>0</v>
      </c>
      <c r="N281" s="358">
        <f>-MF!AO179/N$2</f>
        <v>0</v>
      </c>
      <c r="O281" s="358">
        <f>-MF!AP179/O$2</f>
        <v>0</v>
      </c>
      <c r="P281" s="358">
        <f>-MF!AQ179/P$2</f>
        <v>0</v>
      </c>
      <c r="Q281" s="358">
        <f>-MF!AR179/Q$2</f>
        <v>0</v>
      </c>
      <c r="R281" s="358">
        <f>-MF!AS179/R$2</f>
        <v>0</v>
      </c>
      <c r="S281" s="358">
        <f>-MF!AT179/S$2</f>
        <v>0</v>
      </c>
      <c r="T281" s="358">
        <f>-MF!AU179/T$2</f>
        <v>0</v>
      </c>
      <c r="U281" s="358">
        <f>-MF!AV179/U$2</f>
        <v>0</v>
      </c>
      <c r="V281" s="358">
        <f>-MF!AW179/V$2</f>
        <v>0</v>
      </c>
      <c r="W281" s="358">
        <f>-MF!AX179/W$2</f>
        <v>0</v>
      </c>
      <c r="X281" s="358">
        <f>-MF!AY179/X$2</f>
        <v>0</v>
      </c>
      <c r="Y281" s="358">
        <f>-MF!AZ179/Y$2</f>
        <v>0</v>
      </c>
      <c r="Z281" s="358">
        <f>-MF!BA179/Z$2</f>
        <v>0</v>
      </c>
      <c r="AA281" s="358">
        <f>-MF!BB179/AA$2</f>
        <v>0</v>
      </c>
      <c r="AB281" s="358">
        <f>-MF!BC179/AB$2</f>
        <v>0</v>
      </c>
      <c r="AC281" s="358">
        <f>-MF!BD179/AC$2</f>
        <v>0</v>
      </c>
      <c r="AD281" s="358">
        <f>-MF!BE179/AD$2</f>
        <v>0</v>
      </c>
      <c r="AE281" s="358">
        <f>-MF!BF179/AE$2</f>
        <v>0</v>
      </c>
      <c r="AF281" s="358">
        <f>-MF!BG179/AF$2</f>
        <v>0</v>
      </c>
      <c r="AG281" s="358">
        <f>-MF!BH179/AG$2</f>
        <v>0</v>
      </c>
      <c r="AH281" s="358">
        <f>-MF!BI179/AH$2</f>
        <v>0</v>
      </c>
      <c r="AI281" s="358">
        <f>-MF!BJ179/AI$2</f>
        <v>0</v>
      </c>
      <c r="AJ281" s="358">
        <f>-MF!BK179/AJ$2</f>
        <v>0</v>
      </c>
      <c r="AK281" s="358">
        <f>-MF!BL179/AK$2</f>
        <v>0</v>
      </c>
      <c r="AL281" s="358">
        <f>-MF!BM179/AL$2</f>
        <v>0</v>
      </c>
    </row>
    <row r="282" spans="2:38" ht="13.5" hidden="1" outlineLevel="1" thickBot="1">
      <c r="B282" s="321" t="s">
        <v>939</v>
      </c>
      <c r="C282" s="318" t="s">
        <v>811</v>
      </c>
      <c r="D282" s="358">
        <f>-MF!AE180/D$2</f>
        <v>0</v>
      </c>
      <c r="E282" s="358">
        <f>-MF!AF180/E$2</f>
        <v>0</v>
      </c>
      <c r="F282" s="358">
        <f>-MF!AG180/F$2</f>
        <v>0</v>
      </c>
      <c r="G282" s="358">
        <f>-MF!AH180/G$2</f>
        <v>0</v>
      </c>
      <c r="H282" s="358">
        <f>-MF!AI180/H$2</f>
        <v>0</v>
      </c>
      <c r="I282" s="358">
        <f>-MF!AJ180/I$2</f>
        <v>0</v>
      </c>
      <c r="J282" s="358">
        <f>-MF!AK180/J$2</f>
        <v>0</v>
      </c>
      <c r="K282" s="358">
        <f>-MF!AL180/K$2</f>
        <v>0</v>
      </c>
      <c r="L282" s="358">
        <f>-MF!AM180/L$2</f>
        <v>0</v>
      </c>
      <c r="M282" s="358">
        <f>-MF!AN180/M$2</f>
        <v>0</v>
      </c>
      <c r="N282" s="358">
        <f>-MF!AO180/N$2</f>
        <v>0</v>
      </c>
      <c r="O282" s="358">
        <f>-MF!AP180/O$2</f>
        <v>0</v>
      </c>
      <c r="P282" s="358">
        <f>-MF!AQ180/P$2</f>
        <v>0</v>
      </c>
      <c r="Q282" s="358">
        <f>-MF!AR180/Q$2</f>
        <v>0</v>
      </c>
      <c r="R282" s="358">
        <f>-MF!AS180/R$2</f>
        <v>0</v>
      </c>
      <c r="S282" s="358">
        <f>-MF!AT180/S$2</f>
        <v>0</v>
      </c>
      <c r="T282" s="358">
        <f>-MF!AU180/T$2</f>
        <v>0</v>
      </c>
      <c r="U282" s="358">
        <f>-MF!AV180/U$2</f>
        <v>0</v>
      </c>
      <c r="V282" s="358">
        <f>-MF!AW180/V$2</f>
        <v>0</v>
      </c>
      <c r="W282" s="358">
        <f>-MF!AX180/W$2</f>
        <v>0</v>
      </c>
      <c r="X282" s="358">
        <f>-MF!AY180/X$2</f>
        <v>0</v>
      </c>
      <c r="Y282" s="358">
        <f>-MF!AZ180/Y$2</f>
        <v>0</v>
      </c>
      <c r="Z282" s="358">
        <f>-MF!BA180/Z$2</f>
        <v>0</v>
      </c>
      <c r="AA282" s="358">
        <f>-MF!BB180/AA$2</f>
        <v>0</v>
      </c>
      <c r="AB282" s="358">
        <f>-MF!BC180/AB$2</f>
        <v>0</v>
      </c>
      <c r="AC282" s="358">
        <f>-MF!BD180/AC$2</f>
        <v>0</v>
      </c>
      <c r="AD282" s="358">
        <f>-MF!BE180/AD$2</f>
        <v>0</v>
      </c>
      <c r="AE282" s="358">
        <f>-MF!BF180/AE$2</f>
        <v>0</v>
      </c>
      <c r="AF282" s="358">
        <f>-MF!BG180/AF$2</f>
        <v>0</v>
      </c>
      <c r="AG282" s="358">
        <f>-MF!BH180/AG$2</f>
        <v>0</v>
      </c>
      <c r="AH282" s="358">
        <f>-MF!BI180/AH$2</f>
        <v>0</v>
      </c>
      <c r="AI282" s="358">
        <f>-MF!BJ180/AI$2</f>
        <v>0</v>
      </c>
      <c r="AJ282" s="358">
        <f>-MF!BK180/AJ$2</f>
        <v>0</v>
      </c>
      <c r="AK282" s="358">
        <f>-MF!BL180/AK$2</f>
        <v>0</v>
      </c>
      <c r="AL282" s="358">
        <f>-MF!BM180/AL$2</f>
        <v>0</v>
      </c>
    </row>
    <row r="283" spans="2:38" hidden="1" outlineLevel="1"/>
    <row r="284" spans="2:38" hidden="1" outlineLevel="1"/>
    <row r="285" spans="2:38" ht="13.5" hidden="1" outlineLevel="1" thickBot="1">
      <c r="C285" s="326">
        <v>1</v>
      </c>
      <c r="D285" s="326">
        <v>2</v>
      </c>
      <c r="E285" s="326">
        <v>3</v>
      </c>
      <c r="F285" s="326">
        <v>4</v>
      </c>
      <c r="G285" s="326">
        <v>5</v>
      </c>
      <c r="H285" s="326">
        <v>6</v>
      </c>
      <c r="I285" s="326">
        <v>7</v>
      </c>
      <c r="J285" s="326">
        <v>8</v>
      </c>
      <c r="K285" s="326" t="s">
        <v>692</v>
      </c>
    </row>
    <row r="286" spans="2:38" ht="13.5" hidden="1" outlineLevel="1" thickBot="1">
      <c r="B286" s="451" t="s">
        <v>1164</v>
      </c>
      <c r="C286" s="323">
        <f>C287/SUMIFS($D$231:$AL$231,$D$227:$AL$227,"&gt;="&amp;Premissas!D45,$D$227:$AL$227,"&lt;="&amp;(Premissas!D45+Premissas!D46))</f>
        <v>0</v>
      </c>
      <c r="D286" s="323">
        <f>D287/SUMIFS($D$231:$AL$231,$D$227:$AL$227,"&gt;="&amp;Premissas!E45,$D$227:$AL$227,"&lt;="&amp;(Premissas!E45+Premissas!E46))</f>
        <v>0</v>
      </c>
      <c r="E286" s="323">
        <f>E287/SUMIFS($D$231:$AL$231,$D$227:$AL$227,"&gt;="&amp;Premissas!F45,$D$227:$AL$227,"&lt;="&amp;(Premissas!F45+Premissas!F46))</f>
        <v>0</v>
      </c>
      <c r="F286" s="323">
        <f>F287/SUMIFS($D$231:$AL$231,$D$227:$AL$227,"&gt;="&amp;Premissas!G45,$D$227:$AL$227,"&lt;="&amp;(Premissas!G45+Premissas!G46))</f>
        <v>0</v>
      </c>
      <c r="G286" s="323">
        <f>G287/SUMIFS($D$231:$AL$231,$D$227:$AL$227,"&gt;="&amp;Premissas!H45,$D$227:$AL$227,"&lt;="&amp;(Premissas!H45+Premissas!H46))</f>
        <v>0</v>
      </c>
      <c r="H286" s="323">
        <f>H287/SUMIFS($D$231:$AL$231,$D$227:$AL$227,"&gt;="&amp;Premissas!I45,$D$227:$AL$227,"&lt;="&amp;(Premissas!I45+Premissas!I46))</f>
        <v>0</v>
      </c>
      <c r="I286" s="323">
        <f>I287/SUMIFS($D$231:$AL$231,$D$227:$AL$227,"&gt;="&amp;Premissas!J45,$D$227:$AL$227,"&lt;="&amp;(Premissas!J45+Premissas!J46))</f>
        <v>0</v>
      </c>
      <c r="J286" s="323">
        <f>J287/SUMIFS($D$231:$AL$231,$D$227:$AL$227,"&gt;="&amp;Premissas!K45,$D$227:$AL$227,"&lt;="&amp;(Premissas!K45+Premissas!K46))</f>
        <v>0</v>
      </c>
      <c r="K286" s="323">
        <f>K287/SUM($D$228:$AL$230)</f>
        <v>0</v>
      </c>
    </row>
    <row r="287" spans="2:38" ht="13.5" hidden="1" outlineLevel="1" thickBot="1">
      <c r="B287" s="452" t="s">
        <v>956</v>
      </c>
      <c r="C287" s="322">
        <f>SUM($D299:$AL299)</f>
        <v>0</v>
      </c>
      <c r="D287" s="322">
        <f>SUM($D300:$AL300)</f>
        <v>0</v>
      </c>
      <c r="E287" s="322">
        <f>SUM($D301:$AL301)</f>
        <v>0</v>
      </c>
      <c r="F287" s="322">
        <f>SUM($D302:$AL302)</f>
        <v>0</v>
      </c>
      <c r="G287" s="322">
        <f>SUM($D303:$AL303)</f>
        <v>0</v>
      </c>
      <c r="H287" s="322">
        <f>SUM($D304:$AL304)</f>
        <v>0</v>
      </c>
      <c r="I287" s="322">
        <f>SUM($D305:$AL305)</f>
        <v>0</v>
      </c>
      <c r="J287" s="322">
        <f>SUM($D306:$AL306)</f>
        <v>0</v>
      </c>
      <c r="K287" s="322">
        <f>SUM(C287:J287)</f>
        <v>0</v>
      </c>
    </row>
    <row r="288" spans="2:38" ht="13.5" hidden="1" outlineLevel="1" thickBot="1">
      <c r="B288" s="452" t="s">
        <v>1167</v>
      </c>
      <c r="C288" s="450">
        <f>Premissas!D47</f>
        <v>31</v>
      </c>
      <c r="D288" s="450">
        <f>Premissas!E47</f>
        <v>5</v>
      </c>
      <c r="E288" s="450">
        <f>Premissas!F47</f>
        <v>5</v>
      </c>
      <c r="F288" s="450">
        <f>Premissas!G47</f>
        <v>5</v>
      </c>
      <c r="G288" s="450">
        <f>Premissas!H47</f>
        <v>5</v>
      </c>
      <c r="H288" s="450">
        <f>Premissas!I47</f>
        <v>5</v>
      </c>
      <c r="I288" s="450">
        <f>Premissas!J47</f>
        <v>5</v>
      </c>
      <c r="J288" s="450">
        <f>Premissas!K47</f>
        <v>3</v>
      </c>
      <c r="K288" s="450" t="s">
        <v>875</v>
      </c>
    </row>
    <row r="289" spans="2:38" ht="13.5" hidden="1" outlineLevel="1" thickBot="1">
      <c r="B289" s="452" t="s">
        <v>957</v>
      </c>
      <c r="C289" s="450">
        <f>Premissas!D48</f>
        <v>3</v>
      </c>
      <c r="D289" s="450">
        <f>Premissas!E48</f>
        <v>1</v>
      </c>
      <c r="E289" s="450">
        <f>Premissas!F48</f>
        <v>1</v>
      </c>
      <c r="F289" s="450">
        <f>Premissas!G48</f>
        <v>1</v>
      </c>
      <c r="G289" s="450">
        <f>Premissas!H48</f>
        <v>1</v>
      </c>
      <c r="H289" s="450">
        <f>Premissas!I48</f>
        <v>1</v>
      </c>
      <c r="I289" s="450">
        <f>Premissas!J48</f>
        <v>1</v>
      </c>
      <c r="J289" s="450">
        <f>Premissas!K48</f>
        <v>1</v>
      </c>
      <c r="K289" s="450" t="s">
        <v>875</v>
      </c>
    </row>
    <row r="290" spans="2:38" ht="13.5" hidden="1" outlineLevel="1" thickBot="1">
      <c r="B290" s="452" t="s">
        <v>1165</v>
      </c>
      <c r="C290" s="324">
        <f>Premissas!$D$62</f>
        <v>7.2499999999999995E-2</v>
      </c>
      <c r="D290" s="324">
        <f>Premissas!$D$62</f>
        <v>7.2499999999999995E-2</v>
      </c>
      <c r="E290" s="324">
        <f>Premissas!$D$62</f>
        <v>7.2499999999999995E-2</v>
      </c>
      <c r="F290" s="324">
        <f>Premissas!$D$62</f>
        <v>7.2499999999999995E-2</v>
      </c>
      <c r="G290" s="324">
        <f>Premissas!$D$62</f>
        <v>7.2499999999999995E-2</v>
      </c>
      <c r="H290" s="324">
        <f>Premissas!$D$62</f>
        <v>7.2499999999999995E-2</v>
      </c>
      <c r="I290" s="324">
        <f>Premissas!$D$62</f>
        <v>7.2499999999999995E-2</v>
      </c>
      <c r="J290" s="324">
        <f>Premissas!$D$62</f>
        <v>7.2499999999999995E-2</v>
      </c>
      <c r="K290" s="324">
        <f>Premissas!$D$62</f>
        <v>7.2499999999999995E-2</v>
      </c>
    </row>
    <row r="291" spans="2:38" ht="13.5" hidden="1" outlineLevel="1" thickBot="1">
      <c r="B291" s="452" t="s">
        <v>1166</v>
      </c>
      <c r="C291" s="339" t="s">
        <v>626</v>
      </c>
      <c r="D291" s="339" t="s">
        <v>626</v>
      </c>
      <c r="E291" s="339" t="s">
        <v>626</v>
      </c>
      <c r="F291" s="339" t="s">
        <v>626</v>
      </c>
      <c r="G291" s="339" t="s">
        <v>626</v>
      </c>
      <c r="H291" s="339" t="s">
        <v>626</v>
      </c>
      <c r="I291" s="339" t="s">
        <v>626</v>
      </c>
      <c r="J291" s="339" t="s">
        <v>626</v>
      </c>
      <c r="K291" s="339" t="s">
        <v>626</v>
      </c>
    </row>
    <row r="292" spans="2:38" ht="13.5" hidden="1" outlineLevel="1" thickBot="1">
      <c r="B292" s="452" t="s">
        <v>958</v>
      </c>
      <c r="C292" s="322" t="s">
        <v>959</v>
      </c>
      <c r="D292" s="322" t="s">
        <v>959</v>
      </c>
      <c r="E292" s="322" t="s">
        <v>959</v>
      </c>
      <c r="F292" s="322" t="s">
        <v>959</v>
      </c>
      <c r="G292" s="322" t="s">
        <v>959</v>
      </c>
      <c r="H292" s="322" t="s">
        <v>959</v>
      </c>
      <c r="I292" s="322" t="s">
        <v>959</v>
      </c>
      <c r="J292" s="322" t="s">
        <v>959</v>
      </c>
      <c r="K292" s="322" t="s">
        <v>959</v>
      </c>
    </row>
    <row r="293" spans="2:38" hidden="1" outlineLevel="1"/>
    <row r="294" spans="2:38" hidden="1" outlineLevel="1"/>
    <row r="295" spans="2:38" ht="13.5" hidden="1" outlineLevel="1" thickBot="1">
      <c r="D295" s="157"/>
      <c r="E295" s="238"/>
    </row>
    <row r="296" spans="2:38" ht="13.5" hidden="1" outlineLevel="1" thickBot="1">
      <c r="B296" s="316" t="s">
        <v>657</v>
      </c>
      <c r="C296" s="320"/>
      <c r="D296" s="315">
        <v>1</v>
      </c>
      <c r="E296" s="315">
        <v>2</v>
      </c>
      <c r="F296" s="315">
        <v>3</v>
      </c>
      <c r="G296" s="315">
        <v>4</v>
      </c>
      <c r="H296" s="315">
        <v>5</v>
      </c>
      <c r="I296" s="315">
        <v>6</v>
      </c>
      <c r="J296" s="315">
        <v>7</v>
      </c>
      <c r="K296" s="315">
        <v>8</v>
      </c>
      <c r="L296" s="315">
        <v>9</v>
      </c>
      <c r="M296" s="315">
        <v>10</v>
      </c>
      <c r="N296" s="315">
        <v>11</v>
      </c>
      <c r="O296" s="315">
        <v>12</v>
      </c>
      <c r="P296" s="315">
        <v>13</v>
      </c>
      <c r="Q296" s="315">
        <v>14</v>
      </c>
      <c r="R296" s="315">
        <v>15</v>
      </c>
      <c r="S296" s="315">
        <v>16</v>
      </c>
      <c r="T296" s="315">
        <v>17</v>
      </c>
      <c r="U296" s="315">
        <v>18</v>
      </c>
      <c r="V296" s="315">
        <v>19</v>
      </c>
      <c r="W296" s="315">
        <v>20</v>
      </c>
      <c r="X296" s="315">
        <f t="shared" ref="X296:AL297" si="102">W296+1</f>
        <v>21</v>
      </c>
      <c r="Y296" s="315">
        <f t="shared" si="102"/>
        <v>22</v>
      </c>
      <c r="Z296" s="315">
        <f t="shared" si="102"/>
        <v>23</v>
      </c>
      <c r="AA296" s="315">
        <f t="shared" si="102"/>
        <v>24</v>
      </c>
      <c r="AB296" s="315">
        <f t="shared" si="102"/>
        <v>25</v>
      </c>
      <c r="AC296" s="315">
        <f t="shared" si="102"/>
        <v>26</v>
      </c>
      <c r="AD296" s="315">
        <f t="shared" si="102"/>
        <v>27</v>
      </c>
      <c r="AE296" s="315">
        <f t="shared" si="102"/>
        <v>28</v>
      </c>
      <c r="AF296" s="315">
        <f t="shared" si="102"/>
        <v>29</v>
      </c>
      <c r="AG296" s="315">
        <f t="shared" si="102"/>
        <v>30</v>
      </c>
      <c r="AH296" s="315">
        <f t="shared" si="102"/>
        <v>31</v>
      </c>
      <c r="AI296" s="315">
        <f t="shared" si="102"/>
        <v>32</v>
      </c>
      <c r="AJ296" s="315">
        <f t="shared" si="102"/>
        <v>33</v>
      </c>
      <c r="AK296" s="315">
        <f t="shared" si="102"/>
        <v>34</v>
      </c>
      <c r="AL296" s="315">
        <f t="shared" si="102"/>
        <v>35</v>
      </c>
    </row>
    <row r="297" spans="2:38" ht="13.5" hidden="1" outlineLevel="1" thickBot="1">
      <c r="B297" s="317"/>
      <c r="C297" s="317"/>
      <c r="D297" s="315">
        <v>2024</v>
      </c>
      <c r="E297" s="315">
        <f>D297+1</f>
        <v>2025</v>
      </c>
      <c r="F297" s="315">
        <f t="shared" ref="F297:W297" si="103">E297+1</f>
        <v>2026</v>
      </c>
      <c r="G297" s="315">
        <f t="shared" si="103"/>
        <v>2027</v>
      </c>
      <c r="H297" s="315">
        <f t="shared" si="103"/>
        <v>2028</v>
      </c>
      <c r="I297" s="315">
        <f t="shared" si="103"/>
        <v>2029</v>
      </c>
      <c r="J297" s="315">
        <f t="shared" si="103"/>
        <v>2030</v>
      </c>
      <c r="K297" s="315">
        <f t="shared" si="103"/>
        <v>2031</v>
      </c>
      <c r="L297" s="315">
        <f t="shared" si="103"/>
        <v>2032</v>
      </c>
      <c r="M297" s="315">
        <f t="shared" si="103"/>
        <v>2033</v>
      </c>
      <c r="N297" s="315">
        <f t="shared" si="103"/>
        <v>2034</v>
      </c>
      <c r="O297" s="315">
        <f t="shared" si="103"/>
        <v>2035</v>
      </c>
      <c r="P297" s="315">
        <f t="shared" si="103"/>
        <v>2036</v>
      </c>
      <c r="Q297" s="315">
        <f t="shared" si="103"/>
        <v>2037</v>
      </c>
      <c r="R297" s="315">
        <f t="shared" si="103"/>
        <v>2038</v>
      </c>
      <c r="S297" s="315">
        <f t="shared" si="103"/>
        <v>2039</v>
      </c>
      <c r="T297" s="315">
        <f t="shared" si="103"/>
        <v>2040</v>
      </c>
      <c r="U297" s="315">
        <f t="shared" si="103"/>
        <v>2041</v>
      </c>
      <c r="V297" s="315">
        <f t="shared" si="103"/>
        <v>2042</v>
      </c>
      <c r="W297" s="315">
        <f t="shared" si="103"/>
        <v>2043</v>
      </c>
      <c r="X297" s="315">
        <f t="shared" si="102"/>
        <v>2044</v>
      </c>
      <c r="Y297" s="315">
        <f t="shared" si="102"/>
        <v>2045</v>
      </c>
      <c r="Z297" s="315">
        <f t="shared" si="102"/>
        <v>2046</v>
      </c>
      <c r="AA297" s="315">
        <f t="shared" si="102"/>
        <v>2047</v>
      </c>
      <c r="AB297" s="315">
        <f t="shared" si="102"/>
        <v>2048</v>
      </c>
      <c r="AC297" s="315">
        <f t="shared" si="102"/>
        <v>2049</v>
      </c>
      <c r="AD297" s="315">
        <f t="shared" si="102"/>
        <v>2050</v>
      </c>
      <c r="AE297" s="315">
        <f t="shared" si="102"/>
        <v>2051</v>
      </c>
      <c r="AF297" s="315">
        <f t="shared" si="102"/>
        <v>2052</v>
      </c>
      <c r="AG297" s="315">
        <f t="shared" si="102"/>
        <v>2053</v>
      </c>
      <c r="AH297" s="315">
        <f t="shared" si="102"/>
        <v>2054</v>
      </c>
      <c r="AI297" s="315">
        <f t="shared" si="102"/>
        <v>2055</v>
      </c>
      <c r="AJ297" s="315">
        <f t="shared" si="102"/>
        <v>2056</v>
      </c>
      <c r="AK297" s="315">
        <f t="shared" si="102"/>
        <v>2057</v>
      </c>
      <c r="AL297" s="315">
        <f t="shared" si="102"/>
        <v>2058</v>
      </c>
    </row>
    <row r="298" spans="2:38" ht="13.5" hidden="1" outlineLevel="1" thickBot="1">
      <c r="B298" s="321" t="s">
        <v>1432</v>
      </c>
      <c r="C298" s="318" t="s">
        <v>811</v>
      </c>
      <c r="D298" s="358">
        <f t="shared" ref="D298:AG298" si="104">SUM(D299:D306)</f>
        <v>0</v>
      </c>
      <c r="E298" s="358">
        <f t="shared" si="104"/>
        <v>0</v>
      </c>
      <c r="F298" s="358">
        <f t="shared" si="104"/>
        <v>0</v>
      </c>
      <c r="G298" s="358">
        <f t="shared" si="104"/>
        <v>0</v>
      </c>
      <c r="H298" s="358">
        <f t="shared" si="104"/>
        <v>0</v>
      </c>
      <c r="I298" s="358">
        <f t="shared" si="104"/>
        <v>0</v>
      </c>
      <c r="J298" s="358">
        <f t="shared" si="104"/>
        <v>0</v>
      </c>
      <c r="K298" s="358">
        <f t="shared" si="104"/>
        <v>0</v>
      </c>
      <c r="L298" s="358">
        <f t="shared" si="104"/>
        <v>0</v>
      </c>
      <c r="M298" s="358">
        <f t="shared" si="104"/>
        <v>0</v>
      </c>
      <c r="N298" s="358">
        <f t="shared" si="104"/>
        <v>0</v>
      </c>
      <c r="O298" s="358">
        <f t="shared" si="104"/>
        <v>0</v>
      </c>
      <c r="P298" s="358">
        <f t="shared" si="104"/>
        <v>0</v>
      </c>
      <c r="Q298" s="358">
        <f t="shared" si="104"/>
        <v>0</v>
      </c>
      <c r="R298" s="358">
        <f t="shared" si="104"/>
        <v>0</v>
      </c>
      <c r="S298" s="358">
        <f t="shared" si="104"/>
        <v>0</v>
      </c>
      <c r="T298" s="358">
        <f t="shared" si="104"/>
        <v>0</v>
      </c>
      <c r="U298" s="358">
        <f t="shared" si="104"/>
        <v>0</v>
      </c>
      <c r="V298" s="358">
        <f t="shared" si="104"/>
        <v>0</v>
      </c>
      <c r="W298" s="358">
        <f t="shared" si="104"/>
        <v>0</v>
      </c>
      <c r="X298" s="358">
        <f t="shared" si="104"/>
        <v>0</v>
      </c>
      <c r="Y298" s="358">
        <f t="shared" si="104"/>
        <v>0</v>
      </c>
      <c r="Z298" s="358">
        <f t="shared" si="104"/>
        <v>0</v>
      </c>
      <c r="AA298" s="358">
        <f t="shared" si="104"/>
        <v>0</v>
      </c>
      <c r="AB298" s="358">
        <f t="shared" si="104"/>
        <v>0</v>
      </c>
      <c r="AC298" s="358">
        <f t="shared" si="104"/>
        <v>0</v>
      </c>
      <c r="AD298" s="358">
        <f t="shared" si="104"/>
        <v>0</v>
      </c>
      <c r="AE298" s="358">
        <f t="shared" si="104"/>
        <v>0</v>
      </c>
      <c r="AF298" s="358">
        <f t="shared" si="104"/>
        <v>0</v>
      </c>
      <c r="AG298" s="358">
        <f t="shared" si="104"/>
        <v>0</v>
      </c>
      <c r="AH298" s="358">
        <f>SUM(AH299:AH306)</f>
        <v>0</v>
      </c>
      <c r="AI298" s="358">
        <f>SUM(AI299:AI306)</f>
        <v>0</v>
      </c>
      <c r="AJ298" s="358">
        <f>SUM(AJ299:AJ306)</f>
        <v>0</v>
      </c>
      <c r="AK298" s="358">
        <f>SUM(AK299:AK306)</f>
        <v>0</v>
      </c>
      <c r="AL298" s="358">
        <f>SUM(AL299:AL306)</f>
        <v>0</v>
      </c>
    </row>
    <row r="299" spans="2:38" ht="13.5" hidden="1" outlineLevel="1" thickBot="1">
      <c r="B299" s="321" t="s">
        <v>1431</v>
      </c>
      <c r="C299" s="318" t="s">
        <v>811</v>
      </c>
      <c r="D299" s="358">
        <f>MF!AE549/1000/D2</f>
        <v>0</v>
      </c>
      <c r="E299" s="358">
        <f>MF!AF549/1000/E2</f>
        <v>0</v>
      </c>
      <c r="F299" s="358">
        <f>MF!AG549/1000/F2</f>
        <v>0</v>
      </c>
      <c r="G299" s="358">
        <f>MF!AH549/1000/G2</f>
        <v>0</v>
      </c>
      <c r="H299" s="358">
        <f>MF!AI549/1000/H2</f>
        <v>0</v>
      </c>
      <c r="I299" s="358">
        <f>MF!AJ549/1000/I2</f>
        <v>0</v>
      </c>
      <c r="J299" s="358">
        <f>MF!AK549/1000/J2</f>
        <v>0</v>
      </c>
      <c r="K299" s="358">
        <f>MF!AL549/1000/K2</f>
        <v>0</v>
      </c>
      <c r="L299" s="358">
        <f>MF!AM549/1000/L2</f>
        <v>0</v>
      </c>
      <c r="M299" s="358">
        <f>MF!AN549/1000/M2</f>
        <v>0</v>
      </c>
      <c r="N299" s="358">
        <f>MF!AO549/1000/N2</f>
        <v>0</v>
      </c>
      <c r="O299" s="358">
        <f>MF!AP549/1000/O2</f>
        <v>0</v>
      </c>
      <c r="P299" s="358">
        <f>MF!AQ549/1000/P2</f>
        <v>0</v>
      </c>
      <c r="Q299" s="358">
        <f>MF!AR549/1000/Q2</f>
        <v>0</v>
      </c>
      <c r="R299" s="358">
        <f>MF!AS549/1000/R2</f>
        <v>0</v>
      </c>
      <c r="S299" s="358">
        <f>MF!AT549/1000/S2</f>
        <v>0</v>
      </c>
      <c r="T299" s="358">
        <f>MF!AU549/1000/T2</f>
        <v>0</v>
      </c>
      <c r="U299" s="358">
        <f>MF!AV549/1000/U2</f>
        <v>0</v>
      </c>
      <c r="V299" s="358">
        <f>MF!AW549/1000/V2</f>
        <v>0</v>
      </c>
      <c r="W299" s="358">
        <f>MF!AX549/1000/W2</f>
        <v>0</v>
      </c>
      <c r="X299" s="358">
        <f>MF!AY549/1000/X2</f>
        <v>0</v>
      </c>
      <c r="Y299" s="358">
        <f>MF!AZ549/1000/Y2</f>
        <v>0</v>
      </c>
      <c r="Z299" s="358">
        <f>MF!BA549/1000/Z2</f>
        <v>0</v>
      </c>
      <c r="AA299" s="358">
        <f>MF!BB549/1000/AA2</f>
        <v>0</v>
      </c>
      <c r="AB299" s="358">
        <f>MF!BC549/1000/AB2</f>
        <v>0</v>
      </c>
      <c r="AC299" s="358">
        <f>MF!BD549/1000/AC2</f>
        <v>0</v>
      </c>
      <c r="AD299" s="358">
        <f>MF!BE549/1000/AD2</f>
        <v>0</v>
      </c>
      <c r="AE299" s="358">
        <f>MF!BF549/1000/AE2</f>
        <v>0</v>
      </c>
      <c r="AF299" s="358">
        <f>MF!BG549/1000/AF2</f>
        <v>0</v>
      </c>
      <c r="AG299" s="358">
        <f>MF!BH549/1000/AG2</f>
        <v>0</v>
      </c>
      <c r="AH299" s="358">
        <f>MF!BI549/1000/AH2</f>
        <v>0</v>
      </c>
      <c r="AI299" s="358">
        <f>MF!BJ549/1000/AI2</f>
        <v>0</v>
      </c>
      <c r="AJ299" s="358">
        <f>MF!BK549/1000/AJ2</f>
        <v>0</v>
      </c>
      <c r="AK299" s="358">
        <f>MF!BL549/1000/AK2</f>
        <v>0</v>
      </c>
      <c r="AL299" s="358">
        <f>MF!BM549/1000/AL2</f>
        <v>0</v>
      </c>
    </row>
    <row r="300" spans="2:38" ht="13.5" hidden="1" outlineLevel="1" thickBot="1">
      <c r="B300" s="321" t="s">
        <v>1385</v>
      </c>
      <c r="C300" s="318" t="s">
        <v>811</v>
      </c>
      <c r="D300" s="358">
        <f>MF!AE625/1000/D2</f>
        <v>0</v>
      </c>
      <c r="E300" s="358">
        <f>MF!AF625/1000/E2</f>
        <v>0</v>
      </c>
      <c r="F300" s="358">
        <f>MF!AG625/1000/F2</f>
        <v>0</v>
      </c>
      <c r="G300" s="358">
        <f>MF!AH625/1000/G2</f>
        <v>0</v>
      </c>
      <c r="H300" s="358">
        <f>MF!AI625/1000/H2</f>
        <v>0</v>
      </c>
      <c r="I300" s="358">
        <f>MF!AJ625/1000/I2</f>
        <v>0</v>
      </c>
      <c r="J300" s="358">
        <f>MF!AK625/1000/J2</f>
        <v>0</v>
      </c>
      <c r="K300" s="358">
        <f>MF!AL625/1000/K2</f>
        <v>0</v>
      </c>
      <c r="L300" s="358">
        <f>MF!AM625/1000/L2</f>
        <v>0</v>
      </c>
      <c r="M300" s="358">
        <f>MF!AN625/1000/M2</f>
        <v>0</v>
      </c>
      <c r="N300" s="358">
        <f>MF!AO625/1000/N2</f>
        <v>0</v>
      </c>
      <c r="O300" s="358">
        <f>MF!AP625/1000/O2</f>
        <v>0</v>
      </c>
      <c r="P300" s="358">
        <f>MF!AQ625/1000/P2</f>
        <v>0</v>
      </c>
      <c r="Q300" s="358">
        <f>MF!AR625/1000/Q2</f>
        <v>0</v>
      </c>
      <c r="R300" s="358">
        <f>MF!AS625/1000/R2</f>
        <v>0</v>
      </c>
      <c r="S300" s="358">
        <f>MF!AT625/1000/S2</f>
        <v>0</v>
      </c>
      <c r="T300" s="358">
        <f>MF!AU625/1000/T2</f>
        <v>0</v>
      </c>
      <c r="U300" s="358">
        <f>MF!AV625/1000/U2</f>
        <v>0</v>
      </c>
      <c r="V300" s="358">
        <f>MF!AW625/1000/V2</f>
        <v>0</v>
      </c>
      <c r="W300" s="358">
        <f>MF!AX625/1000/W2</f>
        <v>0</v>
      </c>
      <c r="X300" s="358">
        <f>MF!AY625/1000/X2</f>
        <v>0</v>
      </c>
      <c r="Y300" s="358">
        <f>MF!AZ625/1000/Y2</f>
        <v>0</v>
      </c>
      <c r="Z300" s="358">
        <f>MF!BA625/1000/Z2</f>
        <v>0</v>
      </c>
      <c r="AA300" s="358">
        <f>MF!BB625/1000/AA2</f>
        <v>0</v>
      </c>
      <c r="AB300" s="358">
        <f>MF!BC625/1000/AB2</f>
        <v>0</v>
      </c>
      <c r="AC300" s="358">
        <f>MF!BD625/1000/AC2</f>
        <v>0</v>
      </c>
      <c r="AD300" s="358">
        <f>MF!BE625/1000/AD2</f>
        <v>0</v>
      </c>
      <c r="AE300" s="358">
        <f>MF!BF625/1000/AE2</f>
        <v>0</v>
      </c>
      <c r="AF300" s="358">
        <f>MF!BG625/1000/AF2</f>
        <v>0</v>
      </c>
      <c r="AG300" s="358">
        <f>MF!BH625/1000/AG2</f>
        <v>0</v>
      </c>
      <c r="AH300" s="358">
        <f>MF!BI625/1000/AH2</f>
        <v>0</v>
      </c>
      <c r="AI300" s="358">
        <f>MF!BJ625/1000/AI2</f>
        <v>0</v>
      </c>
      <c r="AJ300" s="358">
        <f>MF!BK625/1000/AJ2</f>
        <v>0</v>
      </c>
      <c r="AK300" s="358">
        <f>MF!BL625/1000/AK2</f>
        <v>0</v>
      </c>
      <c r="AL300" s="358">
        <f>MF!BM625/1000/AL2</f>
        <v>0</v>
      </c>
    </row>
    <row r="301" spans="2:38" ht="13.5" hidden="1" outlineLevel="1" thickBot="1">
      <c r="B301" s="321" t="s">
        <v>1386</v>
      </c>
      <c r="C301" s="318" t="s">
        <v>811</v>
      </c>
      <c r="D301" s="358">
        <f>MF!AE701/1000/D2</f>
        <v>0</v>
      </c>
      <c r="E301" s="358">
        <f>MF!AF701/1000/E2</f>
        <v>0</v>
      </c>
      <c r="F301" s="358">
        <f>MF!AG701/1000/F2</f>
        <v>0</v>
      </c>
      <c r="G301" s="358">
        <f>MF!AH701/1000/G2</f>
        <v>0</v>
      </c>
      <c r="H301" s="358">
        <f>MF!AI701/1000/H2</f>
        <v>0</v>
      </c>
      <c r="I301" s="358">
        <f>MF!AJ701/1000/I2</f>
        <v>0</v>
      </c>
      <c r="J301" s="358">
        <f>MF!AK701/1000/J2</f>
        <v>0</v>
      </c>
      <c r="K301" s="358">
        <f>MF!AL701/1000/K2</f>
        <v>0</v>
      </c>
      <c r="L301" s="358">
        <f>MF!AM701/1000/L2</f>
        <v>0</v>
      </c>
      <c r="M301" s="358">
        <f>MF!AN701/1000/M2</f>
        <v>0</v>
      </c>
      <c r="N301" s="358">
        <f>MF!AO701/1000/N2</f>
        <v>0</v>
      </c>
      <c r="O301" s="358">
        <f>MF!AP701/1000/O2</f>
        <v>0</v>
      </c>
      <c r="P301" s="358">
        <f>MF!AQ701/1000/P2</f>
        <v>0</v>
      </c>
      <c r="Q301" s="358">
        <f>MF!AR701/1000/Q2</f>
        <v>0</v>
      </c>
      <c r="R301" s="358">
        <f>MF!AS701/1000/R2</f>
        <v>0</v>
      </c>
      <c r="S301" s="358">
        <f>MF!AT701/1000/S2</f>
        <v>0</v>
      </c>
      <c r="T301" s="358">
        <f>MF!AU701/1000/T2</f>
        <v>0</v>
      </c>
      <c r="U301" s="358">
        <f>MF!AV701/1000/U2</f>
        <v>0</v>
      </c>
      <c r="V301" s="358">
        <f>MF!AW701/1000/V2</f>
        <v>0</v>
      </c>
      <c r="W301" s="358">
        <f>MF!AX701/1000/W2</f>
        <v>0</v>
      </c>
      <c r="X301" s="358">
        <f>MF!AY701/1000/X2</f>
        <v>0</v>
      </c>
      <c r="Y301" s="358">
        <f>MF!AZ701/1000/Y2</f>
        <v>0</v>
      </c>
      <c r="Z301" s="358">
        <f>MF!BA701/1000/Z2</f>
        <v>0</v>
      </c>
      <c r="AA301" s="358">
        <f>MF!BB701/1000/AA2</f>
        <v>0</v>
      </c>
      <c r="AB301" s="358">
        <f>MF!BC701/1000/AB2</f>
        <v>0</v>
      </c>
      <c r="AC301" s="358">
        <f>MF!BD701/1000/AC2</f>
        <v>0</v>
      </c>
      <c r="AD301" s="358">
        <f>MF!BE701/1000/AD2</f>
        <v>0</v>
      </c>
      <c r="AE301" s="358">
        <f>MF!BF701/1000/AE2</f>
        <v>0</v>
      </c>
      <c r="AF301" s="358">
        <f>MF!BG701/1000/AF2</f>
        <v>0</v>
      </c>
      <c r="AG301" s="358">
        <f>MF!BH701/1000/AG2</f>
        <v>0</v>
      </c>
      <c r="AH301" s="358">
        <f>MF!BI701/1000/AH2</f>
        <v>0</v>
      </c>
      <c r="AI301" s="358">
        <f>MF!BJ701/1000/AI2</f>
        <v>0</v>
      </c>
      <c r="AJ301" s="358">
        <f>MF!BK701/1000/AJ2</f>
        <v>0</v>
      </c>
      <c r="AK301" s="358">
        <f>MF!BL701/1000/AK2</f>
        <v>0</v>
      </c>
      <c r="AL301" s="358">
        <f>MF!BM701/1000/AL2</f>
        <v>0</v>
      </c>
    </row>
    <row r="302" spans="2:38" ht="13.5" hidden="1" outlineLevel="1" thickBot="1">
      <c r="B302" s="321" t="s">
        <v>1387</v>
      </c>
      <c r="C302" s="318" t="s">
        <v>811</v>
      </c>
      <c r="D302" s="358">
        <f>MF!AE777/1000/D2</f>
        <v>0</v>
      </c>
      <c r="E302" s="358">
        <f>MF!AF777/1000/E2</f>
        <v>0</v>
      </c>
      <c r="F302" s="358">
        <f>MF!AG777/1000/F2</f>
        <v>0</v>
      </c>
      <c r="G302" s="358">
        <f>MF!AH777/1000/G2</f>
        <v>0</v>
      </c>
      <c r="H302" s="358">
        <f>MF!AI777/1000/H2</f>
        <v>0</v>
      </c>
      <c r="I302" s="358">
        <f>MF!AJ777/1000/I2</f>
        <v>0</v>
      </c>
      <c r="J302" s="358">
        <f>MF!AK777/1000/J2</f>
        <v>0</v>
      </c>
      <c r="K302" s="358">
        <f>MF!AL777/1000/K2</f>
        <v>0</v>
      </c>
      <c r="L302" s="358">
        <f>MF!AM777/1000/L2</f>
        <v>0</v>
      </c>
      <c r="M302" s="358">
        <f>MF!AN777/1000/M2</f>
        <v>0</v>
      </c>
      <c r="N302" s="358">
        <f>MF!AO777/1000/N2</f>
        <v>0</v>
      </c>
      <c r="O302" s="358">
        <f>MF!AP777/1000/O2</f>
        <v>0</v>
      </c>
      <c r="P302" s="358">
        <f>MF!AQ777/1000/P2</f>
        <v>0</v>
      </c>
      <c r="Q302" s="358">
        <f>MF!AR777/1000/Q2</f>
        <v>0</v>
      </c>
      <c r="R302" s="358">
        <f>MF!AS777/1000/R2</f>
        <v>0</v>
      </c>
      <c r="S302" s="358">
        <f>MF!AT777/1000/S2</f>
        <v>0</v>
      </c>
      <c r="T302" s="358">
        <f>MF!AU777/1000/T2</f>
        <v>0</v>
      </c>
      <c r="U302" s="358">
        <f>MF!AV777/1000/U2</f>
        <v>0</v>
      </c>
      <c r="V302" s="358">
        <f>MF!AW777/1000/V2</f>
        <v>0</v>
      </c>
      <c r="W302" s="358">
        <f>MF!AX777/1000/W2</f>
        <v>0</v>
      </c>
      <c r="X302" s="358">
        <f>MF!AY777/1000/X2</f>
        <v>0</v>
      </c>
      <c r="Y302" s="358">
        <f>MF!AZ777/1000/Y2</f>
        <v>0</v>
      </c>
      <c r="Z302" s="358">
        <f>MF!BA777/1000/Z2</f>
        <v>0</v>
      </c>
      <c r="AA302" s="358">
        <f>MF!BB777/1000/AA2</f>
        <v>0</v>
      </c>
      <c r="AB302" s="358">
        <f>MF!BC777/1000/AB2</f>
        <v>0</v>
      </c>
      <c r="AC302" s="358">
        <f>MF!BD777/1000/AC2</f>
        <v>0</v>
      </c>
      <c r="AD302" s="358">
        <f>MF!BE777/1000/AD2</f>
        <v>0</v>
      </c>
      <c r="AE302" s="358">
        <f>MF!BF777/1000/AE2</f>
        <v>0</v>
      </c>
      <c r="AF302" s="358">
        <f>MF!BG777/1000/AF2</f>
        <v>0</v>
      </c>
      <c r="AG302" s="358">
        <f>MF!BH777/1000/AG2</f>
        <v>0</v>
      </c>
      <c r="AH302" s="358">
        <f>MF!BI777/1000/AH2</f>
        <v>0</v>
      </c>
      <c r="AI302" s="358">
        <f>MF!BJ777/1000/AI2</f>
        <v>0</v>
      </c>
      <c r="AJ302" s="358">
        <f>MF!BK777/1000/AJ2</f>
        <v>0</v>
      </c>
      <c r="AK302" s="358">
        <f>MF!BL777/1000/AK2</f>
        <v>0</v>
      </c>
      <c r="AL302" s="358">
        <f>MF!BM777/1000/AL2</f>
        <v>0</v>
      </c>
    </row>
    <row r="303" spans="2:38" ht="13.5" hidden="1" outlineLevel="1" thickBot="1">
      <c r="B303" s="321" t="s">
        <v>1388</v>
      </c>
      <c r="C303" s="318" t="s">
        <v>811</v>
      </c>
      <c r="D303" s="358">
        <f>MF!AE853/1000/D2</f>
        <v>0</v>
      </c>
      <c r="E303" s="358">
        <f>MF!AF853/1000/E2</f>
        <v>0</v>
      </c>
      <c r="F303" s="358">
        <f>MF!AG853/1000/F2</f>
        <v>0</v>
      </c>
      <c r="G303" s="358">
        <f>MF!AH853/1000/G2</f>
        <v>0</v>
      </c>
      <c r="H303" s="358">
        <f>MF!AI853/1000/H2</f>
        <v>0</v>
      </c>
      <c r="I303" s="358">
        <f>MF!AJ853/1000/I2</f>
        <v>0</v>
      </c>
      <c r="J303" s="358">
        <f>MF!AK853/1000/J2</f>
        <v>0</v>
      </c>
      <c r="K303" s="358">
        <f>MF!AL853/1000/K2</f>
        <v>0</v>
      </c>
      <c r="L303" s="358">
        <f>MF!AM853/1000/L2</f>
        <v>0</v>
      </c>
      <c r="M303" s="358">
        <f>MF!AN853/1000/M2</f>
        <v>0</v>
      </c>
      <c r="N303" s="358">
        <f>MF!AO853/1000/N2</f>
        <v>0</v>
      </c>
      <c r="O303" s="358">
        <f>MF!AP853/1000/O2</f>
        <v>0</v>
      </c>
      <c r="P303" s="358">
        <f>MF!AQ853/1000/P2</f>
        <v>0</v>
      </c>
      <c r="Q303" s="358">
        <f>MF!AR853/1000/Q2</f>
        <v>0</v>
      </c>
      <c r="R303" s="358">
        <f>MF!AS853/1000/R2</f>
        <v>0</v>
      </c>
      <c r="S303" s="358">
        <f>MF!AT853/1000/S2</f>
        <v>0</v>
      </c>
      <c r="T303" s="358">
        <f>MF!AU853/1000/T2</f>
        <v>0</v>
      </c>
      <c r="U303" s="358">
        <f>MF!AV853/1000/U2</f>
        <v>0</v>
      </c>
      <c r="V303" s="358">
        <f>MF!AW853/1000/V2</f>
        <v>0</v>
      </c>
      <c r="W303" s="358">
        <f>MF!AX853/1000/W2</f>
        <v>0</v>
      </c>
      <c r="X303" s="358">
        <f>MF!AY853/1000/X2</f>
        <v>0</v>
      </c>
      <c r="Y303" s="358">
        <f>MF!AZ853/1000/Y2</f>
        <v>0</v>
      </c>
      <c r="Z303" s="358">
        <f>MF!BA853/1000/Z2</f>
        <v>0</v>
      </c>
      <c r="AA303" s="358">
        <f>MF!BB853/1000/AA2</f>
        <v>0</v>
      </c>
      <c r="AB303" s="358">
        <f>MF!BC853/1000/AB2</f>
        <v>0</v>
      </c>
      <c r="AC303" s="358">
        <f>MF!BD853/1000/AC2</f>
        <v>0</v>
      </c>
      <c r="AD303" s="358">
        <f>MF!BE853/1000/AD2</f>
        <v>0</v>
      </c>
      <c r="AE303" s="358">
        <f>MF!BF853/1000/AE2</f>
        <v>0</v>
      </c>
      <c r="AF303" s="358">
        <f>MF!BG853/1000/AF2</f>
        <v>0</v>
      </c>
      <c r="AG303" s="358">
        <f>MF!BH853/1000/AG2</f>
        <v>0</v>
      </c>
      <c r="AH303" s="358">
        <f>MF!BI853/1000/AH2</f>
        <v>0</v>
      </c>
      <c r="AI303" s="358">
        <f>MF!BJ853/1000/AI2</f>
        <v>0</v>
      </c>
      <c r="AJ303" s="358">
        <f>MF!BK853/1000/AJ2</f>
        <v>0</v>
      </c>
      <c r="AK303" s="358">
        <f>MF!BL853/1000/AK2</f>
        <v>0</v>
      </c>
      <c r="AL303" s="358">
        <f>MF!BM853/1000/AL2</f>
        <v>0</v>
      </c>
    </row>
    <row r="304" spans="2:38" ht="13.5" hidden="1" outlineLevel="1" thickBot="1">
      <c r="B304" s="321" t="s">
        <v>1389</v>
      </c>
      <c r="C304" s="318" t="s">
        <v>811</v>
      </c>
      <c r="D304" s="358">
        <f>MF!AE929/1000/D2</f>
        <v>0</v>
      </c>
      <c r="E304" s="358">
        <f>MF!AF929/1000/E2</f>
        <v>0</v>
      </c>
      <c r="F304" s="358">
        <f>MF!AG929/1000/F2</f>
        <v>0</v>
      </c>
      <c r="G304" s="358">
        <f>MF!AH929/1000/G2</f>
        <v>0</v>
      </c>
      <c r="H304" s="358">
        <f>MF!AI929/1000/H2</f>
        <v>0</v>
      </c>
      <c r="I304" s="358">
        <f>MF!AJ929/1000/I2</f>
        <v>0</v>
      </c>
      <c r="J304" s="358">
        <f>MF!AK929/1000/J2</f>
        <v>0</v>
      </c>
      <c r="K304" s="358">
        <f>MF!AL929/1000/K2</f>
        <v>0</v>
      </c>
      <c r="L304" s="358">
        <f>MF!AM929/1000/L2</f>
        <v>0</v>
      </c>
      <c r="M304" s="358">
        <f>MF!AN929/1000/M2</f>
        <v>0</v>
      </c>
      <c r="N304" s="358">
        <f>MF!AO929/1000/N2</f>
        <v>0</v>
      </c>
      <c r="O304" s="358">
        <f>MF!AP929/1000/O2</f>
        <v>0</v>
      </c>
      <c r="P304" s="358">
        <f>MF!AQ929/1000/P2</f>
        <v>0</v>
      </c>
      <c r="Q304" s="358">
        <f>MF!AR929/1000/Q2</f>
        <v>0</v>
      </c>
      <c r="R304" s="358">
        <f>MF!AS929/1000/R2</f>
        <v>0</v>
      </c>
      <c r="S304" s="358">
        <f>MF!AT929/1000/S2</f>
        <v>0</v>
      </c>
      <c r="T304" s="358">
        <f>MF!AU929/1000/T2</f>
        <v>0</v>
      </c>
      <c r="U304" s="358">
        <f>MF!AV929/1000/U2</f>
        <v>0</v>
      </c>
      <c r="V304" s="358">
        <f>MF!AW929/1000/V2</f>
        <v>0</v>
      </c>
      <c r="W304" s="358">
        <f>MF!AX929/1000/W2</f>
        <v>0</v>
      </c>
      <c r="X304" s="358">
        <f>MF!AY929/1000/X2</f>
        <v>0</v>
      </c>
      <c r="Y304" s="358">
        <f>MF!AZ929/1000/Y2</f>
        <v>0</v>
      </c>
      <c r="Z304" s="358">
        <f>MF!BA929/1000/Z2</f>
        <v>0</v>
      </c>
      <c r="AA304" s="358">
        <f>MF!BB929/1000/AA2</f>
        <v>0</v>
      </c>
      <c r="AB304" s="358">
        <f>MF!BC929/1000/AB2</f>
        <v>0</v>
      </c>
      <c r="AC304" s="358">
        <f>MF!BD929/1000/AC2</f>
        <v>0</v>
      </c>
      <c r="AD304" s="358">
        <f>MF!BE929/1000/AD2</f>
        <v>0</v>
      </c>
      <c r="AE304" s="358">
        <f>MF!BF929/1000/AE2</f>
        <v>0</v>
      </c>
      <c r="AF304" s="358">
        <f>MF!BG929/1000/AF2</f>
        <v>0</v>
      </c>
      <c r="AG304" s="358">
        <f>MF!BH929/1000/AG2</f>
        <v>0</v>
      </c>
      <c r="AH304" s="358">
        <f>MF!BI929/1000/AH2</f>
        <v>0</v>
      </c>
      <c r="AI304" s="358">
        <f>MF!BJ929/1000/AI2</f>
        <v>0</v>
      </c>
      <c r="AJ304" s="358">
        <f>MF!BK929/1000/AJ2</f>
        <v>0</v>
      </c>
      <c r="AK304" s="358">
        <f>MF!BL929/1000/AK2</f>
        <v>0</v>
      </c>
      <c r="AL304" s="358">
        <f>MF!BM929/1000/AL2</f>
        <v>0</v>
      </c>
    </row>
    <row r="305" spans="1:38" ht="13.5" hidden="1" outlineLevel="1" thickBot="1">
      <c r="B305" s="321" t="s">
        <v>1390</v>
      </c>
      <c r="C305" s="318" t="s">
        <v>811</v>
      </c>
      <c r="D305" s="358">
        <f>MF!AE1005/1000/D2</f>
        <v>0</v>
      </c>
      <c r="E305" s="358">
        <f>MF!AF1005/1000/E2</f>
        <v>0</v>
      </c>
      <c r="F305" s="358">
        <f>MF!AG1005/1000/F2</f>
        <v>0</v>
      </c>
      <c r="G305" s="358">
        <f>MF!AH1005/1000/G2</f>
        <v>0</v>
      </c>
      <c r="H305" s="358">
        <f>MF!AI1005/1000/H2</f>
        <v>0</v>
      </c>
      <c r="I305" s="358">
        <f>MF!AJ1005/1000/I2</f>
        <v>0</v>
      </c>
      <c r="J305" s="358">
        <f>MF!AK1005/1000/J2</f>
        <v>0</v>
      </c>
      <c r="K305" s="358">
        <f>MF!AL1005/1000/K2</f>
        <v>0</v>
      </c>
      <c r="L305" s="358">
        <f>MF!AM1005/1000/L2</f>
        <v>0</v>
      </c>
      <c r="M305" s="358">
        <f>MF!AN1005/1000/M2</f>
        <v>0</v>
      </c>
      <c r="N305" s="358">
        <f>MF!AO1005/1000/N2</f>
        <v>0</v>
      </c>
      <c r="O305" s="358">
        <f>MF!AP1005/1000/O2</f>
        <v>0</v>
      </c>
      <c r="P305" s="358">
        <f>MF!AQ1005/1000/P2</f>
        <v>0</v>
      </c>
      <c r="Q305" s="358">
        <f>MF!AR1005/1000/Q2</f>
        <v>0</v>
      </c>
      <c r="R305" s="358">
        <f>MF!AS1005/1000/R2</f>
        <v>0</v>
      </c>
      <c r="S305" s="358">
        <f>MF!AT1005/1000/S2</f>
        <v>0</v>
      </c>
      <c r="T305" s="358">
        <f>MF!AU1005/1000/T2</f>
        <v>0</v>
      </c>
      <c r="U305" s="358">
        <f>MF!AV1005/1000/U2</f>
        <v>0</v>
      </c>
      <c r="V305" s="358">
        <f>MF!AW1005/1000/V2</f>
        <v>0</v>
      </c>
      <c r="W305" s="358">
        <f>MF!AX1005/1000/W2</f>
        <v>0</v>
      </c>
      <c r="X305" s="358">
        <f>MF!AY1005/1000/X2</f>
        <v>0</v>
      </c>
      <c r="Y305" s="358">
        <f>MF!AZ1005/1000/Y2</f>
        <v>0</v>
      </c>
      <c r="Z305" s="358">
        <f>MF!BA1005/1000/Z2</f>
        <v>0</v>
      </c>
      <c r="AA305" s="358">
        <f>MF!BB1005/1000/AA2</f>
        <v>0</v>
      </c>
      <c r="AB305" s="358">
        <f>MF!BC1005/1000/AB2</f>
        <v>0</v>
      </c>
      <c r="AC305" s="358">
        <f>MF!BD1005/1000/AC2</f>
        <v>0</v>
      </c>
      <c r="AD305" s="358">
        <f>MF!BE1005/1000/AD2</f>
        <v>0</v>
      </c>
      <c r="AE305" s="358">
        <f>MF!BF1005/1000/AE2</f>
        <v>0</v>
      </c>
      <c r="AF305" s="358">
        <f>MF!BG1005/1000/AF2</f>
        <v>0</v>
      </c>
      <c r="AG305" s="358">
        <f>MF!BH1005/1000/AG2</f>
        <v>0</v>
      </c>
      <c r="AH305" s="358">
        <f>MF!BI1005/1000/AH2</f>
        <v>0</v>
      </c>
      <c r="AI305" s="358">
        <f>MF!BJ1005/1000/AI2</f>
        <v>0</v>
      </c>
      <c r="AJ305" s="358">
        <f>MF!BK1005/1000/AJ2</f>
        <v>0</v>
      </c>
      <c r="AK305" s="358">
        <f>MF!BL1005/1000/AK2</f>
        <v>0</v>
      </c>
      <c r="AL305" s="358">
        <f>MF!BM1005/1000/AL2</f>
        <v>0</v>
      </c>
    </row>
    <row r="306" spans="1:38" ht="13.5" hidden="1" outlineLevel="1" thickBot="1">
      <c r="B306" s="321" t="s">
        <v>1433</v>
      </c>
      <c r="C306" s="318" t="s">
        <v>811</v>
      </c>
      <c r="D306" s="358">
        <f>MF!AE1081/1000/D2</f>
        <v>0</v>
      </c>
      <c r="E306" s="358">
        <f>MF!AF1081/1000/E2</f>
        <v>0</v>
      </c>
      <c r="F306" s="358">
        <f>MF!AG1081/1000/F2</f>
        <v>0</v>
      </c>
      <c r="G306" s="358">
        <f>MF!AH1081/1000/G2</f>
        <v>0</v>
      </c>
      <c r="H306" s="358">
        <f>MF!AI1081/1000/H2</f>
        <v>0</v>
      </c>
      <c r="I306" s="358">
        <f>MF!AJ1081/1000/I2</f>
        <v>0</v>
      </c>
      <c r="J306" s="358">
        <f>MF!AK1081/1000/J2</f>
        <v>0</v>
      </c>
      <c r="K306" s="358">
        <f>MF!AL1081/1000/K2</f>
        <v>0</v>
      </c>
      <c r="L306" s="358">
        <f>MF!AM1081/1000/L2</f>
        <v>0</v>
      </c>
      <c r="M306" s="358">
        <f>MF!AN1081/1000/M2</f>
        <v>0</v>
      </c>
      <c r="N306" s="358">
        <f>MF!AO1081/1000/N2</f>
        <v>0</v>
      </c>
      <c r="O306" s="358">
        <f>MF!AP1081/1000/O2</f>
        <v>0</v>
      </c>
      <c r="P306" s="358">
        <f>MF!AQ1081/1000/P2</f>
        <v>0</v>
      </c>
      <c r="Q306" s="358">
        <f>MF!AR1081/1000/Q2</f>
        <v>0</v>
      </c>
      <c r="R306" s="358">
        <f>MF!AS1081/1000/R2</f>
        <v>0</v>
      </c>
      <c r="S306" s="358">
        <f>MF!AT1081/1000/S2</f>
        <v>0</v>
      </c>
      <c r="T306" s="358">
        <f>MF!AU1081/1000/T2</f>
        <v>0</v>
      </c>
      <c r="U306" s="358">
        <f>MF!AV1081/1000/U2</f>
        <v>0</v>
      </c>
      <c r="V306" s="358">
        <f>MF!AW1081/1000/V2</f>
        <v>0</v>
      </c>
      <c r="W306" s="358">
        <f>MF!AX1081/1000/W2</f>
        <v>0</v>
      </c>
      <c r="X306" s="358">
        <f>MF!AY1081/1000/X2</f>
        <v>0</v>
      </c>
      <c r="Y306" s="358">
        <f>MF!AZ1081/1000/Y2</f>
        <v>0</v>
      </c>
      <c r="Z306" s="358">
        <f>MF!BA1081/1000/Z2</f>
        <v>0</v>
      </c>
      <c r="AA306" s="358">
        <f>MF!BB1081/1000/AA2</f>
        <v>0</v>
      </c>
      <c r="AB306" s="358">
        <f>MF!BC1081/1000/AB2</f>
        <v>0</v>
      </c>
      <c r="AC306" s="358">
        <f>MF!BD1081/1000/AC2</f>
        <v>0</v>
      </c>
      <c r="AD306" s="358">
        <f>MF!BE1081/1000/AD2</f>
        <v>0</v>
      </c>
      <c r="AE306" s="358">
        <f>MF!BF1081/1000/AE2</f>
        <v>0</v>
      </c>
      <c r="AF306" s="358">
        <f>MF!BG1081/1000/AF2</f>
        <v>0</v>
      </c>
      <c r="AG306" s="358">
        <f>MF!BH1081/1000/AG2</f>
        <v>0</v>
      </c>
      <c r="AH306" s="358">
        <f>MF!BI1081/1000/AH2</f>
        <v>0</v>
      </c>
      <c r="AI306" s="358">
        <f>MF!BJ1081/1000/AI2</f>
        <v>0</v>
      </c>
      <c r="AJ306" s="358">
        <f>MF!BK1081/1000/AJ2</f>
        <v>0</v>
      </c>
      <c r="AK306" s="358">
        <f>MF!BL1081/1000/AK2</f>
        <v>0</v>
      </c>
      <c r="AL306" s="358">
        <f>MF!BM1081/1000/AL2</f>
        <v>0</v>
      </c>
    </row>
    <row r="307" spans="1:38" hidden="1" outlineLevel="1">
      <c r="D307" s="157"/>
      <c r="E307" s="238"/>
    </row>
    <row r="309" spans="1:38" s="1" customFormat="1" collapsed="1">
      <c r="A309" s="1" t="s">
        <v>940</v>
      </c>
    </row>
    <row r="310" spans="1:38" hidden="1" outlineLevel="1"/>
    <row r="311" spans="1:38" ht="13.5" hidden="1" outlineLevel="1" thickBot="1"/>
    <row r="312" spans="1:38" ht="13.5" hidden="1" outlineLevel="1" thickBot="1">
      <c r="B312" s="316" t="s">
        <v>657</v>
      </c>
      <c r="C312" s="320"/>
      <c r="D312" s="315">
        <v>1</v>
      </c>
      <c r="E312" s="315">
        <v>2</v>
      </c>
      <c r="F312" s="315">
        <v>3</v>
      </c>
      <c r="G312" s="315">
        <v>4</v>
      </c>
      <c r="H312" s="315">
        <v>5</v>
      </c>
      <c r="I312" s="315">
        <v>6</v>
      </c>
      <c r="J312" s="315">
        <v>7</v>
      </c>
      <c r="K312" s="315">
        <v>8</v>
      </c>
      <c r="L312" s="315">
        <v>9</v>
      </c>
      <c r="M312" s="315">
        <v>10</v>
      </c>
      <c r="N312" s="315">
        <v>11</v>
      </c>
      <c r="O312" s="315">
        <v>12</v>
      </c>
      <c r="P312" s="315">
        <v>13</v>
      </c>
      <c r="Q312" s="315">
        <v>14</v>
      </c>
      <c r="R312" s="315">
        <v>15</v>
      </c>
      <c r="S312" s="315">
        <v>16</v>
      </c>
      <c r="T312" s="315">
        <v>17</v>
      </c>
      <c r="U312" s="315">
        <v>18</v>
      </c>
      <c r="V312" s="315">
        <v>19</v>
      </c>
      <c r="W312" s="315">
        <v>20</v>
      </c>
      <c r="X312" s="315">
        <f t="shared" ref="X312:AG312" si="105">W312+1</f>
        <v>21</v>
      </c>
      <c r="Y312" s="315">
        <f t="shared" si="105"/>
        <v>22</v>
      </c>
      <c r="Z312" s="315">
        <f t="shared" si="105"/>
        <v>23</v>
      </c>
      <c r="AA312" s="315">
        <f t="shared" si="105"/>
        <v>24</v>
      </c>
      <c r="AB312" s="315">
        <f t="shared" si="105"/>
        <v>25</v>
      </c>
      <c r="AC312" s="315">
        <f t="shared" si="105"/>
        <v>26</v>
      </c>
      <c r="AD312" s="315">
        <f t="shared" si="105"/>
        <v>27</v>
      </c>
      <c r="AE312" s="315">
        <f t="shared" si="105"/>
        <v>28</v>
      </c>
      <c r="AF312" s="315">
        <f t="shared" si="105"/>
        <v>29</v>
      </c>
      <c r="AG312" s="315">
        <f t="shared" si="105"/>
        <v>30</v>
      </c>
      <c r="AH312" s="315">
        <f>AG312+1</f>
        <v>31</v>
      </c>
      <c r="AI312" s="315">
        <f>AH312+1</f>
        <v>32</v>
      </c>
      <c r="AJ312" s="315">
        <f t="shared" ref="AJ312:AL313" si="106">AI312+1</f>
        <v>33</v>
      </c>
      <c r="AK312" s="315">
        <f t="shared" si="106"/>
        <v>34</v>
      </c>
      <c r="AL312" s="315">
        <f t="shared" si="106"/>
        <v>35</v>
      </c>
    </row>
    <row r="313" spans="1:38" ht="13.5" hidden="1" outlineLevel="1" thickBot="1">
      <c r="B313" s="317"/>
      <c r="C313" s="317"/>
      <c r="D313" s="315">
        <v>2024</v>
      </c>
      <c r="E313" s="315">
        <f>D313+1</f>
        <v>2025</v>
      </c>
      <c r="F313" s="315">
        <f t="shared" ref="F313:W313" si="107">E313+1</f>
        <v>2026</v>
      </c>
      <c r="G313" s="315">
        <f t="shared" si="107"/>
        <v>2027</v>
      </c>
      <c r="H313" s="315">
        <f t="shared" si="107"/>
        <v>2028</v>
      </c>
      <c r="I313" s="315">
        <f t="shared" si="107"/>
        <v>2029</v>
      </c>
      <c r="J313" s="315">
        <f t="shared" si="107"/>
        <v>2030</v>
      </c>
      <c r="K313" s="315">
        <f t="shared" si="107"/>
        <v>2031</v>
      </c>
      <c r="L313" s="315">
        <f t="shared" si="107"/>
        <v>2032</v>
      </c>
      <c r="M313" s="315">
        <f t="shared" si="107"/>
        <v>2033</v>
      </c>
      <c r="N313" s="315">
        <f t="shared" si="107"/>
        <v>2034</v>
      </c>
      <c r="O313" s="315">
        <f t="shared" si="107"/>
        <v>2035</v>
      </c>
      <c r="P313" s="315">
        <f t="shared" si="107"/>
        <v>2036</v>
      </c>
      <c r="Q313" s="315">
        <f t="shared" si="107"/>
        <v>2037</v>
      </c>
      <c r="R313" s="315">
        <f t="shared" si="107"/>
        <v>2038</v>
      </c>
      <c r="S313" s="315">
        <f t="shared" si="107"/>
        <v>2039</v>
      </c>
      <c r="T313" s="315">
        <f t="shared" si="107"/>
        <v>2040</v>
      </c>
      <c r="U313" s="315">
        <f t="shared" si="107"/>
        <v>2041</v>
      </c>
      <c r="V313" s="315">
        <f t="shared" si="107"/>
        <v>2042</v>
      </c>
      <c r="W313" s="315">
        <f t="shared" si="107"/>
        <v>2043</v>
      </c>
      <c r="X313" s="315">
        <f t="shared" ref="X313:AG313" si="108">W313+1</f>
        <v>2044</v>
      </c>
      <c r="Y313" s="315">
        <f t="shared" si="108"/>
        <v>2045</v>
      </c>
      <c r="Z313" s="315">
        <f t="shared" si="108"/>
        <v>2046</v>
      </c>
      <c r="AA313" s="315">
        <f t="shared" si="108"/>
        <v>2047</v>
      </c>
      <c r="AB313" s="315">
        <f t="shared" si="108"/>
        <v>2048</v>
      </c>
      <c r="AC313" s="315">
        <f t="shared" si="108"/>
        <v>2049</v>
      </c>
      <c r="AD313" s="315">
        <f t="shared" si="108"/>
        <v>2050</v>
      </c>
      <c r="AE313" s="315">
        <f t="shared" si="108"/>
        <v>2051</v>
      </c>
      <c r="AF313" s="315">
        <f t="shared" si="108"/>
        <v>2052</v>
      </c>
      <c r="AG313" s="315">
        <f t="shared" si="108"/>
        <v>2053</v>
      </c>
      <c r="AH313" s="315">
        <f>AG313+1</f>
        <v>2054</v>
      </c>
      <c r="AI313" s="315">
        <f>AH313+1</f>
        <v>2055</v>
      </c>
      <c r="AJ313" s="315">
        <f t="shared" si="106"/>
        <v>2056</v>
      </c>
      <c r="AK313" s="315">
        <f t="shared" si="106"/>
        <v>2057</v>
      </c>
      <c r="AL313" s="315">
        <f t="shared" si="106"/>
        <v>2058</v>
      </c>
    </row>
    <row r="314" spans="1:38" ht="13.5" hidden="1" outlineLevel="1" thickBot="1">
      <c r="B314" s="321" t="s">
        <v>942</v>
      </c>
      <c r="C314" s="318" t="s">
        <v>811</v>
      </c>
      <c r="D314" s="367">
        <f>MF!AE273/D$2</f>
        <v>-1.615047668792716</v>
      </c>
      <c r="E314" s="367">
        <f>MF!AF273/E$2</f>
        <v>-1.6284952230550052</v>
      </c>
      <c r="F314" s="367">
        <f>MF!AG273/F$2</f>
        <v>-2.1356549783932941</v>
      </c>
      <c r="G314" s="367">
        <f>MF!AH273/G$2</f>
        <v>-2.4034371852460445</v>
      </c>
      <c r="H314" s="367">
        <f>MF!AI273/H$2</f>
        <v>-2.4109972951177667</v>
      </c>
      <c r="I314" s="367">
        <f>MF!AJ273/I$2</f>
        <v>-2.6445873412835224</v>
      </c>
      <c r="J314" s="367">
        <f>MF!AK273/J$2</f>
        <v>-2.4220024445280726</v>
      </c>
      <c r="K314" s="367">
        <f>MF!AL273/K$2</f>
        <v>-2.4270282451756939</v>
      </c>
      <c r="L314" s="367">
        <f>MF!AM273/L$2</f>
        <v>-2.4316042209038318</v>
      </c>
      <c r="M314" s="367">
        <f>MF!AN273/M$2</f>
        <v>-2.4359265304469755</v>
      </c>
      <c r="N314" s="367">
        <f>MF!AO273/N$2</f>
        <v>-2.7667379800598235</v>
      </c>
      <c r="O314" s="367">
        <f>MF!AP273/O$2</f>
        <v>-2.4427174043534596</v>
      </c>
      <c r="P314" s="367">
        <f>MF!AQ273/P$2</f>
        <v>-2.4457354385479189</v>
      </c>
      <c r="Q314" s="367">
        <f>MF!AR273/Q$2</f>
        <v>-2.448112465347656</v>
      </c>
      <c r="R314" s="367">
        <f>MF!AS273/R$2</f>
        <v>-2.4502241717505986</v>
      </c>
      <c r="S314" s="367">
        <f>MF!AT273/S$2</f>
        <v>-2.6795617167746189</v>
      </c>
      <c r="T314" s="367">
        <f>MF!AU273/T$2</f>
        <v>-2.4526206234476366</v>
      </c>
      <c r="U314" s="367">
        <f>MF!AV273/U$2</f>
        <v>-2.4532634538189759</v>
      </c>
      <c r="V314" s="367">
        <f>MF!AW273/V$2</f>
        <v>-2.4534881066126903</v>
      </c>
      <c r="W314" s="367">
        <f>MF!AX273/W$2</f>
        <v>-2.4534799088222869</v>
      </c>
      <c r="X314" s="367">
        <f>MF!AY273/X$2</f>
        <v>-2.780005445769282</v>
      </c>
      <c r="Y314" s="367">
        <f>MF!AZ273/Y$2</f>
        <v>-2.4517391599391853</v>
      </c>
      <c r="Z314" s="367">
        <f>MF!BA273/Z$2</f>
        <v>-2.4503617007694118</v>
      </c>
      <c r="AA314" s="367">
        <f>MF!BB273/AA$2</f>
        <v>-2.4485974758008822</v>
      </c>
      <c r="AB314" s="367">
        <f>MF!BC273/AB$2</f>
        <v>-2.4466295503358868</v>
      </c>
      <c r="AC314" s="367">
        <f>MF!BD273/AC$2</f>
        <v>-2.6719486506295631</v>
      </c>
      <c r="AD314" s="367">
        <f>MF!BE273/AD$2</f>
        <v>-2.4410467440441583</v>
      </c>
      <c r="AE314" s="367">
        <f>MF!BF273/AE$2</f>
        <v>-2.441772129105936</v>
      </c>
      <c r="AF314" s="367">
        <f>MF!BG273/AF$2</f>
        <v>-2.437699575530782</v>
      </c>
      <c r="AG314" s="367">
        <f>MF!BH273/AG$2</f>
        <v>-2.4334264807856893</v>
      </c>
      <c r="AH314" s="367">
        <f>MF!BI273/AH$2</f>
        <v>-2.6599248927738435</v>
      </c>
      <c r="AI314" s="367">
        <f>MF!BJ273/AI$2</f>
        <v>-2.4232442890966048</v>
      </c>
      <c r="AJ314" s="367">
        <f>MF!BK273/AJ$2</f>
        <v>-2.4176926575146935</v>
      </c>
      <c r="AK314" s="367">
        <f>MF!BL273/AK$2</f>
        <v>-2.4117896500630409</v>
      </c>
      <c r="AL314" s="367">
        <f>MF!BM273/AL$2</f>
        <v>-2.7205407361334384</v>
      </c>
    </row>
    <row r="315" spans="1:38" ht="13.5" hidden="1" outlineLevel="1" thickBot="1"/>
    <row r="316" spans="1:38" ht="13.5" hidden="1" outlineLevel="1" thickBot="1">
      <c r="B316" s="316" t="s">
        <v>657</v>
      </c>
      <c r="C316" s="320"/>
      <c r="D316" s="315">
        <v>1</v>
      </c>
      <c r="E316" s="315">
        <v>2</v>
      </c>
      <c r="F316" s="315">
        <v>3</v>
      </c>
      <c r="G316" s="315">
        <v>4</v>
      </c>
      <c r="H316" s="315">
        <v>5</v>
      </c>
      <c r="I316" s="315">
        <v>6</v>
      </c>
      <c r="J316" s="315">
        <v>7</v>
      </c>
      <c r="K316" s="315">
        <v>8</v>
      </c>
      <c r="L316" s="315">
        <v>9</v>
      </c>
      <c r="M316" s="315">
        <v>10</v>
      </c>
      <c r="N316" s="315">
        <v>11</v>
      </c>
      <c r="O316" s="315">
        <v>12</v>
      </c>
      <c r="P316" s="315">
        <v>13</v>
      </c>
      <c r="Q316" s="315">
        <v>14</v>
      </c>
      <c r="R316" s="315">
        <v>15</v>
      </c>
      <c r="S316" s="315">
        <v>16</v>
      </c>
      <c r="T316" s="315">
        <v>17</v>
      </c>
      <c r="U316" s="315">
        <v>18</v>
      </c>
      <c r="V316" s="315">
        <v>19</v>
      </c>
      <c r="W316" s="315">
        <v>20</v>
      </c>
      <c r="X316" s="315">
        <f t="shared" ref="X316:AG316" si="109">W316+1</f>
        <v>21</v>
      </c>
      <c r="Y316" s="315">
        <f t="shared" si="109"/>
        <v>22</v>
      </c>
      <c r="Z316" s="315">
        <f t="shared" si="109"/>
        <v>23</v>
      </c>
      <c r="AA316" s="315">
        <f t="shared" si="109"/>
        <v>24</v>
      </c>
      <c r="AB316" s="315">
        <f t="shared" si="109"/>
        <v>25</v>
      </c>
      <c r="AC316" s="315">
        <f t="shared" si="109"/>
        <v>26</v>
      </c>
      <c r="AD316" s="315">
        <f t="shared" si="109"/>
        <v>27</v>
      </c>
      <c r="AE316" s="315">
        <f t="shared" si="109"/>
        <v>28</v>
      </c>
      <c r="AF316" s="315">
        <f t="shared" si="109"/>
        <v>29</v>
      </c>
      <c r="AG316" s="315">
        <f t="shared" si="109"/>
        <v>30</v>
      </c>
      <c r="AH316" s="315">
        <f t="shared" ref="AH316:AL317" si="110">AG316+1</f>
        <v>31</v>
      </c>
      <c r="AI316" s="315">
        <f t="shared" si="110"/>
        <v>32</v>
      </c>
      <c r="AJ316" s="315">
        <f t="shared" si="110"/>
        <v>33</v>
      </c>
      <c r="AK316" s="315">
        <f t="shared" si="110"/>
        <v>34</v>
      </c>
      <c r="AL316" s="315">
        <f t="shared" si="110"/>
        <v>35</v>
      </c>
    </row>
    <row r="317" spans="1:38" ht="13.5" hidden="1" outlineLevel="1" thickBot="1">
      <c r="B317" s="317"/>
      <c r="C317" s="317"/>
      <c r="D317" s="315">
        <v>2024</v>
      </c>
      <c r="E317" s="315">
        <f>D317+1</f>
        <v>2025</v>
      </c>
      <c r="F317" s="315">
        <f t="shared" ref="F317:W317" si="111">E317+1</f>
        <v>2026</v>
      </c>
      <c r="G317" s="315">
        <f t="shared" si="111"/>
        <v>2027</v>
      </c>
      <c r="H317" s="315">
        <f t="shared" si="111"/>
        <v>2028</v>
      </c>
      <c r="I317" s="315">
        <f t="shared" si="111"/>
        <v>2029</v>
      </c>
      <c r="J317" s="315">
        <f t="shared" si="111"/>
        <v>2030</v>
      </c>
      <c r="K317" s="315">
        <f t="shared" si="111"/>
        <v>2031</v>
      </c>
      <c r="L317" s="315">
        <f t="shared" si="111"/>
        <v>2032</v>
      </c>
      <c r="M317" s="315">
        <f t="shared" si="111"/>
        <v>2033</v>
      </c>
      <c r="N317" s="315">
        <f t="shared" si="111"/>
        <v>2034</v>
      </c>
      <c r="O317" s="315">
        <f t="shared" si="111"/>
        <v>2035</v>
      </c>
      <c r="P317" s="315">
        <f t="shared" si="111"/>
        <v>2036</v>
      </c>
      <c r="Q317" s="315">
        <f t="shared" si="111"/>
        <v>2037</v>
      </c>
      <c r="R317" s="315">
        <f t="shared" si="111"/>
        <v>2038</v>
      </c>
      <c r="S317" s="315">
        <f t="shared" si="111"/>
        <v>2039</v>
      </c>
      <c r="T317" s="315">
        <f t="shared" si="111"/>
        <v>2040</v>
      </c>
      <c r="U317" s="315">
        <f t="shared" si="111"/>
        <v>2041</v>
      </c>
      <c r="V317" s="315">
        <f t="shared" si="111"/>
        <v>2042</v>
      </c>
      <c r="W317" s="315">
        <f t="shared" si="111"/>
        <v>2043</v>
      </c>
      <c r="X317" s="315">
        <f t="shared" ref="X317:AG317" si="112">W317+1</f>
        <v>2044</v>
      </c>
      <c r="Y317" s="315">
        <f t="shared" si="112"/>
        <v>2045</v>
      </c>
      <c r="Z317" s="315">
        <f t="shared" si="112"/>
        <v>2046</v>
      </c>
      <c r="AA317" s="315">
        <f t="shared" si="112"/>
        <v>2047</v>
      </c>
      <c r="AB317" s="315">
        <f t="shared" si="112"/>
        <v>2048</v>
      </c>
      <c r="AC317" s="315">
        <f t="shared" si="112"/>
        <v>2049</v>
      </c>
      <c r="AD317" s="315">
        <f t="shared" si="112"/>
        <v>2050</v>
      </c>
      <c r="AE317" s="315">
        <f t="shared" si="112"/>
        <v>2051</v>
      </c>
      <c r="AF317" s="315">
        <f t="shared" si="112"/>
        <v>2052</v>
      </c>
      <c r="AG317" s="315">
        <f t="shared" si="112"/>
        <v>2053</v>
      </c>
      <c r="AH317" s="315">
        <f t="shared" si="110"/>
        <v>2054</v>
      </c>
      <c r="AI317" s="315">
        <f t="shared" si="110"/>
        <v>2055</v>
      </c>
      <c r="AJ317" s="315">
        <f t="shared" si="110"/>
        <v>2056</v>
      </c>
      <c r="AK317" s="315">
        <f t="shared" si="110"/>
        <v>2057</v>
      </c>
      <c r="AL317" s="315">
        <f t="shared" si="110"/>
        <v>2058</v>
      </c>
    </row>
    <row r="318" spans="1:38" ht="13.5" hidden="1" outlineLevel="1" thickBot="1">
      <c r="B318" s="321" t="s">
        <v>896</v>
      </c>
      <c r="C318" s="318" t="s">
        <v>811</v>
      </c>
      <c r="D318" s="367">
        <f>MF!AE283/D$2</f>
        <v>0.50310049710608495</v>
      </c>
      <c r="E318" s="367">
        <f>MF!AF283/E$2</f>
        <v>0.62895403982616704</v>
      </c>
      <c r="F318" s="367">
        <f>MF!AG283/F$2</f>
        <v>0.63068428184725056</v>
      </c>
      <c r="G318" s="367">
        <f>MF!AH283/G$2</f>
        <v>0.81756252642824179</v>
      </c>
      <c r="H318" s="367">
        <f>MF!AI283/H$2</f>
        <v>0.81421785226510834</v>
      </c>
      <c r="I318" s="367">
        <f>MF!AJ283/I$2</f>
        <v>0.7743549432250928</v>
      </c>
      <c r="J318" s="367">
        <f>MF!AK283/J$2</f>
        <v>0.79068667338385767</v>
      </c>
      <c r="K318" s="367">
        <f>MF!AL283/K$2</f>
        <v>0.78540991941489324</v>
      </c>
      <c r="L318" s="367">
        <f>MF!AM283/L$2</f>
        <v>0.78385390413781553</v>
      </c>
      <c r="M318" s="367">
        <f>MF!AN283/M$2</f>
        <v>0.78036078746627724</v>
      </c>
      <c r="N318" s="367">
        <f>MF!AO283/N$2</f>
        <v>0.77695556290555745</v>
      </c>
      <c r="O318" s="367">
        <f>MF!AP283/O$2</f>
        <v>0.84497843678074958</v>
      </c>
      <c r="P318" s="367">
        <f>MF!AQ283/P$2</f>
        <v>0.84122518993242146</v>
      </c>
      <c r="Q318" s="367">
        <f>MF!AR283/Q$2</f>
        <v>0.83780326715290554</v>
      </c>
      <c r="R318" s="367">
        <f>MF!AS283/R$2</f>
        <v>0.8341170360917709</v>
      </c>
      <c r="S318" s="367">
        <f>MF!AT283/S$2</f>
        <v>0.83052186069923439</v>
      </c>
      <c r="T318" s="367">
        <f>MF!AU283/T$2</f>
        <v>0.84959198293693583</v>
      </c>
      <c r="U318" s="367">
        <f>MF!AV283/U$2</f>
        <v>0.84565354973272489</v>
      </c>
      <c r="V318" s="367">
        <f>MF!AW283/V$2</f>
        <v>0.84212196146136808</v>
      </c>
      <c r="W318" s="367">
        <f>MF!AX283/W$2</f>
        <v>0.83822552597081168</v>
      </c>
      <c r="X318" s="367">
        <f>MF!AY283/X$2</f>
        <v>0.83442504836118714</v>
      </c>
      <c r="Y318" s="367">
        <f>MF!AZ283/Y$2</f>
        <v>0.852194247001403</v>
      </c>
      <c r="Z318" s="367">
        <f>MF!BA283/Z$2</f>
        <v>0.84814620749993686</v>
      </c>
      <c r="AA318" s="367">
        <f>MF!BB283/AA$2</f>
        <v>0.84464040898312853</v>
      </c>
      <c r="AB318" s="367">
        <f>MF!BC283/AB$2</f>
        <v>0.84058010220391621</v>
      </c>
      <c r="AC318" s="367">
        <f>MF!BD283/AC$2</f>
        <v>0.83661924233642304</v>
      </c>
      <c r="AD318" s="367">
        <f>MF!BE283/AD$2</f>
        <v>0.84996409763413527</v>
      </c>
      <c r="AE318" s="367">
        <f>MF!BF283/AE$2</f>
        <v>0.84595449488212227</v>
      </c>
      <c r="AF318" s="367">
        <f>MF!BG283/AF$2</f>
        <v>0.84253167019783903</v>
      </c>
      <c r="AG318" s="367">
        <f>MF!BH283/AG$2</f>
        <v>0.83843601086663688</v>
      </c>
      <c r="AH318" s="367">
        <f>MF!BI283/AH$2</f>
        <v>0.83443963637270324</v>
      </c>
      <c r="AI318" s="367">
        <f>MF!BJ283/AI$2</f>
        <v>0.87137508749861636</v>
      </c>
      <c r="AJ318" s="367">
        <f>MF!BK283/AJ$2</f>
        <v>0.86717667479301086</v>
      </c>
      <c r="AK318" s="367">
        <f>MF!BL283/AK$2</f>
        <v>0.8659642498811212</v>
      </c>
      <c r="AL318" s="367">
        <f>MF!BM283/AL$2</f>
        <v>0.86107212888086382</v>
      </c>
    </row>
    <row r="319" spans="1:38" hidden="1" outlineLevel="1"/>
    <row r="320" spans="1:38" hidden="1" outlineLevel="1"/>
    <row r="321" spans="2:38" ht="13.5" hidden="1" outlineLevel="1" thickBot="1">
      <c r="B321" s="317" t="s">
        <v>1012</v>
      </c>
      <c r="C321" s="317" t="s">
        <v>1013</v>
      </c>
    </row>
    <row r="322" spans="2:38" ht="13.5" hidden="1" outlineLevel="1" thickBot="1">
      <c r="B322" s="332" t="s">
        <v>726</v>
      </c>
      <c r="C322" s="333">
        <v>0</v>
      </c>
    </row>
    <row r="323" spans="2:38" ht="13.5" hidden="1" outlineLevel="1" thickBot="1">
      <c r="B323" s="332" t="s">
        <v>1014</v>
      </c>
      <c r="C323" s="333">
        <v>0.8</v>
      </c>
    </row>
    <row r="324" spans="2:38" ht="13.5" hidden="1" outlineLevel="1" thickBot="1">
      <c r="B324" s="332" t="s">
        <v>1015</v>
      </c>
      <c r="C324" s="333">
        <v>0</v>
      </c>
    </row>
    <row r="325" spans="2:38" hidden="1" outlineLevel="1"/>
    <row r="326" spans="2:38" ht="13.5" hidden="1" outlineLevel="1" thickBot="1"/>
    <row r="327" spans="2:38" ht="13.5" hidden="1" outlineLevel="1" thickBot="1">
      <c r="B327" s="316" t="s">
        <v>657</v>
      </c>
      <c r="C327" s="320"/>
      <c r="D327" s="315">
        <v>1</v>
      </c>
      <c r="E327" s="315">
        <v>2</v>
      </c>
      <c r="F327" s="315">
        <v>3</v>
      </c>
      <c r="G327" s="315">
        <v>4</v>
      </c>
      <c r="H327" s="315">
        <v>5</v>
      </c>
      <c r="I327" s="315">
        <v>6</v>
      </c>
      <c r="J327" s="315">
        <v>7</v>
      </c>
      <c r="K327" s="315">
        <v>8</v>
      </c>
      <c r="L327" s="315">
        <v>9</v>
      </c>
      <c r="M327" s="315">
        <v>10</v>
      </c>
      <c r="N327" s="315">
        <v>11</v>
      </c>
      <c r="O327" s="315">
        <v>12</v>
      </c>
      <c r="P327" s="315">
        <v>13</v>
      </c>
      <c r="Q327" s="315">
        <v>14</v>
      </c>
      <c r="R327" s="315">
        <v>15</v>
      </c>
      <c r="S327" s="315">
        <v>16</v>
      </c>
      <c r="T327" s="315">
        <v>17</v>
      </c>
      <c r="U327" s="315">
        <v>18</v>
      </c>
      <c r="V327" s="315">
        <v>19</v>
      </c>
      <c r="W327" s="315">
        <v>20</v>
      </c>
      <c r="X327" s="315">
        <f t="shared" ref="X327:AG327" si="113">W327+1</f>
        <v>21</v>
      </c>
      <c r="Y327" s="315">
        <f t="shared" si="113"/>
        <v>22</v>
      </c>
      <c r="Z327" s="315">
        <f t="shared" si="113"/>
        <v>23</v>
      </c>
      <c r="AA327" s="315">
        <f t="shared" si="113"/>
        <v>24</v>
      </c>
      <c r="AB327" s="315">
        <f t="shared" si="113"/>
        <v>25</v>
      </c>
      <c r="AC327" s="315">
        <f t="shared" si="113"/>
        <v>26</v>
      </c>
      <c r="AD327" s="315">
        <f t="shared" si="113"/>
        <v>27</v>
      </c>
      <c r="AE327" s="315">
        <f t="shared" si="113"/>
        <v>28</v>
      </c>
      <c r="AF327" s="315">
        <f t="shared" si="113"/>
        <v>29</v>
      </c>
      <c r="AG327" s="315">
        <f t="shared" si="113"/>
        <v>30</v>
      </c>
      <c r="AH327" s="315">
        <f t="shared" ref="AH327:AL328" si="114">AG327+1</f>
        <v>31</v>
      </c>
      <c r="AI327" s="315">
        <f t="shared" si="114"/>
        <v>32</v>
      </c>
      <c r="AJ327" s="315">
        <f t="shared" si="114"/>
        <v>33</v>
      </c>
      <c r="AK327" s="315">
        <f t="shared" si="114"/>
        <v>34</v>
      </c>
      <c r="AL327" s="315">
        <f t="shared" si="114"/>
        <v>35</v>
      </c>
    </row>
    <row r="328" spans="2:38" ht="13.5" hidden="1" outlineLevel="1" thickBot="1">
      <c r="B328" s="317"/>
      <c r="C328" s="317"/>
      <c r="D328" s="315">
        <v>2024</v>
      </c>
      <c r="E328" s="315">
        <f>D328+1</f>
        <v>2025</v>
      </c>
      <c r="F328" s="315">
        <f t="shared" ref="F328:W328" si="115">E328+1</f>
        <v>2026</v>
      </c>
      <c r="G328" s="315">
        <f t="shared" si="115"/>
        <v>2027</v>
      </c>
      <c r="H328" s="315">
        <f t="shared" si="115"/>
        <v>2028</v>
      </c>
      <c r="I328" s="315">
        <f t="shared" si="115"/>
        <v>2029</v>
      </c>
      <c r="J328" s="315">
        <f t="shared" si="115"/>
        <v>2030</v>
      </c>
      <c r="K328" s="315">
        <f t="shared" si="115"/>
        <v>2031</v>
      </c>
      <c r="L328" s="315">
        <f t="shared" si="115"/>
        <v>2032</v>
      </c>
      <c r="M328" s="315">
        <f t="shared" si="115"/>
        <v>2033</v>
      </c>
      <c r="N328" s="315">
        <f t="shared" si="115"/>
        <v>2034</v>
      </c>
      <c r="O328" s="315">
        <f t="shared" si="115"/>
        <v>2035</v>
      </c>
      <c r="P328" s="315">
        <f t="shared" si="115"/>
        <v>2036</v>
      </c>
      <c r="Q328" s="315">
        <f t="shared" si="115"/>
        <v>2037</v>
      </c>
      <c r="R328" s="315">
        <f t="shared" si="115"/>
        <v>2038</v>
      </c>
      <c r="S328" s="315">
        <f t="shared" si="115"/>
        <v>2039</v>
      </c>
      <c r="T328" s="315">
        <f t="shared" si="115"/>
        <v>2040</v>
      </c>
      <c r="U328" s="315">
        <f t="shared" si="115"/>
        <v>2041</v>
      </c>
      <c r="V328" s="315">
        <f t="shared" si="115"/>
        <v>2042</v>
      </c>
      <c r="W328" s="315">
        <f t="shared" si="115"/>
        <v>2043</v>
      </c>
      <c r="X328" s="315">
        <f t="shared" ref="X328:AG328" si="116">W328+1</f>
        <v>2044</v>
      </c>
      <c r="Y328" s="315">
        <f t="shared" si="116"/>
        <v>2045</v>
      </c>
      <c r="Z328" s="315">
        <f t="shared" si="116"/>
        <v>2046</v>
      </c>
      <c r="AA328" s="315">
        <f t="shared" si="116"/>
        <v>2047</v>
      </c>
      <c r="AB328" s="315">
        <f t="shared" si="116"/>
        <v>2048</v>
      </c>
      <c r="AC328" s="315">
        <f t="shared" si="116"/>
        <v>2049</v>
      </c>
      <c r="AD328" s="315">
        <f t="shared" si="116"/>
        <v>2050</v>
      </c>
      <c r="AE328" s="315">
        <f t="shared" si="116"/>
        <v>2051</v>
      </c>
      <c r="AF328" s="315">
        <f t="shared" si="116"/>
        <v>2052</v>
      </c>
      <c r="AG328" s="315">
        <f t="shared" si="116"/>
        <v>2053</v>
      </c>
      <c r="AH328" s="315">
        <f t="shared" si="114"/>
        <v>2054</v>
      </c>
      <c r="AI328" s="315">
        <f t="shared" si="114"/>
        <v>2055</v>
      </c>
      <c r="AJ328" s="315">
        <f t="shared" si="114"/>
        <v>2056</v>
      </c>
      <c r="AK328" s="315">
        <f t="shared" si="114"/>
        <v>2057</v>
      </c>
      <c r="AL328" s="315">
        <f t="shared" si="114"/>
        <v>2058</v>
      </c>
    </row>
    <row r="329" spans="2:38" ht="13.5" hidden="1" outlineLevel="1" thickBot="1">
      <c r="B329" s="321" t="s">
        <v>208</v>
      </c>
      <c r="C329" s="318" t="s">
        <v>811</v>
      </c>
      <c r="D329" s="367">
        <f>MF!AE123/D$2</f>
        <v>-0.34919949595518185</v>
      </c>
      <c r="E329" s="367">
        <f>MF!AF123/E$2</f>
        <v>-0.35106486193771269</v>
      </c>
      <c r="F329" s="367">
        <f>MF!AG123/F$2</f>
        <v>-0.46088285313691585</v>
      </c>
      <c r="G329" s="367">
        <f>MF!AH123/G$2</f>
        <v>-0.51877904766211835</v>
      </c>
      <c r="H329" s="367">
        <f>MF!AI123/H$2</f>
        <v>-0.52016644687812907</v>
      </c>
      <c r="I329" s="367">
        <f>MF!AJ123/I$2</f>
        <v>-0.52145195537568889</v>
      </c>
      <c r="J329" s="367">
        <f>MF!AK123/J$2</f>
        <v>-0.52263628582783939</v>
      </c>
      <c r="K329" s="367">
        <f>MF!AL123/K$2</f>
        <v>-0.52372272003664277</v>
      </c>
      <c r="L329" s="367">
        <f>MF!AM123/L$2</f>
        <v>-0.52471332466281706</v>
      </c>
      <c r="M329" s="367">
        <f>MF!AN123/M$2</f>
        <v>-0.52560836620108731</v>
      </c>
      <c r="N329" s="367">
        <f>MF!AO123/N$2</f>
        <v>-0.52640845528778302</v>
      </c>
      <c r="O329" s="367">
        <f>MF!AP123/O$2</f>
        <v>-0.52711378314719337</v>
      </c>
      <c r="P329" s="367">
        <f>MF!AQ123/P$2</f>
        <v>-0.52772366346184274</v>
      </c>
      <c r="Q329" s="367">
        <f>MF!AR123/Q$2</f>
        <v>-0.52823728915335633</v>
      </c>
      <c r="R329" s="367">
        <f>MF!AS123/R$2</f>
        <v>-0.5286559153842193</v>
      </c>
      <c r="S329" s="367">
        <f>MF!AT123/S$2</f>
        <v>-0.52898030698949283</v>
      </c>
      <c r="T329" s="367">
        <f>MF!AU123/T$2</f>
        <v>-0.52921137549468944</v>
      </c>
      <c r="U329" s="367">
        <f>MF!AV123/U$2</f>
        <v>-0.5293502849439351</v>
      </c>
      <c r="V329" s="367">
        <f>MF!AW123/V$2</f>
        <v>-0.52939879331812745</v>
      </c>
      <c r="W329" s="367">
        <f>MF!AX123/W$2</f>
        <v>-0.52935915012847201</v>
      </c>
      <c r="X329" s="367">
        <f>MF!AY123/X$2</f>
        <v>-0.52923274770204176</v>
      </c>
      <c r="Y329" s="367">
        <f>MF!AZ123/Y$2</f>
        <v>-0.52902032357258666</v>
      </c>
      <c r="Z329" s="367">
        <f>MF!BA123/Z$2</f>
        <v>-0.5287225103682055</v>
      </c>
      <c r="AA329" s="367">
        <f>MF!BB123/AA$2</f>
        <v>-0.52834108699861437</v>
      </c>
      <c r="AB329" s="367">
        <f>MF!BC123/AB$2</f>
        <v>-0.52787781403050937</v>
      </c>
      <c r="AC329" s="367">
        <f>MF!BD123/AC$2</f>
        <v>-0.52733353367070113</v>
      </c>
      <c r="AD329" s="367">
        <f>MF!BE123/AD$2</f>
        <v>-0.52670852959671566</v>
      </c>
      <c r="AE329" s="367">
        <f>MF!BF123/AE$2</f>
        <v>-0.52686547578112741</v>
      </c>
      <c r="AF329" s="367">
        <f>MF!BG123/AF$2</f>
        <v>-0.52598503522209172</v>
      </c>
      <c r="AG329" s="367">
        <f>MF!BH123/AG$2</f>
        <v>-0.52502343827897746</v>
      </c>
      <c r="AH329" s="367">
        <f>MF!BI123/AH$2</f>
        <v>-0.523981503679392</v>
      </c>
      <c r="AI329" s="367">
        <f>MF!BJ123/AI$2</f>
        <v>-0.52285986682126662</v>
      </c>
      <c r="AJ329" s="367">
        <f>MF!BK123/AJ$2</f>
        <v>-0.52165971787080601</v>
      </c>
      <c r="AK329" s="367">
        <f>MF!BL123/AK$2</f>
        <v>-0.5203836102578473</v>
      </c>
      <c r="AL329" s="367">
        <f>MF!BM123/AL$2</f>
        <v>-0.5190317841359392</v>
      </c>
    </row>
    <row r="330" spans="2:38" hidden="1" outlineLevel="1"/>
    <row r="331" spans="2:38" hidden="1" outlineLevel="1"/>
    <row r="332" spans="2:38" ht="13.5" hidden="1" outlineLevel="1" thickBot="1"/>
    <row r="333" spans="2:38" ht="13.5" hidden="1" outlineLevel="1" thickBot="1">
      <c r="B333" s="316" t="s">
        <v>657</v>
      </c>
      <c r="C333" s="320"/>
      <c r="D333" s="315">
        <v>1</v>
      </c>
      <c r="E333" s="315">
        <v>2</v>
      </c>
      <c r="F333" s="315">
        <v>3</v>
      </c>
      <c r="G333" s="315">
        <v>4</v>
      </c>
      <c r="H333" s="315">
        <v>5</v>
      </c>
      <c r="I333" s="315">
        <v>6</v>
      </c>
      <c r="J333" s="315">
        <v>7</v>
      </c>
      <c r="K333" s="315">
        <v>8</v>
      </c>
      <c r="L333" s="315">
        <v>9</v>
      </c>
      <c r="M333" s="315">
        <v>10</v>
      </c>
      <c r="N333" s="315">
        <v>11</v>
      </c>
      <c r="O333" s="315">
        <v>12</v>
      </c>
      <c r="P333" s="315">
        <v>13</v>
      </c>
      <c r="Q333" s="315">
        <v>14</v>
      </c>
      <c r="R333" s="315">
        <v>15</v>
      </c>
      <c r="S333" s="315">
        <v>16</v>
      </c>
      <c r="T333" s="315">
        <v>17</v>
      </c>
      <c r="U333" s="315">
        <v>18</v>
      </c>
      <c r="V333" s="315">
        <v>19</v>
      </c>
      <c r="W333" s="315">
        <v>20</v>
      </c>
      <c r="X333" s="315">
        <f t="shared" ref="X333:AG333" si="117">W333+1</f>
        <v>21</v>
      </c>
      <c r="Y333" s="315">
        <f t="shared" si="117"/>
        <v>22</v>
      </c>
      <c r="Z333" s="315">
        <f t="shared" si="117"/>
        <v>23</v>
      </c>
      <c r="AA333" s="315">
        <f t="shared" si="117"/>
        <v>24</v>
      </c>
      <c r="AB333" s="315">
        <f t="shared" si="117"/>
        <v>25</v>
      </c>
      <c r="AC333" s="315">
        <f t="shared" si="117"/>
        <v>26</v>
      </c>
      <c r="AD333" s="315">
        <f t="shared" si="117"/>
        <v>27</v>
      </c>
      <c r="AE333" s="315">
        <f t="shared" si="117"/>
        <v>28</v>
      </c>
      <c r="AF333" s="315">
        <f t="shared" si="117"/>
        <v>29</v>
      </c>
      <c r="AG333" s="315">
        <f t="shared" si="117"/>
        <v>30</v>
      </c>
      <c r="AH333" s="315">
        <f t="shared" ref="AH333:AL334" si="118">AG333+1</f>
        <v>31</v>
      </c>
      <c r="AI333" s="315">
        <f t="shared" si="118"/>
        <v>32</v>
      </c>
      <c r="AJ333" s="315">
        <f t="shared" si="118"/>
        <v>33</v>
      </c>
      <c r="AK333" s="315">
        <f t="shared" si="118"/>
        <v>34</v>
      </c>
      <c r="AL333" s="315">
        <f t="shared" si="118"/>
        <v>35</v>
      </c>
    </row>
    <row r="334" spans="2:38" ht="13.5" hidden="1" outlineLevel="1" thickBot="1">
      <c r="B334" s="317"/>
      <c r="C334" s="317"/>
      <c r="D334" s="315">
        <v>2024</v>
      </c>
      <c r="E334" s="315">
        <f>D334+1</f>
        <v>2025</v>
      </c>
      <c r="F334" s="315">
        <f t="shared" ref="F334:W334" si="119">E334+1</f>
        <v>2026</v>
      </c>
      <c r="G334" s="315">
        <f t="shared" si="119"/>
        <v>2027</v>
      </c>
      <c r="H334" s="315">
        <f t="shared" si="119"/>
        <v>2028</v>
      </c>
      <c r="I334" s="315">
        <f t="shared" si="119"/>
        <v>2029</v>
      </c>
      <c r="J334" s="315">
        <f t="shared" si="119"/>
        <v>2030</v>
      </c>
      <c r="K334" s="315">
        <f t="shared" si="119"/>
        <v>2031</v>
      </c>
      <c r="L334" s="315">
        <f t="shared" si="119"/>
        <v>2032</v>
      </c>
      <c r="M334" s="315">
        <f t="shared" si="119"/>
        <v>2033</v>
      </c>
      <c r="N334" s="315">
        <f t="shared" si="119"/>
        <v>2034</v>
      </c>
      <c r="O334" s="315">
        <f t="shared" si="119"/>
        <v>2035</v>
      </c>
      <c r="P334" s="315">
        <f t="shared" si="119"/>
        <v>2036</v>
      </c>
      <c r="Q334" s="315">
        <f t="shared" si="119"/>
        <v>2037</v>
      </c>
      <c r="R334" s="315">
        <f t="shared" si="119"/>
        <v>2038</v>
      </c>
      <c r="S334" s="315">
        <f t="shared" si="119"/>
        <v>2039</v>
      </c>
      <c r="T334" s="315">
        <f t="shared" si="119"/>
        <v>2040</v>
      </c>
      <c r="U334" s="315">
        <f t="shared" si="119"/>
        <v>2041</v>
      </c>
      <c r="V334" s="315">
        <f t="shared" si="119"/>
        <v>2042</v>
      </c>
      <c r="W334" s="315">
        <f t="shared" si="119"/>
        <v>2043</v>
      </c>
      <c r="X334" s="315">
        <f t="shared" ref="X334:AG334" si="120">W334+1</f>
        <v>2044</v>
      </c>
      <c r="Y334" s="315">
        <f t="shared" si="120"/>
        <v>2045</v>
      </c>
      <c r="Z334" s="315">
        <f t="shared" si="120"/>
        <v>2046</v>
      </c>
      <c r="AA334" s="315">
        <f t="shared" si="120"/>
        <v>2047</v>
      </c>
      <c r="AB334" s="315">
        <f t="shared" si="120"/>
        <v>2048</v>
      </c>
      <c r="AC334" s="315">
        <f t="shared" si="120"/>
        <v>2049</v>
      </c>
      <c r="AD334" s="315">
        <f t="shared" si="120"/>
        <v>2050</v>
      </c>
      <c r="AE334" s="315">
        <f t="shared" si="120"/>
        <v>2051</v>
      </c>
      <c r="AF334" s="315">
        <f t="shared" si="120"/>
        <v>2052</v>
      </c>
      <c r="AG334" s="315">
        <f t="shared" si="120"/>
        <v>2053</v>
      </c>
      <c r="AH334" s="315">
        <f t="shared" si="118"/>
        <v>2054</v>
      </c>
      <c r="AI334" s="315">
        <f t="shared" si="118"/>
        <v>2055</v>
      </c>
      <c r="AJ334" s="315">
        <f t="shared" si="118"/>
        <v>2056</v>
      </c>
      <c r="AK334" s="315">
        <f t="shared" si="118"/>
        <v>2057</v>
      </c>
      <c r="AL334" s="315">
        <f t="shared" si="118"/>
        <v>2058</v>
      </c>
    </row>
    <row r="335" spans="2:38" ht="13.5" hidden="1" outlineLevel="1" thickBot="1">
      <c r="B335" s="321" t="s">
        <v>733</v>
      </c>
      <c r="C335" s="318" t="s">
        <v>811</v>
      </c>
      <c r="D335" s="367">
        <f>-MF!AE1257/D$2</f>
        <v>0</v>
      </c>
      <c r="E335" s="367">
        <f>-MF!AF1257/E$2</f>
        <v>4.4768501265743874E-2</v>
      </c>
      <c r="F335" s="367">
        <f>-MF!AG1257/F$2</f>
        <v>0.56826127292278805</v>
      </c>
      <c r="G335" s="367">
        <f>-MF!AH1257/G$2</f>
        <v>0.41320505605289481</v>
      </c>
      <c r="H335" s="367">
        <f>-MF!AI1257/H$2</f>
        <v>0.53263929446865754</v>
      </c>
      <c r="I335" s="367">
        <f>-MF!AJ1257/I$2</f>
        <v>0.74874715018465776</v>
      </c>
      <c r="J335" s="367">
        <f>-MF!AK1257/J$2</f>
        <v>0.52703093103587784</v>
      </c>
      <c r="K335" s="367">
        <f>-MF!AL1257/K$2</f>
        <v>0.53004985394470627</v>
      </c>
      <c r="L335" s="367">
        <f>-MF!AM1257/L$2</f>
        <v>0.47387962213453921</v>
      </c>
      <c r="M335" s="367">
        <f>-MF!AN1257/M$2</f>
        <v>0.52717067657208372</v>
      </c>
      <c r="N335" s="367">
        <f>-MF!AO1257/N$2</f>
        <v>0.81318119009808543</v>
      </c>
      <c r="O335" s="367">
        <f>-MF!AP1257/O$2</f>
        <v>0.46917195343321516</v>
      </c>
      <c r="P335" s="367">
        <f>-MF!AQ1257/P$2</f>
        <v>0.46755199234764716</v>
      </c>
      <c r="Q335" s="367">
        <f>-MF!AR1257/Q$2</f>
        <v>0.41034283073233124</v>
      </c>
      <c r="R335" s="367">
        <f>-MF!AS1257/R$2</f>
        <v>0.46056050337396981</v>
      </c>
      <c r="S335" s="367">
        <f>-MF!AT1257/S$2</f>
        <v>0.65576354804537063</v>
      </c>
      <c r="T335" s="367">
        <f>-MF!AU1257/T$2</f>
        <v>0.49635017724372044</v>
      </c>
      <c r="U335" s="367">
        <f>-MF!AV1257/U$2</f>
        <v>0.49513745777226448</v>
      </c>
      <c r="V335" s="367">
        <f>-MF!AW1257/V$2</f>
        <v>0.43858006136631589</v>
      </c>
      <c r="W335" s="367">
        <f>-MF!AX1257/W$2</f>
        <v>0.4898291860912305</v>
      </c>
      <c r="X335" s="367">
        <f>-MF!AY1257/X$2</f>
        <v>0.7740062644225002</v>
      </c>
      <c r="Y335" s="367">
        <f>-MF!AZ1257/Y$2</f>
        <v>0.45557154326426841</v>
      </c>
      <c r="Z335" s="367">
        <f>-MF!BA1257/Z$2</f>
        <v>0.44960588392665612</v>
      </c>
      <c r="AA335" s="367">
        <f>-MF!BB1257/AA$2</f>
        <v>0.3878935766257039</v>
      </c>
      <c r="AB335" s="367">
        <f>-MF!BC1257/AB$2</f>
        <v>0.43389382983993008</v>
      </c>
      <c r="AC335" s="367">
        <f>-MF!BD1257/AC$2</f>
        <v>0.62502076376710825</v>
      </c>
      <c r="AD335" s="367">
        <f>-MF!BE1257/AD$2</f>
        <v>0.39317945557312939</v>
      </c>
      <c r="AE335" s="367">
        <f>-MF!BF1257/AE$2</f>
        <v>0.38419063158993683</v>
      </c>
      <c r="AF335" s="367">
        <f>-MF!BG1257/AF$2</f>
        <v>0.31519061149737027</v>
      </c>
      <c r="AG335" s="367">
        <f>-MF!BH1257/AG$2</f>
        <v>0.35361434710396217</v>
      </c>
      <c r="AH335" s="367">
        <f>-MF!BI1257/AH$2</f>
        <v>0.53967059408577733</v>
      </c>
      <c r="AI335" s="367">
        <f>-MF!BJ1257/AI$2</f>
        <v>0.26951866750135345</v>
      </c>
      <c r="AJ335" s="367">
        <f>-MF!BK1257/AJ$2</f>
        <v>0.69645363392618898</v>
      </c>
      <c r="AK335" s="367">
        <f>-MF!BL1257/AK$2</f>
        <v>0.16708102486249388</v>
      </c>
      <c r="AL335" s="367">
        <f>-MF!BM1257/AL$2</f>
        <v>0.77525142935106606</v>
      </c>
    </row>
    <row r="336" spans="2:38" ht="13.5" hidden="1" outlineLevel="1" thickBot="1">
      <c r="B336" s="321" t="s">
        <v>943</v>
      </c>
      <c r="C336" s="318" t="s">
        <v>811</v>
      </c>
      <c r="D336" s="367">
        <f>-MF!AE1260/D$2</f>
        <v>0</v>
      </c>
      <c r="E336" s="367">
        <f>-MF!AF1260/E$2</f>
        <v>0.10260886849403369</v>
      </c>
      <c r="F336" s="367">
        <f>-MF!AG1260/F$2</f>
        <v>1.5573888956380257</v>
      </c>
      <c r="G336" s="367">
        <f>-MF!AH1260/G$2</f>
        <v>1.1272921716326398</v>
      </c>
      <c r="H336" s="367">
        <f>-MF!AI1260/H$2</f>
        <v>1.4596510222156764</v>
      </c>
      <c r="I336" s="367">
        <f>-MF!AJ1260/I$2</f>
        <v>2.0605303080344752</v>
      </c>
      <c r="J336" s="367">
        <f>-MF!AK1260/J$2</f>
        <v>1.4452147240418218</v>
      </c>
      <c r="K336" s="367">
        <f>-MF!AL1260/K$2</f>
        <v>1.4541470312357752</v>
      </c>
      <c r="L336" s="367">
        <f>-MF!AM1260/L$2</f>
        <v>1.2986491049049305</v>
      </c>
      <c r="M336" s="367">
        <f>-MF!AN1260/M$2</f>
        <v>1.4471948557186678</v>
      </c>
      <c r="N336" s="367">
        <f>-MF!AO1260/N$2</f>
        <v>2.2421685471619863</v>
      </c>
      <c r="O336" s="367">
        <f>-MF!AP1260/O$2</f>
        <v>1.2870728126117621</v>
      </c>
      <c r="P336" s="367">
        <f>-MF!AQ1260/P$2</f>
        <v>1.2830442589673565</v>
      </c>
      <c r="Q336" s="367">
        <f>-MF!AR1260/Q$2</f>
        <v>1.124587531108151</v>
      </c>
      <c r="R336" s="367">
        <f>-MF!AS1260/R$2</f>
        <v>1.2645253477394605</v>
      </c>
      <c r="S336" s="367">
        <f>-MF!AT1260/S$2</f>
        <v>1.8071873686595681</v>
      </c>
      <c r="T336" s="367">
        <f>-MF!AU1260/T$2</f>
        <v>1.3647912277052476</v>
      </c>
      <c r="U336" s="367">
        <f>-MF!AV1260/U$2</f>
        <v>1.3618291430302081</v>
      </c>
      <c r="V336" s="367">
        <f>-MF!AW1260/V$2</f>
        <v>1.2051200024970758</v>
      </c>
      <c r="W336" s="367">
        <f>-MF!AX1260/W$2</f>
        <v>1.347861923426642</v>
      </c>
      <c r="X336" s="367">
        <f>-MF!AY1260/X$2</f>
        <v>2.1376147753439478</v>
      </c>
      <c r="Y336" s="367">
        <f>-MF!AZ1260/Y$2</f>
        <v>1.2534351247667679</v>
      </c>
      <c r="Z336" s="367">
        <f>-MF!BA1260/Z$2</f>
        <v>1.2372145687600424</v>
      </c>
      <c r="AA336" s="367">
        <f>-MF!BB1260/AA$2</f>
        <v>1.0661319977115271</v>
      </c>
      <c r="AB336" s="367">
        <f>-MF!BC1260/AB$2</f>
        <v>1.1942410660344494</v>
      </c>
      <c r="AC336" s="367">
        <f>-MF!BD1260/AC$2</f>
        <v>1.7254701742518694</v>
      </c>
      <c r="AD336" s="367">
        <f>-MF!BE1260/AD$2</f>
        <v>1.0817781504959223</v>
      </c>
      <c r="AE336" s="367">
        <f>-MF!BF1260/AE$2</f>
        <v>1.0571117290804681</v>
      </c>
      <c r="AF336" s="367">
        <f>-MF!BG1260/AF$2</f>
        <v>0.86573872902190696</v>
      </c>
      <c r="AG336" s="367">
        <f>-MF!BH1260/AG$2</f>
        <v>0.97275649532793229</v>
      </c>
      <c r="AH336" s="367">
        <f>-MF!BI1260/AH$2</f>
        <v>1.4898562651630098</v>
      </c>
      <c r="AI336" s="367">
        <f>-MF!BJ1260/AI$2</f>
        <v>0.73970304449649482</v>
      </c>
      <c r="AJ336" s="367">
        <f>-MF!BK1260/AJ$2</f>
        <v>1.9258944753542595</v>
      </c>
      <c r="AK336" s="367">
        <f>-MF!BL1260/AK$2</f>
        <v>0.45566837327322834</v>
      </c>
      <c r="AL336" s="367">
        <f>-MF!BM1260/AL$2</f>
        <v>2.1452765958669535</v>
      </c>
    </row>
    <row r="337" spans="1:38" ht="13.5" hidden="1" outlineLevel="1" thickBot="1">
      <c r="B337" s="321" t="s">
        <v>944</v>
      </c>
      <c r="C337" s="318" t="s">
        <v>811</v>
      </c>
      <c r="D337" s="367">
        <f>D336+D335</f>
        <v>0</v>
      </c>
      <c r="E337" s="367">
        <f t="shared" ref="E337:AL337" si="121">E336+E335</f>
        <v>0.14737736975977755</v>
      </c>
      <c r="F337" s="367">
        <f t="shared" si="121"/>
        <v>2.1256501685608136</v>
      </c>
      <c r="G337" s="367">
        <f t="shared" si="121"/>
        <v>1.5404972276855347</v>
      </c>
      <c r="H337" s="367">
        <f t="shared" si="121"/>
        <v>1.992290316684334</v>
      </c>
      <c r="I337" s="367">
        <f t="shared" si="121"/>
        <v>2.8092774582191331</v>
      </c>
      <c r="J337" s="367">
        <f t="shared" si="121"/>
        <v>1.9722456550776997</v>
      </c>
      <c r="K337" s="367">
        <f t="shared" si="121"/>
        <v>1.9841968851804814</v>
      </c>
      <c r="L337" s="367">
        <f t="shared" si="121"/>
        <v>1.7725287270394696</v>
      </c>
      <c r="M337" s="367">
        <f t="shared" si="121"/>
        <v>1.9743655322907516</v>
      </c>
      <c r="N337" s="367">
        <f t="shared" si="121"/>
        <v>3.0553497372600718</v>
      </c>
      <c r="O337" s="367">
        <f t="shared" si="121"/>
        <v>1.7562447660449774</v>
      </c>
      <c r="P337" s="367">
        <f t="shared" si="121"/>
        <v>1.7505962513150037</v>
      </c>
      <c r="Q337" s="367">
        <f t="shared" si="121"/>
        <v>1.5349303618404821</v>
      </c>
      <c r="R337" s="367">
        <f t="shared" si="121"/>
        <v>1.7250858511134304</v>
      </c>
      <c r="S337" s="367">
        <f t="shared" si="121"/>
        <v>2.4629509167049388</v>
      </c>
      <c r="T337" s="367">
        <f t="shared" si="121"/>
        <v>1.8611414049489681</v>
      </c>
      <c r="U337" s="367">
        <f t="shared" si="121"/>
        <v>1.8569666008024726</v>
      </c>
      <c r="V337" s="367">
        <f t="shared" si="121"/>
        <v>1.6437000638633918</v>
      </c>
      <c r="W337" s="367">
        <f t="shared" si="121"/>
        <v>1.8376911095178725</v>
      </c>
      <c r="X337" s="367">
        <f t="shared" si="121"/>
        <v>2.9116210397664481</v>
      </c>
      <c r="Y337" s="367">
        <f t="shared" si="121"/>
        <v>1.7090066680310363</v>
      </c>
      <c r="Z337" s="367">
        <f t="shared" si="121"/>
        <v>1.6868204526866986</v>
      </c>
      <c r="AA337" s="367">
        <f t="shared" si="121"/>
        <v>1.454025574337231</v>
      </c>
      <c r="AB337" s="367">
        <f t="shared" si="121"/>
        <v>1.6281348958743793</v>
      </c>
      <c r="AC337" s="367">
        <f t="shared" si="121"/>
        <v>2.3504909380189778</v>
      </c>
      <c r="AD337" s="367">
        <f t="shared" si="121"/>
        <v>1.4749576060690517</v>
      </c>
      <c r="AE337" s="367">
        <f t="shared" si="121"/>
        <v>1.441302360670405</v>
      </c>
      <c r="AF337" s="367">
        <f t="shared" si="121"/>
        <v>1.1809293405192771</v>
      </c>
      <c r="AG337" s="367">
        <f t="shared" si="121"/>
        <v>1.3263708424318945</v>
      </c>
      <c r="AH337" s="367">
        <f t="shared" si="121"/>
        <v>2.0295268592487874</v>
      </c>
      <c r="AI337" s="367">
        <f t="shared" si="121"/>
        <v>1.0092217119978484</v>
      </c>
      <c r="AJ337" s="367">
        <f t="shared" si="121"/>
        <v>2.6223481092804484</v>
      </c>
      <c r="AK337" s="367">
        <f t="shared" si="121"/>
        <v>0.62274939813572217</v>
      </c>
      <c r="AL337" s="367">
        <f t="shared" si="121"/>
        <v>2.9205280252180197</v>
      </c>
    </row>
    <row r="338" spans="1:38" hidden="1" outlineLevel="1"/>
    <row r="339" spans="1:38" hidden="1" outlineLevel="1"/>
    <row r="340" spans="1:38" collapsed="1"/>
    <row r="341" spans="1:38" s="1" customFormat="1" collapsed="1">
      <c r="A341" s="1" t="s">
        <v>941</v>
      </c>
    </row>
    <row r="342" spans="1:38" hidden="1" outlineLevel="1"/>
    <row r="343" spans="1:38" hidden="1" outlineLevel="1"/>
    <row r="344" spans="1:38" hidden="1" outlineLevel="1"/>
    <row r="345" spans="1:38" hidden="1" outlineLevel="1"/>
    <row r="346" spans="1:38" ht="39" hidden="1" outlineLevel="1" thickBot="1">
      <c r="B346" s="335"/>
      <c r="C346" s="335" t="s">
        <v>966</v>
      </c>
    </row>
    <row r="347" spans="1:38" ht="13.5" hidden="1" outlineLevel="1" thickBot="1">
      <c r="B347" s="321" t="s">
        <v>528</v>
      </c>
      <c r="C347" s="322" t="s">
        <v>945</v>
      </c>
    </row>
    <row r="348" spans="1:38" ht="13.5" hidden="1" outlineLevel="1" thickBot="1">
      <c r="B348" s="321" t="s">
        <v>199</v>
      </c>
      <c r="C348" s="322" t="s">
        <v>946</v>
      </c>
    </row>
    <row r="349" spans="1:38" ht="13.5" hidden="1" outlineLevel="1" thickBot="1">
      <c r="B349" s="321" t="s">
        <v>200</v>
      </c>
      <c r="C349" s="322" t="s">
        <v>946</v>
      </c>
    </row>
    <row r="350" spans="1:38" ht="13.5" hidden="1" outlineLevel="1" thickBot="1">
      <c r="B350" s="321" t="s">
        <v>532</v>
      </c>
      <c r="C350" s="322" t="s">
        <v>946</v>
      </c>
    </row>
    <row r="351" spans="1:38" hidden="1" outlineLevel="1"/>
    <row r="352" spans="1:38" ht="13.5" hidden="1" outlineLevel="1" thickBot="1"/>
    <row r="353" spans="1:38" ht="13.5" hidden="1" outlineLevel="1" thickBot="1">
      <c r="B353" s="316" t="s">
        <v>657</v>
      </c>
      <c r="C353" s="320"/>
      <c r="D353" s="315">
        <v>1</v>
      </c>
      <c r="E353" s="315">
        <v>2</v>
      </c>
      <c r="F353" s="315">
        <v>3</v>
      </c>
      <c r="G353" s="315">
        <v>4</v>
      </c>
      <c r="H353" s="315">
        <v>5</v>
      </c>
      <c r="I353" s="315">
        <v>6</v>
      </c>
      <c r="J353" s="315">
        <v>7</v>
      </c>
      <c r="K353" s="315">
        <v>8</v>
      </c>
      <c r="L353" s="315">
        <v>9</v>
      </c>
      <c r="M353" s="315">
        <v>10</v>
      </c>
      <c r="N353" s="315">
        <v>11</v>
      </c>
      <c r="O353" s="315">
        <v>12</v>
      </c>
      <c r="P353" s="315">
        <v>13</v>
      </c>
      <c r="Q353" s="315">
        <v>14</v>
      </c>
      <c r="R353" s="315">
        <v>15</v>
      </c>
      <c r="S353" s="315">
        <v>16</v>
      </c>
      <c r="T353" s="315">
        <v>17</v>
      </c>
      <c r="U353" s="315">
        <v>18</v>
      </c>
      <c r="V353" s="315">
        <v>19</v>
      </c>
      <c r="W353" s="315">
        <v>20</v>
      </c>
      <c r="X353" s="315">
        <f t="shared" ref="X353:AG353" si="122">W353+1</f>
        <v>21</v>
      </c>
      <c r="Y353" s="315">
        <f t="shared" si="122"/>
        <v>22</v>
      </c>
      <c r="Z353" s="315">
        <f t="shared" si="122"/>
        <v>23</v>
      </c>
      <c r="AA353" s="315">
        <f t="shared" si="122"/>
        <v>24</v>
      </c>
      <c r="AB353" s="315">
        <f t="shared" si="122"/>
        <v>25</v>
      </c>
      <c r="AC353" s="315">
        <f t="shared" si="122"/>
        <v>26</v>
      </c>
      <c r="AD353" s="315">
        <f t="shared" si="122"/>
        <v>27</v>
      </c>
      <c r="AE353" s="315">
        <f t="shared" si="122"/>
        <v>28</v>
      </c>
      <c r="AF353" s="315">
        <f t="shared" si="122"/>
        <v>29</v>
      </c>
      <c r="AG353" s="315">
        <f t="shared" si="122"/>
        <v>30</v>
      </c>
      <c r="AH353" s="315">
        <f t="shared" ref="AH353:AL354" si="123">AG353+1</f>
        <v>31</v>
      </c>
      <c r="AI353" s="315">
        <f t="shared" si="123"/>
        <v>32</v>
      </c>
      <c r="AJ353" s="315">
        <f t="shared" si="123"/>
        <v>33</v>
      </c>
      <c r="AK353" s="315">
        <f t="shared" si="123"/>
        <v>34</v>
      </c>
      <c r="AL353" s="315">
        <f t="shared" si="123"/>
        <v>35</v>
      </c>
    </row>
    <row r="354" spans="1:38" ht="13.5" hidden="1" outlineLevel="1" thickBot="1">
      <c r="B354" s="317"/>
      <c r="C354" s="317"/>
      <c r="D354" s="315">
        <v>2024</v>
      </c>
      <c r="E354" s="315">
        <f>D354+1</f>
        <v>2025</v>
      </c>
      <c r="F354" s="315">
        <f t="shared" ref="F354:W354" si="124">E354+1</f>
        <v>2026</v>
      </c>
      <c r="G354" s="315">
        <f t="shared" si="124"/>
        <v>2027</v>
      </c>
      <c r="H354" s="315">
        <f t="shared" si="124"/>
        <v>2028</v>
      </c>
      <c r="I354" s="315">
        <f t="shared" si="124"/>
        <v>2029</v>
      </c>
      <c r="J354" s="315">
        <f t="shared" si="124"/>
        <v>2030</v>
      </c>
      <c r="K354" s="315">
        <f t="shared" si="124"/>
        <v>2031</v>
      </c>
      <c r="L354" s="315">
        <f t="shared" si="124"/>
        <v>2032</v>
      </c>
      <c r="M354" s="315">
        <f t="shared" si="124"/>
        <v>2033</v>
      </c>
      <c r="N354" s="315">
        <f t="shared" si="124"/>
        <v>2034</v>
      </c>
      <c r="O354" s="315">
        <f t="shared" si="124"/>
        <v>2035</v>
      </c>
      <c r="P354" s="315">
        <f t="shared" si="124"/>
        <v>2036</v>
      </c>
      <c r="Q354" s="315">
        <f t="shared" si="124"/>
        <v>2037</v>
      </c>
      <c r="R354" s="315">
        <f t="shared" si="124"/>
        <v>2038</v>
      </c>
      <c r="S354" s="315">
        <f t="shared" si="124"/>
        <v>2039</v>
      </c>
      <c r="T354" s="315">
        <f t="shared" si="124"/>
        <v>2040</v>
      </c>
      <c r="U354" s="315">
        <f t="shared" si="124"/>
        <v>2041</v>
      </c>
      <c r="V354" s="315">
        <f t="shared" si="124"/>
        <v>2042</v>
      </c>
      <c r="W354" s="315">
        <f t="shared" si="124"/>
        <v>2043</v>
      </c>
      <c r="X354" s="315">
        <f t="shared" ref="X354:AG354" si="125">W354+1</f>
        <v>2044</v>
      </c>
      <c r="Y354" s="315">
        <f t="shared" si="125"/>
        <v>2045</v>
      </c>
      <c r="Z354" s="315">
        <f t="shared" si="125"/>
        <v>2046</v>
      </c>
      <c r="AA354" s="315">
        <f t="shared" si="125"/>
        <v>2047</v>
      </c>
      <c r="AB354" s="315">
        <f t="shared" si="125"/>
        <v>2048</v>
      </c>
      <c r="AC354" s="315">
        <f t="shared" si="125"/>
        <v>2049</v>
      </c>
      <c r="AD354" s="315">
        <f t="shared" si="125"/>
        <v>2050</v>
      </c>
      <c r="AE354" s="315">
        <f t="shared" si="125"/>
        <v>2051</v>
      </c>
      <c r="AF354" s="315">
        <f t="shared" si="125"/>
        <v>2052</v>
      </c>
      <c r="AG354" s="315">
        <f t="shared" si="125"/>
        <v>2053</v>
      </c>
      <c r="AH354" s="315">
        <f t="shared" si="123"/>
        <v>2054</v>
      </c>
      <c r="AI354" s="315">
        <f t="shared" si="123"/>
        <v>2055</v>
      </c>
      <c r="AJ354" s="315">
        <f t="shared" si="123"/>
        <v>2056</v>
      </c>
      <c r="AK354" s="315">
        <f t="shared" si="123"/>
        <v>2057</v>
      </c>
      <c r="AL354" s="315">
        <f t="shared" si="123"/>
        <v>2058</v>
      </c>
    </row>
    <row r="355" spans="1:38" ht="13.5" hidden="1" outlineLevel="1" thickBot="1">
      <c r="B355" s="327" t="s">
        <v>947</v>
      </c>
      <c r="C355" s="318" t="s">
        <v>811</v>
      </c>
      <c r="D355" s="367">
        <f>MF!AE1483/D$2</f>
        <v>-1.3912228816630758</v>
      </c>
      <c r="E355" s="367">
        <f>MF!AF1483/E$2</f>
        <v>-0.56368325861529112</v>
      </c>
      <c r="F355" s="367">
        <f>MF!AG1483/F$2</f>
        <v>-0.60150767699628593</v>
      </c>
      <c r="G355" s="367">
        <f>MF!AH1483/G$2</f>
        <v>-0.36252357596721441</v>
      </c>
      <c r="H355" s="367">
        <f>MF!AI1483/H$2</f>
        <v>-4.5636298678757237E-2</v>
      </c>
      <c r="I355" s="367">
        <f>MF!AJ1483/I$2</f>
        <v>-0.41274497872240251</v>
      </c>
      <c r="J355" s="367">
        <f>MF!AK1483/J$2</f>
        <v>0.18203510433544756</v>
      </c>
      <c r="K355" s="367">
        <f>MF!AL1483/K$2</f>
        <v>-8.2016588981094082E-2</v>
      </c>
      <c r="L355" s="367">
        <f>MF!AM1483/L$2</f>
        <v>-9.6936633869064356E-2</v>
      </c>
      <c r="M355" s="367">
        <f>MF!AN1483/M$2</f>
        <v>-6.3979303228359388E-2</v>
      </c>
      <c r="N355" s="367">
        <f>MF!AO1483/N$2</f>
        <v>-0.54555222928277425</v>
      </c>
      <c r="O355" s="367">
        <f>MF!AP1483/O$2</f>
        <v>0.35708872744462317</v>
      </c>
      <c r="P355" s="367">
        <f>MF!AQ1483/P$2</f>
        <v>-7.8363363255271476E-2</v>
      </c>
      <c r="Q355" s="367">
        <f>MF!AR1483/Q$2</f>
        <v>-9.5678341506098052E-2</v>
      </c>
      <c r="R355" s="367">
        <f>MF!AS1483/R$2</f>
        <v>-6.145829517675238E-2</v>
      </c>
      <c r="S355" s="367">
        <f>MF!AT1483/S$2</f>
        <v>-0.40193963670676736</v>
      </c>
      <c r="T355" s="367">
        <f>MF!AU1483/T$2</f>
        <v>0.19998581039895513</v>
      </c>
      <c r="U355" s="367">
        <f>MF!AV1483/U$2</f>
        <v>-7.5265682031644701E-2</v>
      </c>
      <c r="V355" s="367">
        <f>MF!AW1483/V$2</f>
        <v>-9.2574463928939726E-2</v>
      </c>
      <c r="W355" s="367">
        <f>MF!AX1483/W$2</f>
        <v>-5.7942599182988025E-2</v>
      </c>
      <c r="X355" s="367">
        <f>MF!AY1483/X$2</f>
        <v>-0.53932340398646472</v>
      </c>
      <c r="Y355" s="367">
        <f>MF!AZ1483/Y$2</f>
        <v>0.32060600535188255</v>
      </c>
      <c r="Z355" s="367">
        <f>MF!BA1483/Z$2</f>
        <v>-7.415506620057373E-2</v>
      </c>
      <c r="AA355" s="367">
        <f>MF!BB1483/AA$2</f>
        <v>-9.1892302838448472E-2</v>
      </c>
      <c r="AB355" s="367">
        <f>MF!BC1483/AB$2</f>
        <v>-5.6855120771989592E-2</v>
      </c>
      <c r="AC355" s="367">
        <f>MF!BD1483/AC$2</f>
        <v>-0.39723311219736246</v>
      </c>
      <c r="AD355" s="367">
        <f>MF!BE1483/AD$2</f>
        <v>0.19589643944011328</v>
      </c>
      <c r="AE355" s="367">
        <f>MF!BF1483/AE$2</f>
        <v>-7.8948301523679126E-2</v>
      </c>
      <c r="AF355" s="367">
        <f>MF!BG1483/AF$2</f>
        <v>-9.1085014055009059E-2</v>
      </c>
      <c r="AG355" s="367">
        <f>MF!BH1483/AG$2</f>
        <v>-5.5833506180332358E-2</v>
      </c>
      <c r="AH355" s="367">
        <f>MF!BI1483/AH$2</f>
        <v>-0.39990888768079075</v>
      </c>
      <c r="AI355" s="367">
        <f>MF!BJ1483/AI$2</f>
        <v>0.14017641265283107</v>
      </c>
      <c r="AJ355" s="367">
        <f>MF!BK1483/AJ$2</f>
        <v>6.627964586977042E-2</v>
      </c>
      <c r="AK355" s="367">
        <f>MF!BL1483/AK$2</f>
        <v>-0.2326360017817026</v>
      </c>
      <c r="AL355" s="367">
        <f>MF!BM1483/AL$2</f>
        <v>2.820944972529833</v>
      </c>
    </row>
    <row r="356" spans="1:38" hidden="1" outlineLevel="1"/>
    <row r="357" spans="1:38" hidden="1" outlineLevel="1"/>
    <row r="358" spans="1:38" hidden="1" outlineLevel="1"/>
    <row r="359" spans="1:38" hidden="1" outlineLevel="1"/>
    <row r="360" spans="1:38" hidden="1" outlineLevel="1" collapsed="1"/>
    <row r="362" spans="1:38" s="1" customFormat="1" collapsed="1">
      <c r="A362" s="1" t="s">
        <v>1030</v>
      </c>
    </row>
    <row r="363" spans="1:38" hidden="1" outlineLevel="1"/>
    <row r="364" spans="1:38" hidden="1" outlineLevel="1"/>
    <row r="365" spans="1:38" ht="13.5" hidden="1" outlineLevel="1" thickBot="1"/>
    <row r="366" spans="1:38" ht="13.5" hidden="1" outlineLevel="1" thickBot="1">
      <c r="B366" s="316" t="s">
        <v>657</v>
      </c>
      <c r="C366" s="320"/>
      <c r="D366" s="315">
        <v>1</v>
      </c>
      <c r="E366" s="315">
        <v>2</v>
      </c>
      <c r="F366" s="315">
        <v>3</v>
      </c>
      <c r="G366" s="315">
        <v>4</v>
      </c>
      <c r="H366" s="315">
        <v>5</v>
      </c>
      <c r="I366" s="315">
        <v>6</v>
      </c>
      <c r="J366" s="315">
        <v>7</v>
      </c>
      <c r="K366" s="315">
        <v>8</v>
      </c>
      <c r="L366" s="315">
        <v>9</v>
      </c>
      <c r="M366" s="315">
        <v>10</v>
      </c>
      <c r="N366" s="315">
        <v>11</v>
      </c>
      <c r="O366" s="315">
        <v>12</v>
      </c>
      <c r="P366" s="315">
        <v>13</v>
      </c>
      <c r="Q366" s="315">
        <v>14</v>
      </c>
      <c r="R366" s="315">
        <v>15</v>
      </c>
      <c r="S366" s="315">
        <v>16</v>
      </c>
      <c r="T366" s="315">
        <v>17</v>
      </c>
      <c r="U366" s="315">
        <v>18</v>
      </c>
      <c r="V366" s="315">
        <v>19</v>
      </c>
      <c r="W366" s="315">
        <v>20</v>
      </c>
      <c r="X366" s="315">
        <f t="shared" ref="X366:AG366" si="126">W366+1</f>
        <v>21</v>
      </c>
      <c r="Y366" s="315">
        <f t="shared" si="126"/>
        <v>22</v>
      </c>
      <c r="Z366" s="315">
        <f t="shared" si="126"/>
        <v>23</v>
      </c>
      <c r="AA366" s="315">
        <f t="shared" si="126"/>
        <v>24</v>
      </c>
      <c r="AB366" s="315">
        <f t="shared" si="126"/>
        <v>25</v>
      </c>
      <c r="AC366" s="315">
        <f t="shared" si="126"/>
        <v>26</v>
      </c>
      <c r="AD366" s="315">
        <f t="shared" si="126"/>
        <v>27</v>
      </c>
      <c r="AE366" s="315">
        <f t="shared" si="126"/>
        <v>28</v>
      </c>
      <c r="AF366" s="315">
        <f t="shared" si="126"/>
        <v>29</v>
      </c>
      <c r="AG366" s="315">
        <f t="shared" si="126"/>
        <v>30</v>
      </c>
      <c r="AH366" s="315">
        <f t="shared" ref="AH366:AL367" si="127">AG366+1</f>
        <v>31</v>
      </c>
      <c r="AI366" s="315">
        <f t="shared" si="127"/>
        <v>32</v>
      </c>
      <c r="AJ366" s="315">
        <f t="shared" si="127"/>
        <v>33</v>
      </c>
      <c r="AK366" s="315">
        <f t="shared" si="127"/>
        <v>34</v>
      </c>
      <c r="AL366" s="315">
        <f t="shared" si="127"/>
        <v>35</v>
      </c>
    </row>
    <row r="367" spans="1:38" ht="13.5" hidden="1" outlineLevel="1" thickBot="1">
      <c r="B367" s="317"/>
      <c r="C367" s="317"/>
      <c r="D367" s="315">
        <v>2024</v>
      </c>
      <c r="E367" s="315">
        <f>D367+1</f>
        <v>2025</v>
      </c>
      <c r="F367" s="315">
        <f t="shared" ref="F367:W367" si="128">E367+1</f>
        <v>2026</v>
      </c>
      <c r="G367" s="315">
        <f t="shared" si="128"/>
        <v>2027</v>
      </c>
      <c r="H367" s="315">
        <f t="shared" si="128"/>
        <v>2028</v>
      </c>
      <c r="I367" s="315">
        <f t="shared" si="128"/>
        <v>2029</v>
      </c>
      <c r="J367" s="315">
        <f t="shared" si="128"/>
        <v>2030</v>
      </c>
      <c r="K367" s="315">
        <f t="shared" si="128"/>
        <v>2031</v>
      </c>
      <c r="L367" s="315">
        <f t="shared" si="128"/>
        <v>2032</v>
      </c>
      <c r="M367" s="315">
        <f t="shared" si="128"/>
        <v>2033</v>
      </c>
      <c r="N367" s="315">
        <f t="shared" si="128"/>
        <v>2034</v>
      </c>
      <c r="O367" s="315">
        <f t="shared" si="128"/>
        <v>2035</v>
      </c>
      <c r="P367" s="315">
        <f t="shared" si="128"/>
        <v>2036</v>
      </c>
      <c r="Q367" s="315">
        <f t="shared" si="128"/>
        <v>2037</v>
      </c>
      <c r="R367" s="315">
        <f t="shared" si="128"/>
        <v>2038</v>
      </c>
      <c r="S367" s="315">
        <f t="shared" si="128"/>
        <v>2039</v>
      </c>
      <c r="T367" s="315">
        <f t="shared" si="128"/>
        <v>2040</v>
      </c>
      <c r="U367" s="315">
        <f t="shared" si="128"/>
        <v>2041</v>
      </c>
      <c r="V367" s="315">
        <f t="shared" si="128"/>
        <v>2042</v>
      </c>
      <c r="W367" s="315">
        <f t="shared" si="128"/>
        <v>2043</v>
      </c>
      <c r="X367" s="315">
        <f t="shared" ref="X367:AG367" si="129">W367+1</f>
        <v>2044</v>
      </c>
      <c r="Y367" s="315">
        <f t="shared" si="129"/>
        <v>2045</v>
      </c>
      <c r="Z367" s="315">
        <f t="shared" si="129"/>
        <v>2046</v>
      </c>
      <c r="AA367" s="315">
        <f t="shared" si="129"/>
        <v>2047</v>
      </c>
      <c r="AB367" s="315">
        <f t="shared" si="129"/>
        <v>2048</v>
      </c>
      <c r="AC367" s="315">
        <f t="shared" si="129"/>
        <v>2049</v>
      </c>
      <c r="AD367" s="315">
        <f t="shared" si="129"/>
        <v>2050</v>
      </c>
      <c r="AE367" s="315">
        <f t="shared" si="129"/>
        <v>2051</v>
      </c>
      <c r="AF367" s="315">
        <f t="shared" si="129"/>
        <v>2052</v>
      </c>
      <c r="AG367" s="315">
        <f t="shared" si="129"/>
        <v>2053</v>
      </c>
      <c r="AH367" s="315">
        <f t="shared" si="127"/>
        <v>2054</v>
      </c>
      <c r="AI367" s="315">
        <f t="shared" si="127"/>
        <v>2055</v>
      </c>
      <c r="AJ367" s="315">
        <f t="shared" si="127"/>
        <v>2056</v>
      </c>
      <c r="AK367" s="315">
        <f t="shared" si="127"/>
        <v>2057</v>
      </c>
      <c r="AL367" s="315">
        <f t="shared" si="127"/>
        <v>2058</v>
      </c>
    </row>
    <row r="368" spans="1:38" ht="13.5" hidden="1" outlineLevel="1" thickBot="1">
      <c r="B368" s="327" t="s">
        <v>948</v>
      </c>
      <c r="C368" s="318" t="s">
        <v>811</v>
      </c>
      <c r="D368" s="367">
        <f>MF!AE1393/D$2</f>
        <v>0</v>
      </c>
      <c r="E368" s="367">
        <f>MF!AF1393/E$2</f>
        <v>0</v>
      </c>
      <c r="F368" s="367">
        <f>MF!AG1393/F$2</f>
        <v>2.734144473021875E-2</v>
      </c>
      <c r="G368" s="367">
        <f>MF!AH1393/G$2</f>
        <v>0.24422463311394629</v>
      </c>
      <c r="H368" s="367">
        <f>MF!AI1393/H$2</f>
        <v>0.3852020739839806</v>
      </c>
      <c r="I368" s="367">
        <f>MF!AJ1393/I$2</f>
        <v>0.56456143427089134</v>
      </c>
      <c r="J368" s="367">
        <f>MF!AK1393/J$2</f>
        <v>0.81560019451593324</v>
      </c>
      <c r="K368" s="367">
        <f>MF!AL1393/K$2</f>
        <v>0.98037172179480281</v>
      </c>
      <c r="L368" s="367">
        <f>MF!AM1393/L$2</f>
        <v>1.1413922510836614</v>
      </c>
      <c r="M368" s="367">
        <f>MF!AN1393/M$2</f>
        <v>1.2777012344399015</v>
      </c>
      <c r="N368" s="367">
        <f>MF!AO1393/N$2</f>
        <v>1.428985976622297</v>
      </c>
      <c r="O368" s="367">
        <f>MF!AP1393/O$2</f>
        <v>1.6776561335840421</v>
      </c>
      <c r="P368" s="367">
        <f>MF!AQ1393/P$2</f>
        <v>1.7965970684684158</v>
      </c>
      <c r="Q368" s="367">
        <f>MF!AR1393/Q$2</f>
        <v>1.9114741386043395</v>
      </c>
      <c r="R368" s="367">
        <f>MF!AS1393/R$2</f>
        <v>2.0026173396194706</v>
      </c>
      <c r="S368" s="367">
        <f>MF!AT1393/S$2</f>
        <v>2.1089611586239529</v>
      </c>
      <c r="T368" s="367">
        <f>MF!AU1393/T$2</f>
        <v>2.2816764029477028</v>
      </c>
      <c r="U368" s="367">
        <f>MF!AV1393/U$2</f>
        <v>2.3925916807465901</v>
      </c>
      <c r="V368" s="367">
        <f>MF!AW1393/V$2</f>
        <v>2.4998249671218469</v>
      </c>
      <c r="W368" s="367">
        <f>MF!AX1393/W$2</f>
        <v>2.583782090851098</v>
      </c>
      <c r="X368" s="367">
        <f>MF!AY1393/X$2</f>
        <v>2.6835192825062557</v>
      </c>
      <c r="Y368" s="367">
        <f>MF!AZ1393/Y$2</f>
        <v>2.8814968065559765</v>
      </c>
      <c r="Z368" s="367">
        <f>MF!BA1393/Z$2</f>
        <v>2.9603318203571911</v>
      </c>
      <c r="AA368" s="367">
        <f>MF!BB1393/AA$2</f>
        <v>3.0347299459696857</v>
      </c>
      <c r="AB368" s="367">
        <f>MF!BC1393/AB$2</f>
        <v>3.0849758239917948</v>
      </c>
      <c r="AC368" s="367">
        <f>MF!BD1393/AC$2</f>
        <v>3.1501176765892485</v>
      </c>
      <c r="AD368" s="367">
        <f>MF!BE1393/AD$2</f>
        <v>3.2813853275113525</v>
      </c>
      <c r="AE368" s="367">
        <f>MF!BF1393/AE$2</f>
        <v>3.3262820175552044</v>
      </c>
      <c r="AF368" s="367">
        <f>MF!BG1393/AF$2</f>
        <v>3.3666564459163797</v>
      </c>
      <c r="AG368" s="367">
        <f>MF!BH1393/AG$2</f>
        <v>3.3812775477346917</v>
      </c>
      <c r="AH368" s="367">
        <f>MF!BI1393/AH$2</f>
        <v>3.4091373016221884</v>
      </c>
      <c r="AI368" s="367">
        <f>MF!BJ1393/AI$2</f>
        <v>3.5024057819165728</v>
      </c>
      <c r="AJ368" s="367">
        <f>MF!BK1393/AJ$2</f>
        <v>3.496774067352415</v>
      </c>
      <c r="AK368" s="367">
        <f>MF!BL1393/AK$2</f>
        <v>3.4014266171767233</v>
      </c>
      <c r="AL368" s="367">
        <f>MF!BM1393/AL$2</f>
        <v>3.3622446008351563</v>
      </c>
    </row>
    <row r="369" spans="2:38" ht="13.5" hidden="1" outlineLevel="1" thickBot="1">
      <c r="B369" s="327" t="s">
        <v>951</v>
      </c>
      <c r="C369" s="318" t="s">
        <v>811</v>
      </c>
      <c r="D369" s="367">
        <f>MF!AE1394/D$2</f>
        <v>0</v>
      </c>
      <c r="E369" s="367">
        <f>MF!AF1394/E$2</f>
        <v>2.8161688072125313E-2</v>
      </c>
      <c r="F369" s="367">
        <f>MF!AG1394/F$2</f>
        <v>0.2242099273771459</v>
      </c>
      <c r="G369" s="367">
        <f>MF!AH1394/G$2</f>
        <v>0.15253350308955371</v>
      </c>
      <c r="H369" s="367">
        <f>MF!AI1394/H$2</f>
        <v>0.1962962033150375</v>
      </c>
      <c r="I369" s="367">
        <f>MF!AJ1394/I$2</f>
        <v>0.27550676608051994</v>
      </c>
      <c r="J369" s="367">
        <f>MF!AK1394/J$2</f>
        <v>0.19418267893271382</v>
      </c>
      <c r="K369" s="367">
        <f>MF!AL1394/K$2</f>
        <v>0.19526229682136831</v>
      </c>
      <c r="L369" s="367">
        <f>MF!AM1394/L$2</f>
        <v>0.17464002038943718</v>
      </c>
      <c r="M369" s="367">
        <f>MF!AN1394/M$2</f>
        <v>0.19415432148106451</v>
      </c>
      <c r="N369" s="367">
        <f>MF!AO1394/N$2</f>
        <v>0.29899984096926607</v>
      </c>
      <c r="O369" s="367">
        <f>MF!AP1394/O$2</f>
        <v>0.1728388469384263</v>
      </c>
      <c r="P369" s="367">
        <f>MF!AQ1394/P$2</f>
        <v>0.17222129429405381</v>
      </c>
      <c r="Q369" s="367">
        <f>MF!AR1394/Q$2</f>
        <v>0.15122172120371552</v>
      </c>
      <c r="R369" s="367">
        <f>MF!AS1394/R$2</f>
        <v>0.16961265376320062</v>
      </c>
      <c r="S369" s="367">
        <f>MF!AT1394/S$2</f>
        <v>0.24116553641218128</v>
      </c>
      <c r="T369" s="367">
        <f>MF!AU1394/T$2</f>
        <v>0.18269302822128519</v>
      </c>
      <c r="U369" s="367">
        <f>MF!AV1394/U$2</f>
        <v>0.18222803538891219</v>
      </c>
      <c r="V369" s="367">
        <f>MF!AW1394/V$2</f>
        <v>0.16147058645478368</v>
      </c>
      <c r="W369" s="367">
        <f>MF!AX1394/W$2</f>
        <v>0.18024277013034556</v>
      </c>
      <c r="X369" s="367">
        <f>MF!AY1394/X$2</f>
        <v>0.28442242824639996</v>
      </c>
      <c r="Y369" s="367">
        <f>MF!AZ1394/Y$2</f>
        <v>0.16764496841193066</v>
      </c>
      <c r="Z369" s="367">
        <f>MF!BA1394/Z$2</f>
        <v>0.16544002399158514</v>
      </c>
      <c r="AA369" s="367">
        <f>MF!BB1394/AA$2</f>
        <v>0.14279515274186286</v>
      </c>
      <c r="AB369" s="367">
        <f>MF!BC1394/AB$2</f>
        <v>0.15964538289513108</v>
      </c>
      <c r="AC369" s="367">
        <f>MF!BD1394/AC$2</f>
        <v>0.2297092107474446</v>
      </c>
      <c r="AD369" s="367">
        <f>MF!BE1394/AD$2</f>
        <v>0.14468515057050821</v>
      </c>
      <c r="AE369" s="367">
        <f>MF!BF1394/AE$2</f>
        <v>0.1413741217386669</v>
      </c>
      <c r="AF369" s="367">
        <f>MF!BG1394/AF$2</f>
        <v>0.11605942825035297</v>
      </c>
      <c r="AG369" s="367">
        <f>MF!BH1394/AG$2</f>
        <v>0.13013387293616208</v>
      </c>
      <c r="AH369" s="367">
        <f>MF!BI1394/AH$2</f>
        <v>0.19834065375188134</v>
      </c>
      <c r="AI369" s="367">
        <f>MF!BJ1394/AI$2</f>
        <v>9.9271507456415053E-2</v>
      </c>
      <c r="AJ369" s="367">
        <f>MF!BK1394/AJ$2</f>
        <v>6.6953483396103549E-3</v>
      </c>
      <c r="AK369" s="367">
        <f>MF!BL1394/AK$2</f>
        <v>6.1685321683488281E-2</v>
      </c>
      <c r="AL369" s="367">
        <f>MF!BM1394/AL$2</f>
        <v>0</v>
      </c>
    </row>
    <row r="370" spans="2:38" ht="13.5" hidden="1" outlineLevel="1" thickBot="1">
      <c r="B370" s="327" t="s">
        <v>950</v>
      </c>
      <c r="C370" s="318" t="s">
        <v>811</v>
      </c>
      <c r="D370" s="367">
        <f>MF!AE1395/D$2</f>
        <v>0</v>
      </c>
      <c r="E370" s="367">
        <f>MF!AF1395/E$2</f>
        <v>0</v>
      </c>
      <c r="F370" s="367">
        <f>MF!AG1395/F$2</f>
        <v>0</v>
      </c>
      <c r="G370" s="367">
        <f>MF!AH1395/G$2</f>
        <v>0</v>
      </c>
      <c r="H370" s="367">
        <f>MF!AI1395/H$2</f>
        <v>0</v>
      </c>
      <c r="I370" s="367">
        <f>MF!AJ1395/I$2</f>
        <v>0</v>
      </c>
      <c r="J370" s="367">
        <f>MF!AK1395/J$2</f>
        <v>0</v>
      </c>
      <c r="K370" s="367">
        <f>MF!AL1395/K$2</f>
        <v>0</v>
      </c>
      <c r="L370" s="367">
        <f>MF!AM1395/L$2</f>
        <v>0</v>
      </c>
      <c r="M370" s="367">
        <f>MF!AN1395/M$2</f>
        <v>0</v>
      </c>
      <c r="N370" s="367">
        <f>MF!AO1395/N$2</f>
        <v>0</v>
      </c>
      <c r="O370" s="367">
        <f>MF!AP1395/O$2</f>
        <v>0</v>
      </c>
      <c r="P370" s="367">
        <f>MF!AQ1395/P$2</f>
        <v>0</v>
      </c>
      <c r="Q370" s="367">
        <f>MF!AR1395/Q$2</f>
        <v>0</v>
      </c>
      <c r="R370" s="367">
        <f>MF!AS1395/R$2</f>
        <v>0</v>
      </c>
      <c r="S370" s="367">
        <f>MF!AT1395/S$2</f>
        <v>0</v>
      </c>
      <c r="T370" s="367">
        <f>MF!AU1395/T$2</f>
        <v>0</v>
      </c>
      <c r="U370" s="367">
        <f>MF!AV1395/U$2</f>
        <v>0</v>
      </c>
      <c r="V370" s="367">
        <f>MF!AW1395/V$2</f>
        <v>0</v>
      </c>
      <c r="W370" s="367">
        <f>MF!AX1395/W$2</f>
        <v>0</v>
      </c>
      <c r="X370" s="367">
        <f>MF!AY1395/X$2</f>
        <v>0</v>
      </c>
      <c r="Y370" s="367">
        <f>MF!AZ1395/Y$2</f>
        <v>0</v>
      </c>
      <c r="Z370" s="367">
        <f>MF!BA1395/Z$2</f>
        <v>0</v>
      </c>
      <c r="AA370" s="367">
        <f>MF!BB1395/AA$2</f>
        <v>0</v>
      </c>
      <c r="AB370" s="367">
        <f>MF!BC1395/AB$2</f>
        <v>0</v>
      </c>
      <c r="AC370" s="367">
        <f>MF!BD1395/AC$2</f>
        <v>0</v>
      </c>
      <c r="AD370" s="367">
        <f>MF!BE1395/AD$2</f>
        <v>0</v>
      </c>
      <c r="AE370" s="367">
        <f>MF!BF1395/AE$2</f>
        <v>0</v>
      </c>
      <c r="AF370" s="367">
        <f>MF!BG1395/AF$2</f>
        <v>0</v>
      </c>
      <c r="AG370" s="367">
        <f>MF!BH1395/AG$2</f>
        <v>0</v>
      </c>
      <c r="AH370" s="367">
        <f>MF!BI1395/AH$2</f>
        <v>0</v>
      </c>
      <c r="AI370" s="367">
        <f>MF!BJ1395/AI$2</f>
        <v>0</v>
      </c>
      <c r="AJ370" s="367">
        <f>MF!BK1395/AJ$2</f>
        <v>0</v>
      </c>
      <c r="AK370" s="367">
        <f>MF!BL1395/AK$2</f>
        <v>0</v>
      </c>
      <c r="AL370" s="367">
        <f>MF!BM1395/AL$2</f>
        <v>-3.3622446008351563</v>
      </c>
    </row>
    <row r="371" spans="2:38" ht="13.5" hidden="1" outlineLevel="1" thickBot="1">
      <c r="B371" s="327" t="s">
        <v>949</v>
      </c>
      <c r="C371" s="318" t="s">
        <v>811</v>
      </c>
      <c r="D371" s="367">
        <f>MF!AE1396/D$2</f>
        <v>0</v>
      </c>
      <c r="E371" s="367">
        <f>MF!AF1396/E$2</f>
        <v>2.8161688072125313E-2</v>
      </c>
      <c r="F371" s="367">
        <f>MF!AG1396/F$2</f>
        <v>0.25155137210736467</v>
      </c>
      <c r="G371" s="367">
        <f>MF!AH1396/G$2</f>
        <v>0.39675813620350003</v>
      </c>
      <c r="H371" s="367">
        <f>MF!AI1396/H$2</f>
        <v>0.58149827729901815</v>
      </c>
      <c r="I371" s="367">
        <f>MF!AJ1396/I$2</f>
        <v>0.84006820035141117</v>
      </c>
      <c r="J371" s="367">
        <f>MF!AK1396/J$2</f>
        <v>1.0097828734486469</v>
      </c>
      <c r="K371" s="367">
        <f>MF!AL1396/K$2</f>
        <v>1.1756340186161711</v>
      </c>
      <c r="L371" s="367">
        <f>MF!AM1396/L$2</f>
        <v>1.3160322714730985</v>
      </c>
      <c r="M371" s="367">
        <f>MF!AN1396/M$2</f>
        <v>1.4718555559209661</v>
      </c>
      <c r="N371" s="367">
        <f>MF!AO1396/N$2</f>
        <v>1.7279858175915632</v>
      </c>
      <c r="O371" s="367">
        <f>MF!AP1396/O$2</f>
        <v>1.8504949805224682</v>
      </c>
      <c r="P371" s="367">
        <f>MF!AQ1396/P$2</f>
        <v>1.9688183627624696</v>
      </c>
      <c r="Q371" s="367">
        <f>MF!AR1396/Q$2</f>
        <v>2.0626958598080551</v>
      </c>
      <c r="R371" s="367">
        <f>MF!AS1396/R$2</f>
        <v>2.1722299933826714</v>
      </c>
      <c r="S371" s="367">
        <f>MF!AT1396/S$2</f>
        <v>2.3501266950361339</v>
      </c>
      <c r="T371" s="367">
        <f>MF!AU1396/T$2</f>
        <v>2.4643694311689881</v>
      </c>
      <c r="U371" s="367">
        <f>MF!AV1396/U$2</f>
        <v>2.5748197161355022</v>
      </c>
      <c r="V371" s="367">
        <f>MF!AW1396/V$2</f>
        <v>2.6612955535766307</v>
      </c>
      <c r="W371" s="367">
        <f>MF!AX1396/W$2</f>
        <v>2.7640248609814435</v>
      </c>
      <c r="X371" s="367">
        <f>MF!AY1396/X$2</f>
        <v>2.967941710752656</v>
      </c>
      <c r="Y371" s="367">
        <f>MF!AZ1396/Y$2</f>
        <v>3.0491417749679068</v>
      </c>
      <c r="Z371" s="367">
        <f>MF!BA1396/Z$2</f>
        <v>3.1257718443487761</v>
      </c>
      <c r="AA371" s="367">
        <f>MF!BB1396/AA$2</f>
        <v>3.1775250987115484</v>
      </c>
      <c r="AB371" s="367">
        <f>MF!BC1396/AB$2</f>
        <v>3.2446212068869262</v>
      </c>
      <c r="AC371" s="367">
        <f>MF!BD1396/AC$2</f>
        <v>3.379826887336693</v>
      </c>
      <c r="AD371" s="367">
        <f>MF!BE1396/AD$2</f>
        <v>3.4260704780818609</v>
      </c>
      <c r="AE371" s="367">
        <f>MF!BF1396/AE$2</f>
        <v>3.467656139293871</v>
      </c>
      <c r="AF371" s="367">
        <f>MF!BG1396/AF$2</f>
        <v>3.4827158741667326</v>
      </c>
      <c r="AG371" s="367">
        <f>MF!BH1396/AG$2</f>
        <v>3.511411420670854</v>
      </c>
      <c r="AH371" s="367">
        <f>MF!BI1396/AH$2</f>
        <v>3.6074779553740699</v>
      </c>
      <c r="AI371" s="367">
        <f>MF!BJ1396/AI$2</f>
        <v>3.6016772893729878</v>
      </c>
      <c r="AJ371" s="367">
        <f>MF!BK1396/AJ$2</f>
        <v>3.5034694156920252</v>
      </c>
      <c r="AK371" s="367">
        <f>MF!BL1396/AK$2</f>
        <v>3.4631119388602114</v>
      </c>
      <c r="AL371" s="367">
        <f>MF!BM1396/AL$2</f>
        <v>0</v>
      </c>
    </row>
    <row r="372" spans="2:38" hidden="1" outlineLevel="1"/>
    <row r="373" spans="2:38" hidden="1" outlineLevel="1"/>
    <row r="374" spans="2:38" hidden="1" outlineLevel="1"/>
    <row r="375" spans="2:38" ht="13.5" hidden="1" outlineLevel="1" thickBot="1"/>
    <row r="376" spans="2:38" ht="13.5" hidden="1" outlineLevel="1" thickBot="1">
      <c r="B376" s="316" t="s">
        <v>657</v>
      </c>
      <c r="C376" s="320"/>
      <c r="D376" s="315">
        <v>1</v>
      </c>
      <c r="E376" s="315">
        <v>2</v>
      </c>
      <c r="F376" s="315">
        <v>3</v>
      </c>
      <c r="G376" s="315">
        <v>4</v>
      </c>
      <c r="H376" s="315">
        <v>5</v>
      </c>
      <c r="I376" s="315">
        <v>6</v>
      </c>
      <c r="J376" s="315">
        <v>7</v>
      </c>
      <c r="K376" s="315">
        <v>8</v>
      </c>
      <c r="L376" s="315">
        <v>9</v>
      </c>
      <c r="M376" s="315">
        <v>10</v>
      </c>
      <c r="N376" s="315">
        <v>11</v>
      </c>
      <c r="O376" s="315">
        <v>12</v>
      </c>
      <c r="P376" s="315">
        <v>13</v>
      </c>
      <c r="Q376" s="315">
        <v>14</v>
      </c>
      <c r="R376" s="315">
        <v>15</v>
      </c>
      <c r="S376" s="315">
        <v>16</v>
      </c>
      <c r="T376" s="315">
        <v>17</v>
      </c>
      <c r="U376" s="315">
        <v>18</v>
      </c>
      <c r="V376" s="315">
        <v>19</v>
      </c>
      <c r="W376" s="315">
        <v>20</v>
      </c>
      <c r="X376" s="315">
        <f t="shared" ref="X376:AG376" si="130">W376+1</f>
        <v>21</v>
      </c>
      <c r="Y376" s="315">
        <f t="shared" si="130"/>
        <v>22</v>
      </c>
      <c r="Z376" s="315">
        <f t="shared" si="130"/>
        <v>23</v>
      </c>
      <c r="AA376" s="315">
        <f t="shared" si="130"/>
        <v>24</v>
      </c>
      <c r="AB376" s="315">
        <f t="shared" si="130"/>
        <v>25</v>
      </c>
      <c r="AC376" s="315">
        <f t="shared" si="130"/>
        <v>26</v>
      </c>
      <c r="AD376" s="315">
        <f t="shared" si="130"/>
        <v>27</v>
      </c>
      <c r="AE376" s="315">
        <f t="shared" si="130"/>
        <v>28</v>
      </c>
      <c r="AF376" s="315">
        <f t="shared" si="130"/>
        <v>29</v>
      </c>
      <c r="AG376" s="315">
        <f t="shared" si="130"/>
        <v>30</v>
      </c>
      <c r="AH376" s="315">
        <f t="shared" ref="AH376:AL377" si="131">AG376+1</f>
        <v>31</v>
      </c>
      <c r="AI376" s="315">
        <f t="shared" si="131"/>
        <v>32</v>
      </c>
      <c r="AJ376" s="315">
        <f t="shared" si="131"/>
        <v>33</v>
      </c>
      <c r="AK376" s="315">
        <f t="shared" si="131"/>
        <v>34</v>
      </c>
      <c r="AL376" s="315">
        <f t="shared" si="131"/>
        <v>35</v>
      </c>
    </row>
    <row r="377" spans="2:38" ht="13.5" hidden="1" outlineLevel="1" thickBot="1">
      <c r="B377" s="317"/>
      <c r="C377" s="317"/>
      <c r="D377" s="315">
        <v>2024</v>
      </c>
      <c r="E377" s="315">
        <f>D377+1</f>
        <v>2025</v>
      </c>
      <c r="F377" s="315">
        <f t="shared" ref="F377:W377" si="132">E377+1</f>
        <v>2026</v>
      </c>
      <c r="G377" s="315">
        <f t="shared" si="132"/>
        <v>2027</v>
      </c>
      <c r="H377" s="315">
        <f t="shared" si="132"/>
        <v>2028</v>
      </c>
      <c r="I377" s="315">
        <f t="shared" si="132"/>
        <v>2029</v>
      </c>
      <c r="J377" s="315">
        <f t="shared" si="132"/>
        <v>2030</v>
      </c>
      <c r="K377" s="315">
        <f t="shared" si="132"/>
        <v>2031</v>
      </c>
      <c r="L377" s="315">
        <f t="shared" si="132"/>
        <v>2032</v>
      </c>
      <c r="M377" s="315">
        <f t="shared" si="132"/>
        <v>2033</v>
      </c>
      <c r="N377" s="315">
        <f t="shared" si="132"/>
        <v>2034</v>
      </c>
      <c r="O377" s="315">
        <f t="shared" si="132"/>
        <v>2035</v>
      </c>
      <c r="P377" s="315">
        <f t="shared" si="132"/>
        <v>2036</v>
      </c>
      <c r="Q377" s="315">
        <f t="shared" si="132"/>
        <v>2037</v>
      </c>
      <c r="R377" s="315">
        <f t="shared" si="132"/>
        <v>2038</v>
      </c>
      <c r="S377" s="315">
        <f t="shared" si="132"/>
        <v>2039</v>
      </c>
      <c r="T377" s="315">
        <f t="shared" si="132"/>
        <v>2040</v>
      </c>
      <c r="U377" s="315">
        <f t="shared" si="132"/>
        <v>2041</v>
      </c>
      <c r="V377" s="315">
        <f t="shared" si="132"/>
        <v>2042</v>
      </c>
      <c r="W377" s="315">
        <f t="shared" si="132"/>
        <v>2043</v>
      </c>
      <c r="X377" s="315">
        <f t="shared" ref="X377:AG377" si="133">W377+1</f>
        <v>2044</v>
      </c>
      <c r="Y377" s="315">
        <f t="shared" si="133"/>
        <v>2045</v>
      </c>
      <c r="Z377" s="315">
        <f t="shared" si="133"/>
        <v>2046</v>
      </c>
      <c r="AA377" s="315">
        <f t="shared" si="133"/>
        <v>2047</v>
      </c>
      <c r="AB377" s="315">
        <f t="shared" si="133"/>
        <v>2048</v>
      </c>
      <c r="AC377" s="315">
        <f t="shared" si="133"/>
        <v>2049</v>
      </c>
      <c r="AD377" s="315">
        <f t="shared" si="133"/>
        <v>2050</v>
      </c>
      <c r="AE377" s="315">
        <f t="shared" si="133"/>
        <v>2051</v>
      </c>
      <c r="AF377" s="315">
        <f t="shared" si="133"/>
        <v>2052</v>
      </c>
      <c r="AG377" s="315">
        <f t="shared" si="133"/>
        <v>2053</v>
      </c>
      <c r="AH377" s="315">
        <f t="shared" si="131"/>
        <v>2054</v>
      </c>
      <c r="AI377" s="315">
        <f t="shared" si="131"/>
        <v>2055</v>
      </c>
      <c r="AJ377" s="315">
        <f t="shared" si="131"/>
        <v>2056</v>
      </c>
      <c r="AK377" s="315">
        <f t="shared" si="131"/>
        <v>2057</v>
      </c>
      <c r="AL377" s="315">
        <f t="shared" si="131"/>
        <v>2058</v>
      </c>
    </row>
    <row r="378" spans="2:38" ht="13.5" hidden="1" outlineLevel="1" thickBot="1">
      <c r="B378" s="327" t="s">
        <v>56</v>
      </c>
      <c r="C378" s="318" t="s">
        <v>811</v>
      </c>
      <c r="D378" s="367">
        <f>-MF!AE188/D$2</f>
        <v>0</v>
      </c>
      <c r="E378" s="367">
        <f>-MF!AF188/E$2</f>
        <v>0</v>
      </c>
      <c r="F378" s="367">
        <f>-MF!AG188/F$2</f>
        <v>0</v>
      </c>
      <c r="G378" s="367">
        <f>-MF!AH188/G$2</f>
        <v>3.7293138760123923</v>
      </c>
      <c r="H378" s="367">
        <f>-MF!AI188/H$2</f>
        <v>5.3568369432738017</v>
      </c>
      <c r="I378" s="367">
        <f>-MF!AJ188/I$2</f>
        <v>0</v>
      </c>
      <c r="J378" s="367">
        <f>-MF!AK188/J$2</f>
        <v>5.7159650389576289</v>
      </c>
      <c r="K378" s="367">
        <f>-MF!AL188/K$2</f>
        <v>5.4326792840959302</v>
      </c>
      <c r="L378" s="367">
        <f>-MF!AM188/L$2</f>
        <v>5.0977552231996395</v>
      </c>
      <c r="M378" s="367">
        <f>-MF!AN188/M$2</f>
        <v>4.5113139078470015</v>
      </c>
      <c r="N378" s="367">
        <f>-MF!AO188/N$2</f>
        <v>0</v>
      </c>
      <c r="O378" s="367">
        <f>-MF!AP188/O$2</f>
        <v>5.6083175675627608</v>
      </c>
      <c r="P378" s="367">
        <f>-MF!AQ188/P$2</f>
        <v>5.1838012048190274</v>
      </c>
      <c r="Q378" s="367">
        <f>-MF!AR188/Q$2</f>
        <v>4.0252600774056617</v>
      </c>
      <c r="R378" s="367">
        <f>-MF!AS188/R$2</f>
        <v>3.2226404215008118</v>
      </c>
      <c r="S378" s="367">
        <f>-MF!AT188/S$2</f>
        <v>0</v>
      </c>
      <c r="T378" s="367">
        <f>-MF!AU188/T$2</f>
        <v>5.4859911030488702</v>
      </c>
      <c r="U378" s="367">
        <f>-MF!AV188/U$2</f>
        <v>5.1449056452294251</v>
      </c>
      <c r="V378" s="367">
        <f>-MF!AW188/V$2</f>
        <v>3.7285226521081256</v>
      </c>
      <c r="W378" s="367">
        <f>-MF!AX188/W$2</f>
        <v>3.4246126324765647</v>
      </c>
      <c r="X378" s="367">
        <f>-MF!AY188/X$2</f>
        <v>0</v>
      </c>
      <c r="Y378" s="367">
        <f>-MF!AZ188/Y$2</f>
        <v>5.7471788557429786</v>
      </c>
      <c r="Z378" s="367">
        <f>-MF!BA188/Z$2</f>
        <v>5.286620433775302</v>
      </c>
      <c r="AA378" s="367">
        <f>-MF!BB188/AA$2</f>
        <v>3.1628629063154561</v>
      </c>
      <c r="AB378" s="367">
        <f>-MF!BC188/AB$2</f>
        <v>3.0332622750074902</v>
      </c>
      <c r="AC378" s="367">
        <f>-MF!BD188/AC$2</f>
        <v>0</v>
      </c>
      <c r="AD378" s="367">
        <f>-MF!BE188/AD$2</f>
        <v>5.7545154930152567</v>
      </c>
      <c r="AE378" s="367">
        <f>-MF!BF188/AE$2</f>
        <v>3.8820857313215762</v>
      </c>
      <c r="AF378" s="367">
        <f>-MF!BG188/AF$2</f>
        <v>2.2051291367567063</v>
      </c>
      <c r="AG378" s="367">
        <f>-MF!BH188/AG$2</f>
        <v>2.4725435857870788</v>
      </c>
      <c r="AH378" s="367">
        <f>-MF!BI188/AH$2</f>
        <v>0</v>
      </c>
      <c r="AI378" s="367">
        <f>-MF!BJ188/AI$2</f>
        <v>5.5448697302988235</v>
      </c>
      <c r="AJ378" s="367">
        <f>-MF!BK188/AJ$2</f>
        <v>0.1272116184525966</v>
      </c>
      <c r="AK378" s="367">
        <f>-MF!BL188/AK$2</f>
        <v>1.1720211119862771</v>
      </c>
      <c r="AL378" s="367">
        <f>-MF!BM188/AL$2</f>
        <v>5.7108880534263289</v>
      </c>
    </row>
    <row r="379" spans="2:38" ht="13.5" hidden="1" outlineLevel="1" thickBot="1">
      <c r="B379" s="371" t="s">
        <v>1061</v>
      </c>
      <c r="C379" s="318" t="s">
        <v>811</v>
      </c>
      <c r="D379" s="367">
        <f>-MF!AE200/D$2</f>
        <v>-15.771893930118289</v>
      </c>
      <c r="E379" s="367">
        <f>-MF!AF200/E$2</f>
        <v>-7.0177219776637969</v>
      </c>
      <c r="F379" s="367">
        <f>-MF!AG200/F$2</f>
        <v>-11.830357113742885</v>
      </c>
      <c r="G379" s="367">
        <f>-MF!AH200/G$2</f>
        <v>0</v>
      </c>
      <c r="H379" s="367">
        <f>-MF!AI200/H$2</f>
        <v>0</v>
      </c>
      <c r="I379" s="367">
        <f>-MF!AJ200/I$2</f>
        <v>-0.54410505434721912</v>
      </c>
      <c r="J379" s="367">
        <f>-MF!AK200/J$2</f>
        <v>0</v>
      </c>
      <c r="K379" s="367">
        <f>-MF!AL200/K$2</f>
        <v>0</v>
      </c>
      <c r="L379" s="367">
        <f>-MF!AM200/L$2</f>
        <v>0</v>
      </c>
      <c r="M379" s="367">
        <f>-MF!AN200/M$2</f>
        <v>0</v>
      </c>
      <c r="N379" s="367">
        <f>-MF!AO200/N$2</f>
        <v>-7.0576486874386797</v>
      </c>
      <c r="O379" s="367">
        <f>-MF!AP200/O$2</f>
        <v>0</v>
      </c>
      <c r="P379" s="367">
        <f>-MF!AQ200/P$2</f>
        <v>0</v>
      </c>
      <c r="Q379" s="367">
        <f>-MF!AR200/Q$2</f>
        <v>0</v>
      </c>
      <c r="R379" s="367">
        <f>-MF!AS200/R$2</f>
        <v>0</v>
      </c>
      <c r="S379" s="367">
        <f>-MF!AT200/S$2</f>
        <v>-7.5952789040191631</v>
      </c>
      <c r="T379" s="367">
        <f>-MF!AU200/T$2</f>
        <v>0</v>
      </c>
      <c r="U379" s="367">
        <f>-MF!AV200/U$2</f>
        <v>0</v>
      </c>
      <c r="V379" s="367">
        <f>-MF!AW200/V$2</f>
        <v>0</v>
      </c>
      <c r="W379" s="367">
        <f>-MF!AX200/W$2</f>
        <v>0</v>
      </c>
      <c r="X379" s="367">
        <f>-MF!AY200/X$2</f>
        <v>-4.6733704159132188</v>
      </c>
      <c r="Y379" s="367">
        <f>-MF!AZ200/Y$2</f>
        <v>0</v>
      </c>
      <c r="Z379" s="367">
        <f>-MF!BA200/Z$2</f>
        <v>0</v>
      </c>
      <c r="AA379" s="367">
        <f>-MF!BB200/AA$2</f>
        <v>0</v>
      </c>
      <c r="AB379" s="367">
        <f>-MF!BC200/AB$2</f>
        <v>0</v>
      </c>
      <c r="AC379" s="367">
        <f>-MF!BD200/AC$2</f>
        <v>-0.48007331546580445</v>
      </c>
      <c r="AD379" s="367">
        <f>-MF!BE200/AD$2</f>
        <v>0</v>
      </c>
      <c r="AE379" s="367">
        <f>-MF!BF200/AE$2</f>
        <v>0</v>
      </c>
      <c r="AF379" s="367">
        <f>-MF!BG200/AF$2</f>
        <v>0</v>
      </c>
      <c r="AG379" s="367">
        <f>-MF!BH200/AG$2</f>
        <v>0</v>
      </c>
      <c r="AH379" s="367">
        <f>-MF!BI200/AH$2</f>
        <v>-1.7260767874082599</v>
      </c>
      <c r="AI379" s="367">
        <f>-MF!BJ200/AI$2</f>
        <v>0</v>
      </c>
      <c r="AJ379" s="367">
        <f>-MF!BK200/AJ$2</f>
        <v>0</v>
      </c>
      <c r="AK379" s="367">
        <f>-MF!BL200/AK$2</f>
        <v>0</v>
      </c>
      <c r="AL379" s="367">
        <f>-MF!BM200/AL$2</f>
        <v>0</v>
      </c>
    </row>
    <row r="380" spans="2:38" ht="13.5" hidden="1" outlineLevel="1" thickBot="1">
      <c r="B380" s="371" t="s">
        <v>1080</v>
      </c>
      <c r="C380" s="318" t="s">
        <v>811</v>
      </c>
      <c r="D380" s="367">
        <f>-MF!AE186/D$2</f>
        <v>0</v>
      </c>
      <c r="E380" s="367">
        <f>-MF!AF186/E$2</f>
        <v>0</v>
      </c>
      <c r="F380" s="367">
        <f>-MF!AG186/F$2</f>
        <v>0</v>
      </c>
      <c r="G380" s="367">
        <f>-MF!AH186/G$2</f>
        <v>0</v>
      </c>
      <c r="H380" s="367">
        <f>-MF!AI186/H$2</f>
        <v>0</v>
      </c>
      <c r="I380" s="367">
        <f>-MF!AJ186/I$2</f>
        <v>0</v>
      </c>
      <c r="J380" s="367">
        <f>-MF!AK186/J$2</f>
        <v>0</v>
      </c>
      <c r="K380" s="367">
        <f>-MF!AL186/K$2</f>
        <v>0</v>
      </c>
      <c r="L380" s="367">
        <f>-MF!AM186/L$2</f>
        <v>0</v>
      </c>
      <c r="M380" s="367">
        <f>-MF!AN186/M$2</f>
        <v>1.1544342461796371</v>
      </c>
      <c r="N380" s="367">
        <f>-MF!AO186/N$2</f>
        <v>0</v>
      </c>
      <c r="O380" s="367">
        <f>-MF!AP186/O$2</f>
        <v>0</v>
      </c>
      <c r="P380" s="367">
        <f>-MF!AQ186/P$2</f>
        <v>0</v>
      </c>
      <c r="Q380" s="367">
        <f>-MF!AR186/Q$2</f>
        <v>0.83098393999949249</v>
      </c>
      <c r="R380" s="367">
        <f>-MF!AS186/R$2</f>
        <v>1.0700107739014766</v>
      </c>
      <c r="S380" s="367">
        <f>-MF!AT186/S$2</f>
        <v>0</v>
      </c>
      <c r="T380" s="367">
        <f>-MF!AU186/T$2</f>
        <v>0</v>
      </c>
      <c r="U380" s="367">
        <f>-MF!AV186/U$2</f>
        <v>0</v>
      </c>
      <c r="V380" s="367">
        <f>-MF!AW186/V$2</f>
        <v>1.0668403118944925</v>
      </c>
      <c r="W380" s="367">
        <f>-MF!AX186/W$2</f>
        <v>1.9074263851856617</v>
      </c>
      <c r="X380" s="367">
        <f>-MF!AY186/X$2</f>
        <v>0</v>
      </c>
      <c r="Y380" s="367">
        <f>-MF!AZ186/Y$2</f>
        <v>0</v>
      </c>
      <c r="Z380" s="367">
        <f>-MF!BA186/Z$2</f>
        <v>0</v>
      </c>
      <c r="AA380" s="367">
        <f>-MF!BB186/AA$2</f>
        <v>1.7757648209274768</v>
      </c>
      <c r="AB380" s="367">
        <f>-MF!BC186/AB$2</f>
        <v>1.3219843939764266</v>
      </c>
      <c r="AC380" s="367">
        <f>-MF!BD186/AC$2</f>
        <v>0</v>
      </c>
      <c r="AD380" s="367">
        <f>-MF!BE186/AD$2</f>
        <v>0</v>
      </c>
      <c r="AE380" s="367">
        <f>-MF!BF186/AE$2</f>
        <v>1.5647405573379867</v>
      </c>
      <c r="AF380" s="367">
        <f>-MF!BG186/AF$2</f>
        <v>2.9062745851798684</v>
      </c>
      <c r="AG380" s="367">
        <f>-MF!BH186/AG$2</f>
        <v>3.1865241869758156</v>
      </c>
      <c r="AH380" s="367">
        <f>-MF!BI186/AH$2</f>
        <v>0</v>
      </c>
      <c r="AI380" s="367">
        <f>-MF!BJ186/AI$2</f>
        <v>0.48013301628657579</v>
      </c>
      <c r="AJ380" s="367">
        <f>-MF!BK186/AJ$2</f>
        <v>4.0855583337032186</v>
      </c>
      <c r="AK380" s="367">
        <f>-MF!BL186/AK$2</f>
        <v>4.1439446130509001</v>
      </c>
      <c r="AL380" s="367">
        <f>-MF!BM186/AL$2</f>
        <v>5.5239192629808604</v>
      </c>
    </row>
    <row r="381" spans="2:38" hidden="1" outlineLevel="1"/>
    <row r="382" spans="2:38" ht="13.5" hidden="1" outlineLevel="1" thickBot="1"/>
    <row r="383" spans="2:38" ht="13.5" hidden="1" outlineLevel="1" thickBot="1">
      <c r="B383" s="316" t="s">
        <v>657</v>
      </c>
      <c r="C383" s="320"/>
      <c r="D383" s="315">
        <v>1</v>
      </c>
      <c r="E383" s="315">
        <v>2</v>
      </c>
      <c r="F383" s="315">
        <v>3</v>
      </c>
      <c r="G383" s="315">
        <v>4</v>
      </c>
      <c r="H383" s="315">
        <v>5</v>
      </c>
      <c r="I383" s="315">
        <v>6</v>
      </c>
      <c r="J383" s="315">
        <v>7</v>
      </c>
      <c r="K383" s="315">
        <v>8</v>
      </c>
      <c r="L383" s="315">
        <v>9</v>
      </c>
      <c r="M383" s="315">
        <v>10</v>
      </c>
      <c r="N383" s="315">
        <v>11</v>
      </c>
      <c r="O383" s="315">
        <v>12</v>
      </c>
      <c r="P383" s="315">
        <v>13</v>
      </c>
      <c r="Q383" s="315">
        <v>14</v>
      </c>
      <c r="R383" s="315">
        <v>15</v>
      </c>
      <c r="S383" s="315">
        <v>16</v>
      </c>
      <c r="T383" s="315">
        <v>17</v>
      </c>
      <c r="U383" s="315">
        <v>18</v>
      </c>
      <c r="V383" s="315">
        <v>19</v>
      </c>
      <c r="W383" s="315">
        <v>20</v>
      </c>
      <c r="X383" s="315">
        <f t="shared" ref="X383:AG383" si="134">W383+1</f>
        <v>21</v>
      </c>
      <c r="Y383" s="315">
        <f t="shared" si="134"/>
        <v>22</v>
      </c>
      <c r="Z383" s="315">
        <f t="shared" si="134"/>
        <v>23</v>
      </c>
      <c r="AA383" s="315">
        <f t="shared" si="134"/>
        <v>24</v>
      </c>
      <c r="AB383" s="315">
        <f t="shared" si="134"/>
        <v>25</v>
      </c>
      <c r="AC383" s="315">
        <f t="shared" si="134"/>
        <v>26</v>
      </c>
      <c r="AD383" s="315">
        <f t="shared" si="134"/>
        <v>27</v>
      </c>
      <c r="AE383" s="315">
        <f t="shared" si="134"/>
        <v>28</v>
      </c>
      <c r="AF383" s="315">
        <f t="shared" si="134"/>
        <v>29</v>
      </c>
      <c r="AG383" s="315">
        <f t="shared" si="134"/>
        <v>30</v>
      </c>
      <c r="AH383" s="315">
        <f t="shared" ref="AH383:AL384" si="135">AG383+1</f>
        <v>31</v>
      </c>
      <c r="AI383" s="315">
        <f t="shared" si="135"/>
        <v>32</v>
      </c>
      <c r="AJ383" s="315">
        <f t="shared" si="135"/>
        <v>33</v>
      </c>
      <c r="AK383" s="315">
        <f t="shared" si="135"/>
        <v>34</v>
      </c>
      <c r="AL383" s="315">
        <f t="shared" si="135"/>
        <v>35</v>
      </c>
    </row>
    <row r="384" spans="2:38" ht="13.5" hidden="1" outlineLevel="1" thickBot="1">
      <c r="B384" s="317"/>
      <c r="C384" s="317"/>
      <c r="D384" s="315">
        <v>2024</v>
      </c>
      <c r="E384" s="315">
        <f>D384+1</f>
        <v>2025</v>
      </c>
      <c r="F384" s="315">
        <f t="shared" ref="F384:W384" si="136">E384+1</f>
        <v>2026</v>
      </c>
      <c r="G384" s="315">
        <f t="shared" si="136"/>
        <v>2027</v>
      </c>
      <c r="H384" s="315">
        <f t="shared" si="136"/>
        <v>2028</v>
      </c>
      <c r="I384" s="315">
        <f t="shared" si="136"/>
        <v>2029</v>
      </c>
      <c r="J384" s="315">
        <f t="shared" si="136"/>
        <v>2030</v>
      </c>
      <c r="K384" s="315">
        <f t="shared" si="136"/>
        <v>2031</v>
      </c>
      <c r="L384" s="315">
        <f t="shared" si="136"/>
        <v>2032</v>
      </c>
      <c r="M384" s="315">
        <f t="shared" si="136"/>
        <v>2033</v>
      </c>
      <c r="N384" s="315">
        <f t="shared" si="136"/>
        <v>2034</v>
      </c>
      <c r="O384" s="315">
        <f t="shared" si="136"/>
        <v>2035</v>
      </c>
      <c r="P384" s="315">
        <f t="shared" si="136"/>
        <v>2036</v>
      </c>
      <c r="Q384" s="315">
        <f t="shared" si="136"/>
        <v>2037</v>
      </c>
      <c r="R384" s="315">
        <f t="shared" si="136"/>
        <v>2038</v>
      </c>
      <c r="S384" s="315">
        <f t="shared" si="136"/>
        <v>2039</v>
      </c>
      <c r="T384" s="315">
        <f t="shared" si="136"/>
        <v>2040</v>
      </c>
      <c r="U384" s="315">
        <f t="shared" si="136"/>
        <v>2041</v>
      </c>
      <c r="V384" s="315">
        <f t="shared" si="136"/>
        <v>2042</v>
      </c>
      <c r="W384" s="315">
        <f t="shared" si="136"/>
        <v>2043</v>
      </c>
      <c r="X384" s="315">
        <f t="shared" ref="X384:AG384" si="137">W384+1</f>
        <v>2044</v>
      </c>
      <c r="Y384" s="315">
        <f t="shared" si="137"/>
        <v>2045</v>
      </c>
      <c r="Z384" s="315">
        <f t="shared" si="137"/>
        <v>2046</v>
      </c>
      <c r="AA384" s="315">
        <f t="shared" si="137"/>
        <v>2047</v>
      </c>
      <c r="AB384" s="315">
        <f t="shared" si="137"/>
        <v>2048</v>
      </c>
      <c r="AC384" s="315">
        <f t="shared" si="137"/>
        <v>2049</v>
      </c>
      <c r="AD384" s="315">
        <f t="shared" si="137"/>
        <v>2050</v>
      </c>
      <c r="AE384" s="315">
        <f t="shared" si="137"/>
        <v>2051</v>
      </c>
      <c r="AF384" s="315">
        <f t="shared" si="137"/>
        <v>2052</v>
      </c>
      <c r="AG384" s="315">
        <f t="shared" si="137"/>
        <v>2053</v>
      </c>
      <c r="AH384" s="315">
        <f t="shared" si="135"/>
        <v>2054</v>
      </c>
      <c r="AI384" s="315">
        <f t="shared" si="135"/>
        <v>2055</v>
      </c>
      <c r="AJ384" s="315">
        <f t="shared" si="135"/>
        <v>2056</v>
      </c>
      <c r="AK384" s="315">
        <f t="shared" si="135"/>
        <v>2057</v>
      </c>
      <c r="AL384" s="315">
        <f t="shared" si="135"/>
        <v>2058</v>
      </c>
    </row>
    <row r="385" spans="1:38" ht="13.5" hidden="1" outlineLevel="1" thickBot="1">
      <c r="B385" s="327" t="s">
        <v>345</v>
      </c>
      <c r="C385" s="318"/>
      <c r="D385" s="367"/>
      <c r="E385" s="367" t="str">
        <f>MF!AF1209</f>
        <v>-</v>
      </c>
      <c r="F385" s="367" t="str">
        <f>MF!AG1209</f>
        <v>-</v>
      </c>
      <c r="G385" s="367" t="str">
        <f>MF!AH1209</f>
        <v>-</v>
      </c>
      <c r="H385" s="367" t="str">
        <f>MF!AI1209</f>
        <v>-</v>
      </c>
      <c r="I385" s="367" t="str">
        <f>MF!AJ1209</f>
        <v>-</v>
      </c>
      <c r="J385" s="367" t="str">
        <f>MF!AK1209</f>
        <v>-</v>
      </c>
      <c r="K385" s="367" t="str">
        <f>MF!AL1209</f>
        <v>-</v>
      </c>
      <c r="L385" s="367" t="str">
        <f>MF!AM1209</f>
        <v>-</v>
      </c>
      <c r="M385" s="367" t="str">
        <f>MF!AN1209</f>
        <v>-</v>
      </c>
      <c r="N385" s="367" t="str">
        <f>MF!AO1209</f>
        <v>-</v>
      </c>
      <c r="O385" s="367" t="str">
        <f>MF!AP1209</f>
        <v>-</v>
      </c>
      <c r="P385" s="367" t="str">
        <f>MF!AQ1209</f>
        <v>-</v>
      </c>
      <c r="Q385" s="367" t="str">
        <f>MF!AR1209</f>
        <v>-</v>
      </c>
      <c r="R385" s="367" t="str">
        <f>MF!AS1209</f>
        <v>-</v>
      </c>
      <c r="S385" s="367" t="str">
        <f>MF!AT1209</f>
        <v>-</v>
      </c>
      <c r="T385" s="367" t="str">
        <f>MF!AU1209</f>
        <v>-</v>
      </c>
      <c r="U385" s="367" t="str">
        <f>MF!AV1209</f>
        <v>-</v>
      </c>
      <c r="V385" s="367" t="str">
        <f>MF!AW1209</f>
        <v>-</v>
      </c>
      <c r="W385" s="367" t="str">
        <f>MF!AX1209</f>
        <v>-</v>
      </c>
      <c r="X385" s="367" t="str">
        <f>MF!AY1209</f>
        <v>-</v>
      </c>
      <c r="Y385" s="367" t="str">
        <f>MF!AZ1209</f>
        <v>-</v>
      </c>
      <c r="Z385" s="367" t="str">
        <f>MF!BA1209</f>
        <v>-</v>
      </c>
      <c r="AA385" s="367" t="str">
        <f>MF!BB1209</f>
        <v>-</v>
      </c>
      <c r="AB385" s="367" t="str">
        <f>MF!BC1209</f>
        <v>-</v>
      </c>
      <c r="AC385" s="367" t="str">
        <f>MF!BD1209</f>
        <v>-</v>
      </c>
      <c r="AD385" s="367" t="str">
        <f>MF!BE1209</f>
        <v>-</v>
      </c>
      <c r="AE385" s="367" t="str">
        <f>MF!BF1209</f>
        <v>-</v>
      </c>
      <c r="AF385" s="367" t="str">
        <f>MF!BG1209</f>
        <v>-</v>
      </c>
      <c r="AG385" s="367" t="str">
        <f>MF!BH1209</f>
        <v>-</v>
      </c>
      <c r="AH385" s="367" t="str">
        <f>MF!BI1209</f>
        <v>-</v>
      </c>
      <c r="AI385" s="367" t="str">
        <f>MF!BJ1209</f>
        <v>-</v>
      </c>
      <c r="AJ385" s="367" t="str">
        <f>MF!BK1209</f>
        <v>-</v>
      </c>
      <c r="AK385" s="367" t="str">
        <f>MF!BL1209</f>
        <v>-</v>
      </c>
      <c r="AL385" s="367" t="str">
        <f>MF!BM1209</f>
        <v>-</v>
      </c>
    </row>
    <row r="386" spans="1:38" hidden="1" outlineLevel="1">
      <c r="E386">
        <v>1.3</v>
      </c>
      <c r="F386">
        <v>1.3</v>
      </c>
      <c r="G386">
        <v>1.3</v>
      </c>
      <c r="H386">
        <v>1.3</v>
      </c>
      <c r="I386">
        <v>1.3</v>
      </c>
      <c r="J386">
        <v>1.3</v>
      </c>
      <c r="K386">
        <v>1.3</v>
      </c>
      <c r="L386">
        <v>1.3</v>
      </c>
      <c r="M386">
        <v>1.3</v>
      </c>
      <c r="N386">
        <v>1.3</v>
      </c>
      <c r="O386">
        <v>1.3</v>
      </c>
      <c r="P386">
        <v>1.3</v>
      </c>
      <c r="Q386">
        <v>1.3</v>
      </c>
      <c r="R386">
        <v>1.3</v>
      </c>
      <c r="S386">
        <v>1.3</v>
      </c>
      <c r="T386">
        <v>1.3</v>
      </c>
      <c r="U386">
        <v>1.3</v>
      </c>
      <c r="V386">
        <v>1.3</v>
      </c>
      <c r="W386">
        <v>1.3</v>
      </c>
      <c r="X386">
        <v>1.3</v>
      </c>
      <c r="Y386">
        <v>1.3</v>
      </c>
      <c r="Z386">
        <v>1.3</v>
      </c>
      <c r="AA386">
        <v>1.3</v>
      </c>
      <c r="AB386">
        <v>1.3</v>
      </c>
      <c r="AC386">
        <v>1.3</v>
      </c>
      <c r="AD386">
        <v>1.3</v>
      </c>
      <c r="AE386">
        <v>1.3</v>
      </c>
      <c r="AF386">
        <v>1.3</v>
      </c>
      <c r="AG386">
        <v>1.3</v>
      </c>
      <c r="AH386">
        <v>1.3</v>
      </c>
      <c r="AI386">
        <v>1.3</v>
      </c>
      <c r="AJ386">
        <v>1.3</v>
      </c>
      <c r="AK386">
        <v>1.3</v>
      </c>
      <c r="AL386">
        <v>1.3</v>
      </c>
    </row>
    <row r="387" spans="1:38" hidden="1" outlineLevel="1" collapsed="1"/>
    <row r="389" spans="1:38" s="1" customFormat="1" collapsed="1">
      <c r="A389" s="1" t="s">
        <v>541</v>
      </c>
    </row>
    <row r="390" spans="1:38" ht="13.5" hidden="1" outlineLevel="1" thickBot="1"/>
    <row r="391" spans="1:38" ht="13.5" hidden="1" outlineLevel="1" thickBot="1">
      <c r="B391" s="316" t="s">
        <v>657</v>
      </c>
      <c r="C391" s="320"/>
      <c r="D391" s="315">
        <v>1</v>
      </c>
      <c r="E391" s="315">
        <v>2</v>
      </c>
      <c r="F391" s="315">
        <v>3</v>
      </c>
      <c r="G391" s="315">
        <v>4</v>
      </c>
      <c r="H391" s="315">
        <v>5</v>
      </c>
      <c r="I391" s="315">
        <v>6</v>
      </c>
      <c r="J391" s="315">
        <v>7</v>
      </c>
      <c r="K391" s="315">
        <v>8</v>
      </c>
      <c r="L391" s="315">
        <v>9</v>
      </c>
      <c r="M391" s="315">
        <v>10</v>
      </c>
      <c r="N391" s="315">
        <v>11</v>
      </c>
      <c r="O391" s="315">
        <v>12</v>
      </c>
      <c r="P391" s="315">
        <v>13</v>
      </c>
      <c r="Q391" s="315">
        <v>14</v>
      </c>
      <c r="R391" s="315">
        <v>15</v>
      </c>
      <c r="S391" s="315">
        <v>16</v>
      </c>
      <c r="Y391" s="716"/>
      <c r="Z391" s="716"/>
      <c r="AA391" s="752" t="s">
        <v>1679</v>
      </c>
      <c r="AB391" s="753"/>
      <c r="AC391" s="754"/>
      <c r="AD391" s="752" t="s">
        <v>1680</v>
      </c>
      <c r="AE391" s="754"/>
      <c r="AF391" s="716" t="s">
        <v>1742</v>
      </c>
      <c r="AG391" s="752" t="s">
        <v>1681</v>
      </c>
      <c r="AH391" s="754"/>
    </row>
    <row r="392" spans="1:38" ht="13.5" hidden="1" outlineLevel="1" thickBot="1">
      <c r="B392" s="317"/>
      <c r="C392" s="317"/>
      <c r="D392" s="315">
        <v>2006</v>
      </c>
      <c r="E392" s="315">
        <f t="shared" ref="E392:S392" si="138">D392+1</f>
        <v>2007</v>
      </c>
      <c r="F392" s="315">
        <f t="shared" si="138"/>
        <v>2008</v>
      </c>
      <c r="G392" s="315">
        <f t="shared" si="138"/>
        <v>2009</v>
      </c>
      <c r="H392" s="315">
        <f t="shared" si="138"/>
        <v>2010</v>
      </c>
      <c r="I392" s="315">
        <f t="shared" si="138"/>
        <v>2011</v>
      </c>
      <c r="J392" s="315">
        <f t="shared" si="138"/>
        <v>2012</v>
      </c>
      <c r="K392" s="315">
        <f t="shared" si="138"/>
        <v>2013</v>
      </c>
      <c r="L392" s="315">
        <f t="shared" si="138"/>
        <v>2014</v>
      </c>
      <c r="M392" s="315">
        <f t="shared" si="138"/>
        <v>2015</v>
      </c>
      <c r="N392" s="315">
        <f t="shared" si="138"/>
        <v>2016</v>
      </c>
      <c r="O392" s="315">
        <f t="shared" si="138"/>
        <v>2017</v>
      </c>
      <c r="P392" s="315">
        <f t="shared" si="138"/>
        <v>2018</v>
      </c>
      <c r="Q392" s="315">
        <f t="shared" si="138"/>
        <v>2019</v>
      </c>
      <c r="R392" s="315">
        <f t="shared" si="138"/>
        <v>2020</v>
      </c>
      <c r="S392" s="315">
        <f t="shared" si="138"/>
        <v>2021</v>
      </c>
      <c r="Y392" s="717" t="s">
        <v>1682</v>
      </c>
      <c r="Z392" s="717" t="s">
        <v>1683</v>
      </c>
      <c r="AA392" s="717" t="s">
        <v>1684</v>
      </c>
      <c r="AB392" s="717" t="s">
        <v>1685</v>
      </c>
      <c r="AC392" s="717" t="s">
        <v>1686</v>
      </c>
      <c r="AD392" s="717" t="s">
        <v>1687</v>
      </c>
      <c r="AE392" s="717" t="s">
        <v>1688</v>
      </c>
      <c r="AF392" s="717" t="s">
        <v>1689</v>
      </c>
      <c r="AG392" s="717" t="s">
        <v>1690</v>
      </c>
      <c r="AH392" s="717" t="s">
        <v>1691</v>
      </c>
    </row>
    <row r="393" spans="1:38" ht="13.5" hidden="1" outlineLevel="1" thickBot="1">
      <c r="B393" s="432" t="s">
        <v>1441</v>
      </c>
      <c r="C393" s="432"/>
      <c r="D393" s="160">
        <f>MF!M1520</f>
        <v>4.670714285714285E-2</v>
      </c>
      <c r="E393" s="160">
        <f>MF!N1520</f>
        <v>4.5265714285714284E-2</v>
      </c>
      <c r="F393" s="160">
        <f>MF!O1520</f>
        <v>2.884304347826086E-2</v>
      </c>
      <c r="G393" s="160">
        <f>MF!P1520</f>
        <v>4.4800869565217394E-2</v>
      </c>
      <c r="H393" s="160">
        <f>MF!Q1520</f>
        <v>4.4116086956521729E-2</v>
      </c>
      <c r="I393" s="160">
        <f>MF!R1520</f>
        <v>3.0029090909090905E-2</v>
      </c>
      <c r="J393" s="160">
        <f>MF!S1520</f>
        <v>2.8743499999999998E-2</v>
      </c>
      <c r="K393" s="160">
        <f>MF!T1520</f>
        <v>3.8817619047619059E-2</v>
      </c>
      <c r="L393" s="160">
        <f>MF!U1520</f>
        <v>2.8389545454545459E-2</v>
      </c>
      <c r="M393" s="160">
        <f>MF!V1520</f>
        <v>2.9641363636363639E-2</v>
      </c>
      <c r="N393" s="160">
        <f>MF!W1520</f>
        <v>3.1115238095238092E-2</v>
      </c>
      <c r="O393" s="160">
        <f>MF!X1520</f>
        <v>2.7770999999999997E-2</v>
      </c>
      <c r="P393" s="160">
        <f>MF!Y1520</f>
        <v>3.1252999999999989E-2</v>
      </c>
      <c r="Q393" s="160">
        <f>MF!Z1520</f>
        <v>2.2878095238095236E-2</v>
      </c>
      <c r="R393" s="160">
        <f>MF!AA1520</f>
        <v>1.6638636363636359E-2</v>
      </c>
      <c r="S393" s="160">
        <f>MF!AB1520</f>
        <v>1.8425454545454543E-2</v>
      </c>
      <c r="Y393" s="743">
        <f>Controle!E4</f>
        <v>8.6047959075244013E-2</v>
      </c>
      <c r="Z393" s="718">
        <v>8.1000000000000003E-2</v>
      </c>
      <c r="AA393" s="718">
        <v>7.2300000000000003E-2</v>
      </c>
      <c r="AB393" s="718">
        <v>8.3000000000000004E-2</v>
      </c>
      <c r="AC393" s="718">
        <v>9.3600000000000003E-2</v>
      </c>
      <c r="AD393" s="718">
        <v>0.1104</v>
      </c>
      <c r="AE393" s="718">
        <v>0.1085</v>
      </c>
      <c r="AF393" s="718">
        <v>9.3799999999999994E-2</v>
      </c>
      <c r="AG393" s="718">
        <v>6.7599999999999993E-2</v>
      </c>
      <c r="AH393" s="718">
        <v>7.0199999999999999E-2</v>
      </c>
    </row>
    <row r="394" spans="1:38" ht="13.5" hidden="1" outlineLevel="1" thickBot="1">
      <c r="B394" s="432"/>
      <c r="C394" s="432"/>
      <c r="D394" s="563">
        <f>MF!$AE$1520</f>
        <v>3.2348412910618789E-2</v>
      </c>
      <c r="E394" s="160">
        <f>D394</f>
        <v>3.2348412910618789E-2</v>
      </c>
      <c r="F394" s="160">
        <f t="shared" ref="F394:S396" si="139">E394</f>
        <v>3.2348412910618789E-2</v>
      </c>
      <c r="G394" s="160">
        <f t="shared" si="139"/>
        <v>3.2348412910618789E-2</v>
      </c>
      <c r="H394" s="160">
        <f t="shared" si="139"/>
        <v>3.2348412910618789E-2</v>
      </c>
      <c r="I394" s="160">
        <f t="shared" si="139"/>
        <v>3.2348412910618789E-2</v>
      </c>
      <c r="J394" s="160">
        <f t="shared" si="139"/>
        <v>3.2348412910618789E-2</v>
      </c>
      <c r="K394" s="160">
        <f t="shared" si="139"/>
        <v>3.2348412910618789E-2</v>
      </c>
      <c r="L394" s="160">
        <f t="shared" si="139"/>
        <v>3.2348412910618789E-2</v>
      </c>
      <c r="M394" s="160">
        <f t="shared" si="139"/>
        <v>3.2348412910618789E-2</v>
      </c>
      <c r="N394" s="160">
        <f t="shared" si="139"/>
        <v>3.2348412910618789E-2</v>
      </c>
      <c r="O394" s="160">
        <f t="shared" si="139"/>
        <v>3.2348412910618789E-2</v>
      </c>
      <c r="P394" s="160">
        <f t="shared" si="139"/>
        <v>3.2348412910618789E-2</v>
      </c>
      <c r="Q394" s="160">
        <f t="shared" si="139"/>
        <v>3.2348412910618789E-2</v>
      </c>
      <c r="R394" s="160">
        <f t="shared" si="139"/>
        <v>3.2348412910618789E-2</v>
      </c>
      <c r="S394" s="160">
        <f t="shared" si="139"/>
        <v>3.2348412910618789E-2</v>
      </c>
      <c r="Y394" s="719">
        <f>MIN($Y$393:$AH$393)</f>
        <v>6.7599999999999993E-2</v>
      </c>
      <c r="Z394" s="719">
        <f t="shared" ref="Z394:AH394" si="140">MIN($Y$393:$AH$393)</f>
        <v>6.7599999999999993E-2</v>
      </c>
      <c r="AA394" s="719">
        <f t="shared" si="140"/>
        <v>6.7599999999999993E-2</v>
      </c>
      <c r="AB394" s="719">
        <f t="shared" si="140"/>
        <v>6.7599999999999993E-2</v>
      </c>
      <c r="AC394" s="719">
        <f t="shared" si="140"/>
        <v>6.7599999999999993E-2</v>
      </c>
      <c r="AD394" s="719">
        <f t="shared" si="140"/>
        <v>6.7599999999999993E-2</v>
      </c>
      <c r="AE394" s="719">
        <f t="shared" si="140"/>
        <v>6.7599999999999993E-2</v>
      </c>
      <c r="AF394" s="719">
        <f t="shared" si="140"/>
        <v>6.7599999999999993E-2</v>
      </c>
      <c r="AG394" s="719">
        <f t="shared" si="140"/>
        <v>6.7599999999999993E-2</v>
      </c>
      <c r="AH394" s="719">
        <f t="shared" si="140"/>
        <v>6.7599999999999993E-2</v>
      </c>
    </row>
    <row r="395" spans="1:38" ht="13.5" hidden="1" outlineLevel="1" thickBot="1">
      <c r="B395" s="317" t="str">
        <f>MF!A1521</f>
        <v>Rc - Risco-país (média anual)</v>
      </c>
      <c r="C395" s="432"/>
      <c r="D395" s="160">
        <f>MF!M1521</f>
        <v>3.9864540513833979E-2</v>
      </c>
      <c r="E395" s="160">
        <f>MF!N1521</f>
        <v>2.3531571852060982E-2</v>
      </c>
      <c r="F395" s="160">
        <f>MF!O1521</f>
        <v>1.807509042286216E-2</v>
      </c>
      <c r="G395" s="160">
        <f>MF!P1521</f>
        <v>3.0134246333059264E-2</v>
      </c>
      <c r="H395" s="160">
        <f>MF!Q1521</f>
        <v>3.0712875807767107E-2</v>
      </c>
      <c r="I395" s="160">
        <f>MF!R1521</f>
        <v>2.0370968342298432E-2</v>
      </c>
      <c r="J395" s="160">
        <f>MF!S1521</f>
        <v>1.9350612099253407E-2</v>
      </c>
      <c r="K395" s="160">
        <f>MF!T1521</f>
        <v>1.8383111158165506E-2</v>
      </c>
      <c r="L395" s="160">
        <f>MF!U1521</f>
        <v>2.0468422658259613E-2</v>
      </c>
      <c r="M395" s="160">
        <f>MF!V1521</f>
        <v>2.3088324863542255E-2</v>
      </c>
      <c r="N395" s="160">
        <f>MF!W1521</f>
        <v>3.4547290215822826E-2</v>
      </c>
      <c r="O395" s="160">
        <f>MF!X1521</f>
        <v>3.8320921795595708E-2</v>
      </c>
      <c r="P395" s="160">
        <f>MF!Y1521</f>
        <v>2.6795072793974396E-2</v>
      </c>
      <c r="Q395" s="160">
        <f>MF!Z1521</f>
        <v>2.7210705993409079E-2</v>
      </c>
      <c r="R395" s="160">
        <f>MF!AA1521</f>
        <v>2.4145589042599912E-2</v>
      </c>
      <c r="S395" s="160">
        <f>MF!AB1521</f>
        <v>3.2100648801681411E-2</v>
      </c>
      <c r="Y395" s="719">
        <f>MAX($Y$393:$AH$393)</f>
        <v>0.1104</v>
      </c>
      <c r="Z395" s="719">
        <f t="shared" ref="Z395:AH395" si="141">MAX($Y$393:$AH$393)</f>
        <v>0.1104</v>
      </c>
      <c r="AA395" s="719">
        <f t="shared" si="141"/>
        <v>0.1104</v>
      </c>
      <c r="AB395" s="719">
        <f t="shared" si="141"/>
        <v>0.1104</v>
      </c>
      <c r="AC395" s="719">
        <f t="shared" si="141"/>
        <v>0.1104</v>
      </c>
      <c r="AD395" s="719">
        <f t="shared" si="141"/>
        <v>0.1104</v>
      </c>
      <c r="AE395" s="719">
        <f t="shared" si="141"/>
        <v>0.1104</v>
      </c>
      <c r="AF395" s="719">
        <f t="shared" si="141"/>
        <v>0.1104</v>
      </c>
      <c r="AG395" s="719">
        <f t="shared" si="141"/>
        <v>0.1104</v>
      </c>
      <c r="AH395" s="719">
        <f t="shared" si="141"/>
        <v>0.1104</v>
      </c>
    </row>
    <row r="396" spans="1:38" ht="13.5" hidden="1" outlineLevel="1" thickBot="1">
      <c r="B396" s="317"/>
      <c r="C396" s="432"/>
      <c r="D396" s="563">
        <f>MF!AE1521</f>
        <v>2.689151442190495E-2</v>
      </c>
      <c r="E396" s="160">
        <f>D396</f>
        <v>2.689151442190495E-2</v>
      </c>
      <c r="F396" s="160">
        <f t="shared" si="139"/>
        <v>2.689151442190495E-2</v>
      </c>
      <c r="G396" s="160">
        <f t="shared" si="139"/>
        <v>2.689151442190495E-2</v>
      </c>
      <c r="H396" s="160">
        <f t="shared" si="139"/>
        <v>2.689151442190495E-2</v>
      </c>
      <c r="I396" s="160">
        <f t="shared" si="139"/>
        <v>2.689151442190495E-2</v>
      </c>
      <c r="J396" s="160">
        <f t="shared" si="139"/>
        <v>2.689151442190495E-2</v>
      </c>
      <c r="K396" s="160">
        <f t="shared" si="139"/>
        <v>2.689151442190495E-2</v>
      </c>
      <c r="L396" s="160">
        <f t="shared" si="139"/>
        <v>2.689151442190495E-2</v>
      </c>
      <c r="M396" s="160">
        <f t="shared" si="139"/>
        <v>2.689151442190495E-2</v>
      </c>
      <c r="N396" s="160">
        <f t="shared" si="139"/>
        <v>2.689151442190495E-2</v>
      </c>
      <c r="O396" s="160">
        <f t="shared" si="139"/>
        <v>2.689151442190495E-2</v>
      </c>
      <c r="P396" s="160">
        <f t="shared" si="139"/>
        <v>2.689151442190495E-2</v>
      </c>
      <c r="Q396" s="160">
        <f t="shared" si="139"/>
        <v>2.689151442190495E-2</v>
      </c>
      <c r="R396" s="160">
        <f t="shared" si="139"/>
        <v>2.689151442190495E-2</v>
      </c>
      <c r="S396" s="160">
        <f t="shared" si="139"/>
        <v>2.689151442190495E-2</v>
      </c>
    </row>
    <row r="397" spans="1:38" ht="13.5" hidden="1" outlineLevel="1" thickBot="1">
      <c r="B397" s="317" t="str">
        <f>MF!A1528</f>
        <v>πE - Inflação EUA (CPI)</v>
      </c>
      <c r="C397" s="432"/>
      <c r="D397" s="160">
        <f>MF!M1528</f>
        <v>2.5406504065040636E-2</v>
      </c>
      <c r="E397" s="160">
        <f>MF!N1528</f>
        <v>4.0812685827551931E-2</v>
      </c>
      <c r="F397" s="160">
        <f>MF!O1528</f>
        <v>9.1412900645604367E-4</v>
      </c>
      <c r="G397" s="160">
        <f>MF!P1528</f>
        <v>2.7213311262058282E-2</v>
      </c>
      <c r="H397" s="160">
        <f>MF!Q1528</f>
        <v>1.4957235273143077E-2</v>
      </c>
      <c r="I397" s="160">
        <f>MF!R1528</f>
        <v>2.9624188448710953E-2</v>
      </c>
      <c r="J397" s="160">
        <f>MF!S1528</f>
        <v>1.7410223687475579E-2</v>
      </c>
      <c r="K397" s="160">
        <f>MF!T1528</f>
        <v>1.501735619618394E-2</v>
      </c>
      <c r="L397" s="160">
        <f>MF!U1528</f>
        <v>7.564932696557447E-3</v>
      </c>
      <c r="M397" s="160">
        <f>MF!V1528</f>
        <v>7.2951978604158807E-3</v>
      </c>
      <c r="N397" s="160">
        <f>MF!W1528</f>
        <v>2.074622132966919E-2</v>
      </c>
      <c r="O397" s="160">
        <f>MF!X1528</f>
        <v>2.1090824745684245E-2</v>
      </c>
      <c r="P397" s="160">
        <f>MF!Y1528</f>
        <v>1.9101588486313714E-2</v>
      </c>
      <c r="Q397" s="160">
        <f>MF!Z1528</f>
        <v>2.2851297401217163E-2</v>
      </c>
      <c r="R397" s="160">
        <f>MF!AA1528</f>
        <v>1.3620054947193205E-2</v>
      </c>
      <c r="S397" s="160">
        <f>MF!AB1528</f>
        <v>7.6798169539063377E-2</v>
      </c>
    </row>
    <row r="398" spans="1:38" ht="13.5" hidden="1" outlineLevel="1" thickBot="1">
      <c r="B398" s="432"/>
      <c r="C398" s="432"/>
      <c r="D398" s="563">
        <f>MF!AE1528</f>
        <v>2.2880754557839413E-2</v>
      </c>
      <c r="E398" s="160">
        <f t="shared" ref="E398:S398" si="142">D398</f>
        <v>2.2880754557839413E-2</v>
      </c>
      <c r="F398" s="160">
        <f t="shared" si="142"/>
        <v>2.2880754557839413E-2</v>
      </c>
      <c r="G398" s="160">
        <f t="shared" si="142"/>
        <v>2.2880754557839413E-2</v>
      </c>
      <c r="H398" s="160">
        <f t="shared" si="142"/>
        <v>2.2880754557839413E-2</v>
      </c>
      <c r="I398" s="160">
        <f t="shared" si="142"/>
        <v>2.2880754557839413E-2</v>
      </c>
      <c r="J398" s="160">
        <f t="shared" si="142"/>
        <v>2.2880754557839413E-2</v>
      </c>
      <c r="K398" s="160">
        <f t="shared" si="142"/>
        <v>2.2880754557839413E-2</v>
      </c>
      <c r="L398" s="160">
        <f t="shared" si="142"/>
        <v>2.2880754557839413E-2</v>
      </c>
      <c r="M398" s="160">
        <f t="shared" si="142"/>
        <v>2.2880754557839413E-2</v>
      </c>
      <c r="N398" s="160">
        <f t="shared" si="142"/>
        <v>2.2880754557839413E-2</v>
      </c>
      <c r="O398" s="160">
        <f t="shared" si="142"/>
        <v>2.2880754557839413E-2</v>
      </c>
      <c r="P398" s="160">
        <f t="shared" si="142"/>
        <v>2.2880754557839413E-2</v>
      </c>
      <c r="Q398" s="160">
        <f t="shared" si="142"/>
        <v>2.2880754557839413E-2</v>
      </c>
      <c r="R398" s="160">
        <f t="shared" si="142"/>
        <v>2.2880754557839413E-2</v>
      </c>
      <c r="S398" s="160">
        <f t="shared" si="142"/>
        <v>2.2880754557839413E-2</v>
      </c>
    </row>
    <row r="399" spans="1:38" ht="13.5" hidden="1" outlineLevel="1" thickBot="1">
      <c r="B399" s="317" t="str">
        <f>MF!A1529</f>
        <v>πBr - Inflação Brasil (IPCA)</v>
      </c>
      <c r="C399" s="432"/>
      <c r="D399" s="160">
        <f>MF!M1529</f>
        <v>3.1415161315768936E-2</v>
      </c>
      <c r="E399" s="160">
        <f>MF!N1529</f>
        <v>4.4576585533737445E-2</v>
      </c>
      <c r="F399" s="160">
        <f>MF!O1529</f>
        <v>5.90272439065469E-2</v>
      </c>
      <c r="G399" s="160">
        <f>MF!P1529</f>
        <v>4.3116500625678622E-2</v>
      </c>
      <c r="H399" s="160">
        <f>MF!Q1529</f>
        <v>5.9086887217945083E-2</v>
      </c>
      <c r="I399" s="160">
        <f>MF!R1529</f>
        <v>6.5033527436802352E-2</v>
      </c>
      <c r="J399" s="160">
        <f>MF!S1529</f>
        <v>5.8385947181474274E-2</v>
      </c>
      <c r="K399" s="160">
        <f>MF!T1529</f>
        <v>5.910683255331084E-2</v>
      </c>
      <c r="L399" s="160">
        <f>MF!U1529</f>
        <v>6.4074707959081545E-2</v>
      </c>
      <c r="M399" s="160">
        <f>MF!V1529</f>
        <v>0.10673028133975082</v>
      </c>
      <c r="N399" s="160">
        <f>MF!W1529</f>
        <v>6.2879882132213849E-2</v>
      </c>
      <c r="O399" s="160">
        <f>MF!X1529</f>
        <v>2.9474213204347288E-2</v>
      </c>
      <c r="P399" s="160">
        <f>MF!Y1529</f>
        <v>3.7455811701915254E-2</v>
      </c>
      <c r="Q399" s="160">
        <f>MF!Z1529</f>
        <v>4.306151617159526E-2</v>
      </c>
      <c r="R399" s="160">
        <f>MF!AA1529</f>
        <v>4.517456886424509E-2</v>
      </c>
      <c r="S399" s="160">
        <f>MF!AB1529</f>
        <v>0.10060982737443336</v>
      </c>
    </row>
    <row r="400" spans="1:38" ht="13.5" hidden="1" outlineLevel="1" thickBot="1">
      <c r="B400" s="432"/>
      <c r="C400" s="432"/>
      <c r="D400" s="563">
        <f>MF!AE1529</f>
        <v>5.6885907270455387E-2</v>
      </c>
      <c r="E400" s="160">
        <f t="shared" ref="E400:S400" si="143">D400</f>
        <v>5.6885907270455387E-2</v>
      </c>
      <c r="F400" s="160">
        <f t="shared" si="143"/>
        <v>5.6885907270455387E-2</v>
      </c>
      <c r="G400" s="160">
        <f t="shared" si="143"/>
        <v>5.6885907270455387E-2</v>
      </c>
      <c r="H400" s="160">
        <f t="shared" si="143"/>
        <v>5.6885907270455387E-2</v>
      </c>
      <c r="I400" s="160">
        <f t="shared" si="143"/>
        <v>5.6885907270455387E-2</v>
      </c>
      <c r="J400" s="160">
        <f t="shared" si="143"/>
        <v>5.6885907270455387E-2</v>
      </c>
      <c r="K400" s="160">
        <f t="shared" si="143"/>
        <v>5.6885907270455387E-2</v>
      </c>
      <c r="L400" s="160">
        <f t="shared" si="143"/>
        <v>5.6885907270455387E-2</v>
      </c>
      <c r="M400" s="160">
        <f t="shared" si="143"/>
        <v>5.6885907270455387E-2</v>
      </c>
      <c r="N400" s="160">
        <f t="shared" si="143"/>
        <v>5.6885907270455387E-2</v>
      </c>
      <c r="O400" s="160">
        <f t="shared" si="143"/>
        <v>5.6885907270455387E-2</v>
      </c>
      <c r="P400" s="160">
        <f t="shared" si="143"/>
        <v>5.6885907270455387E-2</v>
      </c>
      <c r="Q400" s="160">
        <f t="shared" si="143"/>
        <v>5.6885907270455387E-2</v>
      </c>
      <c r="R400" s="160">
        <f t="shared" si="143"/>
        <v>5.6885907270455387E-2</v>
      </c>
      <c r="S400" s="160">
        <f t="shared" si="143"/>
        <v>5.6885907270455387E-2</v>
      </c>
    </row>
    <row r="401" hidden="1" outlineLevel="1"/>
    <row r="402" hidden="1" outlineLevel="1"/>
    <row r="403" hidden="1" outlineLevel="1"/>
    <row r="404" hidden="1" outlineLevel="1"/>
    <row r="405" hidden="1" outlineLevel="1"/>
    <row r="406" hidden="1" outlineLevel="1"/>
    <row r="407" hidden="1" outlineLevel="1"/>
    <row r="408" hidden="1" outlineLevel="1"/>
    <row r="409" hidden="1" outlineLevel="1"/>
    <row r="410" hidden="1" outlineLevel="1"/>
    <row r="411" hidden="1" outlineLevel="1"/>
    <row r="412" hidden="1" outlineLevel="1"/>
    <row r="413" hidden="1" outlineLevel="1"/>
    <row r="414" hidden="1" outlineLevel="1"/>
    <row r="415" hidden="1" outlineLevel="1"/>
    <row r="416" hidden="1" outlineLevel="1"/>
    <row r="417" spans="1:4" hidden="1" outlineLevel="1"/>
    <row r="418" spans="1:4" hidden="1" outlineLevel="1"/>
    <row r="419" spans="1:4" hidden="1" outlineLevel="1"/>
    <row r="420" spans="1:4" hidden="1" outlineLevel="1"/>
    <row r="422" spans="1:4" s="1" customFormat="1" collapsed="1">
      <c r="A422" s="1" t="s">
        <v>1345</v>
      </c>
    </row>
    <row r="423" spans="1:4" s="14" customFormat="1" hidden="1" outlineLevel="1">
      <c r="A423" s="14" t="s">
        <v>1383</v>
      </c>
    </row>
    <row r="424" spans="1:4" hidden="1" outlineLevel="3"/>
    <row r="425" spans="1:4" ht="13.5" hidden="1" outlineLevel="3" thickBot="1">
      <c r="B425" s="505"/>
      <c r="C425" s="506" t="s">
        <v>1022</v>
      </c>
      <c r="D425" s="506" t="s">
        <v>1023</v>
      </c>
    </row>
    <row r="426" spans="1:4" hidden="1" outlineLevel="3">
      <c r="B426" s="750" t="s">
        <v>1347</v>
      </c>
      <c r="C426" s="558">
        <f>Operacional!O35/Operacional!O10</f>
        <v>2.5855974144E-2</v>
      </c>
      <c r="D426" s="507" t="str">
        <f>_xlfn.CONCAT(TEXT(Operacional!Q$44,"0%")," em ",Operacional!Q$1)</f>
        <v>49% em 2026</v>
      </c>
    </row>
    <row r="427" spans="1:4" ht="13.5" hidden="1" outlineLevel="3" thickBot="1">
      <c r="B427" s="751"/>
      <c r="C427" s="559"/>
      <c r="D427" s="508" t="str">
        <f>_xlfn.CONCAT(TEXT(Operacional!AW$44,"0%")," em ",Operacional!AW$1)</f>
        <v>56% em 2058</v>
      </c>
    </row>
    <row r="428" spans="1:4" hidden="1" outlineLevel="3">
      <c r="B428" s="750" t="s">
        <v>1348</v>
      </c>
      <c r="C428" s="556">
        <v>0</v>
      </c>
      <c r="D428" s="507" t="str">
        <f>_xlfn.CONCAT(TEXT(Operacional!Q$45,"0.000")," ton em ",Operacional!Q$1)</f>
        <v>27.920 ton em 2026</v>
      </c>
    </row>
    <row r="429" spans="1:4" ht="13.5" hidden="1" outlineLevel="3" thickBot="1">
      <c r="B429" s="751"/>
      <c r="C429" s="557"/>
      <c r="D429" s="507" t="str">
        <f>_xlfn.CONCAT(TEXT(Operacional!AW$45,"0.000")," ton em ",Operacional!AW$1)</f>
        <v>33.096 ton em 2058</v>
      </c>
    </row>
    <row r="430" spans="1:4" hidden="1" outlineLevel="2"/>
    <row r="431" spans="1:4" hidden="1" outlineLevel="1"/>
    <row r="432" spans="1:4" hidden="1" outlineLevel="1"/>
    <row r="433" spans="1:38" s="14" customFormat="1" hidden="1" outlineLevel="1">
      <c r="A433" s="14" t="s">
        <v>1353</v>
      </c>
    </row>
    <row r="434" spans="1:38" hidden="1" outlineLevel="2"/>
    <row r="435" spans="1:38" ht="13.5" hidden="1" outlineLevel="2" thickBot="1">
      <c r="B435" t="s">
        <v>502</v>
      </c>
      <c r="D435" s="66">
        <f t="shared" ref="D435:AL435" si="144">SUM(D436:D439)</f>
        <v>11.638520746639012</v>
      </c>
      <c r="E435" s="66">
        <f t="shared" si="144"/>
        <v>7.9937882486983787</v>
      </c>
      <c r="F435" s="66">
        <f t="shared" si="144"/>
        <v>14.273663305993558</v>
      </c>
      <c r="G435" s="66">
        <f t="shared" si="144"/>
        <v>0</v>
      </c>
      <c r="H435" s="66">
        <f t="shared" si="144"/>
        <v>0</v>
      </c>
      <c r="I435" s="66">
        <f t="shared" si="144"/>
        <v>5.6766951386457558</v>
      </c>
      <c r="J435" s="66">
        <f t="shared" si="144"/>
        <v>2.7634659861403236E-2</v>
      </c>
      <c r="K435" s="66">
        <f t="shared" si="144"/>
        <v>8.0882991009461822E-2</v>
      </c>
      <c r="L435" s="66">
        <f t="shared" si="144"/>
        <v>0</v>
      </c>
      <c r="M435" s="66">
        <f t="shared" si="144"/>
        <v>0</v>
      </c>
      <c r="N435" s="66">
        <f t="shared" si="144"/>
        <v>9.9617821419382953</v>
      </c>
      <c r="O435" s="66">
        <f t="shared" si="144"/>
        <v>2.3837900349914891E-2</v>
      </c>
      <c r="P435" s="66">
        <f t="shared" si="144"/>
        <v>6.9770378552027112E-2</v>
      </c>
      <c r="Q435" s="66">
        <f t="shared" si="144"/>
        <v>0</v>
      </c>
      <c r="R435" s="66">
        <f t="shared" si="144"/>
        <v>0.69264048445115045</v>
      </c>
      <c r="S435" s="66">
        <f t="shared" si="144"/>
        <v>8.4599274514709784</v>
      </c>
      <c r="T435" s="66">
        <f t="shared" si="144"/>
        <v>2.0562782243110918E-2</v>
      </c>
      <c r="U435" s="66">
        <f t="shared" si="144"/>
        <v>6.0184541428787056E-2</v>
      </c>
      <c r="V435" s="66">
        <f t="shared" si="144"/>
        <v>0</v>
      </c>
      <c r="W435" s="66">
        <f t="shared" si="144"/>
        <v>0</v>
      </c>
      <c r="X435" s="66">
        <f t="shared" si="144"/>
        <v>5.9921938080025861</v>
      </c>
      <c r="Y435" s="66">
        <f t="shared" si="144"/>
        <v>1.773763659428618E-2</v>
      </c>
      <c r="Z435" s="66">
        <f t="shared" si="144"/>
        <v>5.1915714120604348E-2</v>
      </c>
      <c r="AA435" s="66">
        <f t="shared" si="144"/>
        <v>0</v>
      </c>
      <c r="AB435" s="66">
        <f t="shared" si="144"/>
        <v>0.51538956969122085</v>
      </c>
      <c r="AC435" s="66">
        <f t="shared" si="144"/>
        <v>3.1430484621755892</v>
      </c>
      <c r="AD435" s="66">
        <f t="shared" si="144"/>
        <v>1.5300641140445269E-2</v>
      </c>
      <c r="AE435" s="66">
        <f t="shared" si="144"/>
        <v>4.4782951048010292E-2</v>
      </c>
      <c r="AF435" s="66">
        <f t="shared" si="144"/>
        <v>0</v>
      </c>
      <c r="AG435" s="66">
        <f t="shared" si="144"/>
        <v>0</v>
      </c>
      <c r="AH435" s="66">
        <f t="shared" si="144"/>
        <v>3.2710096126180335</v>
      </c>
      <c r="AI435" s="66">
        <f t="shared" si="144"/>
        <v>1.3198467454457821E-2</v>
      </c>
      <c r="AJ435" s="66">
        <f t="shared" si="144"/>
        <v>3.8630166964659672E-2</v>
      </c>
      <c r="AK435" s="66">
        <f t="shared" si="144"/>
        <v>0</v>
      </c>
      <c r="AL435" s="66">
        <f t="shared" si="144"/>
        <v>0</v>
      </c>
    </row>
    <row r="436" spans="1:38" ht="13.5" hidden="1" outlineLevel="2" thickBot="1">
      <c r="A436" s="428" t="s">
        <v>709</v>
      </c>
      <c r="B436" s="327" t="s">
        <v>1349</v>
      </c>
      <c r="C436" s="318" t="s">
        <v>811</v>
      </c>
      <c r="D436" s="367">
        <f>Capex!AD31/D$2/1000</f>
        <v>0</v>
      </c>
      <c r="E436" s="367">
        <f>Capex!AE31/E$2/1000</f>
        <v>0</v>
      </c>
      <c r="F436" s="367">
        <f>Capex!AF31/F$2/1000</f>
        <v>0</v>
      </c>
      <c r="G436" s="367">
        <f>Capex!AG31/G$2/1000</f>
        <v>0</v>
      </c>
      <c r="H436" s="367">
        <f>Capex!AH31/H$2/1000</f>
        <v>0</v>
      </c>
      <c r="I436" s="367">
        <f>Capex!AI31/I$2/1000</f>
        <v>0</v>
      </c>
      <c r="J436" s="367">
        <f>Capex!AJ31/J$2/1000</f>
        <v>0</v>
      </c>
      <c r="K436" s="367">
        <f>Capex!AK31/K$2/1000</f>
        <v>0</v>
      </c>
      <c r="L436" s="367">
        <f>Capex!AL31/L$2/1000</f>
        <v>0</v>
      </c>
      <c r="M436" s="367">
        <f>Capex!AM31/M$2/1000</f>
        <v>0</v>
      </c>
      <c r="N436" s="367">
        <f>Capex!AN31/N$2/1000</f>
        <v>0</v>
      </c>
      <c r="O436" s="367">
        <f>Capex!AO31/O$2/1000</f>
        <v>0</v>
      </c>
      <c r="P436" s="367">
        <f>Capex!AP31/P$2/1000</f>
        <v>0</v>
      </c>
      <c r="Q436" s="367">
        <f>Capex!AQ31/Q$2/1000</f>
        <v>0</v>
      </c>
      <c r="R436" s="367">
        <f>Capex!AR31/R$2/1000</f>
        <v>0</v>
      </c>
      <c r="S436" s="367">
        <f>Capex!AS31/S$2/1000</f>
        <v>0</v>
      </c>
      <c r="T436" s="367">
        <f>Capex!AT31/T$2/1000</f>
        <v>0</v>
      </c>
      <c r="U436" s="367">
        <f>Capex!AU31/U$2/1000</f>
        <v>0</v>
      </c>
      <c r="V436" s="367">
        <f>Capex!AV31/V$2/1000</f>
        <v>0</v>
      </c>
      <c r="W436" s="367">
        <f>Capex!AW31/W$2/1000</f>
        <v>0</v>
      </c>
      <c r="X436" s="367">
        <f>Capex!AX31/X$2/1000</f>
        <v>0</v>
      </c>
      <c r="Y436" s="367">
        <f>Capex!AY31/Y$2/1000</f>
        <v>0</v>
      </c>
      <c r="Z436" s="367">
        <f>Capex!AZ31/Z$2/1000</f>
        <v>0</v>
      </c>
      <c r="AA436" s="367">
        <f>Capex!BA31/AA$2/1000</f>
        <v>0</v>
      </c>
      <c r="AB436" s="367">
        <f>Capex!BB31/AB$2/1000</f>
        <v>0</v>
      </c>
      <c r="AC436" s="367">
        <f>Capex!BC31/AC$2/1000</f>
        <v>0</v>
      </c>
      <c r="AD436" s="367">
        <f>Capex!BD31/AD$2/1000</f>
        <v>0</v>
      </c>
      <c r="AE436" s="367">
        <f>Capex!BE31/AE$2/1000</f>
        <v>0</v>
      </c>
      <c r="AF436" s="367">
        <f>Capex!BF31/AF$2/1000</f>
        <v>0</v>
      </c>
      <c r="AG436" s="367">
        <f>Capex!BG31/AG$2/1000</f>
        <v>0</v>
      </c>
      <c r="AH436" s="367">
        <f>Capex!BH31/AH$2/1000</f>
        <v>0</v>
      </c>
      <c r="AI436" s="367">
        <f>Capex!BI31/AI$2/1000</f>
        <v>0</v>
      </c>
      <c r="AJ436" s="367">
        <f>Capex!BJ31/AJ$2/1000</f>
        <v>0</v>
      </c>
      <c r="AK436" s="367">
        <f>Capex!BK31/AK$2/1000</f>
        <v>0</v>
      </c>
      <c r="AL436" s="367">
        <f>Capex!BL31/AL$2/1000</f>
        <v>0</v>
      </c>
    </row>
    <row r="437" spans="1:38" ht="13.5" hidden="1" outlineLevel="2" thickBot="1">
      <c r="B437" s="327" t="s">
        <v>1350</v>
      </c>
      <c r="C437" s="318" t="s">
        <v>811</v>
      </c>
      <c r="D437" s="367">
        <f>Capex!AD32/D$2/1000</f>
        <v>1.6823049788156896</v>
      </c>
      <c r="E437" s="367">
        <f>Capex!AE32/E$2/1000</f>
        <v>1.7444162279138602</v>
      </c>
      <c r="F437" s="367">
        <f>Capex!AF32/F$2/1000</f>
        <v>5.4527502151430483</v>
      </c>
      <c r="G437" s="367">
        <f>Capex!AG32/G$2/1000</f>
        <v>0</v>
      </c>
      <c r="H437" s="367">
        <f>Capex!AH32/H$2/1000</f>
        <v>0</v>
      </c>
      <c r="I437" s="367">
        <f>Capex!AI32/I$2/1000</f>
        <v>6.3719845881245281E-3</v>
      </c>
      <c r="J437" s="367">
        <f>Capex!AJ32/J$2/1000</f>
        <v>2.7634659861403236E-2</v>
      </c>
      <c r="K437" s="367">
        <f>Capex!AK32/K$2/1000</f>
        <v>8.0882991009461822E-2</v>
      </c>
      <c r="L437" s="367">
        <f>Capex!AL32/L$2/1000</f>
        <v>0</v>
      </c>
      <c r="M437" s="367">
        <f>Capex!AM32/M$2/1000</f>
        <v>0</v>
      </c>
      <c r="N437" s="367">
        <f>Capex!AN32/N$2/1000</f>
        <v>2.9409125280747235</v>
      </c>
      <c r="O437" s="367">
        <f>Capex!AO32/O$2/1000</f>
        <v>2.3837900349914891E-2</v>
      </c>
      <c r="P437" s="367">
        <f>Capex!AP32/P$2/1000</f>
        <v>6.9770378552027112E-2</v>
      </c>
      <c r="Q437" s="367">
        <f>Capex!AQ32/Q$2/1000</f>
        <v>0</v>
      </c>
      <c r="R437" s="367">
        <f>Capex!AR32/R$2/1000</f>
        <v>0.69264048445115045</v>
      </c>
      <c r="S437" s="367">
        <f>Capex!AS32/S$2/1000</f>
        <v>4.2406744970386887</v>
      </c>
      <c r="T437" s="367">
        <f>Capex!AT32/T$2/1000</f>
        <v>2.0562782243110918E-2</v>
      </c>
      <c r="U437" s="367">
        <f>Capex!AU32/U$2/1000</f>
        <v>6.0184541428787056E-2</v>
      </c>
      <c r="V437" s="367">
        <f>Capex!AV32/V$2/1000</f>
        <v>0</v>
      </c>
      <c r="W437" s="367">
        <f>Capex!AW32/W$2/1000</f>
        <v>0</v>
      </c>
      <c r="X437" s="367">
        <f>Capex!AX32/X$2/1000</f>
        <v>0.76800745104338253</v>
      </c>
      <c r="Y437" s="367">
        <f>Capex!AY32/Y$2/1000</f>
        <v>1.773763659428618E-2</v>
      </c>
      <c r="Z437" s="367">
        <f>Capex!AZ32/Z$2/1000</f>
        <v>5.1915714120604348E-2</v>
      </c>
      <c r="AA437" s="367">
        <f>Capex!BA32/AA$2/1000</f>
        <v>0</v>
      </c>
      <c r="AB437" s="367">
        <f>Capex!BB32/AB$2/1000</f>
        <v>0.51538956969122085</v>
      </c>
      <c r="AC437" s="367">
        <f>Capex!BC32/AC$2/1000</f>
        <v>3.528013372493549E-3</v>
      </c>
      <c r="AD437" s="367">
        <f>Capex!BD32/AD$2/1000</f>
        <v>1.5300641140445269E-2</v>
      </c>
      <c r="AE437" s="367">
        <f>Capex!BE32/AE$2/1000</f>
        <v>4.4782951048010292E-2</v>
      </c>
      <c r="AF437" s="367">
        <f>Capex!BF32/AF$2/1000</f>
        <v>0</v>
      </c>
      <c r="AG437" s="367">
        <f>Capex!BG32/AG$2/1000</f>
        <v>0</v>
      </c>
      <c r="AH437" s="367">
        <f>Capex!BH32/AH$2/1000</f>
        <v>0.52148077953684213</v>
      </c>
      <c r="AI437" s="367">
        <f>Capex!BI32/AI$2/1000</f>
        <v>1.3198467454457821E-2</v>
      </c>
      <c r="AJ437" s="367">
        <f>Capex!BJ32/AJ$2/1000</f>
        <v>3.8630166964659672E-2</v>
      </c>
      <c r="AK437" s="367">
        <f>Capex!BK32/AK$2/1000</f>
        <v>0</v>
      </c>
      <c r="AL437" s="367">
        <f>Capex!BL32/AL$2/1000</f>
        <v>0</v>
      </c>
    </row>
    <row r="438" spans="1:38" ht="13.5" hidden="1" outlineLevel="2" thickBot="1">
      <c r="B438" s="327" t="s">
        <v>1351</v>
      </c>
      <c r="C438" s="318" t="s">
        <v>811</v>
      </c>
      <c r="D438" s="367">
        <f>Capex!AD33/D$2/1000</f>
        <v>0.87984030953194647</v>
      </c>
      <c r="E438" s="367">
        <f>Capex!AE33/E$2/1000</f>
        <v>6.2493720207845183</v>
      </c>
      <c r="F438" s="367">
        <f>Capex!AF33/F$2/1000</f>
        <v>8.8209130908505102</v>
      </c>
      <c r="G438" s="367">
        <f>Capex!AG33/G$2/1000</f>
        <v>0</v>
      </c>
      <c r="H438" s="367">
        <f>Capex!AH33/H$2/1000</f>
        <v>0</v>
      </c>
      <c r="I438" s="367">
        <f>Capex!AI33/I$2/1000</f>
        <v>0</v>
      </c>
      <c r="J438" s="367">
        <f>Capex!AJ33/J$2/1000</f>
        <v>0</v>
      </c>
      <c r="K438" s="367">
        <f>Capex!AK33/K$2/1000</f>
        <v>0</v>
      </c>
      <c r="L438" s="367">
        <f>Capex!AL33/L$2/1000</f>
        <v>0</v>
      </c>
      <c r="M438" s="367">
        <f>Capex!AM33/M$2/1000</f>
        <v>0</v>
      </c>
      <c r="N438" s="367">
        <f>Capex!AN33/N$2/1000</f>
        <v>0</v>
      </c>
      <c r="O438" s="367">
        <f>Capex!AO33/O$2/1000</f>
        <v>0</v>
      </c>
      <c r="P438" s="367">
        <f>Capex!AP33/P$2/1000</f>
        <v>0</v>
      </c>
      <c r="Q438" s="367">
        <f>Capex!AQ33/Q$2/1000</f>
        <v>0</v>
      </c>
      <c r="R438" s="367">
        <f>Capex!AR33/R$2/1000</f>
        <v>0</v>
      </c>
      <c r="S438" s="367">
        <f>Capex!AS33/S$2/1000</f>
        <v>0</v>
      </c>
      <c r="T438" s="367">
        <f>Capex!AT33/T$2/1000</f>
        <v>0</v>
      </c>
      <c r="U438" s="367">
        <f>Capex!AU33/U$2/1000</f>
        <v>0</v>
      </c>
      <c r="V438" s="367">
        <f>Capex!AV33/V$2/1000</f>
        <v>0</v>
      </c>
      <c r="W438" s="367">
        <f>Capex!AW33/W$2/1000</f>
        <v>0</v>
      </c>
      <c r="X438" s="367">
        <f>Capex!AX33/X$2/1000</f>
        <v>0</v>
      </c>
      <c r="Y438" s="367">
        <f>Capex!AY33/Y$2/1000</f>
        <v>0</v>
      </c>
      <c r="Z438" s="367">
        <f>Capex!AZ33/Z$2/1000</f>
        <v>0</v>
      </c>
      <c r="AA438" s="367">
        <f>Capex!BA33/AA$2/1000</f>
        <v>0</v>
      </c>
      <c r="AB438" s="367">
        <f>Capex!BB33/AB$2/1000</f>
        <v>0</v>
      </c>
      <c r="AC438" s="367">
        <f>Capex!BC33/AC$2/1000</f>
        <v>0</v>
      </c>
      <c r="AD438" s="367">
        <f>Capex!BD33/AD$2/1000</f>
        <v>0</v>
      </c>
      <c r="AE438" s="367">
        <f>Capex!BE33/AE$2/1000</f>
        <v>0</v>
      </c>
      <c r="AF438" s="367">
        <f>Capex!BF33/AF$2/1000</f>
        <v>0</v>
      </c>
      <c r="AG438" s="367">
        <f>Capex!BG33/AG$2/1000</f>
        <v>0</v>
      </c>
      <c r="AH438" s="367">
        <f>Capex!BH33/AH$2/1000</f>
        <v>0</v>
      </c>
      <c r="AI438" s="367">
        <f>Capex!BI33/AI$2/1000</f>
        <v>0</v>
      </c>
      <c r="AJ438" s="367">
        <f>Capex!BJ33/AJ$2/1000</f>
        <v>0</v>
      </c>
      <c r="AK438" s="367">
        <f>Capex!BK33/AK$2/1000</f>
        <v>0</v>
      </c>
      <c r="AL438" s="367">
        <f>Capex!BL33/AL$2/1000</f>
        <v>0</v>
      </c>
    </row>
    <row r="439" spans="1:38" ht="13.5" hidden="1" outlineLevel="2" thickBot="1">
      <c r="B439" s="327" t="s">
        <v>1352</v>
      </c>
      <c r="C439" s="318" t="s">
        <v>811</v>
      </c>
      <c r="D439" s="367">
        <f>Capex!AD34/D$2/1000</f>
        <v>9.0763754582913752</v>
      </c>
      <c r="E439" s="367">
        <f>Capex!AE34/E$2/1000</f>
        <v>0</v>
      </c>
      <c r="F439" s="367">
        <f>Capex!AF34/F$2/1000</f>
        <v>0</v>
      </c>
      <c r="G439" s="367">
        <f>Capex!AG34/G$2/1000</f>
        <v>0</v>
      </c>
      <c r="H439" s="367">
        <f>Capex!AH34/H$2/1000</f>
        <v>0</v>
      </c>
      <c r="I439" s="367">
        <f>Capex!AI34/I$2/1000</f>
        <v>5.6703231540576313</v>
      </c>
      <c r="J439" s="367">
        <f>Capex!AJ34/J$2/1000</f>
        <v>0</v>
      </c>
      <c r="K439" s="367">
        <f>Capex!AK34/K$2/1000</f>
        <v>0</v>
      </c>
      <c r="L439" s="367">
        <f>Capex!AL34/L$2/1000</f>
        <v>0</v>
      </c>
      <c r="M439" s="367">
        <f>Capex!AM34/M$2/1000</f>
        <v>0</v>
      </c>
      <c r="N439" s="367">
        <f>Capex!AN34/N$2/1000</f>
        <v>7.0208696138635718</v>
      </c>
      <c r="O439" s="367">
        <f>Capex!AO34/O$2/1000</f>
        <v>0</v>
      </c>
      <c r="P439" s="367">
        <f>Capex!AP34/P$2/1000</f>
        <v>0</v>
      </c>
      <c r="Q439" s="367">
        <f>Capex!AQ34/Q$2/1000</f>
        <v>0</v>
      </c>
      <c r="R439" s="367">
        <f>Capex!AR34/R$2/1000</f>
        <v>0</v>
      </c>
      <c r="S439" s="367">
        <f>Capex!AS34/S$2/1000</f>
        <v>4.2192529544322896</v>
      </c>
      <c r="T439" s="367">
        <f>Capex!AT34/T$2/1000</f>
        <v>0</v>
      </c>
      <c r="U439" s="367">
        <f>Capex!AU34/U$2/1000</f>
        <v>0</v>
      </c>
      <c r="V439" s="367">
        <f>Capex!AV34/V$2/1000</f>
        <v>0</v>
      </c>
      <c r="W439" s="367">
        <f>Capex!AW34/W$2/1000</f>
        <v>0</v>
      </c>
      <c r="X439" s="367">
        <f>Capex!AX34/X$2/1000</f>
        <v>5.2241863569592031</v>
      </c>
      <c r="Y439" s="367">
        <f>Capex!AY34/Y$2/1000</f>
        <v>0</v>
      </c>
      <c r="Z439" s="367">
        <f>Capex!AZ34/Z$2/1000</f>
        <v>0</v>
      </c>
      <c r="AA439" s="367">
        <f>Capex!BA34/AA$2/1000</f>
        <v>0</v>
      </c>
      <c r="AB439" s="367">
        <f>Capex!BB34/AB$2/1000</f>
        <v>0</v>
      </c>
      <c r="AC439" s="367">
        <f>Capex!BC34/AC$2/1000</f>
        <v>3.1395204488030957</v>
      </c>
      <c r="AD439" s="367">
        <f>Capex!BD34/AD$2/1000</f>
        <v>0</v>
      </c>
      <c r="AE439" s="367">
        <f>Capex!BE34/AE$2/1000</f>
        <v>0</v>
      </c>
      <c r="AF439" s="367">
        <f>Capex!BF34/AF$2/1000</f>
        <v>0</v>
      </c>
      <c r="AG439" s="367">
        <f>Capex!BG34/AG$2/1000</f>
        <v>0</v>
      </c>
      <c r="AH439" s="367">
        <f>Capex!BH34/AH$2/1000</f>
        <v>2.7495288330811913</v>
      </c>
      <c r="AI439" s="367">
        <f>Capex!BI34/AI$2/1000</f>
        <v>0</v>
      </c>
      <c r="AJ439" s="367">
        <f>Capex!BJ34/AJ$2/1000</f>
        <v>0</v>
      </c>
      <c r="AK439" s="367">
        <f>Capex!BK34/AK$2/1000</f>
        <v>0</v>
      </c>
      <c r="AL439" s="367">
        <f>Capex!BL34/AL$2/1000</f>
        <v>0</v>
      </c>
    </row>
    <row r="440" spans="1:38" ht="13.5" hidden="1" outlineLevel="2" thickBot="1">
      <c r="B440" t="s">
        <v>770</v>
      </c>
      <c r="D440" s="66">
        <f>SUM(D441:D444)</f>
        <v>13.832089612360674</v>
      </c>
      <c r="E440" s="66">
        <f t="shared" ref="E440:AL440" si="145">SUM(E441:E444)</f>
        <v>13.792541220310699</v>
      </c>
      <c r="F440" s="66">
        <f t="shared" si="145"/>
        <v>13.865075215495178</v>
      </c>
      <c r="G440" s="66">
        <f t="shared" si="145"/>
        <v>16.252371653603667</v>
      </c>
      <c r="H440" s="66">
        <f t="shared" si="145"/>
        <v>16.256001737864423</v>
      </c>
      <c r="I440" s="66">
        <f t="shared" si="145"/>
        <v>16.077797473623573</v>
      </c>
      <c r="J440" s="66">
        <f t="shared" si="145"/>
        <v>16.080802679746785</v>
      </c>
      <c r="K440" s="66">
        <f t="shared" si="145"/>
        <v>16.060361923473593</v>
      </c>
      <c r="L440" s="66">
        <f t="shared" si="145"/>
        <v>16.085910097729968</v>
      </c>
      <c r="M440" s="66">
        <f t="shared" si="145"/>
        <v>16.088018285221736</v>
      </c>
      <c r="N440" s="66">
        <f t="shared" si="145"/>
        <v>16.089831130825083</v>
      </c>
      <c r="O440" s="66">
        <f t="shared" si="145"/>
        <v>16.76544799131425</v>
      </c>
      <c r="P440" s="66">
        <f t="shared" si="145"/>
        <v>16.766668896743784</v>
      </c>
      <c r="Q440" s="66">
        <f t="shared" si="145"/>
        <v>16.767590524529805</v>
      </c>
      <c r="R440" s="66">
        <f t="shared" si="145"/>
        <v>16.768216303927481</v>
      </c>
      <c r="S440" s="66">
        <f t="shared" si="145"/>
        <v>16.768548345175912</v>
      </c>
      <c r="T440" s="66">
        <f t="shared" si="145"/>
        <v>16.768589198285646</v>
      </c>
      <c r="U440" s="66">
        <f t="shared" si="145"/>
        <v>16.768342143617335</v>
      </c>
      <c r="V440" s="66">
        <f t="shared" si="145"/>
        <v>16.767812130064275</v>
      </c>
      <c r="W440" s="66">
        <f t="shared" si="145"/>
        <v>16.767005488435977</v>
      </c>
      <c r="X440" s="66">
        <f t="shared" si="145"/>
        <v>16.765926217382578</v>
      </c>
      <c r="Y440" s="66">
        <f t="shared" si="145"/>
        <v>16.764576545802864</v>
      </c>
      <c r="Z440" s="66">
        <f t="shared" si="145"/>
        <v>16.762958448590151</v>
      </c>
      <c r="AA440" s="66">
        <f t="shared" si="145"/>
        <v>16.761077082235978</v>
      </c>
      <c r="AB440" s="66">
        <f t="shared" si="145"/>
        <v>16.758937579207785</v>
      </c>
      <c r="AC440" s="66">
        <f t="shared" si="145"/>
        <v>16.756542580133154</v>
      </c>
      <c r="AD440" s="66">
        <f t="shared" si="145"/>
        <v>16.75389322800438</v>
      </c>
      <c r="AE440" s="66">
        <f t="shared" si="145"/>
        <v>16.750992136277773</v>
      </c>
      <c r="AF440" s="66">
        <f t="shared" si="145"/>
        <v>16.747845232880788</v>
      </c>
      <c r="AG440" s="66">
        <f t="shared" si="145"/>
        <v>16.74445645919441</v>
      </c>
      <c r="AH440" s="66">
        <f t="shared" si="145"/>
        <v>16.740828444897264</v>
      </c>
      <c r="AI440" s="66">
        <f t="shared" si="145"/>
        <v>16.73696334013907</v>
      </c>
      <c r="AJ440" s="66">
        <f t="shared" si="145"/>
        <v>16.732864827347164</v>
      </c>
      <c r="AK440" s="66">
        <f t="shared" si="145"/>
        <v>16.728540316413625</v>
      </c>
      <c r="AL440" s="66">
        <f t="shared" si="145"/>
        <v>16.72378883285808</v>
      </c>
    </row>
    <row r="441" spans="1:38" ht="13.5" hidden="1" outlineLevel="2" thickBot="1">
      <c r="B441" s="327" t="s">
        <v>1349</v>
      </c>
      <c r="C441" s="318" t="s">
        <v>811</v>
      </c>
      <c r="D441" s="492">
        <f>Opex!AD101*Opex!AD$8*10^-6</f>
        <v>0</v>
      </c>
      <c r="E441" s="492">
        <f>Opex!AE101*Opex!AE$8*10^-6</f>
        <v>0</v>
      </c>
      <c r="F441" s="492">
        <f>Opex!AF101*Opex!AF$8*10^-6</f>
        <v>0</v>
      </c>
      <c r="G441" s="492">
        <f>Opex!AG101*Opex!AG$8*10^-6</f>
        <v>0</v>
      </c>
      <c r="H441" s="492">
        <f>Opex!AH101*Opex!AH$8*10^-6</f>
        <v>0</v>
      </c>
      <c r="I441" s="492">
        <f>Opex!AI101*Opex!AI$8*10^-6</f>
        <v>0</v>
      </c>
      <c r="J441" s="492">
        <f>Opex!AJ101*Opex!AJ$8*10^-6</f>
        <v>0</v>
      </c>
      <c r="K441" s="492">
        <f>Opex!AK101*Opex!AK$8*10^-6</f>
        <v>0</v>
      </c>
      <c r="L441" s="492">
        <f>Opex!AL101*Opex!AL$8*10^-6</f>
        <v>0</v>
      </c>
      <c r="M441" s="492">
        <f>Opex!AM101*Opex!AM$8*10^-6</f>
        <v>0</v>
      </c>
      <c r="N441" s="492">
        <f>Opex!AN101*Opex!AN$8*10^-6</f>
        <v>0</v>
      </c>
      <c r="O441" s="492">
        <f>Opex!AO101*Opex!AO$8*10^-6</f>
        <v>0</v>
      </c>
      <c r="P441" s="492">
        <f>Opex!AP101*Opex!AP$8*10^-6</f>
        <v>0</v>
      </c>
      <c r="Q441" s="492">
        <f>Opex!AQ101*Opex!AQ$8*10^-6</f>
        <v>0</v>
      </c>
      <c r="R441" s="492">
        <f>Opex!AR101*Opex!AR$8*10^-6</f>
        <v>0</v>
      </c>
      <c r="S441" s="492">
        <f>Opex!AS101*Opex!AS$8*10^-6</f>
        <v>0</v>
      </c>
      <c r="T441" s="492">
        <f>Opex!AT101*Opex!AT$8*10^-6</f>
        <v>0</v>
      </c>
      <c r="U441" s="492">
        <f>Opex!AU101*Opex!AU$8*10^-6</f>
        <v>0</v>
      </c>
      <c r="V441" s="492">
        <f>Opex!AV101*Opex!AV$8*10^-6</f>
        <v>0</v>
      </c>
      <c r="W441" s="492">
        <f>Opex!AW101*Opex!AW$8*10^-6</f>
        <v>0</v>
      </c>
      <c r="X441" s="492">
        <f>Opex!AX101*Opex!AX$8*10^-6</f>
        <v>0</v>
      </c>
      <c r="Y441" s="492">
        <f>Opex!AY101*Opex!AY$8*10^-6</f>
        <v>0</v>
      </c>
      <c r="Z441" s="492">
        <f>Opex!AZ101*Opex!AZ$8*10^-6</f>
        <v>0</v>
      </c>
      <c r="AA441" s="492">
        <f>Opex!BA101*Opex!BA$8*10^-6</f>
        <v>0</v>
      </c>
      <c r="AB441" s="492">
        <f>Opex!BB101*Opex!BB$8*10^-6</f>
        <v>0</v>
      </c>
      <c r="AC441" s="492">
        <f>Opex!BC101*Opex!BC$8*10^-6</f>
        <v>0</v>
      </c>
      <c r="AD441" s="492">
        <f>Opex!BD101*Opex!BD$8*10^-6</f>
        <v>0</v>
      </c>
      <c r="AE441" s="492">
        <f>Opex!BE101*Opex!BE$8*10^-6</f>
        <v>0</v>
      </c>
      <c r="AF441" s="492">
        <f>Opex!BF101*Opex!BF$8*10^-6</f>
        <v>0</v>
      </c>
      <c r="AG441" s="492">
        <f>Opex!BG101*Opex!BG$8*10^-6</f>
        <v>0</v>
      </c>
      <c r="AH441" s="492">
        <f>Opex!BH101*Opex!BH$8*10^-6</f>
        <v>0</v>
      </c>
      <c r="AI441" s="492">
        <f>Opex!BI101*Opex!BI$8*10^-6</f>
        <v>0</v>
      </c>
      <c r="AJ441" s="492">
        <f>Opex!BJ101*Opex!BJ$8*10^-6</f>
        <v>0</v>
      </c>
      <c r="AK441" s="492">
        <f>Opex!BK101*Opex!BK$8*10^-6</f>
        <v>0</v>
      </c>
      <c r="AL441" s="492">
        <f>Opex!BL101*Opex!BL$8*10^-6</f>
        <v>0</v>
      </c>
    </row>
    <row r="442" spans="1:38" ht="13.5" hidden="1" outlineLevel="2" thickBot="1">
      <c r="B442" s="327" t="s">
        <v>1350</v>
      </c>
      <c r="C442" s="318" t="s">
        <v>811</v>
      </c>
      <c r="D442" s="492">
        <f>Opex!AD102*Opex!AD$8*10^-6</f>
        <v>6.0571798523548877</v>
      </c>
      <c r="E442" s="492">
        <f>Opex!AE102*Opex!AE$8*10^-6</f>
        <v>6.0637127620649158</v>
      </c>
      <c r="F442" s="492">
        <f>Opex!AF102*Opex!AF$8*10^-6</f>
        <v>6.1058776437919136</v>
      </c>
      <c r="G442" s="492">
        <f>Opex!AG102*Opex!AG$8*10^-6</f>
        <v>7.489271859786367</v>
      </c>
      <c r="H442" s="492">
        <f>Opex!AH102*Opex!AH$8*10^-6</f>
        <v>7.489271859786367</v>
      </c>
      <c r="I442" s="492">
        <f>Opex!AI102*Opex!AI$8*10^-6</f>
        <v>6.7080618014344884</v>
      </c>
      <c r="J442" s="492">
        <f>Opex!AJ102*Opex!AJ$8*10^-6</f>
        <v>6.7080618014344884</v>
      </c>
      <c r="K442" s="492">
        <f>Opex!AK102*Opex!AK$8*10^-6</f>
        <v>6.6849186574599662</v>
      </c>
      <c r="L442" s="492">
        <f>Opex!AL102*Opex!AL$8*10^-6</f>
        <v>6.7080618014344884</v>
      </c>
      <c r="M442" s="492">
        <f>Opex!AM102*Opex!AM$8*10^-6</f>
        <v>6.7080618014344884</v>
      </c>
      <c r="N442" s="492">
        <f>Opex!AN102*Opex!AN$8*10^-6</f>
        <v>6.7080618014344884</v>
      </c>
      <c r="O442" s="492">
        <f>Opex!AO102*Opex!AO$8*10^-6</f>
        <v>7.3821607814284524</v>
      </c>
      <c r="P442" s="492">
        <f>Opex!AP102*Opex!AP$8*10^-6</f>
        <v>7.3821607814284524</v>
      </c>
      <c r="Q442" s="492">
        <f>Opex!AQ102*Opex!AQ$8*10^-6</f>
        <v>7.3821607814284524</v>
      </c>
      <c r="R442" s="492">
        <f>Opex!AR102*Opex!AR$8*10^-6</f>
        <v>7.3821607814284524</v>
      </c>
      <c r="S442" s="492">
        <f>Opex!AS102*Opex!AS$8*10^-6</f>
        <v>7.3821607814284524</v>
      </c>
      <c r="T442" s="492">
        <f>Opex!AT102*Opex!AT$8*10^-6</f>
        <v>7.3821607814284524</v>
      </c>
      <c r="U442" s="492">
        <f>Opex!AU102*Opex!AU$8*10^-6</f>
        <v>7.3821607814284524</v>
      </c>
      <c r="V442" s="492">
        <f>Opex!AV102*Opex!AV$8*10^-6</f>
        <v>7.3821607814284524</v>
      </c>
      <c r="W442" s="492">
        <f>Opex!AW102*Opex!AW$8*10^-6</f>
        <v>7.3821607814284524</v>
      </c>
      <c r="X442" s="492">
        <f>Opex!AX102*Opex!AX$8*10^-6</f>
        <v>7.3821607814284524</v>
      </c>
      <c r="Y442" s="492">
        <f>Opex!AY102*Opex!AY$8*10^-6</f>
        <v>7.3821607814284524</v>
      </c>
      <c r="Z442" s="492">
        <f>Opex!AZ102*Opex!AZ$8*10^-6</f>
        <v>7.3821607814284524</v>
      </c>
      <c r="AA442" s="492">
        <f>Opex!BA102*Opex!BA$8*10^-6</f>
        <v>7.3821607814284524</v>
      </c>
      <c r="AB442" s="492">
        <f>Opex!BB102*Opex!BB$8*10^-6</f>
        <v>7.3821607814284524</v>
      </c>
      <c r="AC442" s="492">
        <f>Opex!BC102*Opex!BC$8*10^-6</f>
        <v>7.3821607814284524</v>
      </c>
      <c r="AD442" s="492">
        <f>Opex!BD102*Opex!BD$8*10^-6</f>
        <v>7.3821607814284524</v>
      </c>
      <c r="AE442" s="492">
        <f>Opex!BE102*Opex!BE$8*10^-6</f>
        <v>7.3821607814284524</v>
      </c>
      <c r="AF442" s="492">
        <f>Opex!BF102*Opex!BF$8*10^-6</f>
        <v>7.3821607814284524</v>
      </c>
      <c r="AG442" s="492">
        <f>Opex!BG102*Opex!BG$8*10^-6</f>
        <v>7.3821607814284524</v>
      </c>
      <c r="AH442" s="492">
        <f>Opex!BH102*Opex!BH$8*10^-6</f>
        <v>7.3821607814284524</v>
      </c>
      <c r="AI442" s="492">
        <f>Opex!BI102*Opex!BI$8*10^-6</f>
        <v>7.3821607814284524</v>
      </c>
      <c r="AJ442" s="492">
        <f>Opex!BJ102*Opex!BJ$8*10^-6</f>
        <v>7.3821607814284524</v>
      </c>
      <c r="AK442" s="492">
        <f>Opex!BK102*Opex!BK$8*10^-6</f>
        <v>7.3821607814284524</v>
      </c>
      <c r="AL442" s="492">
        <f>Opex!BL102*Opex!BL$8*10^-6</f>
        <v>7.3821607814284524</v>
      </c>
    </row>
    <row r="443" spans="1:38" ht="13.5" hidden="1" outlineLevel="2" thickBot="1">
      <c r="B443" s="327" t="s">
        <v>1351</v>
      </c>
      <c r="C443" s="318" t="s">
        <v>811</v>
      </c>
      <c r="D443" s="492">
        <f>Opex!AD103*Opex!AD$8*10^-6</f>
        <v>0</v>
      </c>
      <c r="E443" s="492">
        <f>Opex!AE103*Opex!AE$8*10^-6</f>
        <v>0</v>
      </c>
      <c r="F443" s="492">
        <f>Opex!AF103*Opex!AF$8*10^-6</f>
        <v>0</v>
      </c>
      <c r="G443" s="492">
        <f>Opex!AG103*Opex!AG$8*10^-6</f>
        <v>0</v>
      </c>
      <c r="H443" s="492">
        <f>Opex!AH103*Opex!AH$8*10^-6</f>
        <v>0</v>
      </c>
      <c r="I443" s="492">
        <f>Opex!AI103*Opex!AI$8*10^-6</f>
        <v>0</v>
      </c>
      <c r="J443" s="492">
        <f>Opex!AJ103*Opex!AJ$8*10^-6</f>
        <v>0</v>
      </c>
      <c r="K443" s="492">
        <f>Opex!AK103*Opex!AK$8*10^-6</f>
        <v>0</v>
      </c>
      <c r="L443" s="492">
        <f>Opex!AL103*Opex!AL$8*10^-6</f>
        <v>0</v>
      </c>
      <c r="M443" s="492">
        <f>Opex!AM103*Opex!AM$8*10^-6</f>
        <v>0</v>
      </c>
      <c r="N443" s="492">
        <f>Opex!AN103*Opex!AN$8*10^-6</f>
        <v>0</v>
      </c>
      <c r="O443" s="492">
        <f>Opex!AO103*Opex!AO$8*10^-6</f>
        <v>0</v>
      </c>
      <c r="P443" s="492">
        <f>Opex!AP103*Opex!AP$8*10^-6</f>
        <v>0</v>
      </c>
      <c r="Q443" s="492">
        <f>Opex!AQ103*Opex!AQ$8*10^-6</f>
        <v>0</v>
      </c>
      <c r="R443" s="492">
        <f>Opex!AR103*Opex!AR$8*10^-6</f>
        <v>0</v>
      </c>
      <c r="S443" s="492">
        <f>Opex!AS103*Opex!AS$8*10^-6</f>
        <v>0</v>
      </c>
      <c r="T443" s="492">
        <f>Opex!AT103*Opex!AT$8*10^-6</f>
        <v>0</v>
      </c>
      <c r="U443" s="492">
        <f>Opex!AU103*Opex!AU$8*10^-6</f>
        <v>0</v>
      </c>
      <c r="V443" s="492">
        <f>Opex!AV103*Opex!AV$8*10^-6</f>
        <v>0</v>
      </c>
      <c r="W443" s="492">
        <f>Opex!AW103*Opex!AW$8*10^-6</f>
        <v>0</v>
      </c>
      <c r="X443" s="492">
        <f>Opex!AX103*Opex!AX$8*10^-6</f>
        <v>0</v>
      </c>
      <c r="Y443" s="492">
        <f>Opex!AY103*Opex!AY$8*10^-6</f>
        <v>0</v>
      </c>
      <c r="Z443" s="492">
        <f>Opex!AZ103*Opex!AZ$8*10^-6</f>
        <v>0</v>
      </c>
      <c r="AA443" s="492">
        <f>Opex!BA103*Opex!BA$8*10^-6</f>
        <v>0</v>
      </c>
      <c r="AB443" s="492">
        <f>Opex!BB103*Opex!BB$8*10^-6</f>
        <v>0</v>
      </c>
      <c r="AC443" s="492">
        <f>Opex!BC103*Opex!BC$8*10^-6</f>
        <v>0</v>
      </c>
      <c r="AD443" s="492">
        <f>Opex!BD103*Opex!BD$8*10^-6</f>
        <v>0</v>
      </c>
      <c r="AE443" s="492">
        <f>Opex!BE103*Opex!BE$8*10^-6</f>
        <v>0</v>
      </c>
      <c r="AF443" s="492">
        <f>Opex!BF103*Opex!BF$8*10^-6</f>
        <v>0</v>
      </c>
      <c r="AG443" s="492">
        <f>Opex!BG103*Opex!BG$8*10^-6</f>
        <v>0</v>
      </c>
      <c r="AH443" s="492">
        <f>Opex!BH103*Opex!BH$8*10^-6</f>
        <v>0</v>
      </c>
      <c r="AI443" s="492">
        <f>Opex!BI103*Opex!BI$8*10^-6</f>
        <v>0</v>
      </c>
      <c r="AJ443" s="492">
        <f>Opex!BJ103*Opex!BJ$8*10^-6</f>
        <v>0</v>
      </c>
      <c r="AK443" s="492">
        <f>Opex!BK103*Opex!BK$8*10^-6</f>
        <v>0</v>
      </c>
      <c r="AL443" s="492">
        <f>Opex!BL103*Opex!BL$8*10^-6</f>
        <v>0</v>
      </c>
    </row>
    <row r="444" spans="1:38" ht="13.5" hidden="1" outlineLevel="2" thickBot="1">
      <c r="B444" s="327" t="s">
        <v>1352</v>
      </c>
      <c r="C444" s="318" t="s">
        <v>811</v>
      </c>
      <c r="D444" s="492">
        <f>Opex!AD104*Opex!AD$8*10^-6</f>
        <v>7.7749097600057864</v>
      </c>
      <c r="E444" s="492">
        <f>Opex!AE104*Opex!AE$8*10^-6</f>
        <v>7.7288284582457845</v>
      </c>
      <c r="F444" s="492">
        <f>Opex!AF104*Opex!AF$8*10^-6</f>
        <v>7.7591975717032646</v>
      </c>
      <c r="G444" s="492">
        <f>Opex!AG104*Opex!AG$8*10^-6</f>
        <v>8.7630997938173003</v>
      </c>
      <c r="H444" s="492">
        <f>Opex!AH104*Opex!AH$8*10^-6</f>
        <v>8.766729878078058</v>
      </c>
      <c r="I444" s="492">
        <f>Opex!AI104*Opex!AI$8*10^-6</f>
        <v>9.3697356721890852</v>
      </c>
      <c r="J444" s="492">
        <f>Opex!AJ104*Opex!AJ$8*10^-6</f>
        <v>9.3727408783122979</v>
      </c>
      <c r="K444" s="492">
        <f>Opex!AK104*Opex!AK$8*10^-6</f>
        <v>9.375443266013626</v>
      </c>
      <c r="L444" s="492">
        <f>Opex!AL104*Opex!AL$8*10^-6</f>
        <v>9.377848296295479</v>
      </c>
      <c r="M444" s="492">
        <f>Opex!AM104*Opex!AM$8*10^-6</f>
        <v>9.3799564837872467</v>
      </c>
      <c r="N444" s="492">
        <f>Opex!AN104*Opex!AN$8*10^-6</f>
        <v>9.381769329390595</v>
      </c>
      <c r="O444" s="492">
        <f>Opex!AO104*Opex!AO$8*10^-6</f>
        <v>9.3832872098857987</v>
      </c>
      <c r="P444" s="492">
        <f>Opex!AP104*Opex!AP$8*10^-6</f>
        <v>9.3845081153153327</v>
      </c>
      <c r="Q444" s="492">
        <f>Opex!AQ104*Opex!AQ$8*10^-6</f>
        <v>9.3854297431013514</v>
      </c>
      <c r="R444" s="492">
        <f>Opex!AR104*Opex!AR$8*10^-6</f>
        <v>9.3860555224990279</v>
      </c>
      <c r="S444" s="492">
        <f>Opex!AS104*Opex!AS$8*10^-6</f>
        <v>9.3863875637474603</v>
      </c>
      <c r="T444" s="492">
        <f>Opex!AT104*Opex!AT$8*10^-6</f>
        <v>9.3864284168571945</v>
      </c>
      <c r="U444" s="492">
        <f>Opex!AU104*Opex!AU$8*10^-6</f>
        <v>9.3861813621888821</v>
      </c>
      <c r="V444" s="492">
        <f>Opex!AV104*Opex!AV$8*10^-6</f>
        <v>9.3856513486358235</v>
      </c>
      <c r="W444" s="492">
        <f>Opex!AW104*Opex!AW$8*10^-6</f>
        <v>9.3848447070075256</v>
      </c>
      <c r="X444" s="492">
        <f>Opex!AX104*Opex!AX$8*10^-6</f>
        <v>9.3837654359541265</v>
      </c>
      <c r="Y444" s="492">
        <f>Opex!AY104*Opex!AY$8*10^-6</f>
        <v>9.3824157643744126</v>
      </c>
      <c r="Z444" s="492">
        <f>Opex!AZ104*Opex!AZ$8*10^-6</f>
        <v>9.3807976671616995</v>
      </c>
      <c r="AA444" s="492">
        <f>Opex!BA104*Opex!BA$8*10^-6</f>
        <v>9.3789163008075249</v>
      </c>
      <c r="AB444" s="492">
        <f>Opex!BB104*Opex!BB$8*10^-6</f>
        <v>9.3767767977793319</v>
      </c>
      <c r="AC444" s="492">
        <f>Opex!BC104*Opex!BC$8*10^-6</f>
        <v>9.374381798704702</v>
      </c>
      <c r="AD444" s="492">
        <f>Opex!BD104*Opex!BD$8*10^-6</f>
        <v>9.3717324465759262</v>
      </c>
      <c r="AE444" s="492">
        <f>Opex!BE104*Opex!BE$8*10^-6</f>
        <v>9.3688313548493198</v>
      </c>
      <c r="AF444" s="492">
        <f>Opex!BF104*Opex!BF$8*10^-6</f>
        <v>9.365684451452335</v>
      </c>
      <c r="AG444" s="492">
        <f>Opex!BG104*Opex!BG$8*10^-6</f>
        <v>9.3622956777659567</v>
      </c>
      <c r="AH444" s="492">
        <f>Opex!BH104*Opex!BH$8*10^-6</f>
        <v>9.3586676634688128</v>
      </c>
      <c r="AI444" s="492">
        <f>Opex!BI104*Opex!BI$8*10^-6</f>
        <v>9.3548025587106167</v>
      </c>
      <c r="AJ444" s="492">
        <f>Opex!BJ104*Opex!BJ$8*10^-6</f>
        <v>9.350704045918711</v>
      </c>
      <c r="AK444" s="492">
        <f>Opex!BK104*Opex!BK$8*10^-6</f>
        <v>9.3463795349851733</v>
      </c>
      <c r="AL444" s="492">
        <f>Opex!BL104*Opex!BL$8*10^-6</f>
        <v>9.3416280514296286</v>
      </c>
    </row>
    <row r="445" spans="1:38" ht="13.5" hidden="1" outlineLevel="2" thickBot="1">
      <c r="B445" t="s">
        <v>1354</v>
      </c>
    </row>
    <row r="446" spans="1:38" ht="13.5" hidden="1" outlineLevel="2" thickBot="1">
      <c r="B446" s="327" t="s">
        <v>695</v>
      </c>
      <c r="C446" s="318" t="s">
        <v>811</v>
      </c>
      <c r="D446" s="492">
        <f>-(MF!AE139+MF!AE121)/'Output 1'!D$2</f>
        <v>1.461146667641813</v>
      </c>
      <c r="E446" s="492">
        <f>-(MF!AF139+MF!AF121)/'Output 1'!E$2</f>
        <v>1.4979834149263287</v>
      </c>
      <c r="F446" s="492">
        <f>-(MF!AG139+MF!AG121)/'Output 1'!F$2</f>
        <v>4.0915037182437732</v>
      </c>
      <c r="G446" s="492">
        <f>-(MF!AH139+MF!AH121)/'Output 1'!G$2</f>
        <v>3.6451509341654558</v>
      </c>
      <c r="H446" s="492">
        <f>-(MF!AI139+MF!AI121)/'Output 1'!H$2</f>
        <v>4.1092362064151224</v>
      </c>
      <c r="I446" s="492">
        <f>-(MF!AJ139+MF!AJ121)/'Output 1'!I$2</f>
        <v>5.2009618116532517</v>
      </c>
      <c r="J446" s="492">
        <f>-(MF!AK139+MF!AK121)/'Output 1'!J$2</f>
        <v>4.1261977120497546</v>
      </c>
      <c r="K446" s="492">
        <f>-(MF!AL139+MF!AL121)/'Output 1'!K$2</f>
        <v>4.1495379309779254</v>
      </c>
      <c r="L446" s="492">
        <f>-(MF!AM139+MF!AM121)/'Output 1'!L$2</f>
        <v>3.9449923684683039</v>
      </c>
      <c r="M446" s="492">
        <f>-(MF!AN139+MF!AN121)/'Output 1'!M$2</f>
        <v>4.1555396414725374</v>
      </c>
      <c r="N446" s="492">
        <f>-(MF!AO139+MF!AO121)/'Output 1'!N$2</f>
        <v>5.5715406097021205</v>
      </c>
      <c r="O446" s="492">
        <f>-(MF!AP139+MF!AP121)/'Output 1'!O$2</f>
        <v>3.8810975167648811</v>
      </c>
      <c r="P446" s="492">
        <f>-(MF!AQ139+MF!AQ121)/'Output 1'!P$2</f>
        <v>3.8828301633923439</v>
      </c>
      <c r="Q446" s="492">
        <f>-(MF!AR139+MF!AR121)/'Output 1'!Q$2</f>
        <v>3.6734768491885887</v>
      </c>
      <c r="R446" s="492">
        <f>-(MF!AS139+MF!AS121)/'Output 1'!R$2</f>
        <v>3.8698489021564773</v>
      </c>
      <c r="S446" s="492">
        <f>-(MF!AT139+MF!AT121)/'Output 1'!S$2</f>
        <v>4.8409710797698162</v>
      </c>
      <c r="T446" s="492">
        <f>-(MF!AU139+MF!AU121)/'Output 1'!T$2</f>
        <v>3.9933814209543588</v>
      </c>
      <c r="U446" s="492">
        <f>-(MF!AV139+MF!AV121)/'Output 1'!U$2</f>
        <v>3.9939267898326585</v>
      </c>
      <c r="V446" s="492">
        <f>-(MF!AW139+MF!AW121)/'Output 1'!V$2</f>
        <v>3.784465002332841</v>
      </c>
      <c r="W446" s="492">
        <f>-(MF!AX139+MF!AX121)/'Output 1'!W$2</f>
        <v>3.9823046424978199</v>
      </c>
      <c r="X446" s="492">
        <f>-(MF!AY139+MF!AY121)/'Output 1'!X$2</f>
        <v>5.3864341848765855</v>
      </c>
      <c r="Y446" s="492">
        <f>-(MF!AZ139+MF!AZ121)/'Output 1'!Y$2</f>
        <v>3.837571904541405</v>
      </c>
      <c r="Z446" s="492">
        <f>-(MF!BA139+MF!BA121)/'Output 1'!Z$2</f>
        <v>3.8177584563243787</v>
      </c>
      <c r="AA446" s="492">
        <f>-(MF!BB139+MF!BB121)/'Output 1'!AA$2</f>
        <v>3.5863237281535993</v>
      </c>
      <c r="AB446" s="492">
        <f>-(MF!BC139+MF!BC121)/'Output 1'!AB$2</f>
        <v>3.7620621580368589</v>
      </c>
      <c r="AC446" s="492">
        <f>-(MF!BD139+MF!BD121)/'Output 1'!AC$2</f>
        <v>4.7131538799828201</v>
      </c>
      <c r="AD446" s="492">
        <f>-(MF!BE139+MF!BE121)/'Output 1'!AD$2</f>
        <v>3.5927487820757906</v>
      </c>
      <c r="AE446" s="492">
        <f>-(MF!BF139+MF!BF121)/'Output 1'!AE$2</f>
        <v>3.5639854706753464</v>
      </c>
      <c r="AF446" s="492">
        <f>-(MF!BG139+MF!BG121)/'Output 1'!AF$2</f>
        <v>3.3020822810743118</v>
      </c>
      <c r="AG446" s="492">
        <f>-(MF!BH139+MF!BH121)/'Output 1'!AG$2</f>
        <v>3.4463847506299246</v>
      </c>
      <c r="AH446" s="492">
        <f>-(MF!BI139+MF!BI121)/'Output 1'!AH$2</f>
        <v>4.3789936193293197</v>
      </c>
      <c r="AI446" s="492">
        <f>-(MF!BJ139+MF!BJ121)/'Output 1'!AI$2</f>
        <v>3.0839507804171036</v>
      </c>
      <c r="AJ446" s="492">
        <f>-(MF!BK139+MF!BK121)/'Output 1'!AJ$2</f>
        <v>4.6945238098729378</v>
      </c>
      <c r="AK446" s="492">
        <f>-(MF!BL139+MF!BL121)/'Output 1'!AK$2</f>
        <v>2.688958408575489</v>
      </c>
      <c r="AL446" s="492">
        <f>-(MF!BM139+MF!BM121)/'Output 1'!AL$2</f>
        <v>5.2990284166065331</v>
      </c>
    </row>
    <row r="447" spans="1:38" hidden="1" outlineLevel="2"/>
    <row r="448" spans="1:38" hidden="1" outlineLevel="1"/>
    <row r="449" spans="1:5" s="14" customFormat="1" hidden="1" outlineLevel="1">
      <c r="A449" s="14" t="s">
        <v>1346</v>
      </c>
    </row>
    <row r="450" spans="1:5" ht="13.5" hidden="1" outlineLevel="2" thickBot="1"/>
    <row r="451" spans="1:5" ht="13.5" hidden="1" outlineLevel="2" thickBot="1">
      <c r="B451" s="355"/>
      <c r="C451" s="354" t="s">
        <v>707</v>
      </c>
      <c r="D451" s="354" t="s">
        <v>697</v>
      </c>
    </row>
    <row r="452" spans="1:5" ht="13.5" hidden="1" outlineLevel="2" thickBot="1">
      <c r="B452" s="356" t="s">
        <v>699</v>
      </c>
      <c r="C452" s="376">
        <f>VfM!D18</f>
        <v>81.702662910178944</v>
      </c>
      <c r="D452" s="376">
        <f>VfM!D5</f>
        <v>0</v>
      </c>
      <c r="E452" s="500"/>
    </row>
    <row r="453" spans="1:5" ht="13.5" hidden="1" outlineLevel="2" thickBot="1">
      <c r="B453" s="356" t="s">
        <v>197</v>
      </c>
      <c r="C453" s="376">
        <f>VfM!D20</f>
        <v>-225.60239834874545</v>
      </c>
      <c r="D453" s="376">
        <f>VfM!D7</f>
        <v>0</v>
      </c>
      <c r="E453" s="500"/>
    </row>
    <row r="454" spans="1:5" ht="13.5" hidden="1" outlineLevel="2" thickBot="1">
      <c r="B454" s="356" t="s">
        <v>1168</v>
      </c>
      <c r="C454" s="376">
        <f>VfM!D21</f>
        <v>0</v>
      </c>
      <c r="D454" s="376">
        <f>VfM!D8</f>
        <v>-196.90399429708904</v>
      </c>
      <c r="E454" s="500"/>
    </row>
    <row r="455" spans="1:5" ht="13.5" hidden="1" outlineLevel="2" thickBot="1">
      <c r="B455" s="356" t="s">
        <v>702</v>
      </c>
      <c r="C455" s="376">
        <f>VfM!D22</f>
        <v>-55.180264965618086</v>
      </c>
      <c r="D455" s="376">
        <f>VfM!D9</f>
        <v>0</v>
      </c>
      <c r="E455" s="500"/>
    </row>
    <row r="456" spans="1:5" ht="13.5" hidden="1" outlineLevel="2" thickBot="1">
      <c r="B456" s="356" t="s">
        <v>703</v>
      </c>
      <c r="C456" s="376">
        <f>VfM!D23</f>
        <v>-45.120479669749102</v>
      </c>
      <c r="D456" s="376">
        <f>VfM!D10</f>
        <v>0</v>
      </c>
      <c r="E456" s="500"/>
    </row>
    <row r="457" spans="1:5" ht="13.5" hidden="1" outlineLevel="2" thickBot="1">
      <c r="B457" s="356" t="s">
        <v>705</v>
      </c>
      <c r="C457" s="376">
        <f>VfM!D24</f>
        <v>-11.036052993123622</v>
      </c>
      <c r="D457" s="376">
        <f>VfM!D11</f>
        <v>0</v>
      </c>
      <c r="E457" s="500"/>
    </row>
    <row r="458" spans="1:5" ht="13.5" hidden="1" outlineLevel="2" thickBot="1">
      <c r="B458" s="356" t="s">
        <v>706</v>
      </c>
      <c r="C458" s="376">
        <f>VfM!D25</f>
        <v>-2.7744637224712774</v>
      </c>
      <c r="D458" s="376">
        <f>VfM!D12</f>
        <v>0</v>
      </c>
      <c r="E458" s="500"/>
    </row>
    <row r="459" spans="1:5" ht="13.5" hidden="1" outlineLevel="2" thickBot="1">
      <c r="B459" s="356" t="s">
        <v>695</v>
      </c>
      <c r="C459" s="376">
        <f>VfM!D26</f>
        <v>0</v>
      </c>
      <c r="D459" s="376">
        <f>VfM!D13</f>
        <v>38.112504483842955</v>
      </c>
      <c r="E459" s="500"/>
    </row>
    <row r="460" spans="1:5" ht="15.75" hidden="1" outlineLevel="2" thickBot="1">
      <c r="B460" s="357" t="s">
        <v>740</v>
      </c>
      <c r="C460" s="376">
        <f>VfM!D27</f>
        <v>-258.01099678952858</v>
      </c>
      <c r="D460" s="376">
        <f>VfM!D14</f>
        <v>-158.79148981324607</v>
      </c>
      <c r="E460" s="564">
        <f>D460-C460</f>
        <v>99.219506976282503</v>
      </c>
    </row>
    <row r="461" spans="1:5" hidden="1" outlineLevel="1"/>
    <row r="463" spans="1:5" s="1" customFormat="1" ht="13.5" collapsed="1" thickBot="1">
      <c r="A463" s="1" t="s">
        <v>1027</v>
      </c>
    </row>
    <row r="464" spans="1:5" hidden="1" outlineLevel="1"/>
    <row r="465" spans="1:50" hidden="1" outlineLevel="1"/>
    <row r="466" spans="1:50" hidden="1" outlineLevel="1"/>
    <row r="467" spans="1:50" ht="13.5" hidden="1" outlineLevel="1" thickBot="1"/>
    <row r="468" spans="1:50" ht="13.5" hidden="1" outlineLevel="1" thickBot="1">
      <c r="B468" s="316" t="s">
        <v>657</v>
      </c>
      <c r="C468" s="315">
        <v>2024</v>
      </c>
      <c r="D468" s="315">
        <f t="shared" ref="D468:J468" si="146">C468+4</f>
        <v>2028</v>
      </c>
      <c r="E468" s="315">
        <f t="shared" si="146"/>
        <v>2032</v>
      </c>
      <c r="F468" s="315">
        <f t="shared" si="146"/>
        <v>2036</v>
      </c>
      <c r="G468" s="315">
        <f t="shared" si="146"/>
        <v>2040</v>
      </c>
      <c r="H468" s="315">
        <f t="shared" si="146"/>
        <v>2044</v>
      </c>
      <c r="I468" s="315">
        <f t="shared" si="146"/>
        <v>2048</v>
      </c>
      <c r="J468" s="315">
        <f t="shared" si="146"/>
        <v>2052</v>
      </c>
      <c r="K468" s="315">
        <v>2058</v>
      </c>
    </row>
    <row r="469" spans="1:50" ht="13.5" hidden="1" outlineLevel="1" thickBot="1">
      <c r="B469" s="327" t="str">
        <f>MF!A113</f>
        <v>(+) Receita Bruta</v>
      </c>
      <c r="C469" s="367">
        <f t="shared" ref="C469:K478" si="147">INDEX($C$527:$AM$555,MATCH($B469,$B$527:$B$555,0),MATCH(C$468,$C$526:$AM$526,0))</f>
        <v>18.402638882543808</v>
      </c>
      <c r="D469" s="367">
        <f t="shared" si="147"/>
        <v>26.19655184671387</v>
      </c>
      <c r="E469" s="367">
        <f t="shared" si="147"/>
        <v>26.120128906335005</v>
      </c>
      <c r="F469" s="367">
        <f t="shared" si="147"/>
        <v>26.194144978027254</v>
      </c>
      <c r="G469" s="367">
        <f t="shared" si="147"/>
        <v>26.63716498305358</v>
      </c>
      <c r="H469" s="367">
        <f t="shared" si="147"/>
        <v>29.86805180997721</v>
      </c>
      <c r="I469" s="367">
        <f t="shared" si="147"/>
        <v>25.830933846613487</v>
      </c>
      <c r="J469" s="367">
        <f t="shared" si="147"/>
        <v>25.133517166771917</v>
      </c>
      <c r="K469" s="367">
        <f t="shared" si="147"/>
        <v>26.806854658725392</v>
      </c>
    </row>
    <row r="470" spans="1:50" ht="13.5" hidden="1" outlineLevel="1" thickBot="1">
      <c r="B470" s="342" t="s">
        <v>1138</v>
      </c>
      <c r="C470" s="367">
        <f t="shared" si="147"/>
        <v>17.459974797759092</v>
      </c>
      <c r="D470" s="367">
        <f t="shared" si="147"/>
        <v>16.385803820351988</v>
      </c>
      <c r="E470" s="367">
        <f t="shared" si="147"/>
        <v>16.728733791233338</v>
      </c>
      <c r="F470" s="367">
        <f t="shared" si="147"/>
        <v>17.016287839753403</v>
      </c>
      <c r="G470" s="367">
        <f t="shared" si="147"/>
        <v>17.246891834941504</v>
      </c>
      <c r="H470" s="367">
        <f t="shared" si="147"/>
        <v>17.420605881016098</v>
      </c>
      <c r="I470" s="367">
        <f t="shared" si="147"/>
        <v>17.538883699430222</v>
      </c>
      <c r="J470" s="367">
        <f t="shared" si="147"/>
        <v>17.632013222350512</v>
      </c>
      <c r="K470" s="367">
        <f t="shared" si="147"/>
        <v>17.602811375403409</v>
      </c>
    </row>
    <row r="471" spans="1:50" ht="13.5" hidden="1" outlineLevel="1" thickBot="1">
      <c r="B471" s="342" t="s">
        <v>1144</v>
      </c>
      <c r="C471" s="367">
        <f t="shared" si="147"/>
        <v>0</v>
      </c>
      <c r="D471" s="367">
        <f t="shared" si="147"/>
        <v>3.0423210816406452</v>
      </c>
      <c r="E471" s="367">
        <f t="shared" si="147"/>
        <v>2.7385542520273778</v>
      </c>
      <c r="F471" s="367">
        <f t="shared" si="147"/>
        <v>2.6620533837683449</v>
      </c>
      <c r="G471" s="367">
        <f t="shared" si="147"/>
        <v>3.0306877871523339</v>
      </c>
      <c r="H471" s="367">
        <f t="shared" si="147"/>
        <v>2.722290306392035</v>
      </c>
      <c r="I471" s="367">
        <f t="shared" si="147"/>
        <v>2.291134723921243</v>
      </c>
      <c r="J471" s="367">
        <f t="shared" si="147"/>
        <v>1.6883569845005562</v>
      </c>
      <c r="K471" s="367">
        <f t="shared" si="147"/>
        <v>0.30579552630355478</v>
      </c>
    </row>
    <row r="472" spans="1:50" ht="13.5" hidden="1" outlineLevel="1" thickBot="1">
      <c r="A472" s="48"/>
      <c r="B472" s="342" t="s">
        <v>1143</v>
      </c>
      <c r="C472" s="367">
        <f t="shared" si="147"/>
        <v>0.94266408478471364</v>
      </c>
      <c r="D472" s="367">
        <f t="shared" si="147"/>
        <v>0</v>
      </c>
      <c r="E472" s="367">
        <f t="shared" si="147"/>
        <v>0</v>
      </c>
      <c r="F472" s="367">
        <f t="shared" si="147"/>
        <v>0</v>
      </c>
      <c r="G472" s="367">
        <f t="shared" si="147"/>
        <v>0</v>
      </c>
      <c r="H472" s="367">
        <f t="shared" si="147"/>
        <v>0</v>
      </c>
      <c r="I472" s="367">
        <f t="shared" si="147"/>
        <v>0</v>
      </c>
      <c r="J472" s="367">
        <f t="shared" si="147"/>
        <v>0</v>
      </c>
      <c r="K472" s="367">
        <f t="shared" si="147"/>
        <v>0</v>
      </c>
    </row>
    <row r="473" spans="1:50" ht="13.5" hidden="1" outlineLevel="1" thickBot="1">
      <c r="A473" s="48"/>
      <c r="B473" s="342" t="str">
        <f>MF!A117</f>
        <v>(+) Receita Reciclável</v>
      </c>
      <c r="C473" s="367">
        <f t="shared" si="147"/>
        <v>0</v>
      </c>
      <c r="D473" s="367">
        <f t="shared" si="147"/>
        <v>5.2200414390619354</v>
      </c>
      <c r="E473" s="367">
        <f t="shared" si="147"/>
        <v>5.0565844746811832</v>
      </c>
      <c r="F473" s="367">
        <f t="shared" si="147"/>
        <v>4.8729167562586815</v>
      </c>
      <c r="G473" s="367">
        <f t="shared" si="147"/>
        <v>4.671365564267715</v>
      </c>
      <c r="H473" s="367">
        <f t="shared" si="147"/>
        <v>4.4546444211170968</v>
      </c>
      <c r="I473" s="367">
        <f t="shared" si="147"/>
        <v>4.2256784144656123</v>
      </c>
      <c r="J473" s="367">
        <f t="shared" si="147"/>
        <v>3.9871161140679008</v>
      </c>
      <c r="K473" s="367">
        <f t="shared" si="147"/>
        <v>3.6160340305169165</v>
      </c>
    </row>
    <row r="474" spans="1:50" ht="13.5" hidden="1" outlineLevel="1" thickBot="1">
      <c r="A474" s="48"/>
      <c r="B474" s="342" t="str">
        <f>MF!A118</f>
        <v>(+) Receita Crédito Reciclável</v>
      </c>
      <c r="C474" s="367">
        <f t="shared" si="147"/>
        <v>0</v>
      </c>
      <c r="D474" s="367">
        <f t="shared" si="147"/>
        <v>0.62569437802709316</v>
      </c>
      <c r="E474" s="367">
        <f t="shared" si="147"/>
        <v>0.60610179339795811</v>
      </c>
      <c r="F474" s="367">
        <f t="shared" si="147"/>
        <v>0.58408666953666666</v>
      </c>
      <c r="G474" s="367">
        <f t="shared" si="147"/>
        <v>0.55992796329159333</v>
      </c>
      <c r="H474" s="367">
        <f t="shared" si="147"/>
        <v>0.53395092796497068</v>
      </c>
      <c r="I474" s="367">
        <f t="shared" si="147"/>
        <v>0.50650617588903823</v>
      </c>
      <c r="J474" s="367">
        <f t="shared" si="147"/>
        <v>0.47791117488941359</v>
      </c>
      <c r="K474" s="367">
        <f t="shared" si="147"/>
        <v>0.43343183958625259</v>
      </c>
    </row>
    <row r="475" spans="1:50" ht="13.5" hidden="1" outlineLevel="1" thickBot="1">
      <c r="A475" s="48"/>
      <c r="B475" s="342" t="str">
        <f>MF!A119</f>
        <v>(+) Crédito de carbono</v>
      </c>
      <c r="C475" s="367">
        <f t="shared" si="147"/>
        <v>0</v>
      </c>
      <c r="D475" s="367">
        <f t="shared" si="147"/>
        <v>0.92269112763220862</v>
      </c>
      <c r="E475" s="367">
        <f t="shared" si="147"/>
        <v>0.99015459499514757</v>
      </c>
      <c r="F475" s="367">
        <f t="shared" si="147"/>
        <v>1.0588003287101582</v>
      </c>
      <c r="G475" s="367">
        <f t="shared" si="147"/>
        <v>1.128291833400433</v>
      </c>
      <c r="H475" s="367">
        <f t="shared" si="147"/>
        <v>1.1983445761707017</v>
      </c>
      <c r="I475" s="367">
        <f t="shared" si="147"/>
        <v>1.2687308329073701</v>
      </c>
      <c r="J475" s="367">
        <f t="shared" si="147"/>
        <v>1.348119670963533</v>
      </c>
      <c r="K475" s="367">
        <f t="shared" si="147"/>
        <v>1.445220382457159</v>
      </c>
    </row>
    <row r="476" spans="1:50" ht="13.5" hidden="1" outlineLevel="1" thickBot="1">
      <c r="A476" s="48"/>
      <c r="B476" s="342" t="str">
        <f>MF!A120</f>
        <v>(+) Outras Receitas</v>
      </c>
      <c r="C476" s="367">
        <f t="shared" si="147"/>
        <v>0</v>
      </c>
      <c r="D476" s="367">
        <f t="shared" si="147"/>
        <v>0</v>
      </c>
      <c r="E476" s="367">
        <f t="shared" si="147"/>
        <v>0</v>
      </c>
      <c r="F476" s="367">
        <f t="shared" si="147"/>
        <v>0</v>
      </c>
      <c r="G476" s="367">
        <f t="shared" si="147"/>
        <v>0</v>
      </c>
      <c r="H476" s="367">
        <f t="shared" si="147"/>
        <v>3.5382156973163044</v>
      </c>
      <c r="I476" s="367">
        <f t="shared" si="147"/>
        <v>0</v>
      </c>
      <c r="J476" s="367">
        <f t="shared" si="147"/>
        <v>0</v>
      </c>
      <c r="K476" s="367">
        <f t="shared" si="147"/>
        <v>3.4035615044581045</v>
      </c>
    </row>
    <row r="477" spans="1:50" ht="13.5" hidden="1" outlineLevel="1" thickBot="1">
      <c r="A477" s="32"/>
      <c r="B477" s="342" t="str">
        <f>MF!A121</f>
        <v>(-) Deduções</v>
      </c>
      <c r="C477" s="367">
        <f t="shared" si="147"/>
        <v>-1.461146667641813</v>
      </c>
      <c r="D477" s="367">
        <f t="shared" si="147"/>
        <v>-2.1169458897307876</v>
      </c>
      <c r="E477" s="367">
        <f t="shared" si="147"/>
        <v>-2.1724636414288336</v>
      </c>
      <c r="F477" s="367">
        <f t="shared" si="147"/>
        <v>-2.1322339120773406</v>
      </c>
      <c r="G477" s="367">
        <f t="shared" si="147"/>
        <v>-2.1322400160053903</v>
      </c>
      <c r="H477" s="367">
        <f t="shared" si="147"/>
        <v>-2.4748131451101365</v>
      </c>
      <c r="I477" s="367">
        <f t="shared" si="147"/>
        <v>-2.1339272621624796</v>
      </c>
      <c r="J477" s="367">
        <f t="shared" si="147"/>
        <v>-2.1211529405550347</v>
      </c>
      <c r="K477" s="367">
        <f t="shared" si="147"/>
        <v>-2.3785003913885139</v>
      </c>
    </row>
    <row r="478" spans="1:50" ht="13.5" hidden="1" outlineLevel="1" thickBot="1">
      <c r="A478" s="48"/>
      <c r="B478" s="350" t="str">
        <f>MF!A122</f>
        <v>(-) ICMS</v>
      </c>
      <c r="C478" s="367">
        <f t="shared" si="147"/>
        <v>0</v>
      </c>
      <c r="D478" s="367">
        <f t="shared" si="147"/>
        <v>0</v>
      </c>
      <c r="E478" s="367">
        <f t="shared" si="147"/>
        <v>0</v>
      </c>
      <c r="F478" s="367">
        <f t="shared" si="147"/>
        <v>0</v>
      </c>
      <c r="G478" s="367">
        <f t="shared" si="147"/>
        <v>0</v>
      </c>
      <c r="H478" s="367">
        <f t="shared" si="147"/>
        <v>0</v>
      </c>
      <c r="I478" s="367">
        <f t="shared" si="147"/>
        <v>0</v>
      </c>
      <c r="J478" s="367">
        <f t="shared" si="147"/>
        <v>0</v>
      </c>
      <c r="K478" s="367">
        <f t="shared" si="147"/>
        <v>0</v>
      </c>
      <c r="AO478" s="102"/>
      <c r="AP478" s="102"/>
      <c r="AQ478" s="102"/>
      <c r="AR478" s="102"/>
      <c r="AS478" s="102"/>
      <c r="AT478" s="102"/>
      <c r="AU478" s="102"/>
      <c r="AV478" s="102"/>
      <c r="AW478" s="102"/>
      <c r="AX478" s="102"/>
    </row>
    <row r="479" spans="1:50" ht="13.5" hidden="1" outlineLevel="1" thickBot="1">
      <c r="A479" s="48"/>
      <c r="B479" s="350" t="str">
        <f>MF!A123</f>
        <v>(-) ISS</v>
      </c>
      <c r="C479" s="367">
        <f t="shared" ref="C479:K488" si="148">INDEX($C$527:$AM$555,MATCH($B479,$B$527:$B$555,0),MATCH(C$468,$C$526:$AM$526,0))</f>
        <v>-0.34919949595518185</v>
      </c>
      <c r="D479" s="367">
        <f t="shared" si="148"/>
        <v>-0.52016644687812907</v>
      </c>
      <c r="E479" s="367">
        <f t="shared" si="148"/>
        <v>-0.52471332466281706</v>
      </c>
      <c r="F479" s="367">
        <f t="shared" si="148"/>
        <v>-0.52772366346184274</v>
      </c>
      <c r="G479" s="367">
        <f t="shared" si="148"/>
        <v>-0.52921137549468944</v>
      </c>
      <c r="H479" s="367">
        <f t="shared" si="148"/>
        <v>-0.52923274770204176</v>
      </c>
      <c r="I479" s="367">
        <f t="shared" si="148"/>
        <v>-0.52787781403050937</v>
      </c>
      <c r="J479" s="367">
        <f t="shared" si="148"/>
        <v>-0.52598503522209172</v>
      </c>
      <c r="K479" s="367">
        <f t="shared" si="148"/>
        <v>-0.5190317841359392</v>
      </c>
      <c r="AO479" s="102"/>
      <c r="AP479" s="102"/>
      <c r="AQ479" s="102"/>
      <c r="AR479" s="102"/>
      <c r="AS479" s="102"/>
      <c r="AT479" s="102"/>
      <c r="AU479" s="102"/>
      <c r="AV479" s="102"/>
      <c r="AW479" s="102"/>
      <c r="AX479" s="102"/>
    </row>
    <row r="480" spans="1:50" ht="13.5" hidden="1" outlineLevel="1" thickBot="1">
      <c r="A480" s="48"/>
      <c r="B480" s="350" t="str">
        <f>MF!A124</f>
        <v>(-) PIS/COFINS</v>
      </c>
      <c r="C480" s="367">
        <f t="shared" si="148"/>
        <v>-1.615047668792716</v>
      </c>
      <c r="D480" s="367">
        <f t="shared" si="148"/>
        <v>-2.4109972951177667</v>
      </c>
      <c r="E480" s="367">
        <f t="shared" si="148"/>
        <v>-2.4316042209038318</v>
      </c>
      <c r="F480" s="367">
        <f t="shared" si="148"/>
        <v>-2.4457354385479189</v>
      </c>
      <c r="G480" s="367">
        <f t="shared" si="148"/>
        <v>-2.4526206234476366</v>
      </c>
      <c r="H480" s="367">
        <f t="shared" si="148"/>
        <v>-2.780005445769282</v>
      </c>
      <c r="I480" s="367">
        <f t="shared" si="148"/>
        <v>-2.4466295503358868</v>
      </c>
      <c r="J480" s="367">
        <f t="shared" si="148"/>
        <v>-2.437699575530782</v>
      </c>
      <c r="K480" s="367">
        <f t="shared" si="148"/>
        <v>-2.7205407361334384</v>
      </c>
      <c r="AO480" s="102"/>
      <c r="AP480" s="102"/>
      <c r="AQ480" s="102"/>
      <c r="AR480" s="102"/>
      <c r="AS480" s="102"/>
      <c r="AT480" s="102"/>
      <c r="AU480" s="102"/>
      <c r="AV480" s="102"/>
      <c r="AW480" s="102"/>
      <c r="AX480" s="102"/>
    </row>
    <row r="481" spans="1:50" ht="13.5" hidden="1" outlineLevel="1" thickBot="1">
      <c r="A481" s="48"/>
      <c r="B481" s="342" t="str">
        <f>MF!A125</f>
        <v>(+) Crédito de PIS/COFINS</v>
      </c>
      <c r="C481" s="367">
        <f t="shared" si="148"/>
        <v>0.50310049710608495</v>
      </c>
      <c r="D481" s="367">
        <f t="shared" si="148"/>
        <v>0.81421785226510834</v>
      </c>
      <c r="E481" s="367">
        <f t="shared" si="148"/>
        <v>0.78385390413781553</v>
      </c>
      <c r="F481" s="367">
        <f t="shared" si="148"/>
        <v>0.84122518993242146</v>
      </c>
      <c r="G481" s="367">
        <f t="shared" si="148"/>
        <v>0.84959198293693583</v>
      </c>
      <c r="H481" s="367">
        <f t="shared" si="148"/>
        <v>0.83442504836118714</v>
      </c>
      <c r="I481" s="367">
        <f t="shared" si="148"/>
        <v>0.84058010220391621</v>
      </c>
      <c r="J481" s="367">
        <f t="shared" si="148"/>
        <v>0.84253167019783903</v>
      </c>
      <c r="K481" s="367">
        <f t="shared" si="148"/>
        <v>0.86107212888086382</v>
      </c>
      <c r="AO481" s="102"/>
      <c r="AP481" s="102"/>
      <c r="AQ481" s="102"/>
      <c r="AR481" s="102"/>
      <c r="AS481" s="102"/>
      <c r="AT481" s="102"/>
      <c r="AU481" s="102"/>
      <c r="AV481" s="102"/>
      <c r="AW481" s="102"/>
      <c r="AX481" s="102"/>
    </row>
    <row r="482" spans="1:50" ht="13.5" hidden="1" outlineLevel="1" thickBot="1">
      <c r="A482" s="48"/>
      <c r="B482" s="327" t="str">
        <f>MF!A126</f>
        <v>(=) Receita Líquida</v>
      </c>
      <c r="C482" s="367">
        <f t="shared" si="148"/>
        <v>16.941492214901995</v>
      </c>
      <c r="D482" s="367">
        <f t="shared" si="148"/>
        <v>24.07960595698308</v>
      </c>
      <c r="E482" s="367">
        <f t="shared" si="148"/>
        <v>23.947665264906171</v>
      </c>
      <c r="F482" s="367">
        <f t="shared" si="148"/>
        <v>24.061911065949914</v>
      </c>
      <c r="G482" s="367">
        <f t="shared" si="148"/>
        <v>24.504924967048186</v>
      </c>
      <c r="H482" s="367">
        <f t="shared" si="148"/>
        <v>27.39323866486707</v>
      </c>
      <c r="I482" s="367">
        <f t="shared" si="148"/>
        <v>23.697006584451007</v>
      </c>
      <c r="J482" s="367">
        <f t="shared" si="148"/>
        <v>23.012364226216881</v>
      </c>
      <c r="K482" s="367">
        <f t="shared" si="148"/>
        <v>24.428354267336879</v>
      </c>
    </row>
    <row r="483" spans="1:50" ht="13.5" hidden="1" outlineLevel="1" thickBot="1">
      <c r="A483" s="48"/>
      <c r="B483" s="342" t="str">
        <f>MF!A127</f>
        <v>(-) Custos e despesas operacionais</v>
      </c>
      <c r="C483" s="367">
        <f t="shared" si="148"/>
        <v>-16.532257867642283</v>
      </c>
      <c r="D483" s="367">
        <f t="shared" si="148"/>
        <v>-16.670398231961226</v>
      </c>
      <c r="E483" s="367">
        <f t="shared" si="148"/>
        <v>-17.107086351569286</v>
      </c>
      <c r="F483" s="367">
        <f t="shared" si="148"/>
        <v>-17.200260075035583</v>
      </c>
      <c r="G483" s="367">
        <f t="shared" si="148"/>
        <v>-17.211862749218817</v>
      </c>
      <c r="H483" s="367">
        <f t="shared" si="148"/>
        <v>-17.217959020857016</v>
      </c>
      <c r="I483" s="367">
        <f t="shared" si="148"/>
        <v>-17.215763554940597</v>
      </c>
      <c r="J483" s="367">
        <f t="shared" si="148"/>
        <v>-17.811017216336623</v>
      </c>
      <c r="K483" s="367">
        <f t="shared" si="148"/>
        <v>-17.193828658749286</v>
      </c>
    </row>
    <row r="484" spans="1:50" ht="13.5" hidden="1" outlineLevel="1" thickBot="1">
      <c r="A484" s="48"/>
      <c r="B484" s="350" t="str">
        <f>MF!A128</f>
        <v>(-) Custos com pessoal</v>
      </c>
      <c r="C484" s="367">
        <f t="shared" si="148"/>
        <v>-7.0334342460622308</v>
      </c>
      <c r="D484" s="367">
        <f t="shared" si="148"/>
        <v>-7.5823779246908609</v>
      </c>
      <c r="E484" s="367">
        <f t="shared" si="148"/>
        <v>-7.8977828181740142</v>
      </c>
      <c r="F484" s="367">
        <f t="shared" si="148"/>
        <v>-7.8991147819779854</v>
      </c>
      <c r="G484" s="367">
        <f t="shared" si="148"/>
        <v>-7.8994988422863548</v>
      </c>
      <c r="H484" s="367">
        <f t="shared" si="148"/>
        <v>-7.8989662461057444</v>
      </c>
      <c r="I484" s="367">
        <f t="shared" si="148"/>
        <v>-7.8975685184707851</v>
      </c>
      <c r="J484" s="367">
        <f t="shared" si="148"/>
        <v>-7.8953500492053852</v>
      </c>
      <c r="K484" s="367">
        <f t="shared" si="148"/>
        <v>-7.8905387692008429</v>
      </c>
    </row>
    <row r="485" spans="1:50" ht="13.5" hidden="1" outlineLevel="1" thickBot="1">
      <c r="A485" s="48"/>
      <c r="B485" s="350" t="str">
        <f>MF!A129</f>
        <v>(-) Outros custos</v>
      </c>
      <c r="C485" s="367">
        <f t="shared" si="148"/>
        <v>-6.798655366298445</v>
      </c>
      <c r="D485" s="367">
        <f t="shared" si="148"/>
        <v>-8.6736238131735632</v>
      </c>
      <c r="E485" s="367">
        <f t="shared" si="148"/>
        <v>-8.188127279555955</v>
      </c>
      <c r="F485" s="367">
        <f t="shared" si="148"/>
        <v>-8.8675541147658006</v>
      </c>
      <c r="G485" s="367">
        <f t="shared" si="148"/>
        <v>-8.8690903559992922</v>
      </c>
      <c r="H485" s="367">
        <f t="shared" si="148"/>
        <v>-8.8669599712768346</v>
      </c>
      <c r="I485" s="367">
        <f t="shared" si="148"/>
        <v>-8.8613690607369993</v>
      </c>
      <c r="J485" s="367">
        <f t="shared" si="148"/>
        <v>-8.8524951836754031</v>
      </c>
      <c r="K485" s="367">
        <f t="shared" si="148"/>
        <v>-8.8332500636572373</v>
      </c>
    </row>
    <row r="486" spans="1:50" ht="13.5" hidden="1" outlineLevel="1" thickBot="1">
      <c r="A486" s="48"/>
      <c r="B486" s="350" t="str">
        <f>MF!A130</f>
        <v>(-) Despesas gerais</v>
      </c>
      <c r="C486" s="367">
        <f t="shared" si="148"/>
        <v>-2.7001682552816062</v>
      </c>
      <c r="D486" s="367">
        <f t="shared" si="148"/>
        <v>-0.41439649409680274</v>
      </c>
      <c r="E486" s="367">
        <f t="shared" si="148"/>
        <v>-1.0211762538393168</v>
      </c>
      <c r="F486" s="367">
        <f t="shared" si="148"/>
        <v>-0.43359117829179705</v>
      </c>
      <c r="G486" s="367">
        <f t="shared" si="148"/>
        <v>-0.44327355093317006</v>
      </c>
      <c r="H486" s="367">
        <f t="shared" si="148"/>
        <v>-0.4520328034744393</v>
      </c>
      <c r="I486" s="367">
        <f t="shared" si="148"/>
        <v>-0.45682597573281258</v>
      </c>
      <c r="J486" s="367">
        <f t="shared" si="148"/>
        <v>-1.0631719834558357</v>
      </c>
      <c r="K486" s="367">
        <f t="shared" si="148"/>
        <v>-0.47003982589120491</v>
      </c>
    </row>
    <row r="487" spans="1:50" ht="13.5" hidden="1" outlineLevel="1" thickBot="1">
      <c r="A487" s="48"/>
      <c r="B487" s="342" t="s">
        <v>1131</v>
      </c>
      <c r="C487" s="367">
        <f t="shared" si="148"/>
        <v>-0.94266408478471364</v>
      </c>
      <c r="D487" s="367">
        <f t="shared" si="148"/>
        <v>0</v>
      </c>
      <c r="E487" s="367">
        <f t="shared" si="148"/>
        <v>0</v>
      </c>
      <c r="F487" s="367">
        <f t="shared" si="148"/>
        <v>0</v>
      </c>
      <c r="G487" s="367">
        <f t="shared" si="148"/>
        <v>0</v>
      </c>
      <c r="H487" s="367">
        <f t="shared" si="148"/>
        <v>0</v>
      </c>
      <c r="I487" s="367">
        <f t="shared" si="148"/>
        <v>0</v>
      </c>
      <c r="J487" s="367">
        <f t="shared" si="148"/>
        <v>0</v>
      </c>
      <c r="K487" s="367">
        <f t="shared" si="148"/>
        <v>0</v>
      </c>
    </row>
    <row r="488" spans="1:50" ht="13.5" hidden="1" outlineLevel="1" thickBot="1">
      <c r="A488" s="48"/>
      <c r="B488" s="327" t="str">
        <f>MF!A132</f>
        <v>(=) EBITDA</v>
      </c>
      <c r="C488" s="367">
        <f t="shared" si="148"/>
        <v>-0.53342973752500156</v>
      </c>
      <c r="D488" s="367">
        <f t="shared" si="148"/>
        <v>7.4092077250218544</v>
      </c>
      <c r="E488" s="367">
        <f t="shared" si="148"/>
        <v>6.8405789133368842</v>
      </c>
      <c r="F488" s="367">
        <f t="shared" si="148"/>
        <v>6.8616509909143311</v>
      </c>
      <c r="G488" s="367">
        <f t="shared" si="148"/>
        <v>7.2930622178293696</v>
      </c>
      <c r="H488" s="367">
        <f t="shared" si="148"/>
        <v>10.175279644010056</v>
      </c>
      <c r="I488" s="367">
        <f t="shared" si="148"/>
        <v>6.4812430295104075</v>
      </c>
      <c r="J488" s="367">
        <f t="shared" si="148"/>
        <v>5.2013470098802577</v>
      </c>
      <c r="K488" s="367">
        <f t="shared" si="148"/>
        <v>7.2345256085875906</v>
      </c>
    </row>
    <row r="489" spans="1:50" ht="13.5" hidden="1" outlineLevel="1" thickBot="1">
      <c r="A489" s="48"/>
      <c r="B489" s="342" t="str">
        <f>MF!A133</f>
        <v>(-) Depreciação</v>
      </c>
      <c r="C489" s="367">
        <f t="shared" ref="C489:K496" si="149">INDEX($C$527:$AM$555,MATCH($B489,$B$527:$B$555,0),MATCH(C$468,$C$526:$AM$526,0))</f>
        <v>0</v>
      </c>
      <c r="D489" s="367">
        <f t="shared" si="149"/>
        <v>0</v>
      </c>
      <c r="E489" s="367">
        <f t="shared" si="149"/>
        <v>0</v>
      </c>
      <c r="F489" s="367">
        <f t="shared" si="149"/>
        <v>0</v>
      </c>
      <c r="G489" s="367">
        <f t="shared" si="149"/>
        <v>-0.10580536128296346</v>
      </c>
      <c r="H489" s="367">
        <f t="shared" si="149"/>
        <v>-9.4006693099953131E-2</v>
      </c>
      <c r="I489" s="367">
        <f t="shared" si="149"/>
        <v>-8.3523729236693517E-2</v>
      </c>
      <c r="J489" s="367">
        <f t="shared" si="149"/>
        <v>-0.11081300078860033</v>
      </c>
      <c r="K489" s="367">
        <f t="shared" si="149"/>
        <v>-9.2804143596326119E-2</v>
      </c>
    </row>
    <row r="490" spans="1:50" ht="13.5" hidden="1" outlineLevel="1" thickBot="1">
      <c r="A490" s="48"/>
      <c r="B490" s="342" t="str">
        <f>MF!A134</f>
        <v>(-) Amortização (ativo intangível)</v>
      </c>
      <c r="C490" s="367">
        <f t="shared" si="149"/>
        <v>0</v>
      </c>
      <c r="D490" s="367">
        <f t="shared" si="149"/>
        <v>-1.6034122303468925</v>
      </c>
      <c r="E490" s="367">
        <f t="shared" si="149"/>
        <v>-1.6785851406227061</v>
      </c>
      <c r="F490" s="367">
        <f t="shared" si="149"/>
        <v>-1.7744459512859125</v>
      </c>
      <c r="G490" s="367">
        <f t="shared" si="149"/>
        <v>-1.7801691191007347</v>
      </c>
      <c r="H490" s="367">
        <f t="shared" si="149"/>
        <v>-1.5891395966582464</v>
      </c>
      <c r="I490" s="367">
        <f t="shared" si="149"/>
        <v>-1.6883898743414634</v>
      </c>
      <c r="J490" s="367">
        <f t="shared" si="149"/>
        <v>-1.6963470203095719</v>
      </c>
      <c r="K490" s="367">
        <f t="shared" si="149"/>
        <v>-1.984147736479805</v>
      </c>
    </row>
    <row r="491" spans="1:50" ht="13.5" hidden="1" outlineLevel="1" thickBot="1">
      <c r="A491" s="48"/>
      <c r="B491" s="327" t="str">
        <f>MF!A135</f>
        <v>(=) EBIT</v>
      </c>
      <c r="C491" s="367">
        <f t="shared" si="149"/>
        <v>-0.53342973752500156</v>
      </c>
      <c r="D491" s="367">
        <f t="shared" si="149"/>
        <v>5.8057954946749621</v>
      </c>
      <c r="E491" s="367">
        <f t="shared" si="149"/>
        <v>5.1619937727141778</v>
      </c>
      <c r="F491" s="367">
        <f t="shared" si="149"/>
        <v>5.0872050396284187</v>
      </c>
      <c r="G491" s="367">
        <f t="shared" si="149"/>
        <v>5.4070877374456714</v>
      </c>
      <c r="H491" s="367">
        <f t="shared" si="149"/>
        <v>8.4921333542518553</v>
      </c>
      <c r="I491" s="367">
        <f t="shared" si="149"/>
        <v>4.7093294259322498</v>
      </c>
      <c r="J491" s="367">
        <f t="shared" si="149"/>
        <v>3.3941869887820855</v>
      </c>
      <c r="K491" s="367">
        <f t="shared" si="149"/>
        <v>5.1575737285114593</v>
      </c>
    </row>
    <row r="492" spans="1:50" ht="13.5" hidden="1" outlineLevel="1" thickBot="1">
      <c r="A492" s="48"/>
      <c r="B492" s="342" t="str">
        <f>MF!A136</f>
        <v>(+) Receita Financeira</v>
      </c>
      <c r="C492" s="367">
        <f t="shared" si="149"/>
        <v>0</v>
      </c>
      <c r="D492" s="367">
        <f t="shared" si="149"/>
        <v>0.11241888831012227</v>
      </c>
      <c r="E492" s="367">
        <f t="shared" si="149"/>
        <v>0.10333536211403564</v>
      </c>
      <c r="F492" s="367">
        <f t="shared" si="149"/>
        <v>0.10781709756766097</v>
      </c>
      <c r="G492" s="367">
        <f t="shared" si="149"/>
        <v>0.10791423192900032</v>
      </c>
      <c r="H492" s="367">
        <f t="shared" si="149"/>
        <v>0.10793625044259272</v>
      </c>
      <c r="I492" s="367">
        <f t="shared" si="149"/>
        <v>0.11171312784475124</v>
      </c>
      <c r="J492" s="367">
        <f t="shared" si="149"/>
        <v>0.10793091674425116</v>
      </c>
      <c r="K492" s="367">
        <f t="shared" si="149"/>
        <v>0.11159774929773297</v>
      </c>
    </row>
    <row r="493" spans="1:50" ht="13.5" hidden="1" outlineLevel="1" thickBot="1">
      <c r="A493" s="48"/>
      <c r="B493" s="342" t="str">
        <f>MF!A137</f>
        <v>(-) Despesas financeiras</v>
      </c>
      <c r="C493" s="367">
        <f t="shared" si="149"/>
        <v>0</v>
      </c>
      <c r="D493" s="367">
        <f t="shared" si="149"/>
        <v>0</v>
      </c>
      <c r="E493" s="367">
        <f t="shared" si="149"/>
        <v>0</v>
      </c>
      <c r="F493" s="367">
        <f t="shared" si="149"/>
        <v>0</v>
      </c>
      <c r="G493" s="367">
        <f t="shared" si="149"/>
        <v>0</v>
      </c>
      <c r="H493" s="367">
        <f t="shared" si="149"/>
        <v>0</v>
      </c>
      <c r="I493" s="367">
        <f t="shared" si="149"/>
        <v>0</v>
      </c>
      <c r="J493" s="367">
        <f t="shared" si="149"/>
        <v>0</v>
      </c>
      <c r="K493" s="367">
        <f t="shared" si="149"/>
        <v>0</v>
      </c>
    </row>
    <row r="494" spans="1:50" ht="13.5" hidden="1" outlineLevel="1" thickBot="1">
      <c r="A494" s="48"/>
      <c r="B494" s="327" t="str">
        <f>MF!A138</f>
        <v>(=) Lucro antes do Imposto de Renda [LAIR]</v>
      </c>
      <c r="C494" s="367">
        <f t="shared" si="149"/>
        <v>-0.53342973752500156</v>
      </c>
      <c r="D494" s="367">
        <f t="shared" si="149"/>
        <v>5.9182143829850844</v>
      </c>
      <c r="E494" s="367">
        <f t="shared" si="149"/>
        <v>5.2653291348282139</v>
      </c>
      <c r="F494" s="367">
        <f t="shared" si="149"/>
        <v>5.1950221371960792</v>
      </c>
      <c r="G494" s="367">
        <f t="shared" si="149"/>
        <v>5.5150019693746719</v>
      </c>
      <c r="H494" s="367">
        <f t="shared" si="149"/>
        <v>8.6000696046944469</v>
      </c>
      <c r="I494" s="367">
        <f t="shared" si="149"/>
        <v>4.8210425537770014</v>
      </c>
      <c r="J494" s="367">
        <f t="shared" si="149"/>
        <v>3.5021179055263363</v>
      </c>
      <c r="K494" s="367">
        <f t="shared" si="149"/>
        <v>5.2691714778091923</v>
      </c>
    </row>
    <row r="495" spans="1:50" ht="13.5" hidden="1" outlineLevel="1" thickBot="1">
      <c r="A495" s="48"/>
      <c r="B495" s="342" t="str">
        <f>MF!A139</f>
        <v>(-) Imposto de Renda</v>
      </c>
      <c r="C495" s="367">
        <f t="shared" si="149"/>
        <v>0</v>
      </c>
      <c r="D495" s="367">
        <f t="shared" si="149"/>
        <v>-1.9922903166843342</v>
      </c>
      <c r="E495" s="367">
        <f t="shared" si="149"/>
        <v>-1.7725287270394698</v>
      </c>
      <c r="F495" s="367">
        <f t="shared" si="149"/>
        <v>-1.7505962513150037</v>
      </c>
      <c r="G495" s="367">
        <f t="shared" si="149"/>
        <v>-1.8611414049489681</v>
      </c>
      <c r="H495" s="367">
        <f t="shared" si="149"/>
        <v>-2.9116210397664481</v>
      </c>
      <c r="I495" s="367">
        <f t="shared" si="149"/>
        <v>-1.6281348958743795</v>
      </c>
      <c r="J495" s="367">
        <f t="shared" si="149"/>
        <v>-1.1809293405192771</v>
      </c>
      <c r="K495" s="367">
        <f t="shared" si="149"/>
        <v>-2.9205280252180192</v>
      </c>
    </row>
    <row r="496" spans="1:50" ht="13.5" hidden="1" outlineLevel="1" thickBot="1">
      <c r="A496" s="48"/>
      <c r="B496" s="327" t="str">
        <f>MF!A140</f>
        <v>(=) Lucro Líquido</v>
      </c>
      <c r="C496" s="367">
        <f t="shared" si="149"/>
        <v>-0.53342973752500156</v>
      </c>
      <c r="D496" s="367">
        <f t="shared" si="149"/>
        <v>3.9259240663007495</v>
      </c>
      <c r="E496" s="367">
        <f t="shared" si="149"/>
        <v>3.4928004077887436</v>
      </c>
      <c r="F496" s="367">
        <f t="shared" si="149"/>
        <v>3.4444258858810759</v>
      </c>
      <c r="G496" s="367">
        <f t="shared" si="149"/>
        <v>3.6538605644257034</v>
      </c>
      <c r="H496" s="367">
        <f t="shared" si="149"/>
        <v>5.6884485649279988</v>
      </c>
      <c r="I496" s="367">
        <f t="shared" si="149"/>
        <v>3.1929076579026217</v>
      </c>
      <c r="J496" s="367">
        <f t="shared" si="149"/>
        <v>2.3211885650070592</v>
      </c>
      <c r="K496" s="367">
        <f t="shared" si="149"/>
        <v>2.3486434525911726</v>
      </c>
    </row>
    <row r="497" spans="1:26" hidden="1" outlineLevel="1">
      <c r="A497" s="48"/>
    </row>
    <row r="498" spans="1:26" hidden="1" outlineLevel="1">
      <c r="A498" s="48"/>
    </row>
    <row r="499" spans="1:26" hidden="1" outlineLevel="1"/>
    <row r="500" spans="1:26" ht="13.5" hidden="1" outlineLevel="1" thickBot="1"/>
    <row r="501" spans="1:26" ht="13.5" hidden="1" outlineLevel="1" thickBot="1">
      <c r="B501" s="353" t="s">
        <v>871</v>
      </c>
      <c r="C501" s="353" t="s">
        <v>604</v>
      </c>
      <c r="D501" s="354" t="s">
        <v>781</v>
      </c>
      <c r="F501" s="316" t="s">
        <v>657</v>
      </c>
      <c r="G501" s="315">
        <f t="shared" ref="G501:O501" si="150">C468</f>
        <v>2024</v>
      </c>
      <c r="H501" s="315">
        <f t="shared" si="150"/>
        <v>2028</v>
      </c>
      <c r="I501" s="315">
        <f t="shared" si="150"/>
        <v>2032</v>
      </c>
      <c r="J501" s="315">
        <f t="shared" si="150"/>
        <v>2036</v>
      </c>
      <c r="K501" s="315">
        <f t="shared" si="150"/>
        <v>2040</v>
      </c>
      <c r="L501" s="315">
        <f t="shared" si="150"/>
        <v>2044</v>
      </c>
      <c r="M501" s="315">
        <f t="shared" si="150"/>
        <v>2048</v>
      </c>
      <c r="N501" s="315">
        <f t="shared" si="150"/>
        <v>2052</v>
      </c>
      <c r="O501" s="315">
        <f t="shared" si="150"/>
        <v>2058</v>
      </c>
    </row>
    <row r="502" spans="1:26" ht="13.5" hidden="1" outlineLevel="1" thickBot="1">
      <c r="B502" s="363" t="s">
        <v>1055</v>
      </c>
      <c r="C502" s="315"/>
      <c r="D502" s="358"/>
      <c r="F502" s="327" t="s">
        <v>139</v>
      </c>
      <c r="G502" s="367">
        <f t="shared" ref="G502:O512" si="151">INDEX($C$558:$AM$579,MATCH($F502,$B$558:$B$577,0),MATCH(G$501,$C$557:$AM$557,0))</f>
        <v>16.717374154397461</v>
      </c>
      <c r="H502" s="367">
        <f t="shared" si="151"/>
        <v>35.587471656499609</v>
      </c>
      <c r="I502" s="367">
        <f t="shared" si="151"/>
        <v>32.517643778796774</v>
      </c>
      <c r="J502" s="367">
        <f t="shared" si="151"/>
        <v>35.96883191519445</v>
      </c>
      <c r="K502" s="367">
        <f t="shared" si="151"/>
        <v>39.86855140619199</v>
      </c>
      <c r="L502" s="367">
        <f t="shared" si="151"/>
        <v>41.574904500625287</v>
      </c>
      <c r="M502" s="367">
        <f t="shared" si="151"/>
        <v>29.779011889217056</v>
      </c>
      <c r="N502" s="367">
        <f t="shared" si="151"/>
        <v>23.232007279535413</v>
      </c>
      <c r="O502" s="367">
        <f t="shared" si="151"/>
        <v>-3.0344603773774958E-15</v>
      </c>
      <c r="Q502" s="316" t="s">
        <v>657</v>
      </c>
      <c r="R502" s="315">
        <f t="shared" ref="R502:Z502" si="152">C468</f>
        <v>2024</v>
      </c>
      <c r="S502" s="315">
        <f t="shared" si="152"/>
        <v>2028</v>
      </c>
      <c r="T502" s="315">
        <f t="shared" si="152"/>
        <v>2032</v>
      </c>
      <c r="U502" s="315">
        <f t="shared" si="152"/>
        <v>2036</v>
      </c>
      <c r="V502" s="315">
        <f t="shared" si="152"/>
        <v>2040</v>
      </c>
      <c r="W502" s="315">
        <f t="shared" si="152"/>
        <v>2044</v>
      </c>
      <c r="X502" s="315">
        <f t="shared" si="152"/>
        <v>2048</v>
      </c>
      <c r="Y502" s="315">
        <f t="shared" si="152"/>
        <v>2052</v>
      </c>
      <c r="Z502" s="315">
        <f t="shared" si="152"/>
        <v>2058</v>
      </c>
    </row>
    <row r="503" spans="1:26" ht="13.5" hidden="1" outlineLevel="1" thickBot="1">
      <c r="B503" s="342" t="s">
        <v>748</v>
      </c>
      <c r="C503" s="315" t="s">
        <v>811</v>
      </c>
      <c r="D503" s="367">
        <f>SUM(C527:AM527)</f>
        <v>938.26600239364211</v>
      </c>
      <c r="F503" s="342" t="s">
        <v>140</v>
      </c>
      <c r="G503" s="367">
        <f t="shared" si="151"/>
        <v>4.2478209991041034</v>
      </c>
      <c r="H503" s="367">
        <f t="shared" si="151"/>
        <v>5.9281151251434352</v>
      </c>
      <c r="I503" s="367">
        <f t="shared" si="151"/>
        <v>6.0142345907380248</v>
      </c>
      <c r="J503" s="367">
        <f t="shared" si="151"/>
        <v>6.0624995198493563</v>
      </c>
      <c r="K503" s="367">
        <f t="shared" si="151"/>
        <v>6.0940276363356061</v>
      </c>
      <c r="L503" s="367">
        <f t="shared" si="151"/>
        <v>6.6429941987625476</v>
      </c>
      <c r="M503" s="367">
        <f t="shared" si="151"/>
        <v>6.0646421911479287</v>
      </c>
      <c r="N503" s="367">
        <f t="shared" si="151"/>
        <v>6.1044835084814721</v>
      </c>
      <c r="O503" s="367">
        <f t="shared" si="151"/>
        <v>4.3089337358760436E-14</v>
      </c>
      <c r="Q503" s="327" t="s">
        <v>181</v>
      </c>
      <c r="R503" s="367">
        <f>INDEX($C$582:$AM$591,MATCH($Q503,$B$582:$B$591,0),MATCH(R$502,$C$581:$AM$581,0))</f>
        <v>13.847241310930212</v>
      </c>
      <c r="S503" s="367">
        <f t="shared" ref="S503:Z512" si="153">INDEX($C$582:$AM$591,MATCH($Q503,$B$582:$B$591,0),MATCH(S$502,$C$581:$AM$581,0))</f>
        <v>5.3568369432738026</v>
      </c>
      <c r="T503" s="367">
        <f t="shared" si="153"/>
        <v>5.1899862413482323</v>
      </c>
      <c r="U503" s="367">
        <f t="shared" si="153"/>
        <v>5.3325466689765957</v>
      </c>
      <c r="V503" s="367">
        <f t="shared" si="153"/>
        <v>5.5632246468892479</v>
      </c>
      <c r="W503" s="367">
        <f t="shared" si="153"/>
        <v>11.637443139054142</v>
      </c>
      <c r="X503" s="367">
        <f t="shared" si="153"/>
        <v>5.4777357468348757</v>
      </c>
      <c r="Y503" s="367">
        <f t="shared" si="153"/>
        <v>5.2029981663828915</v>
      </c>
      <c r="Z503" s="367">
        <f t="shared" si="153"/>
        <v>11.234807316407188</v>
      </c>
    </row>
    <row r="504" spans="1:26" ht="13.5" hidden="1" outlineLevel="1" thickBot="1">
      <c r="B504" s="342" t="s">
        <v>702</v>
      </c>
      <c r="C504" s="315" t="s">
        <v>811</v>
      </c>
      <c r="D504" s="367">
        <f>SUM(C588:AM588)</f>
        <v>-103.2803128679498</v>
      </c>
      <c r="F504" s="350" t="s">
        <v>141</v>
      </c>
      <c r="G504" s="367">
        <f t="shared" si="151"/>
        <v>1.3776881556368552</v>
      </c>
      <c r="H504" s="367">
        <f t="shared" si="151"/>
        <v>1.3891998526634346</v>
      </c>
      <c r="I504" s="367">
        <f t="shared" si="151"/>
        <v>1.42559052929744</v>
      </c>
      <c r="J504" s="367">
        <f t="shared" si="151"/>
        <v>1.4333550062529656</v>
      </c>
      <c r="K504" s="367">
        <f t="shared" si="151"/>
        <v>1.4343218957682358</v>
      </c>
      <c r="L504" s="367">
        <f t="shared" si="151"/>
        <v>1.4348299184047515</v>
      </c>
      <c r="M504" s="367">
        <f t="shared" si="151"/>
        <v>1.4346469629117169</v>
      </c>
      <c r="N504" s="367">
        <f t="shared" si="151"/>
        <v>1.484251434694718</v>
      </c>
      <c r="O504" s="367">
        <f t="shared" si="151"/>
        <v>4.3089337358760436E-14</v>
      </c>
      <c r="Q504" s="342" t="s">
        <v>51</v>
      </c>
      <c r="R504" s="367">
        <f t="shared" ref="R504:R512" si="154">INDEX($C$582:$AM$591,MATCH($Q504,$B$582:$B$591,0),MATCH(R$502,$C$581:$AM$581,0))</f>
        <v>-1.9246526191880773</v>
      </c>
      <c r="S504" s="367">
        <f t="shared" si="153"/>
        <v>5.1830516068513441</v>
      </c>
      <c r="T504" s="367">
        <f t="shared" si="153"/>
        <v>5.0866508792341962</v>
      </c>
      <c r="U504" s="367">
        <f t="shared" si="153"/>
        <v>5.2247295714089343</v>
      </c>
      <c r="V504" s="367">
        <f t="shared" si="153"/>
        <v>5.4553104149602465</v>
      </c>
      <c r="W504" s="367">
        <f t="shared" si="153"/>
        <v>6.8561364726983314</v>
      </c>
      <c r="X504" s="367">
        <f t="shared" si="153"/>
        <v>5.3592098677760189</v>
      </c>
      <c r="Y504" s="367">
        <f t="shared" si="153"/>
        <v>5.0950672496386398</v>
      </c>
      <c r="Z504" s="367">
        <f t="shared" si="153"/>
        <v>9.6832386084290736</v>
      </c>
    </row>
    <row r="505" spans="1:26" ht="13.5" hidden="1" outlineLevel="1" thickBot="1">
      <c r="B505" s="342" t="s">
        <v>750</v>
      </c>
      <c r="C505" s="315" t="s">
        <v>811</v>
      </c>
      <c r="D505" s="367">
        <f>SUM(C542:AM542)</f>
        <v>-594.7383161982076</v>
      </c>
      <c r="F505" s="350" t="s">
        <v>142</v>
      </c>
      <c r="G505" s="367">
        <f t="shared" si="151"/>
        <v>2.870132843467248</v>
      </c>
      <c r="H505" s="367">
        <f t="shared" si="151"/>
        <v>4.5389152724800006</v>
      </c>
      <c r="I505" s="367">
        <f t="shared" si="151"/>
        <v>4.5886440614405846</v>
      </c>
      <c r="J505" s="367">
        <f t="shared" si="151"/>
        <v>4.6291445135963905</v>
      </c>
      <c r="K505" s="367">
        <f t="shared" si="151"/>
        <v>4.6597057405673699</v>
      </c>
      <c r="L505" s="367">
        <f t="shared" si="151"/>
        <v>5.2081642803577965</v>
      </c>
      <c r="M505" s="367">
        <f t="shared" si="151"/>
        <v>4.6299952282362122</v>
      </c>
      <c r="N505" s="367">
        <f t="shared" si="151"/>
        <v>4.620232073786755</v>
      </c>
      <c r="O505" s="367">
        <f t="shared" si="151"/>
        <v>0</v>
      </c>
      <c r="Q505" s="342" t="s">
        <v>52</v>
      </c>
      <c r="R505" s="367">
        <f t="shared" si="154"/>
        <v>15.771893930118289</v>
      </c>
      <c r="S505" s="367">
        <f t="shared" si="153"/>
        <v>0</v>
      </c>
      <c r="T505" s="367">
        <f t="shared" si="153"/>
        <v>0</v>
      </c>
      <c r="U505" s="367">
        <f t="shared" si="153"/>
        <v>0</v>
      </c>
      <c r="V505" s="367">
        <f t="shared" si="153"/>
        <v>0</v>
      </c>
      <c r="W505" s="367">
        <f t="shared" si="153"/>
        <v>4.6733704159132188</v>
      </c>
      <c r="X505" s="367">
        <f t="shared" si="153"/>
        <v>0</v>
      </c>
      <c r="Y505" s="367">
        <f t="shared" si="153"/>
        <v>0</v>
      </c>
      <c r="Z505" s="367">
        <f t="shared" si="153"/>
        <v>0</v>
      </c>
    </row>
    <row r="506" spans="1:26" ht="13.5" hidden="1" outlineLevel="1" thickBot="1">
      <c r="B506" s="342" t="s">
        <v>1031</v>
      </c>
      <c r="C506" s="315" t="s">
        <v>811</v>
      </c>
      <c r="D506" s="367">
        <f>SUM(C535:AM535,C539:AM539,C554:AM554)</f>
        <v>-108.62615490762032</v>
      </c>
      <c r="F506" s="342" t="s">
        <v>143</v>
      </c>
      <c r="G506" s="367">
        <f t="shared" si="151"/>
        <v>12.469553155293358</v>
      </c>
      <c r="H506" s="367">
        <f t="shared" si="151"/>
        <v>29.65935653135617</v>
      </c>
      <c r="I506" s="367">
        <f t="shared" si="151"/>
        <v>26.503409188058747</v>
      </c>
      <c r="J506" s="367">
        <f t="shared" si="151"/>
        <v>29.906332395345093</v>
      </c>
      <c r="K506" s="367">
        <f t="shared" si="151"/>
        <v>33.774523769856387</v>
      </c>
      <c r="L506" s="367">
        <f t="shared" si="151"/>
        <v>34.931910301862736</v>
      </c>
      <c r="M506" s="367">
        <f t="shared" si="151"/>
        <v>23.714369698069124</v>
      </c>
      <c r="N506" s="367">
        <f t="shared" si="151"/>
        <v>17.127523771053941</v>
      </c>
      <c r="O506" s="367">
        <f t="shared" si="151"/>
        <v>-4.6123797736137937E-14</v>
      </c>
      <c r="Q506" s="342" t="s">
        <v>182</v>
      </c>
      <c r="R506" s="367">
        <f t="shared" si="154"/>
        <v>0</v>
      </c>
      <c r="S506" s="367">
        <f t="shared" si="153"/>
        <v>0</v>
      </c>
      <c r="T506" s="367">
        <f t="shared" si="153"/>
        <v>0</v>
      </c>
      <c r="U506" s="367">
        <f t="shared" si="153"/>
        <v>0</v>
      </c>
      <c r="V506" s="367">
        <f t="shared" si="153"/>
        <v>0</v>
      </c>
      <c r="W506" s="367">
        <f t="shared" si="153"/>
        <v>0</v>
      </c>
      <c r="X506" s="367">
        <f t="shared" si="153"/>
        <v>0</v>
      </c>
      <c r="Y506" s="367">
        <f t="shared" si="153"/>
        <v>0</v>
      </c>
      <c r="Z506" s="367">
        <f t="shared" si="153"/>
        <v>0</v>
      </c>
    </row>
    <row r="507" spans="1:26" ht="13.5" hidden="1" outlineLevel="1" thickBot="1">
      <c r="B507" s="364" t="s">
        <v>1056</v>
      </c>
      <c r="C507" s="315"/>
      <c r="D507" s="358"/>
      <c r="F507" s="350" t="s">
        <v>144</v>
      </c>
      <c r="G507" s="367">
        <f t="shared" si="151"/>
        <v>12.469553155293358</v>
      </c>
      <c r="H507" s="367">
        <f t="shared" si="151"/>
        <v>29.65935653135617</v>
      </c>
      <c r="I507" s="367">
        <f t="shared" si="151"/>
        <v>26.503409188058747</v>
      </c>
      <c r="J507" s="367">
        <f t="shared" si="151"/>
        <v>29.906332395345093</v>
      </c>
      <c r="K507" s="367">
        <f t="shared" si="151"/>
        <v>33.774523769856387</v>
      </c>
      <c r="L507" s="367">
        <f t="shared" si="151"/>
        <v>34.931910301862736</v>
      </c>
      <c r="M507" s="367">
        <f t="shared" si="151"/>
        <v>23.714369698069124</v>
      </c>
      <c r="N507" s="367">
        <f t="shared" si="151"/>
        <v>17.127523771053941</v>
      </c>
      <c r="O507" s="367">
        <f t="shared" si="151"/>
        <v>-4.6123797736137937E-14</v>
      </c>
      <c r="Q507" s="342" t="s">
        <v>183</v>
      </c>
      <c r="R507" s="367">
        <f t="shared" si="154"/>
        <v>0</v>
      </c>
      <c r="S507" s="367">
        <f t="shared" si="153"/>
        <v>0.17378533642245891</v>
      </c>
      <c r="T507" s="367">
        <f t="shared" si="153"/>
        <v>0.10333536211403564</v>
      </c>
      <c r="U507" s="367">
        <f t="shared" si="153"/>
        <v>0.10781709756766097</v>
      </c>
      <c r="V507" s="367">
        <f t="shared" si="153"/>
        <v>0.10791423192900032</v>
      </c>
      <c r="W507" s="367">
        <f t="shared" si="153"/>
        <v>0.10793625044259272</v>
      </c>
      <c r="X507" s="367">
        <f t="shared" si="153"/>
        <v>0.11852587905885692</v>
      </c>
      <c r="Y507" s="367">
        <f t="shared" si="153"/>
        <v>0.10793091674425116</v>
      </c>
      <c r="Z507" s="367">
        <f t="shared" si="153"/>
        <v>1.5515687079781155</v>
      </c>
    </row>
    <row r="508" spans="1:26" ht="13.5" hidden="1" outlineLevel="1" thickBot="1">
      <c r="B508" s="342" t="s">
        <v>1044</v>
      </c>
      <c r="C508" s="315" t="s">
        <v>42</v>
      </c>
      <c r="D508" s="366">
        <f>MF!E47</f>
        <v>8.6047959075244013E-2</v>
      </c>
      <c r="F508" s="351" t="s">
        <v>145</v>
      </c>
      <c r="G508" s="367">
        <f t="shared" si="151"/>
        <v>12.469553155293358</v>
      </c>
      <c r="H508" s="367">
        <f t="shared" si="151"/>
        <v>29.65935653135617</v>
      </c>
      <c r="I508" s="367">
        <f t="shared" si="151"/>
        <v>26.503409188058747</v>
      </c>
      <c r="J508" s="367">
        <f t="shared" si="151"/>
        <v>29.906332395345093</v>
      </c>
      <c r="K508" s="367">
        <f t="shared" si="151"/>
        <v>33.774523769856387</v>
      </c>
      <c r="L508" s="367">
        <f t="shared" si="151"/>
        <v>34.931910301862736</v>
      </c>
      <c r="M508" s="367">
        <f t="shared" si="151"/>
        <v>23.714369698069124</v>
      </c>
      <c r="N508" s="367">
        <f t="shared" si="151"/>
        <v>17.127523771053941</v>
      </c>
      <c r="O508" s="367">
        <f t="shared" si="151"/>
        <v>-4.6123797736137937E-14</v>
      </c>
      <c r="Q508" s="327" t="s">
        <v>184</v>
      </c>
      <c r="R508" s="367">
        <f t="shared" si="154"/>
        <v>-13.847241310930212</v>
      </c>
      <c r="S508" s="367">
        <f t="shared" si="153"/>
        <v>-5.3568369432738017</v>
      </c>
      <c r="T508" s="367">
        <f t="shared" si="153"/>
        <v>-5.1899862413482323</v>
      </c>
      <c r="U508" s="367">
        <f t="shared" si="153"/>
        <v>-5.3325466689765966</v>
      </c>
      <c r="V508" s="367">
        <f t="shared" si="153"/>
        <v>-5.5632246468892479</v>
      </c>
      <c r="W508" s="367">
        <f t="shared" si="153"/>
        <v>-11.637443139054142</v>
      </c>
      <c r="X508" s="367">
        <f t="shared" si="153"/>
        <v>-5.4777357468348766</v>
      </c>
      <c r="Y508" s="367">
        <f t="shared" si="153"/>
        <v>-5.2029981663828906</v>
      </c>
      <c r="Z508" s="367">
        <f t="shared" si="153"/>
        <v>-11.234807316407188</v>
      </c>
    </row>
    <row r="509" spans="1:26" ht="13.5" hidden="1" outlineLevel="1" thickBot="1">
      <c r="B509" s="342" t="s">
        <v>1045</v>
      </c>
      <c r="C509" s="315" t="s">
        <v>42</v>
      </c>
      <c r="D509" s="366">
        <f ca="1">MF!E92</f>
        <v>8.6047900506665664E-2</v>
      </c>
      <c r="F509" s="352" t="s">
        <v>1133</v>
      </c>
      <c r="G509" s="367">
        <f t="shared" si="151"/>
        <v>0.94266408478471364</v>
      </c>
      <c r="H509" s="367">
        <f t="shared" si="151"/>
        <v>25.54090518314613</v>
      </c>
      <c r="I509" s="367">
        <f t="shared" si="151"/>
        <v>22.705748106755635</v>
      </c>
      <c r="J509" s="367">
        <f t="shared" si="151"/>
        <v>21.991740003004658</v>
      </c>
      <c r="K509" s="367">
        <f t="shared" si="151"/>
        <v>25.432327767921898</v>
      </c>
      <c r="L509" s="367">
        <f t="shared" si="151"/>
        <v>22.553951280825771</v>
      </c>
      <c r="M509" s="367">
        <f t="shared" si="151"/>
        <v>18.52983251109838</v>
      </c>
      <c r="N509" s="367">
        <f t="shared" si="151"/>
        <v>12.903906943171966</v>
      </c>
      <c r="O509" s="367">
        <f t="shared" si="151"/>
        <v>-4.6123797736137937E-14</v>
      </c>
      <c r="Q509" s="342" t="s">
        <v>55</v>
      </c>
      <c r="R509" s="367">
        <f t="shared" si="154"/>
        <v>-12.469553155293356</v>
      </c>
      <c r="S509" s="367">
        <f t="shared" si="153"/>
        <v>0</v>
      </c>
      <c r="T509" s="367">
        <f t="shared" si="153"/>
        <v>0</v>
      </c>
      <c r="U509" s="367">
        <f t="shared" si="153"/>
        <v>-0.10657881361635868</v>
      </c>
      <c r="V509" s="367">
        <f t="shared" si="153"/>
        <v>-3.5353350381823002E-2</v>
      </c>
      <c r="W509" s="367">
        <f t="shared" si="153"/>
        <v>-11.595339032811879</v>
      </c>
      <c r="X509" s="367">
        <f t="shared" si="153"/>
        <v>-1.1224890778509595</v>
      </c>
      <c r="Y509" s="367">
        <f t="shared" si="153"/>
        <v>0</v>
      </c>
      <c r="Z509" s="367">
        <f t="shared" si="153"/>
        <v>0</v>
      </c>
    </row>
    <row r="510" spans="1:26" ht="13.5" hidden="1" outlineLevel="1" thickBot="1">
      <c r="B510" s="342" t="s">
        <v>1081</v>
      </c>
      <c r="C510" s="315" t="s">
        <v>1028</v>
      </c>
      <c r="D510" s="368">
        <f>MF!E94</f>
        <v>2050</v>
      </c>
      <c r="F510" s="352" t="s">
        <v>1111</v>
      </c>
      <c r="G510" s="367">
        <f t="shared" si="151"/>
        <v>11.526889070508645</v>
      </c>
      <c r="H510" s="367">
        <f t="shared" si="151"/>
        <v>4.1184513482100433</v>
      </c>
      <c r="I510" s="367">
        <f t="shared" si="151"/>
        <v>3.7976610813031093</v>
      </c>
      <c r="J510" s="367">
        <f t="shared" si="151"/>
        <v>7.9145923923404355</v>
      </c>
      <c r="K510" s="367">
        <f t="shared" si="151"/>
        <v>8.342196001934493</v>
      </c>
      <c r="L510" s="367">
        <f t="shared" si="151"/>
        <v>12.377959021036967</v>
      </c>
      <c r="M510" s="367">
        <f t="shared" si="151"/>
        <v>5.1845371869707444</v>
      </c>
      <c r="N510" s="367">
        <f t="shared" si="151"/>
        <v>4.2236168278819761</v>
      </c>
      <c r="O510" s="367">
        <f t="shared" si="151"/>
        <v>0</v>
      </c>
      <c r="Q510" s="342" t="s">
        <v>185</v>
      </c>
      <c r="R510" s="367">
        <f t="shared" si="154"/>
        <v>0</v>
      </c>
      <c r="S510" s="367">
        <f t="shared" si="153"/>
        <v>-5.3568369432738017</v>
      </c>
      <c r="T510" s="367">
        <f t="shared" si="153"/>
        <v>-5.0977552231996395</v>
      </c>
      <c r="U510" s="367">
        <f t="shared" si="153"/>
        <v>-5.1838012048190274</v>
      </c>
      <c r="V510" s="367">
        <f t="shared" si="153"/>
        <v>-5.4859911030488702</v>
      </c>
      <c r="W510" s="367">
        <f t="shared" si="153"/>
        <v>0</v>
      </c>
      <c r="X510" s="367">
        <f t="shared" si="153"/>
        <v>-4.3552466689839173</v>
      </c>
      <c r="Y510" s="367">
        <f t="shared" si="153"/>
        <v>-5.1114037219365747</v>
      </c>
      <c r="Z510" s="367">
        <f t="shared" si="153"/>
        <v>-11.234807316407188</v>
      </c>
    </row>
    <row r="511" spans="1:26" ht="13.5" hidden="1" outlineLevel="1" thickBot="1">
      <c r="B511" s="342" t="s">
        <v>1051</v>
      </c>
      <c r="C511" s="315" t="s">
        <v>1028</v>
      </c>
      <c r="D511" s="368">
        <f>MF!E58</f>
        <v>2036</v>
      </c>
      <c r="F511" s="445" t="s">
        <v>146</v>
      </c>
      <c r="G511" s="367">
        <f t="shared" si="151"/>
        <v>11.526889070508645</v>
      </c>
      <c r="H511" s="367">
        <f t="shared" si="151"/>
        <v>10.511913575037457</v>
      </c>
      <c r="I511" s="367">
        <f t="shared" si="151"/>
        <v>15.928924959134516</v>
      </c>
      <c r="J511" s="367">
        <f t="shared" si="151"/>
        <v>25.223265105523136</v>
      </c>
      <c r="K511" s="367">
        <f t="shared" si="151"/>
        <v>30.349331543353767</v>
      </c>
      <c r="L511" s="367">
        <f t="shared" si="151"/>
        <v>38.657861734325529</v>
      </c>
      <c r="M511" s="367">
        <f t="shared" si="151"/>
        <v>35.602312606361949</v>
      </c>
      <c r="N511" s="367">
        <f t="shared" si="151"/>
        <v>38.221419525502675</v>
      </c>
      <c r="O511" s="367">
        <f t="shared" si="151"/>
        <v>39.700579514736688</v>
      </c>
      <c r="Q511" s="342" t="s">
        <v>186</v>
      </c>
      <c r="R511" s="367">
        <f t="shared" si="154"/>
        <v>-1.3776881556368552</v>
      </c>
      <c r="S511" s="367">
        <f t="shared" si="153"/>
        <v>0</v>
      </c>
      <c r="T511" s="367">
        <f t="shared" si="153"/>
        <v>-9.2231018148592997E-2</v>
      </c>
      <c r="U511" s="367">
        <f t="shared" si="153"/>
        <v>-4.216665054121109E-2</v>
      </c>
      <c r="V511" s="367">
        <f t="shared" si="153"/>
        <v>-4.1880193458554316E-2</v>
      </c>
      <c r="W511" s="367">
        <f t="shared" si="153"/>
        <v>-4.2104106242264641E-2</v>
      </c>
      <c r="X511" s="367">
        <f t="shared" si="153"/>
        <v>0</v>
      </c>
      <c r="Y511" s="367">
        <f t="shared" si="153"/>
        <v>-9.159444444631587E-2</v>
      </c>
      <c r="Z511" s="367">
        <f t="shared" si="153"/>
        <v>0</v>
      </c>
    </row>
    <row r="512" spans="1:26" ht="13.5" hidden="1" outlineLevel="1" thickBot="1">
      <c r="B512" s="342" t="s">
        <v>1052</v>
      </c>
      <c r="C512" s="315" t="s">
        <v>1028</v>
      </c>
      <c r="D512" s="368">
        <f>MF!E64</f>
        <v>2058</v>
      </c>
      <c r="F512" s="445" t="s">
        <v>147</v>
      </c>
      <c r="G512" s="367">
        <f t="shared" si="151"/>
        <v>0</v>
      </c>
      <c r="H512" s="367">
        <f t="shared" si="151"/>
        <v>-6.3934622268274142</v>
      </c>
      <c r="I512" s="367">
        <f t="shared" si="151"/>
        <v>-12.131263877831406</v>
      </c>
      <c r="J512" s="367">
        <f t="shared" si="151"/>
        <v>-17.308672713182702</v>
      </c>
      <c r="K512" s="367">
        <f t="shared" si="151"/>
        <v>-22.007135541419274</v>
      </c>
      <c r="L512" s="367">
        <f t="shared" si="151"/>
        <v>-26.279902713288564</v>
      </c>
      <c r="M512" s="367">
        <f t="shared" si="151"/>
        <v>-30.417775419391205</v>
      </c>
      <c r="N512" s="367">
        <f t="shared" si="151"/>
        <v>-33.997802697620699</v>
      </c>
      <c r="O512" s="367">
        <f t="shared" si="151"/>
        <v>-39.700579514736688</v>
      </c>
      <c r="Q512" s="342" t="s">
        <v>187</v>
      </c>
      <c r="R512" s="367">
        <f t="shared" si="154"/>
        <v>0</v>
      </c>
      <c r="S512" s="367">
        <f t="shared" si="153"/>
        <v>0</v>
      </c>
      <c r="T512" s="367">
        <f t="shared" si="153"/>
        <v>0</v>
      </c>
      <c r="U512" s="367">
        <f t="shared" si="153"/>
        <v>0</v>
      </c>
      <c r="V512" s="367">
        <f t="shared" si="153"/>
        <v>0</v>
      </c>
      <c r="W512" s="367">
        <f t="shared" si="153"/>
        <v>0</v>
      </c>
      <c r="X512" s="367">
        <f t="shared" si="153"/>
        <v>0</v>
      </c>
      <c r="Y512" s="367">
        <f t="shared" si="153"/>
        <v>0</v>
      </c>
      <c r="Z512" s="367">
        <f t="shared" si="153"/>
        <v>0</v>
      </c>
    </row>
    <row r="513" spans="1:39" ht="13.5" hidden="1" outlineLevel="1" thickBot="1">
      <c r="B513" s="364" t="s">
        <v>1057</v>
      </c>
      <c r="C513" s="315"/>
      <c r="D513" s="365"/>
      <c r="F513" s="327"/>
      <c r="G513" s="322"/>
      <c r="H513" s="322"/>
      <c r="I513" s="322"/>
      <c r="J513" s="322"/>
      <c r="K513" s="322"/>
      <c r="L513" s="322"/>
      <c r="M513" s="322"/>
      <c r="N513" s="322"/>
      <c r="O513" s="322"/>
    </row>
    <row r="514" spans="1:39" ht="13.5" hidden="1" outlineLevel="1" thickBot="1">
      <c r="B514" s="342" t="s">
        <v>1050</v>
      </c>
      <c r="C514" s="315" t="s">
        <v>811</v>
      </c>
      <c r="D514" s="367">
        <f>$K$287</f>
        <v>0</v>
      </c>
      <c r="F514" s="327" t="s">
        <v>148</v>
      </c>
      <c r="G514" s="367">
        <f t="shared" ref="G514:O523" si="155">INDEX($C$558:$AM$579,MATCH($F514,$B$558:$B$577,0),MATCH(G$501,$C$557:$AM$557,0))</f>
        <v>16.717374154397458</v>
      </c>
      <c r="H514" s="367">
        <f t="shared" si="155"/>
        <v>35.587471656499602</v>
      </c>
      <c r="I514" s="367">
        <f t="shared" si="155"/>
        <v>32.51764377879676</v>
      </c>
      <c r="J514" s="367">
        <f t="shared" si="155"/>
        <v>35.96883191519445</v>
      </c>
      <c r="K514" s="367">
        <f t="shared" si="155"/>
        <v>39.86855140619199</v>
      </c>
      <c r="L514" s="367">
        <f t="shared" si="155"/>
        <v>41.574904500625287</v>
      </c>
      <c r="M514" s="367">
        <f t="shared" si="155"/>
        <v>29.779011889217056</v>
      </c>
      <c r="N514" s="367">
        <f t="shared" si="155"/>
        <v>23.232007279535409</v>
      </c>
      <c r="O514" s="367">
        <f t="shared" si="155"/>
        <v>0</v>
      </c>
    </row>
    <row r="515" spans="1:39" ht="13.5" hidden="1" outlineLevel="1" thickBot="1">
      <c r="B515" s="342" t="s">
        <v>1046</v>
      </c>
      <c r="C515" s="315" t="s">
        <v>811</v>
      </c>
      <c r="D515" s="367">
        <f>MF!E67</f>
        <v>-33.509696722164236</v>
      </c>
      <c r="F515" s="342" t="s">
        <v>149</v>
      </c>
      <c r="G515" s="367">
        <f t="shared" si="155"/>
        <v>1.4789099618041723</v>
      </c>
      <c r="H515" s="367">
        <f t="shared" si="155"/>
        <v>1.8224021175302461</v>
      </c>
      <c r="I515" s="367">
        <f t="shared" si="155"/>
        <v>1.7923583375613787</v>
      </c>
      <c r="J515" s="367">
        <f t="shared" si="155"/>
        <v>1.8402201620391878</v>
      </c>
      <c r="K515" s="367">
        <f t="shared" si="155"/>
        <v>1.8460461561682382</v>
      </c>
      <c r="L515" s="367">
        <f t="shared" si="155"/>
        <v>1.9565467555893117</v>
      </c>
      <c r="M515" s="367">
        <f t="shared" si="155"/>
        <v>1.8184058736273647</v>
      </c>
      <c r="N515" s="367">
        <f t="shared" si="155"/>
        <v>1.7755641106572027</v>
      </c>
      <c r="O515" s="367">
        <f t="shared" si="155"/>
        <v>0</v>
      </c>
    </row>
    <row r="516" spans="1:39" ht="13.5" hidden="1" outlineLevel="1" thickBot="1">
      <c r="B516" s="342" t="s">
        <v>1054</v>
      </c>
      <c r="C516" s="315" t="s">
        <v>1028</v>
      </c>
      <c r="D516" s="378">
        <f>MF!E68</f>
        <v>2026</v>
      </c>
      <c r="F516" s="350" t="s">
        <v>150</v>
      </c>
      <c r="G516" s="367">
        <f t="shared" si="155"/>
        <v>1.4789099618041723</v>
      </c>
      <c r="H516" s="367">
        <f t="shared" si="155"/>
        <v>1.8224021175302461</v>
      </c>
      <c r="I516" s="367">
        <f t="shared" si="155"/>
        <v>1.7923583375613787</v>
      </c>
      <c r="J516" s="367">
        <f t="shared" si="155"/>
        <v>1.8402201620391878</v>
      </c>
      <c r="K516" s="367">
        <f t="shared" si="155"/>
        <v>1.8460461561682382</v>
      </c>
      <c r="L516" s="367">
        <f t="shared" si="155"/>
        <v>1.9565467555893117</v>
      </c>
      <c r="M516" s="367">
        <f t="shared" si="155"/>
        <v>1.8184058736273647</v>
      </c>
      <c r="N516" s="367">
        <f t="shared" si="155"/>
        <v>1.7755641106572027</v>
      </c>
      <c r="O516" s="367">
        <f t="shared" si="155"/>
        <v>0</v>
      </c>
    </row>
    <row r="517" spans="1:39" ht="13.5" hidden="1" outlineLevel="1" thickBot="1">
      <c r="B517" s="342" t="s">
        <v>1047</v>
      </c>
      <c r="C517" s="315" t="s">
        <v>811</v>
      </c>
      <c r="D517" s="367">
        <f>MF!B366/HLOOKUP(D516,$D$1:$AL$2,2,FALSE)</f>
        <v>0</v>
      </c>
      <c r="F517" s="350"/>
      <c r="G517" s="367"/>
      <c r="H517" s="367"/>
      <c r="I517" s="367"/>
      <c r="J517" s="367"/>
      <c r="K517" s="367"/>
      <c r="L517" s="367"/>
      <c r="M517" s="367"/>
      <c r="N517" s="367"/>
      <c r="O517" s="367"/>
    </row>
    <row r="518" spans="1:39" ht="13.5" hidden="1" outlineLevel="1" thickBot="1">
      <c r="B518" s="342" t="s">
        <v>1053</v>
      </c>
      <c r="C518" s="315" t="s">
        <v>1028</v>
      </c>
      <c r="D518" s="378">
        <f>MF!B367</f>
        <v>2024</v>
      </c>
      <c r="F518" s="350"/>
      <c r="G518" s="367"/>
      <c r="H518" s="367"/>
      <c r="I518" s="367"/>
      <c r="J518" s="367"/>
      <c r="K518" s="367"/>
      <c r="L518" s="367"/>
      <c r="M518" s="367"/>
      <c r="N518" s="367"/>
      <c r="O518" s="367"/>
    </row>
    <row r="519" spans="1:39" ht="13.5" hidden="1" outlineLevel="1" thickBot="1">
      <c r="B519" s="342" t="s">
        <v>1048</v>
      </c>
      <c r="C519" s="315" t="s">
        <v>1049</v>
      </c>
      <c r="D519" s="367" t="e">
        <f>AVERAGE(F385:AL385)</f>
        <v>#DIV/0!</v>
      </c>
      <c r="F519" s="342" t="s">
        <v>153</v>
      </c>
      <c r="G519" s="367">
        <f t="shared" si="155"/>
        <v>15.238464192593286</v>
      </c>
      <c r="H519" s="367">
        <f t="shared" si="155"/>
        <v>33.765069538969357</v>
      </c>
      <c r="I519" s="367">
        <f t="shared" si="155"/>
        <v>30.725285441235382</v>
      </c>
      <c r="J519" s="367">
        <f t="shared" si="155"/>
        <v>34.128611753155262</v>
      </c>
      <c r="K519" s="367">
        <f t="shared" si="155"/>
        <v>38.022505250023755</v>
      </c>
      <c r="L519" s="367">
        <f t="shared" si="155"/>
        <v>39.618357745035979</v>
      </c>
      <c r="M519" s="367">
        <f t="shared" si="155"/>
        <v>27.96060601558969</v>
      </c>
      <c r="N519" s="367">
        <f t="shared" si="155"/>
        <v>21.456443168878209</v>
      </c>
      <c r="O519" s="367">
        <f t="shared" si="155"/>
        <v>0</v>
      </c>
    </row>
    <row r="520" spans="1:39" ht="13.5" hidden="1" outlineLevel="1" thickBot="1">
      <c r="B520" s="342" t="s">
        <v>1020</v>
      </c>
      <c r="C520" s="315" t="s">
        <v>1049</v>
      </c>
      <c r="D520" s="367" t="e">
        <f>Controle!#REF!</f>
        <v>#REF!</v>
      </c>
      <c r="F520" s="350" t="s">
        <v>154</v>
      </c>
      <c r="G520" s="367">
        <f t="shared" si="155"/>
        <v>15.771893930118289</v>
      </c>
      <c r="H520" s="367">
        <f t="shared" si="155"/>
        <v>31.586579432534002</v>
      </c>
      <c r="I520" s="367">
        <f t="shared" si="155"/>
        <v>28.562199916064309</v>
      </c>
      <c r="J520" s="367">
        <f t="shared" si="155"/>
        <v>30.973184594621678</v>
      </c>
      <c r="K520" s="367">
        <f t="shared" si="155"/>
        <v>33.124274733435684</v>
      </c>
      <c r="L520" s="367">
        <f t="shared" si="155"/>
        <v>31.246389897601723</v>
      </c>
      <c r="M520" s="367">
        <f t="shared" si="155"/>
        <v>24.71598480870276</v>
      </c>
      <c r="N520" s="367">
        <f t="shared" si="155"/>
        <v>17.973727294711477</v>
      </c>
      <c r="O520" s="367">
        <f t="shared" si="155"/>
        <v>0</v>
      </c>
    </row>
    <row r="521" spans="1:39" ht="13.5" hidden="1" outlineLevel="1" thickBot="1">
      <c r="F521" s="351" t="s">
        <v>155</v>
      </c>
      <c r="G521" s="367">
        <f t="shared" si="155"/>
        <v>15.771893930118289</v>
      </c>
      <c r="H521" s="367">
        <f t="shared" si="155"/>
        <v>31.586579432534002</v>
      </c>
      <c r="I521" s="367">
        <f t="shared" si="155"/>
        <v>28.562199916064309</v>
      </c>
      <c r="J521" s="367">
        <f t="shared" si="155"/>
        <v>30.973184594621678</v>
      </c>
      <c r="K521" s="367">
        <f t="shared" si="155"/>
        <v>33.124274733435684</v>
      </c>
      <c r="L521" s="367">
        <f t="shared" si="155"/>
        <v>31.246389897601723</v>
      </c>
      <c r="M521" s="367">
        <f t="shared" si="155"/>
        <v>24.71598480870276</v>
      </c>
      <c r="N521" s="367">
        <f t="shared" si="155"/>
        <v>17.973727294711477</v>
      </c>
      <c r="O521" s="367">
        <f t="shared" si="155"/>
        <v>0</v>
      </c>
    </row>
    <row r="522" spans="1:39" ht="13.5" hidden="1" outlineLevel="1" thickBot="1">
      <c r="F522" s="350" t="s">
        <v>158</v>
      </c>
      <c r="G522" s="367">
        <f t="shared" si="155"/>
        <v>0</v>
      </c>
      <c r="H522" s="367">
        <f t="shared" si="155"/>
        <v>0.58149827729901815</v>
      </c>
      <c r="I522" s="367">
        <f t="shared" si="155"/>
        <v>1.3160322714730985</v>
      </c>
      <c r="J522" s="367">
        <f t="shared" si="155"/>
        <v>1.9688183627624696</v>
      </c>
      <c r="K522" s="367">
        <f t="shared" si="155"/>
        <v>2.4643694311689881</v>
      </c>
      <c r="L522" s="367">
        <f t="shared" si="155"/>
        <v>2.967941710752656</v>
      </c>
      <c r="M522" s="367">
        <f t="shared" si="155"/>
        <v>3.2446212068869262</v>
      </c>
      <c r="N522" s="367">
        <f t="shared" si="155"/>
        <v>3.4827158741667326</v>
      </c>
      <c r="O522" s="367">
        <f t="shared" si="155"/>
        <v>0</v>
      </c>
    </row>
    <row r="523" spans="1:39" ht="13.5" thickBot="1">
      <c r="F523" s="350" t="s">
        <v>159</v>
      </c>
      <c r="G523" s="367">
        <f t="shared" si="155"/>
        <v>-0.53342973752500156</v>
      </c>
      <c r="H523" s="367">
        <f t="shared" si="155"/>
        <v>1.5969918291363361</v>
      </c>
      <c r="I523" s="367">
        <f t="shared" si="155"/>
        <v>0.84705325369797846</v>
      </c>
      <c r="J523" s="367">
        <f t="shared" si="155"/>
        <v>1.1866087957711191</v>
      </c>
      <c r="K523" s="367">
        <f t="shared" si="155"/>
        <v>2.4338610854190859</v>
      </c>
      <c r="L523" s="367">
        <f t="shared" si="155"/>
        <v>5.4040261366815985</v>
      </c>
      <c r="M523" s="367">
        <f t="shared" si="155"/>
        <v>0</v>
      </c>
      <c r="N523" s="367">
        <f t="shared" si="155"/>
        <v>1.8116521911669279E-16</v>
      </c>
      <c r="O523" s="367">
        <f t="shared" si="155"/>
        <v>0</v>
      </c>
    </row>
    <row r="524" spans="1:39" s="1" customFormat="1" collapsed="1">
      <c r="A524" s="1" t="s">
        <v>1079</v>
      </c>
    </row>
    <row r="525" spans="1:39" hidden="1" outlineLevel="1"/>
    <row r="526" spans="1:39" ht="26.25" hidden="1" outlineLevel="1" thickBot="1">
      <c r="B526" s="377" t="s">
        <v>115</v>
      </c>
      <c r="C526" s="377">
        <v>2024</v>
      </c>
      <c r="D526" s="377">
        <f>C526+1</f>
        <v>2025</v>
      </c>
      <c r="E526" s="377">
        <f t="shared" ref="E526:T526" si="156">D526+1</f>
        <v>2026</v>
      </c>
      <c r="F526" s="377">
        <f>E526+1</f>
        <v>2027</v>
      </c>
      <c r="G526" s="377">
        <f t="shared" si="156"/>
        <v>2028</v>
      </c>
      <c r="H526" s="377">
        <f t="shared" si="156"/>
        <v>2029</v>
      </c>
      <c r="I526" s="377">
        <f t="shared" si="156"/>
        <v>2030</v>
      </c>
      <c r="J526" s="377">
        <f t="shared" si="156"/>
        <v>2031</v>
      </c>
      <c r="K526" s="377">
        <f t="shared" si="156"/>
        <v>2032</v>
      </c>
      <c r="L526" s="377">
        <f>K526+1</f>
        <v>2033</v>
      </c>
      <c r="M526" s="377">
        <f t="shared" si="156"/>
        <v>2034</v>
      </c>
      <c r="N526" s="377">
        <f t="shared" si="156"/>
        <v>2035</v>
      </c>
      <c r="O526" s="377">
        <f t="shared" si="156"/>
        <v>2036</v>
      </c>
      <c r="P526" s="377">
        <f>O526+1</f>
        <v>2037</v>
      </c>
      <c r="Q526" s="377">
        <f>P526+1</f>
        <v>2038</v>
      </c>
      <c r="R526" s="377">
        <f t="shared" si="156"/>
        <v>2039</v>
      </c>
      <c r="S526" s="377">
        <f t="shared" si="156"/>
        <v>2040</v>
      </c>
      <c r="T526" s="377">
        <f t="shared" si="156"/>
        <v>2041</v>
      </c>
      <c r="V526" s="380" t="s">
        <v>115</v>
      </c>
      <c r="W526" s="377">
        <f>T526+1</f>
        <v>2042</v>
      </c>
      <c r="X526" s="377">
        <f>W526+1</f>
        <v>2043</v>
      </c>
      <c r="Y526" s="377">
        <f t="shared" ref="Y526:AM526" si="157">X526+1</f>
        <v>2044</v>
      </c>
      <c r="Z526" s="377">
        <f t="shared" si="157"/>
        <v>2045</v>
      </c>
      <c r="AA526" s="377">
        <f t="shared" si="157"/>
        <v>2046</v>
      </c>
      <c r="AB526" s="377">
        <f t="shared" si="157"/>
        <v>2047</v>
      </c>
      <c r="AC526" s="377">
        <f t="shared" si="157"/>
        <v>2048</v>
      </c>
      <c r="AD526" s="377">
        <f t="shared" si="157"/>
        <v>2049</v>
      </c>
      <c r="AE526" s="377">
        <f t="shared" si="157"/>
        <v>2050</v>
      </c>
      <c r="AF526" s="377">
        <f t="shared" si="157"/>
        <v>2051</v>
      </c>
      <c r="AG526" s="377">
        <f t="shared" si="157"/>
        <v>2052</v>
      </c>
      <c r="AH526" s="377">
        <f t="shared" si="157"/>
        <v>2053</v>
      </c>
      <c r="AI526" s="377">
        <f t="shared" si="157"/>
        <v>2054</v>
      </c>
      <c r="AJ526" s="377">
        <f t="shared" si="157"/>
        <v>2055</v>
      </c>
      <c r="AK526" s="377">
        <f t="shared" si="157"/>
        <v>2056</v>
      </c>
      <c r="AL526" s="377">
        <f t="shared" si="157"/>
        <v>2057</v>
      </c>
      <c r="AM526" s="377">
        <f t="shared" si="157"/>
        <v>2058</v>
      </c>
    </row>
    <row r="527" spans="1:39" ht="13.5" hidden="1" outlineLevel="1" thickBot="1">
      <c r="B527" s="327" t="s">
        <v>116</v>
      </c>
      <c r="C527" s="515">
        <f>MF!AE113/D$2</f>
        <v>18.402638882543808</v>
      </c>
      <c r="D527" s="515">
        <f>MF!AF113/E$2</f>
        <v>26.445047801560847</v>
      </c>
      <c r="E527" s="515">
        <f>MF!AG113/F$2</f>
        <v>40.162385491168948</v>
      </c>
      <c r="F527" s="515">
        <f>MF!AH113/G$2</f>
        <v>26.188505182442199</v>
      </c>
      <c r="G527" s="515">
        <f>MF!AI113/H$2</f>
        <v>26.19655184671387</v>
      </c>
      <c r="H527" s="515">
        <f>MF!AJ113/I$2</f>
        <v>28.659135186697235</v>
      </c>
      <c r="I527" s="515">
        <f>MF!AK113/J$2</f>
        <v>26.180853957229356</v>
      </c>
      <c r="J527" s="515">
        <f>MF!AL113/K$2</f>
        <v>26.15633180607766</v>
      </c>
      <c r="K527" s="515">
        <f>MF!AM113/L$2</f>
        <v>26.120128906335005</v>
      </c>
      <c r="L527" s="515">
        <f>MF!AN113/M$2</f>
        <v>26.071656607736362</v>
      </c>
      <c r="M527" s="515">
        <f>MF!AO113/N$2</f>
        <v>32.296907140173062</v>
      </c>
      <c r="N527" s="515">
        <f>MF!AP113/O$2</f>
        <v>26.255531484545532</v>
      </c>
      <c r="O527" s="515">
        <f>MF!AQ113/P$2</f>
        <v>26.194144978027254</v>
      </c>
      <c r="P527" s="515">
        <f>MF!AR113/Q$2</f>
        <v>26.119917345204065</v>
      </c>
      <c r="Q527" s="515">
        <f>MF!AS113/R$2</f>
        <v>26.032209833944556</v>
      </c>
      <c r="R527" s="515">
        <f>MF!AT113/S$2</f>
        <v>35.465957513030972</v>
      </c>
      <c r="S527" s="515">
        <f>MF!AU113/T$2</f>
        <v>26.63716498305358</v>
      </c>
      <c r="T527" s="515">
        <f>MF!AV113/U$2</f>
        <v>26.576412311228218</v>
      </c>
      <c r="V527" s="327" t="s">
        <v>116</v>
      </c>
      <c r="W527" s="515">
        <f>MF!AW113/V$2</f>
        <v>26.505224213819229</v>
      </c>
      <c r="X527" s="515">
        <f>MF!AX113/W$2</f>
        <v>26.423196289236611</v>
      </c>
      <c r="Y527" s="515">
        <f>MF!AY113/X$2</f>
        <v>29.86805180997721</v>
      </c>
      <c r="Z527" s="515">
        <f>MF!AZ113/Y$2</f>
        <v>26.224569409212705</v>
      </c>
      <c r="AA527" s="515">
        <f>MF!BA113/Z$2</f>
        <v>26.106763257136851</v>
      </c>
      <c r="AB527" s="515">
        <f>MF!BB113/AA$2</f>
        <v>25.975783981007201</v>
      </c>
      <c r="AC527" s="515">
        <f>MF!BC113/AB$2</f>
        <v>25.830933846613487</v>
      </c>
      <c r="AD527" s="515">
        <f>MF!BD113/AC$2</f>
        <v>28.136390100820929</v>
      </c>
      <c r="AE527" s="515">
        <f>MF!BE113/AD$2</f>
        <v>25.496269174117678</v>
      </c>
      <c r="AF527" s="515">
        <f>MF!BF113/AE$2</f>
        <v>25.347663177629894</v>
      </c>
      <c r="AG527" s="515">
        <f>MF!BG113/AF$2</f>
        <v>25.133517166771917</v>
      </c>
      <c r="AH527" s="515">
        <f>MF!BH113/AG$2</f>
        <v>24.90044813432015</v>
      </c>
      <c r="AI527" s="515">
        <f>MF!BI113/AH$2</f>
        <v>27.149825368288059</v>
      </c>
      <c r="AJ527" s="515">
        <f>MF!BJ113/AI$2</f>
        <v>24.372386482734537</v>
      </c>
      <c r="AK527" s="515">
        <f>MF!BK113/AJ$2</f>
        <v>24.074536933643948</v>
      </c>
      <c r="AL527" s="515">
        <f>MF!BL113/AK$2</f>
        <v>23.752107131874009</v>
      </c>
      <c r="AM527" s="515">
        <f>MF!BM113/AL$2</f>
        <v>26.806854658725392</v>
      </c>
    </row>
    <row r="528" spans="1:39" ht="13.5" hidden="1" outlineLevel="1" thickBot="1">
      <c r="B528" s="342" t="s">
        <v>1138</v>
      </c>
      <c r="C528" s="515">
        <f>MF!AE114/D$2</f>
        <v>17.459974797759092</v>
      </c>
      <c r="D528" s="515">
        <f>MF!AF114/E$2</f>
        <v>17.553243096885637</v>
      </c>
      <c r="E528" s="515">
        <f>MF!AG114/F$2</f>
        <v>17.116466496583715</v>
      </c>
      <c r="F528" s="515">
        <f>MF!AH114/G$2</f>
        <v>16.291287799030162</v>
      </c>
      <c r="G528" s="515">
        <f>MF!AI114/H$2</f>
        <v>16.385803820351988</v>
      </c>
      <c r="H528" s="515">
        <f>MF!AJ114/I$2</f>
        <v>16.476782620603331</v>
      </c>
      <c r="I528" s="515">
        <f>MF!AK114/J$2</f>
        <v>16.564215075392656</v>
      </c>
      <c r="J528" s="515">
        <f>MF!AL114/K$2</f>
        <v>16.648185058405762</v>
      </c>
      <c r="K528" s="515">
        <f>MF!AM114/L$2</f>
        <v>16.728733791233338</v>
      </c>
      <c r="L528" s="515">
        <f>MF!AN114/M$2</f>
        <v>16.805838086262149</v>
      </c>
      <c r="M528" s="515">
        <f>MF!AO114/N$2</f>
        <v>16.879487457795211</v>
      </c>
      <c r="N528" s="515">
        <f>MF!AP114/O$2</f>
        <v>16.949656472272583</v>
      </c>
      <c r="O528" s="515">
        <f>MF!AQ114/P$2</f>
        <v>17.016287839753403</v>
      </c>
      <c r="P528" s="515">
        <f>MF!AR114/Q$2</f>
        <v>17.079319737050724</v>
      </c>
      <c r="Q528" s="515">
        <f>MF!AS114/R$2</f>
        <v>17.138765875391716</v>
      </c>
      <c r="R528" s="515">
        <f>MF!AT114/S$2</f>
        <v>17.194622533078654</v>
      </c>
      <c r="S528" s="515">
        <f>MF!AU114/T$2</f>
        <v>17.246891834941504</v>
      </c>
      <c r="T528" s="515">
        <f>MF!AV114/U$2</f>
        <v>17.295585736748603</v>
      </c>
      <c r="V528" s="342" t="s">
        <v>1718</v>
      </c>
      <c r="W528" s="515">
        <f>MF!AW114/V$2</f>
        <v>17.34073879144243</v>
      </c>
      <c r="X528" s="515">
        <f>MF!AX114/W$2</f>
        <v>17.382404610267681</v>
      </c>
      <c r="Y528" s="515">
        <f>MF!AY114/X$2</f>
        <v>17.420605881016098</v>
      </c>
      <c r="Z528" s="515">
        <f>MF!AZ114/Y$2</f>
        <v>17.455341553076583</v>
      </c>
      <c r="AA528" s="515">
        <f>MF!BA114/Z$2</f>
        <v>17.48660712435483</v>
      </c>
      <c r="AB528" s="515">
        <f>MF!BB114/AA$2</f>
        <v>17.514441491429153</v>
      </c>
      <c r="AC528" s="515">
        <f>MF!BC114/AB$2</f>
        <v>17.538883699430222</v>
      </c>
      <c r="AD528" s="515">
        <f>MF!BD114/AC$2</f>
        <v>17.559939060401017</v>
      </c>
      <c r="AE528" s="515">
        <f>MF!BE114/AD$2</f>
        <v>17.577592350022861</v>
      </c>
      <c r="AF528" s="515">
        <f>MF!BF114/AE$2</f>
        <v>17.624916359577785</v>
      </c>
      <c r="AG528" s="515">
        <f>MF!BG114/AF$2</f>
        <v>17.632013222350512</v>
      </c>
      <c r="AH528" s="515">
        <f>MF!BH114/AG$2</f>
        <v>17.635632339571274</v>
      </c>
      <c r="AI528" s="515">
        <f>MF!BI114/AH$2</f>
        <v>17.63578244174078</v>
      </c>
      <c r="AJ528" s="515">
        <f>MF!BJ114/AI$2</f>
        <v>17.63246581263839</v>
      </c>
      <c r="AK528" s="515">
        <f>MF!BK114/AJ$2</f>
        <v>17.62570641959724</v>
      </c>
      <c r="AL528" s="515">
        <f>MF!BL114/AK$2</f>
        <v>17.615581087326383</v>
      </c>
      <c r="AM528" s="515">
        <f>MF!BM114/AL$2</f>
        <v>17.602811375403409</v>
      </c>
    </row>
    <row r="529" spans="2:39" ht="13.5" hidden="1" outlineLevel="1" thickBot="1">
      <c r="B529" s="342" t="s">
        <v>1144</v>
      </c>
      <c r="C529" s="515">
        <f>MF!AE115/D$2</f>
        <v>0</v>
      </c>
      <c r="D529" s="515">
        <f>MF!AF115/E$2</f>
        <v>0.10982494191666567</v>
      </c>
      <c r="E529" s="515">
        <f>MF!AG115/F$2</f>
        <v>1.1425645693958166</v>
      </c>
      <c r="F529" s="515">
        <f>MF!AH115/G$2</f>
        <v>3.1036443781695104</v>
      </c>
      <c r="G529" s="515">
        <f>MF!AI115/H$2</f>
        <v>3.0423210816406452</v>
      </c>
      <c r="H529" s="515">
        <f>MF!AJ115/I$2</f>
        <v>2.9756394388131411</v>
      </c>
      <c r="I529" s="515">
        <f>MF!AK115/J$2</f>
        <v>2.9031312446706128</v>
      </c>
      <c r="J529" s="515">
        <f>MF!AL115/K$2</f>
        <v>2.8242873830787372</v>
      </c>
      <c r="K529" s="515">
        <f>MF!AM115/L$2</f>
        <v>2.7385542520273778</v>
      </c>
      <c r="L529" s="515">
        <f>MF!AN115/M$2</f>
        <v>2.6453298765152198</v>
      </c>
      <c r="M529" s="515">
        <f>MF!AO115/N$2</f>
        <v>2.5439596817835519</v>
      </c>
      <c r="N529" s="515">
        <f>MF!AP115/O$2</f>
        <v>2.7539339060190917</v>
      </c>
      <c r="O529" s="515">
        <f>MF!AQ115/P$2</f>
        <v>2.6620533837683449</v>
      </c>
      <c r="P529" s="515">
        <f>MF!AR115/Q$2</f>
        <v>2.5621444663694746</v>
      </c>
      <c r="Q529" s="515">
        <f>MF!AS115/R$2</f>
        <v>2.4535056435668197</v>
      </c>
      <c r="R529" s="515">
        <f>MF!AT115/S$2</f>
        <v>2.3353741080920885</v>
      </c>
      <c r="S529" s="515">
        <f>MF!AU115/T$2</f>
        <v>3.0306877871523339</v>
      </c>
      <c r="T529" s="515">
        <f>MF!AV115/U$2</f>
        <v>2.9629896428646867</v>
      </c>
      <c r="V529" s="342" t="s">
        <v>1144</v>
      </c>
      <c r="W529" s="515">
        <f>MF!AW115/V$2</f>
        <v>2.8893761267460798</v>
      </c>
      <c r="X529" s="515">
        <f>MF!AX115/W$2</f>
        <v>2.8093303616462357</v>
      </c>
      <c r="Y529" s="515">
        <f>MF!AY115/X$2</f>
        <v>2.722290306392035</v>
      </c>
      <c r="Z529" s="515">
        <f>MF!AZ115/Y$2</f>
        <v>2.6276448094165947</v>
      </c>
      <c r="AA529" s="515">
        <f>MF!BA115/Z$2</f>
        <v>2.5247293175598045</v>
      </c>
      <c r="AB529" s="515">
        <f>MF!BB115/AA$2</f>
        <v>2.4128212099097031</v>
      </c>
      <c r="AC529" s="515">
        <f>MF!BC115/AB$2</f>
        <v>2.291134723921243</v>
      </c>
      <c r="AD529" s="515">
        <f>MF!BD115/AC$2</f>
        <v>2.158815438186219</v>
      </c>
      <c r="AE529" s="515">
        <f>MF!BE115/AD$2</f>
        <v>2.0149342731151245</v>
      </c>
      <c r="AF529" s="515">
        <f>MF!BF115/AE$2</f>
        <v>1.8584809674067497</v>
      </c>
      <c r="AG529" s="515">
        <f>MF!BG115/AF$2</f>
        <v>1.6883569845005562</v>
      </c>
      <c r="AH529" s="515">
        <f>MF!BH115/AG$2</f>
        <v>1.5033677992045007</v>
      </c>
      <c r="AI529" s="515">
        <f>MF!BI115/AH$2</f>
        <v>1.3022145103388874</v>
      </c>
      <c r="AJ529" s="515">
        <f>MF!BJ115/AI$2</f>
        <v>1.0834847205044338</v>
      </c>
      <c r="AK529" s="515">
        <f>MF!BK115/AJ$2</f>
        <v>0.84564261893687287</v>
      </c>
      <c r="AL529" s="515">
        <f>MF!BL115/AK$2</f>
        <v>0.58701819781486464</v>
      </c>
      <c r="AM529" s="515">
        <f>MF!BM115/AL$2</f>
        <v>0.30579552630355478</v>
      </c>
    </row>
    <row r="530" spans="2:39" ht="13.5" hidden="1" outlineLevel="1" thickBot="1">
      <c r="B530" s="342" t="s">
        <v>1143</v>
      </c>
      <c r="C530" s="515">
        <f>MF!AE116/D$2</f>
        <v>0.94266408478471364</v>
      </c>
      <c r="D530" s="515">
        <f>MF!AF116/E$2</f>
        <v>8.7819797627585476</v>
      </c>
      <c r="E530" s="515">
        <f>MF!AG116/F$2</f>
        <v>15.975678264927341</v>
      </c>
      <c r="F530" s="515">
        <f>MF!AH116/G$2</f>
        <v>0</v>
      </c>
      <c r="G530" s="515">
        <f>MF!AI116/H$2</f>
        <v>0</v>
      </c>
      <c r="H530" s="515">
        <f>MF!AJ116/I$2</f>
        <v>0</v>
      </c>
      <c r="I530" s="515">
        <f>MF!AK116/J$2</f>
        <v>0</v>
      </c>
      <c r="J530" s="515">
        <f>MF!AL116/K$2</f>
        <v>0</v>
      </c>
      <c r="K530" s="515">
        <f>MF!AM116/L$2</f>
        <v>0</v>
      </c>
      <c r="L530" s="515">
        <f>MF!AN116/M$2</f>
        <v>0</v>
      </c>
      <c r="M530" s="515">
        <f>MF!AO116/N$2</f>
        <v>2.7484005755172727</v>
      </c>
      <c r="N530" s="515">
        <f>MF!AP116/O$2</f>
        <v>0</v>
      </c>
      <c r="O530" s="515">
        <f>MF!AQ116/P$2</f>
        <v>0</v>
      </c>
      <c r="P530" s="515">
        <f>MF!AR116/Q$2</f>
        <v>0</v>
      </c>
      <c r="Q530" s="515">
        <f>MF!AS116/R$2</f>
        <v>0</v>
      </c>
      <c r="R530" s="515">
        <f>MF!AT116/S$2</f>
        <v>7.0706700763646007</v>
      </c>
      <c r="S530" s="515">
        <f>MF!AU116/T$2</f>
        <v>0</v>
      </c>
      <c r="T530" s="515">
        <f>MF!AV116/U$2</f>
        <v>0</v>
      </c>
      <c r="V530" s="342" t="s">
        <v>1143</v>
      </c>
      <c r="W530" s="515">
        <f>MF!AW116/V$2</f>
        <v>0</v>
      </c>
      <c r="X530" s="515">
        <f>MF!AX116/W$2</f>
        <v>0</v>
      </c>
      <c r="Y530" s="515">
        <f>MF!AY116/X$2</f>
        <v>0</v>
      </c>
      <c r="Z530" s="515">
        <f>MF!AZ116/Y$2</f>
        <v>0</v>
      </c>
      <c r="AA530" s="515">
        <f>MF!BA116/Z$2</f>
        <v>0</v>
      </c>
      <c r="AB530" s="515">
        <f>MF!BB116/AA$2</f>
        <v>0</v>
      </c>
      <c r="AC530" s="515">
        <f>MF!BC116/AB$2</f>
        <v>0</v>
      </c>
      <c r="AD530" s="515">
        <f>MF!BD116/AC$2</f>
        <v>0</v>
      </c>
      <c r="AE530" s="515">
        <f>MF!BE116/AD$2</f>
        <v>0</v>
      </c>
      <c r="AF530" s="515">
        <f>MF!BF116/AE$2</f>
        <v>0</v>
      </c>
      <c r="AG530" s="515">
        <f>MF!BG116/AF$2</f>
        <v>0</v>
      </c>
      <c r="AH530" s="515">
        <f>MF!BH116/AG$2</f>
        <v>0</v>
      </c>
      <c r="AI530" s="515">
        <f>MF!BI116/AH$2</f>
        <v>0</v>
      </c>
      <c r="AJ530" s="515">
        <f>MF!BJ116/AI$2</f>
        <v>0</v>
      </c>
      <c r="AK530" s="515">
        <f>MF!BK116/AJ$2</f>
        <v>0</v>
      </c>
      <c r="AL530" s="515">
        <f>MF!BL116/AK$2</f>
        <v>0</v>
      </c>
      <c r="AM530" s="515">
        <f>MF!BM116/AL$2</f>
        <v>0</v>
      </c>
    </row>
    <row r="531" spans="2:39" ht="13.5" hidden="1" outlineLevel="1" thickBot="1">
      <c r="B531" s="342" t="s">
        <v>720</v>
      </c>
      <c r="C531" s="515">
        <f>MF!AE117/D$2</f>
        <v>0</v>
      </c>
      <c r="D531" s="515">
        <f>MF!AF117/E$2</f>
        <v>0</v>
      </c>
      <c r="E531" s="515">
        <f>MF!AG117/F$2</f>
        <v>5.2932113530433149</v>
      </c>
      <c r="F531" s="515">
        <f>MF!AH117/G$2</f>
        <v>5.257377170079077</v>
      </c>
      <c r="G531" s="515">
        <f>MF!AI117/H$2</f>
        <v>5.2200414390619354</v>
      </c>
      <c r="H531" s="515">
        <f>MF!AJ117/I$2</f>
        <v>5.1812418159345848</v>
      </c>
      <c r="I531" s="515">
        <f>MF!AK117/J$2</f>
        <v>5.1410214317914606</v>
      </c>
      <c r="J531" s="515">
        <f>MF!AL117/K$2</f>
        <v>5.0994503049083306</v>
      </c>
      <c r="K531" s="515">
        <f>MF!AM117/L$2</f>
        <v>5.0565844746811832</v>
      </c>
      <c r="L531" s="515">
        <f>MF!AN117/M$2</f>
        <v>5.0124606300698638</v>
      </c>
      <c r="M531" s="515">
        <f>MF!AO117/N$2</f>
        <v>4.9671189739500736</v>
      </c>
      <c r="N531" s="515">
        <f>MF!AP117/O$2</f>
        <v>4.9205953219831011</v>
      </c>
      <c r="O531" s="515">
        <f>MF!AQ117/P$2</f>
        <v>4.8729167562586815</v>
      </c>
      <c r="P531" s="515">
        <f>MF!AR117/Q$2</f>
        <v>4.8241095757580919</v>
      </c>
      <c r="Q531" s="515">
        <f>MF!AS117/R$2</f>
        <v>4.7742206645300751</v>
      </c>
      <c r="R531" s="515">
        <f>MF!AT117/S$2</f>
        <v>4.7232917139543122</v>
      </c>
      <c r="S531" s="515">
        <f>MF!AU117/T$2</f>
        <v>4.671365564267715</v>
      </c>
      <c r="T531" s="515">
        <f>MF!AV117/U$2</f>
        <v>4.6184871147551734</v>
      </c>
      <c r="V531" s="342" t="s">
        <v>720</v>
      </c>
      <c r="W531" s="515">
        <f>MF!AW117/V$2</f>
        <v>4.5647063580460197</v>
      </c>
      <c r="X531" s="515">
        <f>MF!AX117/W$2</f>
        <v>4.5100771012202685</v>
      </c>
      <c r="Y531" s="515">
        <f>MF!AY117/X$2</f>
        <v>4.4546444211170968</v>
      </c>
      <c r="Z531" s="515">
        <f>MF!AZ117/Y$2</f>
        <v>4.3984469522282588</v>
      </c>
      <c r="AA531" s="515">
        <f>MF!BA117/Z$2</f>
        <v>4.3415221229092698</v>
      </c>
      <c r="AB531" s="515">
        <f>MF!BB117/AA$2</f>
        <v>4.2839171684079007</v>
      </c>
      <c r="AC531" s="515">
        <f>MF!BC117/AB$2</f>
        <v>4.2256784144656123</v>
      </c>
      <c r="AD531" s="515">
        <f>MF!BD117/AC$2</f>
        <v>4.1668435973436768</v>
      </c>
      <c r="AE531" s="515">
        <f>MF!BE117/AD$2</f>
        <v>4.107445400842793</v>
      </c>
      <c r="AF531" s="515">
        <f>MF!BF117/AE$2</f>
        <v>4.0475207604981653</v>
      </c>
      <c r="AG531" s="515">
        <f>MF!BG117/AF$2</f>
        <v>3.9871161140679008</v>
      </c>
      <c r="AH531" s="515">
        <f>MF!BH117/AG$2</f>
        <v>3.926271070182505</v>
      </c>
      <c r="AI531" s="515">
        <f>MF!BI117/AH$2</f>
        <v>3.8650207621040082</v>
      </c>
      <c r="AJ531" s="515">
        <f>MF!BJ117/AI$2</f>
        <v>3.8033985000340516</v>
      </c>
      <c r="AK531" s="515">
        <f>MF!BK117/AJ$2</f>
        <v>3.7414415907440275</v>
      </c>
      <c r="AL531" s="515">
        <f>MF!BL117/AK$2</f>
        <v>3.679197211951212</v>
      </c>
      <c r="AM531" s="515">
        <f>MF!BM117/AL$2</f>
        <v>3.6160340305169165</v>
      </c>
    </row>
    <row r="532" spans="2:39" ht="13.5" hidden="1" outlineLevel="1" thickBot="1">
      <c r="B532" s="342" t="s">
        <v>808</v>
      </c>
      <c r="C532" s="515">
        <f>MF!AE118/D$2</f>
        <v>0</v>
      </c>
      <c r="D532" s="515">
        <f>MF!AF118/E$2</f>
        <v>0</v>
      </c>
      <c r="E532" s="515">
        <f>MF!AG118/F$2</f>
        <v>0.63446480721876264</v>
      </c>
      <c r="F532" s="515">
        <f>MF!AH118/G$2</f>
        <v>0.63016958330461181</v>
      </c>
      <c r="G532" s="515">
        <f>MF!AI118/H$2</f>
        <v>0.62569437802709316</v>
      </c>
      <c r="H532" s="515">
        <f>MF!AJ118/I$2</f>
        <v>0.62104370497329497</v>
      </c>
      <c r="I532" s="515">
        <f>MF!AK118/J$2</f>
        <v>0.61622273400319372</v>
      </c>
      <c r="J532" s="515">
        <f>MF!AL118/K$2</f>
        <v>0.61123985777842216</v>
      </c>
      <c r="K532" s="515">
        <f>MF!AM118/L$2</f>
        <v>0.60610179339795811</v>
      </c>
      <c r="L532" s="515">
        <f>MF!AN118/M$2</f>
        <v>0.60081293854258266</v>
      </c>
      <c r="M532" s="515">
        <f>MF!AO118/N$2</f>
        <v>0.59537811208463642</v>
      </c>
      <c r="N532" s="515">
        <f>MF!AP118/O$2</f>
        <v>0.58980160702795348</v>
      </c>
      <c r="O532" s="515">
        <f>MF!AQ118/P$2</f>
        <v>0.58408666953666666</v>
      </c>
      <c r="P532" s="515">
        <f>MF!AR118/Q$2</f>
        <v>0.57823645190849793</v>
      </c>
      <c r="Q532" s="515">
        <f>MF!AS118/R$2</f>
        <v>0.5722565738470563</v>
      </c>
      <c r="R532" s="515">
        <f>MF!AT118/S$2</f>
        <v>0.56615203264253244</v>
      </c>
      <c r="S532" s="515">
        <f>MF!AU118/T$2</f>
        <v>0.55992796329159333</v>
      </c>
      <c r="T532" s="515">
        <f>MF!AV118/U$2</f>
        <v>0.55358974759636859</v>
      </c>
      <c r="V532" s="342" t="s">
        <v>808</v>
      </c>
      <c r="W532" s="515">
        <f>MF!AW118/V$2</f>
        <v>0.54714337786697276</v>
      </c>
      <c r="X532" s="515">
        <f>MF!AX118/W$2</f>
        <v>0.54059530362834884</v>
      </c>
      <c r="Y532" s="515">
        <f>MF!AY118/X$2</f>
        <v>0.53395092796497068</v>
      </c>
      <c r="Z532" s="515">
        <f>MF!AZ118/Y$2</f>
        <v>0.52721488175660625</v>
      </c>
      <c r="AA532" s="515">
        <f>MF!BA118/Z$2</f>
        <v>0.52039165131086407</v>
      </c>
      <c r="AB532" s="515">
        <f>MF!BB118/AA$2</f>
        <v>0.51348689842742901</v>
      </c>
      <c r="AC532" s="515">
        <f>MF!BC118/AB$2</f>
        <v>0.50650617588903823</v>
      </c>
      <c r="AD532" s="515">
        <f>MF!BD118/AC$2</f>
        <v>0.49945400691007669</v>
      </c>
      <c r="AE532" s="515">
        <f>MF!BE118/AD$2</f>
        <v>0.49233430909744191</v>
      </c>
      <c r="AF532" s="515">
        <f>MF!BF118/AE$2</f>
        <v>0.48515150968739235</v>
      </c>
      <c r="AG532" s="515">
        <f>MF!BG118/AF$2</f>
        <v>0.47791117488941359</v>
      </c>
      <c r="AH532" s="515">
        <f>MF!BH118/AG$2</f>
        <v>0.47061805234731646</v>
      </c>
      <c r="AI532" s="515">
        <f>MF!BI118/AH$2</f>
        <v>0.46327635326991806</v>
      </c>
      <c r="AJ532" s="515">
        <f>MF!BJ118/AI$2</f>
        <v>0.45589007034695855</v>
      </c>
      <c r="AK532" s="515">
        <f>MF!BK118/AJ$2</f>
        <v>0.4484636753125027</v>
      </c>
      <c r="AL532" s="515">
        <f>MF!BL118/AK$2</f>
        <v>0.44100282307040772</v>
      </c>
      <c r="AM532" s="515">
        <f>MF!BM118/AL$2</f>
        <v>0.43343183958625259</v>
      </c>
    </row>
    <row r="533" spans="2:39" ht="13.5" hidden="1" outlineLevel="1" thickBot="1">
      <c r="B533" s="342" t="s">
        <v>1248</v>
      </c>
      <c r="C533" s="515">
        <f>MF!AE119/D$2</f>
        <v>0</v>
      </c>
      <c r="D533" s="515">
        <f>MF!AF119/E$2</f>
        <v>0</v>
      </c>
      <c r="E533" s="515">
        <f>MF!AG119/F$2</f>
        <v>0</v>
      </c>
      <c r="F533" s="515">
        <f>MF!AH119/G$2</f>
        <v>0.90602625185883801</v>
      </c>
      <c r="G533" s="515">
        <f>MF!AI119/H$2</f>
        <v>0.92269112763220862</v>
      </c>
      <c r="H533" s="515">
        <f>MF!AJ119/I$2</f>
        <v>0.93943804844001189</v>
      </c>
      <c r="I533" s="515">
        <f>MF!AK119/J$2</f>
        <v>0.95626347137143264</v>
      </c>
      <c r="J533" s="515">
        <f>MF!AL119/K$2</f>
        <v>0.97316920190640444</v>
      </c>
      <c r="K533" s="515">
        <f>MF!AM119/L$2</f>
        <v>0.99015459499514757</v>
      </c>
      <c r="L533" s="515">
        <f>MF!AN119/M$2</f>
        <v>1.0072150763465451</v>
      </c>
      <c r="M533" s="515">
        <f>MF!AO119/N$2</f>
        <v>1.0243466417260085</v>
      </c>
      <c r="N533" s="515">
        <f>MF!AP119/O$2</f>
        <v>1.0415441772428053</v>
      </c>
      <c r="O533" s="515">
        <f>MF!AQ119/P$2</f>
        <v>1.0588003287101582</v>
      </c>
      <c r="P533" s="515">
        <f>MF!AR119/Q$2</f>
        <v>1.0761071141172798</v>
      </c>
      <c r="Q533" s="515">
        <f>MF!AS119/R$2</f>
        <v>1.0934610766088859</v>
      </c>
      <c r="R533" s="515">
        <f>MF!AT119/S$2</f>
        <v>1.1108574909659177</v>
      </c>
      <c r="S533" s="515">
        <f>MF!AU119/T$2</f>
        <v>1.128291833400433</v>
      </c>
      <c r="T533" s="515">
        <f>MF!AV119/U$2</f>
        <v>1.1457600692633885</v>
      </c>
      <c r="V533" s="342" t="s">
        <v>1248</v>
      </c>
      <c r="W533" s="515">
        <f>MF!AW119/V$2</f>
        <v>1.1632595597177273</v>
      </c>
      <c r="X533" s="515">
        <f>MF!AX119/W$2</f>
        <v>1.1807889124740785</v>
      </c>
      <c r="Y533" s="515">
        <f>MF!AY119/X$2</f>
        <v>1.1983445761707017</v>
      </c>
      <c r="Z533" s="515">
        <f>MF!AZ119/Y$2</f>
        <v>1.2159212127346624</v>
      </c>
      <c r="AA533" s="515">
        <f>MF!BA119/Z$2</f>
        <v>1.2335130410020849</v>
      </c>
      <c r="AB533" s="515">
        <f>MF!BB119/AA$2</f>
        <v>1.2511172128330137</v>
      </c>
      <c r="AC533" s="515">
        <f>MF!BC119/AB$2</f>
        <v>1.2687308329073701</v>
      </c>
      <c r="AD533" s="515">
        <f>MF!BD119/AC$2</f>
        <v>1.2863484400470711</v>
      </c>
      <c r="AE533" s="515">
        <f>MF!BE119/AD$2</f>
        <v>1.3039628410394595</v>
      </c>
      <c r="AF533" s="515">
        <f>MF!BF119/AE$2</f>
        <v>1.3315935804597991</v>
      </c>
      <c r="AG533" s="515">
        <f>MF!BG119/AF$2</f>
        <v>1.348119670963533</v>
      </c>
      <c r="AH533" s="515">
        <f>MF!BH119/AG$2</f>
        <v>1.364558873014557</v>
      </c>
      <c r="AI533" s="515">
        <f>MF!BI119/AH$2</f>
        <v>1.3809040480216688</v>
      </c>
      <c r="AJ533" s="515">
        <f>MF!BJ119/AI$2</f>
        <v>1.3971473792107025</v>
      </c>
      <c r="AK533" s="515">
        <f>MF!BK119/AJ$2</f>
        <v>1.4132826290533052</v>
      </c>
      <c r="AL533" s="515">
        <f>MF!BL119/AK$2</f>
        <v>1.4293078117111402</v>
      </c>
      <c r="AM533" s="515">
        <f>MF!BM119/AL$2</f>
        <v>1.445220382457159</v>
      </c>
    </row>
    <row r="534" spans="2:39" ht="13.5" hidden="1" outlineLevel="1" thickBot="1">
      <c r="B534" s="342" t="s">
        <v>863</v>
      </c>
      <c r="C534" s="515">
        <f>MF!AE120/D$2</f>
        <v>0</v>
      </c>
      <c r="D534" s="515">
        <f>MF!AF120/E$2</f>
        <v>0</v>
      </c>
      <c r="E534" s="515">
        <f>MF!AG120/F$2</f>
        <v>0</v>
      </c>
      <c r="F534" s="515">
        <f>MF!AH120/G$2</f>
        <v>0</v>
      </c>
      <c r="G534" s="515">
        <f>MF!AI120/H$2</f>
        <v>0</v>
      </c>
      <c r="H534" s="515">
        <f>MF!AJ120/I$2</f>
        <v>2.4649895579328684</v>
      </c>
      <c r="I534" s="515">
        <f>MF!AK120/J$2</f>
        <v>0</v>
      </c>
      <c r="J534" s="515">
        <f>MF!AL120/K$2</f>
        <v>0</v>
      </c>
      <c r="K534" s="515">
        <f>MF!AM120/L$2</f>
        <v>0</v>
      </c>
      <c r="L534" s="515">
        <f>MF!AN120/M$2</f>
        <v>0</v>
      </c>
      <c r="M534" s="515">
        <f>MF!AO120/N$2</f>
        <v>3.5382156973163044</v>
      </c>
      <c r="N534" s="515">
        <f>MF!AP120/O$2</f>
        <v>0</v>
      </c>
      <c r="O534" s="515">
        <f>MF!AQ120/P$2</f>
        <v>0</v>
      </c>
      <c r="P534" s="515">
        <f>MF!AR120/Q$2</f>
        <v>0</v>
      </c>
      <c r="Q534" s="515">
        <f>MF!AS120/R$2</f>
        <v>0</v>
      </c>
      <c r="R534" s="515">
        <f>MF!AT120/S$2</f>
        <v>2.4649895579328689</v>
      </c>
      <c r="S534" s="515">
        <f>MF!AU120/T$2</f>
        <v>0</v>
      </c>
      <c r="T534" s="515">
        <f>MF!AV120/U$2</f>
        <v>0</v>
      </c>
      <c r="V534" s="342" t="s">
        <v>863</v>
      </c>
      <c r="W534" s="515">
        <f>MF!AW120/V$2</f>
        <v>0</v>
      </c>
      <c r="X534" s="515">
        <f>MF!AX120/W$2</f>
        <v>0</v>
      </c>
      <c r="Y534" s="515">
        <f>MF!AY120/X$2</f>
        <v>3.5382156973163044</v>
      </c>
      <c r="Z534" s="515">
        <f>MF!AZ120/Y$2</f>
        <v>0</v>
      </c>
      <c r="AA534" s="515">
        <f>MF!BA120/Z$2</f>
        <v>0</v>
      </c>
      <c r="AB534" s="515">
        <f>MF!BB120/AA$2</f>
        <v>0</v>
      </c>
      <c r="AC534" s="515">
        <f>MF!BC120/AB$2</f>
        <v>0</v>
      </c>
      <c r="AD534" s="515">
        <f>MF!BD120/AC$2</f>
        <v>2.4649895579328689</v>
      </c>
      <c r="AE534" s="515">
        <f>MF!BE120/AD$2</f>
        <v>0</v>
      </c>
      <c r="AF534" s="515">
        <f>MF!BF120/AE$2</f>
        <v>0</v>
      </c>
      <c r="AG534" s="515">
        <f>MF!BG120/AF$2</f>
        <v>0</v>
      </c>
      <c r="AH534" s="515">
        <f>MF!BH120/AG$2</f>
        <v>0</v>
      </c>
      <c r="AI534" s="515">
        <f>MF!BI120/AH$2</f>
        <v>2.5026272528127937</v>
      </c>
      <c r="AJ534" s="515">
        <f>MF!BJ120/AI$2</f>
        <v>0</v>
      </c>
      <c r="AK534" s="515">
        <f>MF!BK120/AJ$2</f>
        <v>0</v>
      </c>
      <c r="AL534" s="515">
        <f>MF!BL120/AK$2</f>
        <v>0</v>
      </c>
      <c r="AM534" s="515">
        <f>MF!BM120/AL$2</f>
        <v>3.4035615044581045</v>
      </c>
    </row>
    <row r="535" spans="2:39" ht="13.5" hidden="1" outlineLevel="1" thickBot="1">
      <c r="B535" s="342" t="s">
        <v>117</v>
      </c>
      <c r="C535" s="515">
        <f>MF!AE121/D$2</f>
        <v>-1.461146667641813</v>
      </c>
      <c r="D535" s="515">
        <f>MF!AF121/E$2</f>
        <v>-1.3506060451665509</v>
      </c>
      <c r="E535" s="515">
        <f>MF!AG121/F$2</f>
        <v>-1.9658535496829594</v>
      </c>
      <c r="F535" s="515">
        <f>MF!AH121/G$2</f>
        <v>-2.1046537064799211</v>
      </c>
      <c r="G535" s="515">
        <f>MF!AI121/H$2</f>
        <v>-2.1169458897307876</v>
      </c>
      <c r="H535" s="515">
        <f>MF!AJ121/I$2</f>
        <v>-2.3916843534341186</v>
      </c>
      <c r="I535" s="515">
        <f>MF!AK121/J$2</f>
        <v>-2.1539520569720545</v>
      </c>
      <c r="J535" s="515">
        <f>MF!AL121/K$2</f>
        <v>-2.1653410457974434</v>
      </c>
      <c r="K535" s="515">
        <f>MF!AM121/L$2</f>
        <v>-2.1724636414288336</v>
      </c>
      <c r="L535" s="515">
        <f>MF!AN121/M$2</f>
        <v>-2.1811741091817853</v>
      </c>
      <c r="M535" s="515">
        <f>MF!AO121/N$2</f>
        <v>-2.5161908724420492</v>
      </c>
      <c r="N535" s="515">
        <f>MF!AP121/O$2</f>
        <v>-2.1248527507199038</v>
      </c>
      <c r="O535" s="515">
        <f>MF!AQ121/P$2</f>
        <v>-2.1322339120773406</v>
      </c>
      <c r="P535" s="515">
        <f>MF!AR121/Q$2</f>
        <v>-2.1385464873481066</v>
      </c>
      <c r="Q535" s="515">
        <f>MF!AS121/R$2</f>
        <v>-2.1447630510430469</v>
      </c>
      <c r="R535" s="515">
        <f>MF!AT121/S$2</f>
        <v>-2.3780201630648774</v>
      </c>
      <c r="S535" s="515">
        <f>MF!AU121/T$2</f>
        <v>-2.1322400160053903</v>
      </c>
      <c r="T535" s="515">
        <f>MF!AV121/U$2</f>
        <v>-2.1369601890301859</v>
      </c>
      <c r="V535" s="342" t="s">
        <v>117</v>
      </c>
      <c r="W535" s="515">
        <f>MF!AW121/V$2</f>
        <v>-2.1407649384694496</v>
      </c>
      <c r="X535" s="515">
        <f>MF!AX121/W$2</f>
        <v>-2.1446135329799474</v>
      </c>
      <c r="Y535" s="515">
        <f>MF!AY121/X$2</f>
        <v>-2.4748131451101365</v>
      </c>
      <c r="Z535" s="515">
        <f>MF!AZ121/Y$2</f>
        <v>-2.1285652365103687</v>
      </c>
      <c r="AA535" s="515">
        <f>MF!BA121/Z$2</f>
        <v>-2.1309380036376804</v>
      </c>
      <c r="AB535" s="515">
        <f>MF!BB121/AA$2</f>
        <v>-2.1322981538163681</v>
      </c>
      <c r="AC535" s="515">
        <f>MF!BC121/AB$2</f>
        <v>-2.1339272621624796</v>
      </c>
      <c r="AD535" s="515">
        <f>MF!BD121/AC$2</f>
        <v>-2.3626629419638414</v>
      </c>
      <c r="AE535" s="515">
        <f>MF!BE121/AD$2</f>
        <v>-2.1177911760067389</v>
      </c>
      <c r="AF535" s="515">
        <f>MF!BF121/AE$2</f>
        <v>-2.122683110004941</v>
      </c>
      <c r="AG535" s="515">
        <f>MF!BG121/AF$2</f>
        <v>-2.1211529405550347</v>
      </c>
      <c r="AH535" s="515">
        <f>MF!BH121/AG$2</f>
        <v>-2.1200139081980298</v>
      </c>
      <c r="AI535" s="515">
        <f>MF!BI121/AH$2</f>
        <v>-2.3494667600805323</v>
      </c>
      <c r="AJ535" s="515">
        <f>MF!BJ121/AI$2</f>
        <v>-2.0747290684192552</v>
      </c>
      <c r="AK535" s="515">
        <f>MF!BK121/AJ$2</f>
        <v>-2.0721757005924886</v>
      </c>
      <c r="AL535" s="515">
        <f>MF!BL121/AK$2</f>
        <v>-2.066209010439767</v>
      </c>
      <c r="AM535" s="515">
        <f>MF!BM121/AL$2</f>
        <v>-2.3785003913885139</v>
      </c>
    </row>
    <row r="536" spans="2:39" ht="13.5" hidden="1" outlineLevel="1" thickBot="1">
      <c r="B536" s="350" t="s">
        <v>118</v>
      </c>
      <c r="C536" s="515">
        <f>MF!AE122/D$2</f>
        <v>0</v>
      </c>
      <c r="D536" s="515">
        <f>MF!AF122/E$2</f>
        <v>0</v>
      </c>
      <c r="E536" s="515">
        <f>MF!AG122/F$2</f>
        <v>0</v>
      </c>
      <c r="F536" s="515">
        <f>MF!AH122/G$2</f>
        <v>0</v>
      </c>
      <c r="G536" s="515">
        <f>MF!AI122/H$2</f>
        <v>0</v>
      </c>
      <c r="H536" s="515">
        <f>MF!AJ122/I$2</f>
        <v>0</v>
      </c>
      <c r="I536" s="515">
        <f>MF!AK122/J$2</f>
        <v>0</v>
      </c>
      <c r="J536" s="515">
        <f>MF!AL122/K$2</f>
        <v>0</v>
      </c>
      <c r="K536" s="515">
        <f>MF!AM122/L$2</f>
        <v>0</v>
      </c>
      <c r="L536" s="515">
        <f>MF!AN122/M$2</f>
        <v>0</v>
      </c>
      <c r="M536" s="515">
        <f>MF!AO122/N$2</f>
        <v>0</v>
      </c>
      <c r="N536" s="515">
        <f>MF!AP122/O$2</f>
        <v>0</v>
      </c>
      <c r="O536" s="515">
        <f>MF!AQ122/P$2</f>
        <v>0</v>
      </c>
      <c r="P536" s="515">
        <f>MF!AR122/Q$2</f>
        <v>0</v>
      </c>
      <c r="Q536" s="515">
        <f>MF!AS122/R$2</f>
        <v>0</v>
      </c>
      <c r="R536" s="515">
        <f>MF!AT122/S$2</f>
        <v>0</v>
      </c>
      <c r="S536" s="515">
        <f>MF!AU122/T$2</f>
        <v>0</v>
      </c>
      <c r="T536" s="515">
        <f>MF!AV122/U$2</f>
        <v>0</v>
      </c>
      <c r="V536" s="350" t="s">
        <v>118</v>
      </c>
      <c r="W536" s="515">
        <f>MF!AW122/V$2</f>
        <v>0</v>
      </c>
      <c r="X536" s="515">
        <f>MF!AX122/W$2</f>
        <v>0</v>
      </c>
      <c r="Y536" s="515">
        <f>MF!AY122/X$2</f>
        <v>0</v>
      </c>
      <c r="Z536" s="515">
        <f>MF!AZ122/Y$2</f>
        <v>0</v>
      </c>
      <c r="AA536" s="515">
        <f>MF!BA122/Z$2</f>
        <v>0</v>
      </c>
      <c r="AB536" s="515">
        <f>MF!BB122/AA$2</f>
        <v>0</v>
      </c>
      <c r="AC536" s="515">
        <f>MF!BC122/AB$2</f>
        <v>0</v>
      </c>
      <c r="AD536" s="515">
        <f>MF!BD122/AC$2</f>
        <v>0</v>
      </c>
      <c r="AE536" s="515">
        <f>MF!BE122/AD$2</f>
        <v>0</v>
      </c>
      <c r="AF536" s="515">
        <f>MF!BF122/AE$2</f>
        <v>0</v>
      </c>
      <c r="AG536" s="515">
        <f>MF!BG122/AF$2</f>
        <v>0</v>
      </c>
      <c r="AH536" s="515">
        <f>MF!BH122/AG$2</f>
        <v>0</v>
      </c>
      <c r="AI536" s="515">
        <f>MF!BI122/AH$2</f>
        <v>0</v>
      </c>
      <c r="AJ536" s="515">
        <f>MF!BJ122/AI$2</f>
        <v>0</v>
      </c>
      <c r="AK536" s="515">
        <f>MF!BK122/AJ$2</f>
        <v>0</v>
      </c>
      <c r="AL536" s="515">
        <f>MF!BL122/AK$2</f>
        <v>0</v>
      </c>
      <c r="AM536" s="515">
        <f>MF!BM122/AL$2</f>
        <v>0</v>
      </c>
    </row>
    <row r="537" spans="2:39" ht="13.5" hidden="1" outlineLevel="1" thickBot="1">
      <c r="B537" s="350" t="s">
        <v>119</v>
      </c>
      <c r="C537" s="515">
        <f>MF!AE123/D$2</f>
        <v>-0.34919949595518185</v>
      </c>
      <c r="D537" s="515">
        <f>MF!AF123/E$2</f>
        <v>-0.35106486193771269</v>
      </c>
      <c r="E537" s="515">
        <f>MF!AG123/F$2</f>
        <v>-0.46088285313691585</v>
      </c>
      <c r="F537" s="515">
        <f>MF!AH123/G$2</f>
        <v>-0.51877904766211835</v>
      </c>
      <c r="G537" s="515">
        <f>MF!AI123/H$2</f>
        <v>-0.52016644687812907</v>
      </c>
      <c r="H537" s="515">
        <f>MF!AJ123/I$2</f>
        <v>-0.52145195537568889</v>
      </c>
      <c r="I537" s="515">
        <f>MF!AK123/J$2</f>
        <v>-0.52263628582783939</v>
      </c>
      <c r="J537" s="515">
        <f>MF!AL123/K$2</f>
        <v>-0.52372272003664277</v>
      </c>
      <c r="K537" s="515">
        <f>MF!AM123/L$2</f>
        <v>-0.52471332466281706</v>
      </c>
      <c r="L537" s="515">
        <f>MF!AN123/M$2</f>
        <v>-0.52560836620108731</v>
      </c>
      <c r="M537" s="515">
        <f>MF!AO123/N$2</f>
        <v>-0.52640845528778302</v>
      </c>
      <c r="N537" s="515">
        <f>MF!AP123/O$2</f>
        <v>-0.52711378314719337</v>
      </c>
      <c r="O537" s="515">
        <f>MF!AQ123/P$2</f>
        <v>-0.52772366346184274</v>
      </c>
      <c r="P537" s="515">
        <f>MF!AR123/Q$2</f>
        <v>-0.52823728915335633</v>
      </c>
      <c r="Q537" s="515">
        <f>MF!AS123/R$2</f>
        <v>-0.5286559153842193</v>
      </c>
      <c r="R537" s="515">
        <f>MF!AT123/S$2</f>
        <v>-0.52898030698949283</v>
      </c>
      <c r="S537" s="515">
        <f>MF!AU123/T$2</f>
        <v>-0.52921137549468944</v>
      </c>
      <c r="T537" s="515">
        <f>MF!AV123/U$2</f>
        <v>-0.5293502849439351</v>
      </c>
      <c r="V537" s="350" t="s">
        <v>119</v>
      </c>
      <c r="W537" s="515">
        <f>MF!AW123/V$2</f>
        <v>-0.52939879331812745</v>
      </c>
      <c r="X537" s="515">
        <f>MF!AX123/W$2</f>
        <v>-0.52935915012847201</v>
      </c>
      <c r="Y537" s="515">
        <f>MF!AY123/X$2</f>
        <v>-0.52923274770204176</v>
      </c>
      <c r="Z537" s="515">
        <f>MF!AZ123/Y$2</f>
        <v>-0.52902032357258666</v>
      </c>
      <c r="AA537" s="515">
        <f>MF!BA123/Z$2</f>
        <v>-0.5287225103682055</v>
      </c>
      <c r="AB537" s="515">
        <f>MF!BB123/AA$2</f>
        <v>-0.52834108699861437</v>
      </c>
      <c r="AC537" s="515">
        <f>MF!BC123/AB$2</f>
        <v>-0.52787781403050937</v>
      </c>
      <c r="AD537" s="515">
        <f>MF!BD123/AC$2</f>
        <v>-0.52733353367070113</v>
      </c>
      <c r="AE537" s="515">
        <f>MF!BE123/AD$2</f>
        <v>-0.52670852959671566</v>
      </c>
      <c r="AF537" s="515">
        <f>MF!BF123/AE$2</f>
        <v>-0.52686547578112741</v>
      </c>
      <c r="AG537" s="515">
        <f>MF!BG123/AF$2</f>
        <v>-0.52598503522209172</v>
      </c>
      <c r="AH537" s="515">
        <f>MF!BH123/AG$2</f>
        <v>-0.52502343827897746</v>
      </c>
      <c r="AI537" s="515">
        <f>MF!BI123/AH$2</f>
        <v>-0.523981503679392</v>
      </c>
      <c r="AJ537" s="515">
        <f>MF!BJ123/AI$2</f>
        <v>-0.52285986682126662</v>
      </c>
      <c r="AK537" s="515">
        <f>MF!BK123/AJ$2</f>
        <v>-0.52165971787080601</v>
      </c>
      <c r="AL537" s="515">
        <f>MF!BL123/AK$2</f>
        <v>-0.5203836102578473</v>
      </c>
      <c r="AM537" s="515">
        <f>MF!BM123/AL$2</f>
        <v>-0.5190317841359392</v>
      </c>
    </row>
    <row r="538" spans="2:39" ht="13.5" hidden="1" outlineLevel="1" thickBot="1">
      <c r="B538" s="350" t="s">
        <v>120</v>
      </c>
      <c r="C538" s="515">
        <f>MF!AE124/D$2</f>
        <v>-1.615047668792716</v>
      </c>
      <c r="D538" s="515">
        <f>MF!AF124/E$2</f>
        <v>-1.6284952230550052</v>
      </c>
      <c r="E538" s="515">
        <f>MF!AG124/F$2</f>
        <v>-2.1356549783932941</v>
      </c>
      <c r="F538" s="515">
        <f>MF!AH124/G$2</f>
        <v>-2.4034371852460445</v>
      </c>
      <c r="G538" s="515">
        <f>MF!AI124/H$2</f>
        <v>-2.4109972951177667</v>
      </c>
      <c r="H538" s="515">
        <f>MF!AJ124/I$2</f>
        <v>-2.6445873412835224</v>
      </c>
      <c r="I538" s="515">
        <f>MF!AK124/J$2</f>
        <v>-2.4220024445280726</v>
      </c>
      <c r="J538" s="515">
        <f>MF!AL124/K$2</f>
        <v>-2.4270282451756939</v>
      </c>
      <c r="K538" s="515">
        <f>MF!AM124/L$2</f>
        <v>-2.4316042209038318</v>
      </c>
      <c r="L538" s="515">
        <f>MF!AN124/M$2</f>
        <v>-2.4359265304469755</v>
      </c>
      <c r="M538" s="515">
        <f>MF!AO124/N$2</f>
        <v>-2.7667379800598235</v>
      </c>
      <c r="N538" s="515">
        <f>MF!AP124/O$2</f>
        <v>-2.4427174043534596</v>
      </c>
      <c r="O538" s="515">
        <f>MF!AQ124/P$2</f>
        <v>-2.4457354385479189</v>
      </c>
      <c r="P538" s="515">
        <f>MF!AR124/Q$2</f>
        <v>-2.448112465347656</v>
      </c>
      <c r="Q538" s="515">
        <f>MF!AS124/R$2</f>
        <v>-2.4502241717505986</v>
      </c>
      <c r="R538" s="515">
        <f>MF!AT124/S$2</f>
        <v>-2.6795617167746189</v>
      </c>
      <c r="S538" s="515">
        <f>MF!AU124/T$2</f>
        <v>-2.4526206234476366</v>
      </c>
      <c r="T538" s="515">
        <f>MF!AV124/U$2</f>
        <v>-2.4532634538189759</v>
      </c>
      <c r="V538" s="350" t="s">
        <v>120</v>
      </c>
      <c r="W538" s="515">
        <f>MF!AW124/V$2</f>
        <v>-2.4534881066126903</v>
      </c>
      <c r="X538" s="515">
        <f>MF!AX124/W$2</f>
        <v>-2.4534799088222869</v>
      </c>
      <c r="Y538" s="515">
        <f>MF!AY124/X$2</f>
        <v>-2.780005445769282</v>
      </c>
      <c r="Z538" s="515">
        <f>MF!AZ124/Y$2</f>
        <v>-2.4517391599391853</v>
      </c>
      <c r="AA538" s="515">
        <f>MF!BA124/Z$2</f>
        <v>-2.4503617007694118</v>
      </c>
      <c r="AB538" s="515">
        <f>MF!BB124/AA$2</f>
        <v>-2.4485974758008822</v>
      </c>
      <c r="AC538" s="515">
        <f>MF!BC124/AB$2</f>
        <v>-2.4466295503358868</v>
      </c>
      <c r="AD538" s="515">
        <f>MF!BD124/AC$2</f>
        <v>-2.6719486506295631</v>
      </c>
      <c r="AE538" s="515">
        <f>MF!BE124/AD$2</f>
        <v>-2.4410467440441583</v>
      </c>
      <c r="AF538" s="515">
        <f>MF!BF124/AE$2</f>
        <v>-2.441772129105936</v>
      </c>
      <c r="AG538" s="515">
        <f>MF!BG124/AF$2</f>
        <v>-2.437699575530782</v>
      </c>
      <c r="AH538" s="515">
        <f>MF!BH124/AG$2</f>
        <v>-2.4334264807856893</v>
      </c>
      <c r="AI538" s="515">
        <f>MF!BI124/AH$2</f>
        <v>-2.6599248927738435</v>
      </c>
      <c r="AJ538" s="515">
        <f>MF!BJ124/AI$2</f>
        <v>-2.4232442890966048</v>
      </c>
      <c r="AK538" s="515">
        <f>MF!BK124/AJ$2</f>
        <v>-2.4176926575146935</v>
      </c>
      <c r="AL538" s="515">
        <f>MF!BL124/AK$2</f>
        <v>-2.4117896500630409</v>
      </c>
      <c r="AM538" s="515">
        <f>MF!BM124/AL$2</f>
        <v>-2.7205407361334384</v>
      </c>
    </row>
    <row r="539" spans="2:39" ht="13.5" hidden="1" outlineLevel="1" thickBot="1">
      <c r="B539" s="342" t="s">
        <v>125</v>
      </c>
      <c r="C539" s="515">
        <f>MF!AE125/D$2</f>
        <v>0.50310049710608495</v>
      </c>
      <c r="D539" s="515">
        <f>MF!AF125/E$2</f>
        <v>0.62895403982616704</v>
      </c>
      <c r="E539" s="515">
        <f>MF!AG125/F$2</f>
        <v>0.63068428184725056</v>
      </c>
      <c r="F539" s="515">
        <f>MF!AH125/G$2</f>
        <v>0.81756252642824179</v>
      </c>
      <c r="G539" s="515">
        <f>MF!AI125/H$2</f>
        <v>0.81421785226510834</v>
      </c>
      <c r="H539" s="515">
        <f>MF!AJ125/I$2</f>
        <v>0.7743549432250928</v>
      </c>
      <c r="I539" s="515">
        <f>MF!AK125/J$2</f>
        <v>0.79068667338385767</v>
      </c>
      <c r="J539" s="515">
        <f>MF!AL125/K$2</f>
        <v>0.78540991941489324</v>
      </c>
      <c r="K539" s="515">
        <f>MF!AM125/L$2</f>
        <v>0.78385390413781553</v>
      </c>
      <c r="L539" s="515">
        <f>MF!AN125/M$2</f>
        <v>0.78036078746627724</v>
      </c>
      <c r="M539" s="515">
        <f>MF!AO125/N$2</f>
        <v>0.77695556290555745</v>
      </c>
      <c r="N539" s="515">
        <f>MF!AP125/O$2</f>
        <v>0.84497843678074958</v>
      </c>
      <c r="O539" s="515">
        <f>MF!AQ125/P$2</f>
        <v>0.84122518993242146</v>
      </c>
      <c r="P539" s="515">
        <f>MF!AR125/Q$2</f>
        <v>0.83780326715290554</v>
      </c>
      <c r="Q539" s="515">
        <f>MF!AS125/R$2</f>
        <v>0.8341170360917709</v>
      </c>
      <c r="R539" s="515">
        <f>MF!AT125/S$2</f>
        <v>0.83052186069923439</v>
      </c>
      <c r="S539" s="515">
        <f>MF!AU125/T$2</f>
        <v>0.84959198293693583</v>
      </c>
      <c r="T539" s="515">
        <f>MF!AV125/U$2</f>
        <v>0.84565354973272489</v>
      </c>
      <c r="V539" s="342" t="s">
        <v>125</v>
      </c>
      <c r="W539" s="515">
        <f>MF!AW125/V$2</f>
        <v>0.84212196146136808</v>
      </c>
      <c r="X539" s="515">
        <f>MF!AX125/W$2</f>
        <v>0.83822552597081168</v>
      </c>
      <c r="Y539" s="515">
        <f>MF!AY125/X$2</f>
        <v>0.83442504836118714</v>
      </c>
      <c r="Z539" s="515">
        <f>MF!AZ125/Y$2</f>
        <v>0.852194247001403</v>
      </c>
      <c r="AA539" s="515">
        <f>MF!BA125/Z$2</f>
        <v>0.84814620749993686</v>
      </c>
      <c r="AB539" s="515">
        <f>MF!BB125/AA$2</f>
        <v>0.84464040898312853</v>
      </c>
      <c r="AC539" s="515">
        <f>MF!BC125/AB$2</f>
        <v>0.84058010220391621</v>
      </c>
      <c r="AD539" s="515">
        <f>MF!BD125/AC$2</f>
        <v>0.83661924233642304</v>
      </c>
      <c r="AE539" s="515">
        <f>MF!BE125/AD$2</f>
        <v>0.84996409763413527</v>
      </c>
      <c r="AF539" s="515">
        <f>MF!BF125/AE$2</f>
        <v>0.84595449488212227</v>
      </c>
      <c r="AG539" s="515">
        <f>MF!BG125/AF$2</f>
        <v>0.84253167019783903</v>
      </c>
      <c r="AH539" s="515">
        <f>MF!BH125/AG$2</f>
        <v>0.83843601086663688</v>
      </c>
      <c r="AI539" s="515">
        <f>MF!BI125/AH$2</f>
        <v>0.83443963637270324</v>
      </c>
      <c r="AJ539" s="515">
        <f>MF!BJ125/AI$2</f>
        <v>0.87137508749861636</v>
      </c>
      <c r="AK539" s="515">
        <f>MF!BK125/AJ$2</f>
        <v>0.86717667479301086</v>
      </c>
      <c r="AL539" s="515">
        <f>MF!BL125/AK$2</f>
        <v>0.8659642498811212</v>
      </c>
      <c r="AM539" s="515">
        <f>MF!BM125/AL$2</f>
        <v>0.86107212888086382</v>
      </c>
    </row>
    <row r="540" spans="2:39" ht="13.5" hidden="1" outlineLevel="1" thickBot="1">
      <c r="B540" s="327"/>
      <c r="C540" s="515"/>
      <c r="D540" s="515"/>
      <c r="E540" s="515"/>
      <c r="F540" s="515"/>
      <c r="G540" s="515"/>
      <c r="H540" s="515"/>
      <c r="I540" s="515"/>
      <c r="J540" s="515"/>
      <c r="K540" s="515"/>
      <c r="L540" s="515"/>
      <c r="M540" s="515"/>
      <c r="N540" s="515"/>
      <c r="O540" s="515"/>
      <c r="P540" s="515"/>
      <c r="Q540" s="515"/>
      <c r="R540" s="515"/>
      <c r="S540" s="515"/>
      <c r="T540" s="515"/>
      <c r="V540" s="327"/>
      <c r="W540" s="515"/>
      <c r="X540" s="515"/>
      <c r="Y540" s="515"/>
      <c r="Z540" s="515"/>
      <c r="AA540" s="515"/>
      <c r="AB540" s="515"/>
      <c r="AC540" s="515"/>
      <c r="AD540" s="515"/>
      <c r="AE540" s="515"/>
      <c r="AF540" s="515"/>
      <c r="AG540" s="515"/>
      <c r="AH540" s="515"/>
      <c r="AI540" s="515"/>
      <c r="AJ540" s="515"/>
      <c r="AK540" s="515"/>
      <c r="AL540" s="515"/>
      <c r="AM540" s="515"/>
    </row>
    <row r="541" spans="2:39" ht="13.5" hidden="1" outlineLevel="1" thickBot="1">
      <c r="B541" s="327" t="s">
        <v>121</v>
      </c>
      <c r="C541" s="515">
        <f>MF!AE126/D$2</f>
        <v>16.941492214901995</v>
      </c>
      <c r="D541" s="515">
        <f>MF!AF126/E$2</f>
        <v>25.094441756394293</v>
      </c>
      <c r="E541" s="515">
        <f>MF!AG126/F$2</f>
        <v>38.196531941485986</v>
      </c>
      <c r="F541" s="515">
        <f>MF!AH126/G$2</f>
        <v>24.083851475962277</v>
      </c>
      <c r="G541" s="515">
        <f>MF!AI126/H$2</f>
        <v>24.07960595698308</v>
      </c>
      <c r="H541" s="515">
        <f>MF!AJ126/I$2</f>
        <v>26.267450833263112</v>
      </c>
      <c r="I541" s="515">
        <f>MF!AK126/J$2</f>
        <v>24.026901900257304</v>
      </c>
      <c r="J541" s="515">
        <f>MF!AL126/K$2</f>
        <v>23.990990760280216</v>
      </c>
      <c r="K541" s="515">
        <f>MF!AM126/L$2</f>
        <v>23.947665264906171</v>
      </c>
      <c r="L541" s="515">
        <f>MF!AN126/M$2</f>
        <v>23.890482498554576</v>
      </c>
      <c r="M541" s="515">
        <f>MF!AO126/N$2</f>
        <v>29.780716267731005</v>
      </c>
      <c r="N541" s="515">
        <f>MF!AP126/O$2</f>
        <v>24.130678733825629</v>
      </c>
      <c r="O541" s="515">
        <f>MF!AQ126/P$2</f>
        <v>24.061911065949914</v>
      </c>
      <c r="P541" s="515">
        <f>MF!AR126/Q$2</f>
        <v>23.981370857855961</v>
      </c>
      <c r="Q541" s="515">
        <f>MF!AS126/R$2</f>
        <v>23.88744678290151</v>
      </c>
      <c r="R541" s="515">
        <f>MF!AT126/S$2</f>
        <v>33.087937349966097</v>
      </c>
      <c r="S541" s="515">
        <f>MF!AU126/T$2</f>
        <v>24.504924967048186</v>
      </c>
      <c r="T541" s="515">
        <f>MF!AV126/U$2</f>
        <v>24.439452122198034</v>
      </c>
      <c r="V541" s="327" t="s">
        <v>121</v>
      </c>
      <c r="W541" s="515">
        <f>MF!AW126/V$2</f>
        <v>24.364459275349777</v>
      </c>
      <c r="X541" s="515">
        <f>MF!AX126/W$2</f>
        <v>24.278582756256665</v>
      </c>
      <c r="Y541" s="515">
        <f>MF!AY126/X$2</f>
        <v>27.39323866486707</v>
      </c>
      <c r="Z541" s="515">
        <f>MF!AZ126/Y$2</f>
        <v>24.096004172702337</v>
      </c>
      <c r="AA541" s="515">
        <f>MF!BA126/Z$2</f>
        <v>23.975825253499174</v>
      </c>
      <c r="AB541" s="515">
        <f>MF!BB126/AA$2</f>
        <v>23.843485827190833</v>
      </c>
      <c r="AC541" s="515">
        <f>MF!BC126/AB$2</f>
        <v>23.697006584451007</v>
      </c>
      <c r="AD541" s="515">
        <f>MF!BD126/AC$2</f>
        <v>25.773727158857088</v>
      </c>
      <c r="AE541" s="515">
        <f>MF!BE126/AD$2</f>
        <v>23.378477998110938</v>
      </c>
      <c r="AF541" s="515">
        <f>MF!BF126/AE$2</f>
        <v>23.224980067624955</v>
      </c>
      <c r="AG541" s="515">
        <f>MF!BG126/AF$2</f>
        <v>23.012364226216881</v>
      </c>
      <c r="AH541" s="515">
        <f>MF!BH126/AG$2</f>
        <v>22.780434226122122</v>
      </c>
      <c r="AI541" s="515">
        <f>MF!BI126/AH$2</f>
        <v>24.800358608207528</v>
      </c>
      <c r="AJ541" s="515">
        <f>MF!BJ126/AI$2</f>
        <v>22.297657414315282</v>
      </c>
      <c r="AK541" s="515">
        <f>MF!BK126/AJ$2</f>
        <v>22.002361233051463</v>
      </c>
      <c r="AL541" s="515">
        <f>MF!BL126/AK$2</f>
        <v>21.685898121434242</v>
      </c>
      <c r="AM541" s="515">
        <f>MF!BM126/AL$2</f>
        <v>24.428354267336879</v>
      </c>
    </row>
    <row r="542" spans="2:39" ht="13.5" hidden="1" outlineLevel="1" thickBot="1">
      <c r="B542" s="342" t="s">
        <v>122</v>
      </c>
      <c r="C542" s="516">
        <f>MF!AE127/D$2</f>
        <v>-16.532257867642283</v>
      </c>
      <c r="D542" s="516">
        <f>MF!AF127/E$2</f>
        <v>-13.965239922113913</v>
      </c>
      <c r="E542" s="516">
        <f>MF!AG127/F$2</f>
        <v>-14.007450582342717</v>
      </c>
      <c r="F542" s="516">
        <f>MF!AH127/G$2</f>
        <v>-17.928999477588526</v>
      </c>
      <c r="G542" s="516">
        <f>MF!AI127/H$2</f>
        <v>-16.670398231961226</v>
      </c>
      <c r="H542" s="516">
        <f>MF!AJ127/I$2</f>
        <v>-16.495854323564185</v>
      </c>
      <c r="I542" s="516">
        <f>MF!AK127/J$2</f>
        <v>-16.499429615508639</v>
      </c>
      <c r="J542" s="516">
        <f>MF!AL127/K$2</f>
        <v>-16.480323557799739</v>
      </c>
      <c r="K542" s="516">
        <f>MF!AM127/L$2</f>
        <v>-17.107086351569286</v>
      </c>
      <c r="L542" s="516">
        <f>MF!AN127/M$2</f>
        <v>-16.510601532174423</v>
      </c>
      <c r="M542" s="516">
        <f>MF!AO127/N$2</f>
        <v>-16.518266860757123</v>
      </c>
      <c r="N542" s="516">
        <f>MF!AP127/O$2</f>
        <v>-17.195088076597298</v>
      </c>
      <c r="O542" s="516">
        <f>MF!AQ127/P$2</f>
        <v>-17.200260075035583</v>
      </c>
      <c r="P542" s="516">
        <f>MF!AR127/Q$2</f>
        <v>-17.802389149776779</v>
      </c>
      <c r="Q542" s="516">
        <f>MF!AS127/R$2</f>
        <v>-17.204580976839662</v>
      </c>
      <c r="R542" s="516">
        <f>MF!AT127/S$2</f>
        <v>-17.210579440547654</v>
      </c>
      <c r="S542" s="516">
        <f>MF!AU127/T$2</f>
        <v>-17.211862749218817</v>
      </c>
      <c r="T542" s="516">
        <f>MF!AV127/U$2</f>
        <v>-17.212897038391226</v>
      </c>
      <c r="V542" s="342" t="s">
        <v>122</v>
      </c>
      <c r="W542" s="516">
        <f>MF!AW127/V$2</f>
        <v>-17.81362634737874</v>
      </c>
      <c r="X542" s="516">
        <f>MF!AX127/W$2</f>
        <v>-17.214091038328334</v>
      </c>
      <c r="Y542" s="516">
        <f>MF!AY127/X$2</f>
        <v>-17.217959020857016</v>
      </c>
      <c r="Z542" s="516">
        <f>MF!AZ127/Y$2</f>
        <v>-17.217708307031142</v>
      </c>
      <c r="AA542" s="516">
        <f>MF!BA127/Z$2</f>
        <v>-17.217221678282872</v>
      </c>
      <c r="AB542" s="516">
        <f>MF!BB127/AA$2</f>
        <v>-17.816442066595155</v>
      </c>
      <c r="AC542" s="516">
        <f>MF!BC127/AB$2</f>
        <v>-17.215763554940597</v>
      </c>
      <c r="AD542" s="516">
        <f>MF!BD127/AC$2</f>
        <v>-17.216694273896501</v>
      </c>
      <c r="AE542" s="516">
        <f>MF!BE127/AD$2</f>
        <v>-17.215010120353163</v>
      </c>
      <c r="AF542" s="516">
        <f>MF!BF127/AE$2</f>
        <v>-17.213240399470269</v>
      </c>
      <c r="AG542" s="516">
        <f>MF!BG127/AF$2</f>
        <v>-17.811017216336623</v>
      </c>
      <c r="AH542" s="516">
        <f>MF!BH127/AG$2</f>
        <v>-17.208540745443361</v>
      </c>
      <c r="AI542" s="516">
        <f>MF!BI127/AH$2</f>
        <v>-17.208498479732764</v>
      </c>
      <c r="AJ542" s="516">
        <f>MF!BJ127/AI$2</f>
        <v>-17.205265292260901</v>
      </c>
      <c r="AK542" s="516">
        <f>MF!BK127/AJ$2</f>
        <v>-17.201802119831669</v>
      </c>
      <c r="AL542" s="516">
        <f>MF!BL127/AK$2</f>
        <v>-17.79804104929006</v>
      </c>
      <c r="AM542" s="516">
        <f>MF!BM127/AL$2</f>
        <v>-17.193828658749286</v>
      </c>
    </row>
    <row r="543" spans="2:39" ht="13.5" hidden="1" outlineLevel="1" thickBot="1">
      <c r="B543" s="350" t="s">
        <v>123</v>
      </c>
      <c r="C543" s="516">
        <f>MF!AE128/D$2</f>
        <v>-7.0334342460622308</v>
      </c>
      <c r="D543" s="516">
        <f>MF!AF128/E$2</f>
        <v>-7.0334342460622308</v>
      </c>
      <c r="E543" s="516">
        <f>MF!AG128/F$2</f>
        <v>-7.0334342460622299</v>
      </c>
      <c r="F543" s="516">
        <f>MF!AH128/G$2</f>
        <v>-7.5816519078387081</v>
      </c>
      <c r="G543" s="516">
        <f>MF!AI128/H$2</f>
        <v>-7.5823779246908609</v>
      </c>
      <c r="H543" s="516">
        <f>MF!AJ128/I$2</f>
        <v>-7.8961602933527342</v>
      </c>
      <c r="I543" s="516">
        <f>MF!AK128/J$2</f>
        <v>-7.8967613345773771</v>
      </c>
      <c r="J543" s="516">
        <f>MF!AL128/K$2</f>
        <v>-7.897301812117643</v>
      </c>
      <c r="K543" s="516">
        <f>MF!AM128/L$2</f>
        <v>-7.8977828181740142</v>
      </c>
      <c r="L543" s="516">
        <f>MF!AN128/M$2</f>
        <v>-7.8982044556723663</v>
      </c>
      <c r="M543" s="516">
        <f>MF!AO128/N$2</f>
        <v>-7.8985670247930386</v>
      </c>
      <c r="N543" s="516">
        <f>MF!AP128/O$2</f>
        <v>-7.898870600892077</v>
      </c>
      <c r="O543" s="516">
        <f>MF!AQ128/P$2</f>
        <v>-7.8991147819779854</v>
      </c>
      <c r="P543" s="516">
        <f>MF!AR128/Q$2</f>
        <v>-7.8992991075351879</v>
      </c>
      <c r="Q543" s="516">
        <f>MF!AS128/R$2</f>
        <v>-7.8994242634147254</v>
      </c>
      <c r="R543" s="516">
        <f>MF!AT128/S$2</f>
        <v>-7.8994906716644104</v>
      </c>
      <c r="S543" s="516">
        <f>MF!AU128/T$2</f>
        <v>-7.8994988422863548</v>
      </c>
      <c r="T543" s="516">
        <f>MF!AV128/U$2</f>
        <v>-7.8994494313526955</v>
      </c>
      <c r="V543" s="350" t="s">
        <v>123</v>
      </c>
      <c r="W543" s="516">
        <f>MF!AW128/V$2</f>
        <v>-7.8993434286420818</v>
      </c>
      <c r="X543" s="516">
        <f>MF!AX128/W$2</f>
        <v>-7.8991821003164233</v>
      </c>
      <c r="Y543" s="516">
        <f>MF!AY128/X$2</f>
        <v>-7.8989662461057444</v>
      </c>
      <c r="Z543" s="516">
        <f>MF!AZ128/Y$2</f>
        <v>-7.8986963117897995</v>
      </c>
      <c r="AA543" s="516">
        <f>MF!BA128/Z$2</f>
        <v>-7.8983726923472597</v>
      </c>
      <c r="AB543" s="516">
        <f>MF!BB128/AA$2</f>
        <v>-7.8979964190764242</v>
      </c>
      <c r="AC543" s="516">
        <f>MF!BC128/AB$2</f>
        <v>-7.8975685184707851</v>
      </c>
      <c r="AD543" s="516">
        <f>MF!BD128/AC$2</f>
        <v>-7.8970895186558581</v>
      </c>
      <c r="AE543" s="516">
        <f>MF!BE128/AD$2</f>
        <v>-7.8965596482301033</v>
      </c>
      <c r="AF543" s="516">
        <f>MF!BF128/AE$2</f>
        <v>-7.8959794298847807</v>
      </c>
      <c r="AG543" s="516">
        <f>MF!BG128/AF$2</f>
        <v>-7.8953500492053852</v>
      </c>
      <c r="AH543" s="516">
        <f>MF!BH128/AG$2</f>
        <v>-7.8946722944681085</v>
      </c>
      <c r="AI543" s="516">
        <f>MF!BI128/AH$2</f>
        <v>-7.8939466916086829</v>
      </c>
      <c r="AJ543" s="516">
        <f>MF!BJ128/AI$2</f>
        <v>-7.8931736706570401</v>
      </c>
      <c r="AK543" s="516">
        <f>MF!BK128/AJ$2</f>
        <v>-7.8923539680986599</v>
      </c>
      <c r="AL543" s="516">
        <f>MF!BL128/AK$2</f>
        <v>-7.8914890659119523</v>
      </c>
      <c r="AM543" s="516">
        <f>MF!BM128/AL$2</f>
        <v>-7.8905387692008429</v>
      </c>
    </row>
    <row r="544" spans="2:39" ht="13.5" hidden="1" outlineLevel="1" thickBot="1">
      <c r="B544" s="350" t="s">
        <v>124</v>
      </c>
      <c r="C544" s="516">
        <f>MF!AE129/D$2</f>
        <v>-6.798655366298445</v>
      </c>
      <c r="D544" s="516">
        <f>MF!AF129/E$2</f>
        <v>-6.7591069742484722</v>
      </c>
      <c r="E544" s="516">
        <f>MF!AG129/F$2</f>
        <v>-6.8316409694329501</v>
      </c>
      <c r="F544" s="516">
        <f>MF!AH129/G$2</f>
        <v>-8.6707197457649627</v>
      </c>
      <c r="G544" s="516">
        <f>MF!AI129/H$2</f>
        <v>-8.6736238131735632</v>
      </c>
      <c r="H544" s="516">
        <f>MF!AJ129/I$2</f>
        <v>-8.1816371802708368</v>
      </c>
      <c r="I544" s="516">
        <f>MF!AK129/J$2</f>
        <v>-8.1840413451694083</v>
      </c>
      <c r="J544" s="516">
        <f>MF!AL129/K$2</f>
        <v>-8.1630601113559518</v>
      </c>
      <c r="K544" s="516">
        <f>MF!AM129/L$2</f>
        <v>-8.188127279555955</v>
      </c>
      <c r="L544" s="516">
        <f>MF!AN129/M$2</f>
        <v>-8.1898138295493688</v>
      </c>
      <c r="M544" s="516">
        <f>MF!AO129/N$2</f>
        <v>-8.1912641060320457</v>
      </c>
      <c r="N544" s="516">
        <f>MF!AP129/O$2</f>
        <v>-8.8665773904221741</v>
      </c>
      <c r="O544" s="516">
        <f>MF!AQ129/P$2</f>
        <v>-8.8675541147658006</v>
      </c>
      <c r="P544" s="516">
        <f>MF!AR129/Q$2</f>
        <v>-8.8682914169946141</v>
      </c>
      <c r="Q544" s="516">
        <f>MF!AS129/R$2</f>
        <v>-8.8687920405127549</v>
      </c>
      <c r="R544" s="516">
        <f>MF!AT129/S$2</f>
        <v>-8.8690576735115005</v>
      </c>
      <c r="S544" s="516">
        <f>MF!AU129/T$2</f>
        <v>-8.8690903559992922</v>
      </c>
      <c r="T544" s="516">
        <f>MF!AV129/U$2</f>
        <v>-8.8688927122646408</v>
      </c>
      <c r="V544" s="350" t="s">
        <v>124</v>
      </c>
      <c r="W544" s="516">
        <f>MF!AW129/V$2</f>
        <v>-8.868468701422195</v>
      </c>
      <c r="X544" s="516">
        <f>MF!AX129/W$2</f>
        <v>-8.8678233881195538</v>
      </c>
      <c r="Y544" s="516">
        <f>MF!AY129/X$2</f>
        <v>-8.8669599712768346</v>
      </c>
      <c r="Z544" s="516">
        <f>MF!AZ129/Y$2</f>
        <v>-8.8658802340130638</v>
      </c>
      <c r="AA544" s="516">
        <f>MF!BA129/Z$2</f>
        <v>-8.8645857562428958</v>
      </c>
      <c r="AB544" s="516">
        <f>MF!BB129/AA$2</f>
        <v>-8.8630806631595522</v>
      </c>
      <c r="AC544" s="516">
        <f>MF!BC129/AB$2</f>
        <v>-8.8613690607369993</v>
      </c>
      <c r="AD544" s="516">
        <f>MF!BD129/AC$2</f>
        <v>-8.8594530614772982</v>
      </c>
      <c r="AE544" s="516">
        <f>MF!BE129/AD$2</f>
        <v>-8.8573335797742754</v>
      </c>
      <c r="AF544" s="516">
        <f>MF!BF129/AE$2</f>
        <v>-8.8550127063929907</v>
      </c>
      <c r="AG544" s="516">
        <f>MF!BG129/AF$2</f>
        <v>-8.8524951836754031</v>
      </c>
      <c r="AH544" s="516">
        <f>MF!BH129/AG$2</f>
        <v>-8.8497841647263034</v>
      </c>
      <c r="AI544" s="516">
        <f>MF!BI129/AH$2</f>
        <v>-8.8468817532885868</v>
      </c>
      <c r="AJ544" s="516">
        <f>MF!BJ129/AI$2</f>
        <v>-8.8437896694820317</v>
      </c>
      <c r="AK544" s="516">
        <f>MF!BK129/AJ$2</f>
        <v>-8.8405108592485036</v>
      </c>
      <c r="AL544" s="516">
        <f>MF!BL129/AK$2</f>
        <v>-8.8370512505016734</v>
      </c>
      <c r="AM544" s="516">
        <f>MF!BM129/AL$2</f>
        <v>-8.8332500636572373</v>
      </c>
    </row>
    <row r="545" spans="2:39" ht="13.5" hidden="1" outlineLevel="1" thickBot="1">
      <c r="B545" s="350" t="s">
        <v>910</v>
      </c>
      <c r="C545" s="516">
        <f>MF!AE130/D$2</f>
        <v>-2.7001682552816062</v>
      </c>
      <c r="D545" s="516">
        <f>MF!AF130/E$2</f>
        <v>-0.17269870180321156</v>
      </c>
      <c r="E545" s="516">
        <f>MF!AG130/F$2</f>
        <v>-0.14237536684753682</v>
      </c>
      <c r="F545" s="516">
        <f>MF!AH130/G$2</f>
        <v>-1.6766278239848569</v>
      </c>
      <c r="G545" s="516">
        <f>MF!AI130/H$2</f>
        <v>-0.41439649409680274</v>
      </c>
      <c r="H545" s="516">
        <f>MF!AJ130/I$2</f>
        <v>-0.41805684994061498</v>
      </c>
      <c r="I545" s="516">
        <f>MF!AK130/J$2</f>
        <v>-0.41862693576185328</v>
      </c>
      <c r="J545" s="516">
        <f>MF!AL130/K$2</f>
        <v>-0.4199616343261442</v>
      </c>
      <c r="K545" s="516">
        <f>MF!AM130/L$2</f>
        <v>-1.0211762538393168</v>
      </c>
      <c r="L545" s="516">
        <f>MF!AN130/M$2</f>
        <v>-0.42258324695268823</v>
      </c>
      <c r="M545" s="516">
        <f>MF!AO130/N$2</f>
        <v>-0.42843572993203921</v>
      </c>
      <c r="N545" s="516">
        <f>MF!AP130/O$2</f>
        <v>-0.42964008528304942</v>
      </c>
      <c r="O545" s="516">
        <f>MF!AQ130/P$2</f>
        <v>-0.43359117829179705</v>
      </c>
      <c r="P545" s="516">
        <f>MF!AR130/Q$2</f>
        <v>-1.034798625246975</v>
      </c>
      <c r="Q545" s="516">
        <f>MF!AS130/R$2</f>
        <v>-0.43636467291218273</v>
      </c>
      <c r="R545" s="516">
        <f>MF!AT130/S$2</f>
        <v>-0.44203109537174395</v>
      </c>
      <c r="S545" s="516">
        <f>MF!AU130/T$2</f>
        <v>-0.44327355093317006</v>
      </c>
      <c r="T545" s="516">
        <f>MF!AV130/U$2</f>
        <v>-0.4445548947738906</v>
      </c>
      <c r="V545" s="350" t="s">
        <v>910</v>
      </c>
      <c r="W545" s="516">
        <f>MF!AW130/V$2</f>
        <v>-1.0458142173144642</v>
      </c>
      <c r="X545" s="516">
        <f>MF!AX130/W$2</f>
        <v>-0.44708554989235649</v>
      </c>
      <c r="Y545" s="516">
        <f>MF!AY130/X$2</f>
        <v>-0.4520328034744393</v>
      </c>
      <c r="Z545" s="516">
        <f>MF!AZ130/Y$2</f>
        <v>-0.45313176122827892</v>
      </c>
      <c r="AA545" s="516">
        <f>MF!BA130/Z$2</f>
        <v>-0.4542632296927156</v>
      </c>
      <c r="AB545" s="516">
        <f>MF!BB130/AA$2</f>
        <v>-1.0553649843591788</v>
      </c>
      <c r="AC545" s="516">
        <f>MF!BC130/AB$2</f>
        <v>-0.45682597573281258</v>
      </c>
      <c r="AD545" s="516">
        <f>MF!BD130/AC$2</f>
        <v>-0.46015169376334419</v>
      </c>
      <c r="AE545" s="516">
        <f>MF!BE130/AD$2</f>
        <v>-0.46111689234878284</v>
      </c>
      <c r="AF545" s="516">
        <f>MF!BF130/AE$2</f>
        <v>-0.46224826319249995</v>
      </c>
      <c r="AG545" s="516">
        <f>MF!BG130/AF$2</f>
        <v>-1.0631719834558357</v>
      </c>
      <c r="AH545" s="516">
        <f>MF!BH130/AG$2</f>
        <v>-0.46408428624894993</v>
      </c>
      <c r="AI545" s="516">
        <f>MF!BI130/AH$2</f>
        <v>-0.46767003483549352</v>
      </c>
      <c r="AJ545" s="516">
        <f>MF!BJ130/AI$2</f>
        <v>-0.46830195212182829</v>
      </c>
      <c r="AK545" s="516">
        <f>MF!BK130/AJ$2</f>
        <v>-0.46893729248450472</v>
      </c>
      <c r="AL545" s="516">
        <f>MF!BL130/AK$2</f>
        <v>-1.0695007328764354</v>
      </c>
      <c r="AM545" s="516">
        <f>MF!BM130/AL$2</f>
        <v>-0.47003982589120491</v>
      </c>
    </row>
    <row r="546" spans="2:39" ht="13.5" hidden="1" outlineLevel="1" thickBot="1">
      <c r="B546" s="342" t="s">
        <v>1131</v>
      </c>
      <c r="C546" s="516">
        <f>MF!AE131/D$2</f>
        <v>-0.94266408478471364</v>
      </c>
      <c r="D546" s="516">
        <f>MF!AF131/E$2</f>
        <v>-8.7819797627585476</v>
      </c>
      <c r="E546" s="516">
        <f>MF!AG131/F$2</f>
        <v>-15.975678264927341</v>
      </c>
      <c r="F546" s="516">
        <f>MF!AH131/G$2</f>
        <v>0</v>
      </c>
      <c r="G546" s="516">
        <f>MF!AI131/H$2</f>
        <v>0</v>
      </c>
      <c r="H546" s="516">
        <f>MF!AJ131/I$2</f>
        <v>0</v>
      </c>
      <c r="I546" s="516">
        <f>MF!AK131/J$2</f>
        <v>0</v>
      </c>
      <c r="J546" s="516">
        <f>MF!AL131/K$2</f>
        <v>0</v>
      </c>
      <c r="K546" s="516">
        <f>MF!AM131/L$2</f>
        <v>0</v>
      </c>
      <c r="L546" s="516">
        <f>MF!AN131/M$2</f>
        <v>0</v>
      </c>
      <c r="M546" s="516">
        <f>MF!AO131/N$2</f>
        <v>-2.7484005755172727</v>
      </c>
      <c r="N546" s="516">
        <f>MF!AP131/O$2</f>
        <v>0</v>
      </c>
      <c r="O546" s="516">
        <f>MF!AQ131/P$2</f>
        <v>0</v>
      </c>
      <c r="P546" s="516">
        <f>MF!AR131/Q$2</f>
        <v>0</v>
      </c>
      <c r="Q546" s="516">
        <f>MF!AS131/R$2</f>
        <v>0</v>
      </c>
      <c r="R546" s="516">
        <f>MF!AT131/S$2</f>
        <v>-7.0706700763646007</v>
      </c>
      <c r="S546" s="516">
        <f>MF!AU131/T$2</f>
        <v>0</v>
      </c>
      <c r="T546" s="516">
        <f>MF!AV131/U$2</f>
        <v>0</v>
      </c>
      <c r="V546" s="342" t="s">
        <v>1131</v>
      </c>
      <c r="W546" s="516">
        <f>MF!AW131/V$2</f>
        <v>0</v>
      </c>
      <c r="X546" s="516">
        <f>MF!AX131/W$2</f>
        <v>0</v>
      </c>
      <c r="Y546" s="516">
        <f>MF!AY131/X$2</f>
        <v>0</v>
      </c>
      <c r="Z546" s="516">
        <f>MF!AZ131/Y$2</f>
        <v>0</v>
      </c>
      <c r="AA546" s="516">
        <f>MF!BA131/Z$2</f>
        <v>0</v>
      </c>
      <c r="AB546" s="516">
        <f>MF!BB131/AA$2</f>
        <v>0</v>
      </c>
      <c r="AC546" s="516">
        <f>MF!BC131/AB$2</f>
        <v>0</v>
      </c>
      <c r="AD546" s="516">
        <f>MF!BD131/AC$2</f>
        <v>0</v>
      </c>
      <c r="AE546" s="516">
        <f>MF!BE131/AD$2</f>
        <v>0</v>
      </c>
      <c r="AF546" s="516">
        <f>MF!BF131/AE$2</f>
        <v>0</v>
      </c>
      <c r="AG546" s="516">
        <f>MF!BG131/AF$2</f>
        <v>0</v>
      </c>
      <c r="AH546" s="516">
        <f>MF!BH131/AG$2</f>
        <v>0</v>
      </c>
      <c r="AI546" s="516">
        <f>MF!BI131/AH$2</f>
        <v>0</v>
      </c>
      <c r="AJ546" s="516">
        <f>MF!BJ131/AI$2</f>
        <v>0</v>
      </c>
      <c r="AK546" s="516">
        <f>MF!BK131/AJ$2</f>
        <v>0</v>
      </c>
      <c r="AL546" s="516">
        <f>MF!BL131/AK$2</f>
        <v>0</v>
      </c>
      <c r="AM546" s="516">
        <f>MF!BM131/AL$2</f>
        <v>0</v>
      </c>
    </row>
    <row r="547" spans="2:39" ht="13.5" hidden="1" outlineLevel="1" thickBot="1">
      <c r="B547" s="327" t="s">
        <v>126</v>
      </c>
      <c r="C547" s="515">
        <f>MF!AE132/D$2</f>
        <v>-0.53342973752500156</v>
      </c>
      <c r="D547" s="515">
        <f>MF!AF132/E$2</f>
        <v>2.3472220715218337</v>
      </c>
      <c r="E547" s="515">
        <f>MF!AG132/F$2</f>
        <v>8.2134030942159306</v>
      </c>
      <c r="F547" s="515">
        <f>MF!AH132/G$2</f>
        <v>6.1548519983737497</v>
      </c>
      <c r="G547" s="515">
        <f>MF!AI132/H$2</f>
        <v>7.4092077250218544</v>
      </c>
      <c r="H547" s="515">
        <f>MF!AJ132/I$2</f>
        <v>9.7715965096989272</v>
      </c>
      <c r="I547" s="515">
        <f>MF!AK132/J$2</f>
        <v>7.5274722847486633</v>
      </c>
      <c r="J547" s="515">
        <f>MF!AL132/K$2</f>
        <v>7.5106672024804766</v>
      </c>
      <c r="K547" s="515">
        <f>MF!AM132/L$2</f>
        <v>6.8405789133368842</v>
      </c>
      <c r="L547" s="515">
        <f>MF!AN132/M$2</f>
        <v>7.3798809663801528</v>
      </c>
      <c r="M547" s="515">
        <f>MF!AO132/N$2</f>
        <v>10.514048831456609</v>
      </c>
      <c r="N547" s="515">
        <f>MF!AP132/O$2</f>
        <v>6.935590657228329</v>
      </c>
      <c r="O547" s="515">
        <f>MF!AQ132/P$2</f>
        <v>6.8616509909143311</v>
      </c>
      <c r="P547" s="515">
        <f>MF!AR132/Q$2</f>
        <v>6.178981708079184</v>
      </c>
      <c r="Q547" s="515">
        <f>MF!AS132/R$2</f>
        <v>6.6828658060618462</v>
      </c>
      <c r="R547" s="515">
        <f>MF!AT132/S$2</f>
        <v>8.8066878330538447</v>
      </c>
      <c r="S547" s="515">
        <f>MF!AU132/T$2</f>
        <v>7.2930622178293696</v>
      </c>
      <c r="T547" s="515">
        <f>MF!AV132/U$2</f>
        <v>7.2265550838068062</v>
      </c>
      <c r="V547" s="327" t="s">
        <v>126</v>
      </c>
      <c r="W547" s="515">
        <f>MF!AW132/V$2</f>
        <v>6.5508329279710376</v>
      </c>
      <c r="X547" s="515">
        <f>MF!AX132/W$2</f>
        <v>7.0644917179283295</v>
      </c>
      <c r="Y547" s="515">
        <f>MF!AY132/X$2</f>
        <v>10.175279644010056</v>
      </c>
      <c r="Z547" s="515">
        <f>MF!AZ132/Y$2</f>
        <v>6.8782958656711957</v>
      </c>
      <c r="AA547" s="515">
        <f>MF!BA132/Z$2</f>
        <v>6.7586035752163003</v>
      </c>
      <c r="AB547" s="515">
        <f>MF!BB132/AA$2</f>
        <v>6.0270437605956753</v>
      </c>
      <c r="AC547" s="515">
        <f>MF!BC132/AB$2</f>
        <v>6.4812430295104075</v>
      </c>
      <c r="AD547" s="515">
        <f>MF!BD132/AC$2</f>
        <v>8.5570328849605861</v>
      </c>
      <c r="AE547" s="515">
        <f>MF!BE132/AD$2</f>
        <v>6.1634678777577774</v>
      </c>
      <c r="AF547" s="515">
        <f>MF!BF132/AE$2</f>
        <v>6.0117396681546831</v>
      </c>
      <c r="AG547" s="515">
        <f>MF!BG132/AF$2</f>
        <v>5.2013470098802577</v>
      </c>
      <c r="AH547" s="515">
        <f>MF!BH132/AG$2</f>
        <v>5.5718934806787583</v>
      </c>
      <c r="AI547" s="515">
        <f>MF!BI132/AH$2</f>
        <v>7.5918601284747647</v>
      </c>
      <c r="AJ547" s="515">
        <f>MF!BJ132/AI$2</f>
        <v>5.0923921220543793</v>
      </c>
      <c r="AK547" s="515">
        <f>MF!BK132/AJ$2</f>
        <v>4.8005591132197925</v>
      </c>
      <c r="AL547" s="515">
        <f>MF!BL132/AK$2</f>
        <v>3.8878570721441816</v>
      </c>
      <c r="AM547" s="515">
        <f>MF!BM132/AL$2</f>
        <v>7.2345256085875906</v>
      </c>
    </row>
    <row r="548" spans="2:39" ht="13.5" hidden="1" outlineLevel="1" thickBot="1">
      <c r="B548" s="342" t="s">
        <v>127</v>
      </c>
      <c r="C548" s="516">
        <f>MF!AE133/D$2</f>
        <v>0</v>
      </c>
      <c r="D548" s="516">
        <f>MF!AF133/E$2</f>
        <v>0</v>
      </c>
      <c r="E548" s="516">
        <f>MF!AG133/F$2</f>
        <v>0</v>
      </c>
      <c r="F548" s="516">
        <f>MF!AH133/G$2</f>
        <v>0</v>
      </c>
      <c r="G548" s="516">
        <f>MF!AI133/H$2</f>
        <v>0</v>
      </c>
      <c r="H548" s="516">
        <f>MF!AJ133/I$2</f>
        <v>0</v>
      </c>
      <c r="I548" s="516">
        <f>MF!AK133/J$2</f>
        <v>0</v>
      </c>
      <c r="J548" s="516">
        <f>MF!AL133/K$2</f>
        <v>0</v>
      </c>
      <c r="K548" s="516">
        <f>MF!AM133/L$2</f>
        <v>0</v>
      </c>
      <c r="L548" s="516">
        <f>MF!AN133/M$2</f>
        <v>0</v>
      </c>
      <c r="M548" s="516">
        <f>MF!AO133/N$2</f>
        <v>0</v>
      </c>
      <c r="N548" s="516">
        <f>MF!AP133/O$2</f>
        <v>0</v>
      </c>
      <c r="O548" s="516">
        <f>MF!AQ133/P$2</f>
        <v>0</v>
      </c>
      <c r="P548" s="516">
        <f>MF!AR133/Q$2</f>
        <v>0</v>
      </c>
      <c r="Q548" s="516">
        <f>MF!AS133/R$2</f>
        <v>0</v>
      </c>
      <c r="R548" s="516">
        <f>MF!AT133/S$2</f>
        <v>0</v>
      </c>
      <c r="S548" s="516">
        <f>MF!AU133/T$2</f>
        <v>-0.10580536128296346</v>
      </c>
      <c r="T548" s="516">
        <f>MF!AV133/U$2</f>
        <v>-0.1027236517310325</v>
      </c>
      <c r="V548" s="342" t="s">
        <v>127</v>
      </c>
      <c r="W548" s="516">
        <f>MF!AW133/V$2</f>
        <v>-9.9731700709740287E-2</v>
      </c>
      <c r="X548" s="516">
        <f>MF!AX133/W$2</f>
        <v>-9.6826893892951738E-2</v>
      </c>
      <c r="Y548" s="516">
        <f>MF!AY133/X$2</f>
        <v>-9.4006693099953131E-2</v>
      </c>
      <c r="Z548" s="516">
        <f>MF!AZ133/Y$2</f>
        <v>-9.1268634077624394E-2</v>
      </c>
      <c r="AA548" s="516">
        <f>MF!BA133/Z$2</f>
        <v>-8.8610324347208141E-2</v>
      </c>
      <c r="AB548" s="516">
        <f>MF!BB133/AA$2</f>
        <v>-8.6029441113794319E-2</v>
      </c>
      <c r="AC548" s="516">
        <f>MF!BC133/AB$2</f>
        <v>-8.3523729236693517E-2</v>
      </c>
      <c r="AD548" s="516">
        <f>MF!BD133/AC$2</f>
        <v>-8.1090999258925753E-2</v>
      </c>
      <c r="AE548" s="516">
        <f>MF!BE133/AD$2</f>
        <v>-0.1175615125366261</v>
      </c>
      <c r="AF548" s="516">
        <f>MF!BF133/AE$2</f>
        <v>-0.11413739081225834</v>
      </c>
      <c r="AG548" s="516">
        <f>MF!BG133/AF$2</f>
        <v>-0.11081300078860033</v>
      </c>
      <c r="AH548" s="516">
        <f>MF!BH133/AG$2</f>
        <v>-0.10758543765883526</v>
      </c>
      <c r="AI548" s="516">
        <f>MF!BI133/AH$2</f>
        <v>-0.10445188122217015</v>
      </c>
      <c r="AJ548" s="516">
        <f>MF!BJ133/AI$2</f>
        <v>-0.10140959341958268</v>
      </c>
      <c r="AK548" s="516">
        <f>MF!BK133/AJ$2</f>
        <v>-9.8455915941342398E-2</v>
      </c>
      <c r="AL548" s="516">
        <f>MF!BL133/AK$2</f>
        <v>-9.5588267904215915E-2</v>
      </c>
      <c r="AM548" s="516">
        <f>MF!BM133/AL$2</f>
        <v>-9.2804143596326119E-2</v>
      </c>
    </row>
    <row r="549" spans="2:39" ht="13.5" hidden="1" outlineLevel="1" thickBot="1">
      <c r="B549" s="342" t="s">
        <v>1112</v>
      </c>
      <c r="C549" s="516">
        <f>MF!AE134/D$2</f>
        <v>0</v>
      </c>
      <c r="D549" s="516">
        <f>MF!AF134/E$2</f>
        <v>-1.7402719423213522</v>
      </c>
      <c r="E549" s="516">
        <f>MF!AG134/F$2</f>
        <v>-1.6911195960704368</v>
      </c>
      <c r="F549" s="516">
        <f>MF!AH134/G$2</f>
        <v>-1.6515145972572995</v>
      </c>
      <c r="G549" s="516">
        <f>MF!AI134/H$2</f>
        <v>-1.6034122303468925</v>
      </c>
      <c r="H549" s="516">
        <f>MF!AJ134/I$2</f>
        <v>-1.5567109032494102</v>
      </c>
      <c r="I549" s="516">
        <f>MF!AK134/J$2</f>
        <v>-1.7750057945503619</v>
      </c>
      <c r="J549" s="516">
        <f>MF!AL134/K$2</f>
        <v>-1.7246795422967329</v>
      </c>
      <c r="K549" s="516">
        <f>MF!AM134/L$2</f>
        <v>-1.6785851406227061</v>
      </c>
      <c r="L549" s="516">
        <f>MF!AN134/M$2</f>
        <v>-1.6296943112841806</v>
      </c>
      <c r="M549" s="516">
        <f>MF!AO134/N$2</f>
        <v>-1.5822274866836705</v>
      </c>
      <c r="N549" s="516">
        <f>MF!AP134/O$2</f>
        <v>-1.8261422276339756</v>
      </c>
      <c r="O549" s="516">
        <f>MF!AQ134/P$2</f>
        <v>-1.7744459512859125</v>
      </c>
      <c r="P549" s="516">
        <f>MF!AR134/Q$2</f>
        <v>-1.7274664493339116</v>
      </c>
      <c r="Q549" s="516">
        <f>MF!AS134/R$2</f>
        <v>-1.6771518925571955</v>
      </c>
      <c r="R549" s="516">
        <f>MF!AT134/S$2</f>
        <v>-1.6283028083079567</v>
      </c>
      <c r="S549" s="516">
        <f>MF!AU134/T$2</f>
        <v>-1.7801691191007347</v>
      </c>
      <c r="T549" s="516">
        <f>MF!AV134/U$2</f>
        <v>-1.7302264020601428</v>
      </c>
      <c r="V549" s="342" t="s">
        <v>1112</v>
      </c>
      <c r="W549" s="516">
        <f>MF!AW134/V$2</f>
        <v>-1.6859181980947338</v>
      </c>
      <c r="X549" s="516">
        <f>MF!AX134/W$2</f>
        <v>-1.636813784557994</v>
      </c>
      <c r="Y549" s="516">
        <f>MF!AY134/X$2</f>
        <v>-1.5891395966582464</v>
      </c>
      <c r="Z549" s="516">
        <f>MF!AZ134/Y$2</f>
        <v>-1.8330816988932108</v>
      </c>
      <c r="AA549" s="516">
        <f>MF!BA134/Z$2</f>
        <v>-1.7823312498874953</v>
      </c>
      <c r="AB549" s="516">
        <f>MF!BB134/AA$2</f>
        <v>-1.7390415705717073</v>
      </c>
      <c r="AC549" s="516">
        <f>MF!BC134/AB$2</f>
        <v>-1.6883898743414634</v>
      </c>
      <c r="AD549" s="516">
        <f>MF!BD134/AC$2</f>
        <v>-1.6392134702344305</v>
      </c>
      <c r="AE549" s="516">
        <f>MF!BE134/AD$2</f>
        <v>-1.785198321061271</v>
      </c>
      <c r="AF549" s="516">
        <f>MF!BF134/AE$2</f>
        <v>-1.7367594951937768</v>
      </c>
      <c r="AG549" s="516">
        <f>MF!BG134/AF$2</f>
        <v>-1.6963470203095719</v>
      </c>
      <c r="AH549" s="516">
        <f>MF!BH134/AG$2</f>
        <v>-1.6469388546694872</v>
      </c>
      <c r="AI549" s="516">
        <f>MF!BI134/AH$2</f>
        <v>-1.598969761815036</v>
      </c>
      <c r="AJ549" s="516">
        <f>MF!BJ134/AI$2</f>
        <v>-2.1042318513419227</v>
      </c>
      <c r="AK549" s="516">
        <f>MF!BK134/AJ$2</f>
        <v>-2.0537290322211845</v>
      </c>
      <c r="AL549" s="516">
        <f>MF!BL134/AK$2</f>
        <v>-2.0436721685741994</v>
      </c>
      <c r="AM549" s="516">
        <f>MF!BM134/AL$2</f>
        <v>-1.984147736479805</v>
      </c>
    </row>
    <row r="550" spans="2:39" ht="13.5" hidden="1" outlineLevel="1" thickBot="1">
      <c r="B550" s="327" t="s">
        <v>128</v>
      </c>
      <c r="C550" s="515">
        <f>MF!AE135/D$2</f>
        <v>-0.53342973752500156</v>
      </c>
      <c r="D550" s="515">
        <f>MF!AF135/E$2</f>
        <v>0.60695012920048164</v>
      </c>
      <c r="E550" s="515">
        <f>MF!AG135/F$2</f>
        <v>6.5222834981454936</v>
      </c>
      <c r="F550" s="515">
        <f>MF!AH135/G$2</f>
        <v>4.5033374011164504</v>
      </c>
      <c r="G550" s="515">
        <f>MF!AI135/H$2</f>
        <v>5.8057954946749621</v>
      </c>
      <c r="H550" s="515">
        <f>MF!AJ135/I$2</f>
        <v>8.2148856064495153</v>
      </c>
      <c r="I550" s="515">
        <f>MF!AK135/J$2</f>
        <v>5.7524664901983016</v>
      </c>
      <c r="J550" s="515">
        <f>MF!AL135/K$2</f>
        <v>5.7859876601837437</v>
      </c>
      <c r="K550" s="515">
        <f>MF!AM135/L$2</f>
        <v>5.1619937727141778</v>
      </c>
      <c r="L550" s="515">
        <f>MF!AN135/M$2</f>
        <v>5.7501866550959715</v>
      </c>
      <c r="M550" s="515">
        <f>MF!AO135/N$2</f>
        <v>8.9318213447729402</v>
      </c>
      <c r="N550" s="515">
        <f>MF!AP135/O$2</f>
        <v>5.1094484295943534</v>
      </c>
      <c r="O550" s="515">
        <f>MF!AQ135/P$2</f>
        <v>5.0872050396284187</v>
      </c>
      <c r="P550" s="515">
        <f>MF!AR135/Q$2</f>
        <v>4.4515152587452729</v>
      </c>
      <c r="Q550" s="515">
        <f>MF!AS135/R$2</f>
        <v>5.0057139135046507</v>
      </c>
      <c r="R550" s="515">
        <f>MF!AT135/S$2</f>
        <v>7.1783850247458876</v>
      </c>
      <c r="S550" s="515">
        <f>MF!AU135/T$2</f>
        <v>5.4070877374456714</v>
      </c>
      <c r="T550" s="515">
        <f>MF!AV135/U$2</f>
        <v>5.3936050300156309</v>
      </c>
      <c r="V550" s="327" t="s">
        <v>128</v>
      </c>
      <c r="W550" s="515">
        <f>MF!AW135/V$2</f>
        <v>4.7651830291665629</v>
      </c>
      <c r="X550" s="515">
        <f>MF!AX135/W$2</f>
        <v>5.330851039477384</v>
      </c>
      <c r="Y550" s="515">
        <f>MF!AY135/X$2</f>
        <v>8.4921333542518553</v>
      </c>
      <c r="Z550" s="515">
        <f>MF!AZ135/Y$2</f>
        <v>4.9539455327003603</v>
      </c>
      <c r="AA550" s="515">
        <f>MF!BA135/Z$2</f>
        <v>4.8876620009815959</v>
      </c>
      <c r="AB550" s="515">
        <f>MF!BB135/AA$2</f>
        <v>4.2019727489101735</v>
      </c>
      <c r="AC550" s="515">
        <f>MF!BC135/AB$2</f>
        <v>4.7093294259322498</v>
      </c>
      <c r="AD550" s="515">
        <f>MF!BD135/AC$2</f>
        <v>6.8367284154672303</v>
      </c>
      <c r="AE550" s="515">
        <f>MF!BE135/AD$2</f>
        <v>4.2607080441598804</v>
      </c>
      <c r="AF550" s="515">
        <f>MF!BF135/AE$2</f>
        <v>4.1608427821486487</v>
      </c>
      <c r="AG550" s="515">
        <f>MF!BG135/AF$2</f>
        <v>3.3941869887820855</v>
      </c>
      <c r="AH550" s="515">
        <f>MF!BH135/AG$2</f>
        <v>3.8173691883504359</v>
      </c>
      <c r="AI550" s="515">
        <f>MF!BI135/AH$2</f>
        <v>5.8884384854375584</v>
      </c>
      <c r="AJ550" s="515">
        <f>MF!BJ135/AI$2</f>
        <v>2.8867506772928739</v>
      </c>
      <c r="AK550" s="515">
        <f>MF!BK135/AJ$2</f>
        <v>2.6483741650572656</v>
      </c>
      <c r="AL550" s="515">
        <f>MF!BL135/AK$2</f>
        <v>1.7485966356657665</v>
      </c>
      <c r="AM550" s="515">
        <f>MF!BM135/AL$2</f>
        <v>5.1575737285114593</v>
      </c>
    </row>
    <row r="551" spans="2:39" ht="13.5" hidden="1" outlineLevel="1" thickBot="1">
      <c r="B551" s="342" t="s">
        <v>129</v>
      </c>
      <c r="C551" s="516">
        <f>MF!AE136/D$2</f>
        <v>0</v>
      </c>
      <c r="D551" s="516">
        <f>MF!AF136/E$2</f>
        <v>0.10366100200180221</v>
      </c>
      <c r="E551" s="516">
        <f>MF!AG136/F$2</f>
        <v>8.7565217958238573E-2</v>
      </c>
      <c r="F551" s="516">
        <f>MF!AH136/G$2</f>
        <v>8.7829888360158592E-2</v>
      </c>
      <c r="G551" s="516">
        <f>MF!AI136/H$2</f>
        <v>0.11241888831012227</v>
      </c>
      <c r="H551" s="516">
        <f>MF!AJ136/I$2</f>
        <v>0.10452717338001571</v>
      </c>
      <c r="I551" s="516">
        <f>MF!AK136/J$2</f>
        <v>0.10343274353367513</v>
      </c>
      <c r="J551" s="516">
        <f>MF!AL136/K$2</f>
        <v>0.10345516142410352</v>
      </c>
      <c r="K551" s="516">
        <f>MF!AM136/L$2</f>
        <v>0.10333536211403564</v>
      </c>
      <c r="L551" s="516">
        <f>MF!AN136/M$2</f>
        <v>0.10726530681606951</v>
      </c>
      <c r="M551" s="516">
        <f>MF!AO136/N$2</f>
        <v>0.10352521187245294</v>
      </c>
      <c r="N551" s="516">
        <f>MF!AP136/O$2</f>
        <v>0.10357327521914868</v>
      </c>
      <c r="O551" s="516">
        <f>MF!AQ136/P$2</f>
        <v>0.10781709756766097</v>
      </c>
      <c r="P551" s="516">
        <f>MF!AR136/Q$2</f>
        <v>0.10784952716951925</v>
      </c>
      <c r="Q551" s="516">
        <f>MF!AS136/R$2</f>
        <v>0.11162501287279127</v>
      </c>
      <c r="R551" s="516">
        <f>MF!AT136/S$2</f>
        <v>0.10787662020267585</v>
      </c>
      <c r="S551" s="516">
        <f>MF!AU136/T$2</f>
        <v>0.10791423192900032</v>
      </c>
      <c r="T551" s="516">
        <f>MF!AV136/U$2</f>
        <v>0.1079222785650857</v>
      </c>
      <c r="V551" s="342" t="s">
        <v>129</v>
      </c>
      <c r="W551" s="516">
        <f>MF!AW136/V$2</f>
        <v>0.1079287637925016</v>
      </c>
      <c r="X551" s="516">
        <f>MF!AX136/W$2</f>
        <v>0.11169547264739911</v>
      </c>
      <c r="Y551" s="516">
        <f>MF!AY136/X$2</f>
        <v>0.10793625044259272</v>
      </c>
      <c r="Z551" s="516">
        <f>MF!AZ136/Y$2</f>
        <v>0.10796050356928955</v>
      </c>
      <c r="AA551" s="516">
        <f>MF!BA136/Z$2</f>
        <v>0.10795893153680516</v>
      </c>
      <c r="AB551" s="516">
        <f>MF!BB136/AA$2</f>
        <v>0.10795588026431407</v>
      </c>
      <c r="AC551" s="516">
        <f>MF!BC136/AB$2</f>
        <v>0.11171312784475124</v>
      </c>
      <c r="AD551" s="516">
        <f>MF!BD136/AC$2</f>
        <v>0.10794673750063888</v>
      </c>
      <c r="AE551" s="516">
        <f>MF!BE136/AD$2</f>
        <v>0.10795257331933486</v>
      </c>
      <c r="AF551" s="516">
        <f>MF!BF136/AE$2</f>
        <v>0.1079420132950946</v>
      </c>
      <c r="AG551" s="516">
        <f>MF!BG136/AF$2</f>
        <v>0.10793091674425116</v>
      </c>
      <c r="AH551" s="516">
        <f>MF!BH136/AG$2</f>
        <v>0.11167911280469964</v>
      </c>
      <c r="AI551" s="516">
        <f>MF!BI136/AH$2</f>
        <v>0.10790144884885609</v>
      </c>
      <c r="AJ551" s="516">
        <f>MF!BJ136/AI$2</f>
        <v>0.10790118383327583</v>
      </c>
      <c r="AK551" s="516">
        <f>MF!BK136/AJ$2</f>
        <v>0.10788091101538996</v>
      </c>
      <c r="AL551" s="516">
        <f>MF!BL136/AK$2</f>
        <v>0.10785919613972123</v>
      </c>
      <c r="AM551" s="516">
        <f>MF!BM136/AL$2</f>
        <v>0.11159774929773297</v>
      </c>
    </row>
    <row r="552" spans="2:39" ht="13.5" hidden="1" outlineLevel="1" thickBot="1">
      <c r="B552" s="342" t="s">
        <v>130</v>
      </c>
      <c r="C552" s="516">
        <f>MF!AE137/D$2</f>
        <v>0</v>
      </c>
      <c r="D552" s="516">
        <f>MF!AF137/E$2</f>
        <v>0</v>
      </c>
      <c r="E552" s="516">
        <f>MF!AG137/F$2</f>
        <v>0</v>
      </c>
      <c r="F552" s="516">
        <f>MF!AH137/G$2</f>
        <v>0</v>
      </c>
      <c r="G552" s="516">
        <f>MF!AI137/H$2</f>
        <v>0</v>
      </c>
      <c r="H552" s="516">
        <f>MF!AJ137/I$2</f>
        <v>0</v>
      </c>
      <c r="I552" s="516">
        <f>MF!AK137/J$2</f>
        <v>0</v>
      </c>
      <c r="J552" s="516">
        <f>MF!AL137/K$2</f>
        <v>0</v>
      </c>
      <c r="K552" s="516">
        <f>MF!AM137/L$2</f>
        <v>0</v>
      </c>
      <c r="L552" s="516">
        <f>MF!AN137/M$2</f>
        <v>0</v>
      </c>
      <c r="M552" s="516">
        <f>MF!AO137/N$2</f>
        <v>0</v>
      </c>
      <c r="N552" s="516">
        <f>MF!AP137/O$2</f>
        <v>0</v>
      </c>
      <c r="O552" s="516">
        <f>MF!AQ137/P$2</f>
        <v>0</v>
      </c>
      <c r="P552" s="516">
        <f>MF!AR137/Q$2</f>
        <v>0</v>
      </c>
      <c r="Q552" s="516">
        <f>MF!AS137/R$2</f>
        <v>0</v>
      </c>
      <c r="R552" s="516">
        <f>MF!AT137/S$2</f>
        <v>0</v>
      </c>
      <c r="S552" s="516">
        <f>MF!AU137/T$2</f>
        <v>0</v>
      </c>
      <c r="T552" s="516">
        <f>MF!AV137/U$2</f>
        <v>0</v>
      </c>
      <c r="V552" s="342" t="s">
        <v>130</v>
      </c>
      <c r="W552" s="516">
        <f>MF!AW137/V$2</f>
        <v>0</v>
      </c>
      <c r="X552" s="516">
        <f>MF!AX137/W$2</f>
        <v>0</v>
      </c>
      <c r="Y552" s="516">
        <f>MF!AY137/X$2</f>
        <v>0</v>
      </c>
      <c r="Z552" s="516">
        <f>MF!AZ137/Y$2</f>
        <v>0</v>
      </c>
      <c r="AA552" s="516">
        <f>MF!BA137/Z$2</f>
        <v>0</v>
      </c>
      <c r="AB552" s="516">
        <f>MF!BB137/AA$2</f>
        <v>0</v>
      </c>
      <c r="AC552" s="516">
        <f>MF!BC137/AB$2</f>
        <v>0</v>
      </c>
      <c r="AD552" s="516">
        <f>MF!BD137/AC$2</f>
        <v>0</v>
      </c>
      <c r="AE552" s="516">
        <f>MF!BE137/AD$2</f>
        <v>0</v>
      </c>
      <c r="AF552" s="516">
        <f>MF!BF137/AE$2</f>
        <v>0</v>
      </c>
      <c r="AG552" s="516">
        <f>MF!BG137/AF$2</f>
        <v>0</v>
      </c>
      <c r="AH552" s="516">
        <f>MF!BH137/AG$2</f>
        <v>0</v>
      </c>
      <c r="AI552" s="516">
        <f>MF!BI137/AH$2</f>
        <v>0</v>
      </c>
      <c r="AJ552" s="516">
        <f>MF!BJ137/AI$2</f>
        <v>0</v>
      </c>
      <c r="AK552" s="516">
        <f>MF!BK137/AJ$2</f>
        <v>0</v>
      </c>
      <c r="AL552" s="516">
        <f>MF!BL137/AK$2</f>
        <v>0</v>
      </c>
      <c r="AM552" s="516">
        <f>MF!BM137/AL$2</f>
        <v>0</v>
      </c>
    </row>
    <row r="553" spans="2:39" ht="13.5" hidden="1" outlineLevel="1" thickBot="1">
      <c r="B553" s="327" t="s">
        <v>131</v>
      </c>
      <c r="C553" s="515">
        <f>MF!AE138/D$2</f>
        <v>-0.53342973752500156</v>
      </c>
      <c r="D553" s="515">
        <f>MF!AF138/E$2</f>
        <v>0.71061113120228381</v>
      </c>
      <c r="E553" s="515">
        <f>MF!AG138/F$2</f>
        <v>6.6098487161037323</v>
      </c>
      <c r="F553" s="515">
        <f>MF!AH138/G$2</f>
        <v>4.5911672894766093</v>
      </c>
      <c r="G553" s="515">
        <f>MF!AI138/H$2</f>
        <v>5.9182143829850844</v>
      </c>
      <c r="H553" s="515">
        <f>MF!AJ138/I$2</f>
        <v>8.3194127798295305</v>
      </c>
      <c r="I553" s="515">
        <f>MF!AK138/J$2</f>
        <v>5.855899233731976</v>
      </c>
      <c r="J553" s="515">
        <f>MF!AL138/K$2</f>
        <v>5.8894428216078474</v>
      </c>
      <c r="K553" s="515">
        <f>MF!AM138/L$2</f>
        <v>5.2653291348282139</v>
      </c>
      <c r="L553" s="515">
        <f>MF!AN138/M$2</f>
        <v>5.8574519619120418</v>
      </c>
      <c r="M553" s="515">
        <f>MF!AO138/N$2</f>
        <v>9.0353465566453934</v>
      </c>
      <c r="N553" s="515">
        <f>MF!AP138/O$2</f>
        <v>5.213021704813503</v>
      </c>
      <c r="O553" s="515">
        <f>MF!AQ138/P$2</f>
        <v>5.1950221371960792</v>
      </c>
      <c r="P553" s="515">
        <f>MF!AR138/Q$2</f>
        <v>4.5593647859147923</v>
      </c>
      <c r="Q553" s="515">
        <f>MF!AS138/R$2</f>
        <v>5.1173389263774425</v>
      </c>
      <c r="R553" s="515">
        <f>MF!AT138/S$2</f>
        <v>7.2862616449485635</v>
      </c>
      <c r="S553" s="515">
        <f>MF!AU138/T$2</f>
        <v>5.5150019693746719</v>
      </c>
      <c r="T553" s="515">
        <f>MF!AV138/U$2</f>
        <v>5.5015273085807159</v>
      </c>
      <c r="V553" s="327" t="s">
        <v>131</v>
      </c>
      <c r="W553" s="515">
        <f>MF!AW138/V$2</f>
        <v>4.8731117929590653</v>
      </c>
      <c r="X553" s="515">
        <f>MF!AX138/W$2</f>
        <v>5.4425465121247836</v>
      </c>
      <c r="Y553" s="515">
        <f>MF!AY138/X$2</f>
        <v>8.6000696046944469</v>
      </c>
      <c r="Z553" s="515">
        <f>MF!AZ138/Y$2</f>
        <v>5.0619060362696491</v>
      </c>
      <c r="AA553" s="515">
        <f>MF!BA138/Z$2</f>
        <v>4.9956209325184009</v>
      </c>
      <c r="AB553" s="515">
        <f>MF!BB138/AA$2</f>
        <v>4.3099286291744878</v>
      </c>
      <c r="AC553" s="515">
        <f>MF!BC138/AB$2</f>
        <v>4.8210425537770014</v>
      </c>
      <c r="AD553" s="515">
        <f>MF!BD138/AC$2</f>
        <v>6.9446751529678696</v>
      </c>
      <c r="AE553" s="515">
        <f>MF!BE138/AD$2</f>
        <v>4.3686606174792155</v>
      </c>
      <c r="AF553" s="515">
        <f>MF!BF138/AE$2</f>
        <v>4.268784795443743</v>
      </c>
      <c r="AG553" s="515">
        <f>MF!BG138/AF$2</f>
        <v>3.5021179055263363</v>
      </c>
      <c r="AH553" s="515">
        <f>MF!BH138/AG$2</f>
        <v>3.9290483011551354</v>
      </c>
      <c r="AI553" s="515">
        <f>MF!BI138/AH$2</f>
        <v>5.9963399342864143</v>
      </c>
      <c r="AJ553" s="515">
        <f>MF!BJ138/AI$2</f>
        <v>2.9946518611261497</v>
      </c>
      <c r="AK553" s="515">
        <f>MF!BK138/AJ$2</f>
        <v>2.7562550760726556</v>
      </c>
      <c r="AL553" s="515">
        <f>MF!BL138/AK$2</f>
        <v>1.8564558318054878</v>
      </c>
      <c r="AM553" s="515">
        <f>MF!BM138/AL$2</f>
        <v>5.2691714778091923</v>
      </c>
    </row>
    <row r="554" spans="2:39" ht="13.5" hidden="1" outlineLevel="1" thickBot="1">
      <c r="B554" s="342" t="s">
        <v>132</v>
      </c>
      <c r="C554" s="516">
        <f>MF!AE139/D$2</f>
        <v>0</v>
      </c>
      <c r="D554" s="516">
        <f>MF!AF139/E$2</f>
        <v>-0.14737736975977755</v>
      </c>
      <c r="E554" s="516">
        <f>MF!AG139/F$2</f>
        <v>-2.125650168560814</v>
      </c>
      <c r="F554" s="516">
        <f>MF!AH139/G$2</f>
        <v>-1.5404972276855347</v>
      </c>
      <c r="G554" s="516">
        <f>MF!AI139/H$2</f>
        <v>-1.9922903166843342</v>
      </c>
      <c r="H554" s="516">
        <f>MF!AJ139/I$2</f>
        <v>-2.8092774582191331</v>
      </c>
      <c r="I554" s="516">
        <f>MF!AK139/J$2</f>
        <v>-1.9722456550776999</v>
      </c>
      <c r="J554" s="516">
        <f>MF!AL139/K$2</f>
        <v>-1.9841968851804812</v>
      </c>
      <c r="K554" s="516">
        <f>MF!AM139/L$2</f>
        <v>-1.7725287270394698</v>
      </c>
      <c r="L554" s="516">
        <f>MF!AN139/M$2</f>
        <v>-1.9743655322907516</v>
      </c>
      <c r="M554" s="516">
        <f>MF!AO139/N$2</f>
        <v>-3.0553497372600718</v>
      </c>
      <c r="N554" s="516">
        <f>MF!AP139/O$2</f>
        <v>-1.7562447660449774</v>
      </c>
      <c r="O554" s="516">
        <f>MF!AQ139/P$2</f>
        <v>-1.7505962513150037</v>
      </c>
      <c r="P554" s="516">
        <f>MF!AR139/Q$2</f>
        <v>-1.5349303618404821</v>
      </c>
      <c r="Q554" s="516">
        <f>MF!AS139/R$2</f>
        <v>-1.7250858511134304</v>
      </c>
      <c r="R554" s="516">
        <f>MF!AT139/S$2</f>
        <v>-2.4629509167049384</v>
      </c>
      <c r="S554" s="516">
        <f>MF!AU139/T$2</f>
        <v>-1.8611414049489681</v>
      </c>
      <c r="T554" s="516">
        <f>MF!AV139/U$2</f>
        <v>-1.8569666008024723</v>
      </c>
      <c r="V554" s="342" t="s">
        <v>132</v>
      </c>
      <c r="W554" s="516">
        <f>MF!AW139/V$2</f>
        <v>-1.6437000638633918</v>
      </c>
      <c r="X554" s="516">
        <f>MF!AX139/W$2</f>
        <v>-1.8376911095178725</v>
      </c>
      <c r="Y554" s="516">
        <f>MF!AY139/X$2</f>
        <v>-2.9116210397664481</v>
      </c>
      <c r="Z554" s="516">
        <f>MF!AZ139/Y$2</f>
        <v>-1.7090066680310363</v>
      </c>
      <c r="AA554" s="516">
        <f>MF!BA139/Z$2</f>
        <v>-1.6868204526866986</v>
      </c>
      <c r="AB554" s="516">
        <f>MF!BB139/AA$2</f>
        <v>-1.454025574337231</v>
      </c>
      <c r="AC554" s="516">
        <f>MF!BC139/AB$2</f>
        <v>-1.6281348958743795</v>
      </c>
      <c r="AD554" s="516">
        <f>MF!BD139/AC$2</f>
        <v>-2.3504909380189778</v>
      </c>
      <c r="AE554" s="516">
        <f>MF!BE139/AD$2</f>
        <v>-1.4749576060690517</v>
      </c>
      <c r="AF554" s="516">
        <f>MF!BF139/AE$2</f>
        <v>-1.441302360670405</v>
      </c>
      <c r="AG554" s="516">
        <f>MF!BG139/AF$2</f>
        <v>-1.1809293405192771</v>
      </c>
      <c r="AH554" s="516">
        <f>MF!BH139/AG$2</f>
        <v>-1.3263708424318945</v>
      </c>
      <c r="AI554" s="516">
        <f>MF!BI139/AH$2</f>
        <v>-2.029526859248787</v>
      </c>
      <c r="AJ554" s="516">
        <f>MF!BJ139/AI$2</f>
        <v>-1.0092217119978484</v>
      </c>
      <c r="AK554" s="516">
        <f>MF!BK139/AJ$2</f>
        <v>-2.6223481092804484</v>
      </c>
      <c r="AL554" s="516">
        <f>MF!BL139/AK$2</f>
        <v>-0.62274939813572228</v>
      </c>
      <c r="AM554" s="516">
        <f>MF!BM139/AL$2</f>
        <v>-2.9205280252180192</v>
      </c>
    </row>
    <row r="555" spans="2:39" ht="13.5" hidden="1" outlineLevel="1" thickBot="1">
      <c r="B555" s="327" t="s">
        <v>133</v>
      </c>
      <c r="C555" s="515">
        <f>MF!AE140/D$2</f>
        <v>-0.53342973752500156</v>
      </c>
      <c r="D555" s="515">
        <f>MF!AF140/E$2</f>
        <v>0.56323376144250625</v>
      </c>
      <c r="E555" s="515">
        <f>MF!AG140/F$2</f>
        <v>4.4841985475429187</v>
      </c>
      <c r="F555" s="515">
        <f>MF!AH140/G$2</f>
        <v>3.0506700617910743</v>
      </c>
      <c r="G555" s="515">
        <f>MF!AI140/H$2</f>
        <v>3.9259240663007495</v>
      </c>
      <c r="H555" s="515">
        <f>MF!AJ140/I$2</f>
        <v>5.5101353216103979</v>
      </c>
      <c r="I555" s="515">
        <f>MF!AK140/J$2</f>
        <v>3.8836535786542763</v>
      </c>
      <c r="J555" s="515">
        <f>MF!AL140/K$2</f>
        <v>3.9052459364273666</v>
      </c>
      <c r="K555" s="515">
        <f>MF!AM140/L$2</f>
        <v>3.4928004077887436</v>
      </c>
      <c r="L555" s="515">
        <f>MF!AN140/M$2</f>
        <v>3.8830864296212901</v>
      </c>
      <c r="M555" s="515">
        <f>MF!AO140/N$2</f>
        <v>5.9799968193853221</v>
      </c>
      <c r="N555" s="515">
        <f>MF!AP140/O$2</f>
        <v>3.4567769387685252</v>
      </c>
      <c r="O555" s="515">
        <f>MF!AQ140/P$2</f>
        <v>3.4444258858810759</v>
      </c>
      <c r="P555" s="515">
        <f>MF!AR140/Q$2</f>
        <v>3.0244344240743097</v>
      </c>
      <c r="Q555" s="515">
        <f>MF!AS140/R$2</f>
        <v>3.3922530752640121</v>
      </c>
      <c r="R555" s="515">
        <f>MF!AT140/S$2</f>
        <v>4.8233107282436256</v>
      </c>
      <c r="S555" s="515">
        <f>MF!AU140/T$2</f>
        <v>3.6538605644257034</v>
      </c>
      <c r="T555" s="515">
        <f>MF!AV140/U$2</f>
        <v>3.6445607077782438</v>
      </c>
      <c r="V555" s="327" t="s">
        <v>133</v>
      </c>
      <c r="W555" s="515">
        <f>MF!AW140/V$2</f>
        <v>3.2294117290956734</v>
      </c>
      <c r="X555" s="515">
        <f>MF!AX140/W$2</f>
        <v>3.6048554026069106</v>
      </c>
      <c r="Y555" s="515">
        <f>MF!AY140/X$2</f>
        <v>5.6884485649279988</v>
      </c>
      <c r="Z555" s="515">
        <f>MF!AZ140/Y$2</f>
        <v>3.3528993682386128</v>
      </c>
      <c r="AA555" s="515">
        <f>MF!BA140/Z$2</f>
        <v>3.3088004798317026</v>
      </c>
      <c r="AB555" s="515">
        <f>MF!BB140/AA$2</f>
        <v>2.855903054837257</v>
      </c>
      <c r="AC555" s="515">
        <f>MF!BC140/AB$2</f>
        <v>3.1929076579026217</v>
      </c>
      <c r="AD555" s="515">
        <f>MF!BD140/AC$2</f>
        <v>4.5941842149488918</v>
      </c>
      <c r="AE555" s="515">
        <f>MF!BE140/AD$2</f>
        <v>2.8937030114101638</v>
      </c>
      <c r="AF555" s="515">
        <f>MF!BF140/AE$2</f>
        <v>2.8274824347733376</v>
      </c>
      <c r="AG555" s="515">
        <f>MF!BG140/AF$2</f>
        <v>2.3211885650070592</v>
      </c>
      <c r="AH555" s="515">
        <f>MF!BH140/AG$2</f>
        <v>2.6026774587232411</v>
      </c>
      <c r="AI555" s="515">
        <f>MF!BI140/AH$2</f>
        <v>3.9668130750376269</v>
      </c>
      <c r="AJ555" s="515">
        <f>MF!BJ140/AI$2</f>
        <v>1.9854301491283011</v>
      </c>
      <c r="AK555" s="515">
        <f>MF!BK140/AJ$2</f>
        <v>0.13390696679220709</v>
      </c>
      <c r="AL555" s="515">
        <f>MF!BL140/AK$2</f>
        <v>1.2337064336697656</v>
      </c>
      <c r="AM555" s="515">
        <f>MF!BM140/AL$2</f>
        <v>2.3486434525911726</v>
      </c>
    </row>
    <row r="556" spans="2:39" hidden="1" outlineLevel="1"/>
    <row r="557" spans="2:39" ht="13.5" hidden="1" outlineLevel="1" thickBot="1">
      <c r="B557" s="377" t="s">
        <v>134</v>
      </c>
      <c r="C557" s="377">
        <v>2024</v>
      </c>
      <c r="D557" s="377">
        <f>C557+1</f>
        <v>2025</v>
      </c>
      <c r="E557" s="377">
        <f t="shared" ref="E557:T557" si="158">D557+1</f>
        <v>2026</v>
      </c>
      <c r="F557" s="377">
        <f>E557+1</f>
        <v>2027</v>
      </c>
      <c r="G557" s="377">
        <f t="shared" si="158"/>
        <v>2028</v>
      </c>
      <c r="H557" s="377">
        <f t="shared" si="158"/>
        <v>2029</v>
      </c>
      <c r="I557" s="377">
        <f t="shared" si="158"/>
        <v>2030</v>
      </c>
      <c r="J557" s="377">
        <f t="shared" si="158"/>
        <v>2031</v>
      </c>
      <c r="K557" s="377">
        <f t="shared" si="158"/>
        <v>2032</v>
      </c>
      <c r="L557" s="377">
        <f>K557+1</f>
        <v>2033</v>
      </c>
      <c r="M557" s="377">
        <f t="shared" si="158"/>
        <v>2034</v>
      </c>
      <c r="N557" s="377">
        <f t="shared" si="158"/>
        <v>2035</v>
      </c>
      <c r="O557" s="377">
        <f t="shared" si="158"/>
        <v>2036</v>
      </c>
      <c r="P557" s="377">
        <f>O557+1</f>
        <v>2037</v>
      </c>
      <c r="Q557" s="377">
        <f>P557+1</f>
        <v>2038</v>
      </c>
      <c r="R557" s="377">
        <f t="shared" si="158"/>
        <v>2039</v>
      </c>
      <c r="S557" s="377">
        <f t="shared" si="158"/>
        <v>2040</v>
      </c>
      <c r="T557" s="377">
        <f t="shared" si="158"/>
        <v>2041</v>
      </c>
      <c r="V557" s="380" t="s">
        <v>134</v>
      </c>
      <c r="W557" s="377">
        <f>T557+1</f>
        <v>2042</v>
      </c>
      <c r="X557" s="377">
        <f>W557+1</f>
        <v>2043</v>
      </c>
      <c r="Y557" s="377">
        <f t="shared" ref="Y557:AM557" si="159">X557+1</f>
        <v>2044</v>
      </c>
      <c r="Z557" s="377">
        <f t="shared" si="159"/>
        <v>2045</v>
      </c>
      <c r="AA557" s="377">
        <f t="shared" si="159"/>
        <v>2046</v>
      </c>
      <c r="AB557" s="377">
        <f t="shared" si="159"/>
        <v>2047</v>
      </c>
      <c r="AC557" s="377">
        <f t="shared" si="159"/>
        <v>2048</v>
      </c>
      <c r="AD557" s="377">
        <f t="shared" si="159"/>
        <v>2049</v>
      </c>
      <c r="AE557" s="377">
        <f t="shared" si="159"/>
        <v>2050</v>
      </c>
      <c r="AF557" s="377">
        <f t="shared" si="159"/>
        <v>2051</v>
      </c>
      <c r="AG557" s="377">
        <f t="shared" si="159"/>
        <v>2052</v>
      </c>
      <c r="AH557" s="377">
        <f t="shared" si="159"/>
        <v>2053</v>
      </c>
      <c r="AI557" s="377">
        <f t="shared" si="159"/>
        <v>2054</v>
      </c>
      <c r="AJ557" s="377">
        <f t="shared" si="159"/>
        <v>2055</v>
      </c>
      <c r="AK557" s="377">
        <f t="shared" si="159"/>
        <v>2056</v>
      </c>
      <c r="AL557" s="377">
        <f t="shared" si="159"/>
        <v>2057</v>
      </c>
      <c r="AM557" s="377">
        <f t="shared" si="159"/>
        <v>2058</v>
      </c>
    </row>
    <row r="558" spans="2:39" hidden="1" outlineLevel="1">
      <c r="B558" s="379" t="s">
        <v>139</v>
      </c>
      <c r="C558" s="515">
        <f>MF!AE146/D$2</f>
        <v>16.717374154397461</v>
      </c>
      <c r="D558" s="515">
        <f>MF!AF146/E$2</f>
        <v>23.632732802109633</v>
      </c>
      <c r="E558" s="515">
        <f>MF!AG146/F$2</f>
        <v>39.644357407478289</v>
      </c>
      <c r="F558" s="515">
        <f>MF!AH146/G$2</f>
        <v>38.036277956110311</v>
      </c>
      <c r="G558" s="515">
        <f>MF!AI146/H$2</f>
        <v>35.587471656499609</v>
      </c>
      <c r="H558" s="515">
        <f>MF!AJ146/I$2</f>
        <v>40.732732824497084</v>
      </c>
      <c r="I558" s="515">
        <f>MF!AK146/J$2</f>
        <v>37.680568353314364</v>
      </c>
      <c r="J558" s="515">
        <f>MF!AL146/K$2</f>
        <v>35.107897169163259</v>
      </c>
      <c r="K558" s="515">
        <f>MF!AM146/L$2</f>
        <v>32.517643778796774</v>
      </c>
      <c r="L558" s="515">
        <f>MF!AN146/M$2</f>
        <v>29.85685639711355</v>
      </c>
      <c r="M558" s="515">
        <f>MF!AO146/N$2</f>
        <v>42.193360316446878</v>
      </c>
      <c r="N558" s="515">
        <f>MF!AP146/O$2</f>
        <v>38.784778683016306</v>
      </c>
      <c r="O558" s="515">
        <f>MF!AQ146/P$2</f>
        <v>35.96883191519445</v>
      </c>
      <c r="P558" s="515">
        <f>MF!AR146/Q$2</f>
        <v>33.125036474355767</v>
      </c>
      <c r="Q558" s="515">
        <f>MF!AS146/R$2</f>
        <v>31.328270527674789</v>
      </c>
      <c r="R558" s="515">
        <f>MF!AT146/S$2</f>
        <v>42.966873428795608</v>
      </c>
      <c r="S558" s="515">
        <f>MF!AU146/T$2</f>
        <v>39.86855140619199</v>
      </c>
      <c r="T558" s="515">
        <f>MF!AV146/U$2</f>
        <v>37.259865804919464</v>
      </c>
      <c r="V558" s="379" t="s">
        <v>139</v>
      </c>
      <c r="W558" s="515">
        <f>MF!AW146/V$2</f>
        <v>34.644223591855592</v>
      </c>
      <c r="X558" s="515">
        <f>MF!AX146/W$2</f>
        <v>31.976451136393127</v>
      </c>
      <c r="Y558" s="515">
        <f>MF!AY146/X$2</f>
        <v>41.574904500625287</v>
      </c>
      <c r="Z558" s="515">
        <f>MF!AZ146/Y$2</f>
        <v>37.898285104932299</v>
      </c>
      <c r="AA558" s="515">
        <f>MF!BA146/Z$2</f>
        <v>34.867106822999162</v>
      </c>
      <c r="AB558" s="515">
        <f>MF!BB146/AA$2</f>
        <v>31.801798271953324</v>
      </c>
      <c r="AC558" s="515">
        <f>MF!BC146/AB$2</f>
        <v>29.779011889217056</v>
      </c>
      <c r="AD558" s="515">
        <f>MF!BD146/AC$2</f>
        <v>34.115787209001788</v>
      </c>
      <c r="AE558" s="515">
        <f>MF!BE146/AD$2</f>
        <v>30.223138227812882</v>
      </c>
      <c r="AF558" s="515">
        <f>MF!BF146/AE$2</f>
        <v>26.772525831196123</v>
      </c>
      <c r="AG558" s="515">
        <f>MF!BG146/AF$2</f>
        <v>23.232007279535413</v>
      </c>
      <c r="AH558" s="515">
        <f>MF!BH146/AG$2</f>
        <v>19.56113693425851</v>
      </c>
      <c r="AI558" s="515">
        <f>MF!BI146/AH$2</f>
        <v>24.812890209398894</v>
      </c>
      <c r="AJ558" s="515">
        <f>MF!BJ146/AI$2</f>
        <v>19.998311253433247</v>
      </c>
      <c r="AK558" s="515">
        <f>MF!BK146/AJ$2</f>
        <v>15.52033082029039</v>
      </c>
      <c r="AL558" s="515">
        <f>MF!BL146/AK$2</f>
        <v>10.875960271619967</v>
      </c>
      <c r="AM558" s="515">
        <f>MF!BM146/AL$2</f>
        <v>-3.0344603773774958E-15</v>
      </c>
    </row>
    <row r="559" spans="2:39" ht="13.5" hidden="1" outlineLevel="1" thickBot="1">
      <c r="B559" s="384" t="s">
        <v>140</v>
      </c>
      <c r="C559" s="517">
        <f>MF!AE147/D$2</f>
        <v>4.2478209991041034</v>
      </c>
      <c r="D559" s="517">
        <f>MF!AF147/E$2</f>
        <v>4.3353067122832449</v>
      </c>
      <c r="E559" s="517">
        <f>MF!AG147/F$2</f>
        <v>5.2333580558572539</v>
      </c>
      <c r="F559" s="517">
        <f>MF!AH147/G$2</f>
        <v>6.0295025194477914</v>
      </c>
      <c r="G559" s="517">
        <f>MF!AI147/H$2</f>
        <v>5.9281151251434352</v>
      </c>
      <c r="H559" s="517">
        <f>MF!AJ147/I$2</f>
        <v>6.3216624551773908</v>
      </c>
      <c r="I559" s="517">
        <f>MF!AK147/J$2</f>
        <v>5.962374947839983</v>
      </c>
      <c r="J559" s="517">
        <f>MF!AL147/K$2</f>
        <v>5.9614395640113464</v>
      </c>
      <c r="K559" s="517">
        <f>MF!AM147/L$2</f>
        <v>6.0142345907380248</v>
      </c>
      <c r="L559" s="517">
        <f>MF!AN147/M$2</f>
        <v>5.9638471795907346</v>
      </c>
      <c r="M559" s="517">
        <f>MF!AO147/N$2</f>
        <v>6.5448837641590236</v>
      </c>
      <c r="N559" s="517">
        <f>MF!AP147/O$2</f>
        <v>6.0655538230943904</v>
      </c>
      <c r="O559" s="517">
        <f>MF!AQ147/P$2</f>
        <v>6.0624995198493563</v>
      </c>
      <c r="P559" s="517">
        <f>MF!AR147/Q$2</f>
        <v>6.1091758659154722</v>
      </c>
      <c r="Q559" s="517">
        <f>MF!AS147/R$2</f>
        <v>6.054528395666563</v>
      </c>
      <c r="R559" s="517">
        <f>MF!AT147/S$2</f>
        <v>6.4548682765102807</v>
      </c>
      <c r="S559" s="517">
        <f>MF!AU147/T$2</f>
        <v>6.0940276363356061</v>
      </c>
      <c r="T559" s="517">
        <f>MF!AV147/U$2</f>
        <v>6.0865392045032198</v>
      </c>
      <c r="V559" s="384" t="s">
        <v>140</v>
      </c>
      <c r="W559" s="517">
        <f>MF!AW147/V$2</f>
        <v>6.1292233112751253</v>
      </c>
      <c r="X559" s="517">
        <f>MF!AX147/W$2</f>
        <v>6.0703867402053682</v>
      </c>
      <c r="Y559" s="517">
        <f>MF!AY147/X$2</f>
        <v>6.6429941987625476</v>
      </c>
      <c r="Z559" s="517">
        <f>MF!AZ147/Y$2</f>
        <v>6.0992528357119813</v>
      </c>
      <c r="AA559" s="517">
        <f>MF!BA147/Z$2</f>
        <v>6.0879849815702336</v>
      </c>
      <c r="AB559" s="517">
        <f>MF!BB147/AA$2</f>
        <v>6.127244660883771</v>
      </c>
      <c r="AC559" s="517">
        <f>MF!BC147/AB$2</f>
        <v>6.0646421911479287</v>
      </c>
      <c r="AD559" s="517">
        <f>MF!BD147/AC$2</f>
        <v>6.456966283530674</v>
      </c>
      <c r="AE559" s="517">
        <f>MF!BE147/AD$2</f>
        <v>6.0764778172605363</v>
      </c>
      <c r="AF559" s="517">
        <f>MF!BF147/AE$2</f>
        <v>6.0690948931167972</v>
      </c>
      <c r="AG559" s="517">
        <f>MF!BG147/AF$2</f>
        <v>6.1044835084814721</v>
      </c>
      <c r="AH559" s="517">
        <f>MF!BH147/AG$2</f>
        <v>6.0377211508233817</v>
      </c>
      <c r="AI559" s="517">
        <f>MF!BI147/AH$2</f>
        <v>6.4321441284412266</v>
      </c>
      <c r="AJ559" s="517">
        <f>MF!BJ147/AI$2</f>
        <v>6.0938216615226271</v>
      </c>
      <c r="AK559" s="517">
        <f>MF!BK147/AJ$2</f>
        <v>6.07488145656726</v>
      </c>
      <c r="AL559" s="517">
        <f>MF!BL147/AK$2</f>
        <v>6.1119549010360359</v>
      </c>
      <c r="AM559" s="517">
        <f>MF!BM147/AL$2</f>
        <v>4.3089337358760436E-14</v>
      </c>
    </row>
    <row r="560" spans="2:39" ht="13.5" hidden="1" outlineLevel="1" thickBot="1">
      <c r="B560" s="381" t="s">
        <v>141</v>
      </c>
      <c r="C560" s="376">
        <f>MF!AE148/D$2</f>
        <v>1.3776881556368552</v>
      </c>
      <c r="D560" s="376">
        <f>MF!AF148/E$2</f>
        <v>1.1637699935094934</v>
      </c>
      <c r="E560" s="376">
        <f>MF!AG148/F$2</f>
        <v>1.1672875485285592</v>
      </c>
      <c r="F560" s="376">
        <f>MF!AH148/G$2</f>
        <v>1.4940832897990446</v>
      </c>
      <c r="G560" s="376">
        <f>MF!AI148/H$2</f>
        <v>1.3891998526634346</v>
      </c>
      <c r="H560" s="376">
        <f>MF!AJ148/I$2</f>
        <v>1.3746545269636821</v>
      </c>
      <c r="I560" s="376">
        <f>MF!AK148/J$2</f>
        <v>1.3749524679590532</v>
      </c>
      <c r="J560" s="376">
        <f>MF!AL148/K$2</f>
        <v>1.3733602964833123</v>
      </c>
      <c r="K560" s="376">
        <f>MF!AM148/L$2</f>
        <v>1.42559052929744</v>
      </c>
      <c r="L560" s="376">
        <f>MF!AN148/M$2</f>
        <v>1.3758834610145358</v>
      </c>
      <c r="M560" s="376">
        <f>MF!AO148/N$2</f>
        <v>1.3765222383964277</v>
      </c>
      <c r="N560" s="376">
        <f>MF!AP148/O$2</f>
        <v>1.4329240063831072</v>
      </c>
      <c r="O560" s="376">
        <f>MF!AQ148/P$2</f>
        <v>1.4333550062529656</v>
      </c>
      <c r="P560" s="376">
        <f>MF!AR148/Q$2</f>
        <v>1.4835324291480647</v>
      </c>
      <c r="Q560" s="376">
        <f>MF!AS148/R$2</f>
        <v>1.4337150814033051</v>
      </c>
      <c r="R560" s="376">
        <f>MF!AT148/S$2</f>
        <v>1.4342149533789719</v>
      </c>
      <c r="S560" s="376">
        <f>MF!AU148/T$2</f>
        <v>1.4343218957682358</v>
      </c>
      <c r="T560" s="376">
        <f>MF!AV148/U$2</f>
        <v>1.4344080865326021</v>
      </c>
      <c r="V560" s="379" t="s">
        <v>141</v>
      </c>
      <c r="W560" s="376">
        <f>MF!AW148/V$2</f>
        <v>1.4844688622815623</v>
      </c>
      <c r="X560" s="376">
        <f>MF!AX148/W$2</f>
        <v>1.4345075865273615</v>
      </c>
      <c r="Y560" s="376">
        <f>MF!AY148/X$2</f>
        <v>1.4348299184047515</v>
      </c>
      <c r="Z560" s="376">
        <f>MF!AZ148/Y$2</f>
        <v>1.4348090255859269</v>
      </c>
      <c r="AA560" s="376">
        <f>MF!BA148/Z$2</f>
        <v>1.4347684731902386</v>
      </c>
      <c r="AB560" s="376">
        <f>MF!BB148/AA$2</f>
        <v>1.4847035055495972</v>
      </c>
      <c r="AC560" s="376">
        <f>MF!BC148/AB$2</f>
        <v>1.4346469629117169</v>
      </c>
      <c r="AD560" s="376">
        <f>MF!BD148/AC$2</f>
        <v>1.4347245228247083</v>
      </c>
      <c r="AE560" s="376">
        <f>MF!BE148/AD$2</f>
        <v>1.4345841766960963</v>
      </c>
      <c r="AF560" s="376">
        <f>MF!BF148/AE$2</f>
        <v>1.4344366999558542</v>
      </c>
      <c r="AG560" s="376">
        <f>MF!BG148/AF$2</f>
        <v>1.484251434694718</v>
      </c>
      <c r="AH560" s="376">
        <f>MF!BH148/AG$2</f>
        <v>1.4340450621202812</v>
      </c>
      <c r="AI560" s="376">
        <f>MF!BI148/AH$2</f>
        <v>1.4340415399777302</v>
      </c>
      <c r="AJ560" s="376">
        <f>MF!BJ148/AI$2</f>
        <v>1.4337721076884089</v>
      </c>
      <c r="AK560" s="376">
        <f>MF!BK148/AJ$2</f>
        <v>1.4334835099859726</v>
      </c>
      <c r="AL560" s="376">
        <f>MF!BL148/AK$2</f>
        <v>1.4831700874408384</v>
      </c>
      <c r="AM560" s="376">
        <f>MF!BM148/AL$2</f>
        <v>4.3089337358760436E-14</v>
      </c>
    </row>
    <row r="561" spans="2:39" ht="13.5" hidden="1" outlineLevel="1" thickBot="1">
      <c r="B561" s="381" t="s">
        <v>142</v>
      </c>
      <c r="C561" s="376">
        <f>MF!AE149/D$2</f>
        <v>2.870132843467248</v>
      </c>
      <c r="D561" s="376">
        <f>MF!AF149/E$2</f>
        <v>3.1715367187737513</v>
      </c>
      <c r="E561" s="376">
        <f>MF!AG149/F$2</f>
        <v>4.0660705073286945</v>
      </c>
      <c r="F561" s="376">
        <f>MF!AH149/G$2</f>
        <v>4.5354192296487472</v>
      </c>
      <c r="G561" s="376">
        <f>MF!AI149/H$2</f>
        <v>4.5389152724800006</v>
      </c>
      <c r="H561" s="376">
        <f>MF!AJ149/I$2</f>
        <v>4.9470079282137087</v>
      </c>
      <c r="I561" s="376">
        <f>MF!AK149/J$2</f>
        <v>4.5874224798809307</v>
      </c>
      <c r="J561" s="376">
        <f>MF!AL149/K$2</f>
        <v>4.5880792675280349</v>
      </c>
      <c r="K561" s="376">
        <f>MF!AM149/L$2</f>
        <v>4.5886440614405846</v>
      </c>
      <c r="L561" s="376">
        <f>MF!AN149/M$2</f>
        <v>4.5879637185761988</v>
      </c>
      <c r="M561" s="376">
        <f>MF!AO149/N$2</f>
        <v>5.1683615257625952</v>
      </c>
      <c r="N561" s="376">
        <f>MF!AP149/O$2</f>
        <v>4.6326298167112832</v>
      </c>
      <c r="O561" s="376">
        <f>MF!AQ149/P$2</f>
        <v>4.6291445135963905</v>
      </c>
      <c r="P561" s="376">
        <f>MF!AR149/Q$2</f>
        <v>4.6256434367674073</v>
      </c>
      <c r="Q561" s="376">
        <f>MF!AS149/R$2</f>
        <v>4.6208133142632581</v>
      </c>
      <c r="R561" s="376">
        <f>MF!AT149/S$2</f>
        <v>5.0206533231313095</v>
      </c>
      <c r="S561" s="376">
        <f>MF!AU149/T$2</f>
        <v>4.6597057405673699</v>
      </c>
      <c r="T561" s="376">
        <f>MF!AV149/U$2</f>
        <v>4.6521311179706171</v>
      </c>
      <c r="V561" s="379" t="s">
        <v>142</v>
      </c>
      <c r="W561" s="376">
        <f>MF!AW149/V$2</f>
        <v>4.644754448993563</v>
      </c>
      <c r="X561" s="376">
        <f>MF!AX149/W$2</f>
        <v>4.6358791536780073</v>
      </c>
      <c r="Y561" s="376">
        <f>MF!AY149/X$2</f>
        <v>5.2081642803577965</v>
      </c>
      <c r="Z561" s="376">
        <f>MF!AZ149/Y$2</f>
        <v>4.6644438101260546</v>
      </c>
      <c r="AA561" s="376">
        <f>MF!BA149/Z$2</f>
        <v>4.6532165083799946</v>
      </c>
      <c r="AB561" s="376">
        <f>MF!BB149/AA$2</f>
        <v>4.6425411553341736</v>
      </c>
      <c r="AC561" s="376">
        <f>MF!BC149/AB$2</f>
        <v>4.6299952282362122</v>
      </c>
      <c r="AD561" s="376">
        <f>MF!BD149/AC$2</f>
        <v>5.0222417607059651</v>
      </c>
      <c r="AE561" s="376">
        <f>MF!BE149/AD$2</f>
        <v>4.6418936405644393</v>
      </c>
      <c r="AF561" s="376">
        <f>MF!BF149/AE$2</f>
        <v>4.6346581931609432</v>
      </c>
      <c r="AG561" s="376">
        <f>MF!BG149/AF$2</f>
        <v>4.620232073786755</v>
      </c>
      <c r="AH561" s="376">
        <f>MF!BH149/AG$2</f>
        <v>4.603676088703101</v>
      </c>
      <c r="AI561" s="376">
        <f>MF!BI149/AH$2</f>
        <v>4.9981025884634969</v>
      </c>
      <c r="AJ561" s="376">
        <f>MF!BJ149/AI$2</f>
        <v>4.6600495538342193</v>
      </c>
      <c r="AK561" s="376">
        <f>MF!BK149/AJ$2</f>
        <v>4.6413979465812867</v>
      </c>
      <c r="AL561" s="376">
        <f>MF!BL149/AK$2</f>
        <v>4.628784813595197</v>
      </c>
      <c r="AM561" s="376">
        <f>MF!BM149/AL$2</f>
        <v>0</v>
      </c>
    </row>
    <row r="562" spans="2:39" ht="13.5" hidden="1" outlineLevel="1" thickBot="1">
      <c r="B562" s="379" t="s">
        <v>143</v>
      </c>
      <c r="C562" s="518">
        <f>MF!AE150/D$2</f>
        <v>12.469553155293358</v>
      </c>
      <c r="D562" s="518">
        <f>MF!AF150/E$2</f>
        <v>19.297426089826388</v>
      </c>
      <c r="E562" s="518">
        <f>MF!AG150/F$2</f>
        <v>34.41099935162103</v>
      </c>
      <c r="F562" s="518">
        <f>MF!AH150/G$2</f>
        <v>32.006775436662522</v>
      </c>
      <c r="G562" s="518">
        <f>MF!AI150/H$2</f>
        <v>29.65935653135617</v>
      </c>
      <c r="H562" s="518">
        <f>MF!AJ150/I$2</f>
        <v>34.411070369319688</v>
      </c>
      <c r="I562" s="518">
        <f>MF!AK150/J$2</f>
        <v>31.718193405474381</v>
      </c>
      <c r="J562" s="518">
        <f>MF!AL150/K$2</f>
        <v>29.146457605151912</v>
      </c>
      <c r="K562" s="518">
        <f>MF!AM150/L$2</f>
        <v>26.503409188058747</v>
      </c>
      <c r="L562" s="518">
        <f>MF!AN150/M$2</f>
        <v>23.89300921752281</v>
      </c>
      <c r="M562" s="518">
        <f>MF!AO150/N$2</f>
        <v>35.648476552287853</v>
      </c>
      <c r="N562" s="518">
        <f>MF!AP150/O$2</f>
        <v>32.719224859921916</v>
      </c>
      <c r="O562" s="518">
        <f>MF!AQ150/P$2</f>
        <v>29.906332395345093</v>
      </c>
      <c r="P562" s="518">
        <f>MF!AR150/Q$2</f>
        <v>27.015860608440292</v>
      </c>
      <c r="Q562" s="518">
        <f>MF!AS150/R$2</f>
        <v>25.273742132008223</v>
      </c>
      <c r="R562" s="518">
        <f>MF!AT150/S$2</f>
        <v>36.512005152285326</v>
      </c>
      <c r="S562" s="518">
        <f>MF!AU150/T$2</f>
        <v>33.774523769856387</v>
      </c>
      <c r="T562" s="518">
        <f>MF!AV150/U$2</f>
        <v>31.173326600416246</v>
      </c>
      <c r="V562" s="379" t="s">
        <v>143</v>
      </c>
      <c r="W562" s="518">
        <f>MF!AW150/V$2</f>
        <v>28.515000280580466</v>
      </c>
      <c r="X562" s="518">
        <f>MF!AX150/W$2</f>
        <v>25.906064396187759</v>
      </c>
      <c r="Y562" s="518">
        <f>MF!AY150/X$2</f>
        <v>34.931910301862736</v>
      </c>
      <c r="Z562" s="518">
        <f>MF!AZ150/Y$2</f>
        <v>31.799032269220319</v>
      </c>
      <c r="AA562" s="518">
        <f>MF!BA150/Z$2</f>
        <v>28.779121841428932</v>
      </c>
      <c r="AB562" s="518">
        <f>MF!BB150/AA$2</f>
        <v>25.674553611069552</v>
      </c>
      <c r="AC562" s="518">
        <f>MF!BC150/AB$2</f>
        <v>23.714369698069124</v>
      </c>
      <c r="AD562" s="518">
        <f>MF!BD150/AC$2</f>
        <v>27.658820925471112</v>
      </c>
      <c r="AE562" s="518">
        <f>MF!BE150/AD$2</f>
        <v>24.146660410552347</v>
      </c>
      <c r="AF562" s="518">
        <f>MF!BF150/AE$2</f>
        <v>20.703430938079329</v>
      </c>
      <c r="AG562" s="518">
        <f>MF!BG150/AF$2</f>
        <v>17.127523771053941</v>
      </c>
      <c r="AH562" s="518">
        <f>MF!BH150/AG$2</f>
        <v>13.523415783435128</v>
      </c>
      <c r="AI562" s="518">
        <f>MF!BI150/AH$2</f>
        <v>18.380746080957667</v>
      </c>
      <c r="AJ562" s="518">
        <f>MF!BJ150/AI$2</f>
        <v>13.904489591910622</v>
      </c>
      <c r="AK562" s="518">
        <f>MF!BK150/AJ$2</f>
        <v>9.4454493637231298</v>
      </c>
      <c r="AL562" s="518">
        <f>MF!BL150/AK$2</f>
        <v>4.7640053705839298</v>
      </c>
      <c r="AM562" s="518">
        <f>MF!BM150/AL$2</f>
        <v>-4.6123797736137937E-14</v>
      </c>
    </row>
    <row r="563" spans="2:39" ht="13.5" hidden="1" outlineLevel="1" thickBot="1">
      <c r="B563" s="381" t="s">
        <v>144</v>
      </c>
      <c r="C563" s="376">
        <f>MF!AE151/D$2</f>
        <v>12.469553155293358</v>
      </c>
      <c r="D563" s="376">
        <f>MF!AF151/E$2</f>
        <v>19.297426089826388</v>
      </c>
      <c r="E563" s="376">
        <f>MF!AG151/F$2</f>
        <v>34.41099935162103</v>
      </c>
      <c r="F563" s="376">
        <f>MF!AH151/G$2</f>
        <v>32.006775436662522</v>
      </c>
      <c r="G563" s="376">
        <f>MF!AI151/H$2</f>
        <v>29.65935653135617</v>
      </c>
      <c r="H563" s="376">
        <f>MF!AJ151/I$2</f>
        <v>34.411070369319688</v>
      </c>
      <c r="I563" s="376">
        <f>MF!AK151/J$2</f>
        <v>31.718193405474381</v>
      </c>
      <c r="J563" s="376">
        <f>MF!AL151/K$2</f>
        <v>29.146457605151912</v>
      </c>
      <c r="K563" s="376">
        <f>MF!AM151/L$2</f>
        <v>26.503409188058747</v>
      </c>
      <c r="L563" s="376">
        <f>MF!AN151/M$2</f>
        <v>23.89300921752281</v>
      </c>
      <c r="M563" s="376">
        <f>MF!AO151/N$2</f>
        <v>35.648476552287853</v>
      </c>
      <c r="N563" s="376">
        <f>MF!AP151/O$2</f>
        <v>32.719224859921916</v>
      </c>
      <c r="O563" s="376">
        <f>MF!AQ151/P$2</f>
        <v>29.906332395345093</v>
      </c>
      <c r="P563" s="376">
        <f>MF!AR151/Q$2</f>
        <v>27.015860608440292</v>
      </c>
      <c r="Q563" s="376">
        <f>MF!AS151/R$2</f>
        <v>25.273742132008223</v>
      </c>
      <c r="R563" s="376">
        <f>MF!AT151/S$2</f>
        <v>36.512005152285326</v>
      </c>
      <c r="S563" s="376">
        <f>MF!AU151/T$2</f>
        <v>33.774523769856387</v>
      </c>
      <c r="T563" s="376">
        <f>MF!AV151/U$2</f>
        <v>31.173326600416246</v>
      </c>
      <c r="V563" s="379" t="s">
        <v>144</v>
      </c>
      <c r="W563" s="376">
        <f>MF!AW151/V$2</f>
        <v>28.515000280580466</v>
      </c>
      <c r="X563" s="376">
        <f>MF!AX151/W$2</f>
        <v>25.906064396187759</v>
      </c>
      <c r="Y563" s="376">
        <f>MF!AY151/X$2</f>
        <v>34.931910301862736</v>
      </c>
      <c r="Z563" s="376">
        <f>MF!AZ151/Y$2</f>
        <v>31.799032269220319</v>
      </c>
      <c r="AA563" s="376">
        <f>MF!BA151/Z$2</f>
        <v>28.779121841428932</v>
      </c>
      <c r="AB563" s="376">
        <f>MF!BB151/AA$2</f>
        <v>25.674553611069552</v>
      </c>
      <c r="AC563" s="376">
        <f>MF!BC151/AB$2</f>
        <v>23.714369698069124</v>
      </c>
      <c r="AD563" s="376">
        <f>MF!BD151/AC$2</f>
        <v>27.658820925471112</v>
      </c>
      <c r="AE563" s="376">
        <f>MF!BE151/AD$2</f>
        <v>24.146660410552347</v>
      </c>
      <c r="AF563" s="376">
        <f>MF!BF151/AE$2</f>
        <v>20.703430938079329</v>
      </c>
      <c r="AG563" s="376">
        <f>MF!BG151/AF$2</f>
        <v>17.127523771053941</v>
      </c>
      <c r="AH563" s="376">
        <f>MF!BH151/AG$2</f>
        <v>13.523415783435128</v>
      </c>
      <c r="AI563" s="376">
        <f>MF!BI151/AH$2</f>
        <v>18.380746080957667</v>
      </c>
      <c r="AJ563" s="376">
        <f>MF!BJ151/AI$2</f>
        <v>13.904489591910622</v>
      </c>
      <c r="AK563" s="376">
        <f>MF!BK151/AJ$2</f>
        <v>9.4454493637231298</v>
      </c>
      <c r="AL563" s="376">
        <f>MF!BL151/AK$2</f>
        <v>4.7640053705839298</v>
      </c>
      <c r="AM563" s="376">
        <f>MF!BM151/AL$2</f>
        <v>-4.6123797736137937E-14</v>
      </c>
    </row>
    <row r="564" spans="2:39" ht="13.5" hidden="1" outlineLevel="1" thickBot="1">
      <c r="B564" s="382" t="s">
        <v>145</v>
      </c>
      <c r="C564" s="376">
        <f>MF!AE152/D$2</f>
        <v>12.469553155293358</v>
      </c>
      <c r="D564" s="376">
        <f>MF!AF152/E$2</f>
        <v>19.297426089826388</v>
      </c>
      <c r="E564" s="376">
        <f>MF!AG152/F$2</f>
        <v>34.41099935162103</v>
      </c>
      <c r="F564" s="376">
        <f>MF!AH152/G$2</f>
        <v>32.006775436662522</v>
      </c>
      <c r="G564" s="376">
        <f>MF!AI152/H$2</f>
        <v>29.65935653135617</v>
      </c>
      <c r="H564" s="376">
        <f>MF!AJ152/I$2</f>
        <v>34.411070369319688</v>
      </c>
      <c r="I564" s="376">
        <f>MF!AK152/J$2</f>
        <v>31.718193405474381</v>
      </c>
      <c r="J564" s="376">
        <f>MF!AL152/K$2</f>
        <v>29.146457605151912</v>
      </c>
      <c r="K564" s="376">
        <f>MF!AM152/L$2</f>
        <v>26.503409188058747</v>
      </c>
      <c r="L564" s="376">
        <f>MF!AN152/M$2</f>
        <v>23.89300921752281</v>
      </c>
      <c r="M564" s="376">
        <f>MF!AO152/N$2</f>
        <v>35.648476552287853</v>
      </c>
      <c r="N564" s="376">
        <f>MF!AP152/O$2</f>
        <v>32.719224859921916</v>
      </c>
      <c r="O564" s="376">
        <f>MF!AQ152/P$2</f>
        <v>29.906332395345093</v>
      </c>
      <c r="P564" s="376">
        <f>MF!AR152/Q$2</f>
        <v>27.015860608440292</v>
      </c>
      <c r="Q564" s="376">
        <f>MF!AS152/R$2</f>
        <v>25.273742132008223</v>
      </c>
      <c r="R564" s="376">
        <f>MF!AT152/S$2</f>
        <v>36.512005152285326</v>
      </c>
      <c r="S564" s="376">
        <f>MF!AU152/T$2</f>
        <v>33.774523769856387</v>
      </c>
      <c r="T564" s="376">
        <f>MF!AV152/U$2</f>
        <v>31.173326600416246</v>
      </c>
      <c r="V564" s="379" t="s">
        <v>145</v>
      </c>
      <c r="W564" s="376">
        <f>MF!AW152/V$2</f>
        <v>28.515000280580466</v>
      </c>
      <c r="X564" s="376">
        <f>MF!AX152/W$2</f>
        <v>25.906064396187759</v>
      </c>
      <c r="Y564" s="376">
        <f>MF!AY152/X$2</f>
        <v>34.931910301862736</v>
      </c>
      <c r="Z564" s="376">
        <f>MF!AZ152/Y$2</f>
        <v>31.799032269220319</v>
      </c>
      <c r="AA564" s="376">
        <f>MF!BA152/Z$2</f>
        <v>28.779121841428932</v>
      </c>
      <c r="AB564" s="376">
        <f>MF!BB152/AA$2</f>
        <v>25.674553611069552</v>
      </c>
      <c r="AC564" s="376">
        <f>MF!BC152/AB$2</f>
        <v>23.714369698069124</v>
      </c>
      <c r="AD564" s="376">
        <f>MF!BD152/AC$2</f>
        <v>27.658820925471112</v>
      </c>
      <c r="AE564" s="376">
        <f>MF!BE152/AD$2</f>
        <v>24.146660410552347</v>
      </c>
      <c r="AF564" s="376">
        <f>MF!BF152/AE$2</f>
        <v>20.703430938079329</v>
      </c>
      <c r="AG564" s="376">
        <f>MF!BG152/AF$2</f>
        <v>17.127523771053941</v>
      </c>
      <c r="AH564" s="376">
        <f>MF!BH152/AG$2</f>
        <v>13.523415783435128</v>
      </c>
      <c r="AI564" s="376">
        <f>MF!BI152/AH$2</f>
        <v>18.380746080957667</v>
      </c>
      <c r="AJ564" s="376">
        <f>MF!BJ152/AI$2</f>
        <v>13.904489591910622</v>
      </c>
      <c r="AK564" s="376">
        <f>MF!BK152/AJ$2</f>
        <v>9.4454493637231298</v>
      </c>
      <c r="AL564" s="376">
        <f>MF!BL152/AK$2</f>
        <v>4.7640053705839298</v>
      </c>
      <c r="AM564" s="376">
        <f>MF!BM152/AL$2</f>
        <v>-4.6123797736137937E-14</v>
      </c>
    </row>
    <row r="565" spans="2:39" ht="13.5" hidden="1" outlineLevel="1" thickBot="1">
      <c r="B565" s="382" t="s">
        <v>1133</v>
      </c>
      <c r="C565" s="376">
        <f>MF!AE153/D$2</f>
        <v>0.94266408478471364</v>
      </c>
      <c r="D565" s="376">
        <f>MF!AF153/E$2</f>
        <v>9.8070125539807602</v>
      </c>
      <c r="E565" s="376">
        <f>MF!AG153/F$2</f>
        <v>26.639614245954963</v>
      </c>
      <c r="F565" s="376">
        <f>MF!AH153/G$2</f>
        <v>26.113255950748872</v>
      </c>
      <c r="G565" s="376">
        <f>MF!AI153/H$2</f>
        <v>25.54090518314613</v>
      </c>
      <c r="H565" s="376">
        <f>MF!AJ153/I$2</f>
        <v>24.918543183422759</v>
      </c>
      <c r="I565" s="376">
        <f>MF!AK153/J$2</f>
        <v>24.241800038092496</v>
      </c>
      <c r="J565" s="376">
        <f>MF!AL153/K$2</f>
        <v>23.505923996568324</v>
      </c>
      <c r="K565" s="376">
        <f>MF!AM153/L$2</f>
        <v>22.705748106755635</v>
      </c>
      <c r="L565" s="376">
        <f>MF!AN153/M$2</f>
        <v>21.835653935308827</v>
      </c>
      <c r="M565" s="376">
        <f>MF!AO153/N$2</f>
        <v>23.637932693330534</v>
      </c>
      <c r="N565" s="376">
        <f>MF!AP153/O$2</f>
        <v>22.849291544011628</v>
      </c>
      <c r="O565" s="376">
        <f>MF!AQ153/P$2</f>
        <v>21.991740003004658</v>
      </c>
      <c r="P565" s="376">
        <f>MF!AR153/Q$2</f>
        <v>21.059256773948537</v>
      </c>
      <c r="Q565" s="376">
        <f>MF!AS153/R$2</f>
        <v>20.045294427790431</v>
      </c>
      <c r="R565" s="376">
        <f>MF!AT153/S$2</f>
        <v>26.013403506390869</v>
      </c>
      <c r="S565" s="376">
        <f>MF!AU153/T$2</f>
        <v>25.432327767921898</v>
      </c>
      <c r="T565" s="376">
        <f>MF!AV153/U$2</f>
        <v>24.800478421237184</v>
      </c>
      <c r="V565" s="379" t="s">
        <v>1133</v>
      </c>
      <c r="W565" s="376">
        <f>MF!AW153/V$2</f>
        <v>24.113418937463521</v>
      </c>
      <c r="X565" s="376">
        <f>MF!AX153/W$2</f>
        <v>23.366325129864972</v>
      </c>
      <c r="Y565" s="376">
        <f>MF!AY153/X$2</f>
        <v>22.553951280825771</v>
      </c>
      <c r="Z565" s="376">
        <f>MF!AZ153/Y$2</f>
        <v>21.670593309054993</v>
      </c>
      <c r="AA565" s="376">
        <f>MF!BA153/Z$2</f>
        <v>20.710048718391619</v>
      </c>
      <c r="AB565" s="376">
        <f>MF!BB153/AA$2</f>
        <v>19.665573046990669</v>
      </c>
      <c r="AC565" s="376">
        <f>MF!BC153/AB$2</f>
        <v>18.52983251109838</v>
      </c>
      <c r="AD565" s="376">
        <f>MF!BD153/AC$2</f>
        <v>17.294852510904818</v>
      </c>
      <c r="AE565" s="376">
        <f>MF!BE153/AD$2</f>
        <v>15.951961636907939</v>
      </c>
      <c r="AF565" s="376">
        <f>MF!BF153/AE$2</f>
        <v>14.491730783629775</v>
      </c>
      <c r="AG565" s="376">
        <f>MF!BG153/AF$2</f>
        <v>12.903906943171966</v>
      </c>
      <c r="AH565" s="376">
        <f>MF!BH153/AG$2</f>
        <v>11.177341213742118</v>
      </c>
      <c r="AI565" s="376">
        <f>MF!BI153/AH$2</f>
        <v>9.2999105176630579</v>
      </c>
      <c r="AJ565" s="376">
        <f>MF!BJ153/AI$2</f>
        <v>7.2584324792081594</v>
      </c>
      <c r="AK565" s="376">
        <f>MF!BK153/AJ$2</f>
        <v>5.0385728645775885</v>
      </c>
      <c r="AL565" s="376">
        <f>MF!BL153/AK$2</f>
        <v>2.6247449341055122</v>
      </c>
      <c r="AM565" s="376">
        <f>MF!BM153/AL$2</f>
        <v>-4.6123797736137937E-14</v>
      </c>
    </row>
    <row r="566" spans="2:39" ht="13.5" hidden="1" outlineLevel="1" thickBot="1">
      <c r="B566" s="382" t="s">
        <v>1111</v>
      </c>
      <c r="C566" s="376">
        <f>MF!AE154/D$2</f>
        <v>11.526889070508645</v>
      </c>
      <c r="D566" s="376">
        <f>MF!AF154/E$2</f>
        <v>9.4904135358456276</v>
      </c>
      <c r="E566" s="376">
        <f>MF!AG154/F$2</f>
        <v>7.7713851056660719</v>
      </c>
      <c r="F566" s="376">
        <f>MF!AH154/G$2</f>
        <v>5.8935194859136448</v>
      </c>
      <c r="G566" s="376">
        <f>MF!AI154/H$2</f>
        <v>4.1184513482100433</v>
      </c>
      <c r="H566" s="376">
        <f>MF!AJ154/I$2</f>
        <v>9.4925271858969342</v>
      </c>
      <c r="I566" s="376">
        <f>MF!AK154/J$2</f>
        <v>7.4763933673818839</v>
      </c>
      <c r="J566" s="376">
        <f>MF!AL154/K$2</f>
        <v>5.6405336085835893</v>
      </c>
      <c r="K566" s="376">
        <f>MF!AM154/L$2</f>
        <v>3.7976610813031093</v>
      </c>
      <c r="L566" s="376">
        <f>MF!AN154/M$2</f>
        <v>2.0573552822139849</v>
      </c>
      <c r="M566" s="376">
        <f>MF!AO154/N$2</f>
        <v>12.010543858957318</v>
      </c>
      <c r="N566" s="376">
        <f>MF!AP154/O$2</f>
        <v>9.8699333159102913</v>
      </c>
      <c r="O566" s="376">
        <f>MF!AQ154/P$2</f>
        <v>7.9145923923404355</v>
      </c>
      <c r="P566" s="376">
        <f>MF!AR154/Q$2</f>
        <v>5.9566038344917533</v>
      </c>
      <c r="Q566" s="376">
        <f>MF!AS154/R$2</f>
        <v>5.2284477042177953</v>
      </c>
      <c r="R566" s="376">
        <f>MF!AT154/S$2</f>
        <v>10.498601645894459</v>
      </c>
      <c r="S566" s="376">
        <f>MF!AU154/T$2</f>
        <v>8.342196001934493</v>
      </c>
      <c r="T566" s="376">
        <f>MF!AV154/U$2</f>
        <v>6.3728481791790612</v>
      </c>
      <c r="V566" s="379" t="s">
        <v>1111</v>
      </c>
      <c r="W566" s="376">
        <f>MF!AW154/V$2</f>
        <v>4.4015813431169448</v>
      </c>
      <c r="X566" s="376">
        <f>MF!AX154/W$2</f>
        <v>2.5397392663227873</v>
      </c>
      <c r="Y566" s="376">
        <f>MF!AY154/X$2</f>
        <v>12.377959021036967</v>
      </c>
      <c r="Z566" s="376">
        <f>MF!AZ154/Y$2</f>
        <v>10.128438960165326</v>
      </c>
      <c r="AA566" s="376">
        <f>MF!BA154/Z$2</f>
        <v>8.0690731230373149</v>
      </c>
      <c r="AB566" s="376">
        <f>MF!BB154/AA$2</f>
        <v>6.0089805640788816</v>
      </c>
      <c r="AC566" s="376">
        <f>MF!BC154/AB$2</f>
        <v>5.1845371869707444</v>
      </c>
      <c r="AD566" s="376">
        <f>MF!BD154/AC$2</f>
        <v>10.363968414566296</v>
      </c>
      <c r="AE566" s="376">
        <f>MF!BE154/AD$2</f>
        <v>8.1946987736444061</v>
      </c>
      <c r="AF566" s="376">
        <f>MF!BF154/AE$2</f>
        <v>6.2117001544495549</v>
      </c>
      <c r="AG566" s="376">
        <f>MF!BG154/AF$2</f>
        <v>4.2236168278819761</v>
      </c>
      <c r="AH566" s="376">
        <f>MF!BH154/AG$2</f>
        <v>2.3460745696930121</v>
      </c>
      <c r="AI566" s="376">
        <f>MF!BI154/AH$2</f>
        <v>9.0808355632946096</v>
      </c>
      <c r="AJ566" s="376">
        <f>MF!BJ154/AI$2</f>
        <v>6.6460571127024606</v>
      </c>
      <c r="AK566" s="376">
        <f>MF!BK154/AJ$2</f>
        <v>4.4068764991455405</v>
      </c>
      <c r="AL566" s="376">
        <f>MF!BL154/AK$2</f>
        <v>2.1392604364784176</v>
      </c>
      <c r="AM566" s="376">
        <f>MF!BM154/AL$2</f>
        <v>0</v>
      </c>
    </row>
    <row r="567" spans="2:39" ht="13.5" hidden="1" outlineLevel="1" thickBot="1">
      <c r="B567" s="383" t="s">
        <v>146</v>
      </c>
      <c r="C567" s="376">
        <f>MF!AE155/D$2</f>
        <v>11.526889070508645</v>
      </c>
      <c r="D567" s="376">
        <f>MF!AF155/E$2</f>
        <v>11.230685478166979</v>
      </c>
      <c r="E567" s="376">
        <f>MF!AG155/F$2</f>
        <v>11.15208911175724</v>
      </c>
      <c r="F567" s="376">
        <f>MF!AH155/G$2</f>
        <v>10.827270982288582</v>
      </c>
      <c r="G567" s="376">
        <f>MF!AI155/H$2</f>
        <v>10.511913575037457</v>
      </c>
      <c r="H567" s="376">
        <f>MF!AJ155/I$2</f>
        <v>17.256482969561311</v>
      </c>
      <c r="I567" s="376">
        <f>MF!AK155/J$2</f>
        <v>16.78922031112096</v>
      </c>
      <c r="J567" s="376">
        <f>MF!AL155/K$2</f>
        <v>16.406792707908551</v>
      </c>
      <c r="K567" s="376">
        <f>MF!AM155/L$2</f>
        <v>15.928924959134516</v>
      </c>
      <c r="L567" s="376">
        <f>MF!AN155/M$2</f>
        <v>15.464975688480113</v>
      </c>
      <c r="M567" s="376">
        <f>MF!AO155/N$2</f>
        <v>26.609878536190624</v>
      </c>
      <c r="N567" s="376">
        <f>MF!AP155/O$2</f>
        <v>25.870186880663983</v>
      </c>
      <c r="O567" s="376">
        <f>MF!AQ155/P$2</f>
        <v>25.223265105523136</v>
      </c>
      <c r="P567" s="376">
        <f>MF!AR155/Q$2</f>
        <v>24.48860689856615</v>
      </c>
      <c r="Q567" s="376">
        <f>MF!AS155/R$2</f>
        <v>24.897835581313242</v>
      </c>
      <c r="R567" s="376">
        <f>MF!AT155/S$2</f>
        <v>31.223397538761098</v>
      </c>
      <c r="S567" s="376">
        <f>MF!AU155/T$2</f>
        <v>30.349331543353767</v>
      </c>
      <c r="T567" s="376">
        <f>MF!AV155/U$2</f>
        <v>29.57194924405691</v>
      </c>
      <c r="V567" s="379" t="s">
        <v>146</v>
      </c>
      <c r="W567" s="376">
        <f>MF!AW155/V$2</f>
        <v>28.710630334035834</v>
      </c>
      <c r="X567" s="376">
        <f>MF!AX155/W$2</f>
        <v>27.874398382559065</v>
      </c>
      <c r="Y567" s="376">
        <f>MF!AY155/X$2</f>
        <v>38.657861734325529</v>
      </c>
      <c r="Z567" s="376">
        <f>MF!AZ155/Y$2</f>
        <v>37.567257946814379</v>
      </c>
      <c r="AA567" s="376">
        <f>MF!BA155/Z$2</f>
        <v>36.579644781397306</v>
      </c>
      <c r="AB567" s="376">
        <f>MF!BB155/AA$2</f>
        <v>35.514218234366318</v>
      </c>
      <c r="AC567" s="376">
        <f>MF!BC155/AB$2</f>
        <v>35.602312606361949</v>
      </c>
      <c r="AD567" s="376">
        <f>MF!BD155/AC$2</f>
        <v>41.616093679585092</v>
      </c>
      <c r="AE567" s="376">
        <f>MF!BE155/AD$2</f>
        <v>40.43932779658094</v>
      </c>
      <c r="AF567" s="376">
        <f>MF!BF155/AE$2</f>
        <v>39.368062111267754</v>
      </c>
      <c r="AG567" s="376">
        <f>MF!BG155/AF$2</f>
        <v>38.221419525502675</v>
      </c>
      <c r="AH567" s="376">
        <f>MF!BH155/AG$2</f>
        <v>37.108174296604531</v>
      </c>
      <c r="AI567" s="376">
        <f>MF!BI155/AH$2</f>
        <v>44.533868591682811</v>
      </c>
      <c r="AJ567" s="376">
        <f>MF!BJ155/AI$2</f>
        <v>43.272118973374837</v>
      </c>
      <c r="AK567" s="376">
        <f>MF!BK155/AJ$2</f>
        <v>42.118344807184158</v>
      </c>
      <c r="AL567" s="376">
        <f>MF!BL155/AK$2</f>
        <v>40.891596900178797</v>
      </c>
      <c r="AM567" s="376">
        <f>MF!BM155/AL$2</f>
        <v>39.700579514736688</v>
      </c>
    </row>
    <row r="568" spans="2:39" ht="13.5" hidden="1" outlineLevel="1" thickBot="1">
      <c r="B568" s="383" t="s">
        <v>147</v>
      </c>
      <c r="C568" s="376">
        <f>MF!AE156/D$2</f>
        <v>0</v>
      </c>
      <c r="D568" s="376">
        <f>MF!AF156/E$2</f>
        <v>-1.7402719423213522</v>
      </c>
      <c r="E568" s="376">
        <f>MF!AG156/F$2</f>
        <v>-3.3807040060911673</v>
      </c>
      <c r="F568" s="376">
        <f>MF!AH156/G$2</f>
        <v>-4.9337514963749376</v>
      </c>
      <c r="G568" s="376">
        <f>MF!AI156/H$2</f>
        <v>-6.3934622268274142</v>
      </c>
      <c r="H568" s="376">
        <f>MF!AJ156/I$2</f>
        <v>-7.7639557836643753</v>
      </c>
      <c r="I568" s="376">
        <f>MF!AK156/J$2</f>
        <v>-9.3128269437390756</v>
      </c>
      <c r="J568" s="376">
        <f>MF!AL156/K$2</f>
        <v>-10.766259099324962</v>
      </c>
      <c r="K568" s="376">
        <f>MF!AM156/L$2</f>
        <v>-12.131263877831406</v>
      </c>
      <c r="L568" s="376">
        <f>MF!AN156/M$2</f>
        <v>-13.407620406266128</v>
      </c>
      <c r="M568" s="376">
        <f>MF!AO156/N$2</f>
        <v>-14.599334677233307</v>
      </c>
      <c r="N568" s="376">
        <f>MF!AP156/O$2</f>
        <v>-16.000253564753692</v>
      </c>
      <c r="O568" s="376">
        <f>MF!AQ156/P$2</f>
        <v>-17.308672713182702</v>
      </c>
      <c r="P568" s="376">
        <f>MF!AR156/Q$2</f>
        <v>-18.532003064074399</v>
      </c>
      <c r="Q568" s="376">
        <f>MF!AS156/R$2</f>
        <v>-19.669387877095446</v>
      </c>
      <c r="R568" s="376">
        <f>MF!AT156/S$2</f>
        <v>-20.724795892866641</v>
      </c>
      <c r="S568" s="376">
        <f>MF!AU156/T$2</f>
        <v>-22.007135541419274</v>
      </c>
      <c r="T568" s="376">
        <f>MF!AV156/U$2</f>
        <v>-23.199101064877848</v>
      </c>
      <c r="V568" s="379" t="s">
        <v>147</v>
      </c>
      <c r="W568" s="376">
        <f>MF!AW156/V$2</f>
        <v>-24.309048990918889</v>
      </c>
      <c r="X568" s="376">
        <f>MF!AX156/W$2</f>
        <v>-25.334659116236278</v>
      </c>
      <c r="Y568" s="376">
        <f>MF!AY156/X$2</f>
        <v>-26.279902713288564</v>
      </c>
      <c r="Z568" s="376">
        <f>MF!AZ156/Y$2</f>
        <v>-27.43881898664905</v>
      </c>
      <c r="AA568" s="376">
        <f>MF!BA156/Z$2</f>
        <v>-28.510571658359993</v>
      </c>
      <c r="AB568" s="376">
        <f>MF!BB156/AA$2</f>
        <v>-29.505237670287439</v>
      </c>
      <c r="AC568" s="376">
        <f>MF!BC156/AB$2</f>
        <v>-30.417775419391205</v>
      </c>
      <c r="AD568" s="376">
        <f>MF!BD156/AC$2</f>
        <v>-31.252125265018794</v>
      </c>
      <c r="AE568" s="376">
        <f>MF!BE156/AD$2</f>
        <v>-32.244629022936529</v>
      </c>
      <c r="AF568" s="376">
        <f>MF!BF156/AE$2</f>
        <v>-33.156361956818195</v>
      </c>
      <c r="AG568" s="376">
        <f>MF!BG156/AF$2</f>
        <v>-33.997802697620699</v>
      </c>
      <c r="AH568" s="376">
        <f>MF!BH156/AG$2</f>
        <v>-34.762099726911522</v>
      </c>
      <c r="AI568" s="376">
        <f>MF!BI156/AH$2</f>
        <v>-35.453033028388198</v>
      </c>
      <c r="AJ568" s="376">
        <f>MF!BJ156/AI$2</f>
        <v>-36.62606186067238</v>
      </c>
      <c r="AK568" s="376">
        <f>MF!BK156/AJ$2</f>
        <v>-37.711468308038619</v>
      </c>
      <c r="AL568" s="376">
        <f>MF!BL156/AK$2</f>
        <v>-38.752336463700374</v>
      </c>
      <c r="AM568" s="376">
        <f>MF!BM156/AL$2</f>
        <v>-39.700579514736688</v>
      </c>
    </row>
    <row r="569" spans="2:39" ht="3.75" hidden="1" customHeight="1" outlineLevel="1" thickBot="1">
      <c r="C569" s="500">
        <f>MF!AE157/D$2</f>
        <v>0</v>
      </c>
      <c r="D569" s="500">
        <f>MF!AF157/E$2</f>
        <v>0</v>
      </c>
      <c r="E569" s="500">
        <f>MF!AG157/F$2</f>
        <v>0</v>
      </c>
      <c r="F569" s="500">
        <f>MF!AH157/G$2</f>
        <v>0</v>
      </c>
      <c r="G569" s="500">
        <f>MF!AI157/H$2</f>
        <v>0</v>
      </c>
      <c r="H569" s="500">
        <f>MF!AJ157/I$2</f>
        <v>0</v>
      </c>
      <c r="I569" s="500">
        <f>MF!AK157/J$2</f>
        <v>0</v>
      </c>
      <c r="J569" s="500">
        <f>MF!AL157/K$2</f>
        <v>0</v>
      </c>
      <c r="K569" s="500">
        <f>MF!AM157/L$2</f>
        <v>0</v>
      </c>
      <c r="L569" s="500">
        <f>MF!AN157/M$2</f>
        <v>0</v>
      </c>
      <c r="M569" s="500">
        <f>MF!AO157/N$2</f>
        <v>0</v>
      </c>
      <c r="N569" s="500">
        <f>MF!AP157/O$2</f>
        <v>0</v>
      </c>
      <c r="O569" s="500">
        <f>MF!AQ157/P$2</f>
        <v>0</v>
      </c>
      <c r="P569" s="500">
        <f>MF!AR157/Q$2</f>
        <v>0</v>
      </c>
      <c r="Q569" s="500">
        <f>MF!AS157/R$2</f>
        <v>0</v>
      </c>
      <c r="R569" s="500">
        <f>MF!AT157/S$2</f>
        <v>0</v>
      </c>
      <c r="S569" s="500">
        <f>MF!AU157/T$2</f>
        <v>0</v>
      </c>
      <c r="T569" s="500">
        <f>MF!AV157/U$2</f>
        <v>0</v>
      </c>
      <c r="W569" s="500">
        <f>MF!AW157/V$2</f>
        <v>0</v>
      </c>
      <c r="X569" s="500">
        <f>MF!AX157/W$2</f>
        <v>0</v>
      </c>
      <c r="Y569" s="500">
        <f>MF!AY157/X$2</f>
        <v>0</v>
      </c>
      <c r="Z569" s="500">
        <f>MF!AZ157/Y$2</f>
        <v>0</v>
      </c>
      <c r="AA569" s="500">
        <f>MF!BA157/Z$2</f>
        <v>0</v>
      </c>
      <c r="AB569" s="500">
        <f>MF!BB157/AA$2</f>
        <v>0</v>
      </c>
      <c r="AC569" s="500">
        <f>MF!BC157/AB$2</f>
        <v>0</v>
      </c>
      <c r="AD569" s="500">
        <f>MF!BD157/AC$2</f>
        <v>0</v>
      </c>
      <c r="AE569" s="500">
        <f>MF!BE157/AD$2</f>
        <v>0</v>
      </c>
      <c r="AF569" s="500">
        <f>MF!BF157/AE$2</f>
        <v>0</v>
      </c>
      <c r="AG569" s="500">
        <f>MF!BG157/AF$2</f>
        <v>0</v>
      </c>
      <c r="AH569" s="500">
        <f>MF!BH157/AG$2</f>
        <v>0</v>
      </c>
      <c r="AI569" s="500">
        <f>MF!BI157/AH$2</f>
        <v>0</v>
      </c>
      <c r="AJ569" s="500">
        <f>MF!BJ157/AI$2</f>
        <v>0</v>
      </c>
      <c r="AK569" s="500">
        <f>MF!BK157/AJ$2</f>
        <v>0</v>
      </c>
      <c r="AL569" s="500">
        <f>MF!BL157/AK$2</f>
        <v>0</v>
      </c>
      <c r="AM569" s="500">
        <f>MF!BM157/AL$2</f>
        <v>0</v>
      </c>
    </row>
    <row r="570" spans="2:39" hidden="1" outlineLevel="1">
      <c r="B570" s="379" t="s">
        <v>148</v>
      </c>
      <c r="C570" s="515">
        <f>MF!AE158/D$2</f>
        <v>16.717374154397458</v>
      </c>
      <c r="D570" s="515">
        <f>MF!AF158/E$2</f>
        <v>23.632732802109626</v>
      </c>
      <c r="E570" s="515">
        <f>MF!AG158/F$2</f>
        <v>39.644357407478282</v>
      </c>
      <c r="F570" s="515">
        <f>MF!AH158/G$2</f>
        <v>38.036277956110304</v>
      </c>
      <c r="G570" s="515">
        <f>MF!AI158/H$2</f>
        <v>35.587471656499602</v>
      </c>
      <c r="H570" s="515">
        <f>MF!AJ158/I$2</f>
        <v>40.732732824497077</v>
      </c>
      <c r="I570" s="515">
        <f>MF!AK158/J$2</f>
        <v>37.680568353314357</v>
      </c>
      <c r="J570" s="515">
        <f>MF!AL158/K$2</f>
        <v>35.107897169163259</v>
      </c>
      <c r="K570" s="515">
        <f>MF!AM158/L$2</f>
        <v>32.51764377879676</v>
      </c>
      <c r="L570" s="515">
        <f>MF!AN158/M$2</f>
        <v>29.856856397113539</v>
      </c>
      <c r="M570" s="515">
        <f>MF!AO158/N$2</f>
        <v>42.193360316446871</v>
      </c>
      <c r="N570" s="515">
        <f>MF!AP158/O$2</f>
        <v>38.784778683016306</v>
      </c>
      <c r="O570" s="515">
        <f>MF!AQ158/P$2</f>
        <v>35.96883191519445</v>
      </c>
      <c r="P570" s="515">
        <f>MF!AR158/Q$2</f>
        <v>33.125036474355767</v>
      </c>
      <c r="Q570" s="515">
        <f>MF!AS158/R$2</f>
        <v>31.328270527674793</v>
      </c>
      <c r="R570" s="515">
        <f>MF!AT158/S$2</f>
        <v>42.966873428795623</v>
      </c>
      <c r="S570" s="515">
        <f>MF!AU158/T$2</f>
        <v>39.86855140619199</v>
      </c>
      <c r="T570" s="515">
        <f>MF!AV158/U$2</f>
        <v>37.259865804919464</v>
      </c>
      <c r="V570" s="379" t="s">
        <v>148</v>
      </c>
      <c r="W570" s="515">
        <f>MF!AW158/V$2</f>
        <v>34.644223591855592</v>
      </c>
      <c r="X570" s="515">
        <f>MF!AX158/W$2</f>
        <v>31.976451136393131</v>
      </c>
      <c r="Y570" s="515">
        <f>MF!AY158/X$2</f>
        <v>41.574904500625287</v>
      </c>
      <c r="Z570" s="515">
        <f>MF!AZ158/Y$2</f>
        <v>37.898285104932306</v>
      </c>
      <c r="AA570" s="515">
        <f>MF!BA158/Z$2</f>
        <v>34.867106822999169</v>
      </c>
      <c r="AB570" s="515">
        <f>MF!BB158/AA$2</f>
        <v>31.801798271953324</v>
      </c>
      <c r="AC570" s="515">
        <f>MF!BC158/AB$2</f>
        <v>29.779011889217056</v>
      </c>
      <c r="AD570" s="515">
        <f>MF!BD158/AC$2</f>
        <v>34.11578720900178</v>
      </c>
      <c r="AE570" s="515">
        <f>MF!BE158/AD$2</f>
        <v>30.223138227812882</v>
      </c>
      <c r="AF570" s="515">
        <f>MF!BF158/AE$2</f>
        <v>26.772525831196123</v>
      </c>
      <c r="AG570" s="515">
        <f>MF!BG158/AF$2</f>
        <v>23.232007279535409</v>
      </c>
      <c r="AH570" s="515">
        <f>MF!BH158/AG$2</f>
        <v>19.561136934258506</v>
      </c>
      <c r="AI570" s="515">
        <f>MF!BI158/AH$2</f>
        <v>24.812890209398887</v>
      </c>
      <c r="AJ570" s="515">
        <f>MF!BJ158/AI$2</f>
        <v>19.998311253433247</v>
      </c>
      <c r="AK570" s="515">
        <f>MF!BK158/AJ$2</f>
        <v>15.520330820290386</v>
      </c>
      <c r="AL570" s="515">
        <f>MF!BL158/AK$2</f>
        <v>10.875960271619967</v>
      </c>
      <c r="AM570" s="515">
        <f>MF!BM158/AL$2</f>
        <v>0</v>
      </c>
    </row>
    <row r="571" spans="2:39" ht="13.5" hidden="1" outlineLevel="1" thickBot="1">
      <c r="B571" s="384" t="s">
        <v>149</v>
      </c>
      <c r="C571" s="517">
        <f>MF!AE159/D$2</f>
        <v>1.4789099618041723</v>
      </c>
      <c r="D571" s="517">
        <f>MF!AF159/E$2</f>
        <v>1.2571516333011052</v>
      </c>
      <c r="E571" s="517">
        <f>MF!AG159/F$2</f>
        <v>1.6059365337570237</v>
      </c>
      <c r="F571" s="517">
        <f>MF!AH159/G$2</f>
        <v>1.784416067689619</v>
      </c>
      <c r="G571" s="517">
        <f>MF!AI159/H$2</f>
        <v>1.8224021175302461</v>
      </c>
      <c r="H571" s="517">
        <f>MF!AJ159/I$2</f>
        <v>1.8968715369187292</v>
      </c>
      <c r="I571" s="517">
        <f>MF!AK159/J$2</f>
        <v>1.8081601169396981</v>
      </c>
      <c r="J571" s="517">
        <f>MF!AL159/K$2</f>
        <v>1.8077497048175888</v>
      </c>
      <c r="K571" s="517">
        <f>MF!AM159/L$2</f>
        <v>1.7923583375613787</v>
      </c>
      <c r="L571" s="517">
        <f>MF!AN159/M$2</f>
        <v>1.8091439067272508</v>
      </c>
      <c r="M571" s="517">
        <f>MF!AO159/N$2</f>
        <v>1.9249259840051149</v>
      </c>
      <c r="N571" s="517">
        <f>MF!AP159/O$2</f>
        <v>1.8407519987602938</v>
      </c>
      <c r="O571" s="517">
        <f>MF!AQ159/P$2</f>
        <v>1.8402201620391878</v>
      </c>
      <c r="P571" s="517">
        <f>MF!AR159/Q$2</f>
        <v>1.8222715500601419</v>
      </c>
      <c r="Q571" s="517">
        <f>MF!AS159/R$2</f>
        <v>1.8376347407299372</v>
      </c>
      <c r="R571" s="517">
        <f>MF!AT159/S$2</f>
        <v>1.9165985664892795</v>
      </c>
      <c r="S571" s="517">
        <f>MF!AU159/T$2</f>
        <v>1.8460461561682382</v>
      </c>
      <c r="T571" s="517">
        <f>MF!AV159/U$2</f>
        <v>1.8451571015708832</v>
      </c>
      <c r="V571" s="384" t="s">
        <v>149</v>
      </c>
      <c r="W571" s="517">
        <f>MF!AW159/V$2</f>
        <v>1.8269624934143958</v>
      </c>
      <c r="X571" s="517">
        <f>MF!AX159/W$2</f>
        <v>1.8422162092725263</v>
      </c>
      <c r="Y571" s="517">
        <f>MF!AY159/X$2</f>
        <v>1.9565467555893117</v>
      </c>
      <c r="Z571" s="517">
        <f>MF!AZ159/Y$2</f>
        <v>1.8281395972561079</v>
      </c>
      <c r="AA571" s="517">
        <f>MF!BA159/Z$2</f>
        <v>1.8253680316260747</v>
      </c>
      <c r="AB571" s="517">
        <f>MF!BB159/AA$2</f>
        <v>1.8051648944822105</v>
      </c>
      <c r="AC571" s="517">
        <f>MF!BC159/AB$2</f>
        <v>1.8184058736273647</v>
      </c>
      <c r="AD571" s="517">
        <f>MF!BD159/AC$2</f>
        <v>1.8953102459757412</v>
      </c>
      <c r="AE571" s="517">
        <f>MF!BE159/AD$2</f>
        <v>1.801934240460646</v>
      </c>
      <c r="AF571" s="517">
        <f>MF!BF159/AE$2</f>
        <v>1.7984677556141639</v>
      </c>
      <c r="AG571" s="517">
        <f>MF!BG159/AF$2</f>
        <v>1.7755641106572027</v>
      </c>
      <c r="AH571" s="517">
        <f>MF!BH159/AG$2</f>
        <v>1.7860290260863103</v>
      </c>
      <c r="AI571" s="517">
        <f>MF!BI159/AH$2</f>
        <v>1.8626140283392207</v>
      </c>
      <c r="AJ571" s="517">
        <f>MF!BJ159/AI$2</f>
        <v>1.7560623158809561</v>
      </c>
      <c r="AK571" s="517">
        <f>MF!BK159/AJ$2</f>
        <v>1.8882725070595405</v>
      </c>
      <c r="AL571" s="517">
        <f>MF!BL159/AK$2</f>
        <v>1.7232114918894696</v>
      </c>
      <c r="AM571" s="517">
        <f>MF!BM159/AL$2</f>
        <v>0</v>
      </c>
    </row>
    <row r="572" spans="2:39" ht="13.5" hidden="1" outlineLevel="1" thickBot="1">
      <c r="B572" s="381" t="s">
        <v>150</v>
      </c>
      <c r="C572" s="376">
        <f>MF!AE160/D$2</f>
        <v>1.4789099618041723</v>
      </c>
      <c r="D572" s="376">
        <f>MF!AF160/E$2</f>
        <v>1.2571516333011052</v>
      </c>
      <c r="E572" s="376">
        <f>MF!AG160/F$2</f>
        <v>1.6059365337570237</v>
      </c>
      <c r="F572" s="376">
        <f>MF!AH160/G$2</f>
        <v>1.784416067689619</v>
      </c>
      <c r="G572" s="376">
        <f>MF!AI160/H$2</f>
        <v>1.8224021175302461</v>
      </c>
      <c r="H572" s="376">
        <f>MF!AJ160/I$2</f>
        <v>1.8968715369187292</v>
      </c>
      <c r="I572" s="376">
        <f>MF!AK160/J$2</f>
        <v>1.8081601169396981</v>
      </c>
      <c r="J572" s="376">
        <f>MF!AL160/K$2</f>
        <v>1.8077497048175888</v>
      </c>
      <c r="K572" s="376">
        <f>MF!AM160/L$2</f>
        <v>1.7923583375613787</v>
      </c>
      <c r="L572" s="376">
        <f>MF!AN160/M$2</f>
        <v>1.8091439067272508</v>
      </c>
      <c r="M572" s="376">
        <f>MF!AO160/N$2</f>
        <v>1.9249259840051149</v>
      </c>
      <c r="N572" s="376">
        <f>MF!AP160/O$2</f>
        <v>1.8407519987602938</v>
      </c>
      <c r="O572" s="376">
        <f>MF!AQ160/P$2</f>
        <v>1.8402201620391878</v>
      </c>
      <c r="P572" s="376">
        <f>MF!AR160/Q$2</f>
        <v>1.8222715500601419</v>
      </c>
      <c r="Q572" s="376">
        <f>MF!AS160/R$2</f>
        <v>1.8376347407299372</v>
      </c>
      <c r="R572" s="376">
        <f>MF!AT160/S$2</f>
        <v>1.9165985664892795</v>
      </c>
      <c r="S572" s="376">
        <f>MF!AU160/T$2</f>
        <v>1.8460461561682382</v>
      </c>
      <c r="T572" s="376">
        <f>MF!AV160/U$2</f>
        <v>1.8451571015708832</v>
      </c>
      <c r="V572" s="379" t="s">
        <v>150</v>
      </c>
      <c r="W572" s="376">
        <f>MF!AW160/V$2</f>
        <v>1.8269624934143958</v>
      </c>
      <c r="X572" s="376">
        <f>MF!AX160/W$2</f>
        <v>1.8422162092725263</v>
      </c>
      <c r="Y572" s="376">
        <f>MF!AY160/X$2</f>
        <v>1.9565467555893117</v>
      </c>
      <c r="Z572" s="376">
        <f>MF!AZ160/Y$2</f>
        <v>1.8281395972561079</v>
      </c>
      <c r="AA572" s="376">
        <f>MF!BA160/Z$2</f>
        <v>1.8253680316260747</v>
      </c>
      <c r="AB572" s="376">
        <f>MF!BB160/AA$2</f>
        <v>1.8051648944822105</v>
      </c>
      <c r="AC572" s="376">
        <f>MF!BC160/AB$2</f>
        <v>1.8184058736273647</v>
      </c>
      <c r="AD572" s="376">
        <f>MF!BD160/AC$2</f>
        <v>1.8953102459757412</v>
      </c>
      <c r="AE572" s="376">
        <f>MF!BE160/AD$2</f>
        <v>1.801934240460646</v>
      </c>
      <c r="AF572" s="376">
        <f>MF!BF160/AE$2</f>
        <v>1.7984677556141639</v>
      </c>
      <c r="AG572" s="376">
        <f>MF!BG160/AF$2</f>
        <v>1.7755641106572027</v>
      </c>
      <c r="AH572" s="376">
        <f>MF!BH160/AG$2</f>
        <v>1.7860290260863103</v>
      </c>
      <c r="AI572" s="376">
        <f>MF!BI160/AH$2</f>
        <v>1.8626140283392207</v>
      </c>
      <c r="AJ572" s="376">
        <f>MF!BJ160/AI$2</f>
        <v>1.7560623158809561</v>
      </c>
      <c r="AK572" s="376">
        <f>MF!BK160/AJ$2</f>
        <v>1.8882725070595405</v>
      </c>
      <c r="AL572" s="376">
        <f>MF!BL160/AK$2</f>
        <v>1.7232114918894696</v>
      </c>
      <c r="AM572" s="376">
        <f>MF!BM160/AL$2</f>
        <v>0</v>
      </c>
    </row>
    <row r="573" spans="2:39" ht="13.5" hidden="1" outlineLevel="1" thickBot="1">
      <c r="B573" s="379" t="s">
        <v>153</v>
      </c>
      <c r="C573" s="518">
        <f>MF!AE163/D$2</f>
        <v>15.238464192593286</v>
      </c>
      <c r="D573" s="518">
        <f>MF!AF163/E$2</f>
        <v>22.375581168808523</v>
      </c>
      <c r="E573" s="518">
        <f>MF!AG163/F$2</f>
        <v>38.038420873721257</v>
      </c>
      <c r="F573" s="518">
        <f>MF!AH163/G$2</f>
        <v>36.251861888420684</v>
      </c>
      <c r="G573" s="518">
        <f>MF!AI163/H$2</f>
        <v>33.765069538969357</v>
      </c>
      <c r="H573" s="518">
        <f>MF!AJ163/I$2</f>
        <v>38.835861287578354</v>
      </c>
      <c r="I573" s="518">
        <f>MF!AK163/J$2</f>
        <v>35.87240823637466</v>
      </c>
      <c r="J573" s="518">
        <f>MF!AL163/K$2</f>
        <v>33.300147464345663</v>
      </c>
      <c r="K573" s="518">
        <f>MF!AM163/L$2</f>
        <v>30.725285441235382</v>
      </c>
      <c r="L573" s="518">
        <f>MF!AN163/M$2</f>
        <v>28.047712490386289</v>
      </c>
      <c r="M573" s="518">
        <f>MF!AO163/N$2</f>
        <v>40.268434332441757</v>
      </c>
      <c r="N573" s="518">
        <f>MF!AP163/O$2</f>
        <v>36.944026684256016</v>
      </c>
      <c r="O573" s="518">
        <f>MF!AQ163/P$2</f>
        <v>34.128611753155262</v>
      </c>
      <c r="P573" s="518">
        <f>MF!AR163/Q$2</f>
        <v>31.302764924295627</v>
      </c>
      <c r="Q573" s="518">
        <f>MF!AS163/R$2</f>
        <v>29.490635786944853</v>
      </c>
      <c r="R573" s="518">
        <f>MF!AT163/S$2</f>
        <v>41.050274862306338</v>
      </c>
      <c r="S573" s="518">
        <f>MF!AU163/T$2</f>
        <v>38.022505250023755</v>
      </c>
      <c r="T573" s="518">
        <f>MF!AV163/U$2</f>
        <v>35.414708703348587</v>
      </c>
      <c r="V573" s="379" t="s">
        <v>153</v>
      </c>
      <c r="W573" s="518">
        <f>MF!AW163/V$2</f>
        <v>32.8172610984412</v>
      </c>
      <c r="X573" s="518">
        <f>MF!AX163/W$2</f>
        <v>30.134234927120605</v>
      </c>
      <c r="Y573" s="518">
        <f>MF!AY163/X$2</f>
        <v>39.618357745035979</v>
      </c>
      <c r="Z573" s="518">
        <f>MF!AZ163/Y$2</f>
        <v>36.070145507676202</v>
      </c>
      <c r="AA573" s="518">
        <f>MF!BA163/Z$2</f>
        <v>33.041738791373092</v>
      </c>
      <c r="AB573" s="518">
        <f>MF!BB163/AA$2</f>
        <v>29.996633377471113</v>
      </c>
      <c r="AC573" s="518">
        <f>MF!BC163/AB$2</f>
        <v>27.96060601558969</v>
      </c>
      <c r="AD573" s="518">
        <f>MF!BD163/AC$2</f>
        <v>32.220476963026044</v>
      </c>
      <c r="AE573" s="518">
        <f>MF!BE163/AD$2</f>
        <v>28.421203987352232</v>
      </c>
      <c r="AF573" s="518">
        <f>MF!BF163/AE$2</f>
        <v>24.974058075581958</v>
      </c>
      <c r="AG573" s="518">
        <f>MF!BG163/AF$2</f>
        <v>21.456443168878209</v>
      </c>
      <c r="AH573" s="518">
        <f>MF!BH163/AG$2</f>
        <v>17.775107908172199</v>
      </c>
      <c r="AI573" s="518">
        <f>MF!BI163/AH$2</f>
        <v>22.950276181059671</v>
      </c>
      <c r="AJ573" s="518">
        <f>MF!BJ163/AI$2</f>
        <v>18.24224893755229</v>
      </c>
      <c r="AK573" s="518">
        <f>MF!BK163/AJ$2</f>
        <v>13.632058313230846</v>
      </c>
      <c r="AL573" s="518">
        <f>MF!BL163/AK$2</f>
        <v>9.1527487797304978</v>
      </c>
      <c r="AM573" s="518">
        <f>MF!BM163/AL$2</f>
        <v>0</v>
      </c>
    </row>
    <row r="574" spans="2:39" ht="13.5" hidden="1" outlineLevel="1" thickBot="1">
      <c r="B574" s="381" t="s">
        <v>154</v>
      </c>
      <c r="C574" s="376">
        <f>MF!AE164/D$2</f>
        <v>15.771893930118289</v>
      </c>
      <c r="D574" s="376">
        <f>MF!AF164/E$2</f>
        <v>22.330240356419417</v>
      </c>
      <c r="E574" s="376">
        <f>MF!AG164/F$2</f>
        <v>33.510202119975325</v>
      </c>
      <c r="F574" s="376">
        <f>MF!AH164/G$2</f>
        <v>32.534176815510023</v>
      </c>
      <c r="G574" s="376">
        <f>MF!AI164/H$2</f>
        <v>31.586579432534002</v>
      </c>
      <c r="H574" s="376">
        <f>MF!AJ164/I$2</f>
        <v>31.210687027681203</v>
      </c>
      <c r="I574" s="376">
        <f>MF!AK164/J$2</f>
        <v>30.301637890952623</v>
      </c>
      <c r="J574" s="376">
        <f>MF!AL164/K$2</f>
        <v>29.419065913546238</v>
      </c>
      <c r="K574" s="376">
        <f>MF!AM164/L$2</f>
        <v>28.562199916064309</v>
      </c>
      <c r="L574" s="376">
        <f>MF!AN164/M$2</f>
        <v>26.575856934465321</v>
      </c>
      <c r="M574" s="376">
        <f>MF!AO164/N$2</f>
        <v>32.859451536434136</v>
      </c>
      <c r="N574" s="376">
        <f>MF!AP164/O$2</f>
        <v>31.90238013246033</v>
      </c>
      <c r="O574" s="376">
        <f>MF!AQ164/P$2</f>
        <v>30.973184594621678</v>
      </c>
      <c r="P574" s="376">
        <f>MF!AR164/Q$2</f>
        <v>29.240069064487571</v>
      </c>
      <c r="Q574" s="376">
        <f>MF!AS164/R$2</f>
        <v>27.318405793562182</v>
      </c>
      <c r="R574" s="376">
        <f>MF!AT164/S$2</f>
        <v>34.118002975438756</v>
      </c>
      <c r="S574" s="376">
        <f>MF!AU164/T$2</f>
        <v>33.124274733435684</v>
      </c>
      <c r="T574" s="376">
        <f>MF!AV164/U$2</f>
        <v>32.159490032461832</v>
      </c>
      <c r="V574" s="379" t="s">
        <v>154</v>
      </c>
      <c r="W574" s="376">
        <f>MF!AW164/V$2</f>
        <v>30.155965544864568</v>
      </c>
      <c r="X574" s="376">
        <f>MF!AX164/W$2</f>
        <v>27.370210066139162</v>
      </c>
      <c r="Y574" s="376">
        <f>MF!AY164/X$2</f>
        <v>31.246389897601723</v>
      </c>
      <c r="Z574" s="376">
        <f>MF!AZ164/Y$2</f>
        <v>30.336300871457983</v>
      </c>
      <c r="AA574" s="376">
        <f>MF!BA164/Z$2</f>
        <v>29.452719292677649</v>
      </c>
      <c r="AB574" s="376">
        <f>MF!BB164/AA$2</f>
        <v>26.819108278759565</v>
      </c>
      <c r="AC574" s="376">
        <f>MF!BC164/AB$2</f>
        <v>24.71598480870276</v>
      </c>
      <c r="AD574" s="376">
        <f>MF!BD164/AC$2</f>
        <v>24.476175071487901</v>
      </c>
      <c r="AE574" s="376">
        <f>MF!BE164/AD$2</f>
        <v>23.763276768434856</v>
      </c>
      <c r="AF574" s="376">
        <f>MF!BF164/AE$2</f>
        <v>21.506401936288086</v>
      </c>
      <c r="AG574" s="376">
        <f>MF!BG164/AF$2</f>
        <v>17.973727294711477</v>
      </c>
      <c r="AH574" s="376">
        <f>MF!BH164/AG$2</f>
        <v>14.263696487501344</v>
      </c>
      <c r="AI574" s="376">
        <f>MF!BI164/AH$2</f>
        <v>15.574325804399853</v>
      </c>
      <c r="AJ574" s="376">
        <f>MF!BJ164/AI$2</f>
        <v>14.640571648179302</v>
      </c>
      <c r="AK574" s="376">
        <f>MF!BK164/AJ$2</f>
        <v>10.128588897538823</v>
      </c>
      <c r="AL574" s="376">
        <f>MF!BL164/AK$2</f>
        <v>5.6896368408702864</v>
      </c>
      <c r="AM574" s="376">
        <f>MF!BM164/AL$2</f>
        <v>0</v>
      </c>
    </row>
    <row r="575" spans="2:39" ht="13.5" hidden="1" outlineLevel="1" thickBot="1">
      <c r="B575" s="382" t="s">
        <v>155</v>
      </c>
      <c r="C575" s="376">
        <f>MF!AE165/D$2</f>
        <v>15.771893930118289</v>
      </c>
      <c r="D575" s="376">
        <f>MF!AF165/E$2</f>
        <v>22.330240356419417</v>
      </c>
      <c r="E575" s="376">
        <f>MF!AG165/F$2</f>
        <v>33.510202119975325</v>
      </c>
      <c r="F575" s="376">
        <f>MF!AH165/G$2</f>
        <v>32.534176815510023</v>
      </c>
      <c r="G575" s="376">
        <f>MF!AI165/H$2</f>
        <v>31.586579432534002</v>
      </c>
      <c r="H575" s="376">
        <f>MF!AJ165/I$2</f>
        <v>31.210687027681203</v>
      </c>
      <c r="I575" s="376">
        <f>MF!AK165/J$2</f>
        <v>30.301637890952623</v>
      </c>
      <c r="J575" s="376">
        <f>MF!AL165/K$2</f>
        <v>29.419065913546238</v>
      </c>
      <c r="K575" s="376">
        <f>MF!AM165/L$2</f>
        <v>28.562199916064309</v>
      </c>
      <c r="L575" s="376">
        <f>MF!AN165/M$2</f>
        <v>26.575856934465321</v>
      </c>
      <c r="M575" s="376">
        <f>MF!AO165/N$2</f>
        <v>32.859451536434136</v>
      </c>
      <c r="N575" s="376">
        <f>MF!AP165/O$2</f>
        <v>31.90238013246033</v>
      </c>
      <c r="O575" s="376">
        <f>MF!AQ165/P$2</f>
        <v>30.973184594621678</v>
      </c>
      <c r="P575" s="376">
        <f>MF!AR165/Q$2</f>
        <v>29.240069064487571</v>
      </c>
      <c r="Q575" s="376">
        <f>MF!AS165/R$2</f>
        <v>27.318405793562182</v>
      </c>
      <c r="R575" s="376">
        <f>MF!AT165/S$2</f>
        <v>34.118002975438756</v>
      </c>
      <c r="S575" s="376">
        <f>MF!AU165/T$2</f>
        <v>33.124274733435684</v>
      </c>
      <c r="T575" s="376">
        <f>MF!AV165/U$2</f>
        <v>32.159490032461832</v>
      </c>
      <c r="V575" s="379" t="s">
        <v>155</v>
      </c>
      <c r="W575" s="376">
        <f>MF!AW165/V$2</f>
        <v>30.155965544864568</v>
      </c>
      <c r="X575" s="376">
        <f>MF!AX165/W$2</f>
        <v>27.370210066139162</v>
      </c>
      <c r="Y575" s="376">
        <f>MF!AY165/X$2</f>
        <v>31.246389897601723</v>
      </c>
      <c r="Z575" s="376">
        <f>MF!AZ165/Y$2</f>
        <v>30.336300871457983</v>
      </c>
      <c r="AA575" s="376">
        <f>MF!BA165/Z$2</f>
        <v>29.452719292677649</v>
      </c>
      <c r="AB575" s="376">
        <f>MF!BB165/AA$2</f>
        <v>26.819108278759565</v>
      </c>
      <c r="AC575" s="376">
        <f>MF!BC165/AB$2</f>
        <v>24.71598480870276</v>
      </c>
      <c r="AD575" s="376">
        <f>MF!BD165/AC$2</f>
        <v>24.476175071487901</v>
      </c>
      <c r="AE575" s="376">
        <f>MF!BE165/AD$2</f>
        <v>23.763276768434856</v>
      </c>
      <c r="AF575" s="376">
        <f>MF!BF165/AE$2</f>
        <v>21.506401936288086</v>
      </c>
      <c r="AG575" s="376">
        <f>MF!BG165/AF$2</f>
        <v>17.973727294711477</v>
      </c>
      <c r="AH575" s="376">
        <f>MF!BH165/AG$2</f>
        <v>14.263696487501344</v>
      </c>
      <c r="AI575" s="376">
        <f>MF!BI165/AH$2</f>
        <v>15.574325804399853</v>
      </c>
      <c r="AJ575" s="376">
        <f>MF!BJ165/AI$2</f>
        <v>14.640571648179302</v>
      </c>
      <c r="AK575" s="376">
        <f>MF!BK165/AJ$2</f>
        <v>10.128588897538823</v>
      </c>
      <c r="AL575" s="376">
        <f>MF!BL165/AK$2</f>
        <v>5.6896368408702864</v>
      </c>
      <c r="AM575" s="376">
        <f>MF!BM165/AL$2</f>
        <v>0</v>
      </c>
    </row>
    <row r="576" spans="2:39" ht="13.5" hidden="1" outlineLevel="1" thickBot="1">
      <c r="B576" s="381" t="s">
        <v>158</v>
      </c>
      <c r="C576" s="376">
        <f>MF!AE167/D$2</f>
        <v>0</v>
      </c>
      <c r="D576" s="376">
        <f>MF!AF167/E$2</f>
        <v>2.8161688072125313E-2</v>
      </c>
      <c r="E576" s="376">
        <f>MF!AG167/F$2</f>
        <v>0.25155137210736467</v>
      </c>
      <c r="F576" s="376">
        <f>MF!AH167/G$2</f>
        <v>0.39675813620350003</v>
      </c>
      <c r="G576" s="376">
        <f>MF!AI167/H$2</f>
        <v>0.58149827729901815</v>
      </c>
      <c r="H576" s="376">
        <f>MF!AJ167/I$2</f>
        <v>0.84006820035141117</v>
      </c>
      <c r="I576" s="376">
        <f>MF!AK167/J$2</f>
        <v>1.0097828734486469</v>
      </c>
      <c r="J576" s="376">
        <f>MF!AL167/K$2</f>
        <v>1.1756340186161711</v>
      </c>
      <c r="K576" s="376">
        <f>MF!AM167/L$2</f>
        <v>1.3160322714730985</v>
      </c>
      <c r="L576" s="376">
        <f>MF!AN167/M$2</f>
        <v>1.4718555559209661</v>
      </c>
      <c r="M576" s="376">
        <f>MF!AO167/N$2</f>
        <v>1.7279858175915632</v>
      </c>
      <c r="N576" s="376">
        <f>MF!AP167/O$2</f>
        <v>1.8504949805224682</v>
      </c>
      <c r="O576" s="376">
        <f>MF!AQ167/P$2</f>
        <v>1.9688183627624696</v>
      </c>
      <c r="P576" s="376">
        <f>MF!AR167/Q$2</f>
        <v>2.0626958598080551</v>
      </c>
      <c r="Q576" s="376">
        <f>MF!AS167/R$2</f>
        <v>2.1722299933826714</v>
      </c>
      <c r="R576" s="376">
        <f>MF!AT167/S$2</f>
        <v>2.3501266950361339</v>
      </c>
      <c r="S576" s="376">
        <f>MF!AU167/T$2</f>
        <v>2.4643694311689881</v>
      </c>
      <c r="T576" s="376">
        <f>MF!AV167/U$2</f>
        <v>2.5748197161355022</v>
      </c>
      <c r="V576" s="379" t="s">
        <v>158</v>
      </c>
      <c r="W576" s="376">
        <f>MF!AW167/V$2</f>
        <v>2.6612955535766307</v>
      </c>
      <c r="X576" s="376">
        <f>MF!AX167/W$2</f>
        <v>2.7640248609814435</v>
      </c>
      <c r="Y576" s="376">
        <f>MF!AY167/X$2</f>
        <v>2.967941710752656</v>
      </c>
      <c r="Z576" s="376">
        <f>MF!AZ167/Y$2</f>
        <v>3.0491417749679068</v>
      </c>
      <c r="AA576" s="376">
        <f>MF!BA167/Z$2</f>
        <v>3.1257718443487761</v>
      </c>
      <c r="AB576" s="376">
        <f>MF!BB167/AA$2</f>
        <v>3.1775250987115484</v>
      </c>
      <c r="AC576" s="376">
        <f>MF!BC167/AB$2</f>
        <v>3.2446212068869262</v>
      </c>
      <c r="AD576" s="376">
        <f>MF!BD167/AC$2</f>
        <v>3.379826887336693</v>
      </c>
      <c r="AE576" s="376">
        <f>MF!BE167/AD$2</f>
        <v>3.4260704780818609</v>
      </c>
      <c r="AF576" s="376">
        <f>MF!BF167/AE$2</f>
        <v>3.467656139293871</v>
      </c>
      <c r="AG576" s="376">
        <f>MF!BG167/AF$2</f>
        <v>3.4827158741667326</v>
      </c>
      <c r="AH576" s="376">
        <f>MF!BH167/AG$2</f>
        <v>3.511411420670854</v>
      </c>
      <c r="AI576" s="376">
        <f>MF!BI167/AH$2</f>
        <v>3.6074779553740699</v>
      </c>
      <c r="AJ576" s="376">
        <f>MF!BJ167/AI$2</f>
        <v>3.6016772893729878</v>
      </c>
      <c r="AK576" s="376">
        <f>MF!BK167/AJ$2</f>
        <v>3.5034694156920252</v>
      </c>
      <c r="AL576" s="376">
        <f>MF!BL167/AK$2</f>
        <v>3.4631119388602114</v>
      </c>
      <c r="AM576" s="376">
        <f>MF!BM167/AL$2</f>
        <v>0</v>
      </c>
    </row>
    <row r="577" spans="2:39" ht="13.5" hidden="1" outlineLevel="1" thickBot="1">
      <c r="B577" s="381" t="s">
        <v>159</v>
      </c>
      <c r="C577" s="376">
        <f>MF!AE168/D$2</f>
        <v>-0.53342973752500156</v>
      </c>
      <c r="D577" s="376">
        <f>MF!AF168/E$2</f>
        <v>1.7179124316981407E-2</v>
      </c>
      <c r="E577" s="376">
        <f>MF!AG168/F$2</f>
        <v>4.2766673816385703</v>
      </c>
      <c r="F577" s="376">
        <f>MF!AH168/G$2</f>
        <v>3.3209269367071581</v>
      </c>
      <c r="G577" s="376">
        <f>MF!AI168/H$2</f>
        <v>1.5969918291363361</v>
      </c>
      <c r="H577" s="376">
        <f>MF!AJ168/I$2</f>
        <v>6.785106059545738</v>
      </c>
      <c r="I577" s="376">
        <f>MF!AK168/J$2</f>
        <v>4.5609874719733874</v>
      </c>
      <c r="J577" s="376">
        <f>MF!AL168/K$2</f>
        <v>2.7054475321832605</v>
      </c>
      <c r="K577" s="376">
        <f>MF!AM168/L$2</f>
        <v>0.84705325369797846</v>
      </c>
      <c r="L577" s="376">
        <f>MF!AN168/M$2</f>
        <v>0</v>
      </c>
      <c r="M577" s="376">
        <f>MF!AO168/N$2</f>
        <v>5.6809969784160561</v>
      </c>
      <c r="N577" s="376">
        <f>MF!AP168/O$2</f>
        <v>3.1911515712732186</v>
      </c>
      <c r="O577" s="376">
        <f>MF!AQ168/P$2</f>
        <v>1.1866087957711191</v>
      </c>
      <c r="P577" s="376">
        <f>MF!AR168/Q$2</f>
        <v>-2.1168713130385905E-16</v>
      </c>
      <c r="Q577" s="376">
        <f>MF!AS168/R$2</f>
        <v>0</v>
      </c>
      <c r="R577" s="376">
        <f>MF!AT168/S$2</f>
        <v>4.5821451918314438</v>
      </c>
      <c r="S577" s="376">
        <f>MF!AU168/T$2</f>
        <v>2.4338610854190859</v>
      </c>
      <c r="T577" s="376">
        <f>MF!AV168/U$2</f>
        <v>0.68039895475125245</v>
      </c>
      <c r="V577" s="379" t="s">
        <v>159</v>
      </c>
      <c r="W577" s="376">
        <f>MF!AW168/V$2</f>
        <v>-2.4347090533839034E-16</v>
      </c>
      <c r="X577" s="376">
        <f>MF!AX168/W$2</f>
        <v>0</v>
      </c>
      <c r="Y577" s="376">
        <f>MF!AY168/X$2</f>
        <v>5.4040261366815985</v>
      </c>
      <c r="Z577" s="376">
        <f>MF!AZ168/Y$2</f>
        <v>2.6847028612503041</v>
      </c>
      <c r="AA577" s="376">
        <f>MF!BA168/Z$2</f>
        <v>0.46324765434666348</v>
      </c>
      <c r="AB577" s="376">
        <f>MF!BB168/AA$2</f>
        <v>0</v>
      </c>
      <c r="AC577" s="376">
        <f>MF!BC168/AB$2</f>
        <v>0</v>
      </c>
      <c r="AD577" s="376">
        <f>MF!BD168/AC$2</f>
        <v>4.3644750042014469</v>
      </c>
      <c r="AE577" s="376">
        <f>MF!BE168/AD$2</f>
        <v>1.2318567408355128</v>
      </c>
      <c r="AF577" s="376">
        <f>MF!BF168/AE$2</f>
        <v>0</v>
      </c>
      <c r="AG577" s="376">
        <f>MF!BG168/AF$2</f>
        <v>1.8116521911669279E-16</v>
      </c>
      <c r="AH577" s="376">
        <f>MF!BH168/AG$2</f>
        <v>0</v>
      </c>
      <c r="AI577" s="376">
        <f>MF!BI168/AH$2</f>
        <v>3.7684724212857454</v>
      </c>
      <c r="AJ577" s="376">
        <f>MF!BJ168/AI$2</f>
        <v>-1.6579183923952898E-16</v>
      </c>
      <c r="AK577" s="376">
        <f>MF!BK168/AJ$2</f>
        <v>0</v>
      </c>
      <c r="AL577" s="376">
        <f>MF!BL168/AK$2</f>
        <v>0</v>
      </c>
      <c r="AM577" s="376">
        <f>MF!BM168/AL$2</f>
        <v>0</v>
      </c>
    </row>
    <row r="578" spans="2:39" hidden="1" outlineLevel="1"/>
    <row r="579" spans="2:39" hidden="1" outlineLevel="1"/>
    <row r="580" spans="2:39" hidden="1" outlineLevel="1"/>
    <row r="581" spans="2:39" ht="13.5" hidden="1" outlineLevel="1" thickBot="1">
      <c r="B581" s="377" t="s">
        <v>49</v>
      </c>
      <c r="C581" s="377">
        <v>2024</v>
      </c>
      <c r="D581" s="377">
        <f>C581+1</f>
        <v>2025</v>
      </c>
      <c r="E581" s="377">
        <f t="shared" ref="E581:T581" si="160">D581+1</f>
        <v>2026</v>
      </c>
      <c r="F581" s="377">
        <f>E581+1</f>
        <v>2027</v>
      </c>
      <c r="G581" s="377">
        <f t="shared" si="160"/>
        <v>2028</v>
      </c>
      <c r="H581" s="377">
        <f t="shared" si="160"/>
        <v>2029</v>
      </c>
      <c r="I581" s="377">
        <f t="shared" si="160"/>
        <v>2030</v>
      </c>
      <c r="J581" s="377">
        <f t="shared" si="160"/>
        <v>2031</v>
      </c>
      <c r="K581" s="377">
        <f t="shared" si="160"/>
        <v>2032</v>
      </c>
      <c r="L581" s="377">
        <f>K581+1</f>
        <v>2033</v>
      </c>
      <c r="M581" s="377">
        <f t="shared" si="160"/>
        <v>2034</v>
      </c>
      <c r="N581" s="377">
        <f t="shared" si="160"/>
        <v>2035</v>
      </c>
      <c r="O581" s="377">
        <f t="shared" si="160"/>
        <v>2036</v>
      </c>
      <c r="P581" s="377">
        <f>O581+1</f>
        <v>2037</v>
      </c>
      <c r="Q581" s="377">
        <f>P581+1</f>
        <v>2038</v>
      </c>
      <c r="R581" s="377">
        <f t="shared" si="160"/>
        <v>2039</v>
      </c>
      <c r="S581" s="377">
        <f t="shared" si="160"/>
        <v>2040</v>
      </c>
      <c r="T581" s="377">
        <f t="shared" si="160"/>
        <v>2041</v>
      </c>
      <c r="V581" s="377" t="str">
        <f>B581</f>
        <v>FONTES E USOS</v>
      </c>
      <c r="W581" s="377">
        <f>T581+1</f>
        <v>2042</v>
      </c>
      <c r="X581" s="377">
        <f>W581+1</f>
        <v>2043</v>
      </c>
      <c r="Y581" s="377">
        <f t="shared" ref="Y581:AM581" si="161">X581+1</f>
        <v>2044</v>
      </c>
      <c r="Z581" s="377">
        <f t="shared" si="161"/>
        <v>2045</v>
      </c>
      <c r="AA581" s="377">
        <f t="shared" si="161"/>
        <v>2046</v>
      </c>
      <c r="AB581" s="377">
        <f t="shared" si="161"/>
        <v>2047</v>
      </c>
      <c r="AC581" s="377">
        <f t="shared" si="161"/>
        <v>2048</v>
      </c>
      <c r="AD581" s="377">
        <f t="shared" si="161"/>
        <v>2049</v>
      </c>
      <c r="AE581" s="377">
        <f t="shared" si="161"/>
        <v>2050</v>
      </c>
      <c r="AF581" s="377">
        <f t="shared" si="161"/>
        <v>2051</v>
      </c>
      <c r="AG581" s="377">
        <f t="shared" si="161"/>
        <v>2052</v>
      </c>
      <c r="AH581" s="377">
        <f t="shared" si="161"/>
        <v>2053</v>
      </c>
      <c r="AI581" s="377">
        <f t="shared" si="161"/>
        <v>2054</v>
      </c>
      <c r="AJ581" s="377">
        <f t="shared" si="161"/>
        <v>2055</v>
      </c>
      <c r="AK581" s="377">
        <f t="shared" si="161"/>
        <v>2056</v>
      </c>
      <c r="AL581" s="377">
        <f t="shared" si="161"/>
        <v>2057</v>
      </c>
      <c r="AM581" s="377">
        <f t="shared" si="161"/>
        <v>2058</v>
      </c>
    </row>
    <row r="582" spans="2:39" hidden="1" outlineLevel="1">
      <c r="B582" s="379" t="s">
        <v>181</v>
      </c>
      <c r="C582" s="515">
        <f>MF!AE198/D$2</f>
        <v>13.847241310930212</v>
      </c>
      <c r="D582" s="515">
        <f>MF!AF198/E$2</f>
        <v>8.8215108035384908</v>
      </c>
      <c r="E582" s="515">
        <f>MF!AG198/F$2</f>
        <v>16.261603010964134</v>
      </c>
      <c r="F582" s="515">
        <f>MF!AH198/G$2</f>
        <v>4.0901082837448737</v>
      </c>
      <c r="G582" s="515">
        <f>MF!AI198/H$2</f>
        <v>5.3568369432738026</v>
      </c>
      <c r="H582" s="515">
        <f>MF!AJ198/I$2</f>
        <v>7.0766584405047084</v>
      </c>
      <c r="I582" s="515">
        <f>MF!AK198/J$2</f>
        <v>5.7916548117026982</v>
      </c>
      <c r="J582" s="515">
        <f>MF!AL198/K$2</f>
        <v>5.577713085497491</v>
      </c>
      <c r="K582" s="515">
        <f>MF!AM198/L$2</f>
        <v>5.1899862413482323</v>
      </c>
      <c r="L582" s="515">
        <f>MF!AN198/M$2</f>
        <v>5.6657481540266383</v>
      </c>
      <c r="M582" s="515">
        <f>MF!AO198/N$2</f>
        <v>14.384452661274569</v>
      </c>
      <c r="N582" s="515">
        <f>MF!AP198/O$2</f>
        <v>5.7401655666612559</v>
      </c>
      <c r="O582" s="515">
        <f>MF!AQ198/P$2</f>
        <v>5.3325466689765957</v>
      </c>
      <c r="P582" s="515">
        <f>MF!AR198/Q$2</f>
        <v>4.9481696443658727</v>
      </c>
      <c r="Q582" s="515">
        <f>MF!AS198/R$2</f>
        <v>5.4151402732532476</v>
      </c>
      <c r="R582" s="515">
        <f>MF!AT198/S$2</f>
        <v>14.163670274605114</v>
      </c>
      <c r="S582" s="515">
        <f>MF!AU198/T$2</f>
        <v>5.5632246468892479</v>
      </c>
      <c r="T582" s="515">
        <f>MF!AV198/U$2</f>
        <v>5.2933470155063125</v>
      </c>
      <c r="V582" s="379" t="s">
        <v>181</v>
      </c>
      <c r="W582" s="515">
        <f>MF!AW198/V$2</f>
        <v>4.887202616058353</v>
      </c>
      <c r="X582" s="515">
        <f>MF!AX198/W$2</f>
        <v>5.3320390176622272</v>
      </c>
      <c r="Y582" s="515">
        <f>MF!AY198/X$2</f>
        <v>11.637443139054142</v>
      </c>
      <c r="Z582" s="515">
        <f>MF!AZ198/Y$2</f>
        <v>5.8243024759779614</v>
      </c>
      <c r="AA582" s="515">
        <f>MF!BA198/Z$2</f>
        <v>5.4349492491392519</v>
      </c>
      <c r="AB582" s="515">
        <f>MF!BB198/AA$2</f>
        <v>5.030352132607832</v>
      </c>
      <c r="AC582" s="515">
        <f>MF!BC198/AB$2</f>
        <v>5.4777357468348757</v>
      </c>
      <c r="AD582" s="515">
        <f>MF!BD198/AC$2</f>
        <v>7.0926050283576965</v>
      </c>
      <c r="AE582" s="515">
        <f>MF!BE198/AD$2</f>
        <v>5.8315165901662747</v>
      </c>
      <c r="AF582" s="515">
        <f>MF!BF198/AE$2</f>
        <v>5.5950416306821689</v>
      </c>
      <c r="AG582" s="515">
        <f>MF!BG198/AF$2</f>
        <v>5.2029981663828915</v>
      </c>
      <c r="AH582" s="515">
        <f>MF!BH198/AG$2</f>
        <v>5.659067772762894</v>
      </c>
      <c r="AI582" s="515">
        <f>MF!BI198/AH$2</f>
        <v>8.5482796862966399</v>
      </c>
      <c r="AJ582" s="515">
        <f>MF!BJ198/AI$2</f>
        <v>6.1018548648714273</v>
      </c>
      <c r="AK582" s="515">
        <f>MF!BK198/AJ$2</f>
        <v>4.3608205207208561</v>
      </c>
      <c r="AL582" s="515">
        <f>MF!BL198/AK$2</f>
        <v>5.4074042493848378</v>
      </c>
      <c r="AM582" s="515">
        <f>MF!BM198/AL$2</f>
        <v>11.234807316407188</v>
      </c>
    </row>
    <row r="583" spans="2:39" ht="13.5" hidden="1" outlineLevel="1" thickBot="1">
      <c r="B583" s="385" t="s">
        <v>51</v>
      </c>
      <c r="C583" s="516">
        <f>MF!AE199/D$2</f>
        <v>-1.9246526191880773</v>
      </c>
      <c r="D583" s="516">
        <f>MF!AF199/E$2</f>
        <v>1.5263365012300991</v>
      </c>
      <c r="E583" s="516">
        <f>MF!AG199/F$2</f>
        <v>4.3436806792630138</v>
      </c>
      <c r="F583" s="516">
        <f>MF!AH199/G$2</f>
        <v>4.0022783953847147</v>
      </c>
      <c r="G583" s="516">
        <f>MF!AI199/H$2</f>
        <v>5.1830516068513441</v>
      </c>
      <c r="H583" s="516">
        <f>MF!AJ199/I$2</f>
        <v>6.4280262127774739</v>
      </c>
      <c r="I583" s="516">
        <f>MF!AK199/J$2</f>
        <v>5.6882220681690239</v>
      </c>
      <c r="J583" s="516">
        <f>MF!AL199/K$2</f>
        <v>5.4742579240733873</v>
      </c>
      <c r="K583" s="516">
        <f>MF!AM199/L$2</f>
        <v>5.0866508792341962</v>
      </c>
      <c r="L583" s="516">
        <f>MF!AN199/M$2</f>
        <v>5.5502978331790462</v>
      </c>
      <c r="M583" s="516">
        <f>MF!AO199/N$2</f>
        <v>7.2232787619634351</v>
      </c>
      <c r="N583" s="516">
        <f>MF!AP199/O$2</f>
        <v>5.6365922914421072</v>
      </c>
      <c r="O583" s="516">
        <f>MF!AQ199/P$2</f>
        <v>5.2247295714089343</v>
      </c>
      <c r="P583" s="516">
        <f>MF!AR199/Q$2</f>
        <v>4.8403201171963532</v>
      </c>
      <c r="Q583" s="516">
        <f>MF!AS199/R$2</f>
        <v>5.2969075950380677</v>
      </c>
      <c r="R583" s="516">
        <f>MF!AT199/S$2</f>
        <v>6.4605147503832745</v>
      </c>
      <c r="S583" s="516">
        <f>MF!AU199/T$2</f>
        <v>5.4553104149602465</v>
      </c>
      <c r="T583" s="516">
        <f>MF!AV199/U$2</f>
        <v>5.1854247369412274</v>
      </c>
      <c r="V583" s="385" t="s">
        <v>51</v>
      </c>
      <c r="W583" s="516">
        <f>MF!AW199/V$2</f>
        <v>4.7792738522658516</v>
      </c>
      <c r="X583" s="516">
        <f>MF!AX199/W$2</f>
        <v>5.2136192264144592</v>
      </c>
      <c r="Y583" s="516">
        <f>MF!AY199/X$2</f>
        <v>6.8561364726983314</v>
      </c>
      <c r="Z583" s="516">
        <f>MF!AZ199/Y$2</f>
        <v>5.7163419724086717</v>
      </c>
      <c r="AA583" s="516">
        <f>MF!BA199/Z$2</f>
        <v>5.3269903176024478</v>
      </c>
      <c r="AB583" s="516">
        <f>MF!BB199/AA$2</f>
        <v>4.9223962523435176</v>
      </c>
      <c r="AC583" s="516">
        <f>MF!BC199/AB$2</f>
        <v>5.3592098677760189</v>
      </c>
      <c r="AD583" s="516">
        <f>MF!BD199/AC$2</f>
        <v>6.5045849753912535</v>
      </c>
      <c r="AE583" s="516">
        <f>MF!BE199/AD$2</f>
        <v>5.7235640168469395</v>
      </c>
      <c r="AF583" s="516">
        <f>MF!BF199/AE$2</f>
        <v>5.4870996173870745</v>
      </c>
      <c r="AG583" s="516">
        <f>MF!BG199/AF$2</f>
        <v>5.0950672496386398</v>
      </c>
      <c r="AH583" s="516">
        <f>MF!BH199/AG$2</f>
        <v>5.5404129116952543</v>
      </c>
      <c r="AI583" s="516">
        <f>MF!BI199/AH$2</f>
        <v>6.7143014500395228</v>
      </c>
      <c r="AJ583" s="516">
        <f>MF!BJ199/AI$2</f>
        <v>5.9939536810381524</v>
      </c>
      <c r="AK583" s="516">
        <f>MF!BK199/AJ$2</f>
        <v>4.2529396097054661</v>
      </c>
      <c r="AL583" s="516">
        <f>MF!BL199/AK$2</f>
        <v>5.2995450532451169</v>
      </c>
      <c r="AM583" s="516">
        <f>MF!BM199/AL$2</f>
        <v>9.6832386084290736</v>
      </c>
    </row>
    <row r="584" spans="2:39" ht="13.5" hidden="1" outlineLevel="1" thickBot="1">
      <c r="B584" s="385" t="s">
        <v>52</v>
      </c>
      <c r="C584" s="516">
        <f>MF!AE200/D$2</f>
        <v>15.771893930118289</v>
      </c>
      <c r="D584" s="516">
        <f>MF!AF200/E$2</f>
        <v>7.0177219776637969</v>
      </c>
      <c r="E584" s="516">
        <f>MF!AG200/F$2</f>
        <v>11.830357113742885</v>
      </c>
      <c r="F584" s="516">
        <f>MF!AH200/G$2</f>
        <v>0</v>
      </c>
      <c r="G584" s="516">
        <f>MF!AI200/H$2</f>
        <v>0</v>
      </c>
      <c r="H584" s="516">
        <f>MF!AJ200/I$2</f>
        <v>0.54410505434721912</v>
      </c>
      <c r="I584" s="516">
        <f>MF!AK200/J$2</f>
        <v>0</v>
      </c>
      <c r="J584" s="516">
        <f>MF!AL200/K$2</f>
        <v>0</v>
      </c>
      <c r="K584" s="516">
        <f>MF!AM200/L$2</f>
        <v>0</v>
      </c>
      <c r="L584" s="516">
        <f>MF!AN200/M$2</f>
        <v>0</v>
      </c>
      <c r="M584" s="516">
        <f>MF!AO200/N$2</f>
        <v>7.0576486874386797</v>
      </c>
      <c r="N584" s="516">
        <f>MF!AP200/O$2</f>
        <v>0</v>
      </c>
      <c r="O584" s="516">
        <f>MF!AQ200/P$2</f>
        <v>0</v>
      </c>
      <c r="P584" s="516">
        <f>MF!AR200/Q$2</f>
        <v>0</v>
      </c>
      <c r="Q584" s="516">
        <f>MF!AS200/R$2</f>
        <v>0</v>
      </c>
      <c r="R584" s="516">
        <f>MF!AT200/S$2</f>
        <v>7.5952789040191631</v>
      </c>
      <c r="S584" s="516">
        <f>MF!AU200/T$2</f>
        <v>0</v>
      </c>
      <c r="T584" s="516">
        <f>MF!AV200/U$2</f>
        <v>0</v>
      </c>
      <c r="V584" s="385" t="s">
        <v>52</v>
      </c>
      <c r="W584" s="516">
        <f>MF!AW200/V$2</f>
        <v>0</v>
      </c>
      <c r="X584" s="516">
        <f>MF!AX200/W$2</f>
        <v>0</v>
      </c>
      <c r="Y584" s="516">
        <f>MF!AY200/X$2</f>
        <v>4.6733704159132188</v>
      </c>
      <c r="Z584" s="516">
        <f>MF!AZ200/Y$2</f>
        <v>0</v>
      </c>
      <c r="AA584" s="516">
        <f>MF!BA200/Z$2</f>
        <v>0</v>
      </c>
      <c r="AB584" s="516">
        <f>MF!BB200/AA$2</f>
        <v>0</v>
      </c>
      <c r="AC584" s="516">
        <f>MF!BC200/AB$2</f>
        <v>0</v>
      </c>
      <c r="AD584" s="516">
        <f>MF!BD200/AC$2</f>
        <v>0.48007331546580445</v>
      </c>
      <c r="AE584" s="516">
        <f>MF!BE200/AD$2</f>
        <v>0</v>
      </c>
      <c r="AF584" s="516">
        <f>MF!BF200/AE$2</f>
        <v>0</v>
      </c>
      <c r="AG584" s="516">
        <f>MF!BG200/AF$2</f>
        <v>0</v>
      </c>
      <c r="AH584" s="516">
        <f>MF!BH200/AG$2</f>
        <v>0</v>
      </c>
      <c r="AI584" s="516">
        <f>MF!BI200/AH$2</f>
        <v>1.7260767874082599</v>
      </c>
      <c r="AJ584" s="516">
        <f>MF!BJ200/AI$2</f>
        <v>0</v>
      </c>
      <c r="AK584" s="516">
        <f>MF!BK200/AJ$2</f>
        <v>0</v>
      </c>
      <c r="AL584" s="516">
        <f>MF!BL200/AK$2</f>
        <v>0</v>
      </c>
      <c r="AM584" s="516">
        <f>MF!BM200/AL$2</f>
        <v>0</v>
      </c>
    </row>
    <row r="585" spans="2:39" ht="13.5" hidden="1" outlineLevel="1" thickBot="1">
      <c r="B585" s="385" t="s">
        <v>182</v>
      </c>
      <c r="C585" s="516">
        <f>MF!AE201/D$2</f>
        <v>0</v>
      </c>
      <c r="D585" s="516">
        <f>MF!AF201/E$2</f>
        <v>0</v>
      </c>
      <c r="E585" s="516">
        <f>MF!AG201/F$2</f>
        <v>0</v>
      </c>
      <c r="F585" s="516">
        <f>MF!AH201/G$2</f>
        <v>0</v>
      </c>
      <c r="G585" s="516">
        <f>MF!AI201/H$2</f>
        <v>0</v>
      </c>
      <c r="H585" s="516">
        <f>MF!AJ201/I$2</f>
        <v>0</v>
      </c>
      <c r="I585" s="516">
        <f>MF!AK201/J$2</f>
        <v>0</v>
      </c>
      <c r="J585" s="516">
        <f>MF!AL201/K$2</f>
        <v>0</v>
      </c>
      <c r="K585" s="516">
        <f>MF!AM201/L$2</f>
        <v>0</v>
      </c>
      <c r="L585" s="516">
        <f>MF!AN201/M$2</f>
        <v>0</v>
      </c>
      <c r="M585" s="516">
        <f>MF!AO201/N$2</f>
        <v>0</v>
      </c>
      <c r="N585" s="516">
        <f>MF!AP201/O$2</f>
        <v>0</v>
      </c>
      <c r="O585" s="516">
        <f>MF!AQ201/P$2</f>
        <v>0</v>
      </c>
      <c r="P585" s="516">
        <f>MF!AR201/Q$2</f>
        <v>0</v>
      </c>
      <c r="Q585" s="516">
        <f>MF!AS201/R$2</f>
        <v>0</v>
      </c>
      <c r="R585" s="516">
        <f>MF!AT201/S$2</f>
        <v>0</v>
      </c>
      <c r="S585" s="516">
        <f>MF!AU201/T$2</f>
        <v>0</v>
      </c>
      <c r="T585" s="516">
        <f>MF!AV201/U$2</f>
        <v>0</v>
      </c>
      <c r="V585" s="385" t="s">
        <v>182</v>
      </c>
      <c r="W585" s="516">
        <f>MF!AW201/V$2</f>
        <v>0</v>
      </c>
      <c r="X585" s="516">
        <f>MF!AX201/W$2</f>
        <v>0</v>
      </c>
      <c r="Y585" s="516">
        <f>MF!AY201/X$2</f>
        <v>0</v>
      </c>
      <c r="Z585" s="516">
        <f>MF!AZ201/Y$2</f>
        <v>0</v>
      </c>
      <c r="AA585" s="516">
        <f>MF!BA201/Z$2</f>
        <v>0</v>
      </c>
      <c r="AB585" s="516">
        <f>MF!BB201/AA$2</f>
        <v>0</v>
      </c>
      <c r="AC585" s="516">
        <f>MF!BC201/AB$2</f>
        <v>0</v>
      </c>
      <c r="AD585" s="516">
        <f>MF!BD201/AC$2</f>
        <v>0</v>
      </c>
      <c r="AE585" s="516">
        <f>MF!BE201/AD$2</f>
        <v>0</v>
      </c>
      <c r="AF585" s="516">
        <f>MF!BF201/AE$2</f>
        <v>0</v>
      </c>
      <c r="AG585" s="516">
        <f>MF!BG201/AF$2</f>
        <v>0</v>
      </c>
      <c r="AH585" s="516">
        <f>MF!BH201/AG$2</f>
        <v>0</v>
      </c>
      <c r="AI585" s="516">
        <f>MF!BI201/AH$2</f>
        <v>0</v>
      </c>
      <c r="AJ585" s="516">
        <f>MF!BJ201/AI$2</f>
        <v>0</v>
      </c>
      <c r="AK585" s="516">
        <f>MF!BK201/AJ$2</f>
        <v>0</v>
      </c>
      <c r="AL585" s="516">
        <f>MF!BL201/AK$2</f>
        <v>0</v>
      </c>
      <c r="AM585" s="516">
        <f>MF!BM201/AL$2</f>
        <v>0</v>
      </c>
    </row>
    <row r="586" spans="2:39" ht="13.5" hidden="1" outlineLevel="1" thickBot="1">
      <c r="B586" s="385" t="s">
        <v>183</v>
      </c>
      <c r="C586" s="516">
        <f>MF!AE202/D$2</f>
        <v>0</v>
      </c>
      <c r="D586" s="516">
        <f>MF!AF202/E$2</f>
        <v>0.27745232464459563</v>
      </c>
      <c r="E586" s="516">
        <f>MF!AG202/F$2</f>
        <v>8.7565217958238573E-2</v>
      </c>
      <c r="F586" s="516">
        <f>MF!AH202/G$2</f>
        <v>8.7829888360158592E-2</v>
      </c>
      <c r="G586" s="516">
        <f>MF!AI202/H$2</f>
        <v>0.17378533642245891</v>
      </c>
      <c r="H586" s="516">
        <f>MF!AJ202/I$2</f>
        <v>0.10452717338001571</v>
      </c>
      <c r="I586" s="516">
        <f>MF!AK202/J$2</f>
        <v>0.10343274353367513</v>
      </c>
      <c r="J586" s="516">
        <f>MF!AL202/K$2</f>
        <v>0.10345516142410352</v>
      </c>
      <c r="K586" s="516">
        <f>MF!AM202/L$2</f>
        <v>0.10333536211403564</v>
      </c>
      <c r="L586" s="516">
        <f>MF!AN202/M$2</f>
        <v>0.1154503208475918</v>
      </c>
      <c r="M586" s="516">
        <f>MF!AO202/N$2</f>
        <v>0.10352521187245294</v>
      </c>
      <c r="N586" s="516">
        <f>MF!AP202/O$2</f>
        <v>0.10357327521914868</v>
      </c>
      <c r="O586" s="516">
        <f>MF!AQ202/P$2</f>
        <v>0.10781709756766097</v>
      </c>
      <c r="P586" s="516">
        <f>MF!AR202/Q$2</f>
        <v>0.10784952716951925</v>
      </c>
      <c r="Q586" s="516">
        <f>MF!AS202/R$2</f>
        <v>0.11823267821517994</v>
      </c>
      <c r="R586" s="516">
        <f>MF!AT202/S$2</f>
        <v>0.10787662020267585</v>
      </c>
      <c r="S586" s="516">
        <f>MF!AU202/T$2</f>
        <v>0.10791423192900032</v>
      </c>
      <c r="T586" s="516">
        <f>MF!AV202/U$2</f>
        <v>0.1079222785650857</v>
      </c>
      <c r="V586" s="385" t="s">
        <v>183</v>
      </c>
      <c r="W586" s="516">
        <f>MF!AW202/V$2</f>
        <v>0.1079287637925016</v>
      </c>
      <c r="X586" s="516">
        <f>MF!AX202/W$2</f>
        <v>0.11841979124776814</v>
      </c>
      <c r="Y586" s="516">
        <f>MF!AY202/X$2</f>
        <v>0.10793625044259272</v>
      </c>
      <c r="Z586" s="516">
        <f>MF!AZ202/Y$2</f>
        <v>0.10796050356928955</v>
      </c>
      <c r="AA586" s="516">
        <f>MF!BA202/Z$2</f>
        <v>0.10795893153680516</v>
      </c>
      <c r="AB586" s="516">
        <f>MF!BB202/AA$2</f>
        <v>0.10795588026431407</v>
      </c>
      <c r="AC586" s="516">
        <f>MF!BC202/AB$2</f>
        <v>0.11852587905885692</v>
      </c>
      <c r="AD586" s="516">
        <f>MF!BD202/AC$2</f>
        <v>0.10794673750063888</v>
      </c>
      <c r="AE586" s="516">
        <f>MF!BE202/AD$2</f>
        <v>0.10795257331933486</v>
      </c>
      <c r="AF586" s="516">
        <f>MF!BF202/AE$2</f>
        <v>0.1079420132950946</v>
      </c>
      <c r="AG586" s="516">
        <f>MF!BG202/AF$2</f>
        <v>0.10793091674425116</v>
      </c>
      <c r="AH586" s="516">
        <f>MF!BH202/AG$2</f>
        <v>0.11865486106763977</v>
      </c>
      <c r="AI586" s="516">
        <f>MF!BI202/AH$2</f>
        <v>0.10790144884885609</v>
      </c>
      <c r="AJ586" s="516">
        <f>MF!BJ202/AI$2</f>
        <v>0.10790118383327583</v>
      </c>
      <c r="AK586" s="516">
        <f>MF!BK202/AJ$2</f>
        <v>0.10788091101538996</v>
      </c>
      <c r="AL586" s="516">
        <f>MF!BL202/AK$2</f>
        <v>0.10785919613972123</v>
      </c>
      <c r="AM586" s="516">
        <f>MF!BM202/AL$2</f>
        <v>1.5515687079781155</v>
      </c>
    </row>
    <row r="587" spans="2:39" hidden="1" outlineLevel="1">
      <c r="B587" s="379" t="s">
        <v>184</v>
      </c>
      <c r="C587" s="515">
        <f>MF!AE203/D$2</f>
        <v>-13.847241310930212</v>
      </c>
      <c r="D587" s="515">
        <f>MF!AF203/E$2</f>
        <v>-8.8215108035384926</v>
      </c>
      <c r="E587" s="515">
        <f>MF!AG203/F$2</f>
        <v>-16.261603010964134</v>
      </c>
      <c r="F587" s="515">
        <f>MF!AH203/G$2</f>
        <v>-4.0901082837448746</v>
      </c>
      <c r="G587" s="515">
        <f>MF!AI203/H$2</f>
        <v>-5.3568369432738017</v>
      </c>
      <c r="H587" s="515">
        <f>MF!AJ203/I$2</f>
        <v>-7.0766584405047084</v>
      </c>
      <c r="I587" s="515">
        <f>MF!AK203/J$2</f>
        <v>-5.7916548117026974</v>
      </c>
      <c r="J587" s="515">
        <f>MF!AL203/K$2</f>
        <v>-5.577713085497491</v>
      </c>
      <c r="K587" s="515">
        <f>MF!AM203/L$2</f>
        <v>-5.1899862413482323</v>
      </c>
      <c r="L587" s="515">
        <f>MF!AN203/M$2</f>
        <v>-5.6657481540266383</v>
      </c>
      <c r="M587" s="515">
        <f>MF!AO203/N$2</f>
        <v>-14.384452661274569</v>
      </c>
      <c r="N587" s="515">
        <f>MF!AP203/O$2</f>
        <v>-5.7401655666612568</v>
      </c>
      <c r="O587" s="515">
        <f>MF!AQ203/P$2</f>
        <v>-5.3325466689765966</v>
      </c>
      <c r="P587" s="515">
        <f>MF!AR203/Q$2</f>
        <v>-4.9481696443658736</v>
      </c>
      <c r="Q587" s="515">
        <f>MF!AS203/R$2</f>
        <v>-5.4151402732532485</v>
      </c>
      <c r="R587" s="515">
        <f>MF!AT203/S$2</f>
        <v>-14.163670274605114</v>
      </c>
      <c r="S587" s="515">
        <f>MF!AU203/T$2</f>
        <v>-5.5632246468892479</v>
      </c>
      <c r="T587" s="515">
        <f>MF!AV203/U$2</f>
        <v>-5.2933470155063116</v>
      </c>
      <c r="V587" s="379" t="s">
        <v>184</v>
      </c>
      <c r="W587" s="515">
        <f>MF!AW203/V$2</f>
        <v>-4.887202616058353</v>
      </c>
      <c r="X587" s="515">
        <f>MF!AX203/W$2</f>
        <v>-5.3320390176622263</v>
      </c>
      <c r="Y587" s="515">
        <f>MF!AY203/X$2</f>
        <v>-11.637443139054142</v>
      </c>
      <c r="Z587" s="515">
        <f>MF!AZ203/Y$2</f>
        <v>-5.8243024759779605</v>
      </c>
      <c r="AA587" s="515">
        <f>MF!BA203/Z$2</f>
        <v>-5.4349492491392519</v>
      </c>
      <c r="AB587" s="515">
        <f>MF!BB203/AA$2</f>
        <v>-5.030352132607832</v>
      </c>
      <c r="AC587" s="515">
        <f>MF!BC203/AB$2</f>
        <v>-5.4777357468348766</v>
      </c>
      <c r="AD587" s="515">
        <f>MF!BD203/AC$2</f>
        <v>-7.0926050283576947</v>
      </c>
      <c r="AE587" s="515">
        <f>MF!BE203/AD$2</f>
        <v>-5.8315165901662738</v>
      </c>
      <c r="AF587" s="515">
        <f>MF!BF203/AE$2</f>
        <v>-5.595041630682168</v>
      </c>
      <c r="AG587" s="515">
        <f>MF!BG203/AF$2</f>
        <v>-5.2029981663828906</v>
      </c>
      <c r="AH587" s="515">
        <f>MF!BH203/AG$2</f>
        <v>-5.6590677727628949</v>
      </c>
      <c r="AI587" s="515">
        <f>MF!BI203/AH$2</f>
        <v>-8.5482796862966399</v>
      </c>
      <c r="AJ587" s="515">
        <f>MF!BJ203/AI$2</f>
        <v>-6.1018548648714273</v>
      </c>
      <c r="AK587" s="515">
        <f>MF!BK203/AJ$2</f>
        <v>-4.3608205207208561</v>
      </c>
      <c r="AL587" s="515">
        <f>MF!BL203/AK$2</f>
        <v>-5.4074042493848387</v>
      </c>
      <c r="AM587" s="515">
        <f>MF!BM203/AL$2</f>
        <v>-11.234807316407188</v>
      </c>
    </row>
    <row r="588" spans="2:39" ht="13.5" hidden="1" outlineLevel="1" thickBot="1">
      <c r="B588" s="385" t="s">
        <v>55</v>
      </c>
      <c r="C588" s="516">
        <f>MF!AE204/D$2</f>
        <v>-12.469553155293356</v>
      </c>
      <c r="D588" s="516">
        <f>MF!AF204/E$2</f>
        <v>-8.8215108035384926</v>
      </c>
      <c r="E588" s="516">
        <f>MF!AG204/F$2</f>
        <v>-16.224189242541883</v>
      </c>
      <c r="F588" s="516">
        <f>MF!AH204/G$2</f>
        <v>0</v>
      </c>
      <c r="G588" s="516">
        <f>MF!AI204/H$2</f>
        <v>0</v>
      </c>
      <c r="H588" s="516">
        <f>MF!AJ204/I$2</f>
        <v>-7.0507416345734875</v>
      </c>
      <c r="I588" s="516">
        <f>MF!AK204/J$2</f>
        <v>-3.5353350381823002E-2</v>
      </c>
      <c r="J588" s="516">
        <f>MF!AL204/K$2</f>
        <v>-0.10657881361635868</v>
      </c>
      <c r="K588" s="516">
        <f>MF!AM204/L$2</f>
        <v>0</v>
      </c>
      <c r="L588" s="516">
        <f>MF!AN204/M$2</f>
        <v>0</v>
      </c>
      <c r="M588" s="516">
        <f>MF!AO204/N$2</f>
        <v>-14.343739608329148</v>
      </c>
      <c r="N588" s="516">
        <f>MF!AP204/O$2</f>
        <v>-3.5353350381823002E-2</v>
      </c>
      <c r="O588" s="516">
        <f>MF!AQ204/P$2</f>
        <v>-0.10657881361635868</v>
      </c>
      <c r="P588" s="516">
        <f>MF!AR204/Q$2</f>
        <v>0</v>
      </c>
      <c r="Q588" s="516">
        <f>MF!AS204/R$2</f>
        <v>-1.1224890778509595</v>
      </c>
      <c r="R588" s="516">
        <f>MF!AT204/S$2</f>
        <v>-14.121411710938089</v>
      </c>
      <c r="S588" s="516">
        <f>MF!AU204/T$2</f>
        <v>-3.5353350381823002E-2</v>
      </c>
      <c r="T588" s="516">
        <f>MF!AV204/U$2</f>
        <v>-0.10657881361635868</v>
      </c>
      <c r="V588" s="385" t="s">
        <v>55</v>
      </c>
      <c r="W588" s="516">
        <f>MF!AW204/V$2</f>
        <v>0</v>
      </c>
      <c r="X588" s="516">
        <f>MF!AX204/W$2</f>
        <v>0</v>
      </c>
      <c r="Y588" s="516">
        <f>MF!AY204/X$2</f>
        <v>-11.595339032811879</v>
      </c>
      <c r="Z588" s="516">
        <f>MF!AZ204/Y$2</f>
        <v>-3.5353350381823002E-2</v>
      </c>
      <c r="AA588" s="516">
        <f>MF!BA204/Z$2</f>
        <v>-0.10657881361635868</v>
      </c>
      <c r="AB588" s="516">
        <f>MF!BB204/AA$2</f>
        <v>0</v>
      </c>
      <c r="AC588" s="516">
        <f>MF!BC204/AB$2</f>
        <v>-1.1224890778509595</v>
      </c>
      <c r="AD588" s="516">
        <f>MF!BD204/AC$2</f>
        <v>-7.0507416345734883</v>
      </c>
      <c r="AE588" s="516">
        <f>MF!BE204/AD$2</f>
        <v>-3.5353350381823009E-2</v>
      </c>
      <c r="AF588" s="516">
        <f>MF!BF204/AE$2</f>
        <v>-0.10657881361635867</v>
      </c>
      <c r="AG588" s="516">
        <f>MF!BG204/AF$2</f>
        <v>0</v>
      </c>
      <c r="AH588" s="516">
        <f>MF!BH204/AG$2</f>
        <v>0</v>
      </c>
      <c r="AI588" s="516">
        <f>MF!BI204/AH$2</f>
        <v>-8.5065149056589888</v>
      </c>
      <c r="AJ588" s="516">
        <f>MF!BJ204/AI$2</f>
        <v>-3.5353350381823009E-2</v>
      </c>
      <c r="AK588" s="516">
        <f>MF!BK204/AJ$2</f>
        <v>-0.10657881361635868</v>
      </c>
      <c r="AL588" s="516">
        <f>MF!BL204/AK$2</f>
        <v>0</v>
      </c>
      <c r="AM588" s="516">
        <f>MF!BM204/AL$2</f>
        <v>0</v>
      </c>
    </row>
    <row r="589" spans="2:39" ht="13.5" hidden="1" outlineLevel="1" thickBot="1">
      <c r="B589" s="385" t="s">
        <v>185</v>
      </c>
      <c r="C589" s="516">
        <f>MF!AE205/D$2</f>
        <v>0</v>
      </c>
      <c r="D589" s="516">
        <f>MF!AF205/E$2</f>
        <v>0</v>
      </c>
      <c r="E589" s="516">
        <f>MF!AG205/F$2</f>
        <v>0</v>
      </c>
      <c r="F589" s="516">
        <f>MF!AH205/G$2</f>
        <v>-3.7293138760123923</v>
      </c>
      <c r="G589" s="516">
        <f>MF!AI205/H$2</f>
        <v>-5.3568369432738017</v>
      </c>
      <c r="H589" s="516">
        <f>MF!AJ205/I$2</f>
        <v>0</v>
      </c>
      <c r="I589" s="516">
        <f>MF!AK205/J$2</f>
        <v>-5.7159650389576289</v>
      </c>
      <c r="J589" s="516">
        <f>MF!AL205/K$2</f>
        <v>-5.4326792840959302</v>
      </c>
      <c r="K589" s="516">
        <f>MF!AM205/L$2</f>
        <v>-5.0977552231996395</v>
      </c>
      <c r="L589" s="516">
        <f>MF!AN205/M$2</f>
        <v>-5.6657481540266383</v>
      </c>
      <c r="M589" s="516">
        <f>MF!AO205/N$2</f>
        <v>0</v>
      </c>
      <c r="N589" s="516">
        <f>MF!AP205/O$2</f>
        <v>-5.6083175675627608</v>
      </c>
      <c r="O589" s="516">
        <f>MF!AQ205/P$2</f>
        <v>-5.1838012048190274</v>
      </c>
      <c r="P589" s="516">
        <f>MF!AR205/Q$2</f>
        <v>-4.856244017405154</v>
      </c>
      <c r="Q589" s="516">
        <f>MF!AS205/R$2</f>
        <v>-4.2926511954022883</v>
      </c>
      <c r="R589" s="516">
        <f>MF!AT205/S$2</f>
        <v>0</v>
      </c>
      <c r="S589" s="516">
        <f>MF!AU205/T$2</f>
        <v>-5.4859911030488702</v>
      </c>
      <c r="T589" s="516">
        <f>MF!AV205/U$2</f>
        <v>-5.1449056452294251</v>
      </c>
      <c r="V589" s="385" t="s">
        <v>185</v>
      </c>
      <c r="W589" s="516">
        <f>MF!AW205/V$2</f>
        <v>-4.7953629640026181</v>
      </c>
      <c r="X589" s="516">
        <f>MF!AX205/W$2</f>
        <v>-5.3320390176622263</v>
      </c>
      <c r="Y589" s="516">
        <f>MF!AY205/X$2</f>
        <v>0</v>
      </c>
      <c r="Z589" s="516">
        <f>MF!AZ205/Y$2</f>
        <v>-5.7471788557429786</v>
      </c>
      <c r="AA589" s="516">
        <f>MF!BA205/Z$2</f>
        <v>-5.286620433775302</v>
      </c>
      <c r="AB589" s="516">
        <f>MF!BB205/AA$2</f>
        <v>-4.9386277272429329</v>
      </c>
      <c r="AC589" s="516">
        <f>MF!BC205/AB$2</f>
        <v>-4.3552466689839173</v>
      </c>
      <c r="AD589" s="516">
        <f>MF!BD205/AC$2</f>
        <v>0</v>
      </c>
      <c r="AE589" s="516">
        <f>MF!BE205/AD$2</f>
        <v>-5.7545154930152567</v>
      </c>
      <c r="AF589" s="516">
        <f>MF!BF205/AE$2</f>
        <v>-5.4468262886595626</v>
      </c>
      <c r="AG589" s="516">
        <f>MF!BG205/AF$2</f>
        <v>-5.1114037219365747</v>
      </c>
      <c r="AH589" s="516">
        <f>MF!BH205/AG$2</f>
        <v>-5.6590677727628949</v>
      </c>
      <c r="AI589" s="516">
        <f>MF!BI205/AH$2</f>
        <v>0</v>
      </c>
      <c r="AJ589" s="516">
        <f>MF!BJ205/AI$2</f>
        <v>-6.0250027465853995</v>
      </c>
      <c r="AK589" s="516">
        <f>MF!BK205/AJ$2</f>
        <v>-4.2127699521558144</v>
      </c>
      <c r="AL589" s="516">
        <f>MF!BL205/AK$2</f>
        <v>-5.3159657250371772</v>
      </c>
      <c r="AM589" s="516">
        <f>MF!BM205/AL$2</f>
        <v>-11.234807316407188</v>
      </c>
    </row>
    <row r="590" spans="2:39" ht="13.5" hidden="1" outlineLevel="1" thickBot="1">
      <c r="B590" s="385" t="s">
        <v>186</v>
      </c>
      <c r="C590" s="516">
        <f>MF!AE206/D$2</f>
        <v>-1.3776881556368552</v>
      </c>
      <c r="D590" s="516">
        <f>MF!AF206/E$2</f>
        <v>0</v>
      </c>
      <c r="E590" s="516">
        <f>MF!AG206/F$2</f>
        <v>-3.7413768422255057E-2</v>
      </c>
      <c r="F590" s="516">
        <f>MF!AH206/G$2</f>
        <v>-0.36079440773248211</v>
      </c>
      <c r="G590" s="516">
        <f>MF!AI206/H$2</f>
        <v>0</v>
      </c>
      <c r="H590" s="516">
        <f>MF!AJ206/I$2</f>
        <v>-2.59168059312214E-2</v>
      </c>
      <c r="I590" s="516">
        <f>MF!AK206/J$2</f>
        <v>-4.0336422363245292E-2</v>
      </c>
      <c r="J590" s="516">
        <f>MF!AL206/K$2</f>
        <v>-3.845498778520242E-2</v>
      </c>
      <c r="K590" s="516">
        <f>MF!AM206/L$2</f>
        <v>-9.2231018148592997E-2</v>
      </c>
      <c r="L590" s="516">
        <f>MF!AN206/M$2</f>
        <v>0</v>
      </c>
      <c r="M590" s="516">
        <f>MF!AO206/N$2</f>
        <v>-4.071305294542199E-2</v>
      </c>
      <c r="N590" s="516">
        <f>MF!AP206/O$2</f>
        <v>-9.6494648716672765E-2</v>
      </c>
      <c r="O590" s="516">
        <f>MF!AQ206/P$2</f>
        <v>-4.216665054121109E-2</v>
      </c>
      <c r="P590" s="516">
        <f>MF!AR206/Q$2</f>
        <v>-9.1925626960719334E-2</v>
      </c>
      <c r="Q590" s="516">
        <f>MF!AS206/R$2</f>
        <v>0</v>
      </c>
      <c r="R590" s="516">
        <f>MF!AT206/S$2</f>
        <v>-4.2258563667025337E-2</v>
      </c>
      <c r="S590" s="516">
        <f>MF!AU206/T$2</f>
        <v>-4.1880193458554316E-2</v>
      </c>
      <c r="T590" s="516">
        <f>MF!AV206/U$2</f>
        <v>-4.1862556660528474E-2</v>
      </c>
      <c r="V590" s="385" t="s">
        <v>186</v>
      </c>
      <c r="W590" s="516">
        <f>MF!AW206/V$2</f>
        <v>-9.1839652055735049E-2</v>
      </c>
      <c r="X590" s="516">
        <f>MF!AX206/W$2</f>
        <v>0</v>
      </c>
      <c r="Y590" s="516">
        <f>MF!AY206/X$2</f>
        <v>-4.2104106242264641E-2</v>
      </c>
      <c r="Z590" s="516">
        <f>MF!AZ206/Y$2</f>
        <v>-4.1770269853158619E-2</v>
      </c>
      <c r="AA590" s="516">
        <f>MF!BA206/Z$2</f>
        <v>-4.1750001747591116E-2</v>
      </c>
      <c r="AB590" s="516">
        <f>MF!BB206/AA$2</f>
        <v>-9.1724405364899467E-2</v>
      </c>
      <c r="AC590" s="516">
        <f>MF!BC206/AB$2</f>
        <v>0</v>
      </c>
      <c r="AD590" s="516">
        <f>MF!BD206/AC$2</f>
        <v>-4.1863393784206587E-2</v>
      </c>
      <c r="AE590" s="516">
        <f>MF!BE206/AD$2</f>
        <v>-4.1647746769194791E-2</v>
      </c>
      <c r="AF590" s="516">
        <f>MF!BF206/AE$2</f>
        <v>-4.1636528406246411E-2</v>
      </c>
      <c r="AG590" s="516">
        <f>MF!BG206/AF$2</f>
        <v>-9.159444444631587E-2</v>
      </c>
      <c r="AH590" s="516">
        <f>MF!BH206/AG$2</f>
        <v>0</v>
      </c>
      <c r="AI590" s="516">
        <f>MF!BI206/AH$2</f>
        <v>-4.1764780637651489E-2</v>
      </c>
      <c r="AJ590" s="516">
        <f>MF!BJ206/AI$2</f>
        <v>-4.1498767904204696E-2</v>
      </c>
      <c r="AK590" s="516">
        <f>MF!BK206/AJ$2</f>
        <v>-4.1471754948682625E-2</v>
      </c>
      <c r="AL590" s="516">
        <f>MF!BL206/AK$2</f>
        <v>-9.1438524347661129E-2</v>
      </c>
      <c r="AM590" s="516">
        <f>MF!BM206/AL$2</f>
        <v>0</v>
      </c>
    </row>
    <row r="591" spans="2:39" ht="13.5" hidden="1" outlineLevel="1" thickBot="1">
      <c r="B591" s="385" t="s">
        <v>187</v>
      </c>
      <c r="C591" s="516">
        <f>MF!AE207/D$2</f>
        <v>0</v>
      </c>
      <c r="D591" s="516">
        <f>MF!AF207/E$2</f>
        <v>0</v>
      </c>
      <c r="E591" s="516">
        <f>MF!AG207/F$2</f>
        <v>0</v>
      </c>
      <c r="F591" s="516">
        <f>MF!AH207/G$2</f>
        <v>0</v>
      </c>
      <c r="G591" s="516">
        <f>MF!AI207/H$2</f>
        <v>0</v>
      </c>
      <c r="H591" s="516">
        <f>MF!AJ207/I$2</f>
        <v>0</v>
      </c>
      <c r="I591" s="516">
        <f>MF!AK207/J$2</f>
        <v>0</v>
      </c>
      <c r="J591" s="516">
        <f>MF!AL207/K$2</f>
        <v>0</v>
      </c>
      <c r="K591" s="516">
        <f>MF!AM207/L$2</f>
        <v>0</v>
      </c>
      <c r="L591" s="516">
        <f>MF!AN207/M$2</f>
        <v>0</v>
      </c>
      <c r="M591" s="516">
        <f>MF!AO207/N$2</f>
        <v>0</v>
      </c>
      <c r="N591" s="516">
        <f>MF!AP207/O$2</f>
        <v>0</v>
      </c>
      <c r="O591" s="516">
        <f>MF!AQ207/P$2</f>
        <v>0</v>
      </c>
      <c r="P591" s="516">
        <f>MF!AR207/Q$2</f>
        <v>0</v>
      </c>
      <c r="Q591" s="516">
        <f>MF!AS207/R$2</f>
        <v>0</v>
      </c>
      <c r="R591" s="516">
        <f>MF!AT207/S$2</f>
        <v>0</v>
      </c>
      <c r="S591" s="516">
        <f>MF!AU207/T$2</f>
        <v>0</v>
      </c>
      <c r="T591" s="516">
        <f>MF!AV207/U$2</f>
        <v>0</v>
      </c>
      <c r="V591" s="385" t="s">
        <v>187</v>
      </c>
      <c r="W591" s="516">
        <f>MF!AW207/V$2</f>
        <v>0</v>
      </c>
      <c r="X591" s="516">
        <f>MF!AX207/W$2</f>
        <v>0</v>
      </c>
      <c r="Y591" s="516">
        <f>MF!AY207/X$2</f>
        <v>0</v>
      </c>
      <c r="Z591" s="516">
        <f>MF!AZ207/Y$2</f>
        <v>0</v>
      </c>
      <c r="AA591" s="516">
        <f>MF!BA207/Z$2</f>
        <v>0</v>
      </c>
      <c r="AB591" s="516">
        <f>MF!BB207/AA$2</f>
        <v>0</v>
      </c>
      <c r="AC591" s="516">
        <f>MF!BC207/AB$2</f>
        <v>0</v>
      </c>
      <c r="AD591" s="516">
        <f>MF!BD207/AC$2</f>
        <v>0</v>
      </c>
      <c r="AE591" s="516">
        <f>MF!BE207/AD$2</f>
        <v>0</v>
      </c>
      <c r="AF591" s="516">
        <f>MF!BF207/AE$2</f>
        <v>0</v>
      </c>
      <c r="AG591" s="516">
        <f>MF!BG207/AF$2</f>
        <v>0</v>
      </c>
      <c r="AH591" s="516">
        <f>MF!BH207/AG$2</f>
        <v>0</v>
      </c>
      <c r="AI591" s="516">
        <f>MF!BI207/AH$2</f>
        <v>0</v>
      </c>
      <c r="AJ591" s="516">
        <f>MF!BJ207/AI$2</f>
        <v>0</v>
      </c>
      <c r="AK591" s="516">
        <f>MF!BK207/AJ$2</f>
        <v>0</v>
      </c>
      <c r="AL591" s="516">
        <f>MF!BL207/AK$2</f>
        <v>0</v>
      </c>
      <c r="AM591" s="516">
        <f>MF!BM207/AL$2</f>
        <v>0</v>
      </c>
    </row>
    <row r="592" spans="2:39" hidden="1" outlineLevel="1"/>
    <row r="593" spans="2:39" hidden="1" outlineLevel="1"/>
    <row r="594" spans="2:39" hidden="1" outlineLevel="1"/>
    <row r="595" spans="2:39" ht="13.5" hidden="1" outlineLevel="1" thickBot="1">
      <c r="B595" s="377" t="s">
        <v>1082</v>
      </c>
      <c r="C595" s="377">
        <v>2024</v>
      </c>
      <c r="D595" s="377">
        <f>C595+1</f>
        <v>2025</v>
      </c>
      <c r="E595" s="377">
        <f t="shared" ref="E595:T595" si="162">D595+1</f>
        <v>2026</v>
      </c>
      <c r="F595" s="377">
        <f>E595+1</f>
        <v>2027</v>
      </c>
      <c r="G595" s="377">
        <f t="shared" si="162"/>
        <v>2028</v>
      </c>
      <c r="H595" s="377">
        <f t="shared" si="162"/>
        <v>2029</v>
      </c>
      <c r="I595" s="377">
        <f t="shared" si="162"/>
        <v>2030</v>
      </c>
      <c r="J595" s="377">
        <f t="shared" si="162"/>
        <v>2031</v>
      </c>
      <c r="K595" s="377">
        <f t="shared" si="162"/>
        <v>2032</v>
      </c>
      <c r="L595" s="377">
        <f>K595+1</f>
        <v>2033</v>
      </c>
      <c r="M595" s="377">
        <f t="shared" si="162"/>
        <v>2034</v>
      </c>
      <c r="N595" s="377">
        <f t="shared" si="162"/>
        <v>2035</v>
      </c>
      <c r="O595" s="377">
        <f t="shared" si="162"/>
        <v>2036</v>
      </c>
      <c r="P595" s="377">
        <f>O595+1</f>
        <v>2037</v>
      </c>
      <c r="Q595" s="377">
        <f>P595+1</f>
        <v>2038</v>
      </c>
      <c r="R595" s="377">
        <f t="shared" si="162"/>
        <v>2039</v>
      </c>
      <c r="S595" s="377">
        <f t="shared" si="162"/>
        <v>2040</v>
      </c>
      <c r="T595" s="377">
        <f t="shared" si="162"/>
        <v>2041</v>
      </c>
      <c r="V595" s="377" t="s">
        <v>1082</v>
      </c>
      <c r="W595" s="377">
        <f>T595+1</f>
        <v>2042</v>
      </c>
      <c r="X595" s="377">
        <f>W595+1</f>
        <v>2043</v>
      </c>
      <c r="Y595" s="377">
        <f t="shared" ref="Y595:AM595" si="163">X595+1</f>
        <v>2044</v>
      </c>
      <c r="Z595" s="377">
        <f t="shared" si="163"/>
        <v>2045</v>
      </c>
      <c r="AA595" s="377">
        <f t="shared" si="163"/>
        <v>2046</v>
      </c>
      <c r="AB595" s="377">
        <f t="shared" si="163"/>
        <v>2047</v>
      </c>
      <c r="AC595" s="377">
        <f t="shared" si="163"/>
        <v>2048</v>
      </c>
      <c r="AD595" s="377">
        <f t="shared" si="163"/>
        <v>2049</v>
      </c>
      <c r="AE595" s="377">
        <f t="shared" si="163"/>
        <v>2050</v>
      </c>
      <c r="AF595" s="377">
        <f t="shared" si="163"/>
        <v>2051</v>
      </c>
      <c r="AG595" s="377">
        <f t="shared" si="163"/>
        <v>2052</v>
      </c>
      <c r="AH595" s="377">
        <f t="shared" si="163"/>
        <v>2053</v>
      </c>
      <c r="AI595" s="377">
        <f t="shared" si="163"/>
        <v>2054</v>
      </c>
      <c r="AJ595" s="377">
        <f t="shared" si="163"/>
        <v>2055</v>
      </c>
      <c r="AK595" s="377">
        <f t="shared" si="163"/>
        <v>2056</v>
      </c>
      <c r="AL595" s="377">
        <f t="shared" si="163"/>
        <v>2057</v>
      </c>
      <c r="AM595" s="377">
        <f t="shared" si="163"/>
        <v>2058</v>
      </c>
    </row>
    <row r="596" spans="2:39" hidden="1" outlineLevel="1">
      <c r="B596" s="379" t="s">
        <v>128</v>
      </c>
      <c r="C596" s="515">
        <f>MF!AE171</f>
        <v>-0.57151854702867255</v>
      </c>
      <c r="D596" s="515">
        <f>MF!AF171</f>
        <v>0.66979721696067629</v>
      </c>
      <c r="E596" s="515">
        <f>MF!AG171</f>
        <v>7.4135671760582227</v>
      </c>
      <c r="F596" s="515">
        <f>MF!AH171</f>
        <v>5.272289709516417</v>
      </c>
      <c r="G596" s="515">
        <f>MF!AI171</f>
        <v>7.001059016714847</v>
      </c>
      <c r="H596" s="515">
        <f>MF!AJ171</f>
        <v>10.203302195028536</v>
      </c>
      <c r="I596" s="515">
        <f>MF!AK171</f>
        <v>7.3591990785353367</v>
      </c>
      <c r="J596" s="515">
        <f>MF!AL171</f>
        <v>7.6241456049657739</v>
      </c>
      <c r="K596" s="515">
        <f>MF!AM171</f>
        <v>7.0059717164804969</v>
      </c>
      <c r="L596" s="515">
        <f>MF!AN171</f>
        <v>8.0384084617697784</v>
      </c>
      <c r="M596" s="515">
        <f>MF!AO171</f>
        <v>12.860722887944169</v>
      </c>
      <c r="N596" s="515">
        <f>MF!AP171</f>
        <v>7.5776858673691621</v>
      </c>
      <c r="O596" s="515">
        <f>MF!AQ171</f>
        <v>7.7710382113299428</v>
      </c>
      <c r="P596" s="515">
        <f>MF!AR171</f>
        <v>7.003979936269916</v>
      </c>
      <c r="Q596" s="515">
        <f>MF!AS171</f>
        <v>8.1122304007510433</v>
      </c>
      <c r="R596" s="515">
        <f>MF!AT171</f>
        <v>11.982245821321264</v>
      </c>
      <c r="S596" s="515">
        <f>MF!AU171</f>
        <v>9.2963425409622591</v>
      </c>
      <c r="T596" s="515">
        <f>MF!AV171</f>
        <v>9.5513567365877634</v>
      </c>
      <c r="V596" s="379" t="s">
        <v>128</v>
      </c>
      <c r="W596" s="515">
        <f>MF!AW171</f>
        <v>8.6916601524618855</v>
      </c>
      <c r="X596" s="515">
        <f>MF!AX171</f>
        <v>10.015137641762031</v>
      </c>
      <c r="Y596" s="515">
        <f>MF!AY171</f>
        <v>16.432907297306443</v>
      </c>
      <c r="Z596" s="515">
        <f>MF!AZ171</f>
        <v>9.8738392377730833</v>
      </c>
      <c r="AA596" s="515">
        <f>MF!BA171</f>
        <v>10.033979619585597</v>
      </c>
      <c r="AB596" s="515">
        <f>MF!BB171</f>
        <v>8.8851037947459801</v>
      </c>
      <c r="AC596" s="515">
        <f>MF!BC171</f>
        <v>10.256650804513022</v>
      </c>
      <c r="AD596" s="515">
        <f>MF!BD171</f>
        <v>15.336704560336324</v>
      </c>
      <c r="AE596" s="515">
        <f>MF!BE171</f>
        <v>9.8447053935317985</v>
      </c>
      <c r="AF596" s="515">
        <f>MF!BF171</f>
        <v>9.9023775117047563</v>
      </c>
      <c r="AG596" s="515">
        <f>MF!BG171</f>
        <v>8.3201501109365701</v>
      </c>
      <c r="AH596" s="515">
        <f>MF!BH171</f>
        <v>9.638218909075615</v>
      </c>
      <c r="AI596" s="515">
        <f>MF!BI171</f>
        <v>15.313342264176281</v>
      </c>
      <c r="AJ596" s="515">
        <f>MF!BJ171</f>
        <v>7.732436247727386</v>
      </c>
      <c r="AK596" s="515">
        <f>MF!BK171</f>
        <v>7.3067397503676439</v>
      </c>
      <c r="AL596" s="515">
        <f>MF!BL171</f>
        <v>4.9690247455079586</v>
      </c>
      <c r="AM596" s="515">
        <f>MF!BM171</f>
        <v>15.096080073502703</v>
      </c>
    </row>
    <row r="597" spans="2:39" ht="13.5" hidden="1" outlineLevel="1" thickBot="1">
      <c r="B597" s="385" t="s">
        <v>161</v>
      </c>
      <c r="C597" s="516">
        <f>MF!AE172</f>
        <v>0</v>
      </c>
      <c r="D597" s="516">
        <f>MF!AF172</f>
        <v>-0.12874494050050633</v>
      </c>
      <c r="E597" s="516">
        <f>MF!AG172</f>
        <v>-2.3826169462006721</v>
      </c>
      <c r="F597" s="516">
        <f>MF!AH172</f>
        <v>-1.7690376257213036</v>
      </c>
      <c r="G597" s="516">
        <f>MF!AI172</f>
        <v>-2.3568159554404722</v>
      </c>
      <c r="H597" s="516">
        <f>MF!AJ172</f>
        <v>-3.4454242882847805</v>
      </c>
      <c r="I597" s="516">
        <f>MF!AK172</f>
        <v>-2.478551598683032</v>
      </c>
      <c r="J597" s="516">
        <f>MF!AL172</f>
        <v>-2.56863109461441</v>
      </c>
      <c r="K597" s="516">
        <f>MF!AM172</f>
        <v>-2.3585013985441696</v>
      </c>
      <c r="L597" s="516">
        <f>MF!AN172</f>
        <v>-2.7094983799426493</v>
      </c>
      <c r="M597" s="516">
        <f>MF!AO172</f>
        <v>-4.3489207691490837</v>
      </c>
      <c r="N597" s="516">
        <f>MF!AP172</f>
        <v>-2.5528900313251608</v>
      </c>
      <c r="O597" s="516">
        <f>MF!AQ172</f>
        <v>-2.6186510860418273</v>
      </c>
      <c r="P597" s="516">
        <f>MF!AR172</f>
        <v>-2.357920886504643</v>
      </c>
      <c r="Q597" s="516">
        <f>MF!AS172</f>
        <v>-2.7346818505950319</v>
      </c>
      <c r="R597" s="516">
        <f>MF!AT172</f>
        <v>-4.0503189108322859</v>
      </c>
      <c r="S597" s="516">
        <f>MF!AU172</f>
        <v>-3.1372260814505486</v>
      </c>
      <c r="T597" s="516">
        <f>MF!AV172</f>
        <v>-3.223932093280629</v>
      </c>
      <c r="V597" s="385" t="s">
        <v>161</v>
      </c>
      <c r="W597" s="516">
        <f>MF!AW172</f>
        <v>-2.9316959993247802</v>
      </c>
      <c r="X597" s="516">
        <f>MF!AX172</f>
        <v>-3.381639341779116</v>
      </c>
      <c r="Y597" s="516">
        <f>MF!AY172</f>
        <v>-5.5634896960893814</v>
      </c>
      <c r="Z597" s="516">
        <f>MF!AZ172</f>
        <v>-3.3336172136565865</v>
      </c>
      <c r="AA597" s="516">
        <f>MF!BA172</f>
        <v>-3.3880717277773837</v>
      </c>
      <c r="AB597" s="516">
        <f>MF!BB172</f>
        <v>-2.9975364466014223</v>
      </c>
      <c r="AC597" s="516">
        <f>MF!BC172</f>
        <v>-3.4638174011849032</v>
      </c>
      <c r="AD597" s="516">
        <f>MF!BD172</f>
        <v>-5.1908526020456245</v>
      </c>
      <c r="AE597" s="516">
        <f>MF!BE172</f>
        <v>-3.3237928901140661</v>
      </c>
      <c r="AF597" s="516">
        <f>MF!BF172</f>
        <v>-3.343415226530758</v>
      </c>
      <c r="AG597" s="516">
        <f>MF!BG172</f>
        <v>-2.8055906878592167</v>
      </c>
      <c r="AH597" s="516">
        <f>MF!BH172</f>
        <v>-3.2536766041321505</v>
      </c>
      <c r="AI597" s="516">
        <f>MF!BI172</f>
        <v>-5.1829682390602985</v>
      </c>
      <c r="AJ597" s="516">
        <f>MF!BJ172</f>
        <v>-2.6058930753009215</v>
      </c>
      <c r="AK597" s="516">
        <f>MF!BK172</f>
        <v>-7.1340726293149856</v>
      </c>
      <c r="AL597" s="516">
        <f>MF!BL172</f>
        <v>-1.6668628019967981</v>
      </c>
      <c r="AM597" s="516">
        <f>MF!BM172</f>
        <v>-8.4375593574052026</v>
      </c>
    </row>
    <row r="598" spans="2:39" ht="13.5" hidden="1" outlineLevel="1" thickBot="1">
      <c r="B598" s="385" t="s">
        <v>1145</v>
      </c>
      <c r="C598" s="516">
        <f>MF!AE173</f>
        <v>0</v>
      </c>
      <c r="D598" s="516">
        <f>MF!AF173</f>
        <v>-0.12119684453408008</v>
      </c>
      <c r="E598" s="516">
        <f>MF!AG173</f>
        <v>-1.2986984068705949</v>
      </c>
      <c r="F598" s="516">
        <f>MF!AH173</f>
        <v>-0.29216435250788209</v>
      </c>
      <c r="G598" s="516">
        <f>MF!AI173</f>
        <v>-0.22698110173710528</v>
      </c>
      <c r="H598" s="516">
        <f>MF!AJ173</f>
        <v>-0.15096857168168354</v>
      </c>
      <c r="I598" s="516">
        <f>MF!AK173</f>
        <v>-6.2737030151695627E-2</v>
      </c>
      <c r="J598" s="516">
        <f>MF!AL173</f>
        <v>3.9272729465845035E-2</v>
      </c>
      <c r="K598" s="516">
        <f>MF!AM173</f>
        <v>0.15680980633456221</v>
      </c>
      <c r="L598" s="516">
        <f>MF!AN173</f>
        <v>0.29183606290750985</v>
      </c>
      <c r="M598" s="516">
        <f>MF!AO173</f>
        <v>0.44655174266359632</v>
      </c>
      <c r="N598" s="516">
        <f>MF!AP173</f>
        <v>0.14854115708385685</v>
      </c>
      <c r="O598" s="516">
        <f>MF!AQ173</f>
        <v>0.29335089509052192</v>
      </c>
      <c r="P598" s="516">
        <f>MF!AR173</f>
        <v>0.4593473456326862</v>
      </c>
      <c r="Q598" s="516">
        <f>MF!AS173</f>
        <v>0.64918720053384771</v>
      </c>
      <c r="R598" s="516">
        <f>MF!AT173</f>
        <v>0.86584938322590643</v>
      </c>
      <c r="S598" s="516">
        <f>MF!AU173</f>
        <v>-0.30361979011369211</v>
      </c>
      <c r="T598" s="516">
        <f>MF!AV173</f>
        <v>-0.19284397943489395</v>
      </c>
      <c r="V598" s="385" t="s">
        <v>1145</v>
      </c>
      <c r="W598" s="516">
        <f>MF!AW173</f>
        <v>-6.4358765909866555E-2</v>
      </c>
      <c r="X598" s="516">
        <f>MF!AX173</f>
        <v>8.409346796988082E-2</v>
      </c>
      <c r="Y598" s="516">
        <f>MF!AY173</f>
        <v>0.2550452284888669</v>
      </c>
      <c r="Z598" s="516">
        <f>MF!AZ173</f>
        <v>0.45133701660100822</v>
      </c>
      <c r="AA598" s="516">
        <f>MF!BA173</f>
        <v>0.67615441010741151</v>
      </c>
      <c r="AB598" s="516">
        <f>MF!BB173</f>
        <v>0.93306959938001111</v>
      </c>
      <c r="AC598" s="516">
        <f>MF!BC173</f>
        <v>1.2260879111671139</v>
      </c>
      <c r="AD598" s="516">
        <f>MF!BD173</f>
        <v>1.5596999191645136</v>
      </c>
      <c r="AE598" s="516">
        <f>MF!BE173</f>
        <v>1.9389398118813217</v>
      </c>
      <c r="AF598" s="516">
        <f>MF!BF173</f>
        <v>2.3694507687966588</v>
      </c>
      <c r="AG598" s="516">
        <f>MF!BG173</f>
        <v>2.857558185926524</v>
      </c>
      <c r="AH598" s="516">
        <f>MF!BH173</f>
        <v>3.4103516928582018</v>
      </c>
      <c r="AI598" s="516">
        <f>MF!BI173</f>
        <v>4.0357770163602957</v>
      </c>
      <c r="AJ598" s="516">
        <f>MF!BJ173</f>
        <v>4.7427388722934118</v>
      </c>
      <c r="AK598" s="516">
        <f>MF!BK173</f>
        <v>5.5412162093576001</v>
      </c>
      <c r="AL598" s="516">
        <f>MF!BL173</f>
        <v>6.4423912870411622</v>
      </c>
      <c r="AM598" s="516">
        <f>MF!BM173</f>
        <v>7.4587942480235689</v>
      </c>
    </row>
    <row r="599" spans="2:39" ht="13.5" hidden="1" outlineLevel="1" thickBot="1">
      <c r="B599" s="385" t="s">
        <v>162</v>
      </c>
      <c r="C599" s="516">
        <f>MF!AE174</f>
        <v>0</v>
      </c>
      <c r="D599" s="516">
        <f>MF!AF174</f>
        <v>1.92046965251831</v>
      </c>
      <c r="E599" s="516">
        <f>MF!AG174</f>
        <v>1.9222146249517351</v>
      </c>
      <c r="F599" s="516">
        <f>MF!AH174</f>
        <v>1.9335134458451055</v>
      </c>
      <c r="G599" s="516">
        <f>MF!AI174</f>
        <v>1.9335134458451055</v>
      </c>
      <c r="H599" s="516">
        <f>MF!AJ174</f>
        <v>1.9335134458451055</v>
      </c>
      <c r="I599" s="516">
        <f>MF!AK174</f>
        <v>2.2707861106027245</v>
      </c>
      <c r="J599" s="516">
        <f>MF!AL174</f>
        <v>2.2725952291364622</v>
      </c>
      <c r="K599" s="516">
        <f>MF!AM174</f>
        <v>2.2782127481575092</v>
      </c>
      <c r="L599" s="516">
        <f>MF!AN174</f>
        <v>2.2782127481575092</v>
      </c>
      <c r="M599" s="516">
        <f>MF!AO174</f>
        <v>2.2782127481575092</v>
      </c>
      <c r="N599" s="516">
        <f>MF!AP174</f>
        <v>2.7083025380973713</v>
      </c>
      <c r="O599" s="516">
        <f>MF!AQ174</f>
        <v>2.710582173112043</v>
      </c>
      <c r="P599" s="516">
        <f>MF!AR174</f>
        <v>2.7179824505699828</v>
      </c>
      <c r="Q599" s="516">
        <f>MF!AS174</f>
        <v>2.7179824505699828</v>
      </c>
      <c r="R599" s="516">
        <f>MF!AT174</f>
        <v>2.7179824505699828</v>
      </c>
      <c r="S599" s="516">
        <f>MF!AU174</f>
        <v>3.2425338083089184</v>
      </c>
      <c r="T599" s="516">
        <f>MF!AV174</f>
        <v>3.2459106194612306</v>
      </c>
      <c r="V599" s="385" t="s">
        <v>162</v>
      </c>
      <c r="W599" s="516">
        <f>MF!AW174</f>
        <v>3.2570127897901457</v>
      </c>
      <c r="X599" s="516">
        <f>MF!AX174</f>
        <v>3.2570127897901457</v>
      </c>
      <c r="Y599" s="516">
        <f>MF!AY174</f>
        <v>3.2570127897901457</v>
      </c>
      <c r="Z599" s="516">
        <f>MF!AZ174</f>
        <v>3.8354733009250448</v>
      </c>
      <c r="AA599" s="516">
        <f>MF!BA174</f>
        <v>3.8408935850179904</v>
      </c>
      <c r="AB599" s="516">
        <f>MF!BB174</f>
        <v>3.8591267341782531</v>
      </c>
      <c r="AC599" s="516">
        <f>MF!BC174</f>
        <v>3.8591267341782531</v>
      </c>
      <c r="AD599" s="516">
        <f>MF!BD174</f>
        <v>3.8591267341782531</v>
      </c>
      <c r="AE599" s="516">
        <f>MF!BE174</f>
        <v>4.396478191481072</v>
      </c>
      <c r="AF599" s="516">
        <f>MF!BF174</f>
        <v>4.4049440606371215</v>
      </c>
      <c r="AG599" s="516">
        <f>MF!BG174</f>
        <v>4.4298804690826152</v>
      </c>
      <c r="AH599" s="516">
        <f>MF!BH174</f>
        <v>4.4298804690826152</v>
      </c>
      <c r="AI599" s="516">
        <f>MF!BI174</f>
        <v>4.4298804690826152</v>
      </c>
      <c r="AJ599" s="516">
        <f>MF!BJ174</f>
        <v>5.9080203881540001</v>
      </c>
      <c r="AK599" s="516">
        <f>MF!BK174</f>
        <v>5.9377770401041632</v>
      </c>
      <c r="AL599" s="516">
        <f>MF!BL174</f>
        <v>6.0791824879041281</v>
      </c>
      <c r="AM599" s="516">
        <f>MF!BM174</f>
        <v>6.0791824879041281</v>
      </c>
    </row>
    <row r="600" spans="2:39" ht="13.5" hidden="1" outlineLevel="1" thickBot="1">
      <c r="B600" s="385" t="s">
        <v>163</v>
      </c>
      <c r="C600" s="516">
        <f>MF!AE175</f>
        <v>-1.4905612191968538</v>
      </c>
      <c r="D600" s="516">
        <f>MF!AF175</f>
        <v>-0.62205024713511103</v>
      </c>
      <c r="E600" s="516">
        <f>MF!AG175</f>
        <v>-0.68370495879159998</v>
      </c>
      <c r="F600" s="516">
        <f>MF!AH175</f>
        <v>-0.42442507606807078</v>
      </c>
      <c r="G600" s="516">
        <f>MF!AI175</f>
        <v>-5.5031635311207694E-2</v>
      </c>
      <c r="H600" s="516">
        <f>MF!AJ175</f>
        <v>-0.51265007805817175</v>
      </c>
      <c r="I600" s="516">
        <f>MF!AK175</f>
        <v>0.23287968289239513</v>
      </c>
      <c r="J600" s="516">
        <f>MF!AL175</f>
        <v>-0.10807254580190984</v>
      </c>
      <c r="K600" s="516">
        <f>MF!AM175</f>
        <v>-0.13156453592938</v>
      </c>
      <c r="L600" s="516">
        <f>MF!AN175</f>
        <v>-8.9439144030776685E-2</v>
      </c>
      <c r="M600" s="516">
        <f>MF!AO175</f>
        <v>-0.78552803183999442</v>
      </c>
      <c r="N600" s="516">
        <f>MF!AP175</f>
        <v>0.52958871013965503</v>
      </c>
      <c r="O600" s="516">
        <f>MF!AQ175</f>
        <v>-0.11970515941097659</v>
      </c>
      <c r="P600" s="516">
        <f>MF!AR175</f>
        <v>-0.15053956805556989</v>
      </c>
      <c r="Q600" s="516">
        <f>MF!AS175</f>
        <v>-9.9598950144979881E-2</v>
      </c>
      <c r="R600" s="516">
        <f>MF!AT175</f>
        <v>-0.67092243112489491</v>
      </c>
      <c r="S600" s="516">
        <f>MF!AU175</f>
        <v>0.34383325869220727</v>
      </c>
      <c r="T600" s="516">
        <f>MF!AV175</f>
        <v>-0.13328550665207661</v>
      </c>
      <c r="V600" s="385" t="s">
        <v>163</v>
      </c>
      <c r="W600" s="516">
        <f>MF!AW175</f>
        <v>-0.16885516764870534</v>
      </c>
      <c r="X600" s="516">
        <f>MF!AX175</f>
        <v>-0.10885749795701738</v>
      </c>
      <c r="Y600" s="516">
        <f>MF!AY175</f>
        <v>-1.0436307499269262</v>
      </c>
      <c r="Z600" s="516">
        <f>MF!AZ175</f>
        <v>0.63900826818004042</v>
      </c>
      <c r="AA600" s="516">
        <f>MF!BA175</f>
        <v>-0.1522344267660376</v>
      </c>
      <c r="AB600" s="516">
        <f>MF!BB175</f>
        <v>-0.19430698327817719</v>
      </c>
      <c r="AC600" s="516">
        <f>MF!BC175</f>
        <v>-0.12382720924036317</v>
      </c>
      <c r="AD600" s="516">
        <f>MF!BD175</f>
        <v>-0.89110558634608683</v>
      </c>
      <c r="AE600" s="516">
        <f>MF!BE175</f>
        <v>0.45263433071252024</v>
      </c>
      <c r="AF600" s="516">
        <f>MF!BF175</f>
        <v>-0.18788883082759966</v>
      </c>
      <c r="AG600" s="516">
        <f>MF!BG175</f>
        <v>-0.22327614604001944</v>
      </c>
      <c r="AH600" s="516">
        <f>MF!BH175</f>
        <v>-0.14097026734262741</v>
      </c>
      <c r="AI600" s="516">
        <f>MF!BI175</f>
        <v>-1.0399941659723257</v>
      </c>
      <c r="AJ600" s="516">
        <f>MF!BJ175</f>
        <v>0.37547585345666334</v>
      </c>
      <c r="AK600" s="516">
        <f>MF!BK175</f>
        <v>0.18286242537276465</v>
      </c>
      <c r="AL600" s="516">
        <f>MF!BL175</f>
        <v>-0.66108674005836932</v>
      </c>
      <c r="AM600" s="516">
        <f>MF!BM175</f>
        <v>8.2568303295095831</v>
      </c>
    </row>
    <row r="601" spans="2:39" ht="13.5" hidden="1" outlineLevel="1" thickBot="1">
      <c r="B601" s="385" t="s">
        <v>164</v>
      </c>
      <c r="C601" s="516">
        <f>MF!AE176</f>
        <v>-13.359924278829768</v>
      </c>
      <c r="D601" s="516">
        <f>MF!AF176</f>
        <v>-9.7349404857725066</v>
      </c>
      <c r="E601" s="516">
        <f>MF!AG176</f>
        <v>-18.441258626808363</v>
      </c>
      <c r="F601" s="516">
        <f>MF!AH176</f>
        <v>0</v>
      </c>
      <c r="G601" s="516">
        <f>MF!AI176</f>
        <v>0</v>
      </c>
      <c r="H601" s="516">
        <f>MF!AJ176</f>
        <v>-8.7573766748671353</v>
      </c>
      <c r="I601" s="516">
        <f>MF!AK176</f>
        <v>-4.5227963343438787E-2</v>
      </c>
      <c r="J601" s="516">
        <f>MF!AL176</f>
        <v>-0.14043797552617365</v>
      </c>
      <c r="K601" s="516">
        <f>MF!AM176</f>
        <v>0</v>
      </c>
      <c r="L601" s="516">
        <f>MF!AN176</f>
        <v>0</v>
      </c>
      <c r="M601" s="516">
        <f>MF!AO176</f>
        <v>-20.653218773515395</v>
      </c>
      <c r="N601" s="516">
        <f>MF!AP176</f>
        <v>-5.2431605337439333E-2</v>
      </c>
      <c r="O601" s="516">
        <f>MF!AQ176</f>
        <v>-0.16280610407467103</v>
      </c>
      <c r="P601" s="516">
        <f>MF!AR176</f>
        <v>0</v>
      </c>
      <c r="Q601" s="516">
        <f>MF!AS176</f>
        <v>-1.819099169308749</v>
      </c>
      <c r="R601" s="516">
        <f>MF!AT176</f>
        <v>-23.571628699386309</v>
      </c>
      <c r="S601" s="516">
        <f>MF!AU176</f>
        <v>-6.0782600741622936E-2</v>
      </c>
      <c r="T601" s="516">
        <f>MF!AV176</f>
        <v>-0.18873689559155374</v>
      </c>
      <c r="V601" s="385" t="s">
        <v>164</v>
      </c>
      <c r="W601" s="516">
        <f>MF!AW176</f>
        <v>0</v>
      </c>
      <c r="X601" s="516">
        <f>MF!AX176</f>
        <v>0</v>
      </c>
      <c r="Y601" s="516">
        <f>MF!AY176</f>
        <v>-22.437840229114407</v>
      </c>
      <c r="Z601" s="516">
        <f>MF!AZ176</f>
        <v>-7.046369320829142E-2</v>
      </c>
      <c r="AA601" s="516">
        <f>MF!BA176</f>
        <v>-0.21879778992315424</v>
      </c>
      <c r="AB601" s="516">
        <f>MF!BB176</f>
        <v>0</v>
      </c>
      <c r="AC601" s="516">
        <f>MF!BC176</f>
        <v>-2.4447171692853145</v>
      </c>
      <c r="AD601" s="516">
        <f>MF!BD176</f>
        <v>-15.816796398709414</v>
      </c>
      <c r="AE601" s="516">
        <f>MF!BE176</f>
        <v>-8.168673271580125E-2</v>
      </c>
      <c r="AF601" s="516">
        <f>MF!BF176</f>
        <v>-0.25364660537205047</v>
      </c>
      <c r="AG601" s="516">
        <f>MF!BG176</f>
        <v>0</v>
      </c>
      <c r="AH601" s="516">
        <f>MF!BH176</f>
        <v>0</v>
      </c>
      <c r="AI601" s="516">
        <f>MF!BI176</f>
        <v>-22.121853620076276</v>
      </c>
      <c r="AJ601" s="516">
        <f>MF!BJ176</f>
        <v>-9.4697311451702029E-2</v>
      </c>
      <c r="AK601" s="516">
        <f>MF!BK176</f>
        <v>-0.29404593364202131</v>
      </c>
      <c r="AL601" s="516">
        <f>MF!BL176</f>
        <v>0</v>
      </c>
      <c r="AM601" s="516">
        <f>MF!BM176</f>
        <v>0</v>
      </c>
    </row>
    <row r="602" spans="2:39" hidden="1" outlineLevel="1">
      <c r="B602" s="379" t="s">
        <v>165</v>
      </c>
      <c r="C602" s="515">
        <f>MF!AE177</f>
        <v>-15.422004045055294</v>
      </c>
      <c r="D602" s="515">
        <f>MF!AF177</f>
        <v>-8.0166656484632171</v>
      </c>
      <c r="E602" s="515">
        <f>MF!AG177</f>
        <v>-13.470497137661273</v>
      </c>
      <c r="F602" s="515">
        <f>MF!AH177</f>
        <v>4.7201761010642667</v>
      </c>
      <c r="G602" s="515">
        <f>MF!AI177</f>
        <v>6.2957437700711676</v>
      </c>
      <c r="H602" s="515">
        <f>MF!AJ177</f>
        <v>-0.7296039720181291</v>
      </c>
      <c r="I602" s="515">
        <f>MF!AK177</f>
        <v>7.2763482798522903</v>
      </c>
      <c r="J602" s="515">
        <f>MF!AL177</f>
        <v>7.1188719476255855</v>
      </c>
      <c r="K602" s="515">
        <f>MF!AM177</f>
        <v>6.9509283364990182</v>
      </c>
      <c r="L602" s="515">
        <f>MF!AN177</f>
        <v>7.809519748861371</v>
      </c>
      <c r="M602" s="515">
        <f>MF!AO177</f>
        <v>-10.202180195739199</v>
      </c>
      <c r="N602" s="515">
        <f>MF!AP177</f>
        <v>8.3587966360274457</v>
      </c>
      <c r="O602" s="515">
        <f>MF!AQ177</f>
        <v>7.8738089300050325</v>
      </c>
      <c r="P602" s="515">
        <f>MF!AR177</f>
        <v>7.6728492779123725</v>
      </c>
      <c r="Q602" s="515">
        <f>MF!AS177</f>
        <v>6.8260200818061127</v>
      </c>
      <c r="R602" s="515">
        <f>MF!AT177</f>
        <v>-12.726792386226338</v>
      </c>
      <c r="S602" s="515">
        <f>MF!AU177</f>
        <v>9.3810811356575208</v>
      </c>
      <c r="T602" s="515">
        <f>MF!AV177</f>
        <v>9.0584688810898406</v>
      </c>
      <c r="V602" s="379" t="s">
        <v>165</v>
      </c>
      <c r="W602" s="515">
        <f>MF!AW177</f>
        <v>8.7837630093686805</v>
      </c>
      <c r="X602" s="515">
        <f>MF!AX177</f>
        <v>9.8657470597859245</v>
      </c>
      <c r="Y602" s="515">
        <f>MF!AY177</f>
        <v>-9.0999953595452574</v>
      </c>
      <c r="Z602" s="515">
        <f>MF!AZ177</f>
        <v>11.395576916614299</v>
      </c>
      <c r="AA602" s="515">
        <f>MF!BA177</f>
        <v>10.791923670244424</v>
      </c>
      <c r="AB602" s="515">
        <f>MF!BB177</f>
        <v>10.485456698424645</v>
      </c>
      <c r="AC602" s="515">
        <f>MF!BC177</f>
        <v>9.3095036701478087</v>
      </c>
      <c r="AD602" s="515">
        <f>MF!BD177</f>
        <v>-1.1432233734220354</v>
      </c>
      <c r="AE602" s="515">
        <f>MF!BE177</f>
        <v>13.227278104776845</v>
      </c>
      <c r="AF602" s="515">
        <f>MF!BF177</f>
        <v>12.891821678408128</v>
      </c>
      <c r="AG602" s="515">
        <f>MF!BG177</f>
        <v>12.578721932046472</v>
      </c>
      <c r="AH602" s="515">
        <f>MF!BH177</f>
        <v>14.083804199541653</v>
      </c>
      <c r="AI602" s="515">
        <f>MF!BI177</f>
        <v>-4.5658162754897056</v>
      </c>
      <c r="AJ602" s="515">
        <f>MF!BJ177</f>
        <v>16.058080974878834</v>
      </c>
      <c r="AK602" s="515">
        <f>MF!BK177</f>
        <v>11.540476862245164</v>
      </c>
      <c r="AL602" s="515">
        <f>MF!BL177</f>
        <v>15.162648978398082</v>
      </c>
      <c r="AM602" s="515">
        <f>MF!BM177</f>
        <v>28.453327781534782</v>
      </c>
    </row>
    <row r="603" spans="2:39" ht="13.5" hidden="1" outlineLevel="1" thickBot="1">
      <c r="B603" s="385" t="s">
        <v>166</v>
      </c>
      <c r="C603" s="516">
        <f>MF!AE178</f>
        <v>0</v>
      </c>
      <c r="D603" s="516">
        <f>MF!AF178</f>
        <v>0</v>
      </c>
      <c r="E603" s="516">
        <f>MF!AG178</f>
        <v>0</v>
      </c>
      <c r="F603" s="516">
        <f>MF!AH178</f>
        <v>0</v>
      </c>
      <c r="G603" s="516">
        <f>MF!AI178</f>
        <v>0</v>
      </c>
      <c r="H603" s="516">
        <f>MF!AJ178</f>
        <v>0</v>
      </c>
      <c r="I603" s="516">
        <f>MF!AK178</f>
        <v>0</v>
      </c>
      <c r="J603" s="516">
        <f>MF!AL178</f>
        <v>0</v>
      </c>
      <c r="K603" s="516">
        <f>MF!AM178</f>
        <v>0</v>
      </c>
      <c r="L603" s="516">
        <f>MF!AN178</f>
        <v>0</v>
      </c>
      <c r="M603" s="516">
        <f>MF!AO178</f>
        <v>0</v>
      </c>
      <c r="N603" s="516">
        <f>MF!AP178</f>
        <v>0</v>
      </c>
      <c r="O603" s="516">
        <f>MF!AQ178</f>
        <v>0</v>
      </c>
      <c r="P603" s="516">
        <f>MF!AR178</f>
        <v>0</v>
      </c>
      <c r="Q603" s="516">
        <f>MF!AS178</f>
        <v>0</v>
      </c>
      <c r="R603" s="516">
        <f>MF!AT178</f>
        <v>0</v>
      </c>
      <c r="S603" s="516">
        <f>MF!AU178</f>
        <v>0</v>
      </c>
      <c r="T603" s="516">
        <f>MF!AV178</f>
        <v>0</v>
      </c>
      <c r="V603" s="385" t="s">
        <v>166</v>
      </c>
      <c r="W603" s="516">
        <f>MF!AW178</f>
        <v>0</v>
      </c>
      <c r="X603" s="516">
        <f>MF!AX178</f>
        <v>0</v>
      </c>
      <c r="Y603" s="516">
        <f>MF!AY178</f>
        <v>0</v>
      </c>
      <c r="Z603" s="516">
        <f>MF!AZ178</f>
        <v>0</v>
      </c>
      <c r="AA603" s="516">
        <f>MF!BA178</f>
        <v>0</v>
      </c>
      <c r="AB603" s="516">
        <f>MF!BB178</f>
        <v>0</v>
      </c>
      <c r="AC603" s="516">
        <f>MF!BC178</f>
        <v>0</v>
      </c>
      <c r="AD603" s="516">
        <f>MF!BD178</f>
        <v>0</v>
      </c>
      <c r="AE603" s="516">
        <f>MF!BE178</f>
        <v>0</v>
      </c>
      <c r="AF603" s="516">
        <f>MF!BF178</f>
        <v>0</v>
      </c>
      <c r="AG603" s="516">
        <f>MF!BG178</f>
        <v>0</v>
      </c>
      <c r="AH603" s="516">
        <f>MF!BH178</f>
        <v>0</v>
      </c>
      <c r="AI603" s="516">
        <f>MF!BI178</f>
        <v>0</v>
      </c>
      <c r="AJ603" s="516">
        <f>MF!BJ178</f>
        <v>0</v>
      </c>
      <c r="AK603" s="516">
        <f>MF!BK178</f>
        <v>0</v>
      </c>
      <c r="AL603" s="516">
        <f>MF!BL178</f>
        <v>0</v>
      </c>
      <c r="AM603" s="516">
        <f>MF!BM178</f>
        <v>0</v>
      </c>
    </row>
    <row r="604" spans="2:39" ht="13.5" hidden="1" outlineLevel="1" thickBot="1">
      <c r="B604" s="385" t="s">
        <v>167</v>
      </c>
      <c r="C604" s="516">
        <f>MF!AE179</f>
        <v>0</v>
      </c>
      <c r="D604" s="516">
        <f>MF!AF179</f>
        <v>0</v>
      </c>
      <c r="E604" s="516">
        <f>MF!AG179</f>
        <v>0</v>
      </c>
      <c r="F604" s="516">
        <f>MF!AH179</f>
        <v>0</v>
      </c>
      <c r="G604" s="516">
        <f>MF!AI179</f>
        <v>0</v>
      </c>
      <c r="H604" s="516">
        <f>MF!AJ179</f>
        <v>0</v>
      </c>
      <c r="I604" s="516">
        <f>MF!AK179</f>
        <v>0</v>
      </c>
      <c r="J604" s="516">
        <f>MF!AL179</f>
        <v>0</v>
      </c>
      <c r="K604" s="516">
        <f>MF!AM179</f>
        <v>0</v>
      </c>
      <c r="L604" s="516">
        <f>MF!AN179</f>
        <v>0</v>
      </c>
      <c r="M604" s="516">
        <f>MF!AO179</f>
        <v>0</v>
      </c>
      <c r="N604" s="516">
        <f>MF!AP179</f>
        <v>0</v>
      </c>
      <c r="O604" s="516">
        <f>MF!AQ179</f>
        <v>0</v>
      </c>
      <c r="P604" s="516">
        <f>MF!AR179</f>
        <v>0</v>
      </c>
      <c r="Q604" s="516">
        <f>MF!AS179</f>
        <v>0</v>
      </c>
      <c r="R604" s="516">
        <f>MF!AT179</f>
        <v>0</v>
      </c>
      <c r="S604" s="516">
        <f>MF!AU179</f>
        <v>0</v>
      </c>
      <c r="T604" s="516">
        <f>MF!AV179</f>
        <v>0</v>
      </c>
      <c r="V604" s="385" t="s">
        <v>167</v>
      </c>
      <c r="W604" s="516">
        <f>MF!AW179</f>
        <v>0</v>
      </c>
      <c r="X604" s="516">
        <f>MF!AX179</f>
        <v>0</v>
      </c>
      <c r="Y604" s="516">
        <f>MF!AY179</f>
        <v>0</v>
      </c>
      <c r="Z604" s="516">
        <f>MF!AZ179</f>
        <v>0</v>
      </c>
      <c r="AA604" s="516">
        <f>MF!BA179</f>
        <v>0</v>
      </c>
      <c r="AB604" s="516">
        <f>MF!BB179</f>
        <v>0</v>
      </c>
      <c r="AC604" s="516">
        <f>MF!BC179</f>
        <v>0</v>
      </c>
      <c r="AD604" s="516">
        <f>MF!BD179</f>
        <v>0</v>
      </c>
      <c r="AE604" s="516">
        <f>MF!BE179</f>
        <v>0</v>
      </c>
      <c r="AF604" s="516">
        <f>MF!BF179</f>
        <v>0</v>
      </c>
      <c r="AG604" s="516">
        <f>MF!BG179</f>
        <v>0</v>
      </c>
      <c r="AH604" s="516">
        <f>MF!BH179</f>
        <v>0</v>
      </c>
      <c r="AI604" s="516">
        <f>MF!BI179</f>
        <v>0</v>
      </c>
      <c r="AJ604" s="516">
        <f>MF!BJ179</f>
        <v>0</v>
      </c>
      <c r="AK604" s="516">
        <f>MF!BK179</f>
        <v>0</v>
      </c>
      <c r="AL604" s="516">
        <f>MF!BL179</f>
        <v>0</v>
      </c>
      <c r="AM604" s="516">
        <f>MF!BM179</f>
        <v>0</v>
      </c>
    </row>
    <row r="605" spans="2:39" ht="13.5" hidden="1" outlineLevel="1" thickBot="1">
      <c r="B605" s="385" t="s">
        <v>168</v>
      </c>
      <c r="C605" s="516">
        <f>MF!AE180</f>
        <v>0</v>
      </c>
      <c r="D605" s="516">
        <f>MF!AF180</f>
        <v>0</v>
      </c>
      <c r="E605" s="516">
        <f>MF!AG180</f>
        <v>0</v>
      </c>
      <c r="F605" s="516">
        <f>MF!AH180</f>
        <v>0</v>
      </c>
      <c r="G605" s="516">
        <f>MF!AI180</f>
        <v>0</v>
      </c>
      <c r="H605" s="516">
        <f>MF!AJ180</f>
        <v>0</v>
      </c>
      <c r="I605" s="516">
        <f>MF!AK180</f>
        <v>0</v>
      </c>
      <c r="J605" s="516">
        <f>MF!AL180</f>
        <v>0</v>
      </c>
      <c r="K605" s="516">
        <f>MF!AM180</f>
        <v>0</v>
      </c>
      <c r="L605" s="516">
        <f>MF!AN180</f>
        <v>0</v>
      </c>
      <c r="M605" s="516">
        <f>MF!AO180</f>
        <v>0</v>
      </c>
      <c r="N605" s="516">
        <f>MF!AP180</f>
        <v>0</v>
      </c>
      <c r="O605" s="516">
        <f>MF!AQ180</f>
        <v>0</v>
      </c>
      <c r="P605" s="516">
        <f>MF!AR180</f>
        <v>0</v>
      </c>
      <c r="Q605" s="516">
        <f>MF!AS180</f>
        <v>0</v>
      </c>
      <c r="R605" s="516">
        <f>MF!AT180</f>
        <v>0</v>
      </c>
      <c r="S605" s="516">
        <f>MF!AU180</f>
        <v>0</v>
      </c>
      <c r="T605" s="516">
        <f>MF!AV180</f>
        <v>0</v>
      </c>
      <c r="V605" s="385" t="s">
        <v>168</v>
      </c>
      <c r="W605" s="516">
        <f>MF!AW180</f>
        <v>0</v>
      </c>
      <c r="X605" s="516">
        <f>MF!AX180</f>
        <v>0</v>
      </c>
      <c r="Y605" s="516">
        <f>MF!AY180</f>
        <v>0</v>
      </c>
      <c r="Z605" s="516">
        <f>MF!AZ180</f>
        <v>0</v>
      </c>
      <c r="AA605" s="516">
        <f>MF!BA180</f>
        <v>0</v>
      </c>
      <c r="AB605" s="516">
        <f>MF!BB180</f>
        <v>0</v>
      </c>
      <c r="AC605" s="516">
        <f>MF!BC180</f>
        <v>0</v>
      </c>
      <c r="AD605" s="516">
        <f>MF!BD180</f>
        <v>0</v>
      </c>
      <c r="AE605" s="516">
        <f>MF!BE180</f>
        <v>0</v>
      </c>
      <c r="AF605" s="516">
        <f>MF!BF180</f>
        <v>0</v>
      </c>
      <c r="AG605" s="516">
        <f>MF!BG180</f>
        <v>0</v>
      </c>
      <c r="AH605" s="516">
        <f>MF!BH180</f>
        <v>0</v>
      </c>
      <c r="AI605" s="516">
        <f>MF!BI180</f>
        <v>0</v>
      </c>
      <c r="AJ605" s="516">
        <f>MF!BJ180</f>
        <v>0</v>
      </c>
      <c r="AK605" s="516">
        <f>MF!BK180</f>
        <v>0</v>
      </c>
      <c r="AL605" s="516">
        <f>MF!BL180</f>
        <v>0</v>
      </c>
      <c r="AM605" s="516">
        <f>MF!BM180</f>
        <v>0</v>
      </c>
    </row>
    <row r="606" spans="2:39" ht="13.5" hidden="1" outlineLevel="1" thickBot="1">
      <c r="B606" s="385" t="s">
        <v>169</v>
      </c>
      <c r="C606" s="516">
        <f>MF!AE181</f>
        <v>0</v>
      </c>
      <c r="D606" s="516">
        <f>MF!AF181</f>
        <v>0</v>
      </c>
      <c r="E606" s="516">
        <f>MF!AG181</f>
        <v>0</v>
      </c>
      <c r="F606" s="516">
        <f>MF!AH181</f>
        <v>0</v>
      </c>
      <c r="G606" s="516">
        <f>MF!AI181</f>
        <v>0</v>
      </c>
      <c r="H606" s="516">
        <f>MF!AJ181</f>
        <v>0</v>
      </c>
      <c r="I606" s="516">
        <f>MF!AK181</f>
        <v>0</v>
      </c>
      <c r="J606" s="516">
        <f>MF!AL181</f>
        <v>0</v>
      </c>
      <c r="K606" s="516">
        <f>MF!AM181</f>
        <v>0</v>
      </c>
      <c r="L606" s="516">
        <f>MF!AN181</f>
        <v>0</v>
      </c>
      <c r="M606" s="516">
        <f>MF!AO181</f>
        <v>0</v>
      </c>
      <c r="N606" s="516">
        <f>MF!AP181</f>
        <v>0</v>
      </c>
      <c r="O606" s="516">
        <f>MF!AQ181</f>
        <v>0</v>
      </c>
      <c r="P606" s="516">
        <f>MF!AR181</f>
        <v>0</v>
      </c>
      <c r="Q606" s="516">
        <f>MF!AS181</f>
        <v>0</v>
      </c>
      <c r="R606" s="516">
        <f>MF!AT181</f>
        <v>0</v>
      </c>
      <c r="S606" s="516">
        <f>MF!AU181</f>
        <v>0</v>
      </c>
      <c r="T606" s="516">
        <f>MF!AV181</f>
        <v>0</v>
      </c>
      <c r="V606" s="385" t="s">
        <v>169</v>
      </c>
      <c r="W606" s="516">
        <f>MF!AW181</f>
        <v>0</v>
      </c>
      <c r="X606" s="516">
        <f>MF!AX181</f>
        <v>0</v>
      </c>
      <c r="Y606" s="516">
        <f>MF!AY181</f>
        <v>0</v>
      </c>
      <c r="Z606" s="516">
        <f>MF!AZ181</f>
        <v>0</v>
      </c>
      <c r="AA606" s="516">
        <f>MF!BA181</f>
        <v>0</v>
      </c>
      <c r="AB606" s="516">
        <f>MF!BB181</f>
        <v>0</v>
      </c>
      <c r="AC606" s="516">
        <f>MF!BC181</f>
        <v>0</v>
      </c>
      <c r="AD606" s="516">
        <f>MF!BD181</f>
        <v>0</v>
      </c>
      <c r="AE606" s="516">
        <f>MF!BE181</f>
        <v>0</v>
      </c>
      <c r="AF606" s="516">
        <f>MF!BF181</f>
        <v>0</v>
      </c>
      <c r="AG606" s="516">
        <f>MF!BG181</f>
        <v>0</v>
      </c>
      <c r="AH606" s="516">
        <f>MF!BH181</f>
        <v>0</v>
      </c>
      <c r="AI606" s="516">
        <f>MF!BI181</f>
        <v>0</v>
      </c>
      <c r="AJ606" s="516">
        <f>MF!BJ181</f>
        <v>0</v>
      </c>
      <c r="AK606" s="516">
        <f>MF!BK181</f>
        <v>0</v>
      </c>
      <c r="AL606" s="516">
        <f>MF!BL181</f>
        <v>0</v>
      </c>
      <c r="AM606" s="516">
        <f>MF!BM181</f>
        <v>0</v>
      </c>
    </row>
    <row r="607" spans="2:39" hidden="1" outlineLevel="1">
      <c r="B607" s="379" t="s">
        <v>170</v>
      </c>
      <c r="C607" s="515">
        <f>MF!AE182</f>
        <v>-15.422004045055294</v>
      </c>
      <c r="D607" s="515">
        <f>MF!AF182</f>
        <v>-8.0166656484632171</v>
      </c>
      <c r="E607" s="515">
        <f>MF!AG182</f>
        <v>-13.470497137661273</v>
      </c>
      <c r="F607" s="515">
        <f>MF!AH182</f>
        <v>4.7201761010642667</v>
      </c>
      <c r="G607" s="515">
        <f>MF!AI182</f>
        <v>6.2957437700711676</v>
      </c>
      <c r="H607" s="515">
        <f>MF!AJ182</f>
        <v>-0.7296039720181291</v>
      </c>
      <c r="I607" s="515">
        <f>MF!AK182</f>
        <v>7.2763482798522903</v>
      </c>
      <c r="J607" s="515">
        <f>MF!AL182</f>
        <v>7.1188719476255855</v>
      </c>
      <c r="K607" s="515">
        <f>MF!AM182</f>
        <v>6.9509283364990182</v>
      </c>
      <c r="L607" s="515">
        <f>MF!AN182</f>
        <v>7.809519748861371</v>
      </c>
      <c r="M607" s="515">
        <f>MF!AO182</f>
        <v>-10.202180195739199</v>
      </c>
      <c r="N607" s="515">
        <f>MF!AP182</f>
        <v>8.3587966360274457</v>
      </c>
      <c r="O607" s="515">
        <f>MF!AQ182</f>
        <v>7.8738089300050325</v>
      </c>
      <c r="P607" s="515">
        <f>MF!AR182</f>
        <v>7.6728492779123725</v>
      </c>
      <c r="Q607" s="515">
        <f>MF!AS182</f>
        <v>6.8260200818061127</v>
      </c>
      <c r="R607" s="515">
        <f>MF!AT182</f>
        <v>-12.726792386226338</v>
      </c>
      <c r="S607" s="515">
        <f>MF!AU182</f>
        <v>9.3810811356575208</v>
      </c>
      <c r="T607" s="515">
        <f>MF!AV182</f>
        <v>9.0584688810898406</v>
      </c>
      <c r="V607" s="379" t="s">
        <v>170</v>
      </c>
      <c r="W607" s="515">
        <f>MF!AW182</f>
        <v>8.7837630093686805</v>
      </c>
      <c r="X607" s="515">
        <f>MF!AX182</f>
        <v>9.8657470597859245</v>
      </c>
      <c r="Y607" s="515">
        <f>MF!AY182</f>
        <v>-9.0999953595452574</v>
      </c>
      <c r="Z607" s="515">
        <f>MF!AZ182</f>
        <v>11.395576916614299</v>
      </c>
      <c r="AA607" s="515">
        <f>MF!BA182</f>
        <v>10.791923670244424</v>
      </c>
      <c r="AB607" s="515">
        <f>MF!BB182</f>
        <v>10.485456698424645</v>
      </c>
      <c r="AC607" s="515">
        <f>MF!BC182</f>
        <v>9.3095036701478087</v>
      </c>
      <c r="AD607" s="515">
        <f>MF!BD182</f>
        <v>-1.1432233734220354</v>
      </c>
      <c r="AE607" s="515">
        <f>MF!BE182</f>
        <v>13.227278104776845</v>
      </c>
      <c r="AF607" s="515">
        <f>MF!BF182</f>
        <v>12.891821678408128</v>
      </c>
      <c r="AG607" s="515">
        <f>MF!BG182</f>
        <v>12.578721932046472</v>
      </c>
      <c r="AH607" s="515">
        <f>MF!BH182</f>
        <v>14.083804199541653</v>
      </c>
      <c r="AI607" s="515">
        <f>MF!BI182</f>
        <v>-4.5658162754897056</v>
      </c>
      <c r="AJ607" s="515">
        <f>MF!BJ182</f>
        <v>16.058080974878834</v>
      </c>
      <c r="AK607" s="515">
        <f>MF!BK182</f>
        <v>11.540476862245164</v>
      </c>
      <c r="AL607" s="515">
        <f>MF!BL182</f>
        <v>15.162648978398082</v>
      </c>
      <c r="AM607" s="515">
        <f>MF!BM182</f>
        <v>28.453327781534782</v>
      </c>
    </row>
    <row r="608" spans="2:39" ht="13.5" hidden="1" outlineLevel="1" thickBot="1">
      <c r="B608" s="385" t="s">
        <v>171</v>
      </c>
      <c r="C608" s="516">
        <f>MF!AE183</f>
        <v>0</v>
      </c>
      <c r="D608" s="516">
        <f>MF!AF183</f>
        <v>0.11439465502647285</v>
      </c>
      <c r="E608" s="516">
        <f>MF!AG183</f>
        <v>9.9531188088368555E-2</v>
      </c>
      <c r="F608" s="516">
        <f>MF!AH183</f>
        <v>0.10282698704175233</v>
      </c>
      <c r="G608" s="516">
        <f>MF!AI183</f>
        <v>0.13556303737782688</v>
      </c>
      <c r="H608" s="516">
        <f>MF!AJ183</f>
        <v>0.12982802058145701</v>
      </c>
      <c r="I608" s="516">
        <f>MF!AK183</f>
        <v>0.13232274402647828</v>
      </c>
      <c r="J608" s="516">
        <f>MF!AL183</f>
        <v>0.13632196620646703</v>
      </c>
      <c r="K608" s="516">
        <f>MF!AM183</f>
        <v>0.14024903092871094</v>
      </c>
      <c r="L608" s="516">
        <f>MF!AN183</f>
        <v>0.14995032364740404</v>
      </c>
      <c r="M608" s="516">
        <f>MF!AO183</f>
        <v>0.14906355718663014</v>
      </c>
      <c r="N608" s="516">
        <f>MF!AP183</f>
        <v>0.15360674536206045</v>
      </c>
      <c r="O608" s="516">
        <f>MF!AQ183</f>
        <v>0.16469766374782893</v>
      </c>
      <c r="P608" s="516">
        <f>MF!AR183</f>
        <v>0.16968961814688335</v>
      </c>
      <c r="Q608" s="516">
        <f>MF!AS183</f>
        <v>0.18089883652118197</v>
      </c>
      <c r="R608" s="516">
        <f>MF!AT183</f>
        <v>0.1800689399058156</v>
      </c>
      <c r="S608" s="516">
        <f>MF!AU183</f>
        <v>0.18553567350300709</v>
      </c>
      <c r="T608" s="516">
        <f>MF!AV183</f>
        <v>0.19111599322977219</v>
      </c>
      <c r="V608" s="385" t="s">
        <v>171</v>
      </c>
      <c r="W608" s="516">
        <f>MF!AW183</f>
        <v>0.19686130203561747</v>
      </c>
      <c r="X608" s="516">
        <f>MF!AX183</f>
        <v>0.20984370492465232</v>
      </c>
      <c r="Y608" s="516">
        <f>MF!AY183</f>
        <v>0.20886464255226461</v>
      </c>
      <c r="Z608" s="516">
        <f>MF!AZ183</f>
        <v>0.21517892137403691</v>
      </c>
      <c r="AA608" s="516">
        <f>MF!BA183</f>
        <v>0.22163106175815506</v>
      </c>
      <c r="AB608" s="516">
        <f>MF!BB183</f>
        <v>0.22827354167167746</v>
      </c>
      <c r="AC608" s="516">
        <f>MF!BC183</f>
        <v>0.24330481878674542</v>
      </c>
      <c r="AD608" s="516">
        <f>MF!BD183</f>
        <v>0.24215489056929787</v>
      </c>
      <c r="AE608" s="516">
        <f>MF!BE183</f>
        <v>0.24943302141042295</v>
      </c>
      <c r="AF608" s="516">
        <f>MF!BF183</f>
        <v>0.25689088028207413</v>
      </c>
      <c r="AG608" s="516">
        <f>MF!BG183</f>
        <v>0.26457040578232588</v>
      </c>
      <c r="AH608" s="516">
        <f>MF!BH183</f>
        <v>0.28197108628316198</v>
      </c>
      <c r="AI608" s="516">
        <f>MF!BI183</f>
        <v>0.28060610994058161</v>
      </c>
      <c r="AJ608" s="516">
        <f>MF!BJ183</f>
        <v>0.28902358336936168</v>
      </c>
      <c r="AK608" s="516">
        <f>MF!BK183</f>
        <v>0.29763835911946379</v>
      </c>
      <c r="AL608" s="516">
        <f>MF!BL183</f>
        <v>0.30650580226285862</v>
      </c>
      <c r="AM608" s="516">
        <f>MF!BM183</f>
        <v>0.32664362122603713</v>
      </c>
    </row>
    <row r="609" spans="2:39" ht="13.5" hidden="1" outlineLevel="1" thickBot="1">
      <c r="B609" s="385" t="s">
        <v>172</v>
      </c>
      <c r="C609" s="516">
        <f>MF!AE184</f>
        <v>0</v>
      </c>
      <c r="D609" s="516">
        <f>MF!AF184</f>
        <v>-3.3892725032435136E-2</v>
      </c>
      <c r="E609" s="516">
        <f>MF!AG184</f>
        <v>-3.3507762562109494E-2</v>
      </c>
      <c r="F609" s="516">
        <f>MF!AH184</f>
        <v>-3.4502051108473965E-2</v>
      </c>
      <c r="G609" s="516">
        <f>MF!AI184</f>
        <v>-4.5635542951037035E-2</v>
      </c>
      <c r="H609" s="516">
        <f>MF!AJ184</f>
        <v>-4.3839985022617212E-2</v>
      </c>
      <c r="I609" s="516">
        <f>MF!AK184</f>
        <v>-4.4565820987985456E-2</v>
      </c>
      <c r="J609" s="516">
        <f>MF!AL184</f>
        <v>-4.5927879584151503E-2</v>
      </c>
      <c r="K609" s="516">
        <f>MF!AM184</f>
        <v>-4.7213655574961107E-2</v>
      </c>
      <c r="L609" s="516">
        <f>MF!AN184</f>
        <v>-5.0543607099192644E-2</v>
      </c>
      <c r="M609" s="516">
        <f>MF!AO184</f>
        <v>-5.0406622195387767E-2</v>
      </c>
      <c r="N609" s="516">
        <f>MF!AP184</f>
        <v>-5.1749457003454666E-2</v>
      </c>
      <c r="O609" s="516">
        <f>MF!AQ184</f>
        <v>-5.5499111484615039E-2</v>
      </c>
      <c r="P609" s="516">
        <f>MF!AR184</f>
        <v>-5.712676199706837E-2</v>
      </c>
      <c r="Q609" s="516">
        <f>MF!AS184</f>
        <v>-6.0982090077524649E-2</v>
      </c>
      <c r="R609" s="516">
        <f>MF!AT184</f>
        <v>-6.0868107984920691E-2</v>
      </c>
      <c r="S609" s="516">
        <f>MF!AU184</f>
        <v>-6.2612511467641963E-2</v>
      </c>
      <c r="T609" s="516">
        <f>MF!AV184</f>
        <v>-6.4508634857332811E-2</v>
      </c>
      <c r="V609" s="385" t="s">
        <v>172</v>
      </c>
      <c r="W609" s="516">
        <f>MF!AW184</f>
        <v>-6.6401295204370658E-2</v>
      </c>
      <c r="X609" s="516">
        <f>MF!AX184</f>
        <v>-7.0854316094356218E-2</v>
      </c>
      <c r="Y609" s="516">
        <f>MF!AY184</f>
        <v>-7.071276346257882E-2</v>
      </c>
      <c r="Z609" s="516">
        <f>MF!AZ184</f>
        <v>-7.2648960453434497E-2</v>
      </c>
      <c r="AA609" s="516">
        <f>MF!BA184</f>
        <v>-7.4835903879491891E-2</v>
      </c>
      <c r="AB609" s="516">
        <f>MF!BB184</f>
        <v>-7.7011847780581191E-2</v>
      </c>
      <c r="AC609" s="516">
        <f>MF!BC184</f>
        <v>-8.2167510737018029E-2</v>
      </c>
      <c r="AD609" s="516">
        <f>MF!BD184</f>
        <v>-8.1959611262287249E-2</v>
      </c>
      <c r="AE609" s="516">
        <f>MF!BE184</f>
        <v>-8.4214170966288915E-2</v>
      </c>
      <c r="AF609" s="516">
        <f>MF!BF184</f>
        <v>-8.6736026744764327E-2</v>
      </c>
      <c r="AG609" s="516">
        <f>MF!BG184</f>
        <v>-8.9214287825207558E-2</v>
      </c>
      <c r="AH609" s="516">
        <f>MF!BH184</f>
        <v>-9.5187994289833211E-2</v>
      </c>
      <c r="AI609" s="516">
        <f>MF!BI184</f>
        <v>-9.4974208139435759E-2</v>
      </c>
      <c r="AJ609" s="516">
        <f>MF!BJ184</f>
        <v>-9.7403267271972432E-2</v>
      </c>
      <c r="AK609" s="516">
        <f>MF!BK184</f>
        <v>-0.10086245734659811</v>
      </c>
      <c r="AL609" s="516">
        <f>MF!BL184</f>
        <v>-0.1028175842452799</v>
      </c>
      <c r="AM609" s="516">
        <f>MF!BM184</f>
        <v>-0.11074789836415878</v>
      </c>
    </row>
    <row r="610" spans="2:39" ht="13.5" hidden="1" outlineLevel="1" thickBot="1">
      <c r="B610" s="385" t="s">
        <v>173</v>
      </c>
      <c r="C610" s="516">
        <f>MF!AE185</f>
        <v>16.898064109913008</v>
      </c>
      <c r="D610" s="516">
        <f>MF!AF185</f>
        <v>7.7443770483000911</v>
      </c>
      <c r="E610" s="516">
        <f>MF!AG185</f>
        <v>13.447000150243191</v>
      </c>
      <c r="F610" s="516">
        <f>MF!AH185</f>
        <v>0</v>
      </c>
      <c r="G610" s="516">
        <f>MF!AI185</f>
        <v>0</v>
      </c>
      <c r="H610" s="516">
        <f>MF!AJ185</f>
        <v>0.67580591639504761</v>
      </c>
      <c r="I610" s="516">
        <f>MF!AK185</f>
        <v>0</v>
      </c>
      <c r="J610" s="516">
        <f>MF!AL185</f>
        <v>0</v>
      </c>
      <c r="K610" s="516">
        <f>MF!AM185</f>
        <v>0</v>
      </c>
      <c r="L610" s="516">
        <f>MF!AN185</f>
        <v>0</v>
      </c>
      <c r="M610" s="516">
        <f>MF!AO185</f>
        <v>10.162145043656734</v>
      </c>
      <c r="N610" s="516">
        <f>MF!AP185</f>
        <v>0</v>
      </c>
      <c r="O610" s="516">
        <f>MF!AQ185</f>
        <v>0</v>
      </c>
      <c r="P610" s="516">
        <f>MF!AR185</f>
        <v>0</v>
      </c>
      <c r="Q610" s="516">
        <f>MF!AS185</f>
        <v>0</v>
      </c>
      <c r="R610" s="516">
        <f>MF!AT185</f>
        <v>12.678130052333719</v>
      </c>
      <c r="S610" s="516">
        <f>MF!AU185</f>
        <v>0</v>
      </c>
      <c r="T610" s="516">
        <f>MF!AV185</f>
        <v>0</v>
      </c>
      <c r="V610" s="385" t="s">
        <v>173</v>
      </c>
      <c r="W610" s="516">
        <f>MF!AW185</f>
        <v>0</v>
      </c>
      <c r="X610" s="516">
        <f>MF!AX185</f>
        <v>0</v>
      </c>
      <c r="Y610" s="516">
        <f>MF!AY185</f>
        <v>9.0433180458977951</v>
      </c>
      <c r="Z610" s="516">
        <f>MF!AZ185</f>
        <v>0</v>
      </c>
      <c r="AA610" s="516">
        <f>MF!BA185</f>
        <v>0</v>
      </c>
      <c r="AB610" s="516">
        <f>MF!BB185</f>
        <v>0</v>
      </c>
      <c r="AC610" s="516">
        <f>MF!BC185</f>
        <v>0</v>
      </c>
      <c r="AD610" s="516">
        <f>MF!BD185</f>
        <v>1.0769394598069613</v>
      </c>
      <c r="AE610" s="516">
        <f>MF!BE185</f>
        <v>0</v>
      </c>
      <c r="AF610" s="516">
        <f>MF!BF185</f>
        <v>0</v>
      </c>
      <c r="AG610" s="516">
        <f>MF!BG185</f>
        <v>0</v>
      </c>
      <c r="AH610" s="516">
        <f>MF!BH185</f>
        <v>0</v>
      </c>
      <c r="AI610" s="516">
        <f>MF!BI185</f>
        <v>4.4887969340599154</v>
      </c>
      <c r="AJ610" s="516">
        <f>MF!BJ185</f>
        <v>0</v>
      </c>
      <c r="AK610" s="516">
        <f>MF!BK185</f>
        <v>0</v>
      </c>
      <c r="AL610" s="516">
        <f>MF!BL185</f>
        <v>0</v>
      </c>
      <c r="AM610" s="516">
        <f>MF!BM185</f>
        <v>0</v>
      </c>
    </row>
    <row r="611" spans="2:39" ht="13.5" hidden="1" outlineLevel="1" thickBot="1">
      <c r="B611" s="385" t="s">
        <v>174</v>
      </c>
      <c r="C611" s="516">
        <f>MF!AE186</f>
        <v>0</v>
      </c>
      <c r="D611" s="516">
        <f>MF!AF186</f>
        <v>0</v>
      </c>
      <c r="E611" s="516">
        <f>MF!AG186</f>
        <v>0</v>
      </c>
      <c r="F611" s="516">
        <f>MF!AH186</f>
        <v>0</v>
      </c>
      <c r="G611" s="516">
        <f>MF!AI186</f>
        <v>0</v>
      </c>
      <c r="H611" s="516">
        <f>MF!AJ186</f>
        <v>0</v>
      </c>
      <c r="I611" s="516">
        <f>MF!AK186</f>
        <v>0</v>
      </c>
      <c r="J611" s="516">
        <f>MF!AL186</f>
        <v>0</v>
      </c>
      <c r="K611" s="516">
        <f>MF!AM186</f>
        <v>0</v>
      </c>
      <c r="L611" s="516">
        <f>MF!AN186</f>
        <v>-1.6138283102207103</v>
      </c>
      <c r="M611" s="516">
        <f>MF!AO186</f>
        <v>0</v>
      </c>
      <c r="N611" s="516">
        <f>MF!AP186</f>
        <v>0</v>
      </c>
      <c r="O611" s="516">
        <f>MF!AQ186</f>
        <v>0</v>
      </c>
      <c r="P611" s="516">
        <f>MF!AR186</f>
        <v>-1.3074637521874921</v>
      </c>
      <c r="Q611" s="516">
        <f>MF!AS186</f>
        <v>-1.7340531399041659</v>
      </c>
      <c r="R611" s="516">
        <f>MF!AT186</f>
        <v>0</v>
      </c>
      <c r="S611" s="516">
        <f>MF!AU186</f>
        <v>0</v>
      </c>
      <c r="T611" s="516">
        <f>MF!AV186</f>
        <v>0</v>
      </c>
      <c r="V611" s="385" t="s">
        <v>174</v>
      </c>
      <c r="W611" s="516">
        <f>MF!AW186</f>
        <v>-1.9459091856866539</v>
      </c>
      <c r="X611" s="516">
        <f>MF!AX186</f>
        <v>-3.5835062071131896</v>
      </c>
      <c r="Y611" s="516">
        <f>MF!AY186</f>
        <v>0</v>
      </c>
      <c r="Z611" s="516">
        <f>MF!AZ186</f>
        <v>0</v>
      </c>
      <c r="AA611" s="516">
        <f>MF!BA186</f>
        <v>0</v>
      </c>
      <c r="AB611" s="516">
        <f>MF!BB186</f>
        <v>-3.7548684134354025</v>
      </c>
      <c r="AC611" s="516">
        <f>MF!BC186</f>
        <v>-2.8792065858395191</v>
      </c>
      <c r="AD611" s="516">
        <f>MF!BD186</f>
        <v>0</v>
      </c>
      <c r="AE611" s="516">
        <f>MF!BE186</f>
        <v>0</v>
      </c>
      <c r="AF611" s="516">
        <f>MF!BF186</f>
        <v>-3.7239214548343611</v>
      </c>
      <c r="AG611" s="516">
        <f>MF!BG186</f>
        <v>-7.1241333763326349</v>
      </c>
      <c r="AH611" s="516">
        <f>MF!BH186</f>
        <v>-8.0454407624138078</v>
      </c>
      <c r="AI611" s="516">
        <f>MF!BI186</f>
        <v>0</v>
      </c>
      <c r="AJ611" s="516">
        <f>MF!BJ186</f>
        <v>-1.2860819495317788</v>
      </c>
      <c r="AK611" s="516">
        <f>MF!BK186</f>
        <v>-11.271863271128689</v>
      </c>
      <c r="AL611" s="516">
        <f>MF!BL186</f>
        <v>-11.775936717632023</v>
      </c>
      <c r="AM611" s="516">
        <f>MF!BM186</f>
        <v>-16.168363634346022</v>
      </c>
    </row>
    <row r="612" spans="2:39" ht="13.5" hidden="1" outlineLevel="1" thickBot="1">
      <c r="B612" s="385" t="s">
        <v>176</v>
      </c>
      <c r="C612" s="516">
        <f>MF!AE188</f>
        <v>0</v>
      </c>
      <c r="D612" s="516">
        <f>MF!AF188</f>
        <v>0</v>
      </c>
      <c r="E612" s="516">
        <f>MF!AG188</f>
        <v>0</v>
      </c>
      <c r="F612" s="516">
        <f>MF!AH188</f>
        <v>-4.3661003874998094</v>
      </c>
      <c r="G612" s="516">
        <f>MF!AI188</f>
        <v>-6.4596714812253104</v>
      </c>
      <c r="H612" s="516">
        <f>MF!AJ188</f>
        <v>0</v>
      </c>
      <c r="I612" s="516">
        <f>MF!AK188</f>
        <v>-7.3125023360522183</v>
      </c>
      <c r="J612" s="516">
        <f>MF!AL188</f>
        <v>-7.1585942313802384</v>
      </c>
      <c r="K612" s="516">
        <f>MF!AM188</f>
        <v>-6.9187857412889864</v>
      </c>
      <c r="L612" s="516">
        <f>MF!AN188</f>
        <v>-6.3065403030698262</v>
      </c>
      <c r="M612" s="516">
        <f>MF!AO188</f>
        <v>0</v>
      </c>
      <c r="N612" s="516">
        <f>MF!AP188</f>
        <v>-8.3175453000535544</v>
      </c>
      <c r="O612" s="516">
        <f>MF!AQ188</f>
        <v>-7.9185951674417385</v>
      </c>
      <c r="P612" s="516">
        <f>MF!AR188</f>
        <v>-6.3333133060772937</v>
      </c>
      <c r="Q612" s="516">
        <f>MF!AS188</f>
        <v>-5.2225920317696861</v>
      </c>
      <c r="R612" s="516">
        <f>MF!AT188</f>
        <v>0</v>
      </c>
      <c r="S612" s="516">
        <f>MF!AU188</f>
        <v>-9.4320001721862408</v>
      </c>
      <c r="T612" s="516">
        <f>MF!AV188</f>
        <v>-9.1109432226126632</v>
      </c>
      <c r="V612" s="385" t="s">
        <v>176</v>
      </c>
      <c r="W612" s="516">
        <f>MF!AW188</f>
        <v>-6.8007989545257281</v>
      </c>
      <c r="X612" s="516">
        <f>MF!AX188</f>
        <v>-6.4338633043725499</v>
      </c>
      <c r="Y612" s="516">
        <f>MF!AY188</f>
        <v>0</v>
      </c>
      <c r="Z612" s="516">
        <f>MF!AZ188</f>
        <v>-11.454853453223699</v>
      </c>
      <c r="AA612" s="516">
        <f>MF!BA188</f>
        <v>-10.853009409884088</v>
      </c>
      <c r="AB612" s="516">
        <f>MF!BB188</f>
        <v>-6.6878980161052697</v>
      </c>
      <c r="AC612" s="516">
        <f>MF!BC188</f>
        <v>-6.6062721758089538</v>
      </c>
      <c r="AD612" s="516">
        <f>MF!BD188</f>
        <v>0</v>
      </c>
      <c r="AE612" s="516">
        <f>MF!BE188</f>
        <v>-13.296266518167416</v>
      </c>
      <c r="AF612" s="516">
        <f>MF!BF188</f>
        <v>-9.2389644254949239</v>
      </c>
      <c r="AG612" s="516">
        <f>MF!BG188</f>
        <v>-5.4054197639827475</v>
      </c>
      <c r="AH612" s="516">
        <f>MF!BH188</f>
        <v>-6.2427591270899532</v>
      </c>
      <c r="AI612" s="516">
        <f>MF!BI188</f>
        <v>0</v>
      </c>
      <c r="AJ612" s="516">
        <f>MF!BJ188</f>
        <v>-14.852460944668932</v>
      </c>
      <c r="AK612" s="516">
        <f>MF!BK188</f>
        <v>-0.35097087168424745</v>
      </c>
      <c r="AL612" s="516">
        <f>MF!BL188</f>
        <v>-3.3305576534523023</v>
      </c>
      <c r="AM612" s="516">
        <f>MF!BM188</f>
        <v>-16.715616272967118</v>
      </c>
    </row>
    <row r="613" spans="2:39" hidden="1" outlineLevel="1">
      <c r="B613" s="379" t="s">
        <v>177</v>
      </c>
      <c r="C613" s="515">
        <f>MF!AE189</f>
        <v>1.4760600648577142</v>
      </c>
      <c r="D613" s="515">
        <f>MF!AF189</f>
        <v>-0.19178667016908779</v>
      </c>
      <c r="E613" s="515">
        <f>MF!AG189</f>
        <v>4.25264381081778E-2</v>
      </c>
      <c r="F613" s="515">
        <f>MF!AH189</f>
        <v>0.42240064949773615</v>
      </c>
      <c r="G613" s="515">
        <f>MF!AI189</f>
        <v>-7.4000216727353241E-2</v>
      </c>
      <c r="H613" s="515">
        <f>MF!AJ189</f>
        <v>3.2189979935758339E-2</v>
      </c>
      <c r="I613" s="515">
        <f>MF!AK189</f>
        <v>5.160286683856441E-2</v>
      </c>
      <c r="J613" s="515">
        <f>MF!AL189</f>
        <v>5.0671802867663374E-2</v>
      </c>
      <c r="K613" s="515">
        <f>MF!AM189</f>
        <v>0.1251779705637821</v>
      </c>
      <c r="L613" s="515">
        <f>MF!AN189</f>
        <v>-1.1442147880953435E-2</v>
      </c>
      <c r="M613" s="515">
        <f>MF!AO189</f>
        <v>5.8621782908778286E-2</v>
      </c>
      <c r="N613" s="515">
        <f>MF!AP189</f>
        <v>0.1431086243324966</v>
      </c>
      <c r="O613" s="515">
        <f>MF!AQ189</f>
        <v>6.4412314826508776E-2</v>
      </c>
      <c r="P613" s="515">
        <f>MF!AR189</f>
        <v>0.14463507579740131</v>
      </c>
      <c r="Q613" s="515">
        <f>MF!AS189</f>
        <v>-1.0708343424082223E-2</v>
      </c>
      <c r="R613" s="515">
        <f>MF!AT189</f>
        <v>7.0538498028277274E-2</v>
      </c>
      <c r="S613" s="515">
        <f>MF!AU189</f>
        <v>7.2004125506646588E-2</v>
      </c>
      <c r="T613" s="515">
        <f>MF!AV189</f>
        <v>7.4133016849616595E-2</v>
      </c>
      <c r="V613" s="379" t="s">
        <v>177</v>
      </c>
      <c r="W613" s="515">
        <f>MF!AW189</f>
        <v>0.16751487598754622</v>
      </c>
      <c r="X613" s="515">
        <f>MF!AX189</f>
        <v>-1.2633062869518596E-2</v>
      </c>
      <c r="Y613" s="515">
        <f>MF!AY189</f>
        <v>8.1474565442222868E-2</v>
      </c>
      <c r="Z613" s="515">
        <f>MF!AZ189</f>
        <v>8.3253424311202195E-2</v>
      </c>
      <c r="AA613" s="515">
        <f>MF!BA189</f>
        <v>8.570941823899858E-2</v>
      </c>
      <c r="AB613" s="515">
        <f>MF!BB189</f>
        <v>0.19395196277507054</v>
      </c>
      <c r="AC613" s="515">
        <f>MF!BC189</f>
        <v>-1.4837783450936115E-2</v>
      </c>
      <c r="AD613" s="515">
        <f>MF!BD189</f>
        <v>9.3911365691936477E-2</v>
      </c>
      <c r="AE613" s="515">
        <f>MF!BE189</f>
        <v>9.6230437053563378E-2</v>
      </c>
      <c r="AF613" s="515">
        <f>MF!BF189</f>
        <v>9.9090651616151604E-2</v>
      </c>
      <c r="AG613" s="515">
        <f>MF!BG189</f>
        <v>0.22452490968820804</v>
      </c>
      <c r="AH613" s="515">
        <f>MF!BH189</f>
        <v>-1.761259796877912E-2</v>
      </c>
      <c r="AI613" s="515">
        <f>MF!BI189</f>
        <v>0.10861256037135547</v>
      </c>
      <c r="AJ613" s="515">
        <f>MF!BJ189</f>
        <v>0.11115839677551165</v>
      </c>
      <c r="AK613" s="515">
        <f>MF!BK189</f>
        <v>0.11441862120509438</v>
      </c>
      <c r="AL613" s="515">
        <f>MF!BL189</f>
        <v>0.25984282533133518</v>
      </c>
      <c r="AM613" s="515">
        <f>MF!BM189</f>
        <v>-4.2147564029164819</v>
      </c>
    </row>
    <row r="614" spans="2:39" hidden="1" outlineLevel="1"/>
    <row r="615" spans="2:39" hidden="1" outlineLevel="1"/>
    <row r="616" spans="2:39" hidden="1" outlineLevel="1"/>
  </sheetData>
  <mergeCells count="5">
    <mergeCell ref="B428:B429"/>
    <mergeCell ref="B426:B427"/>
    <mergeCell ref="AA391:AC391"/>
    <mergeCell ref="AD391:AE391"/>
    <mergeCell ref="AG391:AH391"/>
  </mergeCells>
  <phoneticPr fontId="71" type="noConversion"/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4C49E-EB59-4EA4-BEA9-8ABECBE879FA}">
  <sheetPr codeName="Planilha17">
    <tabColor theme="8" tint="0.59999389629810485"/>
  </sheetPr>
  <dimension ref="B1:HH115"/>
  <sheetViews>
    <sheetView showGridLines="0" topLeftCell="S1" zoomScale="55" zoomScaleNormal="55" workbookViewId="0">
      <selection activeCell="S36" sqref="S36"/>
    </sheetView>
  </sheetViews>
  <sheetFormatPr defaultColWidth="9.140625" defaultRowHeight="12.75"/>
  <cols>
    <col min="2" max="2" width="13.42578125" bestFit="1" customWidth="1"/>
    <col min="3" max="4" width="13.42578125" customWidth="1"/>
    <col min="14" max="14" width="15" bestFit="1" customWidth="1"/>
    <col min="16" max="16" width="11.140625" customWidth="1"/>
    <col min="17" max="17" width="5.42578125" bestFit="1" customWidth="1"/>
    <col min="18" max="18" width="19.5703125" bestFit="1" customWidth="1"/>
    <col min="19" max="19" width="15.7109375" bestFit="1" customWidth="1"/>
    <col min="20" max="20" width="12.5703125" bestFit="1" customWidth="1"/>
    <col min="21" max="21" width="16.7109375" bestFit="1" customWidth="1"/>
    <col min="22" max="23" width="12.5703125" bestFit="1" customWidth="1"/>
    <col min="24" max="24" width="12.5703125" customWidth="1"/>
    <col min="25" max="25" width="11.140625" customWidth="1"/>
    <col min="26" max="26" width="5.42578125" bestFit="1" customWidth="1"/>
    <col min="27" max="27" width="19.5703125" bestFit="1" customWidth="1"/>
    <col min="28" max="28" width="15.7109375" bestFit="1" customWidth="1"/>
    <col min="29" max="29" width="12.5703125" bestFit="1" customWidth="1"/>
    <col min="30" max="30" width="16.7109375" bestFit="1" customWidth="1"/>
    <col min="31" max="31" width="16.7109375" customWidth="1"/>
    <col min="32" max="32" width="11.140625" customWidth="1"/>
    <col min="33" max="33" width="5.42578125" bestFit="1" customWidth="1"/>
    <col min="34" max="35" width="12.5703125" bestFit="1" customWidth="1"/>
    <col min="36" max="36" width="12.5703125" customWidth="1"/>
    <col min="37" max="38" width="12.5703125" bestFit="1" customWidth="1"/>
    <col min="39" max="39" width="16.7109375" customWidth="1"/>
    <col min="40" max="40" width="11.140625" customWidth="1"/>
    <col min="41" max="41" width="9" customWidth="1"/>
    <col min="42" max="43" width="12.5703125" bestFit="1" customWidth="1"/>
    <col min="44" max="44" width="12.5703125" customWidth="1"/>
    <col min="45" max="46" width="12.5703125" bestFit="1" customWidth="1"/>
    <col min="47" max="48" width="12.5703125" customWidth="1"/>
    <col min="49" max="49" width="12.5703125" bestFit="1" customWidth="1"/>
    <col min="50" max="50" width="16.7109375" style="114" customWidth="1"/>
    <col min="58" max="58" width="9.140625" style="54"/>
    <col min="66" max="66" width="9.140625" style="54"/>
    <col min="68" max="69" width="6.28515625" customWidth="1"/>
    <col min="70" max="70" width="13.42578125" style="479" customWidth="1"/>
    <col min="71" max="71" width="13.42578125" style="54" customWidth="1"/>
    <col min="72" max="72" width="13.42578125" customWidth="1"/>
    <col min="75" max="77" width="27.140625" bestFit="1" customWidth="1"/>
    <col min="93" max="93" width="9.140625" style="42"/>
    <col min="94" max="94" width="14.140625" style="42" bestFit="1" customWidth="1"/>
    <col min="95" max="99" width="9.140625" style="42"/>
    <col min="100" max="100" width="9.140625" style="42" customWidth="1"/>
    <col min="101" max="102" width="9.140625" style="42"/>
    <col min="103" max="103" width="9.140625" customWidth="1"/>
    <col min="110" max="110" width="24.140625" bestFit="1" customWidth="1"/>
    <col min="111" max="111" width="22.28515625" bestFit="1" customWidth="1"/>
    <col min="120" max="120" width="37.85546875" customWidth="1"/>
    <col min="137" max="137" width="16.5703125" customWidth="1"/>
    <col min="138" max="138" width="10.7109375" bestFit="1" customWidth="1"/>
    <col min="142" max="142" width="8.85546875" customWidth="1"/>
    <col min="150" max="154" width="12" customWidth="1"/>
    <col min="160" max="161" width="9.42578125" customWidth="1"/>
    <col min="177" max="178" width="16" bestFit="1" customWidth="1"/>
    <col min="179" max="179" width="13" customWidth="1"/>
    <col min="184" max="188" width="15.28515625" customWidth="1"/>
    <col min="190" max="190" width="19.7109375" customWidth="1"/>
    <col min="201" max="201" width="9.140625" customWidth="1"/>
    <col min="203" max="203" width="14.85546875" bestFit="1" customWidth="1"/>
  </cols>
  <sheetData>
    <row r="1" spans="2:216">
      <c r="AK1" s="103">
        <f>AK2/SUM(AI2:AK2)</f>
        <v>-9.6223243530598176E-2</v>
      </c>
      <c r="AS1" s="103"/>
      <c r="DR1" s="500">
        <f>SUM(DR5:DR39)</f>
        <v>120.6526713758268</v>
      </c>
      <c r="DS1" s="500">
        <f t="shared" ref="DS1:EC1" si="0">SUM(DS5:DS39)</f>
        <v>135.35981183239622</v>
      </c>
      <c r="DT1" s="500">
        <f t="shared" si="0"/>
        <v>23.218858603489966</v>
      </c>
      <c r="DU1" s="500">
        <f t="shared" si="0"/>
        <v>31.578795953740187</v>
      </c>
      <c r="DV1" s="500">
        <f t="shared" si="0"/>
        <v>110.07378348865858</v>
      </c>
      <c r="DW1" s="500">
        <f t="shared" si="0"/>
        <v>42.785471115302421</v>
      </c>
      <c r="DX1" s="500">
        <f t="shared" si="0"/>
        <v>25.49704219642237</v>
      </c>
      <c r="DY1" s="500">
        <f t="shared" si="0"/>
        <v>83.452778757878619</v>
      </c>
      <c r="DZ1" s="500">
        <f t="shared" si="0"/>
        <v>9.6707548670375587</v>
      </c>
      <c r="EA1" s="500">
        <f t="shared" si="0"/>
        <v>2.5820078216987454</v>
      </c>
      <c r="EB1" s="500">
        <f t="shared" si="0"/>
        <v>2.5847469669249676</v>
      </c>
      <c r="EC1" s="500">
        <f t="shared" si="0"/>
        <v>4.2</v>
      </c>
    </row>
    <row r="2" spans="2:216" ht="13.5" thickBot="1">
      <c r="AH2" s="500">
        <f>SUM(AH5:AH39)</f>
        <v>91.330930522663166</v>
      </c>
      <c r="AI2" s="500">
        <f>SUM(AI5:AI39)</f>
        <v>207.11154908524946</v>
      </c>
      <c r="AJ2" s="500"/>
      <c r="AK2" s="500">
        <f>SUM(AK5:AK39)</f>
        <v>-18.179641002177977</v>
      </c>
      <c r="AP2" s="500">
        <f>SUM(AP5:AP39)</f>
        <v>91.330930522663166</v>
      </c>
      <c r="AQ2" s="500">
        <f t="shared" ref="AQ2:AW2" si="1">SUM(AQ5:AQ39)</f>
        <v>207.11154908524946</v>
      </c>
      <c r="AR2" s="500">
        <f t="shared" si="1"/>
        <v>414.18070366611545</v>
      </c>
      <c r="AS2" s="500">
        <f t="shared" si="1"/>
        <v>149.35277588170663</v>
      </c>
      <c r="AT2" s="500">
        <f t="shared" si="1"/>
        <v>17.902001986543137</v>
      </c>
      <c r="AU2" s="500">
        <f t="shared" si="1"/>
        <v>37.586247508403495</v>
      </c>
      <c r="AV2" s="500">
        <f t="shared" si="1"/>
        <v>20.377588825702112</v>
      </c>
      <c r="AW2" s="500">
        <f t="shared" si="1"/>
        <v>937.84179747638336</v>
      </c>
      <c r="DX2" t="s">
        <v>1706</v>
      </c>
    </row>
    <row r="3" spans="2:216" ht="36.75" customHeight="1" thickBot="1">
      <c r="B3" s="316" t="str" cm="1">
        <f t="array" ref="B3:F39">TRANSPOSE('Output 1'!B6:AL10)</f>
        <v>Ano</v>
      </c>
      <c r="C3" s="317">
        <v>0</v>
      </c>
      <c r="D3" s="318" t="str">
        <v>Selic</v>
      </c>
      <c r="E3" s="318" t="str">
        <v>IPCA</v>
      </c>
      <c r="F3" s="318" t="str">
        <v>PIB</v>
      </c>
      <c r="H3" s="431" t="str" cm="1">
        <f t="array" ref="H3:M39">TRANSPOSE('Output 1'!B24:AL29)</f>
        <v>Ano</v>
      </c>
      <c r="I3" s="432">
        <v>0</v>
      </c>
      <c r="J3" s="429" t="str">
        <v>Coleta convencional</v>
      </c>
      <c r="K3" s="429" t="str">
        <v>Coleta orgânicos</v>
      </c>
      <c r="L3" s="429" t="str">
        <v>Coleta Seletiva</v>
      </c>
      <c r="M3" s="429" t="str">
        <v>Resíduos da Construção Civil (RCC)</v>
      </c>
      <c r="N3" s="429" t="s">
        <v>740</v>
      </c>
      <c r="P3" s="316" t="str" cm="1">
        <f t="array" ref="P3:W39">TRANSPOSE('Output 1'!B34:AL41)</f>
        <v>Ano</v>
      </c>
      <c r="Q3" s="317">
        <v>0</v>
      </c>
      <c r="R3" s="430" t="str">
        <v xml:space="preserve">Recicláveis recuperados coleta seletiva </v>
      </c>
      <c r="S3" s="430" t="str">
        <v>Recicláveis recuperados coleta convencional</v>
      </c>
      <c r="T3" s="430" t="str">
        <v>Plástico</v>
      </c>
      <c r="U3" s="430" t="str">
        <v>Papel/papelão</v>
      </c>
      <c r="V3" s="430" t="str">
        <v>Vidro</v>
      </c>
      <c r="W3" s="430" t="str">
        <v>Metal</v>
      </c>
      <c r="Y3" s="316" t="str" cm="1">
        <f t="array" ref="Y3:AD39">TRANSPOSE('Output 1'!$B$45:$AL$50)</f>
        <v>Ano</v>
      </c>
      <c r="Z3" s="317">
        <v>0</v>
      </c>
      <c r="AA3" s="430" t="str">
        <v>Recicláveis total</v>
      </c>
      <c r="AB3" s="430" t="str">
        <v>Recicláveis aproveitados total</v>
      </c>
      <c r="AC3" s="430" t="str">
        <v>Recicláveis aproveitados pelas Associações</v>
      </c>
      <c r="AD3" s="430" t="str">
        <v>Recicláveis aproveitados pelas Concessionária</v>
      </c>
      <c r="AF3" s="430"/>
      <c r="AG3" s="317"/>
      <c r="AH3" s="430"/>
      <c r="AI3" s="430"/>
      <c r="AJ3" s="430"/>
      <c r="AK3" s="430"/>
      <c r="AL3" s="430"/>
      <c r="AN3" s="430" t="str" cm="1">
        <f t="array" ref="AN3:AW39">TRANSPOSE('Output 1'!B98:AL107)</f>
        <v>Ano</v>
      </c>
      <c r="AO3" s="317">
        <v>0</v>
      </c>
      <c r="AP3" s="430" t="str">
        <v xml:space="preserve">CP Fixa - Parcela A </v>
      </c>
      <c r="AQ3" s="430" t="str">
        <v>CP Variável - Parcela B</v>
      </c>
      <c r="AR3" s="430" t="str">
        <v>CP Variável - Parcela C</v>
      </c>
      <c r="AS3" s="430" t="str">
        <v>Venda recicláveis</v>
      </c>
      <c r="AT3" s="430" t="str">
        <v>Crédito recicláveis</v>
      </c>
      <c r="AU3" s="430" t="str">
        <v>Receita crédito carbono</v>
      </c>
      <c r="AV3" s="430" t="str">
        <v>Outras receitas</v>
      </c>
      <c r="AW3" s="430" t="str">
        <v>Total</v>
      </c>
      <c r="AZ3" s="316" t="str">
        <f t="array" ref="AZ3:BF4">TRANSPOSE('Output 1'!B63:C69)</f>
        <v>Ano</v>
      </c>
      <c r="BA3" s="317">
        <v>0</v>
      </c>
      <c r="BB3" s="321" t="str">
        <v>Demanda (ton/ano)</v>
      </c>
      <c r="BC3" s="321">
        <v>0</v>
      </c>
      <c r="BD3" s="321">
        <v>0</v>
      </c>
      <c r="BE3" s="321">
        <v>0</v>
      </c>
      <c r="BF3" s="321" t="str">
        <v>Receita venda recicláveis</v>
      </c>
      <c r="BH3" s="316" t="str" cm="1">
        <f t="array" ref="BH3:BN39">TRANSPOSE('Output 1'!B72:AL78)</f>
        <v>Ano</v>
      </c>
      <c r="BI3" s="317">
        <v>0</v>
      </c>
      <c r="BJ3" s="321" t="str">
        <v>Demanda (crédito/ano)</v>
      </c>
      <c r="BK3" s="321">
        <v>0</v>
      </c>
      <c r="BL3" s="321">
        <v>0</v>
      </c>
      <c r="BM3" s="321">
        <v>0</v>
      </c>
      <c r="BN3" s="321" t="str">
        <v>Receita crédito recicláveis</v>
      </c>
      <c r="BP3" s="316" t="str" cm="1">
        <f t="array" ref="BP3:BS39">TRANSPOSE('Output 1'!$B$80:$AL$83)</f>
        <v>Ano</v>
      </c>
      <c r="BQ3" s="317">
        <v>0</v>
      </c>
      <c r="BR3" s="495" t="str">
        <v>Crédito de carbono</v>
      </c>
      <c r="BS3" s="321" t="str">
        <v>Receita crédito carbono</v>
      </c>
      <c r="BU3" s="316" t="str">
        <f t="array" ref="BU3:BX39">TRANSPOSE('Output 1'!B85:AL88)</f>
        <v>Ano</v>
      </c>
      <c r="BV3" s="317">
        <v>0</v>
      </c>
      <c r="BW3" s="321" t="str">
        <v>Venda de veículos</v>
      </c>
      <c r="BX3" s="321" t="str">
        <v>Venda de equipamentos</v>
      </c>
      <c r="BY3" s="321" t="s">
        <v>1702</v>
      </c>
      <c r="CA3" s="316" t="str" cm="1">
        <f t="array" ref="CA3:CC39">TRANSPOSE('Output 1'!B312:AL314)</f>
        <v>Ano</v>
      </c>
      <c r="CB3" s="317">
        <v>0</v>
      </c>
      <c r="CC3" s="429" t="str">
        <v>Débito de PIS/COFINS</v>
      </c>
      <c r="CE3" s="316" t="str" cm="1">
        <f t="array" ref="CE3:CG39">TRANSPOSE('Output 1'!B316:AL318)</f>
        <v>Ano</v>
      </c>
      <c r="CF3" s="317">
        <v>0</v>
      </c>
      <c r="CG3" s="321" t="str">
        <v>Crédito de PIS/COFINS</v>
      </c>
      <c r="CI3" s="316" t="str" cm="1">
        <f t="array" ref="CI3:CK39">TRANSPOSE('Output 1'!B327:AL329)</f>
        <v>Ano</v>
      </c>
      <c r="CJ3" s="317">
        <v>0</v>
      </c>
      <c r="CK3" s="321" t="str">
        <v>ISS</v>
      </c>
      <c r="CM3" s="316" t="str">
        <f t="array" ref="CM3:CX39">TRANSPOSE('Output 1'!B144:AL155)</f>
        <v>Ano</v>
      </c>
      <c r="CN3" s="317">
        <v>0</v>
      </c>
      <c r="CO3" s="494" t="str">
        <v>Coleta</v>
      </c>
      <c r="CP3" s="494" t="str">
        <v>Serviços de Limpeza Urbana</v>
      </c>
      <c r="CQ3" s="494" t="str">
        <v>Ecopontos</v>
      </c>
      <c r="CR3" s="494" t="str">
        <v>Cooperativas</v>
      </c>
      <c r="CS3" s="494" t="str">
        <v>UTRs</v>
      </c>
      <c r="CT3" s="494" t="str">
        <v>UTMB</v>
      </c>
      <c r="CU3" s="494" t="str">
        <v>Aterro Sanitário Americana</v>
      </c>
      <c r="CV3" s="494" t="str">
        <v>Aterro Sanitário SOB</v>
      </c>
      <c r="CW3" s="494" t="str">
        <v>RCC</v>
      </c>
      <c r="CX3" s="494" t="str">
        <v>Administração e Educação ambiental</v>
      </c>
      <c r="DA3" s="316" t="str" cm="1">
        <f t="array" ref="DA3:DI39">TRANSPOSE('Output 1'!$B$167:$AL$175)</f>
        <v>Ano</v>
      </c>
      <c r="DB3" s="317">
        <v>0</v>
      </c>
      <c r="DC3" s="321" t="str">
        <v>Total</v>
      </c>
      <c r="DD3" s="321" t="str">
        <v>Riscos nomeados/operacionais</v>
      </c>
      <c r="DE3" s="321" t="str">
        <v>Risco responsabilidade civil</v>
      </c>
      <c r="DF3" s="321" t="str">
        <v>Risco de engenharia</v>
      </c>
      <c r="DG3" s="321" t="str">
        <v>Garantia proposta</v>
      </c>
      <c r="DH3" s="321" t="str">
        <v>Garantia de execução do contrato</v>
      </c>
      <c r="DI3" s="321" t="str">
        <v>IOF</v>
      </c>
      <c r="DK3" s="316" t="str" cm="1">
        <f t="array" ref="DK3:DM39">TRANSPOSE('Output 1'!B177:AL179)</f>
        <v>Ano</v>
      </c>
      <c r="DL3" s="317">
        <v>0</v>
      </c>
      <c r="DM3" s="321" t="str">
        <v>Despesa com dispute board/resolução de conflitos</v>
      </c>
      <c r="DP3" s="434" t="str">
        <f>CM3</f>
        <v>Ano</v>
      </c>
      <c r="DQ3" s="434">
        <f t="shared" ref="DQ3:DQ39" si="2">CN3</f>
        <v>0</v>
      </c>
      <c r="DR3" s="429" t="str">
        <f t="shared" ref="DR3:DR39" si="3">CO3</f>
        <v>Coleta</v>
      </c>
      <c r="DS3" s="429" t="str">
        <f t="shared" ref="DS3:DS39" si="4">CP3</f>
        <v>Serviços de Limpeza Urbana</v>
      </c>
      <c r="DT3" s="429" t="str">
        <f t="shared" ref="DT3:DT39" si="5">CQ3</f>
        <v>Ecopontos</v>
      </c>
      <c r="DU3" s="429" t="s">
        <v>1707</v>
      </c>
      <c r="DV3" s="429" t="s">
        <v>1708</v>
      </c>
      <c r="DW3" s="429" t="str">
        <f>CT3</f>
        <v>UTMB</v>
      </c>
      <c r="DX3" s="429" t="str">
        <f t="shared" ref="DX3:DX39" si="6">CW3</f>
        <v>RCC</v>
      </c>
      <c r="DY3" s="429" t="str">
        <f t="shared" ref="DY3:DY39" si="7">CX3</f>
        <v>Administração e Educação ambiental</v>
      </c>
      <c r="DZ3" s="429" t="str" cm="1">
        <f t="array" ref="DZ3:ED39">TRANSPOSE('Output 1'!$B$185:$AL$189)</f>
        <v>Despesas com créditos carbono</v>
      </c>
      <c r="EA3" s="429" t="str">
        <v>Reembolso/estruturação do projeto</v>
      </c>
      <c r="EB3" s="429" t="str">
        <v>Seguros e garantias</v>
      </c>
      <c r="EC3" s="429" t="str">
        <v>Despesa com dispute board</v>
      </c>
      <c r="ED3" s="429" t="str">
        <v>Total</v>
      </c>
      <c r="EG3" s="434" t="str" cm="1">
        <f t="array" ref="EG3:EO39">TRANSPOSE('Output 1'!B181:AL189)</f>
        <v>Ano</v>
      </c>
      <c r="EH3" s="435">
        <v>0</v>
      </c>
      <c r="EI3" s="429" t="str">
        <v>Custos com pessoal</v>
      </c>
      <c r="EJ3" s="429" t="str">
        <v>Outros custos operacionais</v>
      </c>
      <c r="EK3" s="429" t="str">
        <v>Despesas com créditos carbono</v>
      </c>
      <c r="EL3" s="429" t="str">
        <v>Reembolso/estruturação do projeto</v>
      </c>
      <c r="EM3" s="429" t="str">
        <v>Seguros e garantias</v>
      </c>
      <c r="EN3" s="429" t="str">
        <v>Despesa com dispute board</v>
      </c>
      <c r="EO3" s="429" t="str">
        <v>Total</v>
      </c>
      <c r="ER3" s="316" t="str" cm="1">
        <f t="array" ref="ER3:EX39">TRANSPOSE('Output 1'!B198:AL204)</f>
        <v>Ano</v>
      </c>
      <c r="ES3" s="317">
        <v>0</v>
      </c>
      <c r="ET3" s="429" t="str">
        <v>UTMB</v>
      </c>
      <c r="EU3" s="429" t="str">
        <v>Aterro SBO</v>
      </c>
      <c r="EV3" s="429" t="str">
        <v>Ecopontos</v>
      </c>
      <c r="EW3" s="429" t="str">
        <v>UTRs</v>
      </c>
      <c r="EX3" s="429" t="str">
        <v>Aterro de inertes</v>
      </c>
      <c r="FA3" s="316" t="str" cm="1">
        <f t="array" ref="FA3:FF39">TRANSPOSE('Output 1'!B209:AL214)</f>
        <v>Ano</v>
      </c>
      <c r="FB3" s="317">
        <v>0</v>
      </c>
      <c r="FC3" s="321" t="str">
        <v>Manejo de RSUs - Frota</v>
      </c>
      <c r="FD3" s="321" t="str">
        <v>Manejo de RSUs - outros equipamentos</v>
      </c>
      <c r="FE3" s="321" t="str">
        <v>Ecopontos</v>
      </c>
      <c r="FF3" s="321" t="str">
        <v>Unidade de britagem RCC</v>
      </c>
      <c r="FH3" s="316" t="str" cm="1">
        <f t="array" ref="FH3:FL39">TRANSPOSE('Output 1'!$B$218:$AL$222)</f>
        <v>Ano</v>
      </c>
      <c r="FI3" s="317">
        <v>0</v>
      </c>
      <c r="FJ3" s="321" t="str">
        <v>Licenciamento</v>
      </c>
      <c r="FK3" s="321" t="str">
        <v>Administração</v>
      </c>
      <c r="FL3" s="321" t="str">
        <v>Planos Iniciais de Operação da Concessão</v>
      </c>
      <c r="FN3" s="316" t="str" cm="1">
        <f t="array" ref="FN3:FS39">TRANSPOSE('Output 1'!B226:AL231)</f>
        <v>Ano</v>
      </c>
      <c r="FO3" s="317">
        <v>0</v>
      </c>
      <c r="FP3" s="321" t="str">
        <v>Obras</v>
      </c>
      <c r="FQ3" s="321" t="str">
        <v>Equipamentos</v>
      </c>
      <c r="FR3" s="321" t="str">
        <v>Planos Iniciais e outros</v>
      </c>
      <c r="FS3" s="321" t="str">
        <v>Total</v>
      </c>
      <c r="FU3" s="316" t="str" cm="1">
        <f t="array" ref="FU3:GI39">TRANSPOSE('Output 1'!B234:AL248)</f>
        <v>Ano</v>
      </c>
      <c r="FV3" s="362">
        <v>0</v>
      </c>
      <c r="FW3" s="321" t="str">
        <v>UTMB</v>
      </c>
      <c r="FX3" s="321" t="str">
        <v>Aterro SBO</v>
      </c>
      <c r="FY3" s="321" t="str">
        <v>Ecopontos</v>
      </c>
      <c r="FZ3" s="321" t="str">
        <v>UTRs</v>
      </c>
      <c r="GA3" s="321" t="str">
        <v>Aterro de inertes</v>
      </c>
      <c r="GB3" s="321" t="str">
        <v>Manejo de RSUs - Frota</v>
      </c>
      <c r="GC3" s="321" t="str">
        <v>Manejo de RSUs - outros equipamentos</v>
      </c>
      <c r="GD3" s="321" t="str">
        <v>Ecopontos</v>
      </c>
      <c r="GE3" s="321" t="str">
        <v>Unidade de britagem RCC</v>
      </c>
      <c r="GF3" s="321" t="str">
        <v>Licenciamento</v>
      </c>
      <c r="GG3" s="321" t="str">
        <v>Administração</v>
      </c>
      <c r="GH3" s="321" t="str">
        <v>Planos Iniciais de Operação da Concessão</v>
      </c>
      <c r="GI3" t="str">
        <v>Total</v>
      </c>
      <c r="GJ3" s="316" t="str" cm="1">
        <f t="array" ref="GJ3:GN39">TRANSPOSE('Output 1'!B128:AL132)</f>
        <v>Ano</v>
      </c>
      <c r="GK3" s="317">
        <v>0</v>
      </c>
      <c r="GL3" s="321" t="str">
        <v>(+) Receitas financeiras sobre caixa</v>
      </c>
      <c r="GM3" s="321" t="str">
        <v>(−) Imposto sobre receitas financeiras</v>
      </c>
      <c r="GN3" s="321" t="str">
        <v>Receita financeira líquida</v>
      </c>
      <c r="GQ3" s="316" t="str" cm="1">
        <f t="array" ref="GQ3:GS39">TRANSPOSE('Output 1'!B353:AL355)</f>
        <v>Ano</v>
      </c>
      <c r="GR3" s="317">
        <v>0</v>
      </c>
      <c r="GS3" s="327" t="str">
        <v>- Aumento/ + Redução de Capital de Giro</v>
      </c>
      <c r="GV3" s="316" t="str" cm="1">
        <f t="array" ref="GV3:HA39">TRANSPOSE('Output 1'!B366:AL371)</f>
        <v>Ano</v>
      </c>
      <c r="GW3" s="317">
        <v>0</v>
      </c>
      <c r="GX3" s="327" t="str">
        <v>Saldo inicial</v>
      </c>
      <c r="GY3" s="327" t="str">
        <v>+ Adições</v>
      </c>
      <c r="GZ3" s="327" t="str">
        <v>- Retiradas</v>
      </c>
      <c r="HA3" s="327" t="str">
        <v>Saldo final</v>
      </c>
      <c r="HD3" s="316" t="str" cm="1">
        <f t="array" ref="HD3:HH39">TRANSPOSE('Output 1'!B376:AL380)</f>
        <v>Ano</v>
      </c>
      <c r="HE3" s="317">
        <v>0</v>
      </c>
      <c r="HF3" s="438" t="str">
        <v>Dividendos</v>
      </c>
      <c r="HG3" s="438" t="str">
        <v>Aporte de Capital</v>
      </c>
      <c r="HH3" s="438" t="str">
        <v>Devolução de Capital</v>
      </c>
    </row>
    <row r="4" spans="2:216" ht="24.75" customHeight="1" thickBot="1">
      <c r="B4" s="320">
        <v>0</v>
      </c>
      <c r="C4" s="317">
        <v>0</v>
      </c>
      <c r="D4" s="318" t="str">
        <v>% a.a.</v>
      </c>
      <c r="E4" s="318" t="str">
        <v>% a.a.</v>
      </c>
      <c r="F4" s="318" t="str">
        <v>% a.a.</v>
      </c>
      <c r="H4" s="433">
        <v>0</v>
      </c>
      <c r="I4" s="432">
        <v>0</v>
      </c>
      <c r="J4" s="430" t="str">
        <v>t/ano</v>
      </c>
      <c r="K4" s="430" t="str">
        <v>t/ano</v>
      </c>
      <c r="L4" s="430" t="str">
        <v>t/ano</v>
      </c>
      <c r="M4" s="430" t="str">
        <v>t/ano</v>
      </c>
      <c r="N4" s="318" t="s">
        <v>721</v>
      </c>
      <c r="P4" s="320">
        <v>0</v>
      </c>
      <c r="Q4" s="317">
        <v>0</v>
      </c>
      <c r="R4" s="318" t="str">
        <v>t/ano</v>
      </c>
      <c r="S4" s="318" t="str">
        <v>t/ano</v>
      </c>
      <c r="T4" s="318" t="str">
        <v>t/ano</v>
      </c>
      <c r="U4" s="318" t="str">
        <v>t/ano</v>
      </c>
      <c r="V4" s="318" t="str">
        <v>t/ano</v>
      </c>
      <c r="W4" s="318" t="str">
        <v>t/ano</v>
      </c>
      <c r="Y4" s="320">
        <v>0</v>
      </c>
      <c r="Z4" s="317">
        <v>0</v>
      </c>
      <c r="AA4" s="318" t="str">
        <v>t/ano</v>
      </c>
      <c r="AB4" s="318" t="str">
        <v>t/ano</v>
      </c>
      <c r="AC4" s="318" t="str">
        <v>t/ano</v>
      </c>
      <c r="AD4" s="318" t="str">
        <v>t/ano</v>
      </c>
      <c r="AF4" s="318" t="s">
        <v>657</v>
      </c>
      <c r="AG4" s="317"/>
      <c r="AH4" s="318" t="str">
        <f t="array" ref="AH4:AK4">TRANSPOSE('Output 1'!B93:B96)</f>
        <v xml:space="preserve">CP Fixa - Parcela A </v>
      </c>
      <c r="AI4" s="318" t="str">
        <v>CP Variável - Parcela B</v>
      </c>
      <c r="AJ4" s="318" t="str">
        <v>CP Variável - Parcela C</v>
      </c>
      <c r="AK4" s="318" t="str">
        <v>Desconto CP</v>
      </c>
      <c r="AL4" s="430" t="s">
        <v>1341</v>
      </c>
      <c r="AN4" s="320">
        <v>0</v>
      </c>
      <c r="AO4" s="317">
        <v>0</v>
      </c>
      <c r="AP4" s="318" t="str">
        <v>R$ MM/ano</v>
      </c>
      <c r="AQ4" s="318" t="str">
        <v>R$ MM/ano</v>
      </c>
      <c r="AR4" s="318" t="str">
        <v>R$ MM/ano</v>
      </c>
      <c r="AS4" s="318" t="str">
        <v>R$ MM/ano</v>
      </c>
      <c r="AT4" s="318" t="str">
        <v>R$ MM/ano</v>
      </c>
      <c r="AU4" s="318" t="str">
        <v>R$ MM/ano</v>
      </c>
      <c r="AV4" s="318" t="str">
        <v>R$ MM/ano</v>
      </c>
      <c r="AW4" s="318" t="str">
        <v>R$ MM/ano</v>
      </c>
      <c r="AZ4" s="320">
        <v>0</v>
      </c>
      <c r="BA4" s="317">
        <v>0</v>
      </c>
      <c r="BB4" s="318" t="str">
        <v>Plástico</v>
      </c>
      <c r="BC4" s="321" t="str">
        <v>Papel/papelão</v>
      </c>
      <c r="BD4" s="321" t="str">
        <v>Vidro</v>
      </c>
      <c r="BE4" s="321" t="str">
        <v>Metal</v>
      </c>
      <c r="BF4" s="321" t="str">
        <v>R$ MM/ano</v>
      </c>
      <c r="BH4" s="320">
        <v>0</v>
      </c>
      <c r="BI4" s="317">
        <v>0</v>
      </c>
      <c r="BJ4" s="318" t="str">
        <v>Plástico</v>
      </c>
      <c r="BK4" s="321" t="str">
        <v>Papel/papelão</v>
      </c>
      <c r="BL4" s="321" t="str">
        <v>Vidro</v>
      </c>
      <c r="BM4" s="321" t="str">
        <v>Metal</v>
      </c>
      <c r="BN4" s="321" t="str">
        <v>R$ MM/ano</v>
      </c>
      <c r="BP4" s="320">
        <v>0</v>
      </c>
      <c r="BQ4" s="317">
        <v>0</v>
      </c>
      <c r="BR4" s="495" t="str">
        <v>unid/ano</v>
      </c>
      <c r="BS4" s="318" t="str">
        <v>R$ MM/ano</v>
      </c>
      <c r="BU4" s="320">
        <v>0</v>
      </c>
      <c r="BV4" s="317">
        <v>0</v>
      </c>
      <c r="BW4" s="318" t="str">
        <v>R$ MM/ano</v>
      </c>
      <c r="BX4" s="318" t="str">
        <v>R$ MM/ano</v>
      </c>
      <c r="BY4" s="318"/>
      <c r="CA4" s="320">
        <v>0</v>
      </c>
      <c r="CB4" s="317">
        <v>0</v>
      </c>
      <c r="CC4" s="318" t="str">
        <v>R$ MM</v>
      </c>
      <c r="CE4" s="320">
        <v>0</v>
      </c>
      <c r="CF4" s="317">
        <v>0</v>
      </c>
      <c r="CG4" s="318" t="str">
        <v>R$ MM</v>
      </c>
      <c r="CI4" s="320">
        <v>0</v>
      </c>
      <c r="CJ4" s="317">
        <v>0</v>
      </c>
      <c r="CK4" s="318" t="str">
        <v>R$ MM</v>
      </c>
      <c r="CM4" s="320">
        <v>0</v>
      </c>
      <c r="CN4" s="317">
        <v>0</v>
      </c>
      <c r="CO4" s="494" t="str">
        <v>R$ MM</v>
      </c>
      <c r="CP4" s="494" t="str">
        <v>R$ MM</v>
      </c>
      <c r="CQ4" s="494" t="str">
        <v>R$ MM</v>
      </c>
      <c r="CR4" s="494" t="str">
        <v>R$ MM</v>
      </c>
      <c r="CS4" s="494" t="str">
        <v>R$ MM</v>
      </c>
      <c r="CT4" s="494" t="str">
        <v>R$ MM</v>
      </c>
      <c r="CU4" s="494" t="str">
        <v>R$ MM</v>
      </c>
      <c r="CV4" s="494" t="str">
        <v>R$ MM</v>
      </c>
      <c r="CW4" s="494" t="str">
        <v>R$ MM</v>
      </c>
      <c r="CX4" s="494" t="str">
        <v>R$ MM</v>
      </c>
      <c r="DA4" s="320">
        <v>0</v>
      </c>
      <c r="DB4" s="317">
        <v>0</v>
      </c>
      <c r="DC4" s="318" t="str">
        <v>R$ K</v>
      </c>
      <c r="DD4" s="318" t="str">
        <v>R$ K</v>
      </c>
      <c r="DE4" s="318" t="str">
        <v>R$ K</v>
      </c>
      <c r="DF4" s="318" t="str">
        <v>R$ K</v>
      </c>
      <c r="DG4" s="326" t="str">
        <v>R$ K</v>
      </c>
      <c r="DH4" s="318" t="str">
        <v>R$ K</v>
      </c>
      <c r="DI4" s="318" t="str">
        <v>R$ K</v>
      </c>
      <c r="DK4" s="320">
        <v>0</v>
      </c>
      <c r="DL4" s="317">
        <v>0</v>
      </c>
      <c r="DM4" s="318">
        <v>0</v>
      </c>
      <c r="DP4" s="434">
        <f t="shared" ref="DP4:DP39" si="8">CM4</f>
        <v>0</v>
      </c>
      <c r="DQ4" s="434">
        <f t="shared" si="2"/>
        <v>0</v>
      </c>
      <c r="DR4" s="318" t="str">
        <f t="shared" si="3"/>
        <v>R$ MM</v>
      </c>
      <c r="DS4" s="318" t="str">
        <f t="shared" si="4"/>
        <v>R$ MM</v>
      </c>
      <c r="DT4" s="318" t="str">
        <f t="shared" si="5"/>
        <v>R$ MM</v>
      </c>
      <c r="DU4" s="318" t="str">
        <f t="shared" ref="DU4" si="9">CR4</f>
        <v>R$ MM</v>
      </c>
      <c r="DV4" s="318" t="str">
        <f t="shared" ref="DV4" si="10">CS4</f>
        <v>R$ MM</v>
      </c>
      <c r="DW4" s="318" t="str">
        <f t="shared" ref="DW4:DW39" si="11">CT4</f>
        <v>R$ MM</v>
      </c>
      <c r="DX4" s="318" t="str">
        <f t="shared" si="6"/>
        <v>R$ MM</v>
      </c>
      <c r="DY4" s="318" t="str">
        <f t="shared" si="7"/>
        <v>R$ MM</v>
      </c>
      <c r="DZ4" s="318" t="str">
        <v>R$ MM</v>
      </c>
      <c r="EA4" s="318" t="str">
        <v>R$ MM</v>
      </c>
      <c r="EB4" s="318" t="str">
        <v>R$ MM</v>
      </c>
      <c r="EC4" s="318" t="str">
        <v>R$ MM</v>
      </c>
      <c r="ED4" s="318" t="str">
        <v>R$ MM</v>
      </c>
      <c r="EG4" s="320">
        <v>0</v>
      </c>
      <c r="EH4" s="317">
        <v>0</v>
      </c>
      <c r="EI4" s="318" t="str">
        <v>R$ MM</v>
      </c>
      <c r="EJ4" s="318" t="str">
        <v>R$ MM</v>
      </c>
      <c r="EK4" s="318" t="str">
        <v>R$ MM</v>
      </c>
      <c r="EL4" s="318" t="str">
        <v>R$ MM</v>
      </c>
      <c r="EM4" s="318" t="str">
        <v>R$ MM</v>
      </c>
      <c r="EN4" s="318" t="str">
        <v>R$ MM</v>
      </c>
      <c r="EO4" s="318" t="str">
        <v>R$ MM</v>
      </c>
      <c r="ER4" s="320">
        <v>0</v>
      </c>
      <c r="ES4" s="317">
        <v>0</v>
      </c>
      <c r="ET4" s="318" t="str">
        <v>R$ MM</v>
      </c>
      <c r="EU4" s="318" t="str">
        <v>R$ MM</v>
      </c>
      <c r="EV4" s="318" t="str">
        <v>R$ MM</v>
      </c>
      <c r="EW4" s="318" t="str">
        <v>R$ MM</v>
      </c>
      <c r="EX4" s="318" t="str">
        <v>R$ MM</v>
      </c>
      <c r="FA4" s="320">
        <v>0</v>
      </c>
      <c r="FB4" s="317">
        <v>0</v>
      </c>
      <c r="FC4" s="318" t="str">
        <v>R$ MM</v>
      </c>
      <c r="FD4" s="318" t="str">
        <v>R$ MM</v>
      </c>
      <c r="FE4" s="318" t="str">
        <v>R$ MM</v>
      </c>
      <c r="FF4" s="318" t="str">
        <v>R$ MM</v>
      </c>
      <c r="FH4" s="320">
        <v>0</v>
      </c>
      <c r="FI4" s="317">
        <v>0</v>
      </c>
      <c r="FJ4" s="318" t="str">
        <v>R$ MM</v>
      </c>
      <c r="FK4" s="318" t="str">
        <v>R$ MM</v>
      </c>
      <c r="FL4" s="318" t="str">
        <v>R$ MM</v>
      </c>
      <c r="FN4" s="320">
        <v>0</v>
      </c>
      <c r="FO4" s="317">
        <v>0</v>
      </c>
      <c r="FP4" s="318" t="str">
        <v>R$ MM</v>
      </c>
      <c r="FQ4" s="318" t="str">
        <v>R$ MM</v>
      </c>
      <c r="FR4" s="318" t="str">
        <v>R$ MM</v>
      </c>
      <c r="FS4" s="318" t="str">
        <v>R$ MM</v>
      </c>
      <c r="FU4" s="320">
        <v>0</v>
      </c>
      <c r="FV4" s="317">
        <v>0</v>
      </c>
      <c r="FW4" s="318" t="str">
        <v>R$ MM</v>
      </c>
      <c r="FX4" s="318" t="str">
        <v>R$ MM</v>
      </c>
      <c r="FY4" s="318" t="str">
        <v>R$ MM</v>
      </c>
      <c r="FZ4" s="318" t="str">
        <v>R$ MM</v>
      </c>
      <c r="GA4" s="318" t="str">
        <v>R$ MM</v>
      </c>
      <c r="GB4" s="318" t="str">
        <v>R$ MM</v>
      </c>
      <c r="GC4" s="318" t="str">
        <v>R$ MM</v>
      </c>
      <c r="GD4" s="318" t="str">
        <v>R$ MM</v>
      </c>
      <c r="GE4" s="318" t="str">
        <v>R$ MM</v>
      </c>
      <c r="GF4" s="318" t="str">
        <v>R$ MM</v>
      </c>
      <c r="GG4" s="318" t="str">
        <v>R$ MM</v>
      </c>
      <c r="GH4" s="318" t="str">
        <v>R$ MM</v>
      </c>
      <c r="GI4" t="str">
        <v>R$ MM</v>
      </c>
      <c r="GJ4" s="320">
        <v>0</v>
      </c>
      <c r="GK4" s="317">
        <v>0</v>
      </c>
      <c r="GL4" s="318">
        <v>0</v>
      </c>
      <c r="GM4" s="318">
        <v>0</v>
      </c>
      <c r="GN4" s="318">
        <v>0</v>
      </c>
      <c r="GQ4" s="320">
        <v>0</v>
      </c>
      <c r="GR4" s="317">
        <v>0</v>
      </c>
      <c r="GS4" s="318" t="str">
        <v>R$ MM</v>
      </c>
      <c r="GV4" s="320">
        <v>0</v>
      </c>
      <c r="GW4" s="317">
        <v>0</v>
      </c>
      <c r="GX4" s="318" t="str">
        <v>R$ MM</v>
      </c>
      <c r="GY4" s="318" t="str">
        <v>R$ MM</v>
      </c>
      <c r="GZ4" s="318" t="str">
        <v>R$ MM</v>
      </c>
      <c r="HA4" s="318" t="str">
        <v>R$ MM</v>
      </c>
      <c r="HD4" s="320">
        <v>0</v>
      </c>
      <c r="HE4" s="317">
        <v>0</v>
      </c>
      <c r="HF4" s="318" t="str">
        <v>R$ MM</v>
      </c>
      <c r="HG4" s="318" t="str">
        <v>R$ MM</v>
      </c>
      <c r="HH4" s="318" t="str">
        <v>R$ MM</v>
      </c>
    </row>
    <row r="5" spans="2:216" ht="13.5" thickBot="1">
      <c r="B5" s="315">
        <v>1</v>
      </c>
      <c r="C5" s="315">
        <v>2024</v>
      </c>
      <c r="D5" s="366">
        <v>0.08</v>
      </c>
      <c r="E5" s="366">
        <v>3.5000000000000003E-2</v>
      </c>
      <c r="F5" s="366">
        <v>1.9060000000000001E-2</v>
      </c>
      <c r="H5" s="315">
        <v>1</v>
      </c>
      <c r="I5" s="315">
        <v>2024</v>
      </c>
      <c r="J5" s="370">
        <v>53543.618396141981</v>
      </c>
      <c r="K5" s="370">
        <v>0</v>
      </c>
      <c r="L5" s="370">
        <v>2661.6135993266644</v>
      </c>
      <c r="M5" s="370">
        <v>15852.757742311667</v>
      </c>
      <c r="N5" s="488">
        <f t="shared" ref="N5:N39" si="12">SUM(J5:M5)</f>
        <v>72057.989737780314</v>
      </c>
      <c r="P5" s="315">
        <v>1</v>
      </c>
      <c r="Q5" s="315">
        <v>2024</v>
      </c>
      <c r="R5" s="370">
        <v>1863.129519528665</v>
      </c>
      <c r="S5" s="370">
        <v>0</v>
      </c>
      <c r="T5" s="370">
        <v>0</v>
      </c>
      <c r="U5" s="370">
        <v>0</v>
      </c>
      <c r="V5" s="370">
        <v>0</v>
      </c>
      <c r="W5" s="370">
        <v>0</v>
      </c>
      <c r="Y5" s="315">
        <v>1</v>
      </c>
      <c r="Z5" s="315">
        <v>2024</v>
      </c>
      <c r="AA5" s="370">
        <v>1863.129519528665</v>
      </c>
      <c r="AB5" s="370">
        <v>0</v>
      </c>
      <c r="AC5" s="370">
        <v>1863.129519528665</v>
      </c>
      <c r="AD5" s="370">
        <v>0</v>
      </c>
      <c r="AF5" s="315">
        <f t="array" ref="AF5:AK39">TRANSPOSE('Output 1'!D91:AL96)</f>
        <v>1</v>
      </c>
      <c r="AG5" s="315">
        <v>2024</v>
      </c>
      <c r="AH5" s="376">
        <v>0</v>
      </c>
      <c r="AI5" s="376">
        <v>6.182575519501551</v>
      </c>
      <c r="AJ5" s="376">
        <v>11.277399278257541</v>
      </c>
      <c r="AK5" s="376">
        <v>0</v>
      </c>
      <c r="AL5" s="518">
        <f t="shared" ref="AL5:AL39" si="13">SUM(AH5:AK5)</f>
        <v>17.459974797759092</v>
      </c>
      <c r="AN5" s="315">
        <v>1</v>
      </c>
      <c r="AO5" s="315">
        <v>2024</v>
      </c>
      <c r="AP5" s="376">
        <v>0</v>
      </c>
      <c r="AQ5" s="376">
        <v>6.182575519501551</v>
      </c>
      <c r="AR5" s="376">
        <v>11.277399278257541</v>
      </c>
      <c r="AS5" s="376">
        <v>0</v>
      </c>
      <c r="AT5" s="376">
        <v>0</v>
      </c>
      <c r="AU5" s="376">
        <v>0</v>
      </c>
      <c r="AV5" s="376">
        <v>0</v>
      </c>
      <c r="AW5" s="376">
        <v>17.459974797759092</v>
      </c>
      <c r="AX5" s="511"/>
      <c r="AZ5" s="315">
        <f t="array" ref="AZ5:BF39">TRANSPOSE('Output 1'!D63:AL69)</f>
        <v>1</v>
      </c>
      <c r="BA5" s="315">
        <v>2024</v>
      </c>
      <c r="BB5" s="361">
        <v>0</v>
      </c>
      <c r="BC5" s="361">
        <v>0</v>
      </c>
      <c r="BD5" s="361">
        <v>0</v>
      </c>
      <c r="BE5" s="361">
        <v>0</v>
      </c>
      <c r="BF5" s="369">
        <v>0</v>
      </c>
      <c r="BH5" s="315">
        <v>1</v>
      </c>
      <c r="BI5" s="315">
        <v>2024</v>
      </c>
      <c r="BJ5" s="361">
        <v>0</v>
      </c>
      <c r="BK5" s="361">
        <v>0</v>
      </c>
      <c r="BL5" s="361">
        <v>0</v>
      </c>
      <c r="BM5" s="361">
        <v>0</v>
      </c>
      <c r="BN5" s="369">
        <v>0</v>
      </c>
      <c r="BP5" s="315">
        <v>1</v>
      </c>
      <c r="BQ5" s="315">
        <v>2024</v>
      </c>
      <c r="BR5" s="493">
        <v>0</v>
      </c>
      <c r="BS5" s="369">
        <v>0</v>
      </c>
      <c r="BU5" s="315">
        <v>1</v>
      </c>
      <c r="BV5" s="315">
        <v>2024</v>
      </c>
      <c r="BW5" s="367">
        <v>0</v>
      </c>
      <c r="BX5" s="367">
        <v>0</v>
      </c>
      <c r="BY5" s="369">
        <f>SUM(BW5:BX5)</f>
        <v>0</v>
      </c>
      <c r="CA5" s="315">
        <v>1</v>
      </c>
      <c r="CB5" s="315">
        <v>2024</v>
      </c>
      <c r="CC5" s="367">
        <v>-1.615047668792716</v>
      </c>
      <c r="CE5" s="315">
        <v>1</v>
      </c>
      <c r="CF5" s="315">
        <v>2024</v>
      </c>
      <c r="CG5" s="367">
        <v>0.50310049710608495</v>
      </c>
      <c r="CI5" s="315">
        <v>1</v>
      </c>
      <c r="CJ5" s="315">
        <v>2024</v>
      </c>
      <c r="CK5" s="367">
        <v>-0.34919949595518185</v>
      </c>
      <c r="CM5" s="315">
        <v>1</v>
      </c>
      <c r="CN5" s="315">
        <v>2024</v>
      </c>
      <c r="CO5" s="491">
        <v>3.2279596471020926</v>
      </c>
      <c r="CP5" s="491">
        <v>3.8835541528039816</v>
      </c>
      <c r="CQ5" s="491">
        <v>0.66339596009971369</v>
      </c>
      <c r="CR5" s="491">
        <v>1.1102818665261698</v>
      </c>
      <c r="CS5" s="491">
        <v>0</v>
      </c>
      <c r="CT5" s="491">
        <v>0</v>
      </c>
      <c r="CU5" s="491">
        <v>1.8340459585629743</v>
      </c>
      <c r="CV5" s="491">
        <v>0</v>
      </c>
      <c r="CW5" s="491">
        <v>0.72848691989778169</v>
      </c>
      <c r="CX5" s="491">
        <v>2.3843651073679619</v>
      </c>
      <c r="DA5" s="315">
        <v>1</v>
      </c>
      <c r="DB5" s="315">
        <v>2024</v>
      </c>
      <c r="DC5" s="367">
        <v>40.681795417805127</v>
      </c>
      <c r="DD5" s="367">
        <v>1.066146794777582</v>
      </c>
      <c r="DE5" s="367">
        <v>2.6061366094563114</v>
      </c>
      <c r="DF5" s="367">
        <v>3.299324296746498</v>
      </c>
      <c r="DG5" s="367">
        <v>2.7777741690874005</v>
      </c>
      <c r="DH5" s="367">
        <v>28.136439901030297</v>
      </c>
      <c r="DI5" s="367">
        <v>2.7959736467070391</v>
      </c>
      <c r="DK5" s="315">
        <v>1</v>
      </c>
      <c r="DL5" s="315">
        <v>2024</v>
      </c>
      <c r="DM5" s="367">
        <v>0</v>
      </c>
      <c r="DP5" s="434">
        <f t="shared" si="8"/>
        <v>1</v>
      </c>
      <c r="DQ5" s="434">
        <f t="shared" si="2"/>
        <v>2024</v>
      </c>
      <c r="DR5" s="376">
        <f t="shared" si="3"/>
        <v>3.2279596471020926</v>
      </c>
      <c r="DS5" s="376">
        <f t="shared" si="4"/>
        <v>3.8835541528039816</v>
      </c>
      <c r="DT5" s="376">
        <f t="shared" si="5"/>
        <v>0.66339596009971369</v>
      </c>
      <c r="DU5" s="376">
        <f>CR5+CS5</f>
        <v>1.1102818665261698</v>
      </c>
      <c r="DV5" s="376">
        <f>SUM(CU5,CV5)</f>
        <v>1.8340459585629743</v>
      </c>
      <c r="DW5" s="376">
        <f t="shared" si="11"/>
        <v>0</v>
      </c>
      <c r="DX5" s="376">
        <f t="shared" si="6"/>
        <v>0.72848691989778169</v>
      </c>
      <c r="DY5" s="376">
        <f t="shared" si="7"/>
        <v>2.3843651073679619</v>
      </c>
      <c r="DZ5" s="376">
        <v>0</v>
      </c>
      <c r="EA5" s="376">
        <v>2.5820078216987454</v>
      </c>
      <c r="EB5" s="376">
        <v>4.0681795417805131E-2</v>
      </c>
      <c r="EC5" s="376">
        <v>0</v>
      </c>
      <c r="ED5" s="376">
        <v>16.454779229477225</v>
      </c>
      <c r="EG5" s="315">
        <v>1</v>
      </c>
      <c r="EH5" s="315">
        <v>2024</v>
      </c>
      <c r="EI5" s="376">
        <v>7.0334342460622308</v>
      </c>
      <c r="EJ5" s="376">
        <v>6.798655366298445</v>
      </c>
      <c r="EK5" s="376">
        <v>0</v>
      </c>
      <c r="EL5" s="376">
        <v>2.5820078216987454</v>
      </c>
      <c r="EM5" s="376">
        <v>4.0681795417805131E-2</v>
      </c>
      <c r="EN5" s="376">
        <v>0</v>
      </c>
      <c r="EO5" s="376">
        <v>16.454779229477225</v>
      </c>
      <c r="ER5" s="315">
        <v>1</v>
      </c>
      <c r="ES5" s="315">
        <v>2024</v>
      </c>
      <c r="ET5" s="367">
        <v>0.36165720505987964</v>
      </c>
      <c r="EU5" s="367">
        <v>0</v>
      </c>
      <c r="EV5" s="367">
        <v>0.54656043705054669</v>
      </c>
      <c r="EW5" s="367">
        <v>0</v>
      </c>
      <c r="EX5" s="367">
        <v>3.4446442674287189E-2</v>
      </c>
      <c r="FA5" s="315">
        <v>1</v>
      </c>
      <c r="FB5" s="315">
        <v>2024</v>
      </c>
      <c r="FC5" s="367">
        <v>6.5924263129211456</v>
      </c>
      <c r="FD5" s="367">
        <v>2.7911951283877263</v>
      </c>
      <c r="FE5" s="367">
        <v>0.90323700000000007</v>
      </c>
      <c r="FF5" s="367">
        <v>0.57499999999999996</v>
      </c>
      <c r="FH5" s="315">
        <v>1</v>
      </c>
      <c r="FI5" s="315">
        <v>2024</v>
      </c>
      <c r="FJ5" s="367">
        <v>1.5276433183968867E-2</v>
      </c>
      <c r="FK5" s="367">
        <v>0.34084000000000003</v>
      </c>
      <c r="FL5" s="367">
        <v>0.30891419601580211</v>
      </c>
      <c r="FN5" s="315">
        <v>1</v>
      </c>
      <c r="FO5" s="315">
        <v>2024</v>
      </c>
      <c r="FP5" s="367">
        <v>0.94266408478471353</v>
      </c>
      <c r="FQ5" s="367">
        <v>10.861858441308872</v>
      </c>
      <c r="FR5" s="367">
        <v>0.66503062919977096</v>
      </c>
      <c r="FS5" s="369">
        <v>12.469553155293356</v>
      </c>
      <c r="FU5" s="315">
        <v>1</v>
      </c>
      <c r="FV5" s="315">
        <v>2024</v>
      </c>
      <c r="FW5" s="367">
        <v>0.36165720505987964</v>
      </c>
      <c r="FX5" s="367">
        <v>0</v>
      </c>
      <c r="FY5" s="367">
        <v>0.54656043705054669</v>
      </c>
      <c r="FZ5" s="367">
        <v>0</v>
      </c>
      <c r="GA5" s="367">
        <v>3.4446442674287189E-2</v>
      </c>
      <c r="GB5" s="367">
        <v>6.5924263129211456</v>
      </c>
      <c r="GC5" s="367">
        <v>2.7911951283877263</v>
      </c>
      <c r="GD5" s="367">
        <v>0.90323700000000007</v>
      </c>
      <c r="GE5" s="367">
        <v>0.57499999999999996</v>
      </c>
      <c r="GF5" s="367">
        <v>1.5276433183968867E-2</v>
      </c>
      <c r="GG5" s="367">
        <v>0.34084000000000003</v>
      </c>
      <c r="GH5" s="367">
        <v>0.30891419601580211</v>
      </c>
      <c r="GI5">
        <v>12.469553155293356</v>
      </c>
      <c r="GJ5" s="315">
        <v>1</v>
      </c>
      <c r="GK5" s="315">
        <v>2024</v>
      </c>
      <c r="GL5" s="367">
        <v>0</v>
      </c>
      <c r="GM5" s="367">
        <v>0</v>
      </c>
      <c r="GN5" s="367">
        <v>0</v>
      </c>
      <c r="GQ5" s="315">
        <v>1</v>
      </c>
      <c r="GR5" s="315">
        <v>2024</v>
      </c>
      <c r="GS5" s="367">
        <v>-1.3912228816630758</v>
      </c>
      <c r="GV5" s="315">
        <v>1</v>
      </c>
      <c r="GW5" s="315">
        <v>2024</v>
      </c>
      <c r="GX5" s="367">
        <v>0</v>
      </c>
      <c r="GY5" s="367">
        <v>0</v>
      </c>
      <c r="GZ5" s="367">
        <v>0</v>
      </c>
      <c r="HA5" s="369">
        <v>0</v>
      </c>
      <c r="HD5" s="315">
        <v>1</v>
      </c>
      <c r="HE5" s="315">
        <v>2024</v>
      </c>
      <c r="HF5" s="367">
        <v>0</v>
      </c>
      <c r="HG5" s="367">
        <v>-15.771893930118289</v>
      </c>
      <c r="HH5" s="367">
        <v>0</v>
      </c>
    </row>
    <row r="6" spans="2:216" ht="13.5" thickBot="1">
      <c r="B6" s="315">
        <v>2</v>
      </c>
      <c r="C6" s="315">
        <v>2025</v>
      </c>
      <c r="D6" s="366">
        <v>7.7499999999999999E-2</v>
      </c>
      <c r="E6" s="366">
        <v>0.03</v>
      </c>
      <c r="F6" s="366">
        <v>1.9900000000000001E-2</v>
      </c>
      <c r="H6" s="315">
        <v>2</v>
      </c>
      <c r="I6" s="315">
        <v>2025</v>
      </c>
      <c r="J6" s="370">
        <v>53720.071018366121</v>
      </c>
      <c r="K6" s="370">
        <v>0</v>
      </c>
      <c r="L6" s="370">
        <v>2771.9709764485001</v>
      </c>
      <c r="M6" s="370">
        <v>15933.652870332329</v>
      </c>
      <c r="N6" s="488">
        <f t="shared" si="12"/>
        <v>72425.694865146957</v>
      </c>
      <c r="P6" s="315">
        <v>2</v>
      </c>
      <c r="Q6" s="315">
        <v>2025</v>
      </c>
      <c r="R6" s="370">
        <v>1956.3718237626913</v>
      </c>
      <c r="S6" s="370">
        <v>0</v>
      </c>
      <c r="T6" s="370">
        <v>0</v>
      </c>
      <c r="U6" s="370">
        <v>0</v>
      </c>
      <c r="V6" s="370">
        <v>0</v>
      </c>
      <c r="W6" s="370">
        <v>0</v>
      </c>
      <c r="Y6" s="315">
        <v>2</v>
      </c>
      <c r="Z6" s="315">
        <v>2025</v>
      </c>
      <c r="AA6" s="370">
        <v>1956.3718237626913</v>
      </c>
      <c r="AB6" s="370">
        <v>0</v>
      </c>
      <c r="AC6" s="370">
        <v>1956.3718237626913</v>
      </c>
      <c r="AD6" s="370">
        <v>0</v>
      </c>
      <c r="AF6" s="315">
        <v>2</v>
      </c>
      <c r="AG6" s="315">
        <v>2025</v>
      </c>
      <c r="AH6" s="376">
        <v>0</v>
      </c>
      <c r="AI6" s="376">
        <v>6.214124619429608</v>
      </c>
      <c r="AJ6" s="376">
        <v>11.339118477456028</v>
      </c>
      <c r="AK6" s="376">
        <v>0</v>
      </c>
      <c r="AL6" s="518">
        <f t="shared" si="13"/>
        <v>17.553243096885637</v>
      </c>
      <c r="AN6" s="315">
        <v>2</v>
      </c>
      <c r="AO6" s="315">
        <v>2025</v>
      </c>
      <c r="AP6" s="376">
        <v>0</v>
      </c>
      <c r="AQ6" s="376">
        <v>6.214124619429608</v>
      </c>
      <c r="AR6" s="376">
        <v>11.339118477456028</v>
      </c>
      <c r="AS6" s="376">
        <v>0</v>
      </c>
      <c r="AT6" s="376">
        <v>0</v>
      </c>
      <c r="AU6" s="376">
        <v>0</v>
      </c>
      <c r="AV6" s="376">
        <v>0</v>
      </c>
      <c r="AW6" s="376">
        <v>17.553243096885637</v>
      </c>
      <c r="AX6" s="511"/>
      <c r="AZ6" s="315">
        <v>2</v>
      </c>
      <c r="BA6" s="315">
        <v>2025</v>
      </c>
      <c r="BB6" s="361">
        <v>0</v>
      </c>
      <c r="BC6" s="361">
        <v>0</v>
      </c>
      <c r="BD6" s="361">
        <v>0</v>
      </c>
      <c r="BE6" s="361">
        <v>0</v>
      </c>
      <c r="BF6" s="369">
        <v>0</v>
      </c>
      <c r="BH6" s="315">
        <v>2</v>
      </c>
      <c r="BI6" s="315">
        <v>2025</v>
      </c>
      <c r="BJ6" s="361">
        <v>0</v>
      </c>
      <c r="BK6" s="361">
        <v>0</v>
      </c>
      <c r="BL6" s="361">
        <v>0</v>
      </c>
      <c r="BM6" s="361">
        <v>0</v>
      </c>
      <c r="BN6" s="369">
        <v>0</v>
      </c>
      <c r="BP6" s="315">
        <v>2</v>
      </c>
      <c r="BQ6" s="315">
        <v>2025</v>
      </c>
      <c r="BR6" s="493">
        <v>0</v>
      </c>
      <c r="BS6" s="369">
        <v>0</v>
      </c>
      <c r="BU6" s="315">
        <v>2</v>
      </c>
      <c r="BV6" s="315">
        <v>2025</v>
      </c>
      <c r="BW6" s="367">
        <v>0</v>
      </c>
      <c r="BX6" s="367">
        <v>0</v>
      </c>
      <c r="BY6" s="369">
        <f t="shared" ref="BY6:BY39" si="14">SUM(BW6:BX6)</f>
        <v>0</v>
      </c>
      <c r="CA6" s="315">
        <v>2</v>
      </c>
      <c r="CB6" s="315">
        <v>2025</v>
      </c>
      <c r="CC6" s="367">
        <v>-1.6284952230550052</v>
      </c>
      <c r="CE6" s="315">
        <v>2</v>
      </c>
      <c r="CF6" s="315">
        <v>2025</v>
      </c>
      <c r="CG6" s="367">
        <v>0.62895403982616704</v>
      </c>
      <c r="CI6" s="315">
        <v>2</v>
      </c>
      <c r="CJ6" s="315">
        <v>2025</v>
      </c>
      <c r="CK6" s="367">
        <v>-0.35106486193771269</v>
      </c>
      <c r="CM6" s="315">
        <v>2</v>
      </c>
      <c r="CN6" s="315">
        <v>2025</v>
      </c>
      <c r="CO6" s="491">
        <v>3.2279596471020926</v>
      </c>
      <c r="CP6" s="491">
        <v>3.8374728510439806</v>
      </c>
      <c r="CQ6" s="491">
        <v>0.66339596009971369</v>
      </c>
      <c r="CR6" s="491">
        <v>1.1102818665261698</v>
      </c>
      <c r="CS6" s="491">
        <v>0</v>
      </c>
      <c r="CT6" s="491">
        <v>0</v>
      </c>
      <c r="CU6" s="491">
        <v>1.8405788682730027</v>
      </c>
      <c r="CV6" s="491">
        <v>0</v>
      </c>
      <c r="CW6" s="491">
        <v>0.72848691989778169</v>
      </c>
      <c r="CX6" s="491">
        <v>2.3843651073679619</v>
      </c>
      <c r="DA6" s="315">
        <v>2</v>
      </c>
      <c r="DB6" s="315">
        <v>2025</v>
      </c>
      <c r="DC6" s="367">
        <v>94.806185560781557</v>
      </c>
      <c r="DD6" s="367">
        <v>1.6499299306801558</v>
      </c>
      <c r="DE6" s="367">
        <v>4.0331620527737151</v>
      </c>
      <c r="DF6" s="367">
        <v>30.736929169654911</v>
      </c>
      <c r="DG6" s="367">
        <v>0</v>
      </c>
      <c r="DH6" s="367">
        <v>51.870336046352534</v>
      </c>
      <c r="DI6" s="367">
        <v>6.5158283613202466</v>
      </c>
      <c r="DK6" s="315">
        <v>2</v>
      </c>
      <c r="DL6" s="315">
        <v>2025</v>
      </c>
      <c r="DM6" s="367">
        <v>0</v>
      </c>
      <c r="DP6" s="434">
        <f t="shared" si="8"/>
        <v>2</v>
      </c>
      <c r="DQ6" s="434">
        <f t="shared" si="2"/>
        <v>2025</v>
      </c>
      <c r="DR6" s="376">
        <f t="shared" si="3"/>
        <v>3.2279596471020926</v>
      </c>
      <c r="DS6" s="376">
        <f t="shared" si="4"/>
        <v>3.8374728510439806</v>
      </c>
      <c r="DT6" s="376">
        <f t="shared" si="5"/>
        <v>0.66339596009971369</v>
      </c>
      <c r="DU6" s="376">
        <f t="shared" ref="DU6:DU39" si="15">CR6+CS6</f>
        <v>1.1102818665261698</v>
      </c>
      <c r="DV6" s="376">
        <f t="shared" ref="DV6:DV39" si="16">SUM(CU6,CV6)</f>
        <v>1.8405788682730027</v>
      </c>
      <c r="DW6" s="376">
        <f t="shared" si="11"/>
        <v>0</v>
      </c>
      <c r="DX6" s="376">
        <f t="shared" si="6"/>
        <v>0.72848691989778169</v>
      </c>
      <c r="DY6" s="376">
        <f t="shared" si="7"/>
        <v>2.3843651073679619</v>
      </c>
      <c r="DZ6" s="376">
        <v>0</v>
      </c>
      <c r="EA6" s="376">
        <v>0</v>
      </c>
      <c r="EB6" s="376">
        <v>9.4806185560781561E-2</v>
      </c>
      <c r="EC6" s="376">
        <v>0</v>
      </c>
      <c r="ED6" s="376">
        <v>13.887347405871484</v>
      </c>
      <c r="EG6" s="315">
        <v>2</v>
      </c>
      <c r="EH6" s="315">
        <v>2025</v>
      </c>
      <c r="EI6" s="376">
        <v>7.0334342460622308</v>
      </c>
      <c r="EJ6" s="376">
        <v>6.7591069742484722</v>
      </c>
      <c r="EK6" s="376">
        <v>0</v>
      </c>
      <c r="EL6" s="376">
        <v>0</v>
      </c>
      <c r="EM6" s="376">
        <v>9.4806185560781561E-2</v>
      </c>
      <c r="EN6" s="376">
        <v>0</v>
      </c>
      <c r="EO6" s="376">
        <v>13.887347405871484</v>
      </c>
      <c r="ER6" s="315">
        <v>2</v>
      </c>
      <c r="ES6" s="315">
        <v>2025</v>
      </c>
      <c r="ET6" s="367">
        <v>6.6842062059793932</v>
      </c>
      <c r="EU6" s="367">
        <v>1.885512020363894</v>
      </c>
      <c r="EV6" s="367">
        <v>0.21226153641525847</v>
      </c>
      <c r="EW6" s="367">
        <v>0</v>
      </c>
      <c r="EX6" s="367">
        <v>0</v>
      </c>
      <c r="FA6" s="315">
        <v>2</v>
      </c>
      <c r="FB6" s="315">
        <v>2025</v>
      </c>
      <c r="FC6" s="367">
        <v>0</v>
      </c>
      <c r="FD6" s="367">
        <v>0</v>
      </c>
      <c r="FE6" s="367">
        <v>0</v>
      </c>
      <c r="FF6" s="367">
        <v>0</v>
      </c>
      <c r="FH6" s="315">
        <v>2</v>
      </c>
      <c r="FI6" s="315">
        <v>2025</v>
      </c>
      <c r="FJ6" s="367">
        <v>3.9531040779945958E-2</v>
      </c>
      <c r="FK6" s="367">
        <v>0</v>
      </c>
      <c r="FL6" s="367">
        <v>0</v>
      </c>
      <c r="FN6" s="315">
        <v>2</v>
      </c>
      <c r="FO6" s="315">
        <v>2025</v>
      </c>
      <c r="FP6" s="367">
        <v>8.7819797627585459</v>
      </c>
      <c r="FQ6" s="367">
        <v>0</v>
      </c>
      <c r="FR6" s="367">
        <v>3.9531040779945958E-2</v>
      </c>
      <c r="FS6" s="369">
        <v>8.8215108035384926</v>
      </c>
      <c r="FU6" s="315">
        <v>2</v>
      </c>
      <c r="FV6" s="315">
        <v>2025</v>
      </c>
      <c r="FW6" s="367">
        <v>6.6842062059793932</v>
      </c>
      <c r="FX6" s="367">
        <v>1.885512020363894</v>
      </c>
      <c r="FY6" s="367">
        <v>0.21226153641525847</v>
      </c>
      <c r="FZ6" s="367">
        <v>0</v>
      </c>
      <c r="GA6" s="367">
        <v>0</v>
      </c>
      <c r="GB6" s="367">
        <v>0</v>
      </c>
      <c r="GC6" s="367">
        <v>0</v>
      </c>
      <c r="GD6" s="367">
        <v>0</v>
      </c>
      <c r="GE6" s="367">
        <v>0</v>
      </c>
      <c r="GF6" s="367">
        <v>3.9531040779945958E-2</v>
      </c>
      <c r="GG6" s="367">
        <v>0</v>
      </c>
      <c r="GH6" s="367">
        <v>0</v>
      </c>
      <c r="GI6">
        <v>8.8215108035384926</v>
      </c>
      <c r="GJ6" s="315">
        <v>2</v>
      </c>
      <c r="GK6" s="315">
        <v>2025</v>
      </c>
      <c r="GL6" s="367">
        <v>0.10366100200180221</v>
      </c>
      <c r="GM6" s="367">
        <v>-3.071256988904544E-2</v>
      </c>
      <c r="GN6" s="367">
        <v>7.294843211275677E-2</v>
      </c>
      <c r="GQ6" s="315">
        <v>2</v>
      </c>
      <c r="GR6" s="315">
        <v>2025</v>
      </c>
      <c r="GS6" s="367">
        <v>-0.56368325861529112</v>
      </c>
      <c r="GV6" s="315">
        <v>2</v>
      </c>
      <c r="GW6" s="315">
        <v>2025</v>
      </c>
      <c r="GX6" s="367">
        <v>0</v>
      </c>
      <c r="GY6" s="367">
        <v>2.8161688072125313E-2</v>
      </c>
      <c r="GZ6" s="367">
        <v>0</v>
      </c>
      <c r="HA6" s="369">
        <v>2.8161688072125313E-2</v>
      </c>
      <c r="HD6" s="315">
        <v>2</v>
      </c>
      <c r="HE6" s="315">
        <v>2025</v>
      </c>
      <c r="HF6" s="367">
        <v>0</v>
      </c>
      <c r="HG6" s="367">
        <v>-7.0177219776637969</v>
      </c>
      <c r="HH6" s="367">
        <v>0</v>
      </c>
    </row>
    <row r="7" spans="2:216" ht="13.5" thickBot="1">
      <c r="B7" s="315">
        <v>3</v>
      </c>
      <c r="C7" s="315">
        <v>2026</v>
      </c>
      <c r="D7" s="366">
        <v>7.7499999999999999E-2</v>
      </c>
      <c r="E7" s="366">
        <v>0.03</v>
      </c>
      <c r="F7" s="366">
        <v>1.966E-2</v>
      </c>
      <c r="H7" s="315">
        <v>3</v>
      </c>
      <c r="I7" s="315">
        <v>2026</v>
      </c>
      <c r="J7" s="370">
        <v>53874.545353470676</v>
      </c>
      <c r="K7" s="370">
        <v>9.4259675458205976</v>
      </c>
      <c r="L7" s="370">
        <v>2882.6920554110884</v>
      </c>
      <c r="M7" s="370">
        <v>16011.110183094961</v>
      </c>
      <c r="N7" s="488">
        <f t="shared" si="12"/>
        <v>72777.773559522553</v>
      </c>
      <c r="P7" s="315">
        <v>3</v>
      </c>
      <c r="Q7" s="315">
        <v>2026</v>
      </c>
      <c r="R7" s="370">
        <v>2051.146270196351</v>
      </c>
      <c r="S7" s="370">
        <v>5387.4545353470676</v>
      </c>
      <c r="T7" s="370">
        <v>3407.9731341021225</v>
      </c>
      <c r="U7" s="370">
        <v>1244.8285100612543</v>
      </c>
      <c r="V7" s="370">
        <v>326.51239608164047</v>
      </c>
      <c r="W7" s="370">
        <v>408.14049510205058</v>
      </c>
      <c r="Y7" s="315">
        <v>3</v>
      </c>
      <c r="Z7" s="315">
        <v>2026</v>
      </c>
      <c r="AA7" s="370">
        <v>2051.146270196351</v>
      </c>
      <c r="AB7" s="370">
        <v>5387.4545353470676</v>
      </c>
      <c r="AC7" s="370">
        <v>2051.146270196351</v>
      </c>
      <c r="AD7" s="370">
        <v>5387.4545353470685</v>
      </c>
      <c r="AF7" s="315">
        <v>3</v>
      </c>
      <c r="AG7" s="315">
        <v>2026</v>
      </c>
      <c r="AH7" s="376">
        <v>0</v>
      </c>
      <c r="AI7" s="376">
        <v>6.2443329714070348</v>
      </c>
      <c r="AJ7" s="376">
        <v>11.398214784399942</v>
      </c>
      <c r="AK7" s="376">
        <v>-0.52608125922325943</v>
      </c>
      <c r="AL7" s="518">
        <f t="shared" si="13"/>
        <v>17.116466496583715</v>
      </c>
      <c r="AN7" s="315">
        <v>3</v>
      </c>
      <c r="AO7" s="315">
        <v>2026</v>
      </c>
      <c r="AP7" s="376">
        <v>0</v>
      </c>
      <c r="AQ7" s="376">
        <v>6.2443329714070348</v>
      </c>
      <c r="AR7" s="376">
        <v>11.398214784399942</v>
      </c>
      <c r="AS7" s="376">
        <v>5.2932113530433149</v>
      </c>
      <c r="AT7" s="376">
        <v>0.63446480721876264</v>
      </c>
      <c r="AU7" s="376">
        <v>0</v>
      </c>
      <c r="AV7" s="376">
        <v>0</v>
      </c>
      <c r="AW7" s="376">
        <v>23.570223916069054</v>
      </c>
      <c r="AX7" s="511"/>
      <c r="AZ7" s="315">
        <v>3</v>
      </c>
      <c r="BA7" s="315">
        <v>2026</v>
      </c>
      <c r="BB7" s="361">
        <v>3407.9731341021225</v>
      </c>
      <c r="BC7" s="361">
        <v>1244.8285100612543</v>
      </c>
      <c r="BD7" s="361">
        <v>326.51239608164047</v>
      </c>
      <c r="BE7" s="361">
        <v>408.14049510205058</v>
      </c>
      <c r="BF7" s="369">
        <v>5.2932113530433149</v>
      </c>
      <c r="BH7" s="315">
        <v>3</v>
      </c>
      <c r="BI7" s="315">
        <v>2026</v>
      </c>
      <c r="BJ7" s="361">
        <v>3407.9731341021225</v>
      </c>
      <c r="BK7" s="361">
        <v>1244.8285100612543</v>
      </c>
      <c r="BL7" s="361">
        <v>326.51239608164047</v>
      </c>
      <c r="BM7" s="361">
        <v>408.14049510205058</v>
      </c>
      <c r="BN7" s="369">
        <v>0.63446480721876264</v>
      </c>
      <c r="BP7" s="315">
        <v>3</v>
      </c>
      <c r="BQ7" s="315">
        <v>2026</v>
      </c>
      <c r="BR7" s="493">
        <v>0</v>
      </c>
      <c r="BS7" s="369">
        <v>0</v>
      </c>
      <c r="BU7" s="315">
        <v>3</v>
      </c>
      <c r="BV7" s="315">
        <v>2026</v>
      </c>
      <c r="BW7" s="367">
        <v>0</v>
      </c>
      <c r="BX7" s="367">
        <v>0</v>
      </c>
      <c r="BY7" s="369">
        <f t="shared" si="14"/>
        <v>0</v>
      </c>
      <c r="CA7" s="315">
        <v>3</v>
      </c>
      <c r="CB7" s="315">
        <v>2026</v>
      </c>
      <c r="CC7" s="367">
        <v>-2.1356549783932941</v>
      </c>
      <c r="CE7" s="315">
        <v>3</v>
      </c>
      <c r="CF7" s="315">
        <v>2026</v>
      </c>
      <c r="CG7" s="367">
        <v>0.63068428184725056</v>
      </c>
      <c r="CI7" s="315">
        <v>3</v>
      </c>
      <c r="CJ7" s="315">
        <v>2026</v>
      </c>
      <c r="CK7" s="367">
        <v>-0.46088285313691585</v>
      </c>
      <c r="CM7" s="315">
        <v>3</v>
      </c>
      <c r="CN7" s="315">
        <v>2026</v>
      </c>
      <c r="CO7" s="491">
        <v>3.2279596471020926</v>
      </c>
      <c r="CP7" s="491">
        <v>3.8678419645014599</v>
      </c>
      <c r="CQ7" s="491">
        <v>0.66339596009971369</v>
      </c>
      <c r="CR7" s="491">
        <v>1.1102818665261698</v>
      </c>
      <c r="CS7" s="491">
        <v>0</v>
      </c>
      <c r="CT7" s="491">
        <v>0</v>
      </c>
      <c r="CU7" s="491">
        <v>1.8827437499999999</v>
      </c>
      <c r="CV7" s="491">
        <v>0</v>
      </c>
      <c r="CW7" s="491">
        <v>0.72848691989778169</v>
      </c>
      <c r="CX7" s="491">
        <v>2.3843651073679619</v>
      </c>
      <c r="DA7" s="315">
        <v>3</v>
      </c>
      <c r="DB7" s="315">
        <v>2026</v>
      </c>
      <c r="DC7" s="367">
        <v>66.421046768946582</v>
      </c>
      <c r="DD7" s="367">
        <v>2.9421404445635981</v>
      </c>
      <c r="DE7" s="367">
        <v>7.1918988644887962</v>
      </c>
      <c r="DF7" s="367">
        <v>0</v>
      </c>
      <c r="DG7" s="367">
        <v>0</v>
      </c>
      <c r="DH7" s="367">
        <v>51.722029576165134</v>
      </c>
      <c r="DI7" s="367">
        <v>4.5649778837290533</v>
      </c>
      <c r="DK7" s="315">
        <v>3</v>
      </c>
      <c r="DL7" s="315">
        <v>2026</v>
      </c>
      <c r="DM7" s="367">
        <v>0</v>
      </c>
      <c r="DP7" s="434">
        <f t="shared" si="8"/>
        <v>3</v>
      </c>
      <c r="DQ7" s="434">
        <f t="shared" si="2"/>
        <v>2026</v>
      </c>
      <c r="DR7" s="376">
        <f t="shared" si="3"/>
        <v>3.2279596471020926</v>
      </c>
      <c r="DS7" s="376">
        <f t="shared" si="4"/>
        <v>3.8678419645014599</v>
      </c>
      <c r="DT7" s="376">
        <f t="shared" si="5"/>
        <v>0.66339596009971369</v>
      </c>
      <c r="DU7" s="376">
        <f t="shared" si="15"/>
        <v>1.1102818665261698</v>
      </c>
      <c r="DV7" s="376">
        <f t="shared" si="16"/>
        <v>1.8827437499999999</v>
      </c>
      <c r="DW7" s="376">
        <f t="shared" si="11"/>
        <v>0</v>
      </c>
      <c r="DX7" s="376">
        <f t="shared" si="6"/>
        <v>0.72848691989778169</v>
      </c>
      <c r="DY7" s="376">
        <f t="shared" si="7"/>
        <v>2.3843651073679619</v>
      </c>
      <c r="DZ7" s="376">
        <v>0</v>
      </c>
      <c r="EA7" s="376">
        <v>0</v>
      </c>
      <c r="EB7" s="376">
        <v>6.6421046768946584E-2</v>
      </c>
      <c r="EC7" s="376">
        <v>0</v>
      </c>
      <c r="ED7" s="376">
        <v>13.931496262264126</v>
      </c>
      <c r="EG7" s="315">
        <v>3</v>
      </c>
      <c r="EH7" s="315">
        <v>2026</v>
      </c>
      <c r="EI7" s="376">
        <v>7.0334342460622299</v>
      </c>
      <c r="EJ7" s="376">
        <v>6.8316409694329501</v>
      </c>
      <c r="EK7" s="376">
        <v>0</v>
      </c>
      <c r="EL7" s="376">
        <v>0</v>
      </c>
      <c r="EM7" s="376">
        <v>6.6421046768946584E-2</v>
      </c>
      <c r="EN7" s="376">
        <v>0</v>
      </c>
      <c r="EO7" s="376">
        <v>13.931496262264126</v>
      </c>
      <c r="ER7" s="315">
        <v>3</v>
      </c>
      <c r="ES7" s="315">
        <v>2026</v>
      </c>
      <c r="ET7" s="367">
        <v>13.1474102343815</v>
      </c>
      <c r="EU7" s="367">
        <v>2.8282680305458401</v>
      </c>
      <c r="EV7" s="367">
        <v>0</v>
      </c>
      <c r="EW7" s="367">
        <v>0</v>
      </c>
      <c r="EX7" s="367">
        <v>0</v>
      </c>
      <c r="FA7" s="315">
        <v>3</v>
      </c>
      <c r="FB7" s="315">
        <v>2026</v>
      </c>
      <c r="FC7" s="367">
        <v>0</v>
      </c>
      <c r="FD7" s="367">
        <v>0</v>
      </c>
      <c r="FE7" s="367">
        <v>0</v>
      </c>
      <c r="FF7" s="367">
        <v>0</v>
      </c>
      <c r="FH7" s="315">
        <v>3</v>
      </c>
      <c r="FI7" s="315">
        <v>2026</v>
      </c>
      <c r="FJ7" s="367">
        <v>0.24851097761454033</v>
      </c>
      <c r="FK7" s="367">
        <v>0</v>
      </c>
      <c r="FL7" s="367">
        <v>0</v>
      </c>
      <c r="FN7" s="315">
        <v>3</v>
      </c>
      <c r="FO7" s="315">
        <v>2026</v>
      </c>
      <c r="FP7" s="367">
        <v>15.975678264927339</v>
      </c>
      <c r="FQ7" s="367">
        <v>0</v>
      </c>
      <c r="FR7" s="367">
        <v>0.24851097761454033</v>
      </c>
      <c r="FS7" s="369">
        <v>16.224189242541879</v>
      </c>
      <c r="FU7" s="315">
        <v>3</v>
      </c>
      <c r="FV7" s="315">
        <v>2026</v>
      </c>
      <c r="FW7" s="367">
        <v>13.1474102343815</v>
      </c>
      <c r="FX7" s="367">
        <v>2.8282680305458401</v>
      </c>
      <c r="FY7" s="367">
        <v>0</v>
      </c>
      <c r="FZ7" s="367">
        <v>0</v>
      </c>
      <c r="GA7" s="367">
        <v>0</v>
      </c>
      <c r="GB7" s="367">
        <v>0</v>
      </c>
      <c r="GC7" s="367">
        <v>0</v>
      </c>
      <c r="GD7" s="367">
        <v>0</v>
      </c>
      <c r="GE7" s="367">
        <v>0</v>
      </c>
      <c r="GF7" s="367">
        <v>0.24851097761454033</v>
      </c>
      <c r="GG7" s="367">
        <v>0</v>
      </c>
      <c r="GH7" s="367">
        <v>0</v>
      </c>
      <c r="GI7">
        <v>16.224189242541879</v>
      </c>
      <c r="GJ7" s="315">
        <v>3</v>
      </c>
      <c r="GK7" s="315">
        <v>2026</v>
      </c>
      <c r="GL7" s="367">
        <v>8.7565217958238573E-2</v>
      </c>
      <c r="GM7" s="367">
        <v>-2.9479348015407764E-2</v>
      </c>
      <c r="GN7" s="367">
        <v>5.8085869942830812E-2</v>
      </c>
      <c r="GQ7" s="315">
        <v>3</v>
      </c>
      <c r="GR7" s="315">
        <v>2026</v>
      </c>
      <c r="GS7" s="367">
        <v>-0.60150767699628593</v>
      </c>
      <c r="GV7" s="315">
        <v>3</v>
      </c>
      <c r="GW7" s="315">
        <v>2026</v>
      </c>
      <c r="GX7" s="367">
        <v>2.734144473021875E-2</v>
      </c>
      <c r="GY7" s="367">
        <v>0.2242099273771459</v>
      </c>
      <c r="GZ7" s="367">
        <v>0</v>
      </c>
      <c r="HA7" s="369">
        <v>0.25155137210736467</v>
      </c>
      <c r="HD7" s="315">
        <v>3</v>
      </c>
      <c r="HE7" s="315">
        <v>2026</v>
      </c>
      <c r="HF7" s="367">
        <v>0</v>
      </c>
      <c r="HG7" s="367">
        <v>-11.830357113742885</v>
      </c>
      <c r="HH7" s="367">
        <v>0</v>
      </c>
    </row>
    <row r="8" spans="2:216" ht="13.5" thickBot="1">
      <c r="B8" s="315">
        <v>4</v>
      </c>
      <c r="C8" s="315">
        <v>2027</v>
      </c>
      <c r="D8" s="366">
        <v>7.7499999999999999E-2</v>
      </c>
      <c r="E8" s="366">
        <v>0.03</v>
      </c>
      <c r="F8" s="366">
        <v>1.966E-2</v>
      </c>
      <c r="H8" s="315">
        <v>4</v>
      </c>
      <c r="I8" s="315">
        <v>2027</v>
      </c>
      <c r="J8" s="370">
        <v>54016.225527450581</v>
      </c>
      <c r="K8" s="370">
        <v>18.939011547362277</v>
      </c>
      <c r="L8" s="370">
        <v>2993.7021510896093</v>
      </c>
      <c r="M8" s="370">
        <v>16085.064963870851</v>
      </c>
      <c r="N8" s="488">
        <f t="shared" si="12"/>
        <v>73113.931653958411</v>
      </c>
      <c r="P8" s="315">
        <v>4</v>
      </c>
      <c r="Q8" s="315">
        <v>2027</v>
      </c>
      <c r="R8" s="370">
        <v>2147.4055814546618</v>
      </c>
      <c r="S8" s="370">
        <v>5350.9823413130734</v>
      </c>
      <c r="T8" s="370">
        <v>3384.9017083306185</v>
      </c>
      <c r="U8" s="370">
        <v>1236.4012228033994</v>
      </c>
      <c r="V8" s="370">
        <v>324.30196007958023</v>
      </c>
      <c r="W8" s="370">
        <v>405.37745009947525</v>
      </c>
      <c r="Y8" s="315">
        <v>4</v>
      </c>
      <c r="Z8" s="315">
        <v>2027</v>
      </c>
      <c r="AA8" s="370">
        <v>2147.4055814546618</v>
      </c>
      <c r="AB8" s="370">
        <v>5350.9823413130734</v>
      </c>
      <c r="AC8" s="370">
        <v>2147.4055814546618</v>
      </c>
      <c r="AD8" s="370">
        <v>5350.9823413130734</v>
      </c>
      <c r="AF8" s="315">
        <v>4</v>
      </c>
      <c r="AG8" s="315">
        <v>2027</v>
      </c>
      <c r="AH8" s="376">
        <v>2.8540915788332244</v>
      </c>
      <c r="AI8" s="376">
        <v>5.4395785799933467</v>
      </c>
      <c r="AJ8" s="376">
        <v>11.45463882325209</v>
      </c>
      <c r="AK8" s="376">
        <v>-0.60292960421527442</v>
      </c>
      <c r="AL8" s="518">
        <f t="shared" si="13"/>
        <v>19.145379377863389</v>
      </c>
      <c r="AN8" s="315">
        <v>4</v>
      </c>
      <c r="AO8" s="315">
        <v>2027</v>
      </c>
      <c r="AP8" s="376">
        <v>2.8540915788332244</v>
      </c>
      <c r="AQ8" s="376">
        <v>5.4395785799933467</v>
      </c>
      <c r="AR8" s="376">
        <v>11.45463882325209</v>
      </c>
      <c r="AS8" s="376">
        <v>5.257377170079077</v>
      </c>
      <c r="AT8" s="376">
        <v>0.63016958330461181</v>
      </c>
      <c r="AU8" s="376">
        <v>0.90602625185883801</v>
      </c>
      <c r="AV8" s="376">
        <v>0</v>
      </c>
      <c r="AW8" s="376">
        <v>26.541881987321187</v>
      </c>
      <c r="AX8" s="511"/>
      <c r="AZ8" s="315">
        <v>4</v>
      </c>
      <c r="BA8" s="315">
        <v>2027</v>
      </c>
      <c r="BB8" s="361">
        <v>3384.9017083306185</v>
      </c>
      <c r="BC8" s="361">
        <v>1236.4012228033994</v>
      </c>
      <c r="BD8" s="361">
        <v>324.30196007958023</v>
      </c>
      <c r="BE8" s="361">
        <v>405.37745009947525</v>
      </c>
      <c r="BF8" s="369">
        <v>5.257377170079077</v>
      </c>
      <c r="BH8" s="315">
        <v>4</v>
      </c>
      <c r="BI8" s="315">
        <v>2027</v>
      </c>
      <c r="BJ8" s="361">
        <v>3384.9017083306185</v>
      </c>
      <c r="BK8" s="361">
        <v>1236.4012228033994</v>
      </c>
      <c r="BL8" s="361">
        <v>324.30196007958023</v>
      </c>
      <c r="BM8" s="361">
        <v>405.37745009947525</v>
      </c>
      <c r="BN8" s="369">
        <v>0.63016958330461181</v>
      </c>
      <c r="BP8" s="315">
        <v>4</v>
      </c>
      <c r="BQ8" s="315">
        <v>2027</v>
      </c>
      <c r="BR8" s="493">
        <v>57513.797456270615</v>
      </c>
      <c r="BS8" s="369">
        <v>0.90602625185883801</v>
      </c>
      <c r="BU8" s="315">
        <v>4</v>
      </c>
      <c r="BV8" s="315">
        <v>2027</v>
      </c>
      <c r="BW8" s="367">
        <v>0</v>
      </c>
      <c r="BX8" s="367">
        <v>0</v>
      </c>
      <c r="BY8" s="369">
        <f t="shared" si="14"/>
        <v>0</v>
      </c>
      <c r="CA8" s="315">
        <v>4</v>
      </c>
      <c r="CB8" s="315">
        <v>2027</v>
      </c>
      <c r="CC8" s="367">
        <v>-2.4034371852460445</v>
      </c>
      <c r="CE8" s="315">
        <v>4</v>
      </c>
      <c r="CF8" s="315">
        <v>2027</v>
      </c>
      <c r="CG8" s="367">
        <v>0.81756252642824179</v>
      </c>
      <c r="CI8" s="315">
        <v>4</v>
      </c>
      <c r="CJ8" s="315">
        <v>2027</v>
      </c>
      <c r="CK8" s="367">
        <v>-0.51877904766211835</v>
      </c>
      <c r="CM8" s="315">
        <v>4</v>
      </c>
      <c r="CN8" s="315">
        <v>2027</v>
      </c>
      <c r="CO8" s="491">
        <v>2.9055663488925001</v>
      </c>
      <c r="CP8" s="491">
        <v>3.8678419645014599</v>
      </c>
      <c r="CQ8" s="491">
        <v>0.66339596009971369</v>
      </c>
      <c r="CR8" s="491">
        <v>1.1102818665261698</v>
      </c>
      <c r="CS8" s="491">
        <v>0</v>
      </c>
      <c r="CT8" s="491">
        <v>1.3262955203236289</v>
      </c>
      <c r="CU8" s="491">
        <v>0</v>
      </c>
      <c r="CV8" s="491">
        <v>3.2661379659944538</v>
      </c>
      <c r="CW8" s="491">
        <v>0.72848691989778169</v>
      </c>
      <c r="CX8" s="491">
        <v>2.3843651073679619</v>
      </c>
      <c r="DA8" s="315">
        <v>4</v>
      </c>
      <c r="DB8" s="315">
        <v>2027</v>
      </c>
      <c r="DC8" s="367">
        <v>65.952825448110275</v>
      </c>
      <c r="DD8" s="367">
        <v>2.7365792998346445</v>
      </c>
      <c r="DE8" s="367">
        <v>6.6894160662624653</v>
      </c>
      <c r="DF8" s="367">
        <v>0</v>
      </c>
      <c r="DG8" s="367">
        <v>0</v>
      </c>
      <c r="DH8" s="367">
        <v>51.994032058106917</v>
      </c>
      <c r="DI8" s="367">
        <v>4.5327980239062571</v>
      </c>
      <c r="DK8" s="315">
        <v>4</v>
      </c>
      <c r="DL8" s="315">
        <v>2027</v>
      </c>
      <c r="DM8" s="367">
        <v>0.6</v>
      </c>
      <c r="DP8" s="434">
        <f t="shared" si="8"/>
        <v>4</v>
      </c>
      <c r="DQ8" s="434">
        <f t="shared" si="2"/>
        <v>2027</v>
      </c>
      <c r="DR8" s="376">
        <f t="shared" si="3"/>
        <v>2.9055663488925001</v>
      </c>
      <c r="DS8" s="376">
        <f t="shared" si="4"/>
        <v>3.8678419645014599</v>
      </c>
      <c r="DT8" s="376">
        <f t="shared" si="5"/>
        <v>0.66339596009971369</v>
      </c>
      <c r="DU8" s="376">
        <f t="shared" si="15"/>
        <v>1.1102818665261698</v>
      </c>
      <c r="DV8" s="376">
        <f t="shared" si="16"/>
        <v>3.2661379659944538</v>
      </c>
      <c r="DW8" s="376">
        <f t="shared" si="11"/>
        <v>1.3262955203236289</v>
      </c>
      <c r="DX8" s="376">
        <f t="shared" si="6"/>
        <v>0.72848691989778169</v>
      </c>
      <c r="DY8" s="376">
        <f t="shared" si="7"/>
        <v>2.3843651073679619</v>
      </c>
      <c r="DZ8" s="376">
        <v>0.92571737754747763</v>
      </c>
      <c r="EA8" s="376">
        <v>0</v>
      </c>
      <c r="EB8" s="376">
        <v>6.5952825448110278E-2</v>
      </c>
      <c r="EC8" s="376">
        <v>0.6</v>
      </c>
      <c r="ED8" s="376">
        <v>17.844041856599262</v>
      </c>
      <c r="EG8" s="315">
        <v>4</v>
      </c>
      <c r="EH8" s="315">
        <v>2027</v>
      </c>
      <c r="EI8" s="376">
        <v>7.5816519078387081</v>
      </c>
      <c r="EJ8" s="376">
        <v>8.6707197457649627</v>
      </c>
      <c r="EK8" s="376">
        <v>0.92571737754747763</v>
      </c>
      <c r="EL8" s="376">
        <v>0</v>
      </c>
      <c r="EM8" s="376">
        <v>6.5952825448110278E-2</v>
      </c>
      <c r="EN8" s="376">
        <v>0.6</v>
      </c>
      <c r="EO8" s="376">
        <v>17.844041856599262</v>
      </c>
      <c r="ER8" s="315">
        <v>4</v>
      </c>
      <c r="ES8" s="315">
        <v>2027</v>
      </c>
      <c r="ET8" s="367">
        <v>0</v>
      </c>
      <c r="EU8" s="367">
        <v>0</v>
      </c>
      <c r="EV8" s="367">
        <v>0</v>
      </c>
      <c r="EW8" s="367">
        <v>0</v>
      </c>
      <c r="EX8" s="367">
        <v>0</v>
      </c>
      <c r="FA8" s="315">
        <v>4</v>
      </c>
      <c r="FB8" s="315">
        <v>2027</v>
      </c>
      <c r="FC8" s="367">
        <v>0</v>
      </c>
      <c r="FD8" s="367">
        <v>0</v>
      </c>
      <c r="FE8" s="367">
        <v>0</v>
      </c>
      <c r="FF8" s="367">
        <v>0</v>
      </c>
      <c r="FH8" s="315">
        <v>4</v>
      </c>
      <c r="FI8" s="315">
        <v>2027</v>
      </c>
      <c r="FJ8" s="367">
        <v>0</v>
      </c>
      <c r="FK8" s="367">
        <v>0</v>
      </c>
      <c r="FL8" s="367">
        <v>0</v>
      </c>
      <c r="FN8" s="315">
        <v>4</v>
      </c>
      <c r="FO8" s="315">
        <v>2027</v>
      </c>
      <c r="FP8" s="367">
        <v>0</v>
      </c>
      <c r="FQ8" s="367">
        <v>0</v>
      </c>
      <c r="FR8" s="367">
        <v>0</v>
      </c>
      <c r="FS8" s="369">
        <v>0</v>
      </c>
      <c r="FU8" s="315">
        <v>4</v>
      </c>
      <c r="FV8" s="315">
        <v>2027</v>
      </c>
      <c r="FW8" s="367">
        <v>0</v>
      </c>
      <c r="FX8" s="367">
        <v>0</v>
      </c>
      <c r="FY8" s="367">
        <v>0</v>
      </c>
      <c r="FZ8" s="367">
        <v>0</v>
      </c>
      <c r="GA8" s="367">
        <v>0</v>
      </c>
      <c r="GB8" s="367">
        <v>0</v>
      </c>
      <c r="GC8" s="367">
        <v>0</v>
      </c>
      <c r="GD8" s="367">
        <v>0</v>
      </c>
      <c r="GE8" s="367">
        <v>0</v>
      </c>
      <c r="GF8" s="367">
        <v>0</v>
      </c>
      <c r="GG8" s="367">
        <v>0</v>
      </c>
      <c r="GH8" s="367">
        <v>0</v>
      </c>
      <c r="GI8">
        <v>0</v>
      </c>
      <c r="GJ8" s="315">
        <v>4</v>
      </c>
      <c r="GK8" s="315">
        <v>2027</v>
      </c>
      <c r="GL8" s="367">
        <v>8.7829888360158592E-2</v>
      </c>
      <c r="GM8" s="367">
        <v>-2.9469999892375656E-2</v>
      </c>
      <c r="GN8" s="367">
        <v>5.8359888467782936E-2</v>
      </c>
      <c r="GQ8" s="315">
        <v>4</v>
      </c>
      <c r="GR8" s="315">
        <v>2027</v>
      </c>
      <c r="GS8" s="367">
        <v>-0.36252357596721441</v>
      </c>
      <c r="GV8" s="315">
        <v>4</v>
      </c>
      <c r="GW8" s="315">
        <v>2027</v>
      </c>
      <c r="GX8" s="367">
        <v>0.24422463311394629</v>
      </c>
      <c r="GY8" s="367">
        <v>0.15253350308955371</v>
      </c>
      <c r="GZ8" s="367">
        <v>0</v>
      </c>
      <c r="HA8" s="369">
        <v>0.39675813620350003</v>
      </c>
      <c r="HD8" s="315">
        <v>4</v>
      </c>
      <c r="HE8" s="315">
        <v>2027</v>
      </c>
      <c r="HF8" s="367">
        <v>3.7293138760123923</v>
      </c>
      <c r="HG8" s="367">
        <v>0</v>
      </c>
      <c r="HH8" s="367">
        <v>0</v>
      </c>
    </row>
    <row r="9" spans="2:216" ht="13.5" thickBot="1">
      <c r="B9" s="315">
        <v>5</v>
      </c>
      <c r="C9" s="315">
        <v>2028</v>
      </c>
      <c r="D9" s="366">
        <v>7.7499999999999999E-2</v>
      </c>
      <c r="E9" s="366">
        <v>0.03</v>
      </c>
      <c r="F9" s="366">
        <v>1.966E-2</v>
      </c>
      <c r="H9" s="315">
        <v>5</v>
      </c>
      <c r="I9" s="315">
        <v>2028</v>
      </c>
      <c r="J9" s="370">
        <v>54145.038113191491</v>
      </c>
      <c r="K9" s="370">
        <v>28.532870449121919</v>
      </c>
      <c r="L9" s="370">
        <v>3104.9292189439739</v>
      </c>
      <c r="M9" s="370">
        <v>16155.4744161136</v>
      </c>
      <c r="N9" s="488">
        <f t="shared" si="12"/>
        <v>73433.974618698179</v>
      </c>
      <c r="P9" s="315">
        <v>5</v>
      </c>
      <c r="Q9" s="315">
        <v>2028</v>
      </c>
      <c r="R9" s="370">
        <v>2245.1026660056423</v>
      </c>
      <c r="S9" s="370">
        <v>5312.9818648569153</v>
      </c>
      <c r="T9" s="370">
        <v>3360.8635281481243</v>
      </c>
      <c r="U9" s="370">
        <v>1227.6208096828477</v>
      </c>
      <c r="V9" s="370">
        <v>321.99890090041913</v>
      </c>
      <c r="W9" s="370">
        <v>402.49862612552391</v>
      </c>
      <c r="Y9" s="315">
        <v>5</v>
      </c>
      <c r="Z9" s="315">
        <v>2028</v>
      </c>
      <c r="AA9" s="370">
        <v>2245.1026660056423</v>
      </c>
      <c r="AB9" s="370">
        <v>5312.9818648569153</v>
      </c>
      <c r="AC9" s="370">
        <v>2245.1026660056423</v>
      </c>
      <c r="AD9" s="370">
        <v>5312.9818648569153</v>
      </c>
      <c r="AF9" s="315">
        <v>5</v>
      </c>
      <c r="AG9" s="315">
        <v>2028</v>
      </c>
      <c r="AH9" s="376">
        <v>2.8540915788332244</v>
      </c>
      <c r="AI9" s="376">
        <v>5.4781437694468194</v>
      </c>
      <c r="AJ9" s="376">
        <v>11.508357942249178</v>
      </c>
      <c r="AK9" s="376">
        <v>-0.60069789134400986</v>
      </c>
      <c r="AL9" s="518">
        <f t="shared" si="13"/>
        <v>19.239895399185212</v>
      </c>
      <c r="AN9" s="315">
        <v>5</v>
      </c>
      <c r="AO9" s="315">
        <v>2028</v>
      </c>
      <c r="AP9" s="376">
        <v>2.8540915788332244</v>
      </c>
      <c r="AQ9" s="376">
        <v>5.4781437694468194</v>
      </c>
      <c r="AR9" s="376">
        <v>11.508357942249178</v>
      </c>
      <c r="AS9" s="376">
        <v>5.2200414390619354</v>
      </c>
      <c r="AT9" s="376">
        <v>0.62569437802709316</v>
      </c>
      <c r="AU9" s="376">
        <v>0.92269112763220862</v>
      </c>
      <c r="AV9" s="376">
        <v>0</v>
      </c>
      <c r="AW9" s="376">
        <v>26.609020235250458</v>
      </c>
      <c r="AX9" s="511"/>
      <c r="AZ9" s="315">
        <v>5</v>
      </c>
      <c r="BA9" s="315">
        <v>2028</v>
      </c>
      <c r="BB9" s="361">
        <v>3360.8635281481243</v>
      </c>
      <c r="BC9" s="361">
        <v>1227.6208096828477</v>
      </c>
      <c r="BD9" s="361">
        <v>321.99890090041913</v>
      </c>
      <c r="BE9" s="361">
        <v>402.49862612552391</v>
      </c>
      <c r="BF9" s="369">
        <v>5.2200414390619354</v>
      </c>
      <c r="BH9" s="315">
        <v>5</v>
      </c>
      <c r="BI9" s="315">
        <v>2028</v>
      </c>
      <c r="BJ9" s="361">
        <v>3360.8635281481243</v>
      </c>
      <c r="BK9" s="361">
        <v>1227.6208096828477</v>
      </c>
      <c r="BL9" s="361">
        <v>321.99890090041913</v>
      </c>
      <c r="BM9" s="361">
        <v>402.49862612552391</v>
      </c>
      <c r="BN9" s="369">
        <v>0.62569437802709316</v>
      </c>
      <c r="BP9" s="315">
        <v>5</v>
      </c>
      <c r="BQ9" s="315">
        <v>2028</v>
      </c>
      <c r="BR9" s="493">
        <v>58005.273622818</v>
      </c>
      <c r="BS9" s="369">
        <v>0.92269112763220862</v>
      </c>
      <c r="BU9" s="315">
        <v>5</v>
      </c>
      <c r="BV9" s="315">
        <v>2028</v>
      </c>
      <c r="BW9" s="367">
        <v>0</v>
      </c>
      <c r="BX9" s="367">
        <v>0</v>
      </c>
      <c r="BY9" s="369">
        <f t="shared" si="14"/>
        <v>0</v>
      </c>
      <c r="CA9" s="315">
        <v>5</v>
      </c>
      <c r="CB9" s="315">
        <v>2028</v>
      </c>
      <c r="CC9" s="367">
        <v>-2.4109972951177667</v>
      </c>
      <c r="CE9" s="315">
        <v>5</v>
      </c>
      <c r="CF9" s="315">
        <v>2028</v>
      </c>
      <c r="CG9" s="367">
        <v>0.81421785226510834</v>
      </c>
      <c r="CI9" s="315">
        <v>5</v>
      </c>
      <c r="CJ9" s="315">
        <v>2028</v>
      </c>
      <c r="CK9" s="367">
        <v>-0.52016644687812907</v>
      </c>
      <c r="CM9" s="315">
        <v>5</v>
      </c>
      <c r="CN9" s="315">
        <v>2028</v>
      </c>
      <c r="CO9" s="491">
        <v>2.9055663488925001</v>
      </c>
      <c r="CP9" s="491">
        <v>3.8678419645014599</v>
      </c>
      <c r="CQ9" s="491">
        <v>0.66339596009971369</v>
      </c>
      <c r="CR9" s="491">
        <v>1.1102818665261698</v>
      </c>
      <c r="CS9" s="491">
        <v>0</v>
      </c>
      <c r="CT9" s="491">
        <v>1.3299256045843857</v>
      </c>
      <c r="CU9" s="491">
        <v>0</v>
      </c>
      <c r="CV9" s="491">
        <v>3.2661379659944538</v>
      </c>
      <c r="CW9" s="491">
        <v>0.72848691989778169</v>
      </c>
      <c r="CX9" s="491">
        <v>2.3843651073679619</v>
      </c>
      <c r="DA9" s="315">
        <v>5</v>
      </c>
      <c r="DB9" s="315">
        <v>2028</v>
      </c>
      <c r="DC9" s="367">
        <v>74.823537475421119</v>
      </c>
      <c r="DD9" s="367">
        <v>2.5358749834309524</v>
      </c>
      <c r="DE9" s="367">
        <v>6.1988055150534382</v>
      </c>
      <c r="DF9" s="367">
        <v>0</v>
      </c>
      <c r="DG9" s="367">
        <v>0</v>
      </c>
      <c r="DH9" s="367">
        <v>60.946393701013776</v>
      </c>
      <c r="DI9" s="367">
        <v>5.1424632759229647</v>
      </c>
      <c r="DK9" s="315">
        <v>5</v>
      </c>
      <c r="DL9" s="315">
        <v>2028</v>
      </c>
      <c r="DM9" s="367">
        <v>0</v>
      </c>
      <c r="DP9" s="434">
        <f t="shared" si="8"/>
        <v>5</v>
      </c>
      <c r="DQ9" s="434">
        <f t="shared" si="2"/>
        <v>2028</v>
      </c>
      <c r="DR9" s="376">
        <f t="shared" si="3"/>
        <v>2.9055663488925001</v>
      </c>
      <c r="DS9" s="376">
        <f t="shared" si="4"/>
        <v>3.8678419645014599</v>
      </c>
      <c r="DT9" s="376">
        <f t="shared" si="5"/>
        <v>0.66339596009971369</v>
      </c>
      <c r="DU9" s="376">
        <f t="shared" si="15"/>
        <v>1.1102818665261698</v>
      </c>
      <c r="DV9" s="376">
        <f t="shared" si="16"/>
        <v>3.2661379659944538</v>
      </c>
      <c r="DW9" s="376">
        <f t="shared" si="11"/>
        <v>1.3299256045843857</v>
      </c>
      <c r="DX9" s="376">
        <f t="shared" si="6"/>
        <v>0.72848691989778169</v>
      </c>
      <c r="DY9" s="376">
        <f t="shared" si="7"/>
        <v>2.3843651073679619</v>
      </c>
      <c r="DZ9" s="376">
        <v>0.2541959207874972</v>
      </c>
      <c r="EA9" s="376">
        <v>0</v>
      </c>
      <c r="EB9" s="376">
        <v>7.4823537475421129E-2</v>
      </c>
      <c r="EC9" s="376">
        <v>0</v>
      </c>
      <c r="ED9" s="376">
        <v>16.585021196127343</v>
      </c>
      <c r="EG9" s="315">
        <v>5</v>
      </c>
      <c r="EH9" s="315">
        <v>2028</v>
      </c>
      <c r="EI9" s="376">
        <v>7.5823779246908609</v>
      </c>
      <c r="EJ9" s="376">
        <v>8.6736238131735615</v>
      </c>
      <c r="EK9" s="376">
        <v>0.2541959207874972</v>
      </c>
      <c r="EL9" s="376">
        <v>0</v>
      </c>
      <c r="EM9" s="376">
        <v>7.4823537475421129E-2</v>
      </c>
      <c r="EN9" s="376">
        <v>0</v>
      </c>
      <c r="EO9" s="376">
        <v>16.585021196127343</v>
      </c>
      <c r="ER9" s="315">
        <v>5</v>
      </c>
      <c r="ES9" s="315">
        <v>2028</v>
      </c>
      <c r="ET9" s="367">
        <v>0</v>
      </c>
      <c r="EU9" s="367">
        <v>0</v>
      </c>
      <c r="EV9" s="367">
        <v>0</v>
      </c>
      <c r="EW9" s="367">
        <v>0</v>
      </c>
      <c r="EX9" s="367">
        <v>0</v>
      </c>
      <c r="FA9" s="315">
        <v>5</v>
      </c>
      <c r="FB9" s="315">
        <v>2028</v>
      </c>
      <c r="FC9" s="367">
        <v>0</v>
      </c>
      <c r="FD9" s="367">
        <v>0</v>
      </c>
      <c r="FE9" s="367">
        <v>0</v>
      </c>
      <c r="FF9" s="367">
        <v>0</v>
      </c>
      <c r="FH9" s="315">
        <v>5</v>
      </c>
      <c r="FI9" s="315">
        <v>2028</v>
      </c>
      <c r="FJ9" s="367">
        <v>0</v>
      </c>
      <c r="FK9" s="367">
        <v>0</v>
      </c>
      <c r="FL9" s="367">
        <v>0</v>
      </c>
      <c r="FN9" s="315">
        <v>5</v>
      </c>
      <c r="FO9" s="315">
        <v>2028</v>
      </c>
      <c r="FP9" s="367">
        <v>0</v>
      </c>
      <c r="FQ9" s="367">
        <v>0</v>
      </c>
      <c r="FR9" s="367">
        <v>0</v>
      </c>
      <c r="FS9" s="369">
        <v>0</v>
      </c>
      <c r="FU9" s="315">
        <v>5</v>
      </c>
      <c r="FV9" s="315">
        <v>2028</v>
      </c>
      <c r="FW9" s="367">
        <v>0</v>
      </c>
      <c r="FX9" s="367">
        <v>0</v>
      </c>
      <c r="FY9" s="367">
        <v>0</v>
      </c>
      <c r="FZ9" s="367">
        <v>0</v>
      </c>
      <c r="GA9" s="367">
        <v>0</v>
      </c>
      <c r="GB9" s="367">
        <v>0</v>
      </c>
      <c r="GC9" s="367">
        <v>0</v>
      </c>
      <c r="GD9" s="367">
        <v>0</v>
      </c>
      <c r="GE9" s="367">
        <v>0</v>
      </c>
      <c r="GF9" s="367">
        <v>0</v>
      </c>
      <c r="GG9" s="367">
        <v>0</v>
      </c>
      <c r="GH9" s="367">
        <v>0</v>
      </c>
      <c r="GI9">
        <v>0</v>
      </c>
      <c r="GJ9" s="315">
        <v>5</v>
      </c>
      <c r="GK9" s="315">
        <v>2028</v>
      </c>
      <c r="GL9" s="367">
        <v>0.11241888831012227</v>
      </c>
      <c r="GM9" s="367">
        <v>-3.7844364549650816E-2</v>
      </c>
      <c r="GN9" s="367">
        <v>7.4574523760471453E-2</v>
      </c>
      <c r="GQ9" s="315">
        <v>5</v>
      </c>
      <c r="GR9" s="315">
        <v>2028</v>
      </c>
      <c r="GS9" s="367">
        <v>-4.5636298678757237E-2</v>
      </c>
      <c r="GV9" s="315">
        <v>5</v>
      </c>
      <c r="GW9" s="315">
        <v>2028</v>
      </c>
      <c r="GX9" s="367">
        <v>0.3852020739839806</v>
      </c>
      <c r="GY9" s="367">
        <v>0.1962962033150375</v>
      </c>
      <c r="GZ9" s="367">
        <v>0</v>
      </c>
      <c r="HA9" s="369">
        <v>0.58149827729901815</v>
      </c>
      <c r="HD9" s="315">
        <v>5</v>
      </c>
      <c r="HE9" s="315">
        <v>2028</v>
      </c>
      <c r="HF9" s="367">
        <v>5.3568369432738017</v>
      </c>
      <c r="HG9" s="367">
        <v>0</v>
      </c>
      <c r="HH9" s="367">
        <v>0</v>
      </c>
    </row>
    <row r="10" spans="2:216" ht="13.5" thickBot="1">
      <c r="B10" s="315">
        <v>6</v>
      </c>
      <c r="C10" s="315">
        <v>2029</v>
      </c>
      <c r="D10" s="366">
        <v>7.7499999999999999E-2</v>
      </c>
      <c r="E10" s="366">
        <v>0.03</v>
      </c>
      <c r="F10" s="366">
        <v>1.966E-2</v>
      </c>
      <c r="H10" s="315">
        <v>6</v>
      </c>
      <c r="I10" s="315">
        <v>2029</v>
      </c>
      <c r="J10" s="370">
        <v>54261.005091888786</v>
      </c>
      <c r="K10" s="370">
        <v>38.201248283004212</v>
      </c>
      <c r="L10" s="370">
        <v>3216.3057624068506</v>
      </c>
      <c r="M10" s="370">
        <v>16222.323926368334</v>
      </c>
      <c r="N10" s="488">
        <f t="shared" si="12"/>
        <v>73737.836028946971</v>
      </c>
      <c r="P10" s="315">
        <v>6</v>
      </c>
      <c r="Q10" s="315">
        <v>2029</v>
      </c>
      <c r="R10" s="370">
        <v>2344.192084523454</v>
      </c>
      <c r="S10" s="370">
        <v>5273.4914323679432</v>
      </c>
      <c r="T10" s="370">
        <v>3335.8828378994185</v>
      </c>
      <c r="U10" s="370">
        <v>1218.4961264183505</v>
      </c>
      <c r="V10" s="370">
        <v>319.60554135563291</v>
      </c>
      <c r="W10" s="370">
        <v>399.50692669454116</v>
      </c>
      <c r="Y10" s="315">
        <v>6</v>
      </c>
      <c r="Z10" s="315">
        <v>2029</v>
      </c>
      <c r="AA10" s="370">
        <v>2344.192084523454</v>
      </c>
      <c r="AB10" s="370">
        <v>5273.4914323679432</v>
      </c>
      <c r="AC10" s="370">
        <v>2344.192084523454</v>
      </c>
      <c r="AD10" s="370">
        <v>5273.4914323679432</v>
      </c>
      <c r="AF10" s="315">
        <v>6</v>
      </c>
      <c r="AG10" s="315">
        <v>2029</v>
      </c>
      <c r="AH10" s="376">
        <v>2.8540915788332244</v>
      </c>
      <c r="AI10" s="376">
        <v>5.5157495953743512</v>
      </c>
      <c r="AJ10" s="376">
        <v>11.559360992008605</v>
      </c>
      <c r="AK10" s="376">
        <v>-0.59832796677962541</v>
      </c>
      <c r="AL10" s="518">
        <f t="shared" si="13"/>
        <v>19.330874199436554</v>
      </c>
      <c r="AN10" s="315">
        <v>6</v>
      </c>
      <c r="AO10" s="315">
        <v>2029</v>
      </c>
      <c r="AP10" s="376">
        <v>2.8540915788332244</v>
      </c>
      <c r="AQ10" s="376">
        <v>5.5157495953743512</v>
      </c>
      <c r="AR10" s="376">
        <v>11.559360992008605</v>
      </c>
      <c r="AS10" s="376">
        <v>5.1812418159345848</v>
      </c>
      <c r="AT10" s="376">
        <v>0.62104370497329497</v>
      </c>
      <c r="AU10" s="376">
        <v>0.93943804844001189</v>
      </c>
      <c r="AV10" s="376">
        <v>2.4649895579328684</v>
      </c>
      <c r="AW10" s="376">
        <v>29.135915293496936</v>
      </c>
      <c r="AX10" s="511"/>
      <c r="AZ10" s="315">
        <v>6</v>
      </c>
      <c r="BA10" s="315">
        <v>2029</v>
      </c>
      <c r="BB10" s="361">
        <v>3335.8828378994185</v>
      </c>
      <c r="BC10" s="361">
        <v>1218.4961264183505</v>
      </c>
      <c r="BD10" s="361">
        <v>319.60554135563291</v>
      </c>
      <c r="BE10" s="361">
        <v>399.50692669454116</v>
      </c>
      <c r="BF10" s="369">
        <v>5.1812418159345848</v>
      </c>
      <c r="BH10" s="315">
        <v>6</v>
      </c>
      <c r="BI10" s="315">
        <v>2029</v>
      </c>
      <c r="BJ10" s="361">
        <v>3335.8828378994185</v>
      </c>
      <c r="BK10" s="361">
        <v>1218.4961264183505</v>
      </c>
      <c r="BL10" s="361">
        <v>319.60554135563291</v>
      </c>
      <c r="BM10" s="361">
        <v>399.50692669454116</v>
      </c>
      <c r="BN10" s="369">
        <v>0.62104370497329497</v>
      </c>
      <c r="BP10" s="315">
        <v>6</v>
      </c>
      <c r="BQ10" s="315">
        <v>2029</v>
      </c>
      <c r="BR10" s="493">
        <v>58486.97420153494</v>
      </c>
      <c r="BS10" s="369">
        <v>0.93943804844001189</v>
      </c>
      <c r="BU10" s="315">
        <v>6</v>
      </c>
      <c r="BV10" s="315">
        <v>2029</v>
      </c>
      <c r="BW10" s="367">
        <v>2.4649895579328684</v>
      </c>
      <c r="BX10" s="367">
        <v>0</v>
      </c>
      <c r="BY10" s="369">
        <f t="shared" si="14"/>
        <v>2.4649895579328684</v>
      </c>
      <c r="CA10" s="315">
        <v>6</v>
      </c>
      <c r="CB10" s="315">
        <v>2029</v>
      </c>
      <c r="CC10" s="367">
        <v>-2.6445873412835224</v>
      </c>
      <c r="CE10" s="315">
        <v>6</v>
      </c>
      <c r="CF10" s="315">
        <v>2029</v>
      </c>
      <c r="CG10" s="367">
        <v>0.7743549432250928</v>
      </c>
      <c r="CI10" s="315">
        <v>6</v>
      </c>
      <c r="CJ10" s="315">
        <v>2029</v>
      </c>
      <c r="CK10" s="367">
        <v>-0.52145195537568889</v>
      </c>
      <c r="CM10" s="315">
        <v>6</v>
      </c>
      <c r="CN10" s="315">
        <v>2029</v>
      </c>
      <c r="CO10" s="491">
        <v>3.5052553245578499</v>
      </c>
      <c r="CP10" s="491">
        <v>3.8678419645014599</v>
      </c>
      <c r="CQ10" s="491">
        <v>0.66339596009971369</v>
      </c>
      <c r="CR10" s="491">
        <v>0</v>
      </c>
      <c r="CS10" s="491">
        <v>0.32907180817429038</v>
      </c>
      <c r="CT10" s="491">
        <v>1.3332424230300635</v>
      </c>
      <c r="CU10" s="491">
        <v>0</v>
      </c>
      <c r="CV10" s="491">
        <v>3.2661379659944538</v>
      </c>
      <c r="CW10" s="491">
        <v>0.72848691989778169</v>
      </c>
      <c r="CX10" s="491">
        <v>2.3843651073679619</v>
      </c>
      <c r="DA10" s="315">
        <v>6</v>
      </c>
      <c r="DB10" s="315">
        <v>2029</v>
      </c>
      <c r="DC10" s="367">
        <v>76.340808866224052</v>
      </c>
      <c r="DD10" s="367">
        <v>2.942146516576833</v>
      </c>
      <c r="DE10" s="367">
        <v>7.1919137071878136</v>
      </c>
      <c r="DF10" s="367">
        <v>0</v>
      </c>
      <c r="DG10" s="367">
        <v>0</v>
      </c>
      <c r="DH10" s="367">
        <v>60.960006516991591</v>
      </c>
      <c r="DI10" s="367">
        <v>5.2467421254678106</v>
      </c>
      <c r="DK10" s="315">
        <v>6</v>
      </c>
      <c r="DL10" s="315">
        <v>2029</v>
      </c>
      <c r="DM10" s="367">
        <v>0</v>
      </c>
      <c r="DP10" s="434">
        <f t="shared" si="8"/>
        <v>6</v>
      </c>
      <c r="DQ10" s="434">
        <f t="shared" si="2"/>
        <v>2029</v>
      </c>
      <c r="DR10" s="376">
        <f t="shared" si="3"/>
        <v>3.5052553245578499</v>
      </c>
      <c r="DS10" s="376">
        <f t="shared" si="4"/>
        <v>3.8678419645014599</v>
      </c>
      <c r="DT10" s="376">
        <f t="shared" si="5"/>
        <v>0.66339596009971369</v>
      </c>
      <c r="DU10" s="376">
        <f t="shared" si="15"/>
        <v>0.32907180817429038</v>
      </c>
      <c r="DV10" s="376">
        <f t="shared" si="16"/>
        <v>3.2661379659944538</v>
      </c>
      <c r="DW10" s="376">
        <f t="shared" si="11"/>
        <v>1.3332424230300635</v>
      </c>
      <c r="DX10" s="376">
        <f t="shared" si="6"/>
        <v>0.72848691989778169</v>
      </c>
      <c r="DY10" s="376">
        <f t="shared" si="7"/>
        <v>2.3843651073679619</v>
      </c>
      <c r="DZ10" s="376">
        <v>0.25593528681439126</v>
      </c>
      <c r="EA10" s="376">
        <v>0</v>
      </c>
      <c r="EB10" s="376">
        <v>7.6340808866224047E-2</v>
      </c>
      <c r="EC10" s="376">
        <v>0</v>
      </c>
      <c r="ED10" s="376">
        <v>16.410073569304185</v>
      </c>
      <c r="EG10" s="315">
        <v>6</v>
      </c>
      <c r="EH10" s="315">
        <v>2029</v>
      </c>
      <c r="EI10" s="376">
        <v>7.8961602933527342</v>
      </c>
      <c r="EJ10" s="376">
        <v>8.1816371802708368</v>
      </c>
      <c r="EK10" s="376">
        <v>0.25593528681439126</v>
      </c>
      <c r="EL10" s="376">
        <v>0</v>
      </c>
      <c r="EM10" s="376">
        <v>7.6340808866224047E-2</v>
      </c>
      <c r="EN10" s="376">
        <v>0</v>
      </c>
      <c r="EO10" s="376">
        <v>16.410073569304185</v>
      </c>
      <c r="ER10" s="315">
        <v>6</v>
      </c>
      <c r="ES10" s="315">
        <v>2029</v>
      </c>
      <c r="ET10" s="367">
        <v>0</v>
      </c>
      <c r="EU10" s="367">
        <v>0</v>
      </c>
      <c r="EV10" s="367">
        <v>0</v>
      </c>
      <c r="EW10" s="367">
        <v>0</v>
      </c>
      <c r="EX10" s="367">
        <v>0</v>
      </c>
      <c r="FA10" s="315">
        <v>6</v>
      </c>
      <c r="FB10" s="315">
        <v>2029</v>
      </c>
      <c r="FC10" s="367">
        <v>7.0428273083796249</v>
      </c>
      <c r="FD10" s="367">
        <v>0</v>
      </c>
      <c r="FE10" s="367">
        <v>0</v>
      </c>
      <c r="FF10" s="367">
        <v>0</v>
      </c>
      <c r="FH10" s="315">
        <v>6</v>
      </c>
      <c r="FI10" s="315">
        <v>2029</v>
      </c>
      <c r="FJ10" s="367">
        <v>7.9143261938614731E-3</v>
      </c>
      <c r="FK10" s="367">
        <v>0</v>
      </c>
      <c r="FL10" s="367">
        <v>0</v>
      </c>
      <c r="FN10" s="315">
        <v>6</v>
      </c>
      <c r="FO10" s="315">
        <v>2029</v>
      </c>
      <c r="FP10" s="367">
        <v>0</v>
      </c>
      <c r="FQ10" s="367">
        <v>7.0428273083796249</v>
      </c>
      <c r="FR10" s="367">
        <v>7.9143261938614731E-3</v>
      </c>
      <c r="FS10" s="369">
        <v>7.0507416345734866</v>
      </c>
      <c r="FU10" s="315">
        <v>6</v>
      </c>
      <c r="FV10" s="315">
        <v>2029</v>
      </c>
      <c r="FW10" s="367">
        <v>0</v>
      </c>
      <c r="FX10" s="367">
        <v>0</v>
      </c>
      <c r="FY10" s="367">
        <v>0</v>
      </c>
      <c r="FZ10" s="367">
        <v>0</v>
      </c>
      <c r="GA10" s="367">
        <v>0</v>
      </c>
      <c r="GB10" s="367">
        <v>7.0428273083796249</v>
      </c>
      <c r="GC10" s="367">
        <v>0</v>
      </c>
      <c r="GD10" s="367">
        <v>0</v>
      </c>
      <c r="GE10" s="367">
        <v>0</v>
      </c>
      <c r="GF10" s="367">
        <v>7.9143261938614731E-3</v>
      </c>
      <c r="GG10" s="367">
        <v>0</v>
      </c>
      <c r="GH10" s="367">
        <v>0</v>
      </c>
      <c r="GI10">
        <v>7.0507416345734866</v>
      </c>
      <c r="GJ10" s="315">
        <v>6</v>
      </c>
      <c r="GK10" s="315">
        <v>2029</v>
      </c>
      <c r="GL10" s="367">
        <v>0.10452717338001571</v>
      </c>
      <c r="GM10" s="367">
        <v>-3.5296461387249276E-2</v>
      </c>
      <c r="GN10" s="367">
        <v>6.9230711992766439E-2</v>
      </c>
      <c r="GQ10" s="315">
        <v>6</v>
      </c>
      <c r="GR10" s="315">
        <v>2029</v>
      </c>
      <c r="GS10" s="367">
        <v>-0.41274497872240251</v>
      </c>
      <c r="GV10" s="315">
        <v>6</v>
      </c>
      <c r="GW10" s="315">
        <v>2029</v>
      </c>
      <c r="GX10" s="367">
        <v>0.56456143427089134</v>
      </c>
      <c r="GY10" s="367">
        <v>0.27550676608051994</v>
      </c>
      <c r="GZ10" s="367">
        <v>0</v>
      </c>
      <c r="HA10" s="369">
        <v>0.84006820035141117</v>
      </c>
      <c r="HD10" s="315">
        <v>6</v>
      </c>
      <c r="HE10" s="315">
        <v>2029</v>
      </c>
      <c r="HF10" s="367">
        <v>0</v>
      </c>
      <c r="HG10" s="367">
        <v>-0.54410505434721912</v>
      </c>
      <c r="HH10" s="367">
        <v>0</v>
      </c>
    </row>
    <row r="11" spans="2:216" ht="13.5" thickBot="1">
      <c r="B11" s="315">
        <v>7</v>
      </c>
      <c r="C11" s="315">
        <v>2030</v>
      </c>
      <c r="D11" s="366">
        <v>7.7499999999999999E-2</v>
      </c>
      <c r="E11" s="366">
        <v>0.03</v>
      </c>
      <c r="F11" s="366">
        <v>1.966E-2</v>
      </c>
      <c r="H11" s="315">
        <v>7</v>
      </c>
      <c r="I11" s="315">
        <v>2030</v>
      </c>
      <c r="J11" s="370">
        <v>54364.207198647331</v>
      </c>
      <c r="K11" s="370">
        <v>47.937866133582283</v>
      </c>
      <c r="L11" s="370">
        <v>3327.7675025163335</v>
      </c>
      <c r="M11" s="370">
        <v>16285.61636513512</v>
      </c>
      <c r="N11" s="488">
        <f t="shared" si="12"/>
        <v>74025.528932432368</v>
      </c>
      <c r="P11" s="315">
        <v>7</v>
      </c>
      <c r="Q11" s="315">
        <v>2030</v>
      </c>
      <c r="R11" s="370">
        <v>2444.6292037716134</v>
      </c>
      <c r="S11" s="370">
        <v>5232.5549428698068</v>
      </c>
      <c r="T11" s="370">
        <v>3309.9874070426431</v>
      </c>
      <c r="U11" s="370">
        <v>1209.0373163449174</v>
      </c>
      <c r="V11" s="370">
        <v>317.12454199210953</v>
      </c>
      <c r="W11" s="370">
        <v>396.4056774901369</v>
      </c>
      <c r="Y11" s="315">
        <v>7</v>
      </c>
      <c r="Z11" s="315">
        <v>2030</v>
      </c>
      <c r="AA11" s="370">
        <v>2444.6292037716134</v>
      </c>
      <c r="AB11" s="370">
        <v>5232.5549428698068</v>
      </c>
      <c r="AC11" s="370">
        <v>2444.6292037716134</v>
      </c>
      <c r="AD11" s="370">
        <v>5232.5549428698068</v>
      </c>
      <c r="AF11" s="315">
        <v>7</v>
      </c>
      <c r="AG11" s="315">
        <v>2030</v>
      </c>
      <c r="AH11" s="376">
        <v>2.8540915788332244</v>
      </c>
      <c r="AI11" s="376">
        <v>5.5523887156034704</v>
      </c>
      <c r="AJ11" s="376">
        <v>11.607650162587674</v>
      </c>
      <c r="AK11" s="376">
        <v>-0.59582380279849023</v>
      </c>
      <c r="AL11" s="518">
        <f t="shared" si="13"/>
        <v>19.418306654225876</v>
      </c>
      <c r="AN11" s="315">
        <v>7</v>
      </c>
      <c r="AO11" s="315">
        <v>2030</v>
      </c>
      <c r="AP11" s="376">
        <v>2.8540915788332244</v>
      </c>
      <c r="AQ11" s="376">
        <v>5.5523887156034704</v>
      </c>
      <c r="AR11" s="376">
        <v>11.607650162587674</v>
      </c>
      <c r="AS11" s="376">
        <v>5.1410214317914606</v>
      </c>
      <c r="AT11" s="376">
        <v>0.61622273400319372</v>
      </c>
      <c r="AU11" s="376">
        <v>0.95626347137143264</v>
      </c>
      <c r="AV11" s="376">
        <v>0</v>
      </c>
      <c r="AW11" s="376">
        <v>26.727638094190457</v>
      </c>
      <c r="AX11" s="511"/>
      <c r="AZ11" s="315">
        <v>7</v>
      </c>
      <c r="BA11" s="315">
        <v>2030</v>
      </c>
      <c r="BB11" s="361">
        <v>3309.9874070426431</v>
      </c>
      <c r="BC11" s="361">
        <v>1209.0373163449174</v>
      </c>
      <c r="BD11" s="361">
        <v>317.12454199210953</v>
      </c>
      <c r="BE11" s="361">
        <v>396.4056774901369</v>
      </c>
      <c r="BF11" s="369">
        <v>5.1410214317914606</v>
      </c>
      <c r="BH11" s="315">
        <v>7</v>
      </c>
      <c r="BI11" s="315">
        <v>2030</v>
      </c>
      <c r="BJ11" s="361">
        <v>3309.9874070426431</v>
      </c>
      <c r="BK11" s="361">
        <v>1209.0373163449174</v>
      </c>
      <c r="BL11" s="361">
        <v>317.12454199210953</v>
      </c>
      <c r="BM11" s="361">
        <v>396.4056774901369</v>
      </c>
      <c r="BN11" s="369">
        <v>0.61622273400319372</v>
      </c>
      <c r="BP11" s="315">
        <v>7</v>
      </c>
      <c r="BQ11" s="315">
        <v>2030</v>
      </c>
      <c r="BR11" s="493">
        <v>58958.774462634385</v>
      </c>
      <c r="BS11" s="369">
        <v>0.95626347137143264</v>
      </c>
      <c r="BU11" s="315">
        <v>7</v>
      </c>
      <c r="BV11" s="315">
        <v>2030</v>
      </c>
      <c r="BW11" s="367">
        <v>0</v>
      </c>
      <c r="BX11" s="367">
        <v>0</v>
      </c>
      <c r="BY11" s="369">
        <f t="shared" si="14"/>
        <v>0</v>
      </c>
      <c r="CA11" s="315">
        <v>7</v>
      </c>
      <c r="CB11" s="315">
        <v>2030</v>
      </c>
      <c r="CC11" s="367">
        <v>-2.4220024445280726</v>
      </c>
      <c r="CE11" s="315">
        <v>7</v>
      </c>
      <c r="CF11" s="315">
        <v>2030</v>
      </c>
      <c r="CG11" s="367">
        <v>0.79068667338385767</v>
      </c>
      <c r="CI11" s="315">
        <v>7</v>
      </c>
      <c r="CJ11" s="315">
        <v>2030</v>
      </c>
      <c r="CK11" s="367">
        <v>-0.52263628582783939</v>
      </c>
      <c r="CM11" s="315">
        <v>7</v>
      </c>
      <c r="CN11" s="315">
        <v>2030</v>
      </c>
      <c r="CO11" s="491">
        <v>3.5052553245578499</v>
      </c>
      <c r="CP11" s="491">
        <v>3.8678419645014599</v>
      </c>
      <c r="CQ11" s="491">
        <v>0.66339596009971369</v>
      </c>
      <c r="CR11" s="491">
        <v>0</v>
      </c>
      <c r="CS11" s="491">
        <v>0.32907180817429038</v>
      </c>
      <c r="CT11" s="491">
        <v>1.3362476291532785</v>
      </c>
      <c r="CU11" s="491">
        <v>0</v>
      </c>
      <c r="CV11" s="491">
        <v>3.2661379659944538</v>
      </c>
      <c r="CW11" s="491">
        <v>0.72848691989778169</v>
      </c>
      <c r="CX11" s="491">
        <v>2.3843651073679619</v>
      </c>
      <c r="DA11" s="315">
        <v>7</v>
      </c>
      <c r="DB11" s="315">
        <v>2030</v>
      </c>
      <c r="DC11" s="367">
        <v>74.771645322119838</v>
      </c>
      <c r="DD11" s="367">
        <v>2.7119055361680591</v>
      </c>
      <c r="DE11" s="367">
        <v>6.6291024217441459</v>
      </c>
      <c r="DF11" s="367">
        <v>0</v>
      </c>
      <c r="DG11" s="367">
        <v>0</v>
      </c>
      <c r="DH11" s="367">
        <v>60.291740526088397</v>
      </c>
      <c r="DI11" s="367">
        <v>5.1388968381192441</v>
      </c>
      <c r="DK11" s="315">
        <v>7</v>
      </c>
      <c r="DL11" s="315">
        <v>2030</v>
      </c>
      <c r="DM11" s="367">
        <v>0</v>
      </c>
      <c r="DP11" s="434">
        <f t="shared" si="8"/>
        <v>7</v>
      </c>
      <c r="DQ11" s="434">
        <f t="shared" si="2"/>
        <v>2030</v>
      </c>
      <c r="DR11" s="376">
        <f t="shared" si="3"/>
        <v>3.5052553245578499</v>
      </c>
      <c r="DS11" s="376">
        <f t="shared" si="4"/>
        <v>3.8678419645014599</v>
      </c>
      <c r="DT11" s="376">
        <f t="shared" si="5"/>
        <v>0.66339596009971369</v>
      </c>
      <c r="DU11" s="376">
        <f t="shared" si="15"/>
        <v>0.32907180817429038</v>
      </c>
      <c r="DV11" s="376">
        <f t="shared" si="16"/>
        <v>3.2661379659944538</v>
      </c>
      <c r="DW11" s="376">
        <f t="shared" si="11"/>
        <v>1.3362476291532785</v>
      </c>
      <c r="DX11" s="376">
        <f t="shared" si="6"/>
        <v>0.72848691989778169</v>
      </c>
      <c r="DY11" s="376">
        <f t="shared" si="7"/>
        <v>2.3843651073679619</v>
      </c>
      <c r="DZ11" s="376">
        <v>0.25768655466160606</v>
      </c>
      <c r="EA11" s="376">
        <v>0</v>
      </c>
      <c r="EB11" s="376">
        <v>7.4771645322119842E-2</v>
      </c>
      <c r="EC11" s="376">
        <v>0</v>
      </c>
      <c r="ED11" s="376">
        <v>16.413260879730512</v>
      </c>
      <c r="EG11" s="315">
        <v>7</v>
      </c>
      <c r="EH11" s="315">
        <v>2030</v>
      </c>
      <c r="EI11" s="376">
        <v>7.8967613345773771</v>
      </c>
      <c r="EJ11" s="376">
        <v>8.1840413451694083</v>
      </c>
      <c r="EK11" s="376">
        <v>0.25768655466160606</v>
      </c>
      <c r="EL11" s="376">
        <v>0</v>
      </c>
      <c r="EM11" s="376">
        <v>7.4771645322119842E-2</v>
      </c>
      <c r="EN11" s="376">
        <v>0</v>
      </c>
      <c r="EO11" s="376">
        <v>16.413260879730512</v>
      </c>
      <c r="ER11" s="315">
        <v>7</v>
      </c>
      <c r="ES11" s="315">
        <v>2030</v>
      </c>
      <c r="ET11" s="367">
        <v>0</v>
      </c>
      <c r="EU11" s="367">
        <v>0</v>
      </c>
      <c r="EV11" s="367">
        <v>0</v>
      </c>
      <c r="EW11" s="367">
        <v>0</v>
      </c>
      <c r="EX11" s="367">
        <v>0</v>
      </c>
      <c r="FA11" s="315">
        <v>7</v>
      </c>
      <c r="FB11" s="315">
        <v>2030</v>
      </c>
      <c r="FC11" s="367">
        <v>0</v>
      </c>
      <c r="FD11" s="367">
        <v>0</v>
      </c>
      <c r="FE11" s="367">
        <v>0</v>
      </c>
      <c r="FF11" s="367">
        <v>0</v>
      </c>
      <c r="FH11" s="315">
        <v>7</v>
      </c>
      <c r="FI11" s="315">
        <v>2030</v>
      </c>
      <c r="FJ11" s="367">
        <v>3.5353350381823002E-2</v>
      </c>
      <c r="FK11" s="367">
        <v>0</v>
      </c>
      <c r="FL11" s="367">
        <v>0</v>
      </c>
      <c r="FN11" s="315">
        <v>7</v>
      </c>
      <c r="FO11" s="315">
        <v>2030</v>
      </c>
      <c r="FP11" s="367">
        <v>0</v>
      </c>
      <c r="FQ11" s="367">
        <v>0</v>
      </c>
      <c r="FR11" s="367">
        <v>3.5353350381823002E-2</v>
      </c>
      <c r="FS11" s="369">
        <v>3.5353350381823002E-2</v>
      </c>
      <c r="FU11" s="315">
        <v>7</v>
      </c>
      <c r="FV11" s="315">
        <v>2030</v>
      </c>
      <c r="FW11" s="367">
        <v>0</v>
      </c>
      <c r="FX11" s="367">
        <v>0</v>
      </c>
      <c r="FY11" s="367">
        <v>0</v>
      </c>
      <c r="FZ11" s="367">
        <v>0</v>
      </c>
      <c r="GA11" s="367">
        <v>0</v>
      </c>
      <c r="GB11" s="367">
        <v>0</v>
      </c>
      <c r="GC11" s="367">
        <v>0</v>
      </c>
      <c r="GD11" s="367">
        <v>0</v>
      </c>
      <c r="GE11" s="367">
        <v>0</v>
      </c>
      <c r="GF11" s="367">
        <v>3.5353350381823002E-2</v>
      </c>
      <c r="GG11" s="367">
        <v>0</v>
      </c>
      <c r="GH11" s="367">
        <v>0</v>
      </c>
      <c r="GI11">
        <v>3.5353350381823002E-2</v>
      </c>
      <c r="GJ11" s="315">
        <v>7</v>
      </c>
      <c r="GK11" s="315">
        <v>2030</v>
      </c>
      <c r="GL11" s="367">
        <v>0.10343274353367513</v>
      </c>
      <c r="GM11" s="367">
        <v>-3.4835773445686585E-2</v>
      </c>
      <c r="GN11" s="367">
        <v>6.859697008798854E-2</v>
      </c>
      <c r="GQ11" s="315">
        <v>7</v>
      </c>
      <c r="GR11" s="315">
        <v>2030</v>
      </c>
      <c r="GS11" s="367">
        <v>0.18203510433544756</v>
      </c>
      <c r="GV11" s="315">
        <v>7</v>
      </c>
      <c r="GW11" s="315">
        <v>2030</v>
      </c>
      <c r="GX11" s="367">
        <v>0.81560019451593324</v>
      </c>
      <c r="GY11" s="367">
        <v>0.19418267893271382</v>
      </c>
      <c r="GZ11" s="367">
        <v>0</v>
      </c>
      <c r="HA11" s="369">
        <v>1.0097828734486469</v>
      </c>
      <c r="HD11" s="315">
        <v>7</v>
      </c>
      <c r="HE11" s="315">
        <v>2030</v>
      </c>
      <c r="HF11" s="367">
        <v>5.7159650389576289</v>
      </c>
      <c r="HG11" s="367">
        <v>0</v>
      </c>
      <c r="HH11" s="367">
        <v>0</v>
      </c>
    </row>
    <row r="12" spans="2:216" ht="13.5" thickBot="1">
      <c r="B12" s="315">
        <v>8</v>
      </c>
      <c r="C12" s="315">
        <v>2031</v>
      </c>
      <c r="D12" s="366">
        <v>7.7499999999999999E-2</v>
      </c>
      <c r="E12" s="366">
        <v>0.03</v>
      </c>
      <c r="F12" s="366">
        <v>1.966E-2</v>
      </c>
      <c r="H12" s="315">
        <v>8</v>
      </c>
      <c r="I12" s="315">
        <v>2031</v>
      </c>
      <c r="J12" s="370">
        <v>54455.015462623647</v>
      </c>
      <c r="K12" s="370">
        <v>57.736759714843657</v>
      </c>
      <c r="L12" s="370">
        <v>3439.2685692643699</v>
      </c>
      <c r="M12" s="370">
        <v>16345.441761734137</v>
      </c>
      <c r="N12" s="488">
        <f t="shared" si="12"/>
        <v>74297.462553336998</v>
      </c>
      <c r="P12" s="315">
        <v>8</v>
      </c>
      <c r="Q12" s="315">
        <v>2031</v>
      </c>
      <c r="R12" s="370">
        <v>2546.3815368591963</v>
      </c>
      <c r="S12" s="370">
        <v>5190.2436612813181</v>
      </c>
      <c r="T12" s="370">
        <v>3283.2223160378035</v>
      </c>
      <c r="U12" s="370">
        <v>1199.2608459778803</v>
      </c>
      <c r="V12" s="370">
        <v>314.56022189583746</v>
      </c>
      <c r="W12" s="370">
        <v>393.20027736979682</v>
      </c>
      <c r="Y12" s="315">
        <v>8</v>
      </c>
      <c r="Z12" s="315">
        <v>2031</v>
      </c>
      <c r="AA12" s="370">
        <v>2546.3815368591963</v>
      </c>
      <c r="AB12" s="370">
        <v>5190.2436612813181</v>
      </c>
      <c r="AC12" s="370">
        <v>2546.3815368591963</v>
      </c>
      <c r="AD12" s="370">
        <v>5190.2436612813181</v>
      </c>
      <c r="AF12" s="315">
        <v>8</v>
      </c>
      <c r="AG12" s="315">
        <v>2031</v>
      </c>
      <c r="AH12" s="376">
        <v>2.8540915788332244</v>
      </c>
      <c r="AI12" s="376">
        <v>5.5880834348664186</v>
      </c>
      <c r="AJ12" s="376">
        <v>11.653294142146986</v>
      </c>
      <c r="AK12" s="376">
        <v>-0.59319251860764266</v>
      </c>
      <c r="AL12" s="518">
        <f t="shared" si="13"/>
        <v>19.502276637238985</v>
      </c>
      <c r="AN12" s="315">
        <v>8</v>
      </c>
      <c r="AO12" s="315">
        <v>2031</v>
      </c>
      <c r="AP12" s="376">
        <v>2.8540915788332244</v>
      </c>
      <c r="AQ12" s="376">
        <v>5.5880834348664186</v>
      </c>
      <c r="AR12" s="376">
        <v>11.653294142146986</v>
      </c>
      <c r="AS12" s="376">
        <v>5.0994503049083306</v>
      </c>
      <c r="AT12" s="376">
        <v>0.61123985777842216</v>
      </c>
      <c r="AU12" s="376">
        <v>0.97316920190640444</v>
      </c>
      <c r="AV12" s="376">
        <v>0</v>
      </c>
      <c r="AW12" s="376">
        <v>26.779328520439787</v>
      </c>
      <c r="AX12" s="511"/>
      <c r="AZ12" s="315">
        <v>8</v>
      </c>
      <c r="BA12" s="315">
        <v>2031</v>
      </c>
      <c r="BB12" s="361">
        <v>3283.2223160378035</v>
      </c>
      <c r="BC12" s="361">
        <v>1199.2608459778803</v>
      </c>
      <c r="BD12" s="361">
        <v>314.56022189583746</v>
      </c>
      <c r="BE12" s="361">
        <v>393.20027736979682</v>
      </c>
      <c r="BF12" s="369">
        <v>5.0994503049083306</v>
      </c>
      <c r="BH12" s="315">
        <v>8</v>
      </c>
      <c r="BI12" s="315">
        <v>2031</v>
      </c>
      <c r="BJ12" s="361">
        <v>3283.2223160378035</v>
      </c>
      <c r="BK12" s="361">
        <v>1199.2608459778803</v>
      </c>
      <c r="BL12" s="361">
        <v>314.56022189583746</v>
      </c>
      <c r="BM12" s="361">
        <v>393.20027736979682</v>
      </c>
      <c r="BN12" s="369">
        <v>0.61123985777842216</v>
      </c>
      <c r="BP12" s="315">
        <v>8</v>
      </c>
      <c r="BQ12" s="315">
        <v>2031</v>
      </c>
      <c r="BR12" s="493">
        <v>59420.884273293639</v>
      </c>
      <c r="BS12" s="369">
        <v>0.97316920190640444</v>
      </c>
      <c r="BU12" s="315">
        <v>8</v>
      </c>
      <c r="BV12" s="315">
        <v>2031</v>
      </c>
      <c r="BW12" s="367">
        <v>0</v>
      </c>
      <c r="BX12" s="367">
        <v>0</v>
      </c>
      <c r="BY12" s="369">
        <f t="shared" si="14"/>
        <v>0</v>
      </c>
      <c r="CA12" s="315">
        <v>8</v>
      </c>
      <c r="CB12" s="315">
        <v>2031</v>
      </c>
      <c r="CC12" s="367">
        <v>-2.4270282451756939</v>
      </c>
      <c r="CE12" s="315">
        <v>8</v>
      </c>
      <c r="CF12" s="315">
        <v>2031</v>
      </c>
      <c r="CG12" s="367">
        <v>0.78540991941489324</v>
      </c>
      <c r="CI12" s="315">
        <v>8</v>
      </c>
      <c r="CJ12" s="315">
        <v>2031</v>
      </c>
      <c r="CK12" s="367">
        <v>-0.52372272003664277</v>
      </c>
      <c r="CM12" s="315">
        <v>8</v>
      </c>
      <c r="CN12" s="315">
        <v>2031</v>
      </c>
      <c r="CO12" s="491">
        <v>3.5052553245578499</v>
      </c>
      <c r="CP12" s="491">
        <v>3.8678419645014599</v>
      </c>
      <c r="CQ12" s="491">
        <v>0.66339596009971369</v>
      </c>
      <c r="CR12" s="491">
        <v>0</v>
      </c>
      <c r="CS12" s="491">
        <v>0.30592866419976844</v>
      </c>
      <c r="CT12" s="491">
        <v>1.3389500168546062</v>
      </c>
      <c r="CU12" s="491">
        <v>0</v>
      </c>
      <c r="CV12" s="491">
        <v>3.2661379659944538</v>
      </c>
      <c r="CW12" s="491">
        <v>0.72848691989778169</v>
      </c>
      <c r="CX12" s="491">
        <v>2.3843651073679619</v>
      </c>
      <c r="DA12" s="315">
        <v>8</v>
      </c>
      <c r="DB12" s="315">
        <v>2031</v>
      </c>
      <c r="DC12" s="367">
        <v>73.970475979623728</v>
      </c>
      <c r="DD12" s="367">
        <v>2.4920221252404877</v>
      </c>
      <c r="DE12" s="367">
        <v>6.0916096394767489</v>
      </c>
      <c r="DF12" s="367">
        <v>0</v>
      </c>
      <c r="DG12" s="367">
        <v>0</v>
      </c>
      <c r="DH12" s="367">
        <v>60.303010049050435</v>
      </c>
      <c r="DI12" s="367">
        <v>5.0838341658560546</v>
      </c>
      <c r="DK12" s="315">
        <v>8</v>
      </c>
      <c r="DL12" s="315">
        <v>2031</v>
      </c>
      <c r="DM12" s="367">
        <v>0</v>
      </c>
      <c r="DP12" s="434">
        <f t="shared" si="8"/>
        <v>8</v>
      </c>
      <c r="DQ12" s="434">
        <f t="shared" si="2"/>
        <v>2031</v>
      </c>
      <c r="DR12" s="376">
        <f t="shared" si="3"/>
        <v>3.5052553245578499</v>
      </c>
      <c r="DS12" s="376">
        <f t="shared" si="4"/>
        <v>3.8678419645014599</v>
      </c>
      <c r="DT12" s="376">
        <f t="shared" si="5"/>
        <v>0.66339596009971369</v>
      </c>
      <c r="DU12" s="376">
        <f t="shared" si="15"/>
        <v>0.30592866419976844</v>
      </c>
      <c r="DV12" s="376">
        <f t="shared" si="16"/>
        <v>3.2661379659944538</v>
      </c>
      <c r="DW12" s="376">
        <f t="shared" si="11"/>
        <v>1.3389500168546062</v>
      </c>
      <c r="DX12" s="376">
        <f t="shared" si="6"/>
        <v>0.72848691989778169</v>
      </c>
      <c r="DY12" s="376">
        <f t="shared" si="7"/>
        <v>2.3843651073679619</v>
      </c>
      <c r="DZ12" s="376">
        <v>0.25944980576877247</v>
      </c>
      <c r="EA12" s="376">
        <v>0</v>
      </c>
      <c r="EB12" s="376">
        <v>7.3970475979623723E-2</v>
      </c>
      <c r="EC12" s="376">
        <v>0</v>
      </c>
      <c r="ED12" s="376">
        <v>16.393782205221989</v>
      </c>
      <c r="EG12" s="315">
        <v>8</v>
      </c>
      <c r="EH12" s="315">
        <v>2031</v>
      </c>
      <c r="EI12" s="376">
        <v>7.897301812117643</v>
      </c>
      <c r="EJ12" s="376">
        <v>8.1630601113559518</v>
      </c>
      <c r="EK12" s="376">
        <v>0.25944980576877247</v>
      </c>
      <c r="EL12" s="376">
        <v>0</v>
      </c>
      <c r="EM12" s="376">
        <v>7.3970475979623723E-2</v>
      </c>
      <c r="EN12" s="376">
        <v>0</v>
      </c>
      <c r="EO12" s="376">
        <v>16.393782205221989</v>
      </c>
      <c r="ER12" s="315">
        <v>8</v>
      </c>
      <c r="ES12" s="315">
        <v>2031</v>
      </c>
      <c r="ET12" s="367">
        <v>0</v>
      </c>
      <c r="EU12" s="367">
        <v>0</v>
      </c>
      <c r="EV12" s="367">
        <v>0</v>
      </c>
      <c r="EW12" s="367">
        <v>0</v>
      </c>
      <c r="EX12" s="367">
        <v>0</v>
      </c>
      <c r="FA12" s="315">
        <v>8</v>
      </c>
      <c r="FB12" s="315">
        <v>2031</v>
      </c>
      <c r="FC12" s="367">
        <v>0</v>
      </c>
      <c r="FD12" s="367">
        <v>0</v>
      </c>
      <c r="FE12" s="367">
        <v>0</v>
      </c>
      <c r="FF12" s="367">
        <v>0</v>
      </c>
      <c r="FH12" s="315">
        <v>8</v>
      </c>
      <c r="FI12" s="315">
        <v>2031</v>
      </c>
      <c r="FJ12" s="367">
        <v>0.10657881361635868</v>
      </c>
      <c r="FK12" s="367">
        <v>0</v>
      </c>
      <c r="FL12" s="367">
        <v>0</v>
      </c>
      <c r="FN12" s="315">
        <v>8</v>
      </c>
      <c r="FO12" s="315">
        <v>2031</v>
      </c>
      <c r="FP12" s="367">
        <v>0</v>
      </c>
      <c r="FQ12" s="367">
        <v>0</v>
      </c>
      <c r="FR12" s="367">
        <v>0.10657881361635868</v>
      </c>
      <c r="FS12" s="369">
        <v>0.10657881361635868</v>
      </c>
      <c r="FU12" s="315">
        <v>8</v>
      </c>
      <c r="FV12" s="315">
        <v>2031</v>
      </c>
      <c r="FW12" s="367">
        <v>0</v>
      </c>
      <c r="FX12" s="367">
        <v>0</v>
      </c>
      <c r="FY12" s="367">
        <v>0</v>
      </c>
      <c r="FZ12" s="367">
        <v>0</v>
      </c>
      <c r="GA12" s="367">
        <v>0</v>
      </c>
      <c r="GB12" s="367">
        <v>0</v>
      </c>
      <c r="GC12" s="367">
        <v>0</v>
      </c>
      <c r="GD12" s="367">
        <v>0</v>
      </c>
      <c r="GE12" s="367">
        <v>0</v>
      </c>
      <c r="GF12" s="367">
        <v>0.10657881361635868</v>
      </c>
      <c r="GG12" s="367">
        <v>0</v>
      </c>
      <c r="GH12" s="367">
        <v>0</v>
      </c>
      <c r="GI12">
        <v>0.10657881361635868</v>
      </c>
      <c r="GJ12" s="315">
        <v>8</v>
      </c>
      <c r="GK12" s="315">
        <v>2031</v>
      </c>
      <c r="GL12" s="367">
        <v>0.10345516142410352</v>
      </c>
      <c r="GM12" s="367">
        <v>-3.4854809745399458E-2</v>
      </c>
      <c r="GN12" s="367">
        <v>6.8600351678704069E-2</v>
      </c>
      <c r="GQ12" s="315">
        <v>8</v>
      </c>
      <c r="GR12" s="315">
        <v>2031</v>
      </c>
      <c r="GS12" s="367">
        <v>-8.2016588981094082E-2</v>
      </c>
      <c r="GV12" s="315">
        <v>8</v>
      </c>
      <c r="GW12" s="315">
        <v>2031</v>
      </c>
      <c r="GX12" s="367">
        <v>0.98037172179480281</v>
      </c>
      <c r="GY12" s="367">
        <v>0.19526229682136831</v>
      </c>
      <c r="GZ12" s="367">
        <v>0</v>
      </c>
      <c r="HA12" s="369">
        <v>1.1756340186161711</v>
      </c>
      <c r="HD12" s="315">
        <v>8</v>
      </c>
      <c r="HE12" s="315">
        <v>2031</v>
      </c>
      <c r="HF12" s="367">
        <v>5.4326792840959302</v>
      </c>
      <c r="HG12" s="367">
        <v>0</v>
      </c>
      <c r="HH12" s="367">
        <v>0</v>
      </c>
    </row>
    <row r="13" spans="2:216" ht="13.5" thickBot="1">
      <c r="B13" s="315">
        <v>9</v>
      </c>
      <c r="C13" s="315">
        <v>2032</v>
      </c>
      <c r="D13" s="366">
        <v>7.7499999999999999E-2</v>
      </c>
      <c r="E13" s="366">
        <v>0.03</v>
      </c>
      <c r="F13" s="366">
        <v>1.966E-2</v>
      </c>
      <c r="H13" s="315">
        <v>9</v>
      </c>
      <c r="I13" s="315">
        <v>2032</v>
      </c>
      <c r="J13" s="370">
        <v>54533.664898055751</v>
      </c>
      <c r="K13" s="370">
        <v>67.59201113632416</v>
      </c>
      <c r="L13" s="370">
        <v>3550.7565799808299</v>
      </c>
      <c r="M13" s="370">
        <v>16401.849958484669</v>
      </c>
      <c r="N13" s="488">
        <f t="shared" si="12"/>
        <v>74553.863447657568</v>
      </c>
      <c r="P13" s="315">
        <v>9</v>
      </c>
      <c r="Q13" s="315">
        <v>2032</v>
      </c>
      <c r="R13" s="370">
        <v>2649.4106789087723</v>
      </c>
      <c r="S13" s="370">
        <v>5146.6146247540137</v>
      </c>
      <c r="T13" s="370">
        <v>3255.6236452042435</v>
      </c>
      <c r="U13" s="370">
        <v>1189.1798943560409</v>
      </c>
      <c r="V13" s="370">
        <v>311.91603786387964</v>
      </c>
      <c r="W13" s="370">
        <v>389.89504732984955</v>
      </c>
      <c r="Y13" s="315">
        <v>9</v>
      </c>
      <c r="Z13" s="315">
        <v>2032</v>
      </c>
      <c r="AA13" s="370">
        <v>2649.4106789087723</v>
      </c>
      <c r="AB13" s="370">
        <v>5146.6146247540137</v>
      </c>
      <c r="AC13" s="370">
        <v>2649.4106789087723</v>
      </c>
      <c r="AD13" s="370">
        <v>5146.6146247540137</v>
      </c>
      <c r="AF13" s="315">
        <v>9</v>
      </c>
      <c r="AG13" s="315">
        <v>2032</v>
      </c>
      <c r="AH13" s="376">
        <v>2.8540915788332244</v>
      </c>
      <c r="AI13" s="376">
        <v>5.6228424597861579</v>
      </c>
      <c r="AJ13" s="376">
        <v>11.696330958045024</v>
      </c>
      <c r="AK13" s="376">
        <v>-0.59043962659784299</v>
      </c>
      <c r="AL13" s="518">
        <f t="shared" si="13"/>
        <v>19.582825370066566</v>
      </c>
      <c r="AN13" s="315">
        <v>9</v>
      </c>
      <c r="AO13" s="315">
        <v>2032</v>
      </c>
      <c r="AP13" s="376">
        <v>2.8540915788332244</v>
      </c>
      <c r="AQ13" s="376">
        <v>5.6228424597861579</v>
      </c>
      <c r="AR13" s="376">
        <v>11.696330958045024</v>
      </c>
      <c r="AS13" s="376">
        <v>5.0565844746811832</v>
      </c>
      <c r="AT13" s="376">
        <v>0.60610179339795811</v>
      </c>
      <c r="AU13" s="376">
        <v>0.99015459499514757</v>
      </c>
      <c r="AV13" s="376">
        <v>0</v>
      </c>
      <c r="AW13" s="376">
        <v>26.826105859738696</v>
      </c>
      <c r="AX13" s="511"/>
      <c r="AZ13" s="315">
        <v>9</v>
      </c>
      <c r="BA13" s="315">
        <v>2032</v>
      </c>
      <c r="BB13" s="361">
        <v>3255.6236452042435</v>
      </c>
      <c r="BC13" s="361">
        <v>1189.1798943560409</v>
      </c>
      <c r="BD13" s="361">
        <v>311.91603786387964</v>
      </c>
      <c r="BE13" s="361">
        <v>389.89504732984955</v>
      </c>
      <c r="BF13" s="369">
        <v>5.0565844746811832</v>
      </c>
      <c r="BH13" s="315">
        <v>9</v>
      </c>
      <c r="BI13" s="315">
        <v>2032</v>
      </c>
      <c r="BJ13" s="361">
        <v>3255.6236452042435</v>
      </c>
      <c r="BK13" s="361">
        <v>1189.1798943560409</v>
      </c>
      <c r="BL13" s="361">
        <v>311.91603786387964</v>
      </c>
      <c r="BM13" s="361">
        <v>389.89504732984955</v>
      </c>
      <c r="BN13" s="369">
        <v>0.60610179339795811</v>
      </c>
      <c r="BP13" s="315">
        <v>9</v>
      </c>
      <c r="BQ13" s="315">
        <v>2032</v>
      </c>
      <c r="BR13" s="493">
        <v>59873.360507759564</v>
      </c>
      <c r="BS13" s="369">
        <v>0.99015459499514757</v>
      </c>
      <c r="BU13" s="315">
        <v>9</v>
      </c>
      <c r="BV13" s="315">
        <v>2032</v>
      </c>
      <c r="BW13" s="367">
        <v>0</v>
      </c>
      <c r="BX13" s="367">
        <v>0</v>
      </c>
      <c r="BY13" s="369">
        <f t="shared" si="14"/>
        <v>0</v>
      </c>
      <c r="CA13" s="315">
        <v>9</v>
      </c>
      <c r="CB13" s="315">
        <v>2032</v>
      </c>
      <c r="CC13" s="367">
        <v>-2.4316042209038318</v>
      </c>
      <c r="CE13" s="315">
        <v>9</v>
      </c>
      <c r="CF13" s="315">
        <v>2032</v>
      </c>
      <c r="CG13" s="367">
        <v>0.78385390413781553</v>
      </c>
      <c r="CI13" s="315">
        <v>9</v>
      </c>
      <c r="CJ13" s="315">
        <v>2032</v>
      </c>
      <c r="CK13" s="367">
        <v>-0.52471332466281706</v>
      </c>
      <c r="CM13" s="315">
        <v>9</v>
      </c>
      <c r="CN13" s="315">
        <v>2032</v>
      </c>
      <c r="CO13" s="491">
        <v>3.5052553245578499</v>
      </c>
      <c r="CP13" s="491">
        <v>3.8678419645014599</v>
      </c>
      <c r="CQ13" s="491">
        <v>0.66339596009971369</v>
      </c>
      <c r="CR13" s="491">
        <v>0</v>
      </c>
      <c r="CS13" s="491">
        <v>0.32907180817429038</v>
      </c>
      <c r="CT13" s="491">
        <v>1.341355047136459</v>
      </c>
      <c r="CU13" s="491">
        <v>0</v>
      </c>
      <c r="CV13" s="491">
        <v>3.2661379659944538</v>
      </c>
      <c r="CW13" s="491">
        <v>0.72848691989778169</v>
      </c>
      <c r="CX13" s="491">
        <v>2.3843651073679619</v>
      </c>
      <c r="DA13" s="315">
        <v>9</v>
      </c>
      <c r="DB13" s="315">
        <v>2032</v>
      </c>
      <c r="DC13" s="367">
        <v>73.052344126864767</v>
      </c>
      <c r="DD13" s="367">
        <v>2.2660414855790227</v>
      </c>
      <c r="DE13" s="367">
        <v>5.5392125203042779</v>
      </c>
      <c r="DF13" s="367">
        <v>0</v>
      </c>
      <c r="DG13" s="367">
        <v>0</v>
      </c>
      <c r="DH13" s="367">
        <v>60.226357213025963</v>
      </c>
      <c r="DI13" s="367">
        <v>5.0207329079555034</v>
      </c>
      <c r="DK13" s="315">
        <v>9</v>
      </c>
      <c r="DL13" s="315">
        <v>2032</v>
      </c>
      <c r="DM13" s="367">
        <v>0.6</v>
      </c>
      <c r="DP13" s="434">
        <f t="shared" si="8"/>
        <v>9</v>
      </c>
      <c r="DQ13" s="434">
        <f t="shared" si="2"/>
        <v>2032</v>
      </c>
      <c r="DR13" s="376">
        <f t="shared" si="3"/>
        <v>3.5052553245578499</v>
      </c>
      <c r="DS13" s="376">
        <f t="shared" si="4"/>
        <v>3.8678419645014599</v>
      </c>
      <c r="DT13" s="376">
        <f t="shared" si="5"/>
        <v>0.66339596009971369</v>
      </c>
      <c r="DU13" s="376">
        <f t="shared" si="15"/>
        <v>0.32907180817429038</v>
      </c>
      <c r="DV13" s="376">
        <f t="shared" si="16"/>
        <v>3.2661379659944538</v>
      </c>
      <c r="DW13" s="376">
        <f t="shared" si="11"/>
        <v>1.341355047136459</v>
      </c>
      <c r="DX13" s="376">
        <f t="shared" si="6"/>
        <v>0.72848691989778169</v>
      </c>
      <c r="DY13" s="376">
        <f t="shared" si="7"/>
        <v>2.3843651073679619</v>
      </c>
      <c r="DZ13" s="376">
        <v>0.26122512213278165</v>
      </c>
      <c r="EA13" s="376">
        <v>0</v>
      </c>
      <c r="EB13" s="376">
        <v>7.3052344126864774E-2</v>
      </c>
      <c r="EC13" s="376">
        <v>0.6</v>
      </c>
      <c r="ED13" s="376">
        <v>17.020187563989616</v>
      </c>
      <c r="EG13" s="315">
        <v>9</v>
      </c>
      <c r="EH13" s="315">
        <v>2032</v>
      </c>
      <c r="EI13" s="376">
        <v>7.8977828181740142</v>
      </c>
      <c r="EJ13" s="376">
        <v>8.188127279555955</v>
      </c>
      <c r="EK13" s="376">
        <v>0.26122512213278165</v>
      </c>
      <c r="EL13" s="376">
        <v>0</v>
      </c>
      <c r="EM13" s="376">
        <v>7.3052344126864774E-2</v>
      </c>
      <c r="EN13" s="376">
        <v>0.6</v>
      </c>
      <c r="EO13" s="376">
        <v>17.020187563989616</v>
      </c>
      <c r="ER13" s="315">
        <v>9</v>
      </c>
      <c r="ES13" s="315">
        <v>2032</v>
      </c>
      <c r="ET13" s="367">
        <v>0</v>
      </c>
      <c r="EU13" s="367">
        <v>0</v>
      </c>
      <c r="EV13" s="367">
        <v>0</v>
      </c>
      <c r="EW13" s="367">
        <v>0</v>
      </c>
      <c r="EX13" s="367">
        <v>0</v>
      </c>
      <c r="FA13" s="315">
        <v>9</v>
      </c>
      <c r="FB13" s="315">
        <v>2032</v>
      </c>
      <c r="FC13" s="367">
        <v>0</v>
      </c>
      <c r="FD13" s="367">
        <v>0</v>
      </c>
      <c r="FE13" s="367">
        <v>0</v>
      </c>
      <c r="FF13" s="367">
        <v>0</v>
      </c>
      <c r="FH13" s="315">
        <v>9</v>
      </c>
      <c r="FI13" s="315">
        <v>2032</v>
      </c>
      <c r="FJ13" s="367">
        <v>0</v>
      </c>
      <c r="FK13" s="367">
        <v>0</v>
      </c>
      <c r="FL13" s="367">
        <v>0</v>
      </c>
      <c r="FN13" s="315">
        <v>9</v>
      </c>
      <c r="FO13" s="315">
        <v>2032</v>
      </c>
      <c r="FP13" s="367">
        <v>0</v>
      </c>
      <c r="FQ13" s="367">
        <v>0</v>
      </c>
      <c r="FR13" s="367">
        <v>0</v>
      </c>
      <c r="FS13" s="369">
        <v>0</v>
      </c>
      <c r="FU13" s="315">
        <v>9</v>
      </c>
      <c r="FV13" s="315">
        <v>2032</v>
      </c>
      <c r="FW13" s="367">
        <v>0</v>
      </c>
      <c r="FX13" s="367">
        <v>0</v>
      </c>
      <c r="FY13" s="367">
        <v>0</v>
      </c>
      <c r="FZ13" s="367">
        <v>0</v>
      </c>
      <c r="GA13" s="367">
        <v>0</v>
      </c>
      <c r="GB13" s="367">
        <v>0</v>
      </c>
      <c r="GC13" s="367">
        <v>0</v>
      </c>
      <c r="GD13" s="367">
        <v>0</v>
      </c>
      <c r="GE13" s="367">
        <v>0</v>
      </c>
      <c r="GF13" s="367">
        <v>0</v>
      </c>
      <c r="GG13" s="367">
        <v>0</v>
      </c>
      <c r="GH13" s="367">
        <v>0</v>
      </c>
      <c r="GI13">
        <v>0</v>
      </c>
      <c r="GJ13" s="315">
        <v>9</v>
      </c>
      <c r="GK13" s="315">
        <v>2032</v>
      </c>
      <c r="GL13" s="367">
        <v>0.10333536211403564</v>
      </c>
      <c r="GM13" s="367">
        <v>-3.478697972641176E-2</v>
      </c>
      <c r="GN13" s="367">
        <v>6.8548382387623882E-2</v>
      </c>
      <c r="GQ13" s="315">
        <v>9</v>
      </c>
      <c r="GR13" s="315">
        <v>2032</v>
      </c>
      <c r="GS13" s="367">
        <v>-9.6936633869064356E-2</v>
      </c>
      <c r="GV13" s="315">
        <v>9</v>
      </c>
      <c r="GW13" s="315">
        <v>2032</v>
      </c>
      <c r="GX13" s="367">
        <v>1.1413922510836614</v>
      </c>
      <c r="GY13" s="367">
        <v>0.17464002038943718</v>
      </c>
      <c r="GZ13" s="367">
        <v>0</v>
      </c>
      <c r="HA13" s="369">
        <v>1.3160322714730985</v>
      </c>
      <c r="HD13" s="315">
        <v>9</v>
      </c>
      <c r="HE13" s="315">
        <v>2032</v>
      </c>
      <c r="HF13" s="367">
        <v>5.0977552231996395</v>
      </c>
      <c r="HG13" s="367">
        <v>0</v>
      </c>
      <c r="HH13" s="367">
        <v>0</v>
      </c>
    </row>
    <row r="14" spans="2:216" ht="13.5" thickBot="1">
      <c r="B14" s="315">
        <v>10</v>
      </c>
      <c r="C14" s="315">
        <v>2033</v>
      </c>
      <c r="D14" s="366">
        <v>7.7499999999999999E-2</v>
      </c>
      <c r="E14" s="366">
        <v>0.03</v>
      </c>
      <c r="F14" s="366">
        <v>1.966E-2</v>
      </c>
      <c r="H14" s="315">
        <v>10</v>
      </c>
      <c r="I14" s="315">
        <v>2033</v>
      </c>
      <c r="J14" s="370">
        <v>54600.189168992292</v>
      </c>
      <c r="K14" s="370">
        <v>77.497535975193983</v>
      </c>
      <c r="L14" s="370">
        <v>3662.1669469399671</v>
      </c>
      <c r="M14" s="370">
        <v>16454.830517204664</v>
      </c>
      <c r="N14" s="488">
        <f t="shared" si="12"/>
        <v>74794.684169112108</v>
      </c>
      <c r="P14" s="315">
        <v>10</v>
      </c>
      <c r="Q14" s="315">
        <v>2033</v>
      </c>
      <c r="R14" s="370">
        <v>2753.6678389490899</v>
      </c>
      <c r="S14" s="370">
        <v>5101.7051754777203</v>
      </c>
      <c r="T14" s="370">
        <v>3227.2150163059823</v>
      </c>
      <c r="U14" s="370">
        <v>1178.8030897884125</v>
      </c>
      <c r="V14" s="370">
        <v>309.1942530592558</v>
      </c>
      <c r="W14" s="370">
        <v>386.49281632406974</v>
      </c>
      <c r="Y14" s="315">
        <v>10</v>
      </c>
      <c r="Z14" s="315">
        <v>2033</v>
      </c>
      <c r="AA14" s="370">
        <v>2753.6678389490899</v>
      </c>
      <c r="AB14" s="370">
        <v>5101.7051754777203</v>
      </c>
      <c r="AC14" s="370">
        <v>2753.6678389490899</v>
      </c>
      <c r="AD14" s="370">
        <v>5101.7051754777203</v>
      </c>
      <c r="AF14" s="315">
        <v>10</v>
      </c>
      <c r="AG14" s="315">
        <v>2033</v>
      </c>
      <c r="AH14" s="376">
        <v>2.8540915788332244</v>
      </c>
      <c r="AI14" s="376">
        <v>5.6566538070651795</v>
      </c>
      <c r="AJ14" s="376">
        <v>11.736752646437077</v>
      </c>
      <c r="AK14" s="376">
        <v>-0.58756836724011052</v>
      </c>
      <c r="AL14" s="518">
        <f t="shared" si="13"/>
        <v>19.659929665095369</v>
      </c>
      <c r="AN14" s="315">
        <v>10</v>
      </c>
      <c r="AO14" s="315">
        <v>2033</v>
      </c>
      <c r="AP14" s="376">
        <v>2.8540915788332244</v>
      </c>
      <c r="AQ14" s="376">
        <v>5.6566538070651795</v>
      </c>
      <c r="AR14" s="376">
        <v>11.736752646437077</v>
      </c>
      <c r="AS14" s="376">
        <v>5.0124606300698638</v>
      </c>
      <c r="AT14" s="376">
        <v>0.60081293854258266</v>
      </c>
      <c r="AU14" s="376">
        <v>1.0072150763465451</v>
      </c>
      <c r="AV14" s="376">
        <v>0</v>
      </c>
      <c r="AW14" s="376">
        <v>26.867986677294468</v>
      </c>
      <c r="AX14" s="511"/>
      <c r="AZ14" s="315">
        <v>10</v>
      </c>
      <c r="BA14" s="315">
        <v>2033</v>
      </c>
      <c r="BB14" s="361">
        <v>3227.2150163059823</v>
      </c>
      <c r="BC14" s="361">
        <v>1178.8030897884125</v>
      </c>
      <c r="BD14" s="361">
        <v>309.1942530592558</v>
      </c>
      <c r="BE14" s="361">
        <v>386.49281632406974</v>
      </c>
      <c r="BF14" s="369">
        <v>5.0124606300698638</v>
      </c>
      <c r="BH14" s="315">
        <v>10</v>
      </c>
      <c r="BI14" s="315">
        <v>2033</v>
      </c>
      <c r="BJ14" s="361">
        <v>3227.2150163059823</v>
      </c>
      <c r="BK14" s="361">
        <v>1178.8030897884125</v>
      </c>
      <c r="BL14" s="361">
        <v>309.1942530592558</v>
      </c>
      <c r="BM14" s="361">
        <v>386.49281632406974</v>
      </c>
      <c r="BN14" s="369">
        <v>0.60081293854258266</v>
      </c>
      <c r="BP14" s="315">
        <v>10</v>
      </c>
      <c r="BQ14" s="315">
        <v>2033</v>
      </c>
      <c r="BR14" s="493">
        <v>60316.025760869728</v>
      </c>
      <c r="BS14" s="369">
        <v>1.0072150763465451</v>
      </c>
      <c r="BU14" s="315">
        <v>10</v>
      </c>
      <c r="BV14" s="315">
        <v>2033</v>
      </c>
      <c r="BW14" s="367">
        <v>0</v>
      </c>
      <c r="BX14" s="367">
        <v>0</v>
      </c>
      <c r="BY14" s="369">
        <f t="shared" si="14"/>
        <v>0</v>
      </c>
      <c r="CA14" s="315">
        <v>10</v>
      </c>
      <c r="CB14" s="315">
        <v>2033</v>
      </c>
      <c r="CC14" s="367">
        <v>-2.4359265304469755</v>
      </c>
      <c r="CE14" s="315">
        <v>10</v>
      </c>
      <c r="CF14" s="315">
        <v>2033</v>
      </c>
      <c r="CG14" s="367">
        <v>0.78036078746627724</v>
      </c>
      <c r="CI14" s="315">
        <v>10</v>
      </c>
      <c r="CJ14" s="315">
        <v>2033</v>
      </c>
      <c r="CK14" s="367">
        <v>-0.52560836620108731</v>
      </c>
      <c r="CM14" s="315">
        <v>10</v>
      </c>
      <c r="CN14" s="315">
        <v>2033</v>
      </c>
      <c r="CO14" s="491">
        <v>3.5052553245578499</v>
      </c>
      <c r="CP14" s="491">
        <v>3.8678419645014599</v>
      </c>
      <c r="CQ14" s="491">
        <v>0.66339596009971369</v>
      </c>
      <c r="CR14" s="491">
        <v>0</v>
      </c>
      <c r="CS14" s="491">
        <v>0.32907180817429038</v>
      </c>
      <c r="CT14" s="491">
        <v>1.3434632346282276</v>
      </c>
      <c r="CU14" s="491">
        <v>0</v>
      </c>
      <c r="CV14" s="491">
        <v>3.2661379659944538</v>
      </c>
      <c r="CW14" s="491">
        <v>0.72848691989778169</v>
      </c>
      <c r="CX14" s="491">
        <v>2.3843651073679619</v>
      </c>
      <c r="DA14" s="315">
        <v>10</v>
      </c>
      <c r="DB14" s="315">
        <v>2033</v>
      </c>
      <c r="DC14" s="367">
        <v>72.329722752229188</v>
      </c>
      <c r="DD14" s="367">
        <v>2.0428522880981999</v>
      </c>
      <c r="DE14" s="367">
        <v>4.9936389264622667</v>
      </c>
      <c r="DF14" s="367">
        <v>0</v>
      </c>
      <c r="DG14" s="367">
        <v>0</v>
      </c>
      <c r="DH14" s="367">
        <v>60.322162866487382</v>
      </c>
      <c r="DI14" s="367">
        <v>4.9710686711813317</v>
      </c>
      <c r="DK14" s="315">
        <v>10</v>
      </c>
      <c r="DL14" s="315">
        <v>2033</v>
      </c>
      <c r="DM14" s="367">
        <v>0</v>
      </c>
      <c r="DP14" s="434">
        <f t="shared" si="8"/>
        <v>10</v>
      </c>
      <c r="DQ14" s="434">
        <f t="shared" si="2"/>
        <v>2033</v>
      </c>
      <c r="DR14" s="376">
        <f t="shared" si="3"/>
        <v>3.5052553245578499</v>
      </c>
      <c r="DS14" s="376">
        <f t="shared" si="4"/>
        <v>3.8678419645014599</v>
      </c>
      <c r="DT14" s="376">
        <f t="shared" si="5"/>
        <v>0.66339596009971369</v>
      </c>
      <c r="DU14" s="376">
        <f t="shared" si="15"/>
        <v>0.32907180817429038</v>
      </c>
      <c r="DV14" s="376">
        <f t="shared" si="16"/>
        <v>3.2661379659944538</v>
      </c>
      <c r="DW14" s="376">
        <f t="shared" si="11"/>
        <v>1.3434632346282276</v>
      </c>
      <c r="DX14" s="376">
        <f t="shared" si="6"/>
        <v>0.72848691989778169</v>
      </c>
      <c r="DY14" s="376">
        <f t="shared" si="7"/>
        <v>2.3843651073679619</v>
      </c>
      <c r="DZ14" s="376">
        <v>0.26301258631159835</v>
      </c>
      <c r="EA14" s="376">
        <v>0</v>
      </c>
      <c r="EB14" s="376">
        <v>7.2329722752229181E-2</v>
      </c>
      <c r="EC14" s="376">
        <v>0</v>
      </c>
      <c r="ED14" s="376">
        <v>16.423360594285565</v>
      </c>
      <c r="EG14" s="315">
        <v>10</v>
      </c>
      <c r="EH14" s="315">
        <v>2033</v>
      </c>
      <c r="EI14" s="376">
        <v>7.8982044556723663</v>
      </c>
      <c r="EJ14" s="376">
        <v>8.1898138295493688</v>
      </c>
      <c r="EK14" s="376">
        <v>0.26301258631159835</v>
      </c>
      <c r="EL14" s="376">
        <v>0</v>
      </c>
      <c r="EM14" s="376">
        <v>7.2329722752229181E-2</v>
      </c>
      <c r="EN14" s="376">
        <v>0</v>
      </c>
      <c r="EO14" s="376">
        <v>16.423360594285565</v>
      </c>
      <c r="ER14" s="315">
        <v>10</v>
      </c>
      <c r="ES14" s="315">
        <v>2033</v>
      </c>
      <c r="ET14" s="367">
        <v>0</v>
      </c>
      <c r="EU14" s="367">
        <v>0</v>
      </c>
      <c r="EV14" s="367">
        <v>0</v>
      </c>
      <c r="EW14" s="367">
        <v>0</v>
      </c>
      <c r="EX14" s="367">
        <v>0</v>
      </c>
      <c r="FA14" s="315">
        <v>10</v>
      </c>
      <c r="FB14" s="315">
        <v>2033</v>
      </c>
      <c r="FC14" s="367">
        <v>0</v>
      </c>
      <c r="FD14" s="367">
        <v>0</v>
      </c>
      <c r="FE14" s="367">
        <v>0</v>
      </c>
      <c r="FF14" s="367">
        <v>0</v>
      </c>
      <c r="FH14" s="315">
        <v>10</v>
      </c>
      <c r="FI14" s="315">
        <v>2033</v>
      </c>
      <c r="FJ14" s="367">
        <v>0</v>
      </c>
      <c r="FK14" s="367">
        <v>0</v>
      </c>
      <c r="FL14" s="367">
        <v>0</v>
      </c>
      <c r="FN14" s="315">
        <v>10</v>
      </c>
      <c r="FO14" s="315">
        <v>2033</v>
      </c>
      <c r="FP14" s="367">
        <v>0</v>
      </c>
      <c r="FQ14" s="367">
        <v>0</v>
      </c>
      <c r="FR14" s="367">
        <v>0</v>
      </c>
      <c r="FS14" s="369">
        <v>0</v>
      </c>
      <c r="FU14" s="315">
        <v>10</v>
      </c>
      <c r="FV14" s="315">
        <v>2033</v>
      </c>
      <c r="FW14" s="367">
        <v>0</v>
      </c>
      <c r="FX14" s="367">
        <v>0</v>
      </c>
      <c r="FY14" s="367">
        <v>0</v>
      </c>
      <c r="FZ14" s="367">
        <v>0</v>
      </c>
      <c r="GA14" s="367">
        <v>0</v>
      </c>
      <c r="GB14" s="367">
        <v>0</v>
      </c>
      <c r="GC14" s="367">
        <v>0</v>
      </c>
      <c r="GD14" s="367">
        <v>0</v>
      </c>
      <c r="GE14" s="367">
        <v>0</v>
      </c>
      <c r="GF14" s="367">
        <v>0</v>
      </c>
      <c r="GG14" s="367">
        <v>0</v>
      </c>
      <c r="GH14" s="367">
        <v>0</v>
      </c>
      <c r="GI14">
        <v>0</v>
      </c>
      <c r="GJ14" s="315">
        <v>10</v>
      </c>
      <c r="GK14" s="315">
        <v>2033</v>
      </c>
      <c r="GL14" s="367">
        <v>0.10726530681606951</v>
      </c>
      <c r="GM14" s="367">
        <v>-3.6155810745925172E-2</v>
      </c>
      <c r="GN14" s="367">
        <v>7.1109496070144329E-2</v>
      </c>
      <c r="GQ14" s="315">
        <v>10</v>
      </c>
      <c r="GR14" s="315">
        <v>2033</v>
      </c>
      <c r="GS14" s="367">
        <v>-6.3979303228359388E-2</v>
      </c>
      <c r="GV14" s="315">
        <v>10</v>
      </c>
      <c r="GW14" s="315">
        <v>2033</v>
      </c>
      <c r="GX14" s="367">
        <v>1.2777012344399015</v>
      </c>
      <c r="GY14" s="367">
        <v>0.19415432148106451</v>
      </c>
      <c r="GZ14" s="367">
        <v>0</v>
      </c>
      <c r="HA14" s="369">
        <v>1.4718555559209661</v>
      </c>
      <c r="HD14" s="315">
        <v>10</v>
      </c>
      <c r="HE14" s="315">
        <v>2033</v>
      </c>
      <c r="HF14" s="367">
        <v>4.5113139078470015</v>
      </c>
      <c r="HG14" s="367">
        <v>0</v>
      </c>
      <c r="HH14" s="367">
        <v>1.1544342461796371</v>
      </c>
    </row>
    <row r="15" spans="2:216" ht="13.5" thickBot="1">
      <c r="B15" s="315">
        <v>11</v>
      </c>
      <c r="C15" s="315">
        <v>2034</v>
      </c>
      <c r="D15" s="366">
        <v>7.7499999999999999E-2</v>
      </c>
      <c r="E15" s="366">
        <v>0.03</v>
      </c>
      <c r="F15" s="366">
        <v>1.966E-2</v>
      </c>
      <c r="H15" s="315">
        <v>11</v>
      </c>
      <c r="I15" s="315">
        <v>2034</v>
      </c>
      <c r="J15" s="370">
        <v>54654.661968883884</v>
      </c>
      <c r="K15" s="370">
        <v>87.447288830044712</v>
      </c>
      <c r="L15" s="370">
        <v>3773.4375733075267</v>
      </c>
      <c r="M15" s="370">
        <v>16504.385003621435</v>
      </c>
      <c r="N15" s="488">
        <f t="shared" si="12"/>
        <v>75019.931834642892</v>
      </c>
      <c r="P15" s="315">
        <v>11</v>
      </c>
      <c r="Q15" s="315">
        <v>2034</v>
      </c>
      <c r="R15" s="370">
        <v>2859.1046228522405</v>
      </c>
      <c r="S15" s="370">
        <v>5055.5562321217631</v>
      </c>
      <c r="T15" s="370">
        <v>3198.0223135012666</v>
      </c>
      <c r="U15" s="370">
        <v>1168.1398869675286</v>
      </c>
      <c r="V15" s="370">
        <v>306.397347401319</v>
      </c>
      <c r="W15" s="370">
        <v>382.99668425164873</v>
      </c>
      <c r="Y15" s="315">
        <v>11</v>
      </c>
      <c r="Z15" s="315">
        <v>2034</v>
      </c>
      <c r="AA15" s="370">
        <v>2859.1046228522405</v>
      </c>
      <c r="AB15" s="370">
        <v>5055.5562321217631</v>
      </c>
      <c r="AC15" s="370">
        <v>2859.1046228522405</v>
      </c>
      <c r="AD15" s="370">
        <v>5055.5562321217631</v>
      </c>
      <c r="AF15" s="315">
        <v>11</v>
      </c>
      <c r="AG15" s="315">
        <v>2034</v>
      </c>
      <c r="AH15" s="376">
        <v>2.854091578833224</v>
      </c>
      <c r="AI15" s="376">
        <v>5.6895094367341184</v>
      </c>
      <c r="AJ15" s="376">
        <v>11.774560401899857</v>
      </c>
      <c r="AK15" s="376">
        <v>-0.58458238083876379</v>
      </c>
      <c r="AL15" s="518">
        <f t="shared" si="13"/>
        <v>19.733579036628434</v>
      </c>
      <c r="AN15" s="315">
        <v>11</v>
      </c>
      <c r="AO15" s="315">
        <v>2034</v>
      </c>
      <c r="AP15" s="376">
        <v>2.854091578833224</v>
      </c>
      <c r="AQ15" s="376">
        <v>5.6895094367341184</v>
      </c>
      <c r="AR15" s="376">
        <v>11.774560401899857</v>
      </c>
      <c r="AS15" s="376">
        <v>4.9671189739500736</v>
      </c>
      <c r="AT15" s="376">
        <v>0.59537811208463642</v>
      </c>
      <c r="AU15" s="376">
        <v>1.0243466417260085</v>
      </c>
      <c r="AV15" s="376">
        <v>3.5382156973163044</v>
      </c>
      <c r="AW15" s="376">
        <v>30.443220842544221</v>
      </c>
      <c r="AX15" s="511"/>
      <c r="AZ15" s="315">
        <v>11</v>
      </c>
      <c r="BA15" s="315">
        <v>2034</v>
      </c>
      <c r="BB15" s="361">
        <v>3198.0223135012666</v>
      </c>
      <c r="BC15" s="361">
        <v>1168.1398869675286</v>
      </c>
      <c r="BD15" s="361">
        <v>306.397347401319</v>
      </c>
      <c r="BE15" s="361">
        <v>382.99668425164873</v>
      </c>
      <c r="BF15" s="369">
        <v>4.9671189739500736</v>
      </c>
      <c r="BH15" s="315">
        <v>11</v>
      </c>
      <c r="BI15" s="315">
        <v>2034</v>
      </c>
      <c r="BJ15" s="361">
        <v>3198.0223135012666</v>
      </c>
      <c r="BK15" s="361">
        <v>1168.1398869675286</v>
      </c>
      <c r="BL15" s="361">
        <v>306.397347401319</v>
      </c>
      <c r="BM15" s="361">
        <v>382.99668425164873</v>
      </c>
      <c r="BN15" s="369">
        <v>0.59537811208463642</v>
      </c>
      <c r="BP15" s="315">
        <v>11</v>
      </c>
      <c r="BQ15" s="315">
        <v>2034</v>
      </c>
      <c r="BR15" s="493">
        <v>60748.746514782586</v>
      </c>
      <c r="BS15" s="369">
        <v>1.0243466417260085</v>
      </c>
      <c r="BU15" s="315">
        <v>11</v>
      </c>
      <c r="BV15" s="315">
        <v>2034</v>
      </c>
      <c r="BW15" s="367">
        <v>2.4420034023806001</v>
      </c>
      <c r="BX15" s="367">
        <v>1.096212294935704</v>
      </c>
      <c r="BY15" s="369">
        <f t="shared" si="14"/>
        <v>3.5382156973163044</v>
      </c>
      <c r="CA15" s="315">
        <v>11</v>
      </c>
      <c r="CB15" s="315">
        <v>2034</v>
      </c>
      <c r="CC15" s="367">
        <v>-2.7667379800598235</v>
      </c>
      <c r="CE15" s="315">
        <v>11</v>
      </c>
      <c r="CF15" s="315">
        <v>2034</v>
      </c>
      <c r="CG15" s="367">
        <v>0.77695556290555745</v>
      </c>
      <c r="CI15" s="315">
        <v>11</v>
      </c>
      <c r="CJ15" s="315">
        <v>2034</v>
      </c>
      <c r="CK15" s="367">
        <v>-0.52640845528778302</v>
      </c>
      <c r="CM15" s="315">
        <v>11</v>
      </c>
      <c r="CN15" s="315">
        <v>2034</v>
      </c>
      <c r="CO15" s="491">
        <v>3.5052553245578499</v>
      </c>
      <c r="CP15" s="491">
        <v>3.8678419645014599</v>
      </c>
      <c r="CQ15" s="491">
        <v>0.66339596009971369</v>
      </c>
      <c r="CR15" s="491">
        <v>0</v>
      </c>
      <c r="CS15" s="491">
        <v>0.32907180817429038</v>
      </c>
      <c r="CT15" s="491">
        <v>1.3452760802315753</v>
      </c>
      <c r="CU15" s="491">
        <v>0</v>
      </c>
      <c r="CV15" s="491">
        <v>3.2661379659944538</v>
      </c>
      <c r="CW15" s="491">
        <v>0.72848691989778169</v>
      </c>
      <c r="CX15" s="491">
        <v>2.3843651073679619</v>
      </c>
      <c r="DA15" s="315">
        <v>11</v>
      </c>
      <c r="DB15" s="315">
        <v>2034</v>
      </c>
      <c r="DC15" s="367">
        <v>76.055691528900482</v>
      </c>
      <c r="DD15" s="367">
        <v>3.0479447452206108</v>
      </c>
      <c r="DE15" s="367">
        <v>7.4505315994281602</v>
      </c>
      <c r="DF15" s="367">
        <v>0</v>
      </c>
      <c r="DG15" s="367">
        <v>0</v>
      </c>
      <c r="DH15" s="367">
        <v>60.33006856958152</v>
      </c>
      <c r="DI15" s="367">
        <v>5.227146614670195</v>
      </c>
      <c r="DK15" s="315">
        <v>11</v>
      </c>
      <c r="DL15" s="315">
        <v>2034</v>
      </c>
      <c r="DM15" s="367">
        <v>0</v>
      </c>
      <c r="DP15" s="434">
        <f t="shared" si="8"/>
        <v>11</v>
      </c>
      <c r="DQ15" s="434">
        <f t="shared" si="2"/>
        <v>2034</v>
      </c>
      <c r="DR15" s="376">
        <f t="shared" si="3"/>
        <v>3.5052553245578499</v>
      </c>
      <c r="DS15" s="376">
        <f t="shared" si="4"/>
        <v>3.8678419645014599</v>
      </c>
      <c r="DT15" s="376">
        <f t="shared" si="5"/>
        <v>0.66339596009971369</v>
      </c>
      <c r="DU15" s="376">
        <f t="shared" si="15"/>
        <v>0.32907180817429038</v>
      </c>
      <c r="DV15" s="376">
        <f t="shared" si="16"/>
        <v>3.2661379659944538</v>
      </c>
      <c r="DW15" s="376">
        <f t="shared" si="11"/>
        <v>1.3452760802315753</v>
      </c>
      <c r="DX15" s="376">
        <f t="shared" si="6"/>
        <v>0.72848691989778169</v>
      </c>
      <c r="DY15" s="376">
        <f t="shared" si="7"/>
        <v>2.3843651073679619</v>
      </c>
      <c r="DZ15" s="376">
        <v>0.26481228142810004</v>
      </c>
      <c r="EA15" s="376">
        <v>0</v>
      </c>
      <c r="EB15" s="376">
        <v>7.6055691528900474E-2</v>
      </c>
      <c r="EC15" s="376">
        <v>0</v>
      </c>
      <c r="ED15" s="376">
        <v>16.430699103782082</v>
      </c>
      <c r="EG15" s="315">
        <v>11</v>
      </c>
      <c r="EH15" s="315">
        <v>2034</v>
      </c>
      <c r="EI15" s="376">
        <v>7.8985670247930386</v>
      </c>
      <c r="EJ15" s="376">
        <v>8.1912641060320457</v>
      </c>
      <c r="EK15" s="376">
        <v>0.26481228142810004</v>
      </c>
      <c r="EL15" s="376">
        <v>0</v>
      </c>
      <c r="EM15" s="376">
        <v>7.6055691528900474E-2</v>
      </c>
      <c r="EN15" s="376">
        <v>0</v>
      </c>
      <c r="EO15" s="376">
        <v>16.430699103782082</v>
      </c>
      <c r="ER15" s="315">
        <v>11</v>
      </c>
      <c r="ES15" s="315">
        <v>2034</v>
      </c>
      <c r="ET15" s="367">
        <v>0</v>
      </c>
      <c r="EU15" s="367">
        <v>0</v>
      </c>
      <c r="EV15" s="367">
        <v>0</v>
      </c>
      <c r="EW15" s="367">
        <v>2.7484005755172727</v>
      </c>
      <c r="EX15" s="367">
        <v>0</v>
      </c>
      <c r="FA15" s="315">
        <v>11</v>
      </c>
      <c r="FB15" s="315">
        <v>2034</v>
      </c>
      <c r="FC15" s="367">
        <v>6.9771525782302861</v>
      </c>
      <c r="FD15" s="367">
        <v>2.7911951283877263</v>
      </c>
      <c r="FE15" s="367">
        <v>0.90323699999999996</v>
      </c>
      <c r="FF15" s="367">
        <v>0.57499999999999996</v>
      </c>
      <c r="FH15" s="315">
        <v>11</v>
      </c>
      <c r="FI15" s="315">
        <v>2034</v>
      </c>
      <c r="FJ15" s="367">
        <v>7.9143261938614731E-3</v>
      </c>
      <c r="FK15" s="367">
        <v>0.34083999999999998</v>
      </c>
      <c r="FL15" s="367">
        <v>0</v>
      </c>
      <c r="FN15" s="315">
        <v>11</v>
      </c>
      <c r="FO15" s="315">
        <v>2034</v>
      </c>
      <c r="FP15" s="367">
        <v>2.7484005755172727</v>
      </c>
      <c r="FQ15" s="367">
        <v>11.246584706618012</v>
      </c>
      <c r="FR15" s="367">
        <v>0.34875432619386143</v>
      </c>
      <c r="FS15" s="369">
        <v>14.343739608329146</v>
      </c>
      <c r="FU15" s="315">
        <v>11</v>
      </c>
      <c r="FV15" s="315">
        <v>2034</v>
      </c>
      <c r="FW15" s="367">
        <v>0</v>
      </c>
      <c r="FX15" s="367">
        <v>0</v>
      </c>
      <c r="FY15" s="367">
        <v>0</v>
      </c>
      <c r="FZ15" s="367">
        <v>2.7484005755172727</v>
      </c>
      <c r="GA15" s="367">
        <v>0</v>
      </c>
      <c r="GB15" s="367">
        <v>6.9771525782302861</v>
      </c>
      <c r="GC15" s="367">
        <v>2.7911951283877263</v>
      </c>
      <c r="GD15" s="367">
        <v>0.90323699999999996</v>
      </c>
      <c r="GE15" s="367">
        <v>0.57499999999999996</v>
      </c>
      <c r="GF15" s="367">
        <v>7.9143261938614731E-3</v>
      </c>
      <c r="GG15" s="367">
        <v>0.34083999999999998</v>
      </c>
      <c r="GH15" s="367">
        <v>0</v>
      </c>
      <c r="GI15">
        <v>14.343739608329146</v>
      </c>
      <c r="GJ15" s="315">
        <v>11</v>
      </c>
      <c r="GK15" s="315">
        <v>2034</v>
      </c>
      <c r="GL15" s="367">
        <v>0.10352521187245294</v>
      </c>
      <c r="GM15" s="367">
        <v>-3.5007592338741352E-2</v>
      </c>
      <c r="GN15" s="367">
        <v>6.8517619533711577E-2</v>
      </c>
      <c r="GQ15" s="315">
        <v>11</v>
      </c>
      <c r="GR15" s="315">
        <v>2034</v>
      </c>
      <c r="GS15" s="367">
        <v>-0.54555222928277425</v>
      </c>
      <c r="GV15" s="315">
        <v>11</v>
      </c>
      <c r="GW15" s="315">
        <v>2034</v>
      </c>
      <c r="GX15" s="367">
        <v>1.428985976622297</v>
      </c>
      <c r="GY15" s="367">
        <v>0.29899984096926607</v>
      </c>
      <c r="GZ15" s="367">
        <v>0</v>
      </c>
      <c r="HA15" s="369">
        <v>1.7279858175915632</v>
      </c>
      <c r="HD15" s="315">
        <v>11</v>
      </c>
      <c r="HE15" s="315">
        <v>2034</v>
      </c>
      <c r="HF15" s="367">
        <v>0</v>
      </c>
      <c r="HG15" s="367">
        <v>-7.0576486874386797</v>
      </c>
      <c r="HH15" s="367">
        <v>0</v>
      </c>
    </row>
    <row r="16" spans="2:216" ht="13.5" thickBot="1">
      <c r="B16" s="315">
        <v>12</v>
      </c>
      <c r="C16" s="315">
        <v>2035</v>
      </c>
      <c r="D16" s="366">
        <v>7.7499999999999999E-2</v>
      </c>
      <c r="E16" s="366">
        <v>0.03</v>
      </c>
      <c r="F16" s="366">
        <v>1.966E-2</v>
      </c>
      <c r="H16" s="315">
        <v>12</v>
      </c>
      <c r="I16" s="315">
        <v>2035</v>
      </c>
      <c r="J16" s="370">
        <v>54697.111241269376</v>
      </c>
      <c r="K16" s="370">
        <v>97.435146563880181</v>
      </c>
      <c r="L16" s="370">
        <v>3884.5031541641974</v>
      </c>
      <c r="M16" s="370">
        <v>16550.501152871075</v>
      </c>
      <c r="N16" s="488">
        <f t="shared" si="12"/>
        <v>75229.550694868522</v>
      </c>
      <c r="P16" s="315">
        <v>12</v>
      </c>
      <c r="Q16" s="315">
        <v>2035</v>
      </c>
      <c r="R16" s="370">
        <v>2965.6687542368959</v>
      </c>
      <c r="S16" s="370">
        <v>5008.20424802873</v>
      </c>
      <c r="T16" s="370">
        <v>3168.068596290901</v>
      </c>
      <c r="U16" s="370">
        <v>1157.1987088248202</v>
      </c>
      <c r="V16" s="370">
        <v>303.52753018355941</v>
      </c>
      <c r="W16" s="370">
        <v>379.40941272944923</v>
      </c>
      <c r="Y16" s="315">
        <v>12</v>
      </c>
      <c r="Z16" s="315">
        <v>2035</v>
      </c>
      <c r="AA16" s="370">
        <v>2965.6687542368959</v>
      </c>
      <c r="AB16" s="370">
        <v>5008.20424802873</v>
      </c>
      <c r="AC16" s="370">
        <v>2965.6687542368959</v>
      </c>
      <c r="AD16" s="370">
        <v>5008.20424802873</v>
      </c>
      <c r="AF16" s="315">
        <v>12</v>
      </c>
      <c r="AG16" s="315">
        <v>2035</v>
      </c>
      <c r="AH16" s="376">
        <v>2.8540915788332248</v>
      </c>
      <c r="AI16" s="376">
        <v>5.7213963785367863</v>
      </c>
      <c r="AJ16" s="376">
        <v>11.809744866915828</v>
      </c>
      <c r="AK16" s="376">
        <v>-0.58148477318003022</v>
      </c>
      <c r="AL16" s="518">
        <f t="shared" si="13"/>
        <v>19.80374805110581</v>
      </c>
      <c r="AN16" s="315">
        <v>12</v>
      </c>
      <c r="AO16" s="315">
        <v>2035</v>
      </c>
      <c r="AP16" s="376">
        <v>2.8540915788332248</v>
      </c>
      <c r="AQ16" s="376">
        <v>5.7213963785367863</v>
      </c>
      <c r="AR16" s="376">
        <v>11.809744866915828</v>
      </c>
      <c r="AS16" s="376">
        <v>4.9205953219831011</v>
      </c>
      <c r="AT16" s="376">
        <v>0.58980160702795348</v>
      </c>
      <c r="AU16" s="376">
        <v>1.0415441772428053</v>
      </c>
      <c r="AV16" s="376">
        <v>0</v>
      </c>
      <c r="AW16" s="376">
        <v>26.9371739305397</v>
      </c>
      <c r="AX16" s="511"/>
      <c r="AZ16" s="315">
        <v>12</v>
      </c>
      <c r="BA16" s="315">
        <v>2035</v>
      </c>
      <c r="BB16" s="361">
        <v>3168.068596290901</v>
      </c>
      <c r="BC16" s="361">
        <v>1157.1987088248202</v>
      </c>
      <c r="BD16" s="361">
        <v>303.52753018355941</v>
      </c>
      <c r="BE16" s="361">
        <v>379.40941272944923</v>
      </c>
      <c r="BF16" s="369">
        <v>4.9205953219831011</v>
      </c>
      <c r="BH16" s="315">
        <v>12</v>
      </c>
      <c r="BI16" s="315">
        <v>2035</v>
      </c>
      <c r="BJ16" s="361">
        <v>3168.068596290901</v>
      </c>
      <c r="BK16" s="361">
        <v>1157.1987088248202</v>
      </c>
      <c r="BL16" s="361">
        <v>303.52753018355941</v>
      </c>
      <c r="BM16" s="361">
        <v>379.40941272944923</v>
      </c>
      <c r="BN16" s="369">
        <v>0.58980160702795348</v>
      </c>
      <c r="BP16" s="315">
        <v>12</v>
      </c>
      <c r="BQ16" s="315">
        <v>2035</v>
      </c>
      <c r="BR16" s="493">
        <v>61171.332592959909</v>
      </c>
      <c r="BS16" s="369">
        <v>1.0415441772428053</v>
      </c>
      <c r="BU16" s="315">
        <v>12</v>
      </c>
      <c r="BV16" s="315">
        <v>2035</v>
      </c>
      <c r="BW16" s="367">
        <v>0</v>
      </c>
      <c r="BX16" s="367">
        <v>0</v>
      </c>
      <c r="BY16" s="369">
        <f t="shared" si="14"/>
        <v>0</v>
      </c>
      <c r="CA16" s="315">
        <v>12</v>
      </c>
      <c r="CB16" s="315">
        <v>2035</v>
      </c>
      <c r="CC16" s="367">
        <v>-2.4427174043534596</v>
      </c>
      <c r="CE16" s="315">
        <v>12</v>
      </c>
      <c r="CF16" s="315">
        <v>2035</v>
      </c>
      <c r="CG16" s="367">
        <v>0.84497843678074958</v>
      </c>
      <c r="CI16" s="315">
        <v>12</v>
      </c>
      <c r="CJ16" s="315">
        <v>2035</v>
      </c>
      <c r="CK16" s="367">
        <v>-0.52711378314719337</v>
      </c>
      <c r="CM16" s="315">
        <v>12</v>
      </c>
      <c r="CN16" s="315">
        <v>2035</v>
      </c>
      <c r="CO16" s="491">
        <v>3.5052553245578499</v>
      </c>
      <c r="CP16" s="491">
        <v>3.8678419645014599</v>
      </c>
      <c r="CQ16" s="491">
        <v>0.66339596009971369</v>
      </c>
      <c r="CR16" s="491">
        <v>0</v>
      </c>
      <c r="CS16" s="491">
        <v>1.003170788168255</v>
      </c>
      <c r="CT16" s="491">
        <v>1.3467939607267794</v>
      </c>
      <c r="CU16" s="491">
        <v>0</v>
      </c>
      <c r="CV16" s="491">
        <v>3.2661379659944538</v>
      </c>
      <c r="CW16" s="491">
        <v>0.72848691989778169</v>
      </c>
      <c r="CX16" s="491">
        <v>2.3843651073679619</v>
      </c>
      <c r="DA16" s="315">
        <v>12</v>
      </c>
      <c r="DB16" s="315">
        <v>2035</v>
      </c>
      <c r="DC16" s="367">
        <v>75.136662132324957</v>
      </c>
      <c r="DD16" s="367">
        <v>2.797493725523323</v>
      </c>
      <c r="DE16" s="367">
        <v>6.8383179957236786</v>
      </c>
      <c r="DF16" s="367">
        <v>0</v>
      </c>
      <c r="DG16" s="367">
        <v>0</v>
      </c>
      <c r="DH16" s="367">
        <v>60.336866740594076</v>
      </c>
      <c r="DI16" s="367">
        <v>5.1639836704838729</v>
      </c>
      <c r="DK16" s="315">
        <v>12</v>
      </c>
      <c r="DL16" s="315">
        <v>2035</v>
      </c>
      <c r="DM16" s="367">
        <v>0</v>
      </c>
      <c r="DP16" s="434">
        <f t="shared" si="8"/>
        <v>12</v>
      </c>
      <c r="DQ16" s="434">
        <f t="shared" si="2"/>
        <v>2035</v>
      </c>
      <c r="DR16" s="376">
        <f t="shared" si="3"/>
        <v>3.5052553245578499</v>
      </c>
      <c r="DS16" s="376">
        <f t="shared" si="4"/>
        <v>3.8678419645014599</v>
      </c>
      <c r="DT16" s="376">
        <f t="shared" si="5"/>
        <v>0.66339596009971369</v>
      </c>
      <c r="DU16" s="376">
        <f t="shared" si="15"/>
        <v>1.003170788168255</v>
      </c>
      <c r="DV16" s="376">
        <f t="shared" si="16"/>
        <v>3.2661379659944538</v>
      </c>
      <c r="DW16" s="376">
        <f t="shared" si="11"/>
        <v>1.3467939607267794</v>
      </c>
      <c r="DX16" s="376">
        <f t="shared" si="6"/>
        <v>0.72848691989778169</v>
      </c>
      <c r="DY16" s="376">
        <f t="shared" si="7"/>
        <v>2.3843651073679619</v>
      </c>
      <c r="DZ16" s="376">
        <v>0.26662429117394243</v>
      </c>
      <c r="EA16" s="376">
        <v>0</v>
      </c>
      <c r="EB16" s="376">
        <v>7.5136662132324963E-2</v>
      </c>
      <c r="EC16" s="376">
        <v>0</v>
      </c>
      <c r="ED16" s="376">
        <v>17.10720894462052</v>
      </c>
      <c r="EG16" s="315">
        <v>12</v>
      </c>
      <c r="EH16" s="315">
        <v>2035</v>
      </c>
      <c r="EI16" s="376">
        <v>7.898870600892077</v>
      </c>
      <c r="EJ16" s="376">
        <v>8.8665773904221741</v>
      </c>
      <c r="EK16" s="376">
        <v>0.26662429117394243</v>
      </c>
      <c r="EL16" s="376">
        <v>0</v>
      </c>
      <c r="EM16" s="376">
        <v>7.5136662132324963E-2</v>
      </c>
      <c r="EN16" s="376">
        <v>0</v>
      </c>
      <c r="EO16" s="376">
        <v>17.10720894462052</v>
      </c>
      <c r="ER16" s="315">
        <v>12</v>
      </c>
      <c r="ES16" s="315">
        <v>2035</v>
      </c>
      <c r="ET16" s="367">
        <v>0</v>
      </c>
      <c r="EU16" s="367">
        <v>0</v>
      </c>
      <c r="EV16" s="367">
        <v>0</v>
      </c>
      <c r="EW16" s="367">
        <v>0</v>
      </c>
      <c r="EX16" s="367">
        <v>0</v>
      </c>
      <c r="FA16" s="315">
        <v>12</v>
      </c>
      <c r="FB16" s="315">
        <v>2035</v>
      </c>
      <c r="FC16" s="367">
        <v>0</v>
      </c>
      <c r="FD16" s="367">
        <v>0</v>
      </c>
      <c r="FE16" s="367">
        <v>0</v>
      </c>
      <c r="FF16" s="367">
        <v>0</v>
      </c>
      <c r="FH16" s="315">
        <v>12</v>
      </c>
      <c r="FI16" s="315">
        <v>2035</v>
      </c>
      <c r="FJ16" s="367">
        <v>3.5353350381823002E-2</v>
      </c>
      <c r="FK16" s="367">
        <v>0</v>
      </c>
      <c r="FL16" s="367">
        <v>0</v>
      </c>
      <c r="FN16" s="315">
        <v>12</v>
      </c>
      <c r="FO16" s="315">
        <v>2035</v>
      </c>
      <c r="FP16" s="367">
        <v>0</v>
      </c>
      <c r="FQ16" s="367">
        <v>0</v>
      </c>
      <c r="FR16" s="367">
        <v>3.5353350381823002E-2</v>
      </c>
      <c r="FS16" s="369">
        <v>3.5353350381823002E-2</v>
      </c>
      <c r="FU16" s="315">
        <v>12</v>
      </c>
      <c r="FV16" s="315">
        <v>2035</v>
      </c>
      <c r="FW16" s="367">
        <v>0</v>
      </c>
      <c r="FX16" s="367">
        <v>0</v>
      </c>
      <c r="FY16" s="367">
        <v>0</v>
      </c>
      <c r="FZ16" s="367">
        <v>0</v>
      </c>
      <c r="GA16" s="367">
        <v>0</v>
      </c>
      <c r="GB16" s="367">
        <v>0</v>
      </c>
      <c r="GC16" s="367">
        <v>0</v>
      </c>
      <c r="GD16" s="367">
        <v>0</v>
      </c>
      <c r="GE16" s="367">
        <v>0</v>
      </c>
      <c r="GF16" s="367">
        <v>3.5353350381823002E-2</v>
      </c>
      <c r="GG16" s="367">
        <v>0</v>
      </c>
      <c r="GH16" s="367">
        <v>0</v>
      </c>
      <c r="GI16">
        <v>3.5353350381823002E-2</v>
      </c>
      <c r="GJ16" s="315">
        <v>12</v>
      </c>
      <c r="GK16" s="315">
        <v>2035</v>
      </c>
      <c r="GL16" s="367">
        <v>0.10357327521914868</v>
      </c>
      <c r="GM16" s="367">
        <v>-3.4893394427613141E-2</v>
      </c>
      <c r="GN16" s="367">
        <v>6.867988079153553E-2</v>
      </c>
      <c r="GQ16" s="315">
        <v>12</v>
      </c>
      <c r="GR16" s="315">
        <v>2035</v>
      </c>
      <c r="GS16" s="367">
        <v>0.35708872744462317</v>
      </c>
      <c r="GV16" s="315">
        <v>12</v>
      </c>
      <c r="GW16" s="315">
        <v>2035</v>
      </c>
      <c r="GX16" s="367">
        <v>1.6776561335840421</v>
      </c>
      <c r="GY16" s="367">
        <v>0.1728388469384263</v>
      </c>
      <c r="GZ16" s="367">
        <v>0</v>
      </c>
      <c r="HA16" s="369">
        <v>1.8504949805224682</v>
      </c>
      <c r="HD16" s="315">
        <v>12</v>
      </c>
      <c r="HE16" s="315">
        <v>2035</v>
      </c>
      <c r="HF16" s="367">
        <v>5.6083175675627608</v>
      </c>
      <c r="HG16" s="367">
        <v>0</v>
      </c>
      <c r="HH16" s="367">
        <v>0</v>
      </c>
    </row>
    <row r="17" spans="2:216" ht="13.5" thickBot="1">
      <c r="B17" s="315">
        <v>13</v>
      </c>
      <c r="C17" s="315">
        <v>2036</v>
      </c>
      <c r="D17" s="366">
        <v>7.7499999999999999E-2</v>
      </c>
      <c r="E17" s="366">
        <v>0.03</v>
      </c>
      <c r="F17" s="366">
        <v>1.966E-2</v>
      </c>
      <c r="H17" s="315">
        <v>13</v>
      </c>
      <c r="I17" s="315">
        <v>2036</v>
      </c>
      <c r="J17" s="370">
        <v>54727.467999695931</v>
      </c>
      <c r="K17" s="370">
        <v>107.45476619854608</v>
      </c>
      <c r="L17" s="370">
        <v>3995.2909865409529</v>
      </c>
      <c r="M17" s="370">
        <v>16593.137212225378</v>
      </c>
      <c r="N17" s="488">
        <f t="shared" si="12"/>
        <v>75423.350964660814</v>
      </c>
      <c r="P17" s="315">
        <v>13</v>
      </c>
      <c r="Q17" s="315">
        <v>2036</v>
      </c>
      <c r="R17" s="370">
        <v>3073.300758877655</v>
      </c>
      <c r="S17" s="370">
        <v>4959.6767874724474</v>
      </c>
      <c r="T17" s="370">
        <v>3137.371301166283</v>
      </c>
      <c r="U17" s="370">
        <v>1145.9859243781034</v>
      </c>
      <c r="V17" s="370">
        <v>300.58647196802713</v>
      </c>
      <c r="W17" s="370">
        <v>375.73308996003391</v>
      </c>
      <c r="Y17" s="315">
        <v>13</v>
      </c>
      <c r="Z17" s="315">
        <v>2036</v>
      </c>
      <c r="AA17" s="370">
        <v>3073.300758877655</v>
      </c>
      <c r="AB17" s="370">
        <v>4959.6767874724474</v>
      </c>
      <c r="AC17" s="370">
        <v>3073.300758877655</v>
      </c>
      <c r="AD17" s="370">
        <v>4959.6767874724474</v>
      </c>
      <c r="AF17" s="315">
        <v>13</v>
      </c>
      <c r="AG17" s="315">
        <v>2036</v>
      </c>
      <c r="AH17" s="376">
        <v>2.854091578833224</v>
      </c>
      <c r="AI17" s="376">
        <v>5.7522912368596053</v>
      </c>
      <c r="AJ17" s="376">
        <v>11.84227418610616</v>
      </c>
      <c r="AK17" s="376">
        <v>-0.57827758321236378</v>
      </c>
      <c r="AL17" s="518">
        <f t="shared" si="13"/>
        <v>19.870379418586623</v>
      </c>
      <c r="AN17" s="315">
        <v>13</v>
      </c>
      <c r="AO17" s="315">
        <v>2036</v>
      </c>
      <c r="AP17" s="376">
        <v>2.854091578833224</v>
      </c>
      <c r="AQ17" s="376">
        <v>5.7522912368596053</v>
      </c>
      <c r="AR17" s="376">
        <v>11.84227418610616</v>
      </c>
      <c r="AS17" s="376">
        <v>4.8729167562586815</v>
      </c>
      <c r="AT17" s="376">
        <v>0.58408666953666666</v>
      </c>
      <c r="AU17" s="376">
        <v>1.0588003287101582</v>
      </c>
      <c r="AV17" s="376">
        <v>0</v>
      </c>
      <c r="AW17" s="376">
        <v>26.964460756304497</v>
      </c>
      <c r="AX17" s="511"/>
      <c r="AZ17" s="315">
        <v>13</v>
      </c>
      <c r="BA17" s="315">
        <v>2036</v>
      </c>
      <c r="BB17" s="361">
        <v>3137.371301166283</v>
      </c>
      <c r="BC17" s="361">
        <v>1145.9859243781034</v>
      </c>
      <c r="BD17" s="361">
        <v>300.58647196802713</v>
      </c>
      <c r="BE17" s="361">
        <v>375.73308996003391</v>
      </c>
      <c r="BF17" s="369">
        <v>4.8729167562586815</v>
      </c>
      <c r="BH17" s="315">
        <v>13</v>
      </c>
      <c r="BI17" s="315">
        <v>2036</v>
      </c>
      <c r="BJ17" s="361">
        <v>3137.371301166283</v>
      </c>
      <c r="BK17" s="361">
        <v>1145.9859243781034</v>
      </c>
      <c r="BL17" s="361">
        <v>300.58647196802713</v>
      </c>
      <c r="BM17" s="361">
        <v>375.73308996003391</v>
      </c>
      <c r="BN17" s="369">
        <v>0.58408666953666666</v>
      </c>
      <c r="BP17" s="315">
        <v>13</v>
      </c>
      <c r="BQ17" s="315">
        <v>2036</v>
      </c>
      <c r="BR17" s="493">
        <v>61583.474326508571</v>
      </c>
      <c r="BS17" s="369">
        <v>1.0588003287101582</v>
      </c>
      <c r="BU17" s="315">
        <v>13</v>
      </c>
      <c r="BV17" s="315">
        <v>2036</v>
      </c>
      <c r="BW17" s="367">
        <v>0</v>
      </c>
      <c r="BX17" s="367">
        <v>0</v>
      </c>
      <c r="BY17" s="369">
        <f t="shared" si="14"/>
        <v>0</v>
      </c>
      <c r="CA17" s="315">
        <v>13</v>
      </c>
      <c r="CB17" s="315">
        <v>2036</v>
      </c>
      <c r="CC17" s="367">
        <v>-2.4457354385479189</v>
      </c>
      <c r="CE17" s="315">
        <v>13</v>
      </c>
      <c r="CF17" s="315">
        <v>2036</v>
      </c>
      <c r="CG17" s="367">
        <v>0.84122518993242146</v>
      </c>
      <c r="CI17" s="315">
        <v>13</v>
      </c>
      <c r="CJ17" s="315">
        <v>2036</v>
      </c>
      <c r="CK17" s="367">
        <v>-0.52772366346184274</v>
      </c>
      <c r="CM17" s="315">
        <v>13</v>
      </c>
      <c r="CN17" s="315">
        <v>2036</v>
      </c>
      <c r="CO17" s="491">
        <v>3.5052553245578499</v>
      </c>
      <c r="CP17" s="491">
        <v>3.8678419645014599</v>
      </c>
      <c r="CQ17" s="491">
        <v>0.66339596009971369</v>
      </c>
      <c r="CR17" s="491">
        <v>0</v>
      </c>
      <c r="CS17" s="491">
        <v>1.003170788168255</v>
      </c>
      <c r="CT17" s="491">
        <v>1.3480148661563127</v>
      </c>
      <c r="CU17" s="491">
        <v>0</v>
      </c>
      <c r="CV17" s="491">
        <v>3.2661379659944538</v>
      </c>
      <c r="CW17" s="491">
        <v>0.72848691989778169</v>
      </c>
      <c r="CX17" s="491">
        <v>2.3843651073679619</v>
      </c>
      <c r="DA17" s="315">
        <v>13</v>
      </c>
      <c r="DB17" s="315">
        <v>2036</v>
      </c>
      <c r="DC17" s="367">
        <v>76.967669808367447</v>
      </c>
      <c r="DD17" s="367">
        <v>2.5569914198020052</v>
      </c>
      <c r="DE17" s="367">
        <v>6.2504234706271236</v>
      </c>
      <c r="DF17" s="367">
        <v>0</v>
      </c>
      <c r="DG17" s="367">
        <v>0</v>
      </c>
      <c r="DH17" s="367">
        <v>62.870429967428436</v>
      </c>
      <c r="DI17" s="367">
        <v>5.289824950509888</v>
      </c>
      <c r="DK17" s="315">
        <v>13</v>
      </c>
      <c r="DL17" s="315">
        <v>2036</v>
      </c>
      <c r="DM17" s="367">
        <v>0</v>
      </c>
      <c r="DP17" s="434">
        <f t="shared" si="8"/>
        <v>13</v>
      </c>
      <c r="DQ17" s="434">
        <f t="shared" si="2"/>
        <v>2036</v>
      </c>
      <c r="DR17" s="376">
        <f t="shared" si="3"/>
        <v>3.5052553245578499</v>
      </c>
      <c r="DS17" s="376">
        <f t="shared" si="4"/>
        <v>3.8678419645014599</v>
      </c>
      <c r="DT17" s="376">
        <f t="shared" si="5"/>
        <v>0.66339596009971369</v>
      </c>
      <c r="DU17" s="376">
        <f t="shared" si="15"/>
        <v>1.003170788168255</v>
      </c>
      <c r="DV17" s="376">
        <f t="shared" si="16"/>
        <v>3.2661379659944538</v>
      </c>
      <c r="DW17" s="376">
        <f t="shared" si="11"/>
        <v>1.3480148661563127</v>
      </c>
      <c r="DX17" s="376">
        <f t="shared" si="6"/>
        <v>0.72848691989778169</v>
      </c>
      <c r="DY17" s="376">
        <f t="shared" si="7"/>
        <v>2.3843651073679619</v>
      </c>
      <c r="DZ17" s="376">
        <v>0.26844869981345137</v>
      </c>
      <c r="EA17" s="376">
        <v>0</v>
      </c>
      <c r="EB17" s="376">
        <v>7.6967669808367445E-2</v>
      </c>
      <c r="EC17" s="376">
        <v>0</v>
      </c>
      <c r="ED17" s="376">
        <v>17.112085266365607</v>
      </c>
      <c r="EG17" s="315">
        <v>13</v>
      </c>
      <c r="EH17" s="315">
        <v>2036</v>
      </c>
      <c r="EI17" s="376">
        <v>7.8991147819779854</v>
      </c>
      <c r="EJ17" s="376">
        <v>8.8675541147658006</v>
      </c>
      <c r="EK17" s="376">
        <v>0.26844869981345137</v>
      </c>
      <c r="EL17" s="376">
        <v>0</v>
      </c>
      <c r="EM17" s="376">
        <v>7.6967669808367445E-2</v>
      </c>
      <c r="EN17" s="376">
        <v>0</v>
      </c>
      <c r="EO17" s="376">
        <v>17.112085266365607</v>
      </c>
      <c r="ER17" s="315">
        <v>13</v>
      </c>
      <c r="ES17" s="315">
        <v>2036</v>
      </c>
      <c r="ET17" s="367">
        <v>0</v>
      </c>
      <c r="EU17" s="367">
        <v>0</v>
      </c>
      <c r="EV17" s="367">
        <v>0</v>
      </c>
      <c r="EW17" s="367">
        <v>0</v>
      </c>
      <c r="EX17" s="367">
        <v>0</v>
      </c>
      <c r="FA17" s="315">
        <v>13</v>
      </c>
      <c r="FB17" s="315">
        <v>2036</v>
      </c>
      <c r="FC17" s="367">
        <v>0</v>
      </c>
      <c r="FD17" s="367">
        <v>0</v>
      </c>
      <c r="FE17" s="367">
        <v>0</v>
      </c>
      <c r="FF17" s="367">
        <v>0</v>
      </c>
      <c r="FH17" s="315">
        <v>13</v>
      </c>
      <c r="FI17" s="315">
        <v>2036</v>
      </c>
      <c r="FJ17" s="367">
        <v>0.10657881361635868</v>
      </c>
      <c r="FK17" s="367">
        <v>0</v>
      </c>
      <c r="FL17" s="367">
        <v>0</v>
      </c>
      <c r="FN17" s="315">
        <v>13</v>
      </c>
      <c r="FO17" s="315">
        <v>2036</v>
      </c>
      <c r="FP17" s="367">
        <v>0</v>
      </c>
      <c r="FQ17" s="367">
        <v>0</v>
      </c>
      <c r="FR17" s="367">
        <v>0.10657881361635868</v>
      </c>
      <c r="FS17" s="369">
        <v>0.10657881361635868</v>
      </c>
      <c r="FU17" s="315">
        <v>13</v>
      </c>
      <c r="FV17" s="315">
        <v>2036</v>
      </c>
      <c r="FW17" s="367">
        <v>0</v>
      </c>
      <c r="FX17" s="367">
        <v>0</v>
      </c>
      <c r="FY17" s="367">
        <v>0</v>
      </c>
      <c r="FZ17" s="367">
        <v>0</v>
      </c>
      <c r="GA17" s="367">
        <v>0</v>
      </c>
      <c r="GB17" s="367">
        <v>0</v>
      </c>
      <c r="GC17" s="367">
        <v>0</v>
      </c>
      <c r="GD17" s="367">
        <v>0</v>
      </c>
      <c r="GE17" s="367">
        <v>0</v>
      </c>
      <c r="GF17" s="367">
        <v>0.10657881361635868</v>
      </c>
      <c r="GG17" s="367">
        <v>0</v>
      </c>
      <c r="GH17" s="367">
        <v>0</v>
      </c>
      <c r="GI17">
        <v>0.10657881361635868</v>
      </c>
      <c r="GJ17" s="315">
        <v>13</v>
      </c>
      <c r="GK17" s="315">
        <v>2036</v>
      </c>
      <c r="GL17" s="367">
        <v>0.10781709756766097</v>
      </c>
      <c r="GM17" s="367">
        <v>-3.6331742549894623E-2</v>
      </c>
      <c r="GN17" s="367">
        <v>7.1485355017766344E-2</v>
      </c>
      <c r="GQ17" s="315">
        <v>13</v>
      </c>
      <c r="GR17" s="315">
        <v>2036</v>
      </c>
      <c r="GS17" s="367">
        <v>-7.8363363255271476E-2</v>
      </c>
      <c r="GV17" s="315">
        <v>13</v>
      </c>
      <c r="GW17" s="315">
        <v>2036</v>
      </c>
      <c r="GX17" s="367">
        <v>1.7965970684684158</v>
      </c>
      <c r="GY17" s="367">
        <v>0.17222129429405381</v>
      </c>
      <c r="GZ17" s="367">
        <v>0</v>
      </c>
      <c r="HA17" s="369">
        <v>1.9688183627624696</v>
      </c>
      <c r="HD17" s="315">
        <v>13</v>
      </c>
      <c r="HE17" s="315">
        <v>2036</v>
      </c>
      <c r="HF17" s="367">
        <v>5.1838012048190274</v>
      </c>
      <c r="HG17" s="367">
        <v>0</v>
      </c>
      <c r="HH17" s="367">
        <v>0</v>
      </c>
    </row>
    <row r="18" spans="2:216" ht="13.5" thickBot="1">
      <c r="B18" s="315">
        <v>14</v>
      </c>
      <c r="C18" s="315">
        <v>2037</v>
      </c>
      <c r="D18" s="366">
        <v>7.7499999999999999E-2</v>
      </c>
      <c r="E18" s="366">
        <v>0.03</v>
      </c>
      <c r="F18" s="366">
        <v>1.966E-2</v>
      </c>
      <c r="H18" s="315">
        <v>14</v>
      </c>
      <c r="I18" s="315">
        <v>2037</v>
      </c>
      <c r="J18" s="370">
        <v>54745.651486276271</v>
      </c>
      <c r="K18" s="370">
        <v>117.49967878122035</v>
      </c>
      <c r="L18" s="370">
        <v>4105.7263868404498</v>
      </c>
      <c r="M18" s="370">
        <v>16632.247514637878</v>
      </c>
      <c r="N18" s="488">
        <f t="shared" si="12"/>
        <v>75601.125066535809</v>
      </c>
      <c r="P18" s="315">
        <v>14</v>
      </c>
      <c r="Q18" s="315">
        <v>2037</v>
      </c>
      <c r="R18" s="370">
        <v>3181.9379498013473</v>
      </c>
      <c r="S18" s="370">
        <v>4910.0006176754068</v>
      </c>
      <c r="T18" s="370">
        <v>3105.9473604234581</v>
      </c>
      <c r="U18" s="370">
        <v>1134.5077184780296</v>
      </c>
      <c r="V18" s="370">
        <v>297.57579501063071</v>
      </c>
      <c r="W18" s="370">
        <v>371.96974376328842</v>
      </c>
      <c r="Y18" s="315">
        <v>14</v>
      </c>
      <c r="Z18" s="315">
        <v>2037</v>
      </c>
      <c r="AA18" s="370">
        <v>3181.9379498013473</v>
      </c>
      <c r="AB18" s="370">
        <v>4910.0006176754068</v>
      </c>
      <c r="AC18" s="370">
        <v>3181.9379498013473</v>
      </c>
      <c r="AD18" s="370">
        <v>4910.0006176754068</v>
      </c>
      <c r="AF18" s="315">
        <v>14</v>
      </c>
      <c r="AG18" s="315">
        <v>2037</v>
      </c>
      <c r="AH18" s="376">
        <v>2.8540915788332244</v>
      </c>
      <c r="AI18" s="376">
        <v>5.7821689357337931</v>
      </c>
      <c r="AJ18" s="376">
        <v>11.872113517650249</v>
      </c>
      <c r="AK18" s="376">
        <v>-0.57496271633331841</v>
      </c>
      <c r="AL18" s="518">
        <f t="shared" si="13"/>
        <v>19.933411315883948</v>
      </c>
      <c r="AN18" s="315">
        <v>14</v>
      </c>
      <c r="AO18" s="315">
        <v>2037</v>
      </c>
      <c r="AP18" s="376">
        <v>2.8540915788332244</v>
      </c>
      <c r="AQ18" s="376">
        <v>5.7821689357337931</v>
      </c>
      <c r="AR18" s="376">
        <v>11.872113517650249</v>
      </c>
      <c r="AS18" s="376">
        <v>4.8241095757580919</v>
      </c>
      <c r="AT18" s="376">
        <v>0.57823645190849793</v>
      </c>
      <c r="AU18" s="376">
        <v>1.0761071141172798</v>
      </c>
      <c r="AV18" s="376">
        <v>0</v>
      </c>
      <c r="AW18" s="376">
        <v>26.986827174001135</v>
      </c>
      <c r="AX18" s="511"/>
      <c r="AZ18" s="315">
        <v>14</v>
      </c>
      <c r="BA18" s="315">
        <v>2037</v>
      </c>
      <c r="BB18" s="361">
        <v>3105.9473604234581</v>
      </c>
      <c r="BC18" s="361">
        <v>1134.5077184780296</v>
      </c>
      <c r="BD18" s="361">
        <v>297.57579501063071</v>
      </c>
      <c r="BE18" s="361">
        <v>371.96974376328842</v>
      </c>
      <c r="BF18" s="369">
        <v>4.8241095757580919</v>
      </c>
      <c r="BH18" s="315">
        <v>14</v>
      </c>
      <c r="BI18" s="315">
        <v>2037</v>
      </c>
      <c r="BJ18" s="361">
        <v>3105.9473604234581</v>
      </c>
      <c r="BK18" s="361">
        <v>1134.5077184780296</v>
      </c>
      <c r="BL18" s="361">
        <v>297.57579501063071</v>
      </c>
      <c r="BM18" s="361">
        <v>371.96974376328842</v>
      </c>
      <c r="BN18" s="369">
        <v>0.57823645190849793</v>
      </c>
      <c r="BP18" s="315">
        <v>14</v>
      </c>
      <c r="BQ18" s="315">
        <v>2037</v>
      </c>
      <c r="BR18" s="493">
        <v>61984.841455060916</v>
      </c>
      <c r="BS18" s="369">
        <v>1.0761071141172798</v>
      </c>
      <c r="BU18" s="315">
        <v>14</v>
      </c>
      <c r="BV18" s="315">
        <v>2037</v>
      </c>
      <c r="BW18" s="367">
        <v>0</v>
      </c>
      <c r="BX18" s="367">
        <v>0</v>
      </c>
      <c r="BY18" s="369">
        <f t="shared" si="14"/>
        <v>0</v>
      </c>
      <c r="CA18" s="315">
        <v>14</v>
      </c>
      <c r="CB18" s="315">
        <v>2037</v>
      </c>
      <c r="CC18" s="367">
        <v>-2.448112465347656</v>
      </c>
      <c r="CE18" s="315">
        <v>14</v>
      </c>
      <c r="CF18" s="315">
        <v>2037</v>
      </c>
      <c r="CG18" s="367">
        <v>0.83780326715290554</v>
      </c>
      <c r="CI18" s="315">
        <v>14</v>
      </c>
      <c r="CJ18" s="315">
        <v>2037</v>
      </c>
      <c r="CK18" s="367">
        <v>-0.52823728915335633</v>
      </c>
      <c r="CM18" s="315">
        <v>14</v>
      </c>
      <c r="CN18" s="315">
        <v>2037</v>
      </c>
      <c r="CO18" s="491">
        <v>3.5052553245578499</v>
      </c>
      <c r="CP18" s="491">
        <v>3.8678419645014599</v>
      </c>
      <c r="CQ18" s="491">
        <v>0.66339596009971369</v>
      </c>
      <c r="CR18" s="491">
        <v>0</v>
      </c>
      <c r="CS18" s="491">
        <v>1.003170788168255</v>
      </c>
      <c r="CT18" s="491">
        <v>1.3489364939423309</v>
      </c>
      <c r="CU18" s="491">
        <v>0</v>
      </c>
      <c r="CV18" s="491">
        <v>3.2661379659944538</v>
      </c>
      <c r="CW18" s="491">
        <v>0.72848691989778169</v>
      </c>
      <c r="CX18" s="491">
        <v>2.3843651073679619</v>
      </c>
      <c r="DA18" s="315">
        <v>14</v>
      </c>
      <c r="DB18" s="315">
        <v>2037</v>
      </c>
      <c r="DC18" s="367">
        <v>76.058520345198602</v>
      </c>
      <c r="DD18" s="367">
        <v>2.3098560820216445</v>
      </c>
      <c r="DE18" s="367">
        <v>5.64631486716402</v>
      </c>
      <c r="DF18" s="367">
        <v>0</v>
      </c>
      <c r="DG18" s="367">
        <v>0</v>
      </c>
      <c r="DH18" s="367">
        <v>62.875008362789188</v>
      </c>
      <c r="DI18" s="367">
        <v>5.2273410332237438</v>
      </c>
      <c r="DK18" s="315">
        <v>14</v>
      </c>
      <c r="DL18" s="315">
        <v>2037</v>
      </c>
      <c r="DM18" s="367">
        <v>0.6</v>
      </c>
      <c r="DP18" s="434">
        <f t="shared" si="8"/>
        <v>14</v>
      </c>
      <c r="DQ18" s="434">
        <f t="shared" si="2"/>
        <v>2037</v>
      </c>
      <c r="DR18" s="376">
        <f t="shared" si="3"/>
        <v>3.5052553245578499</v>
      </c>
      <c r="DS18" s="376">
        <f t="shared" si="4"/>
        <v>3.8678419645014599</v>
      </c>
      <c r="DT18" s="376">
        <f t="shared" si="5"/>
        <v>0.66339596009971369</v>
      </c>
      <c r="DU18" s="376">
        <f t="shared" si="15"/>
        <v>1.003170788168255</v>
      </c>
      <c r="DV18" s="376">
        <f t="shared" si="16"/>
        <v>3.2661379659944538</v>
      </c>
      <c r="DW18" s="376">
        <f t="shared" si="11"/>
        <v>1.3489364939423309</v>
      </c>
      <c r="DX18" s="376">
        <f t="shared" si="6"/>
        <v>0.72848691989778169</v>
      </c>
      <c r="DY18" s="376">
        <f t="shared" si="7"/>
        <v>2.3843651073679619</v>
      </c>
      <c r="DZ18" s="376">
        <v>0.27028559218754145</v>
      </c>
      <c r="EA18" s="376">
        <v>0</v>
      </c>
      <c r="EB18" s="376">
        <v>7.6058520345198596E-2</v>
      </c>
      <c r="EC18" s="376">
        <v>0.6</v>
      </c>
      <c r="ED18" s="376">
        <v>17.713934637062543</v>
      </c>
      <c r="EG18" s="315">
        <v>14</v>
      </c>
      <c r="EH18" s="315">
        <v>2037</v>
      </c>
      <c r="EI18" s="376">
        <v>7.8992991075351879</v>
      </c>
      <c r="EJ18" s="376">
        <v>8.8682914169946141</v>
      </c>
      <c r="EK18" s="376">
        <v>0.27028559218754145</v>
      </c>
      <c r="EL18" s="376">
        <v>0</v>
      </c>
      <c r="EM18" s="376">
        <v>7.6058520345198596E-2</v>
      </c>
      <c r="EN18" s="376">
        <v>0.6</v>
      </c>
      <c r="EO18" s="376">
        <v>17.713934637062543</v>
      </c>
      <c r="ER18" s="315">
        <v>14</v>
      </c>
      <c r="ES18" s="315">
        <v>2037</v>
      </c>
      <c r="ET18" s="367">
        <v>0</v>
      </c>
      <c r="EU18" s="367">
        <v>0</v>
      </c>
      <c r="EV18" s="367">
        <v>0</v>
      </c>
      <c r="EW18" s="367">
        <v>0</v>
      </c>
      <c r="EX18" s="367">
        <v>0</v>
      </c>
      <c r="FA18" s="315">
        <v>14</v>
      </c>
      <c r="FB18" s="315">
        <v>2037</v>
      </c>
      <c r="FC18" s="367">
        <v>0</v>
      </c>
      <c r="FD18" s="367">
        <v>0</v>
      </c>
      <c r="FE18" s="367">
        <v>0</v>
      </c>
      <c r="FF18" s="367">
        <v>0</v>
      </c>
      <c r="FH18" s="315">
        <v>14</v>
      </c>
      <c r="FI18" s="315">
        <v>2037</v>
      </c>
      <c r="FJ18" s="367">
        <v>0</v>
      </c>
      <c r="FK18" s="367">
        <v>0</v>
      </c>
      <c r="FL18" s="367">
        <v>0</v>
      </c>
      <c r="FN18" s="315">
        <v>14</v>
      </c>
      <c r="FO18" s="315">
        <v>2037</v>
      </c>
      <c r="FP18" s="367">
        <v>0</v>
      </c>
      <c r="FQ18" s="367">
        <v>0</v>
      </c>
      <c r="FR18" s="367">
        <v>0</v>
      </c>
      <c r="FS18" s="369">
        <v>0</v>
      </c>
      <c r="FU18" s="315">
        <v>14</v>
      </c>
      <c r="FV18" s="315">
        <v>2037</v>
      </c>
      <c r="FW18" s="367">
        <v>0</v>
      </c>
      <c r="FX18" s="367">
        <v>0</v>
      </c>
      <c r="FY18" s="367">
        <v>0</v>
      </c>
      <c r="FZ18" s="367">
        <v>0</v>
      </c>
      <c r="GA18" s="367">
        <v>0</v>
      </c>
      <c r="GB18" s="367">
        <v>0</v>
      </c>
      <c r="GC18" s="367">
        <v>0</v>
      </c>
      <c r="GD18" s="367">
        <v>0</v>
      </c>
      <c r="GE18" s="367">
        <v>0</v>
      </c>
      <c r="GF18" s="367">
        <v>0</v>
      </c>
      <c r="GG18" s="367">
        <v>0</v>
      </c>
      <c r="GH18" s="367">
        <v>0</v>
      </c>
      <c r="GI18">
        <v>0</v>
      </c>
      <c r="GJ18" s="315">
        <v>14</v>
      </c>
      <c r="GK18" s="315">
        <v>2037</v>
      </c>
      <c r="GL18" s="367">
        <v>0.10784952716951925</v>
      </c>
      <c r="GM18" s="367">
        <v>-3.6308021300256808E-2</v>
      </c>
      <c r="GN18" s="367">
        <v>7.1541505869262445E-2</v>
      </c>
      <c r="GQ18" s="315">
        <v>14</v>
      </c>
      <c r="GR18" s="315">
        <v>2037</v>
      </c>
      <c r="GS18" s="367">
        <v>-9.5678341506098052E-2</v>
      </c>
      <c r="GV18" s="315">
        <v>14</v>
      </c>
      <c r="GW18" s="315">
        <v>2037</v>
      </c>
      <c r="GX18" s="367">
        <v>1.9114741386043395</v>
      </c>
      <c r="GY18" s="367">
        <v>0.15122172120371552</v>
      </c>
      <c r="GZ18" s="367">
        <v>0</v>
      </c>
      <c r="HA18" s="369">
        <v>2.0626958598080551</v>
      </c>
      <c r="HD18" s="315">
        <v>14</v>
      </c>
      <c r="HE18" s="315">
        <v>2037</v>
      </c>
      <c r="HF18" s="367">
        <v>4.0252600774056617</v>
      </c>
      <c r="HG18" s="367">
        <v>0</v>
      </c>
      <c r="HH18" s="367">
        <v>0.83098393999949249</v>
      </c>
    </row>
    <row r="19" spans="2:216" ht="13.5" thickBot="1">
      <c r="B19" s="315">
        <v>15</v>
      </c>
      <c r="C19" s="315">
        <v>2038</v>
      </c>
      <c r="D19" s="366">
        <v>7.7499999999999999E-2</v>
      </c>
      <c r="E19" s="366">
        <v>0.03</v>
      </c>
      <c r="F19" s="366">
        <v>1.966E-2</v>
      </c>
      <c r="H19" s="315">
        <v>15</v>
      </c>
      <c r="I19" s="315">
        <v>2038</v>
      </c>
      <c r="J19" s="370">
        <v>54751.81360490332</v>
      </c>
      <c r="K19" s="370">
        <v>127.56384705275961</v>
      </c>
      <c r="L19" s="370">
        <v>4215.7513826663835</v>
      </c>
      <c r="M19" s="370">
        <v>16667.856850790951</v>
      </c>
      <c r="N19" s="488">
        <f t="shared" si="12"/>
        <v>75762.985685413412</v>
      </c>
      <c r="P19" s="315">
        <v>15</v>
      </c>
      <c r="Q19" s="315">
        <v>2038</v>
      </c>
      <c r="R19" s="370">
        <v>3291.5289641587519</v>
      </c>
      <c r="S19" s="370">
        <v>4859.2234574351742</v>
      </c>
      <c r="T19" s="370">
        <v>3073.8269598169472</v>
      </c>
      <c r="U19" s="370">
        <v>1122.7751170588849</v>
      </c>
      <c r="V19" s="370">
        <v>294.49839135970751</v>
      </c>
      <c r="W19" s="370">
        <v>368.12298919963439</v>
      </c>
      <c r="Y19" s="315">
        <v>15</v>
      </c>
      <c r="Z19" s="315">
        <v>2038</v>
      </c>
      <c r="AA19" s="370">
        <v>3291.5289641587519</v>
      </c>
      <c r="AB19" s="370">
        <v>4859.2234574351742</v>
      </c>
      <c r="AC19" s="370">
        <v>3291.5289641587519</v>
      </c>
      <c r="AD19" s="370">
        <v>4859.2234574351742</v>
      </c>
      <c r="AF19" s="315">
        <v>15</v>
      </c>
      <c r="AG19" s="315">
        <v>2038</v>
      </c>
      <c r="AH19" s="376">
        <v>2.854091578833224</v>
      </c>
      <c r="AI19" s="376">
        <v>5.811028625167439</v>
      </c>
      <c r="AJ19" s="376">
        <v>11.899281775679286</v>
      </c>
      <c r="AK19" s="376">
        <v>-0.57154452545500911</v>
      </c>
      <c r="AL19" s="518">
        <f t="shared" si="13"/>
        <v>19.992857454224939</v>
      </c>
      <c r="AN19" s="315">
        <v>15</v>
      </c>
      <c r="AO19" s="315">
        <v>2038</v>
      </c>
      <c r="AP19" s="376">
        <v>2.854091578833224</v>
      </c>
      <c r="AQ19" s="376">
        <v>5.811028625167439</v>
      </c>
      <c r="AR19" s="376">
        <v>11.899281775679286</v>
      </c>
      <c r="AS19" s="376">
        <v>4.7742206645300751</v>
      </c>
      <c r="AT19" s="376">
        <v>0.5722565738470563</v>
      </c>
      <c r="AU19" s="376">
        <v>1.0934610766088859</v>
      </c>
      <c r="AV19" s="376">
        <v>0</v>
      </c>
      <c r="AW19" s="376">
        <v>27.004340294665969</v>
      </c>
      <c r="AX19" s="511"/>
      <c r="AZ19" s="315">
        <v>15</v>
      </c>
      <c r="BA19" s="315">
        <v>2038</v>
      </c>
      <c r="BB19" s="361">
        <v>3073.8269598169472</v>
      </c>
      <c r="BC19" s="361">
        <v>1122.7751170588849</v>
      </c>
      <c r="BD19" s="361">
        <v>294.49839135970751</v>
      </c>
      <c r="BE19" s="361">
        <v>368.12298919963439</v>
      </c>
      <c r="BF19" s="369">
        <v>4.7742206645300751</v>
      </c>
      <c r="BH19" s="315">
        <v>15</v>
      </c>
      <c r="BI19" s="315">
        <v>2038</v>
      </c>
      <c r="BJ19" s="361">
        <v>3073.8269598169472</v>
      </c>
      <c r="BK19" s="361">
        <v>1122.7751170588849</v>
      </c>
      <c r="BL19" s="361">
        <v>294.49839135970751</v>
      </c>
      <c r="BM19" s="361">
        <v>368.12298919963439</v>
      </c>
      <c r="BN19" s="369">
        <v>0.5722565738470563</v>
      </c>
      <c r="BP19" s="315">
        <v>15</v>
      </c>
      <c r="BQ19" s="315">
        <v>2038</v>
      </c>
      <c r="BR19" s="493">
        <v>62375.378426080599</v>
      </c>
      <c r="BS19" s="369">
        <v>1.0934610766088859</v>
      </c>
      <c r="BU19" s="315">
        <v>15</v>
      </c>
      <c r="BV19" s="315">
        <v>2038</v>
      </c>
      <c r="BW19" s="367">
        <v>0</v>
      </c>
      <c r="BX19" s="367">
        <v>0</v>
      </c>
      <c r="BY19" s="369">
        <f t="shared" si="14"/>
        <v>0</v>
      </c>
      <c r="CA19" s="315">
        <v>15</v>
      </c>
      <c r="CB19" s="315">
        <v>2038</v>
      </c>
      <c r="CC19" s="367">
        <v>-2.4502241717505986</v>
      </c>
      <c r="CE19" s="315">
        <v>15</v>
      </c>
      <c r="CF19" s="315">
        <v>2038</v>
      </c>
      <c r="CG19" s="367">
        <v>0.8341170360917709</v>
      </c>
      <c r="CI19" s="315">
        <v>15</v>
      </c>
      <c r="CJ19" s="315">
        <v>2038</v>
      </c>
      <c r="CK19" s="367">
        <v>-0.5286559153842193</v>
      </c>
      <c r="CM19" s="315">
        <v>15</v>
      </c>
      <c r="CN19" s="315">
        <v>2038</v>
      </c>
      <c r="CO19" s="491">
        <v>3.5052553245578499</v>
      </c>
      <c r="CP19" s="491">
        <v>3.8678419645014599</v>
      </c>
      <c r="CQ19" s="491">
        <v>0.66339596009971369</v>
      </c>
      <c r="CR19" s="491">
        <v>0</v>
      </c>
      <c r="CS19" s="491">
        <v>1.003170788168255</v>
      </c>
      <c r="CT19" s="491">
        <v>1.3495622733400092</v>
      </c>
      <c r="CU19" s="491">
        <v>0</v>
      </c>
      <c r="CV19" s="491">
        <v>3.2661379659944538</v>
      </c>
      <c r="CW19" s="491">
        <v>0.72848691989778169</v>
      </c>
      <c r="CX19" s="491">
        <v>2.3843651073679619</v>
      </c>
      <c r="DA19" s="315">
        <v>15</v>
      </c>
      <c r="DB19" s="315">
        <v>2038</v>
      </c>
      <c r="DC19" s="367">
        <v>75.511314241398082</v>
      </c>
      <c r="DD19" s="367">
        <v>2.1609049522867032</v>
      </c>
      <c r="DE19" s="367">
        <v>5.2822121055897187</v>
      </c>
      <c r="DF19" s="367">
        <v>0</v>
      </c>
      <c r="DG19" s="367">
        <v>0</v>
      </c>
      <c r="DH19" s="367">
        <v>62.878464466986749</v>
      </c>
      <c r="DI19" s="367">
        <v>5.1897327165349028</v>
      </c>
      <c r="DK19" s="315">
        <v>15</v>
      </c>
      <c r="DL19" s="315">
        <v>2038</v>
      </c>
      <c r="DM19" s="367">
        <v>0</v>
      </c>
      <c r="DP19" s="434">
        <f t="shared" si="8"/>
        <v>15</v>
      </c>
      <c r="DQ19" s="434">
        <f t="shared" si="2"/>
        <v>2038</v>
      </c>
      <c r="DR19" s="376">
        <f t="shared" si="3"/>
        <v>3.5052553245578499</v>
      </c>
      <c r="DS19" s="376">
        <f t="shared" si="4"/>
        <v>3.8678419645014599</v>
      </c>
      <c r="DT19" s="376">
        <f t="shared" si="5"/>
        <v>0.66339596009971369</v>
      </c>
      <c r="DU19" s="376">
        <f t="shared" si="15"/>
        <v>1.003170788168255</v>
      </c>
      <c r="DV19" s="376">
        <f t="shared" si="16"/>
        <v>3.2661379659944538</v>
      </c>
      <c r="DW19" s="376">
        <f t="shared" si="11"/>
        <v>1.3495622733400092</v>
      </c>
      <c r="DX19" s="376">
        <f t="shared" si="6"/>
        <v>0.72848691989778169</v>
      </c>
      <c r="DY19" s="376">
        <f t="shared" si="7"/>
        <v>2.3843651073679619</v>
      </c>
      <c r="DZ19" s="376">
        <v>0.2721350537176615</v>
      </c>
      <c r="EA19" s="376">
        <v>0</v>
      </c>
      <c r="EB19" s="376">
        <v>7.5511314241398078E-2</v>
      </c>
      <c r="EC19" s="376">
        <v>0</v>
      </c>
      <c r="ED19" s="376">
        <v>17.115862671886543</v>
      </c>
      <c r="EG19" s="315">
        <v>15</v>
      </c>
      <c r="EH19" s="315">
        <v>2038</v>
      </c>
      <c r="EI19" s="376">
        <v>7.8994242634147254</v>
      </c>
      <c r="EJ19" s="376">
        <v>8.8687920405127549</v>
      </c>
      <c r="EK19" s="376">
        <v>0.2721350537176615</v>
      </c>
      <c r="EL19" s="376">
        <v>0</v>
      </c>
      <c r="EM19" s="376">
        <v>7.5511314241398078E-2</v>
      </c>
      <c r="EN19" s="376">
        <v>0</v>
      </c>
      <c r="EO19" s="376">
        <v>17.115862671886543</v>
      </c>
      <c r="ER19" s="315">
        <v>15</v>
      </c>
      <c r="ES19" s="315">
        <v>2038</v>
      </c>
      <c r="ET19" s="367">
        <v>1.1224890778509593</v>
      </c>
      <c r="EU19" s="367">
        <v>0</v>
      </c>
      <c r="EV19" s="367">
        <v>0</v>
      </c>
      <c r="EW19" s="367">
        <v>0</v>
      </c>
      <c r="EX19" s="367">
        <v>0</v>
      </c>
      <c r="FA19" s="315">
        <v>15</v>
      </c>
      <c r="FB19" s="315">
        <v>2038</v>
      </c>
      <c r="FC19" s="367">
        <v>0</v>
      </c>
      <c r="FD19" s="367">
        <v>0</v>
      </c>
      <c r="FE19" s="367">
        <v>0</v>
      </c>
      <c r="FF19" s="367">
        <v>0</v>
      </c>
      <c r="FH19" s="315">
        <v>15</v>
      </c>
      <c r="FI19" s="315">
        <v>2038</v>
      </c>
      <c r="FJ19" s="367">
        <v>0</v>
      </c>
      <c r="FK19" s="367">
        <v>0</v>
      </c>
      <c r="FL19" s="367">
        <v>0</v>
      </c>
      <c r="FN19" s="315">
        <v>15</v>
      </c>
      <c r="FO19" s="315">
        <v>2038</v>
      </c>
      <c r="FP19" s="367">
        <v>1.1224890778509593</v>
      </c>
      <c r="FQ19" s="367">
        <v>0</v>
      </c>
      <c r="FR19" s="367">
        <v>0</v>
      </c>
      <c r="FS19" s="369">
        <v>1.1224890778509593</v>
      </c>
      <c r="FU19" s="315">
        <v>15</v>
      </c>
      <c r="FV19" s="315">
        <v>2038</v>
      </c>
      <c r="FW19" s="367">
        <v>1.1224890778509593</v>
      </c>
      <c r="FX19" s="367">
        <v>0</v>
      </c>
      <c r="FY19" s="367">
        <v>0</v>
      </c>
      <c r="FZ19" s="367">
        <v>0</v>
      </c>
      <c r="GA19" s="367">
        <v>0</v>
      </c>
      <c r="GB19" s="367">
        <v>0</v>
      </c>
      <c r="GC19" s="367">
        <v>0</v>
      </c>
      <c r="GD19" s="367">
        <v>0</v>
      </c>
      <c r="GE19" s="367">
        <v>0</v>
      </c>
      <c r="GF19" s="367">
        <v>0</v>
      </c>
      <c r="GG19" s="367">
        <v>0</v>
      </c>
      <c r="GH19" s="367">
        <v>0</v>
      </c>
      <c r="GI19">
        <v>1.1224890778509593</v>
      </c>
      <c r="GJ19" s="315">
        <v>15</v>
      </c>
      <c r="GK19" s="315">
        <v>2038</v>
      </c>
      <c r="GL19" s="367">
        <v>0.11162501287279127</v>
      </c>
      <c r="GM19" s="367">
        <v>-3.7629465843006346E-2</v>
      </c>
      <c r="GN19" s="367">
        <v>7.3995547029784919E-2</v>
      </c>
      <c r="GQ19" s="315">
        <v>15</v>
      </c>
      <c r="GR19" s="315">
        <v>2038</v>
      </c>
      <c r="GS19" s="367">
        <v>-6.145829517675238E-2</v>
      </c>
      <c r="GV19" s="315">
        <v>15</v>
      </c>
      <c r="GW19" s="315">
        <v>2038</v>
      </c>
      <c r="GX19" s="367">
        <v>2.0026173396194706</v>
      </c>
      <c r="GY19" s="367">
        <v>0.16961265376320062</v>
      </c>
      <c r="GZ19" s="367">
        <v>0</v>
      </c>
      <c r="HA19" s="369">
        <v>2.1722299933826714</v>
      </c>
      <c r="HD19" s="315">
        <v>15</v>
      </c>
      <c r="HE19" s="315">
        <v>2038</v>
      </c>
      <c r="HF19" s="367">
        <v>3.2226404215008118</v>
      </c>
      <c r="HG19" s="367">
        <v>0</v>
      </c>
      <c r="HH19" s="367">
        <v>1.0700107739014766</v>
      </c>
    </row>
    <row r="20" spans="2:216" ht="13.5" thickBot="1">
      <c r="B20" s="315">
        <v>16</v>
      </c>
      <c r="C20" s="315">
        <v>2039</v>
      </c>
      <c r="D20" s="366">
        <v>7.7499999999999999E-2</v>
      </c>
      <c r="E20" s="366">
        <v>0.03</v>
      </c>
      <c r="F20" s="366">
        <v>1.966E-2</v>
      </c>
      <c r="H20" s="315">
        <v>16</v>
      </c>
      <c r="I20" s="315">
        <v>2039</v>
      </c>
      <c r="J20" s="370">
        <v>54746.052560024749</v>
      </c>
      <c r="K20" s="370">
        <v>137.64115878373053</v>
      </c>
      <c r="L20" s="370">
        <v>4325.3044134830288</v>
      </c>
      <c r="M20" s="370">
        <v>16699.973832184784</v>
      </c>
      <c r="N20" s="488">
        <f t="shared" si="12"/>
        <v>75908.971964476281</v>
      </c>
      <c r="P20" s="315">
        <v>16</v>
      </c>
      <c r="Q20" s="315">
        <v>2039</v>
      </c>
      <c r="R20" s="370">
        <v>3402.0182790664576</v>
      </c>
      <c r="S20" s="370">
        <v>4807.387740427178</v>
      </c>
      <c r="T20" s="370">
        <v>3041.0369418611313</v>
      </c>
      <c r="U20" s="370">
        <v>1110.7979248714312</v>
      </c>
      <c r="V20" s="370">
        <v>291.35683275316234</v>
      </c>
      <c r="W20" s="370">
        <v>364.19604094145291</v>
      </c>
      <c r="Y20" s="315">
        <v>16</v>
      </c>
      <c r="Z20" s="315">
        <v>2039</v>
      </c>
      <c r="AA20" s="370">
        <v>3402.0182790664576</v>
      </c>
      <c r="AB20" s="370">
        <v>4807.387740427178</v>
      </c>
      <c r="AC20" s="370">
        <v>3402.0182790664576</v>
      </c>
      <c r="AD20" s="370">
        <v>4807.387740427178</v>
      </c>
      <c r="AF20" s="315">
        <v>16</v>
      </c>
      <c r="AG20" s="315">
        <v>2039</v>
      </c>
      <c r="AH20" s="376">
        <v>2.8540915788332244</v>
      </c>
      <c r="AI20" s="376">
        <v>5.8388637375471975</v>
      </c>
      <c r="AJ20" s="376">
        <v>11.92378553036515</v>
      </c>
      <c r="AK20" s="376">
        <v>-0.56802673483369526</v>
      </c>
      <c r="AL20" s="518">
        <f t="shared" si="13"/>
        <v>20.048714111911877</v>
      </c>
      <c r="AN20" s="315">
        <v>16</v>
      </c>
      <c r="AO20" s="315">
        <v>2039</v>
      </c>
      <c r="AP20" s="376">
        <v>2.8540915788332244</v>
      </c>
      <c r="AQ20" s="376">
        <v>5.8388637375471975</v>
      </c>
      <c r="AR20" s="376">
        <v>11.92378553036515</v>
      </c>
      <c r="AS20" s="376">
        <v>4.7232917139543122</v>
      </c>
      <c r="AT20" s="376">
        <v>0.56615203264253244</v>
      </c>
      <c r="AU20" s="376">
        <v>1.1108574909659177</v>
      </c>
      <c r="AV20" s="376">
        <v>2.4649895579328689</v>
      </c>
      <c r="AW20" s="376">
        <v>29.482031642241196</v>
      </c>
      <c r="AX20" s="511"/>
      <c r="AZ20" s="315">
        <v>16</v>
      </c>
      <c r="BA20" s="315">
        <v>2039</v>
      </c>
      <c r="BB20" s="361">
        <v>3041.0369418611313</v>
      </c>
      <c r="BC20" s="361">
        <v>1110.7979248714312</v>
      </c>
      <c r="BD20" s="361">
        <v>291.35683275316234</v>
      </c>
      <c r="BE20" s="361">
        <v>364.19604094145291</v>
      </c>
      <c r="BF20" s="369">
        <v>4.7232917139543122</v>
      </c>
      <c r="BH20" s="315">
        <v>16</v>
      </c>
      <c r="BI20" s="315">
        <v>2039</v>
      </c>
      <c r="BJ20" s="361">
        <v>3041.0369418611313</v>
      </c>
      <c r="BK20" s="361">
        <v>1110.7979248714312</v>
      </c>
      <c r="BL20" s="361">
        <v>291.35683275316234</v>
      </c>
      <c r="BM20" s="361">
        <v>364.19604094145291</v>
      </c>
      <c r="BN20" s="369">
        <v>0.56615203264253244</v>
      </c>
      <c r="BP20" s="315">
        <v>16</v>
      </c>
      <c r="BQ20" s="315">
        <v>2039</v>
      </c>
      <c r="BR20" s="493">
        <v>62754.964202615542</v>
      </c>
      <c r="BS20" s="369">
        <v>1.1108574909659177</v>
      </c>
      <c r="BU20" s="315">
        <v>16</v>
      </c>
      <c r="BV20" s="315">
        <v>2039</v>
      </c>
      <c r="BW20" s="367">
        <v>2.4649895579328689</v>
      </c>
      <c r="BX20" s="367">
        <v>0</v>
      </c>
      <c r="BY20" s="369">
        <f t="shared" si="14"/>
        <v>2.4649895579328689</v>
      </c>
      <c r="CA20" s="315">
        <v>16</v>
      </c>
      <c r="CB20" s="315">
        <v>2039</v>
      </c>
      <c r="CC20" s="367">
        <v>-2.6795617167746189</v>
      </c>
      <c r="CE20" s="315">
        <v>16</v>
      </c>
      <c r="CF20" s="315">
        <v>2039</v>
      </c>
      <c r="CG20" s="367">
        <v>0.83052186069923439</v>
      </c>
      <c r="CI20" s="315">
        <v>16</v>
      </c>
      <c r="CJ20" s="315">
        <v>2039</v>
      </c>
      <c r="CK20" s="367">
        <v>-0.52898030698949283</v>
      </c>
      <c r="CM20" s="315">
        <v>16</v>
      </c>
      <c r="CN20" s="315">
        <v>2039</v>
      </c>
      <c r="CO20" s="491">
        <v>3.5052553245578499</v>
      </c>
      <c r="CP20" s="491">
        <v>3.8678419645014599</v>
      </c>
      <c r="CQ20" s="491">
        <v>0.66339596009971369</v>
      </c>
      <c r="CR20" s="491">
        <v>0</v>
      </c>
      <c r="CS20" s="491">
        <v>1.003170788168255</v>
      </c>
      <c r="CT20" s="491">
        <v>1.3498943145884399</v>
      </c>
      <c r="CU20" s="491">
        <v>0</v>
      </c>
      <c r="CV20" s="491">
        <v>3.2661379659944538</v>
      </c>
      <c r="CW20" s="491">
        <v>0.72848691989778169</v>
      </c>
      <c r="CX20" s="491">
        <v>2.3843651073679619</v>
      </c>
      <c r="DA20" s="315">
        <v>16</v>
      </c>
      <c r="DB20" s="315">
        <v>2039</v>
      </c>
      <c r="DC20" s="367">
        <v>79.067756090368277</v>
      </c>
      <c r="DD20" s="367">
        <v>3.1217764405203949</v>
      </c>
      <c r="DE20" s="367">
        <v>7.631009076827632</v>
      </c>
      <c r="DF20" s="367">
        <v>0</v>
      </c>
      <c r="DG20" s="367">
        <v>0</v>
      </c>
      <c r="DH20" s="367">
        <v>62.880811139728046</v>
      </c>
      <c r="DI20" s="367">
        <v>5.4341594332922147</v>
      </c>
      <c r="DK20" s="315">
        <v>16</v>
      </c>
      <c r="DL20" s="315">
        <v>2039</v>
      </c>
      <c r="DM20" s="367">
        <v>0</v>
      </c>
      <c r="DP20" s="434">
        <f t="shared" si="8"/>
        <v>16</v>
      </c>
      <c r="DQ20" s="434">
        <f t="shared" si="2"/>
        <v>2039</v>
      </c>
      <c r="DR20" s="376">
        <f t="shared" si="3"/>
        <v>3.5052553245578499</v>
      </c>
      <c r="DS20" s="376">
        <f t="shared" si="4"/>
        <v>3.8678419645014599</v>
      </c>
      <c r="DT20" s="376">
        <f t="shared" si="5"/>
        <v>0.66339596009971369</v>
      </c>
      <c r="DU20" s="376">
        <f t="shared" si="15"/>
        <v>1.003170788168255</v>
      </c>
      <c r="DV20" s="376">
        <f t="shared" si="16"/>
        <v>3.2661379659944538</v>
      </c>
      <c r="DW20" s="376">
        <f t="shared" si="11"/>
        <v>1.3498943145884399</v>
      </c>
      <c r="DX20" s="376">
        <f t="shared" si="6"/>
        <v>0.72848691989778169</v>
      </c>
      <c r="DY20" s="376">
        <f t="shared" si="7"/>
        <v>2.3843651073679619</v>
      </c>
      <c r="DZ20" s="376">
        <v>0.27399717040976673</v>
      </c>
      <c r="EA20" s="376">
        <v>0</v>
      </c>
      <c r="EB20" s="376">
        <v>7.9067756090368285E-2</v>
      </c>
      <c r="EC20" s="376">
        <v>0</v>
      </c>
      <c r="ED20" s="376">
        <v>17.121613271676043</v>
      </c>
      <c r="EG20" s="315">
        <v>16</v>
      </c>
      <c r="EH20" s="315">
        <v>2039</v>
      </c>
      <c r="EI20" s="376">
        <v>7.8994906716644095</v>
      </c>
      <c r="EJ20" s="376">
        <v>8.8690576735115005</v>
      </c>
      <c r="EK20" s="376">
        <v>0.27399717040976673</v>
      </c>
      <c r="EL20" s="376">
        <v>0</v>
      </c>
      <c r="EM20" s="376">
        <v>7.9067756090368285E-2</v>
      </c>
      <c r="EN20" s="376">
        <v>0</v>
      </c>
      <c r="EO20" s="376">
        <v>17.121613271676043</v>
      </c>
      <c r="ER20" s="315">
        <v>16</v>
      </c>
      <c r="ES20" s="315">
        <v>2039</v>
      </c>
      <c r="ET20" s="367">
        <v>0</v>
      </c>
      <c r="EU20" s="367">
        <v>7.0706700763646015</v>
      </c>
      <c r="EV20" s="367">
        <v>0</v>
      </c>
      <c r="EW20" s="367">
        <v>0</v>
      </c>
      <c r="EX20" s="367">
        <v>0</v>
      </c>
      <c r="FA20" s="315">
        <v>16</v>
      </c>
      <c r="FB20" s="315">
        <v>2039</v>
      </c>
      <c r="FC20" s="367">
        <v>7.0428273083796267</v>
      </c>
      <c r="FD20" s="367">
        <v>0</v>
      </c>
      <c r="FE20" s="367">
        <v>0</v>
      </c>
      <c r="FF20" s="367">
        <v>0</v>
      </c>
      <c r="FH20" s="315">
        <v>16</v>
      </c>
      <c r="FI20" s="315">
        <v>2039</v>
      </c>
      <c r="FJ20" s="367">
        <v>7.9143261938614748E-3</v>
      </c>
      <c r="FK20" s="367">
        <v>0</v>
      </c>
      <c r="FL20" s="367">
        <v>0</v>
      </c>
      <c r="FN20" s="315">
        <v>16</v>
      </c>
      <c r="FO20" s="315">
        <v>2039</v>
      </c>
      <c r="FP20" s="367">
        <v>7.0706700763646015</v>
      </c>
      <c r="FQ20" s="367">
        <v>7.0428273083796267</v>
      </c>
      <c r="FR20" s="367">
        <v>7.9143261938614748E-3</v>
      </c>
      <c r="FS20" s="369">
        <v>14.121411710938089</v>
      </c>
      <c r="FU20" s="315">
        <v>16</v>
      </c>
      <c r="FV20" s="315">
        <v>2039</v>
      </c>
      <c r="FW20" s="367">
        <v>0</v>
      </c>
      <c r="FX20" s="367">
        <v>7.0706700763646015</v>
      </c>
      <c r="FY20" s="367">
        <v>0</v>
      </c>
      <c r="FZ20" s="367">
        <v>0</v>
      </c>
      <c r="GA20" s="367">
        <v>0</v>
      </c>
      <c r="GB20" s="367">
        <v>7.0428273083796267</v>
      </c>
      <c r="GC20" s="367">
        <v>0</v>
      </c>
      <c r="GD20" s="367">
        <v>0</v>
      </c>
      <c r="GE20" s="367">
        <v>0</v>
      </c>
      <c r="GF20" s="367">
        <v>7.9143261938614748E-3</v>
      </c>
      <c r="GG20" s="367">
        <v>0</v>
      </c>
      <c r="GH20" s="367">
        <v>0</v>
      </c>
      <c r="GI20">
        <v>14.121411710938089</v>
      </c>
      <c r="GJ20" s="315">
        <v>16</v>
      </c>
      <c r="GK20" s="315">
        <v>2039</v>
      </c>
      <c r="GL20" s="367">
        <v>0.10787662020267585</v>
      </c>
      <c r="GM20" s="367">
        <v>-3.6465177009312115E-2</v>
      </c>
      <c r="GN20" s="367">
        <v>7.1411443193363733E-2</v>
      </c>
      <c r="GQ20" s="315">
        <v>16</v>
      </c>
      <c r="GR20" s="315">
        <v>2039</v>
      </c>
      <c r="GS20" s="367">
        <v>-0.40193963670676736</v>
      </c>
      <c r="GV20" s="315">
        <v>16</v>
      </c>
      <c r="GW20" s="315">
        <v>2039</v>
      </c>
      <c r="GX20" s="367">
        <v>2.1089611586239529</v>
      </c>
      <c r="GY20" s="367">
        <v>0.24116553641218128</v>
      </c>
      <c r="GZ20" s="367">
        <v>0</v>
      </c>
      <c r="HA20" s="369">
        <v>2.3501266950361339</v>
      </c>
      <c r="HD20" s="315">
        <v>16</v>
      </c>
      <c r="HE20" s="315">
        <v>2039</v>
      </c>
      <c r="HF20" s="367">
        <v>0</v>
      </c>
      <c r="HG20" s="367">
        <v>-7.5952789040191631</v>
      </c>
      <c r="HH20" s="367">
        <v>0</v>
      </c>
    </row>
    <row r="21" spans="2:216" ht="13.5" thickBot="1">
      <c r="B21" s="315">
        <v>17</v>
      </c>
      <c r="C21" s="315">
        <v>2040</v>
      </c>
      <c r="D21" s="366">
        <v>7.7499999999999999E-2</v>
      </c>
      <c r="E21" s="366">
        <v>0.03</v>
      </c>
      <c r="F21" s="366">
        <v>1.966E-2</v>
      </c>
      <c r="H21" s="315">
        <v>17</v>
      </c>
      <c r="I21" s="315">
        <v>2040</v>
      </c>
      <c r="J21" s="370">
        <v>54728.484254836832</v>
      </c>
      <c r="K21" s="370">
        <v>147.72557041625637</v>
      </c>
      <c r="L21" s="370">
        <v>4434.3255805869276</v>
      </c>
      <c r="M21" s="370">
        <v>16728.612550365135</v>
      </c>
      <c r="N21" s="488">
        <f t="shared" si="12"/>
        <v>76039.147956205154</v>
      </c>
      <c r="P21" s="315">
        <v>17</v>
      </c>
      <c r="Q21" s="315">
        <v>2040</v>
      </c>
      <c r="R21" s="370">
        <v>3513.3502676957946</v>
      </c>
      <c r="S21" s="370">
        <v>4754.5370696389555</v>
      </c>
      <c r="T21" s="370">
        <v>3007.6048887488846</v>
      </c>
      <c r="U21" s="370">
        <v>1098.586216848395</v>
      </c>
      <c r="V21" s="370">
        <v>288.15376179630033</v>
      </c>
      <c r="W21" s="370">
        <v>360.19220224537543</v>
      </c>
      <c r="Y21" s="315">
        <v>17</v>
      </c>
      <c r="Z21" s="315">
        <v>2040</v>
      </c>
      <c r="AA21" s="370">
        <v>3513.3502676957946</v>
      </c>
      <c r="AB21" s="370">
        <v>4754.5370696389555</v>
      </c>
      <c r="AC21" s="370">
        <v>3513.3502676957946</v>
      </c>
      <c r="AD21" s="370">
        <v>4754.5370696389555</v>
      </c>
      <c r="AF21" s="315">
        <v>17</v>
      </c>
      <c r="AG21" s="315">
        <v>2040</v>
      </c>
      <c r="AH21" s="376">
        <v>2.8540915788332244</v>
      </c>
      <c r="AI21" s="376">
        <v>5.8656695028284869</v>
      </c>
      <c r="AJ21" s="376">
        <v>11.945635532898196</v>
      </c>
      <c r="AK21" s="376">
        <v>-0.56441320078517698</v>
      </c>
      <c r="AL21" s="518">
        <f t="shared" si="13"/>
        <v>20.100983413774735</v>
      </c>
      <c r="AN21" s="315">
        <v>17</v>
      </c>
      <c r="AO21" s="315">
        <v>2040</v>
      </c>
      <c r="AP21" s="376">
        <v>2.8540915788332244</v>
      </c>
      <c r="AQ21" s="376">
        <v>5.8656695028284869</v>
      </c>
      <c r="AR21" s="376">
        <v>11.945635532898196</v>
      </c>
      <c r="AS21" s="376">
        <v>4.671365564267715</v>
      </c>
      <c r="AT21" s="376">
        <v>0.55992796329159333</v>
      </c>
      <c r="AU21" s="376">
        <v>1.128291833400433</v>
      </c>
      <c r="AV21" s="376">
        <v>0</v>
      </c>
      <c r="AW21" s="376">
        <v>27.024981975519651</v>
      </c>
      <c r="AX21" s="511"/>
      <c r="AZ21" s="315">
        <v>17</v>
      </c>
      <c r="BA21" s="315">
        <v>2040</v>
      </c>
      <c r="BB21" s="361">
        <v>3007.6048887488846</v>
      </c>
      <c r="BC21" s="361">
        <v>1098.586216848395</v>
      </c>
      <c r="BD21" s="361">
        <v>288.15376179630033</v>
      </c>
      <c r="BE21" s="361">
        <v>360.19220224537543</v>
      </c>
      <c r="BF21" s="369">
        <v>4.671365564267715</v>
      </c>
      <c r="BH21" s="315">
        <v>17</v>
      </c>
      <c r="BI21" s="315">
        <v>2040</v>
      </c>
      <c r="BJ21" s="361">
        <v>3007.6048887488846</v>
      </c>
      <c r="BK21" s="361">
        <v>1098.586216848395</v>
      </c>
      <c r="BL21" s="361">
        <v>288.15376179630033</v>
      </c>
      <c r="BM21" s="361">
        <v>360.19220224537543</v>
      </c>
      <c r="BN21" s="369">
        <v>0.55992796329159333</v>
      </c>
      <c r="BP21" s="315">
        <v>17</v>
      </c>
      <c r="BQ21" s="315">
        <v>2040</v>
      </c>
      <c r="BR21" s="493">
        <v>63123.497784956307</v>
      </c>
      <c r="BS21" s="369">
        <v>1.128291833400433</v>
      </c>
      <c r="BU21" s="315">
        <v>17</v>
      </c>
      <c r="BV21" s="315">
        <v>2040</v>
      </c>
      <c r="BW21" s="367">
        <v>0</v>
      </c>
      <c r="BX21" s="367">
        <v>0</v>
      </c>
      <c r="BY21" s="369">
        <f t="shared" si="14"/>
        <v>0</v>
      </c>
      <c r="CA21" s="315">
        <v>17</v>
      </c>
      <c r="CB21" s="315">
        <v>2040</v>
      </c>
      <c r="CC21" s="367">
        <v>-2.4526206234476366</v>
      </c>
      <c r="CE21" s="315">
        <v>17</v>
      </c>
      <c r="CF21" s="315">
        <v>2040</v>
      </c>
      <c r="CG21" s="367">
        <v>0.84959198293693583</v>
      </c>
      <c r="CI21" s="315">
        <v>17</v>
      </c>
      <c r="CJ21" s="315">
        <v>2040</v>
      </c>
      <c r="CK21" s="367">
        <v>-0.52921137549468944</v>
      </c>
      <c r="CM21" s="315">
        <v>17</v>
      </c>
      <c r="CN21" s="315">
        <v>2040</v>
      </c>
      <c r="CO21" s="491">
        <v>3.5052553245578499</v>
      </c>
      <c r="CP21" s="491">
        <v>3.8678419645014599</v>
      </c>
      <c r="CQ21" s="491">
        <v>0.66339596009971369</v>
      </c>
      <c r="CR21" s="491">
        <v>0</v>
      </c>
      <c r="CS21" s="491">
        <v>1.003170788168255</v>
      </c>
      <c r="CT21" s="491">
        <v>1.3499351676981752</v>
      </c>
      <c r="CU21" s="491">
        <v>0</v>
      </c>
      <c r="CV21" s="491">
        <v>3.2661379659944538</v>
      </c>
      <c r="CW21" s="491">
        <v>0.72848691989778169</v>
      </c>
      <c r="CX21" s="491">
        <v>2.3843651073679619</v>
      </c>
      <c r="DA21" s="315">
        <v>17</v>
      </c>
      <c r="DB21" s="315">
        <v>2040</v>
      </c>
      <c r="DC21" s="367">
        <v>78.203408176226233</v>
      </c>
      <c r="DD21" s="367">
        <v>2.8877217823227204</v>
      </c>
      <c r="DE21" s="367">
        <v>7.0588754678999841</v>
      </c>
      <c r="DF21" s="367">
        <v>0</v>
      </c>
      <c r="DG21" s="367">
        <v>0</v>
      </c>
      <c r="DH21" s="367">
        <v>62.882056294409665</v>
      </c>
      <c r="DI21" s="367">
        <v>5.374754631593869</v>
      </c>
      <c r="DK21" s="315">
        <v>17</v>
      </c>
      <c r="DL21" s="315">
        <v>2040</v>
      </c>
      <c r="DM21" s="367">
        <v>0</v>
      </c>
      <c r="DP21" s="434">
        <f t="shared" si="8"/>
        <v>17</v>
      </c>
      <c r="DQ21" s="434">
        <f t="shared" si="2"/>
        <v>2040</v>
      </c>
      <c r="DR21" s="376">
        <f t="shared" si="3"/>
        <v>3.5052553245578499</v>
      </c>
      <c r="DS21" s="376">
        <f t="shared" si="4"/>
        <v>3.8678419645014599</v>
      </c>
      <c r="DT21" s="376">
        <f t="shared" si="5"/>
        <v>0.66339596009971369</v>
      </c>
      <c r="DU21" s="376">
        <f t="shared" si="15"/>
        <v>1.003170788168255</v>
      </c>
      <c r="DV21" s="376">
        <f t="shared" si="16"/>
        <v>3.2661379659944538</v>
      </c>
      <c r="DW21" s="376">
        <f t="shared" si="11"/>
        <v>1.3499351676981752</v>
      </c>
      <c r="DX21" s="376">
        <f t="shared" si="6"/>
        <v>0.72848691989778169</v>
      </c>
      <c r="DY21" s="376">
        <f t="shared" si="7"/>
        <v>2.3843651073679619</v>
      </c>
      <c r="DZ21" s="376">
        <v>0.27587202885831846</v>
      </c>
      <c r="EA21" s="376">
        <v>0</v>
      </c>
      <c r="EB21" s="376">
        <v>7.820340817622623E-2</v>
      </c>
      <c r="EC21" s="376">
        <v>0</v>
      </c>
      <c r="ED21" s="376">
        <v>17.122664635320191</v>
      </c>
      <c r="EG21" s="315">
        <v>17</v>
      </c>
      <c r="EH21" s="315">
        <v>2040</v>
      </c>
      <c r="EI21" s="376">
        <v>7.8994988422863548</v>
      </c>
      <c r="EJ21" s="376">
        <v>8.8690903559992922</v>
      </c>
      <c r="EK21" s="376">
        <v>0.27587202885831846</v>
      </c>
      <c r="EL21" s="376">
        <v>0</v>
      </c>
      <c r="EM21" s="376">
        <v>7.820340817622623E-2</v>
      </c>
      <c r="EN21" s="376">
        <v>0</v>
      </c>
      <c r="EO21" s="376">
        <v>17.122664635320191</v>
      </c>
      <c r="ER21" s="315">
        <v>17</v>
      </c>
      <c r="ES21" s="315">
        <v>2040</v>
      </c>
      <c r="ET21" s="367">
        <v>0</v>
      </c>
      <c r="EU21" s="367">
        <v>0</v>
      </c>
      <c r="EV21" s="367">
        <v>0</v>
      </c>
      <c r="EW21" s="367">
        <v>0</v>
      </c>
      <c r="EX21" s="367">
        <v>0</v>
      </c>
      <c r="FA21" s="315">
        <v>17</v>
      </c>
      <c r="FB21" s="315">
        <v>2040</v>
      </c>
      <c r="FC21" s="367">
        <v>0</v>
      </c>
      <c r="FD21" s="367">
        <v>0</v>
      </c>
      <c r="FE21" s="367">
        <v>0</v>
      </c>
      <c r="FF21" s="367">
        <v>0</v>
      </c>
      <c r="FH21" s="315">
        <v>17</v>
      </c>
      <c r="FI21" s="315">
        <v>2040</v>
      </c>
      <c r="FJ21" s="367">
        <v>3.5353350381823002E-2</v>
      </c>
      <c r="FK21" s="367">
        <v>0</v>
      </c>
      <c r="FL21" s="367">
        <v>0</v>
      </c>
      <c r="FN21" s="315">
        <v>17</v>
      </c>
      <c r="FO21" s="315">
        <v>2040</v>
      </c>
      <c r="FP21" s="367">
        <v>0</v>
      </c>
      <c r="FQ21" s="367">
        <v>0</v>
      </c>
      <c r="FR21" s="367">
        <v>3.5353350381823002E-2</v>
      </c>
      <c r="FS21" s="369">
        <v>3.5353350381823002E-2</v>
      </c>
      <c r="FU21" s="315">
        <v>17</v>
      </c>
      <c r="FV21" s="315">
        <v>2040</v>
      </c>
      <c r="FW21" s="367">
        <v>0</v>
      </c>
      <c r="FX21" s="367">
        <v>0</v>
      </c>
      <c r="FY21" s="367">
        <v>0</v>
      </c>
      <c r="FZ21" s="367">
        <v>0</v>
      </c>
      <c r="GA21" s="367">
        <v>0</v>
      </c>
      <c r="GB21" s="367">
        <v>0</v>
      </c>
      <c r="GC21" s="367">
        <v>0</v>
      </c>
      <c r="GD21" s="367">
        <v>0</v>
      </c>
      <c r="GE21" s="367">
        <v>0</v>
      </c>
      <c r="GF21" s="367">
        <v>3.5353350381823002E-2</v>
      </c>
      <c r="GG21" s="367">
        <v>0</v>
      </c>
      <c r="GH21" s="367">
        <v>0</v>
      </c>
      <c r="GI21">
        <v>3.5353350381823002E-2</v>
      </c>
      <c r="GJ21" s="315">
        <v>17</v>
      </c>
      <c r="GK21" s="315">
        <v>2040</v>
      </c>
      <c r="GL21" s="367">
        <v>0.10791423192900032</v>
      </c>
      <c r="GM21" s="367">
        <v>-3.6417692385538977E-2</v>
      </c>
      <c r="GN21" s="367">
        <v>7.1496539543461343E-2</v>
      </c>
      <c r="GQ21" s="315">
        <v>17</v>
      </c>
      <c r="GR21" s="315">
        <v>2040</v>
      </c>
      <c r="GS21" s="367">
        <v>0.19998581039895513</v>
      </c>
      <c r="GV21" s="315">
        <v>17</v>
      </c>
      <c r="GW21" s="315">
        <v>2040</v>
      </c>
      <c r="GX21" s="367">
        <v>2.2816764029477028</v>
      </c>
      <c r="GY21" s="367">
        <v>0.18269302822128519</v>
      </c>
      <c r="GZ21" s="367">
        <v>0</v>
      </c>
      <c r="HA21" s="369">
        <v>2.4643694311689881</v>
      </c>
      <c r="HD21" s="315">
        <v>17</v>
      </c>
      <c r="HE21" s="315">
        <v>2040</v>
      </c>
      <c r="HF21" s="367">
        <v>5.4859911030488702</v>
      </c>
      <c r="HG21" s="367">
        <v>0</v>
      </c>
      <c r="HH21" s="367">
        <v>0</v>
      </c>
    </row>
    <row r="22" spans="2:216" ht="13.5" thickBot="1">
      <c r="B22" s="315">
        <v>18</v>
      </c>
      <c r="C22" s="315">
        <v>2041</v>
      </c>
      <c r="D22" s="366">
        <v>7.7499999999999999E-2</v>
      </c>
      <c r="E22" s="366">
        <v>0.03</v>
      </c>
      <c r="F22" s="366">
        <v>1.966E-2</v>
      </c>
      <c r="H22" s="315">
        <v>18</v>
      </c>
      <c r="I22" s="315">
        <v>2041</v>
      </c>
      <c r="J22" s="370">
        <v>54699.25403655463</v>
      </c>
      <c r="K22" s="370">
        <v>157.811157607512</v>
      </c>
      <c r="L22" s="370">
        <v>4542.7578041284005</v>
      </c>
      <c r="M22" s="370">
        <v>16753.796230287076</v>
      </c>
      <c r="N22" s="488">
        <f t="shared" si="12"/>
        <v>76153.61922857762</v>
      </c>
      <c r="P22" s="315">
        <v>18</v>
      </c>
      <c r="Q22" s="315">
        <v>2041</v>
      </c>
      <c r="R22" s="370">
        <v>3625.4701706024716</v>
      </c>
      <c r="S22" s="370">
        <v>4700.7171437664192</v>
      </c>
      <c r="T22" s="370">
        <v>2973.5597083673938</v>
      </c>
      <c r="U22" s="370">
        <v>1086.1505521581498</v>
      </c>
      <c r="V22" s="370">
        <v>284.89194810705573</v>
      </c>
      <c r="W22" s="370">
        <v>356.11493513381964</v>
      </c>
      <c r="Y22" s="315">
        <v>18</v>
      </c>
      <c r="Z22" s="315">
        <v>2041</v>
      </c>
      <c r="AA22" s="370">
        <v>3625.4701706024716</v>
      </c>
      <c r="AB22" s="370">
        <v>4700.7171437664192</v>
      </c>
      <c r="AC22" s="370">
        <v>3625.4701706024716</v>
      </c>
      <c r="AD22" s="370">
        <v>4700.7171437664192</v>
      </c>
      <c r="AF22" s="315">
        <v>18</v>
      </c>
      <c r="AG22" s="315">
        <v>2041</v>
      </c>
      <c r="AH22" s="376">
        <v>2.8540915788332244</v>
      </c>
      <c r="AI22" s="376">
        <v>5.8914442615965239</v>
      </c>
      <c r="AJ22" s="376">
        <v>11.964849502832903</v>
      </c>
      <c r="AK22" s="376">
        <v>-0.56070802768082528</v>
      </c>
      <c r="AL22" s="518">
        <f t="shared" si="13"/>
        <v>20.149677315581826</v>
      </c>
      <c r="AN22" s="315">
        <v>18</v>
      </c>
      <c r="AO22" s="315">
        <v>2041</v>
      </c>
      <c r="AP22" s="376">
        <v>2.8540915788332244</v>
      </c>
      <c r="AQ22" s="376">
        <v>5.8914442615965239</v>
      </c>
      <c r="AR22" s="376">
        <v>11.964849502832903</v>
      </c>
      <c r="AS22" s="376">
        <v>4.6184871147551734</v>
      </c>
      <c r="AT22" s="376">
        <v>0.55358974759636859</v>
      </c>
      <c r="AU22" s="376">
        <v>1.1457600692633885</v>
      </c>
      <c r="AV22" s="376">
        <v>0</v>
      </c>
      <c r="AW22" s="376">
        <v>27.028222274877582</v>
      </c>
      <c r="AX22" s="511"/>
      <c r="AZ22" s="315">
        <v>18</v>
      </c>
      <c r="BA22" s="315">
        <v>2041</v>
      </c>
      <c r="BB22" s="361">
        <v>2973.5597083673938</v>
      </c>
      <c r="BC22" s="361">
        <v>1086.1505521581498</v>
      </c>
      <c r="BD22" s="361">
        <v>284.89194810705573</v>
      </c>
      <c r="BE22" s="361">
        <v>356.11493513381964</v>
      </c>
      <c r="BF22" s="369">
        <v>4.6184871147551734</v>
      </c>
      <c r="BH22" s="315">
        <v>18</v>
      </c>
      <c r="BI22" s="315">
        <v>2041</v>
      </c>
      <c r="BJ22" s="361">
        <v>2973.5597083673938</v>
      </c>
      <c r="BK22" s="361">
        <v>1086.1505521581498</v>
      </c>
      <c r="BL22" s="361">
        <v>284.89194810705573</v>
      </c>
      <c r="BM22" s="361">
        <v>356.11493513381964</v>
      </c>
      <c r="BN22" s="369">
        <v>0.55358974759636859</v>
      </c>
      <c r="BP22" s="315">
        <v>18</v>
      </c>
      <c r="BQ22" s="315">
        <v>2041</v>
      </c>
      <c r="BR22" s="493">
        <v>63480.913370651644</v>
      </c>
      <c r="BS22" s="369">
        <v>1.1457600692633885</v>
      </c>
      <c r="BU22" s="315">
        <v>18</v>
      </c>
      <c r="BV22" s="315">
        <v>2041</v>
      </c>
      <c r="BW22" s="367">
        <v>0</v>
      </c>
      <c r="BX22" s="367">
        <v>0</v>
      </c>
      <c r="BY22" s="369">
        <f t="shared" si="14"/>
        <v>0</v>
      </c>
      <c r="CA22" s="315">
        <v>18</v>
      </c>
      <c r="CB22" s="315">
        <v>2041</v>
      </c>
      <c r="CC22" s="367">
        <v>-2.4532634538189759</v>
      </c>
      <c r="CE22" s="315">
        <v>18</v>
      </c>
      <c r="CF22" s="315">
        <v>2041</v>
      </c>
      <c r="CG22" s="367">
        <v>0.84565354973272489</v>
      </c>
      <c r="CI22" s="315">
        <v>18</v>
      </c>
      <c r="CJ22" s="315">
        <v>2041</v>
      </c>
      <c r="CK22" s="367">
        <v>-0.5293502849439351</v>
      </c>
      <c r="CM22" s="315">
        <v>18</v>
      </c>
      <c r="CN22" s="315">
        <v>2041</v>
      </c>
      <c r="CO22" s="491">
        <v>3.5052553245578499</v>
      </c>
      <c r="CP22" s="491">
        <v>3.8678419645014599</v>
      </c>
      <c r="CQ22" s="491">
        <v>0.66339596009971369</v>
      </c>
      <c r="CR22" s="491">
        <v>0</v>
      </c>
      <c r="CS22" s="491">
        <v>1.003170788168255</v>
      </c>
      <c r="CT22" s="491">
        <v>1.3496881130298639</v>
      </c>
      <c r="CU22" s="491">
        <v>0</v>
      </c>
      <c r="CV22" s="491">
        <v>3.2661379659944538</v>
      </c>
      <c r="CW22" s="491">
        <v>0.72848691989778169</v>
      </c>
      <c r="CX22" s="491">
        <v>2.3843651073679619</v>
      </c>
      <c r="DA22" s="315">
        <v>18</v>
      </c>
      <c r="DB22" s="315">
        <v>2041</v>
      </c>
      <c r="DC22" s="367">
        <v>77.380985435685417</v>
      </c>
      <c r="DD22" s="367">
        <v>2.6653194243355887</v>
      </c>
      <c r="DE22" s="367">
        <v>6.5152252594869946</v>
      </c>
      <c r="DF22" s="367">
        <v>0</v>
      </c>
      <c r="DG22" s="367">
        <v>0</v>
      </c>
      <c r="DH22" s="367">
        <v>62.882209493571168</v>
      </c>
      <c r="DI22" s="367">
        <v>5.3182312582916591</v>
      </c>
      <c r="DK22" s="315">
        <v>18</v>
      </c>
      <c r="DL22" s="315">
        <v>2041</v>
      </c>
      <c r="DM22" s="367">
        <v>0</v>
      </c>
      <c r="DP22" s="434">
        <f t="shared" si="8"/>
        <v>18</v>
      </c>
      <c r="DQ22" s="434">
        <f t="shared" si="2"/>
        <v>2041</v>
      </c>
      <c r="DR22" s="376">
        <f t="shared" si="3"/>
        <v>3.5052553245578499</v>
      </c>
      <c r="DS22" s="376">
        <f t="shared" si="4"/>
        <v>3.8678419645014599</v>
      </c>
      <c r="DT22" s="376">
        <f t="shared" si="5"/>
        <v>0.66339596009971369</v>
      </c>
      <c r="DU22" s="376">
        <f t="shared" si="15"/>
        <v>1.003170788168255</v>
      </c>
      <c r="DV22" s="376">
        <f t="shared" si="16"/>
        <v>3.2661379659944538</v>
      </c>
      <c r="DW22" s="376">
        <f t="shared" si="11"/>
        <v>1.3496881130298639</v>
      </c>
      <c r="DX22" s="376">
        <f t="shared" si="6"/>
        <v>0.72848691989778169</v>
      </c>
      <c r="DY22" s="376">
        <f t="shared" si="7"/>
        <v>2.3843651073679619</v>
      </c>
      <c r="DZ22" s="376">
        <v>0.27775971625031082</v>
      </c>
      <c r="EA22" s="376">
        <v>0</v>
      </c>
      <c r="EB22" s="376">
        <v>7.7380985435685404E-2</v>
      </c>
      <c r="EC22" s="376">
        <v>0</v>
      </c>
      <c r="ED22" s="376">
        <v>17.123482845303332</v>
      </c>
      <c r="EG22" s="315">
        <v>18</v>
      </c>
      <c r="EH22" s="315">
        <v>2041</v>
      </c>
      <c r="EI22" s="376">
        <v>7.8994494313526946</v>
      </c>
      <c r="EJ22" s="376">
        <v>8.8688927122646408</v>
      </c>
      <c r="EK22" s="376">
        <v>0.27775971625031082</v>
      </c>
      <c r="EL22" s="376">
        <v>0</v>
      </c>
      <c r="EM22" s="376">
        <v>7.7380985435685404E-2</v>
      </c>
      <c r="EN22" s="376">
        <v>0</v>
      </c>
      <c r="EO22" s="376">
        <v>17.123482845303332</v>
      </c>
      <c r="ER22" s="315">
        <v>18</v>
      </c>
      <c r="ES22" s="315">
        <v>2041</v>
      </c>
      <c r="ET22" s="367">
        <v>0</v>
      </c>
      <c r="EU22" s="367">
        <v>0</v>
      </c>
      <c r="EV22" s="367">
        <v>0</v>
      </c>
      <c r="EW22" s="367">
        <v>0</v>
      </c>
      <c r="EX22" s="367">
        <v>0</v>
      </c>
      <c r="FA22" s="315">
        <v>18</v>
      </c>
      <c r="FB22" s="315">
        <v>2041</v>
      </c>
      <c r="FC22" s="367">
        <v>0</v>
      </c>
      <c r="FD22" s="367">
        <v>0</v>
      </c>
      <c r="FE22" s="367">
        <v>0</v>
      </c>
      <c r="FF22" s="367">
        <v>0</v>
      </c>
      <c r="FH22" s="315">
        <v>18</v>
      </c>
      <c r="FI22" s="315">
        <v>2041</v>
      </c>
      <c r="FJ22" s="367">
        <v>0.10657881361635868</v>
      </c>
      <c r="FK22" s="367">
        <v>0</v>
      </c>
      <c r="FL22" s="367">
        <v>0</v>
      </c>
      <c r="FN22" s="315">
        <v>18</v>
      </c>
      <c r="FO22" s="315">
        <v>2041</v>
      </c>
      <c r="FP22" s="367">
        <v>0</v>
      </c>
      <c r="FQ22" s="367">
        <v>0</v>
      </c>
      <c r="FR22" s="367">
        <v>0.10657881361635868</v>
      </c>
      <c r="FS22" s="369">
        <v>0.10657881361635868</v>
      </c>
      <c r="FU22" s="315">
        <v>18</v>
      </c>
      <c r="FV22" s="315">
        <v>2041</v>
      </c>
      <c r="FW22" s="367">
        <v>0</v>
      </c>
      <c r="FX22" s="367">
        <v>0</v>
      </c>
      <c r="FY22" s="367">
        <v>0</v>
      </c>
      <c r="FZ22" s="367">
        <v>0</v>
      </c>
      <c r="GA22" s="367">
        <v>0</v>
      </c>
      <c r="GB22" s="367">
        <v>0</v>
      </c>
      <c r="GC22" s="367">
        <v>0</v>
      </c>
      <c r="GD22" s="367">
        <v>0</v>
      </c>
      <c r="GE22" s="367">
        <v>0</v>
      </c>
      <c r="GF22" s="367">
        <v>0.10657881361635868</v>
      </c>
      <c r="GG22" s="367">
        <v>0</v>
      </c>
      <c r="GH22" s="367">
        <v>0</v>
      </c>
      <c r="GI22">
        <v>0.10657881361635868</v>
      </c>
      <c r="GJ22" s="315">
        <v>18</v>
      </c>
      <c r="GK22" s="315">
        <v>2041</v>
      </c>
      <c r="GL22" s="367">
        <v>0.1079222785650857</v>
      </c>
      <c r="GM22" s="367">
        <v>-3.6427714621226875E-2</v>
      </c>
      <c r="GN22" s="367">
        <v>7.1494563943858822E-2</v>
      </c>
      <c r="GQ22" s="315">
        <v>18</v>
      </c>
      <c r="GR22" s="315">
        <v>2041</v>
      </c>
      <c r="GS22" s="367">
        <v>-7.5265682031644701E-2</v>
      </c>
      <c r="GV22" s="315">
        <v>18</v>
      </c>
      <c r="GW22" s="315">
        <v>2041</v>
      </c>
      <c r="GX22" s="367">
        <v>2.3925916807465901</v>
      </c>
      <c r="GY22" s="367">
        <v>0.18222803538891219</v>
      </c>
      <c r="GZ22" s="367">
        <v>0</v>
      </c>
      <c r="HA22" s="369">
        <v>2.5748197161355022</v>
      </c>
      <c r="HD22" s="315">
        <v>18</v>
      </c>
      <c r="HE22" s="315">
        <v>2041</v>
      </c>
      <c r="HF22" s="367">
        <v>5.1449056452294251</v>
      </c>
      <c r="HG22" s="367">
        <v>0</v>
      </c>
      <c r="HH22" s="367">
        <v>0</v>
      </c>
    </row>
    <row r="23" spans="2:216" ht="13.5" thickBot="1">
      <c r="B23" s="315">
        <v>19</v>
      </c>
      <c r="C23" s="315">
        <v>2042</v>
      </c>
      <c r="D23" s="366">
        <v>7.7499999999999999E-2</v>
      </c>
      <c r="E23" s="366">
        <v>0.03</v>
      </c>
      <c r="F23" s="366">
        <v>1.966E-2</v>
      </c>
      <c r="H23" s="315">
        <v>19</v>
      </c>
      <c r="I23" s="315">
        <v>2042</v>
      </c>
      <c r="J23" s="370">
        <v>54658.57465334775</v>
      </c>
      <c r="K23" s="370">
        <v>167.89225963970898</v>
      </c>
      <c r="L23" s="370">
        <v>4650.5503558780765</v>
      </c>
      <c r="M23" s="370">
        <v>16775.568973269765</v>
      </c>
      <c r="N23" s="488">
        <f t="shared" si="12"/>
        <v>76252.586242135294</v>
      </c>
      <c r="P23" s="315">
        <v>19</v>
      </c>
      <c r="Q23" s="315">
        <v>2042</v>
      </c>
      <c r="R23" s="370">
        <v>3738.327016840452</v>
      </c>
      <c r="S23" s="370">
        <v>4645.9788455345642</v>
      </c>
      <c r="T23" s="370">
        <v>2938.9335878949705</v>
      </c>
      <c r="U23" s="370">
        <v>1073.5026877939713</v>
      </c>
      <c r="V23" s="370">
        <v>281.5744754869433</v>
      </c>
      <c r="W23" s="370">
        <v>351.96809435867914</v>
      </c>
      <c r="Y23" s="315">
        <v>19</v>
      </c>
      <c r="Z23" s="315">
        <v>2042</v>
      </c>
      <c r="AA23" s="370">
        <v>3738.327016840452</v>
      </c>
      <c r="AB23" s="370">
        <v>4645.9788455345642</v>
      </c>
      <c r="AC23" s="370">
        <v>3738.327016840452</v>
      </c>
      <c r="AD23" s="370">
        <v>4645.9788455345642</v>
      </c>
      <c r="AF23" s="315">
        <v>19</v>
      </c>
      <c r="AG23" s="315">
        <v>2042</v>
      </c>
      <c r="AH23" s="376">
        <v>2.8540915788332244</v>
      </c>
      <c r="AI23" s="376">
        <v>5.9161936540164985</v>
      </c>
      <c r="AJ23" s="376">
        <v>11.981461087413159</v>
      </c>
      <c r="AK23" s="376">
        <v>-0.55691594998722649</v>
      </c>
      <c r="AL23" s="518">
        <f t="shared" si="13"/>
        <v>20.194830370275657</v>
      </c>
      <c r="AN23" s="315">
        <v>19</v>
      </c>
      <c r="AO23" s="315">
        <v>2042</v>
      </c>
      <c r="AP23" s="376">
        <v>2.8540915788332244</v>
      </c>
      <c r="AQ23" s="376">
        <v>5.9161936540164985</v>
      </c>
      <c r="AR23" s="376">
        <v>11.981461087413159</v>
      </c>
      <c r="AS23" s="376">
        <v>4.5647063580460197</v>
      </c>
      <c r="AT23" s="376">
        <v>0.54714337786697276</v>
      </c>
      <c r="AU23" s="376">
        <v>1.1632595597177273</v>
      </c>
      <c r="AV23" s="376">
        <v>0</v>
      </c>
      <c r="AW23" s="376">
        <v>27.026855615893602</v>
      </c>
      <c r="AX23" s="511"/>
      <c r="AZ23" s="315">
        <v>19</v>
      </c>
      <c r="BA23" s="315">
        <v>2042</v>
      </c>
      <c r="BB23" s="361">
        <v>2938.9335878949705</v>
      </c>
      <c r="BC23" s="361">
        <v>1073.5026877939713</v>
      </c>
      <c r="BD23" s="361">
        <v>281.5744754869433</v>
      </c>
      <c r="BE23" s="361">
        <v>351.96809435867914</v>
      </c>
      <c r="BF23" s="369">
        <v>4.5647063580460197</v>
      </c>
      <c r="BH23" s="315">
        <v>19</v>
      </c>
      <c r="BI23" s="315">
        <v>2042</v>
      </c>
      <c r="BJ23" s="361">
        <v>2938.9335878949705</v>
      </c>
      <c r="BK23" s="361">
        <v>1073.5026877939713</v>
      </c>
      <c r="BL23" s="361">
        <v>281.5744754869433</v>
      </c>
      <c r="BM23" s="361">
        <v>351.96809435867914</v>
      </c>
      <c r="BN23" s="369">
        <v>0.54714337786697276</v>
      </c>
      <c r="BP23" s="315">
        <v>19</v>
      </c>
      <c r="BQ23" s="315">
        <v>2042</v>
      </c>
      <c r="BR23" s="493">
        <v>63827.228572364933</v>
      </c>
      <c r="BS23" s="369">
        <v>1.1632595597177273</v>
      </c>
      <c r="BU23" s="315">
        <v>19</v>
      </c>
      <c r="BV23" s="315">
        <v>2042</v>
      </c>
      <c r="BW23" s="367">
        <v>0</v>
      </c>
      <c r="BX23" s="367">
        <v>0</v>
      </c>
      <c r="BY23" s="369">
        <f t="shared" si="14"/>
        <v>0</v>
      </c>
      <c r="CA23" s="315">
        <v>19</v>
      </c>
      <c r="CB23" s="315">
        <v>2042</v>
      </c>
      <c r="CC23" s="367">
        <v>-2.4534881066126903</v>
      </c>
      <c r="CE23" s="315">
        <v>19</v>
      </c>
      <c r="CF23" s="315">
        <v>2042</v>
      </c>
      <c r="CG23" s="367">
        <v>0.84212196146136808</v>
      </c>
      <c r="CI23" s="315">
        <v>19</v>
      </c>
      <c r="CJ23" s="315">
        <v>2042</v>
      </c>
      <c r="CK23" s="367">
        <v>-0.52939879331812745</v>
      </c>
      <c r="CM23" s="315">
        <v>19</v>
      </c>
      <c r="CN23" s="315">
        <v>2042</v>
      </c>
      <c r="CO23" s="491">
        <v>3.5052553245578499</v>
      </c>
      <c r="CP23" s="491">
        <v>3.8678419645014599</v>
      </c>
      <c r="CQ23" s="491">
        <v>0.66339596009971369</v>
      </c>
      <c r="CR23" s="491">
        <v>0</v>
      </c>
      <c r="CS23" s="491">
        <v>1.003170788168255</v>
      </c>
      <c r="CT23" s="491">
        <v>1.3491580994768049</v>
      </c>
      <c r="CU23" s="491">
        <v>0</v>
      </c>
      <c r="CV23" s="491">
        <v>3.2661379659944538</v>
      </c>
      <c r="CW23" s="491">
        <v>0.72848691989778169</v>
      </c>
      <c r="CX23" s="491">
        <v>2.3843651073679619</v>
      </c>
      <c r="DA23" s="315">
        <v>19</v>
      </c>
      <c r="DB23" s="315">
        <v>2042</v>
      </c>
      <c r="DC23" s="367">
        <v>76.539337177040196</v>
      </c>
      <c r="DD23" s="367">
        <v>2.4380325239896297</v>
      </c>
      <c r="DE23" s="367">
        <v>5.9596350586413163</v>
      </c>
      <c r="DF23" s="367">
        <v>0</v>
      </c>
      <c r="DG23" s="367">
        <v>0</v>
      </c>
      <c r="DH23" s="367">
        <v>62.881283038565002</v>
      </c>
      <c r="DI23" s="367">
        <v>5.2603865558442608</v>
      </c>
      <c r="DK23" s="315">
        <v>19</v>
      </c>
      <c r="DL23" s="315">
        <v>2042</v>
      </c>
      <c r="DM23" s="367">
        <v>0.6</v>
      </c>
      <c r="DP23" s="434">
        <f t="shared" si="8"/>
        <v>19</v>
      </c>
      <c r="DQ23" s="434">
        <f t="shared" si="2"/>
        <v>2042</v>
      </c>
      <c r="DR23" s="376">
        <f t="shared" si="3"/>
        <v>3.5052553245578499</v>
      </c>
      <c r="DS23" s="376">
        <f t="shared" si="4"/>
        <v>3.8678419645014599</v>
      </c>
      <c r="DT23" s="376">
        <f t="shared" si="5"/>
        <v>0.66339596009971369</v>
      </c>
      <c r="DU23" s="376">
        <f t="shared" si="15"/>
        <v>1.003170788168255</v>
      </c>
      <c r="DV23" s="376">
        <f t="shared" si="16"/>
        <v>3.2661379659944538</v>
      </c>
      <c r="DW23" s="376">
        <f t="shared" si="11"/>
        <v>1.3491580994768049</v>
      </c>
      <c r="DX23" s="376">
        <f t="shared" si="6"/>
        <v>0.72848691989778169</v>
      </c>
      <c r="DY23" s="376">
        <f t="shared" si="7"/>
        <v>2.3843651073679619</v>
      </c>
      <c r="DZ23" s="376">
        <v>0.27966032036932575</v>
      </c>
      <c r="EA23" s="376">
        <v>0</v>
      </c>
      <c r="EB23" s="376">
        <v>7.6539337177040215E-2</v>
      </c>
      <c r="EC23" s="376">
        <v>0.6</v>
      </c>
      <c r="ED23" s="376">
        <v>17.724011787610646</v>
      </c>
      <c r="EG23" s="315">
        <v>19</v>
      </c>
      <c r="EH23" s="315">
        <v>2042</v>
      </c>
      <c r="EI23" s="376">
        <v>7.8993434286420818</v>
      </c>
      <c r="EJ23" s="376">
        <v>8.868468701422195</v>
      </c>
      <c r="EK23" s="376">
        <v>0.27966032036932575</v>
      </c>
      <c r="EL23" s="376">
        <v>0</v>
      </c>
      <c r="EM23" s="376">
        <v>7.6539337177040215E-2</v>
      </c>
      <c r="EN23" s="376">
        <v>0.6</v>
      </c>
      <c r="EO23" s="376">
        <v>17.724011787610646</v>
      </c>
      <c r="ER23" s="315">
        <v>19</v>
      </c>
      <c r="ES23" s="315">
        <v>2042</v>
      </c>
      <c r="ET23" s="367">
        <v>0</v>
      </c>
      <c r="EU23" s="367">
        <v>0</v>
      </c>
      <c r="EV23" s="367">
        <v>0</v>
      </c>
      <c r="EW23" s="367">
        <v>0</v>
      </c>
      <c r="EX23" s="367">
        <v>0</v>
      </c>
      <c r="FA23" s="315">
        <v>19</v>
      </c>
      <c r="FB23" s="315">
        <v>2042</v>
      </c>
      <c r="FC23" s="367">
        <v>0</v>
      </c>
      <c r="FD23" s="367">
        <v>0</v>
      </c>
      <c r="FE23" s="367">
        <v>0</v>
      </c>
      <c r="FF23" s="367">
        <v>0</v>
      </c>
      <c r="FH23" s="315">
        <v>19</v>
      </c>
      <c r="FI23" s="315">
        <v>2042</v>
      </c>
      <c r="FJ23" s="367">
        <v>0</v>
      </c>
      <c r="FK23" s="367">
        <v>0</v>
      </c>
      <c r="FL23" s="367">
        <v>0</v>
      </c>
      <c r="FN23" s="315">
        <v>19</v>
      </c>
      <c r="FO23" s="315">
        <v>2042</v>
      </c>
      <c r="FP23" s="367">
        <v>0</v>
      </c>
      <c r="FQ23" s="367">
        <v>0</v>
      </c>
      <c r="FR23" s="367">
        <v>0</v>
      </c>
      <c r="FS23" s="369">
        <v>0</v>
      </c>
      <c r="FU23" s="315">
        <v>19</v>
      </c>
      <c r="FV23" s="315">
        <v>2042</v>
      </c>
      <c r="FW23" s="367">
        <v>0</v>
      </c>
      <c r="FX23" s="367">
        <v>0</v>
      </c>
      <c r="FY23" s="367">
        <v>0</v>
      </c>
      <c r="FZ23" s="367">
        <v>0</v>
      </c>
      <c r="GA23" s="367">
        <v>0</v>
      </c>
      <c r="GB23" s="367">
        <v>0</v>
      </c>
      <c r="GC23" s="367">
        <v>0</v>
      </c>
      <c r="GD23" s="367">
        <v>0</v>
      </c>
      <c r="GE23" s="367">
        <v>0</v>
      </c>
      <c r="GF23" s="367">
        <v>0</v>
      </c>
      <c r="GG23" s="367">
        <v>0</v>
      </c>
      <c r="GH23" s="367">
        <v>0</v>
      </c>
      <c r="GI23">
        <v>0</v>
      </c>
      <c r="GJ23" s="315">
        <v>19</v>
      </c>
      <c r="GK23" s="315">
        <v>2042</v>
      </c>
      <c r="GL23" s="367">
        <v>0.1079287637925016</v>
      </c>
      <c r="GM23" s="367">
        <v>-3.6404359980978178E-2</v>
      </c>
      <c r="GN23" s="367">
        <v>7.1524403811523418E-2</v>
      </c>
      <c r="GQ23" s="315">
        <v>19</v>
      </c>
      <c r="GR23" s="315">
        <v>2042</v>
      </c>
      <c r="GS23" s="367">
        <v>-9.2574463928939726E-2</v>
      </c>
      <c r="GV23" s="315">
        <v>19</v>
      </c>
      <c r="GW23" s="315">
        <v>2042</v>
      </c>
      <c r="GX23" s="367">
        <v>2.4998249671218469</v>
      </c>
      <c r="GY23" s="367">
        <v>0.16147058645478368</v>
      </c>
      <c r="GZ23" s="367">
        <v>0</v>
      </c>
      <c r="HA23" s="369">
        <v>2.6612955535766307</v>
      </c>
      <c r="HD23" s="315">
        <v>19</v>
      </c>
      <c r="HE23" s="315">
        <v>2042</v>
      </c>
      <c r="HF23" s="367">
        <v>3.7285226521081256</v>
      </c>
      <c r="HG23" s="367">
        <v>0</v>
      </c>
      <c r="HH23" s="367">
        <v>1.0668403118944925</v>
      </c>
    </row>
    <row r="24" spans="2:216" ht="15" thickBot="1">
      <c r="B24" s="315">
        <v>20</v>
      </c>
      <c r="C24" s="315">
        <v>2043</v>
      </c>
      <c r="D24" s="366">
        <v>7.7499999999999999E-2</v>
      </c>
      <c r="E24" s="366">
        <v>0.03</v>
      </c>
      <c r="F24" s="366">
        <v>1.966E-2</v>
      </c>
      <c r="H24" s="315">
        <v>20</v>
      </c>
      <c r="I24" s="315">
        <v>2043</v>
      </c>
      <c r="J24" s="370">
        <v>54606.714528280689</v>
      </c>
      <c r="K24" s="370">
        <v>177.9635049222843</v>
      </c>
      <c r="L24" s="370">
        <v>4757.6585321519615</v>
      </c>
      <c r="M24" s="370">
        <v>16793.992364587291</v>
      </c>
      <c r="N24" s="488">
        <f t="shared" si="12"/>
        <v>76336.328929942218</v>
      </c>
      <c r="P24" s="315">
        <v>20</v>
      </c>
      <c r="Q24" s="315">
        <v>2043</v>
      </c>
      <c r="R24" s="370">
        <v>3851.8735423768744</v>
      </c>
      <c r="S24" s="370">
        <v>4590.3769400336014</v>
      </c>
      <c r="T24" s="370">
        <v>2903.7611704000433</v>
      </c>
      <c r="U24" s="370">
        <v>1060.6552778107941</v>
      </c>
      <c r="V24" s="370">
        <v>278.20466303233951</v>
      </c>
      <c r="W24" s="370">
        <v>347.75582879042435</v>
      </c>
      <c r="Y24" s="315">
        <v>20</v>
      </c>
      <c r="Z24" s="315">
        <v>2043</v>
      </c>
      <c r="AA24" s="370">
        <v>3851.8735423768744</v>
      </c>
      <c r="AB24" s="370">
        <v>4590.3769400336014</v>
      </c>
      <c r="AC24" s="370">
        <v>3851.8735423768744</v>
      </c>
      <c r="AD24" s="370">
        <v>4590.3769400336005</v>
      </c>
      <c r="AF24" s="315">
        <v>20</v>
      </c>
      <c r="AG24" s="315">
        <v>2043</v>
      </c>
      <c r="AH24" s="376">
        <v>2.8540915788332244</v>
      </c>
      <c r="AI24" s="376">
        <v>5.9399295288573244</v>
      </c>
      <c r="AJ24" s="376">
        <v>11.995517273322744</v>
      </c>
      <c r="AK24" s="376">
        <v>-0.55304219191238924</v>
      </c>
      <c r="AL24" s="518">
        <f t="shared" si="13"/>
        <v>20.236496189100905</v>
      </c>
      <c r="AN24" s="315">
        <v>20</v>
      </c>
      <c r="AO24" s="315">
        <v>2043</v>
      </c>
      <c r="AP24" s="376">
        <v>2.8540915788332244</v>
      </c>
      <c r="AQ24" s="376">
        <v>5.9399295288573244</v>
      </c>
      <c r="AR24" s="376">
        <v>11.995517273322744</v>
      </c>
      <c r="AS24" s="376">
        <v>4.5100771012202685</v>
      </c>
      <c r="AT24" s="376">
        <v>0.54059530362834884</v>
      </c>
      <c r="AU24" s="376">
        <v>1.1807889124740785</v>
      </c>
      <c r="AV24" s="376">
        <v>0</v>
      </c>
      <c r="AW24" s="376">
        <v>27.020999698335991</v>
      </c>
      <c r="AX24" s="511"/>
      <c r="AZ24" s="315">
        <v>20</v>
      </c>
      <c r="BA24" s="315">
        <v>2043</v>
      </c>
      <c r="BB24" s="361">
        <v>2903.7611704000433</v>
      </c>
      <c r="BC24" s="361">
        <v>1060.6552778107941</v>
      </c>
      <c r="BD24" s="361">
        <v>278.20466303233951</v>
      </c>
      <c r="BE24" s="361">
        <v>347.75582879042435</v>
      </c>
      <c r="BF24" s="369">
        <v>4.5100771012202685</v>
      </c>
      <c r="BH24" s="315">
        <v>20</v>
      </c>
      <c r="BI24" s="315">
        <v>2043</v>
      </c>
      <c r="BJ24" s="361">
        <v>2903.7611704000433</v>
      </c>
      <c r="BK24" s="361">
        <v>1060.6552778107941</v>
      </c>
      <c r="BL24" s="361">
        <v>278.20466303233951</v>
      </c>
      <c r="BM24" s="361">
        <v>347.75582879042435</v>
      </c>
      <c r="BN24" s="369">
        <v>0.54059530362834884</v>
      </c>
      <c r="BP24" s="315">
        <v>20</v>
      </c>
      <c r="BQ24" s="315">
        <v>2043</v>
      </c>
      <c r="BR24" s="493">
        <v>64162.532413470239</v>
      </c>
      <c r="BS24" s="369">
        <v>1.1807889124740785</v>
      </c>
      <c r="BU24" s="315">
        <v>20</v>
      </c>
      <c r="BV24" s="315">
        <v>2043</v>
      </c>
      <c r="BW24" s="367">
        <v>0</v>
      </c>
      <c r="BX24" s="367">
        <v>0</v>
      </c>
      <c r="BY24" s="369">
        <f t="shared" si="14"/>
        <v>0</v>
      </c>
      <c r="CA24" s="315">
        <v>20</v>
      </c>
      <c r="CB24" s="315">
        <v>2043</v>
      </c>
      <c r="CC24" s="367">
        <v>-2.4534799088222869</v>
      </c>
      <c r="CE24" s="315">
        <v>20</v>
      </c>
      <c r="CF24" s="315">
        <v>2043</v>
      </c>
      <c r="CG24" s="367">
        <v>0.83822552597081168</v>
      </c>
      <c r="CI24" s="315">
        <v>20</v>
      </c>
      <c r="CJ24" s="315">
        <v>2043</v>
      </c>
      <c r="CK24" s="367">
        <v>-0.52935915012847201</v>
      </c>
      <c r="CM24" s="315">
        <v>20</v>
      </c>
      <c r="CN24" s="315">
        <v>2043</v>
      </c>
      <c r="CO24" s="491">
        <v>3.5052553245578499</v>
      </c>
      <c r="CP24" s="491">
        <v>3.8678419645014599</v>
      </c>
      <c r="CQ24" s="491">
        <v>0.66339596009971369</v>
      </c>
      <c r="CR24" s="491">
        <v>0</v>
      </c>
      <c r="CS24" s="491">
        <v>1.003170788168255</v>
      </c>
      <c r="CT24" s="491">
        <v>1.3483514578485056</v>
      </c>
      <c r="CU24" s="491">
        <v>0</v>
      </c>
      <c r="CV24" s="491">
        <v>3.2661379659944538</v>
      </c>
      <c r="CW24" s="491">
        <v>0.72848691989778169</v>
      </c>
      <c r="CX24" s="491">
        <v>2.3843651073679619</v>
      </c>
      <c r="DA24" s="315">
        <v>20</v>
      </c>
      <c r="DB24" s="315">
        <v>2043</v>
      </c>
      <c r="DC24" s="367">
        <v>75.712168453606807</v>
      </c>
      <c r="DD24" s="367">
        <v>2.2149685058740531</v>
      </c>
      <c r="DE24" s="367">
        <v>5.4143674588032411</v>
      </c>
      <c r="DF24" s="367">
        <v>0</v>
      </c>
      <c r="DG24" s="367">
        <v>0</v>
      </c>
      <c r="DH24" s="367">
        <v>62.879295487741047</v>
      </c>
      <c r="DI24" s="367">
        <v>5.2035370011884741</v>
      </c>
      <c r="DK24" s="315">
        <v>20</v>
      </c>
      <c r="DL24" s="315">
        <v>2043</v>
      </c>
      <c r="DM24" s="367">
        <v>0</v>
      </c>
      <c r="DP24" s="434">
        <f t="shared" si="8"/>
        <v>20</v>
      </c>
      <c r="DQ24" s="434">
        <f t="shared" si="2"/>
        <v>2043</v>
      </c>
      <c r="DR24" s="376">
        <f t="shared" si="3"/>
        <v>3.5052553245578499</v>
      </c>
      <c r="DS24" s="376">
        <f t="shared" si="4"/>
        <v>3.8678419645014599</v>
      </c>
      <c r="DT24" s="376">
        <f t="shared" si="5"/>
        <v>0.66339596009971369</v>
      </c>
      <c r="DU24" s="376">
        <f t="shared" si="15"/>
        <v>1.003170788168255</v>
      </c>
      <c r="DV24" s="376">
        <f t="shared" si="16"/>
        <v>3.2661379659944538</v>
      </c>
      <c r="DW24" s="376">
        <f t="shared" si="11"/>
        <v>1.3483514578485056</v>
      </c>
      <c r="DX24" s="376">
        <f t="shared" si="6"/>
        <v>0.72848691989778169</v>
      </c>
      <c r="DY24" s="376">
        <f t="shared" si="7"/>
        <v>2.3843651073679619</v>
      </c>
      <c r="DZ24" s="376">
        <v>0.28157392959961447</v>
      </c>
      <c r="EA24" s="376">
        <v>0</v>
      </c>
      <c r="EB24" s="376">
        <v>7.5712168453606815E-2</v>
      </c>
      <c r="EC24" s="376">
        <v>0</v>
      </c>
      <c r="ED24" s="376">
        <v>17.124291586489196</v>
      </c>
      <c r="EG24" s="315">
        <v>20</v>
      </c>
      <c r="EH24" s="315">
        <v>2043</v>
      </c>
      <c r="EI24" s="376">
        <v>7.8991821003164233</v>
      </c>
      <c r="EJ24" s="376">
        <v>8.8678233881195538</v>
      </c>
      <c r="EK24" s="376">
        <v>0.28157392959961447</v>
      </c>
      <c r="EL24" s="376">
        <v>0</v>
      </c>
      <c r="EM24" s="376">
        <v>7.5712168453606815E-2</v>
      </c>
      <c r="EN24" s="376">
        <v>0</v>
      </c>
      <c r="EO24" s="376">
        <v>17.124291586489196</v>
      </c>
      <c r="ER24" s="315">
        <v>20</v>
      </c>
      <c r="ES24" s="315">
        <v>2043</v>
      </c>
      <c r="ET24" s="367">
        <v>0</v>
      </c>
      <c r="EU24" s="367">
        <v>0</v>
      </c>
      <c r="EV24" s="367">
        <v>0</v>
      </c>
      <c r="EW24" s="367">
        <v>0</v>
      </c>
      <c r="EX24" s="367">
        <v>0</v>
      </c>
      <c r="FA24" s="315">
        <v>20</v>
      </c>
      <c r="FB24" s="315">
        <v>2043</v>
      </c>
      <c r="FC24" s="367">
        <v>0</v>
      </c>
      <c r="FD24" s="367">
        <v>0</v>
      </c>
      <c r="FE24" s="367">
        <v>0</v>
      </c>
      <c r="FF24" s="367">
        <v>0</v>
      </c>
      <c r="FH24" s="315">
        <v>20</v>
      </c>
      <c r="FI24" s="315">
        <v>2043</v>
      </c>
      <c r="FJ24" s="367">
        <v>0</v>
      </c>
      <c r="FK24" s="367">
        <v>0</v>
      </c>
      <c r="FL24" s="367">
        <v>0</v>
      </c>
      <c r="FN24" s="315">
        <v>20</v>
      </c>
      <c r="FO24" s="315">
        <v>2043</v>
      </c>
      <c r="FP24" s="367">
        <v>0</v>
      </c>
      <c r="FQ24" s="367">
        <v>0</v>
      </c>
      <c r="FR24" s="367">
        <v>0</v>
      </c>
      <c r="FS24" s="369">
        <v>0</v>
      </c>
      <c r="FU24" s="315">
        <v>20</v>
      </c>
      <c r="FV24" s="315">
        <v>2043</v>
      </c>
      <c r="FW24" s="367">
        <v>0</v>
      </c>
      <c r="FX24" s="367">
        <v>0</v>
      </c>
      <c r="FY24" s="367">
        <v>0</v>
      </c>
      <c r="FZ24" s="367">
        <v>0</v>
      </c>
      <c r="GA24" s="367">
        <v>0</v>
      </c>
      <c r="GB24" s="367">
        <v>0</v>
      </c>
      <c r="GC24" s="367">
        <v>0</v>
      </c>
      <c r="GD24" s="367">
        <v>0</v>
      </c>
      <c r="GE24" s="367">
        <v>0</v>
      </c>
      <c r="GF24" s="367">
        <v>0</v>
      </c>
      <c r="GG24" s="367">
        <v>0</v>
      </c>
      <c r="GH24" s="367">
        <v>0</v>
      </c>
      <c r="GI24">
        <v>0</v>
      </c>
      <c r="GJ24" s="315">
        <v>20</v>
      </c>
      <c r="GK24" s="315">
        <v>2043</v>
      </c>
      <c r="GL24" s="367">
        <v>0.11169547264739911</v>
      </c>
      <c r="GM24" s="367">
        <v>-3.7714289919295027E-2</v>
      </c>
      <c r="GN24" s="367">
        <v>7.3981182728104083E-2</v>
      </c>
      <c r="GQ24" s="315">
        <v>20</v>
      </c>
      <c r="GR24" s="315">
        <v>2043</v>
      </c>
      <c r="GS24" s="367">
        <v>-5.7942599182988025E-2</v>
      </c>
      <c r="GT24" s="534"/>
      <c r="GV24" s="315">
        <v>20</v>
      </c>
      <c r="GW24" s="315">
        <v>2043</v>
      </c>
      <c r="GX24" s="367">
        <v>2.583782090851098</v>
      </c>
      <c r="GY24" s="367">
        <v>0.18024277013034556</v>
      </c>
      <c r="GZ24" s="367">
        <v>0</v>
      </c>
      <c r="HA24" s="369">
        <v>2.7640248609814435</v>
      </c>
      <c r="HD24" s="315">
        <v>20</v>
      </c>
      <c r="HE24" s="315">
        <v>2043</v>
      </c>
      <c r="HF24" s="367">
        <v>3.4246126324765647</v>
      </c>
      <c r="HG24" s="367">
        <v>0</v>
      </c>
      <c r="HH24" s="367">
        <v>1.9074263851856617</v>
      </c>
    </row>
    <row r="25" spans="2:216" ht="13.5" thickBot="1">
      <c r="B25" s="315">
        <v>21</v>
      </c>
      <c r="C25" s="315">
        <v>2044</v>
      </c>
      <c r="D25" s="366">
        <v>7.7499999999999999E-2</v>
      </c>
      <c r="E25" s="366">
        <v>0.03</v>
      </c>
      <c r="F25" s="366">
        <v>1.966E-2</v>
      </c>
      <c r="H25" s="315">
        <v>21</v>
      </c>
      <c r="I25" s="315">
        <v>2044</v>
      </c>
      <c r="J25" s="370">
        <v>54543.847298345827</v>
      </c>
      <c r="K25" s="370">
        <v>188.01934580739518</v>
      </c>
      <c r="L25" s="370">
        <v>4864.0308191205222</v>
      </c>
      <c r="M25" s="370">
        <v>16809.099284513108</v>
      </c>
      <c r="N25" s="488">
        <f t="shared" si="12"/>
        <v>76404.996747786849</v>
      </c>
      <c r="P25" s="315">
        <v>21</v>
      </c>
      <c r="Q25" s="315">
        <v>2044</v>
      </c>
      <c r="R25" s="370">
        <v>3966.0558986675005</v>
      </c>
      <c r="S25" s="370">
        <v>4533.9573066750036</v>
      </c>
      <c r="T25" s="370">
        <v>2868.0714780860817</v>
      </c>
      <c r="U25" s="370">
        <v>1047.6189231332394</v>
      </c>
      <c r="V25" s="370">
        <v>274.78529131363661</v>
      </c>
      <c r="W25" s="370">
        <v>343.48161414204571</v>
      </c>
      <c r="Y25" s="315">
        <v>21</v>
      </c>
      <c r="Z25" s="315">
        <v>2044</v>
      </c>
      <c r="AA25" s="370">
        <v>3966.0558986675005</v>
      </c>
      <c r="AB25" s="370">
        <v>4533.9573066750036</v>
      </c>
      <c r="AC25" s="370">
        <v>3966.0558986675005</v>
      </c>
      <c r="AD25" s="370">
        <v>4533.9573066750036</v>
      </c>
      <c r="AF25" s="315">
        <v>21</v>
      </c>
      <c r="AG25" s="315">
        <v>2044</v>
      </c>
      <c r="AH25" s="376">
        <v>2.8540915788332244</v>
      </c>
      <c r="AI25" s="376">
        <v>5.9626536527097995</v>
      </c>
      <c r="AJ25" s="376">
        <v>12.007043146672483</v>
      </c>
      <c r="AK25" s="376">
        <v>-0.54909091836618329</v>
      </c>
      <c r="AL25" s="518">
        <f t="shared" si="13"/>
        <v>20.274697459849325</v>
      </c>
      <c r="AN25" s="315">
        <v>21</v>
      </c>
      <c r="AO25" s="315">
        <v>2044</v>
      </c>
      <c r="AP25" s="376">
        <v>2.8540915788332244</v>
      </c>
      <c r="AQ25" s="376">
        <v>5.9626536527097995</v>
      </c>
      <c r="AR25" s="376">
        <v>12.007043146672483</v>
      </c>
      <c r="AS25" s="376">
        <v>4.4546444211170968</v>
      </c>
      <c r="AT25" s="376">
        <v>0.53395092796497068</v>
      </c>
      <c r="AU25" s="376">
        <v>1.1983445761707017</v>
      </c>
      <c r="AV25" s="376">
        <v>3.5382156973163035</v>
      </c>
      <c r="AW25" s="376">
        <v>30.54894400078458</v>
      </c>
      <c r="AX25" s="511"/>
      <c r="AZ25" s="315">
        <v>21</v>
      </c>
      <c r="BA25" s="315">
        <v>2044</v>
      </c>
      <c r="BB25" s="361">
        <v>2868.0714780860817</v>
      </c>
      <c r="BC25" s="361">
        <v>1047.6189231332394</v>
      </c>
      <c r="BD25" s="361">
        <v>274.78529131363661</v>
      </c>
      <c r="BE25" s="361">
        <v>343.48161414204571</v>
      </c>
      <c r="BF25" s="369">
        <v>4.4546444211170968</v>
      </c>
      <c r="BH25" s="315">
        <v>21</v>
      </c>
      <c r="BI25" s="315">
        <v>2044</v>
      </c>
      <c r="BJ25" s="361">
        <v>2868.0714780860817</v>
      </c>
      <c r="BK25" s="361">
        <v>1047.6189231332394</v>
      </c>
      <c r="BL25" s="361">
        <v>274.78529131363661</v>
      </c>
      <c r="BM25" s="361">
        <v>343.48161414204571</v>
      </c>
      <c r="BN25" s="369">
        <v>0.53395092796497068</v>
      </c>
      <c r="BP25" s="315">
        <v>21</v>
      </c>
      <c r="BQ25" s="315">
        <v>2044</v>
      </c>
      <c r="BR25" s="493">
        <v>64486.798670507749</v>
      </c>
      <c r="BS25" s="369">
        <v>1.1983445761707017</v>
      </c>
      <c r="BU25" s="315">
        <v>21</v>
      </c>
      <c r="BV25" s="315">
        <v>2044</v>
      </c>
      <c r="BW25" s="367">
        <v>2.4420034023805997</v>
      </c>
      <c r="BX25" s="367">
        <v>1.096212294935704</v>
      </c>
      <c r="BY25" s="369">
        <f t="shared" si="14"/>
        <v>3.5382156973163035</v>
      </c>
      <c r="CA25" s="315">
        <v>21</v>
      </c>
      <c r="CB25" s="315">
        <v>2044</v>
      </c>
      <c r="CC25" s="367">
        <v>-2.780005445769282</v>
      </c>
      <c r="CE25" s="315">
        <v>21</v>
      </c>
      <c r="CF25" s="315">
        <v>2044</v>
      </c>
      <c r="CG25" s="367">
        <v>0.83442504836118714</v>
      </c>
      <c r="CI25" s="315">
        <v>21</v>
      </c>
      <c r="CJ25" s="315">
        <v>2044</v>
      </c>
      <c r="CK25" s="367">
        <v>-0.52923274770204176</v>
      </c>
      <c r="CM25" s="315">
        <v>21</v>
      </c>
      <c r="CN25" s="315">
        <v>2044</v>
      </c>
      <c r="CO25" s="491">
        <v>3.5052553245578499</v>
      </c>
      <c r="CP25" s="491">
        <v>3.8678419645014599</v>
      </c>
      <c r="CQ25" s="491">
        <v>0.66339596009971369</v>
      </c>
      <c r="CR25" s="491">
        <v>0</v>
      </c>
      <c r="CS25" s="491">
        <v>1.003170788168255</v>
      </c>
      <c r="CT25" s="491">
        <v>1.3472721867951085</v>
      </c>
      <c r="CU25" s="491">
        <v>0</v>
      </c>
      <c r="CV25" s="491">
        <v>3.2661379659944538</v>
      </c>
      <c r="CW25" s="491">
        <v>0.72848691989778169</v>
      </c>
      <c r="CX25" s="491">
        <v>2.3843651073679619</v>
      </c>
      <c r="DA25" s="315">
        <v>21</v>
      </c>
      <c r="DB25" s="315">
        <v>2044</v>
      </c>
      <c r="DC25" s="367">
        <v>78.56320056614986</v>
      </c>
      <c r="DD25" s="367">
        <v>2.9866783308092635</v>
      </c>
      <c r="DE25" s="367">
        <v>7.300769253089312</v>
      </c>
      <c r="DF25" s="367">
        <v>0</v>
      </c>
      <c r="DG25" s="367">
        <v>0</v>
      </c>
      <c r="DH25" s="367">
        <v>62.876270581634905</v>
      </c>
      <c r="DI25" s="367">
        <v>5.399482400616372</v>
      </c>
      <c r="DK25" s="315">
        <v>21</v>
      </c>
      <c r="DL25" s="315">
        <v>2044</v>
      </c>
      <c r="DM25" s="367">
        <v>0</v>
      </c>
      <c r="DP25" s="434">
        <f t="shared" si="8"/>
        <v>21</v>
      </c>
      <c r="DQ25" s="434">
        <f t="shared" si="2"/>
        <v>2044</v>
      </c>
      <c r="DR25" s="376">
        <f t="shared" si="3"/>
        <v>3.5052553245578499</v>
      </c>
      <c r="DS25" s="376">
        <f t="shared" si="4"/>
        <v>3.8678419645014599</v>
      </c>
      <c r="DT25" s="376">
        <f t="shared" si="5"/>
        <v>0.66339596009971369</v>
      </c>
      <c r="DU25" s="376">
        <f t="shared" si="15"/>
        <v>1.003170788168255</v>
      </c>
      <c r="DV25" s="376">
        <f t="shared" si="16"/>
        <v>3.2661379659944538</v>
      </c>
      <c r="DW25" s="376">
        <f t="shared" si="11"/>
        <v>1.3472721867951085</v>
      </c>
      <c r="DX25" s="376">
        <f t="shared" si="6"/>
        <v>0.72848691989778169</v>
      </c>
      <c r="DY25" s="376">
        <f t="shared" si="7"/>
        <v>2.3843651073679619</v>
      </c>
      <c r="DZ25" s="376">
        <v>0.28350063293020805</v>
      </c>
      <c r="EA25" s="376">
        <v>0</v>
      </c>
      <c r="EB25" s="376">
        <v>7.8563200566149863E-2</v>
      </c>
      <c r="EC25" s="376">
        <v>0</v>
      </c>
      <c r="ED25" s="376">
        <v>17.127990050878939</v>
      </c>
      <c r="EG25" s="315">
        <v>21</v>
      </c>
      <c r="EH25" s="315">
        <v>2044</v>
      </c>
      <c r="EI25" s="376">
        <v>7.8989662461057435</v>
      </c>
      <c r="EJ25" s="376">
        <v>8.8669599712768346</v>
      </c>
      <c r="EK25" s="376">
        <v>0.28350063293020805</v>
      </c>
      <c r="EL25" s="376">
        <v>0</v>
      </c>
      <c r="EM25" s="376">
        <v>7.8563200566149863E-2</v>
      </c>
      <c r="EN25" s="376">
        <v>0</v>
      </c>
      <c r="EO25" s="376">
        <v>17.127990050878939</v>
      </c>
      <c r="ER25" s="315">
        <v>21</v>
      </c>
      <c r="ES25" s="315">
        <v>2044</v>
      </c>
      <c r="ET25" s="367">
        <v>0</v>
      </c>
      <c r="EU25" s="367">
        <v>0</v>
      </c>
      <c r="EV25" s="367">
        <v>0</v>
      </c>
      <c r="EW25" s="367">
        <v>0</v>
      </c>
      <c r="EX25" s="367">
        <v>0</v>
      </c>
      <c r="FA25" s="315">
        <v>21</v>
      </c>
      <c r="FB25" s="315">
        <v>2044</v>
      </c>
      <c r="FC25" s="367">
        <v>6.977152578230287</v>
      </c>
      <c r="FD25" s="367">
        <v>2.7911951283877268</v>
      </c>
      <c r="FE25" s="367">
        <v>0.90323700000000007</v>
      </c>
      <c r="FF25" s="367">
        <v>0.57500000000000007</v>
      </c>
      <c r="FH25" s="315">
        <v>21</v>
      </c>
      <c r="FI25" s="315">
        <v>2044</v>
      </c>
      <c r="FJ25" s="367">
        <v>7.9143261938614748E-3</v>
      </c>
      <c r="FK25" s="367">
        <v>0.34084000000000003</v>
      </c>
      <c r="FL25" s="367">
        <v>0</v>
      </c>
      <c r="FN25" s="315">
        <v>21</v>
      </c>
      <c r="FO25" s="315">
        <v>2044</v>
      </c>
      <c r="FP25" s="367">
        <v>0</v>
      </c>
      <c r="FQ25" s="367">
        <v>11.246584706618014</v>
      </c>
      <c r="FR25" s="367">
        <v>0.34875432619386149</v>
      </c>
      <c r="FS25" s="369">
        <v>11.595339032811875</v>
      </c>
      <c r="FU25" s="315">
        <v>21</v>
      </c>
      <c r="FV25" s="315">
        <v>2044</v>
      </c>
      <c r="FW25" s="367">
        <v>0</v>
      </c>
      <c r="FX25" s="367">
        <v>0</v>
      </c>
      <c r="FY25" s="367">
        <v>0</v>
      </c>
      <c r="FZ25" s="367">
        <v>0</v>
      </c>
      <c r="GA25" s="367">
        <v>0</v>
      </c>
      <c r="GB25" s="367">
        <v>6.977152578230287</v>
      </c>
      <c r="GC25" s="367">
        <v>2.7911951283877268</v>
      </c>
      <c r="GD25" s="367">
        <v>0.90323700000000007</v>
      </c>
      <c r="GE25" s="367">
        <v>0.57500000000000007</v>
      </c>
      <c r="GF25" s="367">
        <v>7.9143261938614748E-3</v>
      </c>
      <c r="GG25" s="367">
        <v>0.34084000000000003</v>
      </c>
      <c r="GH25" s="367">
        <v>0</v>
      </c>
      <c r="GI25">
        <v>11.595339032811875</v>
      </c>
      <c r="GJ25" s="315">
        <v>21</v>
      </c>
      <c r="GK25" s="315">
        <v>2044</v>
      </c>
      <c r="GL25" s="367">
        <v>0.10793625044259272</v>
      </c>
      <c r="GM25" s="367">
        <v>-3.6542664441995436E-2</v>
      </c>
      <c r="GN25" s="367">
        <v>7.1393586000597281E-2</v>
      </c>
      <c r="GQ25" s="315">
        <v>21</v>
      </c>
      <c r="GR25" s="315">
        <v>2044</v>
      </c>
      <c r="GS25" s="367">
        <v>-0.53932340398646472</v>
      </c>
      <c r="GV25" s="315">
        <v>21</v>
      </c>
      <c r="GW25" s="315">
        <v>2044</v>
      </c>
      <c r="GX25" s="367">
        <v>2.6835192825062557</v>
      </c>
      <c r="GY25" s="367">
        <v>0.28442242824639996</v>
      </c>
      <c r="GZ25" s="367">
        <v>0</v>
      </c>
      <c r="HA25" s="369">
        <v>2.967941710752656</v>
      </c>
      <c r="HD25" s="315">
        <v>21</v>
      </c>
      <c r="HE25" s="315">
        <v>2044</v>
      </c>
      <c r="HF25" s="367">
        <v>0</v>
      </c>
      <c r="HG25" s="367">
        <v>-4.6733704159132188</v>
      </c>
      <c r="HH25" s="367">
        <v>0</v>
      </c>
    </row>
    <row r="26" spans="2:216" ht="13.5" thickBot="1">
      <c r="B26" s="315">
        <v>22</v>
      </c>
      <c r="C26" s="315">
        <v>2045</v>
      </c>
      <c r="D26" s="366">
        <v>7.7499999999999999E-2</v>
      </c>
      <c r="E26" s="366">
        <v>0.03</v>
      </c>
      <c r="F26" s="366">
        <v>1.966E-2</v>
      </c>
      <c r="H26" s="315">
        <v>22</v>
      </c>
      <c r="I26" s="315">
        <v>2045</v>
      </c>
      <c r="J26" s="370">
        <v>54470.07474153355</v>
      </c>
      <c r="K26" s="370">
        <v>198.05405398109002</v>
      </c>
      <c r="L26" s="370">
        <v>4969.61002561232</v>
      </c>
      <c r="M26" s="370">
        <v>16820.900693138374</v>
      </c>
      <c r="N26" s="488">
        <f t="shared" si="12"/>
        <v>76458.639514265335</v>
      </c>
      <c r="P26" s="315">
        <v>22</v>
      </c>
      <c r="Q26" s="315">
        <v>2045</v>
      </c>
      <c r="R26" s="370">
        <v>4080.814386416268</v>
      </c>
      <c r="S26" s="370">
        <v>4476.7592678197962</v>
      </c>
      <c r="T26" s="370">
        <v>2831.8893853254012</v>
      </c>
      <c r="U26" s="370">
        <v>1034.4027096098771</v>
      </c>
      <c r="V26" s="370">
        <v>271.3187435042301</v>
      </c>
      <c r="W26" s="370">
        <v>339.14842938028761</v>
      </c>
      <c r="Y26" s="315">
        <v>22</v>
      </c>
      <c r="Z26" s="315">
        <v>2045</v>
      </c>
      <c r="AA26" s="370">
        <v>4080.814386416268</v>
      </c>
      <c r="AB26" s="370">
        <v>4476.7592678197962</v>
      </c>
      <c r="AC26" s="370">
        <v>4080.814386416268</v>
      </c>
      <c r="AD26" s="370">
        <v>4476.7592678197962</v>
      </c>
      <c r="AF26" s="315">
        <v>22</v>
      </c>
      <c r="AG26" s="315">
        <v>2045</v>
      </c>
      <c r="AH26" s="376">
        <v>2.8540915788332244</v>
      </c>
      <c r="AI26" s="376">
        <v>5.984359978973611</v>
      </c>
      <c r="AJ26" s="376">
        <v>12.016047069499326</v>
      </c>
      <c r="AK26" s="376">
        <v>-0.54506549539635807</v>
      </c>
      <c r="AL26" s="518">
        <f t="shared" si="13"/>
        <v>20.309433131909802</v>
      </c>
      <c r="AN26" s="315">
        <v>22</v>
      </c>
      <c r="AO26" s="315">
        <v>2045</v>
      </c>
      <c r="AP26" s="376">
        <v>2.8540915788332244</v>
      </c>
      <c r="AQ26" s="376">
        <v>5.984359978973611</v>
      </c>
      <c r="AR26" s="376">
        <v>12.016047069499326</v>
      </c>
      <c r="AS26" s="376">
        <v>4.3984469522282588</v>
      </c>
      <c r="AT26" s="376">
        <v>0.52721488175660625</v>
      </c>
      <c r="AU26" s="376">
        <v>1.2159212127346624</v>
      </c>
      <c r="AV26" s="376">
        <v>0</v>
      </c>
      <c r="AW26" s="376">
        <v>26.996081674025689</v>
      </c>
      <c r="AX26" s="511"/>
      <c r="AZ26" s="315">
        <v>22</v>
      </c>
      <c r="BA26" s="315">
        <v>2045</v>
      </c>
      <c r="BB26" s="361">
        <v>2831.8893853254012</v>
      </c>
      <c r="BC26" s="361">
        <v>1034.4027096098771</v>
      </c>
      <c r="BD26" s="361">
        <v>271.3187435042301</v>
      </c>
      <c r="BE26" s="361">
        <v>339.14842938028761</v>
      </c>
      <c r="BF26" s="369">
        <v>4.3984469522282588</v>
      </c>
      <c r="BH26" s="315">
        <v>22</v>
      </c>
      <c r="BI26" s="315">
        <v>2045</v>
      </c>
      <c r="BJ26" s="361">
        <v>2831.8893853254012</v>
      </c>
      <c r="BK26" s="361">
        <v>1034.4027096098771</v>
      </c>
      <c r="BL26" s="361">
        <v>271.3187435042301</v>
      </c>
      <c r="BM26" s="361">
        <v>339.14842938028761</v>
      </c>
      <c r="BN26" s="369">
        <v>0.52721488175660625</v>
      </c>
      <c r="BP26" s="315">
        <v>22</v>
      </c>
      <c r="BQ26" s="315">
        <v>2045</v>
      </c>
      <c r="BR26" s="493">
        <v>64799.911285805138</v>
      </c>
      <c r="BS26" s="369">
        <v>1.2159212127346624</v>
      </c>
      <c r="BU26" s="315">
        <v>22</v>
      </c>
      <c r="BV26" s="315">
        <v>2045</v>
      </c>
      <c r="BW26" s="367">
        <v>0</v>
      </c>
      <c r="BX26" s="367">
        <v>0</v>
      </c>
      <c r="BY26" s="369">
        <f t="shared" si="14"/>
        <v>0</v>
      </c>
      <c r="CA26" s="315">
        <v>22</v>
      </c>
      <c r="CB26" s="315">
        <v>2045</v>
      </c>
      <c r="CC26" s="367">
        <v>-2.4517391599391853</v>
      </c>
      <c r="CE26" s="315">
        <v>22</v>
      </c>
      <c r="CF26" s="315">
        <v>2045</v>
      </c>
      <c r="CG26" s="367">
        <v>0.852194247001403</v>
      </c>
      <c r="CI26" s="315">
        <v>22</v>
      </c>
      <c r="CJ26" s="315">
        <v>2045</v>
      </c>
      <c r="CK26" s="367">
        <v>-0.52902032357258666</v>
      </c>
      <c r="CM26" s="315">
        <v>22</v>
      </c>
      <c r="CN26" s="315">
        <v>2045</v>
      </c>
      <c r="CO26" s="491">
        <v>3.5052553245578499</v>
      </c>
      <c r="CP26" s="491">
        <v>3.8678419645014599</v>
      </c>
      <c r="CQ26" s="491">
        <v>0.66339596009971369</v>
      </c>
      <c r="CR26" s="491">
        <v>0</v>
      </c>
      <c r="CS26" s="491">
        <v>1.003170788168255</v>
      </c>
      <c r="CT26" s="491">
        <v>1.3459225152153917</v>
      </c>
      <c r="CU26" s="491">
        <v>0</v>
      </c>
      <c r="CV26" s="491">
        <v>3.2661379659944538</v>
      </c>
      <c r="CW26" s="491">
        <v>0.72848691989778169</v>
      </c>
      <c r="CX26" s="491">
        <v>2.3843651073679619</v>
      </c>
      <c r="DA26" s="315">
        <v>22</v>
      </c>
      <c r="DB26" s="315">
        <v>2045</v>
      </c>
      <c r="DC26" s="367">
        <v>77.568131746373126</v>
      </c>
      <c r="DD26" s="367">
        <v>2.718817259018337</v>
      </c>
      <c r="DE26" s="367">
        <v>6.6459977442670457</v>
      </c>
      <c r="DF26" s="367">
        <v>0</v>
      </c>
      <c r="DG26" s="367">
        <v>0</v>
      </c>
      <c r="DH26" s="367">
        <v>62.872223315184655</v>
      </c>
      <c r="DI26" s="367">
        <v>5.3310934279030899</v>
      </c>
      <c r="DK26" s="315">
        <v>22</v>
      </c>
      <c r="DL26" s="315">
        <v>2045</v>
      </c>
      <c r="DM26" s="367">
        <v>0</v>
      </c>
      <c r="DP26" s="434">
        <f t="shared" si="8"/>
        <v>22</v>
      </c>
      <c r="DQ26" s="434">
        <f t="shared" si="2"/>
        <v>2045</v>
      </c>
      <c r="DR26" s="376">
        <f t="shared" si="3"/>
        <v>3.5052553245578499</v>
      </c>
      <c r="DS26" s="376">
        <f t="shared" si="4"/>
        <v>3.8678419645014599</v>
      </c>
      <c r="DT26" s="376">
        <f t="shared" si="5"/>
        <v>0.66339596009971369</v>
      </c>
      <c r="DU26" s="376">
        <f t="shared" si="15"/>
        <v>1.003170788168255</v>
      </c>
      <c r="DV26" s="376">
        <f t="shared" si="16"/>
        <v>3.2661379659944538</v>
      </c>
      <c r="DW26" s="376">
        <f t="shared" si="11"/>
        <v>1.3459225152153917</v>
      </c>
      <c r="DX26" s="376">
        <f t="shared" si="6"/>
        <v>0.72848691989778169</v>
      </c>
      <c r="DY26" s="376">
        <f t="shared" si="7"/>
        <v>2.3843651073679619</v>
      </c>
      <c r="DZ26" s="376">
        <v>0.28544051995905595</v>
      </c>
      <c r="EA26" s="376">
        <v>0</v>
      </c>
      <c r="EB26" s="376">
        <v>7.7568131746373128E-2</v>
      </c>
      <c r="EC26" s="376">
        <v>0</v>
      </c>
      <c r="ED26" s="376">
        <v>17.127585197508292</v>
      </c>
      <c r="EG26" s="315">
        <v>22</v>
      </c>
      <c r="EH26" s="315">
        <v>2045</v>
      </c>
      <c r="EI26" s="376">
        <v>7.8986963117897995</v>
      </c>
      <c r="EJ26" s="376">
        <v>8.8658802340130638</v>
      </c>
      <c r="EK26" s="376">
        <v>0.28544051995905595</v>
      </c>
      <c r="EL26" s="376">
        <v>0</v>
      </c>
      <c r="EM26" s="376">
        <v>7.7568131746373128E-2</v>
      </c>
      <c r="EN26" s="376">
        <v>0</v>
      </c>
      <c r="EO26" s="376">
        <v>17.127585197508292</v>
      </c>
      <c r="ER26" s="315">
        <v>22</v>
      </c>
      <c r="ES26" s="315">
        <v>2045</v>
      </c>
      <c r="ET26" s="367">
        <v>0</v>
      </c>
      <c r="EU26" s="367">
        <v>0</v>
      </c>
      <c r="EV26" s="367">
        <v>0</v>
      </c>
      <c r="EW26" s="367">
        <v>0</v>
      </c>
      <c r="EX26" s="367">
        <v>0</v>
      </c>
      <c r="FA26" s="315">
        <v>22</v>
      </c>
      <c r="FB26" s="315">
        <v>2045</v>
      </c>
      <c r="FC26" s="367">
        <v>0</v>
      </c>
      <c r="FD26" s="367">
        <v>0</v>
      </c>
      <c r="FE26" s="367">
        <v>0</v>
      </c>
      <c r="FF26" s="367">
        <v>0</v>
      </c>
      <c r="FH26" s="315">
        <v>22</v>
      </c>
      <c r="FI26" s="315">
        <v>2045</v>
      </c>
      <c r="FJ26" s="367">
        <v>3.5353350381823002E-2</v>
      </c>
      <c r="FK26" s="367">
        <v>0</v>
      </c>
      <c r="FL26" s="367">
        <v>0</v>
      </c>
      <c r="FN26" s="315">
        <v>22</v>
      </c>
      <c r="FO26" s="315">
        <v>2045</v>
      </c>
      <c r="FP26" s="367">
        <v>0</v>
      </c>
      <c r="FQ26" s="367">
        <v>0</v>
      </c>
      <c r="FR26" s="367">
        <v>3.5353350381823002E-2</v>
      </c>
      <c r="FS26" s="369">
        <v>3.5353350381823002E-2</v>
      </c>
      <c r="FU26" s="315">
        <v>22</v>
      </c>
      <c r="FV26" s="315">
        <v>2045</v>
      </c>
      <c r="FW26" s="367">
        <v>0</v>
      </c>
      <c r="FX26" s="367">
        <v>0</v>
      </c>
      <c r="FY26" s="367">
        <v>0</v>
      </c>
      <c r="FZ26" s="367">
        <v>0</v>
      </c>
      <c r="GA26" s="367">
        <v>0</v>
      </c>
      <c r="GB26" s="367">
        <v>0</v>
      </c>
      <c r="GC26" s="367">
        <v>0</v>
      </c>
      <c r="GD26" s="367">
        <v>0</v>
      </c>
      <c r="GE26" s="367">
        <v>0</v>
      </c>
      <c r="GF26" s="367">
        <v>3.5353350381823002E-2</v>
      </c>
      <c r="GG26" s="367">
        <v>0</v>
      </c>
      <c r="GH26" s="367">
        <v>0</v>
      </c>
      <c r="GI26">
        <v>3.5353350381823002E-2</v>
      </c>
      <c r="GJ26" s="315">
        <v>22</v>
      </c>
      <c r="GK26" s="315">
        <v>2045</v>
      </c>
      <c r="GL26" s="367">
        <v>0.10796050356928955</v>
      </c>
      <c r="GM26" s="367">
        <v>-3.6449752160922111E-2</v>
      </c>
      <c r="GN26" s="367">
        <v>7.1510751408367434E-2</v>
      </c>
      <c r="GQ26" s="315">
        <v>22</v>
      </c>
      <c r="GR26" s="315">
        <v>2045</v>
      </c>
      <c r="GS26" s="367">
        <v>0.32060600535188255</v>
      </c>
      <c r="GT26" s="535"/>
      <c r="GV26" s="315">
        <v>22</v>
      </c>
      <c r="GW26" s="315">
        <v>2045</v>
      </c>
      <c r="GX26" s="367">
        <v>2.8814968065559765</v>
      </c>
      <c r="GY26" s="367">
        <v>0.16764496841193066</v>
      </c>
      <c r="GZ26" s="367">
        <v>0</v>
      </c>
      <c r="HA26" s="369">
        <v>3.0491417749679068</v>
      </c>
      <c r="HD26" s="315">
        <v>22</v>
      </c>
      <c r="HE26" s="315">
        <v>2045</v>
      </c>
      <c r="HF26" s="367">
        <v>5.7471788557429786</v>
      </c>
      <c r="HG26" s="367">
        <v>0</v>
      </c>
      <c r="HH26" s="367">
        <v>0</v>
      </c>
    </row>
    <row r="27" spans="2:216" ht="13.5" thickBot="1">
      <c r="B27" s="315">
        <v>23</v>
      </c>
      <c r="C27" s="315">
        <v>2046</v>
      </c>
      <c r="D27" s="366">
        <v>7.7499999999999999E-2</v>
      </c>
      <c r="E27" s="366">
        <v>0.03</v>
      </c>
      <c r="F27" s="366">
        <v>1.966E-2</v>
      </c>
      <c r="H27" s="315">
        <v>23</v>
      </c>
      <c r="I27" s="315">
        <v>2046</v>
      </c>
      <c r="J27" s="370">
        <v>54385.488224222325</v>
      </c>
      <c r="K27" s="370">
        <v>208.06188822469488</v>
      </c>
      <c r="L27" s="370">
        <v>5074.3382825425597</v>
      </c>
      <c r="M27" s="370">
        <v>16829.404419099621</v>
      </c>
      <c r="N27" s="488">
        <f t="shared" si="12"/>
        <v>76497.292814089189</v>
      </c>
      <c r="P27" s="315">
        <v>23</v>
      </c>
      <c r="Q27" s="315">
        <v>2046</v>
      </c>
      <c r="R27" s="370">
        <v>4196.0874259486527</v>
      </c>
      <c r="S27" s="370">
        <v>4418.8209182180708</v>
      </c>
      <c r="T27" s="370">
        <v>2795.2389899334007</v>
      </c>
      <c r="U27" s="370">
        <v>1021.0154394367512</v>
      </c>
      <c r="V27" s="370">
        <v>267.80732837685281</v>
      </c>
      <c r="W27" s="370">
        <v>334.75916047106597</v>
      </c>
      <c r="Y27" s="315">
        <v>23</v>
      </c>
      <c r="Z27" s="315">
        <v>2046</v>
      </c>
      <c r="AA27" s="370">
        <v>4196.0874259486527</v>
      </c>
      <c r="AB27" s="370">
        <v>4418.8209182180708</v>
      </c>
      <c r="AC27" s="370">
        <v>4196.0874259486527</v>
      </c>
      <c r="AD27" s="370">
        <v>4418.8209182180708</v>
      </c>
      <c r="AF27" s="315">
        <v>23</v>
      </c>
      <c r="AG27" s="315">
        <v>2046</v>
      </c>
      <c r="AH27" s="376">
        <v>2.8540915788332244</v>
      </c>
      <c r="AI27" s="376">
        <v>6.0050412395190005</v>
      </c>
      <c r="AJ27" s="376">
        <v>12.022535014686799</v>
      </c>
      <c r="AK27" s="376">
        <v>-0.5409691298509719</v>
      </c>
      <c r="AL27" s="518">
        <f t="shared" si="13"/>
        <v>20.340698703188053</v>
      </c>
      <c r="AN27" s="315">
        <v>23</v>
      </c>
      <c r="AO27" s="315">
        <v>2046</v>
      </c>
      <c r="AP27" s="376">
        <v>2.8540915788332244</v>
      </c>
      <c r="AQ27" s="376">
        <v>6.0050412395190005</v>
      </c>
      <c r="AR27" s="376">
        <v>12.022535014686799</v>
      </c>
      <c r="AS27" s="376">
        <v>4.3415221229092698</v>
      </c>
      <c r="AT27" s="376">
        <v>0.52039165131086407</v>
      </c>
      <c r="AU27" s="376">
        <v>1.2335130410020849</v>
      </c>
      <c r="AV27" s="376">
        <v>0</v>
      </c>
      <c r="AW27" s="376">
        <v>26.977094648261239</v>
      </c>
      <c r="AX27" s="511"/>
      <c r="AZ27" s="315">
        <v>23</v>
      </c>
      <c r="BA27" s="315">
        <v>2046</v>
      </c>
      <c r="BB27" s="361">
        <v>2795.2389899334007</v>
      </c>
      <c r="BC27" s="361">
        <v>1021.0154394367512</v>
      </c>
      <c r="BD27" s="361">
        <v>267.80732837685281</v>
      </c>
      <c r="BE27" s="361">
        <v>334.75916047106597</v>
      </c>
      <c r="BF27" s="369">
        <v>4.3415221229092698</v>
      </c>
      <c r="BH27" s="315">
        <v>23</v>
      </c>
      <c r="BI27" s="315">
        <v>2046</v>
      </c>
      <c r="BJ27" s="361">
        <v>2795.2389899334007</v>
      </c>
      <c r="BK27" s="361">
        <v>1021.0154394367512</v>
      </c>
      <c r="BL27" s="361">
        <v>267.80732837685281</v>
      </c>
      <c r="BM27" s="361">
        <v>334.75916047106597</v>
      </c>
      <c r="BN27" s="369">
        <v>0.52039165131086407</v>
      </c>
      <c r="BP27" s="315">
        <v>23</v>
      </c>
      <c r="BQ27" s="315">
        <v>2046</v>
      </c>
      <c r="BR27" s="493">
        <v>65101.739727534201</v>
      </c>
      <c r="BS27" s="369">
        <v>1.2335130410020849</v>
      </c>
      <c r="BU27" s="315">
        <v>23</v>
      </c>
      <c r="BV27" s="315">
        <v>2046</v>
      </c>
      <c r="BW27" s="367">
        <v>0</v>
      </c>
      <c r="BX27" s="367">
        <v>0</v>
      </c>
      <c r="BY27" s="369">
        <f t="shared" si="14"/>
        <v>0</v>
      </c>
      <c r="CA27" s="315">
        <v>23</v>
      </c>
      <c r="CB27" s="315">
        <v>2046</v>
      </c>
      <c r="CC27" s="367">
        <v>-2.4503617007694118</v>
      </c>
      <c r="CE27" s="315">
        <v>23</v>
      </c>
      <c r="CF27" s="315">
        <v>2046</v>
      </c>
      <c r="CG27" s="367">
        <v>0.84814620749993686</v>
      </c>
      <c r="CI27" s="315">
        <v>23</v>
      </c>
      <c r="CJ27" s="315">
        <v>2046</v>
      </c>
      <c r="CK27" s="367">
        <v>-0.5287225103682055</v>
      </c>
      <c r="CM27" s="315">
        <v>23</v>
      </c>
      <c r="CN27" s="315">
        <v>2046</v>
      </c>
      <c r="CO27" s="491">
        <v>3.5052553245578499</v>
      </c>
      <c r="CP27" s="491">
        <v>3.8678419645014599</v>
      </c>
      <c r="CQ27" s="491">
        <v>0.66339596009971369</v>
      </c>
      <c r="CR27" s="491">
        <v>0</v>
      </c>
      <c r="CS27" s="491">
        <v>1.003170788168255</v>
      </c>
      <c r="CT27" s="491">
        <v>1.3443044180026806</v>
      </c>
      <c r="CU27" s="491">
        <v>0</v>
      </c>
      <c r="CV27" s="491">
        <v>3.2661379659944538</v>
      </c>
      <c r="CW27" s="491">
        <v>0.72848691989778169</v>
      </c>
      <c r="CX27" s="491">
        <v>2.3843651073679619</v>
      </c>
      <c r="DA27" s="315">
        <v>23</v>
      </c>
      <c r="DB27" s="315">
        <v>2046</v>
      </c>
      <c r="DC27" s="367">
        <v>76.607698300126287</v>
      </c>
      <c r="DD27" s="367">
        <v>2.4606149174421734</v>
      </c>
      <c r="DE27" s="367">
        <v>6.0148364648586456</v>
      </c>
      <c r="DF27" s="367">
        <v>0</v>
      </c>
      <c r="DG27" s="367">
        <v>0</v>
      </c>
      <c r="DH27" s="367">
        <v>62.867162046760726</v>
      </c>
      <c r="DI27" s="367">
        <v>5.265084871064742</v>
      </c>
      <c r="DK27" s="315">
        <v>23</v>
      </c>
      <c r="DL27" s="315">
        <v>2046</v>
      </c>
      <c r="DM27" s="367">
        <v>0</v>
      </c>
      <c r="DP27" s="434">
        <f t="shared" si="8"/>
        <v>23</v>
      </c>
      <c r="DQ27" s="434">
        <f t="shared" si="2"/>
        <v>2046</v>
      </c>
      <c r="DR27" s="376">
        <f t="shared" si="3"/>
        <v>3.5052553245578499</v>
      </c>
      <c r="DS27" s="376">
        <f t="shared" si="4"/>
        <v>3.8678419645014599</v>
      </c>
      <c r="DT27" s="376">
        <f t="shared" si="5"/>
        <v>0.66339596009971369</v>
      </c>
      <c r="DU27" s="376">
        <f t="shared" si="15"/>
        <v>1.003170788168255</v>
      </c>
      <c r="DV27" s="376">
        <f t="shared" si="16"/>
        <v>3.2661379659944538</v>
      </c>
      <c r="DW27" s="376">
        <f t="shared" si="11"/>
        <v>1.3443044180026806</v>
      </c>
      <c r="DX27" s="376">
        <f t="shared" si="6"/>
        <v>0.72848691989778169</v>
      </c>
      <c r="DY27" s="376">
        <f t="shared" si="7"/>
        <v>2.3843651073679619</v>
      </c>
      <c r="DZ27" s="376">
        <v>0.28739368089719231</v>
      </c>
      <c r="EA27" s="376">
        <v>0</v>
      </c>
      <c r="EB27" s="376">
        <v>7.6607698300126287E-2</v>
      </c>
      <c r="EC27" s="376">
        <v>0</v>
      </c>
      <c r="ED27" s="376">
        <v>17.126959827787474</v>
      </c>
      <c r="EG27" s="315">
        <v>23</v>
      </c>
      <c r="EH27" s="315">
        <v>2046</v>
      </c>
      <c r="EI27" s="376">
        <v>7.8983726923472597</v>
      </c>
      <c r="EJ27" s="376">
        <v>8.8645857562428958</v>
      </c>
      <c r="EK27" s="376">
        <v>0.28739368089719231</v>
      </c>
      <c r="EL27" s="376">
        <v>0</v>
      </c>
      <c r="EM27" s="376">
        <v>7.6607698300126287E-2</v>
      </c>
      <c r="EN27" s="376">
        <v>0</v>
      </c>
      <c r="EO27" s="376">
        <v>17.126959827787474</v>
      </c>
      <c r="ER27" s="315">
        <v>23</v>
      </c>
      <c r="ES27" s="315">
        <v>2046</v>
      </c>
      <c r="ET27" s="367">
        <v>0</v>
      </c>
      <c r="EU27" s="367">
        <v>0</v>
      </c>
      <c r="EV27" s="367">
        <v>0</v>
      </c>
      <c r="EW27" s="367">
        <v>0</v>
      </c>
      <c r="EX27" s="367">
        <v>0</v>
      </c>
      <c r="FA27" s="315">
        <v>23</v>
      </c>
      <c r="FB27" s="315">
        <v>2046</v>
      </c>
      <c r="FC27" s="367">
        <v>0</v>
      </c>
      <c r="FD27" s="367">
        <v>0</v>
      </c>
      <c r="FE27" s="367">
        <v>0</v>
      </c>
      <c r="FF27" s="367">
        <v>0</v>
      </c>
      <c r="FH27" s="315">
        <v>23</v>
      </c>
      <c r="FI27" s="315">
        <v>2046</v>
      </c>
      <c r="FJ27" s="367">
        <v>0.10657881361635867</v>
      </c>
      <c r="FK27" s="367">
        <v>0</v>
      </c>
      <c r="FL27" s="367">
        <v>0</v>
      </c>
      <c r="FN27" s="315">
        <v>23</v>
      </c>
      <c r="FO27" s="315">
        <v>2046</v>
      </c>
      <c r="FP27" s="367">
        <v>0</v>
      </c>
      <c r="FQ27" s="367">
        <v>0</v>
      </c>
      <c r="FR27" s="367">
        <v>0.10657881361635867</v>
      </c>
      <c r="FS27" s="369">
        <v>0.10657881361635867</v>
      </c>
      <c r="FU27" s="315">
        <v>23</v>
      </c>
      <c r="FV27" s="315">
        <v>2046</v>
      </c>
      <c r="FW27" s="367">
        <v>0</v>
      </c>
      <c r="FX27" s="367">
        <v>0</v>
      </c>
      <c r="FY27" s="367">
        <v>0</v>
      </c>
      <c r="FZ27" s="367">
        <v>0</v>
      </c>
      <c r="GA27" s="367">
        <v>0</v>
      </c>
      <c r="GB27" s="367">
        <v>0</v>
      </c>
      <c r="GC27" s="367">
        <v>0</v>
      </c>
      <c r="GD27" s="367">
        <v>0</v>
      </c>
      <c r="GE27" s="367">
        <v>0</v>
      </c>
      <c r="GF27" s="367">
        <v>0.10657881361635867</v>
      </c>
      <c r="GG27" s="367">
        <v>0</v>
      </c>
      <c r="GH27" s="367">
        <v>0</v>
      </c>
      <c r="GI27">
        <v>0.10657881361635867</v>
      </c>
      <c r="GJ27" s="315">
        <v>23</v>
      </c>
      <c r="GK27" s="315">
        <v>2046</v>
      </c>
      <c r="GL27" s="367">
        <v>0.10795893153680516</v>
      </c>
      <c r="GM27" s="367">
        <v>-3.6453393126984458E-2</v>
      </c>
      <c r="GN27" s="367">
        <v>7.1505538409820713E-2</v>
      </c>
      <c r="GQ27" s="315">
        <v>23</v>
      </c>
      <c r="GR27" s="315">
        <v>2046</v>
      </c>
      <c r="GS27" s="367">
        <v>-7.415506620057373E-2</v>
      </c>
      <c r="GV27" s="315">
        <v>23</v>
      </c>
      <c r="GW27" s="315">
        <v>2046</v>
      </c>
      <c r="GX27" s="367">
        <v>2.9603318203571911</v>
      </c>
      <c r="GY27" s="367">
        <v>0.16544002399158514</v>
      </c>
      <c r="GZ27" s="367">
        <v>0</v>
      </c>
      <c r="HA27" s="369">
        <v>3.1257718443487761</v>
      </c>
      <c r="HD27" s="315">
        <v>23</v>
      </c>
      <c r="HE27" s="315">
        <v>2046</v>
      </c>
      <c r="HF27" s="367">
        <v>5.286620433775302</v>
      </c>
      <c r="HG27" s="367">
        <v>0</v>
      </c>
      <c r="HH27" s="367">
        <v>0</v>
      </c>
    </row>
    <row r="28" spans="2:216" ht="13.5" thickBot="1">
      <c r="B28" s="315">
        <v>24</v>
      </c>
      <c r="C28" s="315">
        <v>2047</v>
      </c>
      <c r="D28" s="366">
        <v>7.7499999999999999E-2</v>
      </c>
      <c r="E28" s="366">
        <v>0.03</v>
      </c>
      <c r="F28" s="366">
        <v>1.966E-2</v>
      </c>
      <c r="H28" s="315">
        <v>24</v>
      </c>
      <c r="I28" s="315">
        <v>2047</v>
      </c>
      <c r="J28" s="370">
        <v>54290.30766218646</v>
      </c>
      <c r="K28" s="370">
        <v>218.03764286550199</v>
      </c>
      <c r="L28" s="370">
        <v>5178.1701918670769</v>
      </c>
      <c r="M28" s="370">
        <v>16834.658217079734</v>
      </c>
      <c r="N28" s="488">
        <f t="shared" si="12"/>
        <v>76521.173713998767</v>
      </c>
      <c r="P28" s="315">
        <v>24</v>
      </c>
      <c r="Q28" s="315">
        <v>2047</v>
      </c>
      <c r="R28" s="370">
        <v>4311.8224866893133</v>
      </c>
      <c r="S28" s="370">
        <v>4360.1903341193583</v>
      </c>
      <c r="T28" s="370">
        <v>2758.1507037800488</v>
      </c>
      <c r="U28" s="370">
        <v>1007.4682211412153</v>
      </c>
      <c r="V28" s="370">
        <v>264.25395964359745</v>
      </c>
      <c r="W28" s="370">
        <v>330.31744955449687</v>
      </c>
      <c r="Y28" s="315">
        <v>24</v>
      </c>
      <c r="Z28" s="315">
        <v>2047</v>
      </c>
      <c r="AA28" s="370">
        <v>4311.8224866893133</v>
      </c>
      <c r="AB28" s="370">
        <v>4360.1903341193583</v>
      </c>
      <c r="AC28" s="370">
        <v>4311.8224866893133</v>
      </c>
      <c r="AD28" s="370">
        <v>4360.1903341193583</v>
      </c>
      <c r="AF28" s="315">
        <v>24</v>
      </c>
      <c r="AG28" s="315">
        <v>2047</v>
      </c>
      <c r="AH28" s="376">
        <v>2.8540915788332244</v>
      </c>
      <c r="AI28" s="376">
        <v>6.0247043381752796</v>
      </c>
      <c r="AJ28" s="376">
        <v>12.026543416824442</v>
      </c>
      <c r="AK28" s="376">
        <v>-0.53680626357056549</v>
      </c>
      <c r="AL28" s="518">
        <f t="shared" si="13"/>
        <v>20.36853307026238</v>
      </c>
      <c r="AN28" s="315">
        <v>24</v>
      </c>
      <c r="AO28" s="315">
        <v>2047</v>
      </c>
      <c r="AP28" s="376">
        <v>2.8540915788332244</v>
      </c>
      <c r="AQ28" s="376">
        <v>6.0247043381752796</v>
      </c>
      <c r="AR28" s="376">
        <v>12.026543416824442</v>
      </c>
      <c r="AS28" s="376">
        <v>4.2839171684079007</v>
      </c>
      <c r="AT28" s="376">
        <v>0.51348689842742901</v>
      </c>
      <c r="AU28" s="376">
        <v>1.2511172128330137</v>
      </c>
      <c r="AV28" s="376">
        <v>0</v>
      </c>
      <c r="AW28" s="376">
        <v>26.953860613501288</v>
      </c>
      <c r="AX28" s="511"/>
      <c r="AZ28" s="315">
        <v>24</v>
      </c>
      <c r="BA28" s="315">
        <v>2047</v>
      </c>
      <c r="BB28" s="361">
        <v>2758.1507037800488</v>
      </c>
      <c r="BC28" s="361">
        <v>1007.4682211412153</v>
      </c>
      <c r="BD28" s="361">
        <v>264.25395964359745</v>
      </c>
      <c r="BE28" s="361">
        <v>330.31744955449687</v>
      </c>
      <c r="BF28" s="369">
        <v>4.2839171684079007</v>
      </c>
      <c r="BH28" s="315">
        <v>24</v>
      </c>
      <c r="BI28" s="315">
        <v>2047</v>
      </c>
      <c r="BJ28" s="361">
        <v>2758.1507037800488</v>
      </c>
      <c r="BK28" s="361">
        <v>1007.4682211412153</v>
      </c>
      <c r="BL28" s="361">
        <v>264.25395964359745</v>
      </c>
      <c r="BM28" s="361">
        <v>330.31744955449687</v>
      </c>
      <c r="BN28" s="369">
        <v>0.51348689842742901</v>
      </c>
      <c r="BP28" s="315">
        <v>24</v>
      </c>
      <c r="BQ28" s="315">
        <v>2047</v>
      </c>
      <c r="BR28" s="493">
        <v>65392.316337688426</v>
      </c>
      <c r="BS28" s="369">
        <v>1.2511172128330137</v>
      </c>
      <c r="BU28" s="315">
        <v>24</v>
      </c>
      <c r="BV28" s="315">
        <v>2047</v>
      </c>
      <c r="BW28" s="367">
        <v>0</v>
      </c>
      <c r="BX28" s="367">
        <v>0</v>
      </c>
      <c r="BY28" s="369">
        <f t="shared" si="14"/>
        <v>0</v>
      </c>
      <c r="CA28" s="315">
        <v>24</v>
      </c>
      <c r="CB28" s="315">
        <v>2047</v>
      </c>
      <c r="CC28" s="367">
        <v>-2.4485974758008822</v>
      </c>
      <c r="CE28" s="315">
        <v>24</v>
      </c>
      <c r="CF28" s="315">
        <v>2047</v>
      </c>
      <c r="CG28" s="367">
        <v>0.84464040898312853</v>
      </c>
      <c r="CI28" s="315">
        <v>24</v>
      </c>
      <c r="CJ28" s="315">
        <v>2047</v>
      </c>
      <c r="CK28" s="367">
        <v>-0.52834108699861437</v>
      </c>
      <c r="CM28" s="315">
        <v>24</v>
      </c>
      <c r="CN28" s="315">
        <v>2047</v>
      </c>
      <c r="CO28" s="491">
        <v>3.5052553245578499</v>
      </c>
      <c r="CP28" s="491">
        <v>3.8678419645014599</v>
      </c>
      <c r="CQ28" s="491">
        <v>0.66339596009971369</v>
      </c>
      <c r="CR28" s="491">
        <v>0</v>
      </c>
      <c r="CS28" s="491">
        <v>1.003170788168255</v>
      </c>
      <c r="CT28" s="491">
        <v>1.3424230516485043</v>
      </c>
      <c r="CU28" s="491">
        <v>0</v>
      </c>
      <c r="CV28" s="491">
        <v>3.2661379659944538</v>
      </c>
      <c r="CW28" s="491">
        <v>0.72848691989778169</v>
      </c>
      <c r="CX28" s="491">
        <v>2.3843651073679619</v>
      </c>
      <c r="DA28" s="315">
        <v>24</v>
      </c>
      <c r="DB28" s="315">
        <v>2047</v>
      </c>
      <c r="DC28" s="367">
        <v>75.619412286958763</v>
      </c>
      <c r="DD28" s="367">
        <v>2.1951743337464462</v>
      </c>
      <c r="DE28" s="367">
        <v>5.3659817047135352</v>
      </c>
      <c r="DF28" s="367">
        <v>0</v>
      </c>
      <c r="DG28" s="367">
        <v>0</v>
      </c>
      <c r="DH28" s="367">
        <v>62.861094182213101</v>
      </c>
      <c r="DI28" s="367">
        <v>5.1971620662856735</v>
      </c>
      <c r="DK28" s="315">
        <v>24</v>
      </c>
      <c r="DL28" s="315">
        <v>2047</v>
      </c>
      <c r="DM28" s="367">
        <v>0.6</v>
      </c>
      <c r="DP28" s="434">
        <f t="shared" si="8"/>
        <v>24</v>
      </c>
      <c r="DQ28" s="434">
        <f t="shared" si="2"/>
        <v>2047</v>
      </c>
      <c r="DR28" s="376">
        <f t="shared" si="3"/>
        <v>3.5052553245578499</v>
      </c>
      <c r="DS28" s="376">
        <f t="shared" si="4"/>
        <v>3.8678419645014599</v>
      </c>
      <c r="DT28" s="376">
        <f t="shared" si="5"/>
        <v>0.66339596009971369</v>
      </c>
      <c r="DU28" s="376">
        <f t="shared" si="15"/>
        <v>1.003170788168255</v>
      </c>
      <c r="DV28" s="376">
        <f t="shared" si="16"/>
        <v>3.2661379659944538</v>
      </c>
      <c r="DW28" s="376">
        <f t="shared" si="11"/>
        <v>1.3424230516485043</v>
      </c>
      <c r="DX28" s="376">
        <f t="shared" si="6"/>
        <v>0.72848691989778169</v>
      </c>
      <c r="DY28" s="376">
        <f t="shared" si="7"/>
        <v>2.3843651073679619</v>
      </c>
      <c r="DZ28" s="376">
        <v>0.28936020657293071</v>
      </c>
      <c r="EA28" s="376">
        <v>0</v>
      </c>
      <c r="EB28" s="376">
        <v>7.5619412286958759E-2</v>
      </c>
      <c r="EC28" s="376">
        <v>0.6</v>
      </c>
      <c r="ED28" s="376">
        <v>17.726056701095864</v>
      </c>
      <c r="EG28" s="315">
        <v>24</v>
      </c>
      <c r="EH28" s="315">
        <v>2047</v>
      </c>
      <c r="EI28" s="376">
        <v>7.8979964190764225</v>
      </c>
      <c r="EJ28" s="376">
        <v>8.8630806631595522</v>
      </c>
      <c r="EK28" s="376">
        <v>0.28936020657293071</v>
      </c>
      <c r="EL28" s="376">
        <v>0</v>
      </c>
      <c r="EM28" s="376">
        <v>7.5619412286958759E-2</v>
      </c>
      <c r="EN28" s="376">
        <v>0.6</v>
      </c>
      <c r="EO28" s="376">
        <v>17.726056701095864</v>
      </c>
      <c r="ER28" s="315">
        <v>24</v>
      </c>
      <c r="ES28" s="315">
        <v>2047</v>
      </c>
      <c r="ET28" s="367">
        <v>0</v>
      </c>
      <c r="EU28" s="367">
        <v>0</v>
      </c>
      <c r="EV28" s="367">
        <v>0</v>
      </c>
      <c r="EW28" s="367">
        <v>0</v>
      </c>
      <c r="EX28" s="367">
        <v>0</v>
      </c>
      <c r="FA28" s="315">
        <v>24</v>
      </c>
      <c r="FB28" s="315">
        <v>2047</v>
      </c>
      <c r="FC28" s="367">
        <v>0</v>
      </c>
      <c r="FD28" s="367">
        <v>0</v>
      </c>
      <c r="FE28" s="367">
        <v>0</v>
      </c>
      <c r="FF28" s="367">
        <v>0</v>
      </c>
      <c r="FH28" s="315">
        <v>24</v>
      </c>
      <c r="FI28" s="315">
        <v>2047</v>
      </c>
      <c r="FJ28" s="367">
        <v>0</v>
      </c>
      <c r="FK28" s="367">
        <v>0</v>
      </c>
      <c r="FL28" s="367">
        <v>0</v>
      </c>
      <c r="FN28" s="315">
        <v>24</v>
      </c>
      <c r="FO28" s="315">
        <v>2047</v>
      </c>
      <c r="FP28" s="367">
        <v>0</v>
      </c>
      <c r="FQ28" s="367">
        <v>0</v>
      </c>
      <c r="FR28" s="367">
        <v>0</v>
      </c>
      <c r="FS28" s="369">
        <v>0</v>
      </c>
      <c r="FU28" s="315">
        <v>24</v>
      </c>
      <c r="FV28" s="315">
        <v>2047</v>
      </c>
      <c r="FW28" s="367">
        <v>0</v>
      </c>
      <c r="FX28" s="367">
        <v>0</v>
      </c>
      <c r="FY28" s="367">
        <v>0</v>
      </c>
      <c r="FZ28" s="367">
        <v>0</v>
      </c>
      <c r="GA28" s="367">
        <v>0</v>
      </c>
      <c r="GB28" s="367">
        <v>0</v>
      </c>
      <c r="GC28" s="367">
        <v>0</v>
      </c>
      <c r="GD28" s="367">
        <v>0</v>
      </c>
      <c r="GE28" s="367">
        <v>0</v>
      </c>
      <c r="GF28" s="367">
        <v>0</v>
      </c>
      <c r="GG28" s="367">
        <v>0</v>
      </c>
      <c r="GH28" s="367">
        <v>0</v>
      </c>
      <c r="GI28">
        <v>0</v>
      </c>
      <c r="GJ28" s="315">
        <v>24</v>
      </c>
      <c r="GK28" s="315">
        <v>2047</v>
      </c>
      <c r="GL28" s="367">
        <v>0.10795588026431407</v>
      </c>
      <c r="GM28" s="367">
        <v>-3.6420698417566677E-2</v>
      </c>
      <c r="GN28" s="367">
        <v>7.1535181846747398E-2</v>
      </c>
      <c r="GQ28" s="315">
        <v>24</v>
      </c>
      <c r="GR28" s="315">
        <v>2047</v>
      </c>
      <c r="GS28" s="367">
        <v>-9.1892302838448472E-2</v>
      </c>
      <c r="GV28" s="315">
        <v>24</v>
      </c>
      <c r="GW28" s="315">
        <v>2047</v>
      </c>
      <c r="GX28" s="367">
        <v>3.0347299459696857</v>
      </c>
      <c r="GY28" s="367">
        <v>0.14279515274186286</v>
      </c>
      <c r="GZ28" s="367">
        <v>0</v>
      </c>
      <c r="HA28" s="369">
        <v>3.1775250987115484</v>
      </c>
      <c r="HD28" s="315">
        <v>24</v>
      </c>
      <c r="HE28" s="315">
        <v>2047</v>
      </c>
      <c r="HF28" s="367">
        <v>3.1628629063154561</v>
      </c>
      <c r="HG28" s="367">
        <v>0</v>
      </c>
      <c r="HH28" s="367">
        <v>1.7757648209274768</v>
      </c>
    </row>
    <row r="29" spans="2:216" ht="13.5" thickBot="1">
      <c r="B29" s="315">
        <v>25</v>
      </c>
      <c r="C29" s="315">
        <v>2048</v>
      </c>
      <c r="D29" s="366">
        <v>7.7499999999999999E-2</v>
      </c>
      <c r="E29" s="366">
        <v>0.03</v>
      </c>
      <c r="F29" s="366">
        <v>1.966E-2</v>
      </c>
      <c r="H29" s="315">
        <v>25</v>
      </c>
      <c r="I29" s="315">
        <v>2048</v>
      </c>
      <c r="J29" s="370">
        <v>54184.751698564207</v>
      </c>
      <c r="K29" s="370">
        <v>227.97622468623899</v>
      </c>
      <c r="L29" s="370">
        <v>5281.0615157224292</v>
      </c>
      <c r="M29" s="370">
        <v>16836.709841761582</v>
      </c>
      <c r="N29" s="488">
        <f t="shared" si="12"/>
        <v>76530.499280734453</v>
      </c>
      <c r="P29" s="315">
        <v>25</v>
      </c>
      <c r="Q29" s="315">
        <v>2048</v>
      </c>
      <c r="R29" s="370">
        <v>4427.9669631826491</v>
      </c>
      <c r="S29" s="370">
        <v>4300.9146660735414</v>
      </c>
      <c r="T29" s="370">
        <v>2720.6543531601569</v>
      </c>
      <c r="U29" s="370">
        <v>993.77194935790158</v>
      </c>
      <c r="V29" s="370">
        <v>260.66149491354798</v>
      </c>
      <c r="W29" s="370">
        <v>325.82686864193494</v>
      </c>
      <c r="Y29" s="315">
        <v>25</v>
      </c>
      <c r="Z29" s="315">
        <v>2048</v>
      </c>
      <c r="AA29" s="370">
        <v>4427.9669631826491</v>
      </c>
      <c r="AB29" s="370">
        <v>4300.9146660735414</v>
      </c>
      <c r="AC29" s="370">
        <v>4427.9669631826491</v>
      </c>
      <c r="AD29" s="370">
        <v>4300.9146660735414</v>
      </c>
      <c r="AF29" s="315">
        <v>25</v>
      </c>
      <c r="AG29" s="315">
        <v>2048</v>
      </c>
      <c r="AH29" s="376">
        <v>2.8540915788332244</v>
      </c>
      <c r="AI29" s="376">
        <v>6.0433562327429273</v>
      </c>
      <c r="AJ29" s="376">
        <v>12.028108710501799</v>
      </c>
      <c r="AK29" s="376">
        <v>-0.53258124381450445</v>
      </c>
      <c r="AL29" s="518">
        <f t="shared" si="13"/>
        <v>20.392975278263446</v>
      </c>
      <c r="AN29" s="315">
        <v>25</v>
      </c>
      <c r="AO29" s="315">
        <v>2048</v>
      </c>
      <c r="AP29" s="376">
        <v>2.8540915788332244</v>
      </c>
      <c r="AQ29" s="376">
        <v>6.0433562327429273</v>
      </c>
      <c r="AR29" s="376">
        <v>12.028108710501799</v>
      </c>
      <c r="AS29" s="376">
        <v>4.2256784144656123</v>
      </c>
      <c r="AT29" s="376">
        <v>0.50650617588903823</v>
      </c>
      <c r="AU29" s="376">
        <v>1.2687308329073701</v>
      </c>
      <c r="AV29" s="376">
        <v>0</v>
      </c>
      <c r="AW29" s="376">
        <v>26.926471945339969</v>
      </c>
      <c r="AX29" s="511"/>
      <c r="AZ29" s="315">
        <v>25</v>
      </c>
      <c r="BA29" s="315">
        <v>2048</v>
      </c>
      <c r="BB29" s="361">
        <v>2720.6543531601569</v>
      </c>
      <c r="BC29" s="361">
        <v>993.77194935790158</v>
      </c>
      <c r="BD29" s="361">
        <v>260.66149491354798</v>
      </c>
      <c r="BE29" s="361">
        <v>325.82686864193494</v>
      </c>
      <c r="BF29" s="369">
        <v>4.2256784144656123</v>
      </c>
      <c r="BH29" s="315">
        <v>25</v>
      </c>
      <c r="BI29" s="315">
        <v>2048</v>
      </c>
      <c r="BJ29" s="361">
        <v>2720.6543531601569</v>
      </c>
      <c r="BK29" s="361">
        <v>993.77194935790158</v>
      </c>
      <c r="BL29" s="361">
        <v>260.66149491354798</v>
      </c>
      <c r="BM29" s="361">
        <v>325.82686864193494</v>
      </c>
      <c r="BN29" s="369">
        <v>0.50650617588903823</v>
      </c>
      <c r="BP29" s="315">
        <v>25</v>
      </c>
      <c r="BQ29" s="315">
        <v>2048</v>
      </c>
      <c r="BR29" s="493">
        <v>65671.674399886149</v>
      </c>
      <c r="BS29" s="369">
        <v>1.2687308329073701</v>
      </c>
      <c r="BU29" s="315">
        <v>25</v>
      </c>
      <c r="BV29" s="315">
        <v>2048</v>
      </c>
      <c r="BW29" s="367">
        <v>0</v>
      </c>
      <c r="BX29" s="367">
        <v>0</v>
      </c>
      <c r="BY29" s="369">
        <f t="shared" si="14"/>
        <v>0</v>
      </c>
      <c r="CA29" s="315">
        <v>25</v>
      </c>
      <c r="CB29" s="315">
        <v>2048</v>
      </c>
      <c r="CC29" s="367">
        <v>-2.4466295503358868</v>
      </c>
      <c r="CE29" s="315">
        <v>25</v>
      </c>
      <c r="CF29" s="315">
        <v>2048</v>
      </c>
      <c r="CG29" s="367">
        <v>0.84058010220391621</v>
      </c>
      <c r="CI29" s="315">
        <v>25</v>
      </c>
      <c r="CJ29" s="315">
        <v>2048</v>
      </c>
      <c r="CK29" s="367">
        <v>-0.52787781403050937</v>
      </c>
      <c r="CM29" s="315">
        <v>25</v>
      </c>
      <c r="CN29" s="315">
        <v>2048</v>
      </c>
      <c r="CO29" s="491">
        <v>3.5052553245578499</v>
      </c>
      <c r="CP29" s="491">
        <v>3.8678419645014599</v>
      </c>
      <c r="CQ29" s="491">
        <v>0.66339596009971369</v>
      </c>
      <c r="CR29" s="491">
        <v>0</v>
      </c>
      <c r="CS29" s="491">
        <v>1.003170788168255</v>
      </c>
      <c r="CT29" s="491">
        <v>1.3402835486203111</v>
      </c>
      <c r="CU29" s="491">
        <v>0</v>
      </c>
      <c r="CV29" s="491">
        <v>3.2661379659944538</v>
      </c>
      <c r="CW29" s="491">
        <v>0.72848691989778169</v>
      </c>
      <c r="CX29" s="491">
        <v>2.3843651073679619</v>
      </c>
      <c r="DA29" s="315">
        <v>25</v>
      </c>
      <c r="DB29" s="315">
        <v>2048</v>
      </c>
      <c r="DC29" s="367">
        <v>74.991959499429882</v>
      </c>
      <c r="DD29" s="367">
        <v>2.0275786091849097</v>
      </c>
      <c r="DE29" s="367">
        <v>4.9563032668964464</v>
      </c>
      <c r="DF29" s="367">
        <v>0</v>
      </c>
      <c r="DG29" s="367">
        <v>0</v>
      </c>
      <c r="DH29" s="367">
        <v>62.85403905838492</v>
      </c>
      <c r="DI29" s="367">
        <v>5.1540385649636109</v>
      </c>
      <c r="DK29" s="315">
        <v>25</v>
      </c>
      <c r="DL29" s="315">
        <v>2048</v>
      </c>
      <c r="DM29" s="367">
        <v>0</v>
      </c>
      <c r="DP29" s="434">
        <f t="shared" si="8"/>
        <v>25</v>
      </c>
      <c r="DQ29" s="434">
        <f t="shared" si="2"/>
        <v>2048</v>
      </c>
      <c r="DR29" s="376">
        <f t="shared" si="3"/>
        <v>3.5052553245578499</v>
      </c>
      <c r="DS29" s="376">
        <f t="shared" si="4"/>
        <v>3.8678419645014599</v>
      </c>
      <c r="DT29" s="376">
        <f t="shared" si="5"/>
        <v>0.66339596009971369</v>
      </c>
      <c r="DU29" s="376">
        <f t="shared" si="15"/>
        <v>1.003170788168255</v>
      </c>
      <c r="DV29" s="376">
        <f t="shared" si="16"/>
        <v>3.2661379659944538</v>
      </c>
      <c r="DW29" s="376">
        <f t="shared" si="11"/>
        <v>1.3402835486203111</v>
      </c>
      <c r="DX29" s="376">
        <f t="shared" si="6"/>
        <v>0.72848691989778169</v>
      </c>
      <c r="DY29" s="376">
        <f t="shared" si="7"/>
        <v>2.3843651073679619</v>
      </c>
      <c r="DZ29" s="376">
        <v>0.29134018843608861</v>
      </c>
      <c r="EA29" s="376">
        <v>0</v>
      </c>
      <c r="EB29" s="376">
        <v>7.4991959499429869E-2</v>
      </c>
      <c r="EC29" s="376">
        <v>0</v>
      </c>
      <c r="ED29" s="376">
        <v>17.125269727143301</v>
      </c>
      <c r="EG29" s="315">
        <v>25</v>
      </c>
      <c r="EH29" s="315">
        <v>2048</v>
      </c>
      <c r="EI29" s="376">
        <v>7.8975685184707851</v>
      </c>
      <c r="EJ29" s="376">
        <v>8.8613690607369993</v>
      </c>
      <c r="EK29" s="376">
        <v>0.29134018843608861</v>
      </c>
      <c r="EL29" s="376">
        <v>0</v>
      </c>
      <c r="EM29" s="376">
        <v>7.4991959499429869E-2</v>
      </c>
      <c r="EN29" s="376">
        <v>0</v>
      </c>
      <c r="EO29" s="376">
        <v>17.125269727143301</v>
      </c>
      <c r="ER29" s="315">
        <v>25</v>
      </c>
      <c r="ES29" s="315">
        <v>2048</v>
      </c>
      <c r="ET29" s="367">
        <v>1.1224890778509595</v>
      </c>
      <c r="EU29" s="367">
        <v>0</v>
      </c>
      <c r="EV29" s="367">
        <v>0</v>
      </c>
      <c r="EW29" s="367">
        <v>0</v>
      </c>
      <c r="EX29" s="367">
        <v>0</v>
      </c>
      <c r="FA29" s="315">
        <v>25</v>
      </c>
      <c r="FB29" s="315">
        <v>2048</v>
      </c>
      <c r="FC29" s="367">
        <v>0</v>
      </c>
      <c r="FD29" s="367">
        <v>0</v>
      </c>
      <c r="FE29" s="367">
        <v>0</v>
      </c>
      <c r="FF29" s="367">
        <v>0</v>
      </c>
      <c r="FH29" s="315">
        <v>25</v>
      </c>
      <c r="FI29" s="315">
        <v>2048</v>
      </c>
      <c r="FJ29" s="367">
        <v>0</v>
      </c>
      <c r="FK29" s="367">
        <v>0</v>
      </c>
      <c r="FL29" s="367">
        <v>0</v>
      </c>
      <c r="FN29" s="315">
        <v>25</v>
      </c>
      <c r="FO29" s="315">
        <v>2048</v>
      </c>
      <c r="FP29" s="367">
        <v>1.1224890778509595</v>
      </c>
      <c r="FQ29" s="367">
        <v>0</v>
      </c>
      <c r="FR29" s="367">
        <v>0</v>
      </c>
      <c r="FS29" s="369">
        <v>1.1224890778509595</v>
      </c>
      <c r="FU29" s="315">
        <v>25</v>
      </c>
      <c r="FV29" s="315">
        <v>2048</v>
      </c>
      <c r="FW29" s="367">
        <v>1.1224890778509595</v>
      </c>
      <c r="FX29" s="367">
        <v>0</v>
      </c>
      <c r="FY29" s="367">
        <v>0</v>
      </c>
      <c r="FZ29" s="367">
        <v>0</v>
      </c>
      <c r="GA29" s="367">
        <v>0</v>
      </c>
      <c r="GB29" s="367">
        <v>0</v>
      </c>
      <c r="GC29" s="367">
        <v>0</v>
      </c>
      <c r="GD29" s="367">
        <v>0</v>
      </c>
      <c r="GE29" s="367">
        <v>0</v>
      </c>
      <c r="GF29" s="367">
        <v>0</v>
      </c>
      <c r="GG29" s="367">
        <v>0</v>
      </c>
      <c r="GH29" s="367">
        <v>0</v>
      </c>
      <c r="GI29">
        <v>1.1224890778509595</v>
      </c>
      <c r="GJ29" s="315">
        <v>25</v>
      </c>
      <c r="GK29" s="315">
        <v>2048</v>
      </c>
      <c r="GL29" s="367">
        <v>0.11171312784475124</v>
      </c>
      <c r="GM29" s="367">
        <v>-3.7727118095819329E-2</v>
      </c>
      <c r="GN29" s="367">
        <v>7.3986009748931908E-2</v>
      </c>
      <c r="GQ29" s="315">
        <v>25</v>
      </c>
      <c r="GR29" s="315">
        <v>2048</v>
      </c>
      <c r="GS29" s="367">
        <v>-5.6855120771989592E-2</v>
      </c>
      <c r="GV29" s="315">
        <v>25</v>
      </c>
      <c r="GW29" s="315">
        <v>2048</v>
      </c>
      <c r="GX29" s="367">
        <v>3.0849758239917948</v>
      </c>
      <c r="GY29" s="367">
        <v>0.15964538289513108</v>
      </c>
      <c r="GZ29" s="367">
        <v>0</v>
      </c>
      <c r="HA29" s="369">
        <v>3.2446212068869262</v>
      </c>
      <c r="HD29" s="315">
        <v>25</v>
      </c>
      <c r="HE29" s="315">
        <v>2048</v>
      </c>
      <c r="HF29" s="367">
        <v>3.0332622750074902</v>
      </c>
      <c r="HG29" s="367">
        <v>0</v>
      </c>
      <c r="HH29" s="367">
        <v>1.3219843939764266</v>
      </c>
    </row>
    <row r="30" spans="2:216" ht="13.5" thickBot="1">
      <c r="B30" s="315">
        <v>26</v>
      </c>
      <c r="C30" s="315">
        <v>2049</v>
      </c>
      <c r="D30" s="366">
        <v>7.7499999999999999E-2</v>
      </c>
      <c r="E30" s="366">
        <v>0.03</v>
      </c>
      <c r="F30" s="366">
        <v>1.966E-2</v>
      </c>
      <c r="H30" s="315">
        <v>26</v>
      </c>
      <c r="I30" s="315">
        <v>2049</v>
      </c>
      <c r="J30" s="370">
        <v>54068.937972507789</v>
      </c>
      <c r="K30" s="370">
        <v>237.87221416451777</v>
      </c>
      <c r="L30" s="370">
        <v>5382.9592474387127</v>
      </c>
      <c r="M30" s="370">
        <v>16835.575994236442</v>
      </c>
      <c r="N30" s="488">
        <f t="shared" si="12"/>
        <v>76525.345428347457</v>
      </c>
      <c r="P30" s="315">
        <v>26</v>
      </c>
      <c r="Q30" s="315">
        <v>2049</v>
      </c>
      <c r="R30" s="370">
        <v>4544.459826203064</v>
      </c>
      <c r="S30" s="370">
        <v>4241.032322218588</v>
      </c>
      <c r="T30" s="370">
        <v>2682.7742341306976</v>
      </c>
      <c r="U30" s="370">
        <v>979.93549869444644</v>
      </c>
      <c r="V30" s="370">
        <v>257.0322619526417</v>
      </c>
      <c r="W30" s="370">
        <v>321.29032744080212</v>
      </c>
      <c r="Y30" s="315">
        <v>26</v>
      </c>
      <c r="Z30" s="315">
        <v>2049</v>
      </c>
      <c r="AA30" s="370">
        <v>4544.459826203064</v>
      </c>
      <c r="AB30" s="370">
        <v>4241.032322218588</v>
      </c>
      <c r="AC30" s="370">
        <v>4544.459826203064</v>
      </c>
      <c r="AD30" s="370">
        <v>4241.032322218588</v>
      </c>
      <c r="AF30" s="315">
        <v>26</v>
      </c>
      <c r="AG30" s="315">
        <v>2049</v>
      </c>
      <c r="AH30" s="376">
        <v>2.8540915788332244</v>
      </c>
      <c r="AI30" s="376">
        <v>6.0609927589623274</v>
      </c>
      <c r="AJ30" s="376">
        <v>12.027243637870392</v>
      </c>
      <c r="AK30" s="376">
        <v>-0.52829733643169829</v>
      </c>
      <c r="AL30" s="518">
        <f t="shared" si="13"/>
        <v>20.414030639234245</v>
      </c>
      <c r="AN30" s="315">
        <v>26</v>
      </c>
      <c r="AO30" s="315">
        <v>2049</v>
      </c>
      <c r="AP30" s="376">
        <v>2.8540915788332244</v>
      </c>
      <c r="AQ30" s="376">
        <v>6.0609927589623274</v>
      </c>
      <c r="AR30" s="376">
        <v>12.027243637870392</v>
      </c>
      <c r="AS30" s="376">
        <v>4.1668435973436768</v>
      </c>
      <c r="AT30" s="376">
        <v>0.49945400691007669</v>
      </c>
      <c r="AU30" s="376">
        <v>1.2863484400470711</v>
      </c>
      <c r="AV30" s="376">
        <v>2.4649895579328689</v>
      </c>
      <c r="AW30" s="376">
        <v>29.359963577899634</v>
      </c>
      <c r="AX30" s="511"/>
      <c r="AZ30" s="315">
        <v>26</v>
      </c>
      <c r="BA30" s="315">
        <v>2049</v>
      </c>
      <c r="BB30" s="361">
        <v>2682.7742341306976</v>
      </c>
      <c r="BC30" s="361">
        <v>979.93549869444644</v>
      </c>
      <c r="BD30" s="361">
        <v>257.0322619526417</v>
      </c>
      <c r="BE30" s="361">
        <v>321.29032744080212</v>
      </c>
      <c r="BF30" s="369">
        <v>4.1668435973436768</v>
      </c>
      <c r="BH30" s="315">
        <v>26</v>
      </c>
      <c r="BI30" s="315">
        <v>2049</v>
      </c>
      <c r="BJ30" s="361">
        <v>2682.7742341306976</v>
      </c>
      <c r="BK30" s="361">
        <v>979.93549869444644</v>
      </c>
      <c r="BL30" s="361">
        <v>257.0322619526417</v>
      </c>
      <c r="BM30" s="361">
        <v>321.29032744080212</v>
      </c>
      <c r="BN30" s="369">
        <v>0.49945400691007669</v>
      </c>
      <c r="BP30" s="315">
        <v>26</v>
      </c>
      <c r="BQ30" s="315">
        <v>2049</v>
      </c>
      <c r="BR30" s="493">
        <v>65939.719036134018</v>
      </c>
      <c r="BS30" s="369">
        <v>1.2863484400470711</v>
      </c>
      <c r="BU30" s="315">
        <v>26</v>
      </c>
      <c r="BV30" s="315">
        <v>2049</v>
      </c>
      <c r="BW30" s="367">
        <v>2.4649895579328689</v>
      </c>
      <c r="BX30" s="367">
        <v>0</v>
      </c>
      <c r="BY30" s="369">
        <f t="shared" si="14"/>
        <v>2.4649895579328689</v>
      </c>
      <c r="CA30" s="315">
        <v>26</v>
      </c>
      <c r="CB30" s="315">
        <v>2049</v>
      </c>
      <c r="CC30" s="367">
        <v>-2.6719486506295631</v>
      </c>
      <c r="CE30" s="315">
        <v>26</v>
      </c>
      <c r="CF30" s="315">
        <v>2049</v>
      </c>
      <c r="CG30" s="367">
        <v>0.83661924233642304</v>
      </c>
      <c r="CI30" s="315">
        <v>26</v>
      </c>
      <c r="CJ30" s="315">
        <v>2049</v>
      </c>
      <c r="CK30" s="367">
        <v>-0.52733353367070113</v>
      </c>
      <c r="CM30" s="315">
        <v>26</v>
      </c>
      <c r="CN30" s="315">
        <v>2049</v>
      </c>
      <c r="CO30" s="491">
        <v>3.5052553245578499</v>
      </c>
      <c r="CP30" s="491">
        <v>3.8678419645014599</v>
      </c>
      <c r="CQ30" s="491">
        <v>0.66339596009971369</v>
      </c>
      <c r="CR30" s="491">
        <v>0</v>
      </c>
      <c r="CS30" s="491">
        <v>1.003170788168255</v>
      </c>
      <c r="CT30" s="491">
        <v>1.3378885495456834</v>
      </c>
      <c r="CU30" s="491">
        <v>0</v>
      </c>
      <c r="CV30" s="491">
        <v>3.2661379659944538</v>
      </c>
      <c r="CW30" s="491">
        <v>0.72848691989778169</v>
      </c>
      <c r="CX30" s="491">
        <v>2.3843651073679619</v>
      </c>
      <c r="DA30" s="315">
        <v>26</v>
      </c>
      <c r="DB30" s="315">
        <v>2049</v>
      </c>
      <c r="DC30" s="367">
        <v>76.230714239502461</v>
      </c>
      <c r="DD30" s="367">
        <v>2.3648291891277804</v>
      </c>
      <c r="DE30" s="367">
        <v>5.7806935734234628</v>
      </c>
      <c r="DF30" s="367">
        <v>0</v>
      </c>
      <c r="DG30" s="367">
        <v>0</v>
      </c>
      <c r="DH30" s="367">
        <v>62.846015922029196</v>
      </c>
      <c r="DI30" s="367">
        <v>5.2391755549220367</v>
      </c>
      <c r="DK30" s="315">
        <v>26</v>
      </c>
      <c r="DL30" s="315">
        <v>2049</v>
      </c>
      <c r="DM30" s="367">
        <v>0</v>
      </c>
      <c r="DP30" s="434">
        <f t="shared" si="8"/>
        <v>26</v>
      </c>
      <c r="DQ30" s="434">
        <f t="shared" si="2"/>
        <v>2049</v>
      </c>
      <c r="DR30" s="376">
        <f t="shared" si="3"/>
        <v>3.5052553245578499</v>
      </c>
      <c r="DS30" s="376">
        <f t="shared" si="4"/>
        <v>3.8678419645014599</v>
      </c>
      <c r="DT30" s="376">
        <f t="shared" si="5"/>
        <v>0.66339596009971369</v>
      </c>
      <c r="DU30" s="376">
        <f t="shared" si="15"/>
        <v>1.003170788168255</v>
      </c>
      <c r="DV30" s="376">
        <f t="shared" si="16"/>
        <v>3.2661379659944538</v>
      </c>
      <c r="DW30" s="376">
        <f t="shared" si="11"/>
        <v>1.3378885495456834</v>
      </c>
      <c r="DX30" s="376">
        <f t="shared" si="6"/>
        <v>0.72848691989778169</v>
      </c>
      <c r="DY30" s="376">
        <f t="shared" si="7"/>
        <v>2.3843651073679619</v>
      </c>
      <c r="DZ30" s="376">
        <v>0.29333371856223983</v>
      </c>
      <c r="EA30" s="376">
        <v>0</v>
      </c>
      <c r="EB30" s="376">
        <v>7.6230714239502478E-2</v>
      </c>
      <c r="EC30" s="376">
        <v>0</v>
      </c>
      <c r="ED30" s="376">
        <v>17.126107012934902</v>
      </c>
      <c r="EG30" s="315">
        <v>26</v>
      </c>
      <c r="EH30" s="315">
        <v>2049</v>
      </c>
      <c r="EI30" s="376">
        <v>7.8970895186558581</v>
      </c>
      <c r="EJ30" s="376">
        <v>8.8594530614772982</v>
      </c>
      <c r="EK30" s="376">
        <v>0.29333371856223983</v>
      </c>
      <c r="EL30" s="376">
        <v>0</v>
      </c>
      <c r="EM30" s="376">
        <v>7.6230714239502478E-2</v>
      </c>
      <c r="EN30" s="376">
        <v>0</v>
      </c>
      <c r="EO30" s="376">
        <v>17.126107012934902</v>
      </c>
      <c r="ER30" s="315">
        <v>26</v>
      </c>
      <c r="ES30" s="315">
        <v>2049</v>
      </c>
      <c r="ET30" s="367">
        <v>0</v>
      </c>
      <c r="EU30" s="367">
        <v>0</v>
      </c>
      <c r="EV30" s="367">
        <v>0</v>
      </c>
      <c r="EW30" s="367">
        <v>0</v>
      </c>
      <c r="EX30" s="367">
        <v>0</v>
      </c>
      <c r="FA30" s="315">
        <v>26</v>
      </c>
      <c r="FB30" s="315">
        <v>2049</v>
      </c>
      <c r="FC30" s="367">
        <v>7.0428273083796267</v>
      </c>
      <c r="FD30" s="367">
        <v>0</v>
      </c>
      <c r="FE30" s="367">
        <v>0</v>
      </c>
      <c r="FF30" s="367">
        <v>0</v>
      </c>
      <c r="FH30" s="315">
        <v>26</v>
      </c>
      <c r="FI30" s="315">
        <v>2049</v>
      </c>
      <c r="FJ30" s="367">
        <v>7.9143261938614731E-3</v>
      </c>
      <c r="FK30" s="367">
        <v>0</v>
      </c>
      <c r="FL30" s="367">
        <v>0</v>
      </c>
      <c r="FN30" s="315">
        <v>26</v>
      </c>
      <c r="FO30" s="315">
        <v>2049</v>
      </c>
      <c r="FP30" s="367">
        <v>0</v>
      </c>
      <c r="FQ30" s="367">
        <v>7.0428273083796267</v>
      </c>
      <c r="FR30" s="367">
        <v>7.9143261938614731E-3</v>
      </c>
      <c r="FS30" s="369">
        <v>7.0507416345734883</v>
      </c>
      <c r="FU30" s="315">
        <v>26</v>
      </c>
      <c r="FV30" s="315">
        <v>2049</v>
      </c>
      <c r="FW30" s="367">
        <v>0</v>
      </c>
      <c r="FX30" s="367">
        <v>0</v>
      </c>
      <c r="FY30" s="367">
        <v>0</v>
      </c>
      <c r="FZ30" s="367">
        <v>0</v>
      </c>
      <c r="GA30" s="367">
        <v>0</v>
      </c>
      <c r="GB30" s="367">
        <v>7.0428273083796267</v>
      </c>
      <c r="GC30" s="367">
        <v>0</v>
      </c>
      <c r="GD30" s="367">
        <v>0</v>
      </c>
      <c r="GE30" s="367">
        <v>0</v>
      </c>
      <c r="GF30" s="367">
        <v>7.9143261938614731E-3</v>
      </c>
      <c r="GG30" s="367">
        <v>0</v>
      </c>
      <c r="GH30" s="367">
        <v>0</v>
      </c>
      <c r="GI30">
        <v>7.0507416345734883</v>
      </c>
      <c r="GJ30" s="315">
        <v>26</v>
      </c>
      <c r="GK30" s="315">
        <v>2049</v>
      </c>
      <c r="GL30" s="367">
        <v>0.10794673750063888</v>
      </c>
      <c r="GM30" s="367">
        <v>-3.6535593486404061E-2</v>
      </c>
      <c r="GN30" s="367">
        <v>7.1411144014234818E-2</v>
      </c>
      <c r="GQ30" s="315">
        <v>26</v>
      </c>
      <c r="GR30" s="315">
        <v>2049</v>
      </c>
      <c r="GS30" s="367">
        <v>-0.39723311219736246</v>
      </c>
      <c r="GV30" s="315">
        <v>26</v>
      </c>
      <c r="GW30" s="315">
        <v>2049</v>
      </c>
      <c r="GX30" s="367">
        <v>3.1501176765892485</v>
      </c>
      <c r="GY30" s="367">
        <v>0.2297092107474446</v>
      </c>
      <c r="GZ30" s="367">
        <v>0</v>
      </c>
      <c r="HA30" s="369">
        <v>3.379826887336693</v>
      </c>
      <c r="HD30" s="315">
        <v>26</v>
      </c>
      <c r="HE30" s="315">
        <v>2049</v>
      </c>
      <c r="HF30" s="367">
        <v>0</v>
      </c>
      <c r="HG30" s="367">
        <v>-0.48007331546580445</v>
      </c>
      <c r="HH30" s="367">
        <v>0</v>
      </c>
    </row>
    <row r="31" spans="2:216" ht="13.5" thickBot="1">
      <c r="B31" s="315">
        <v>27</v>
      </c>
      <c r="C31" s="315">
        <v>2050</v>
      </c>
      <c r="D31" s="366">
        <v>7.7499999999999999E-2</v>
      </c>
      <c r="E31" s="366">
        <v>0.03</v>
      </c>
      <c r="F31" s="366">
        <v>1.966E-2</v>
      </c>
      <c r="H31" s="315">
        <v>27</v>
      </c>
      <c r="I31" s="315">
        <v>2050</v>
      </c>
      <c r="J31" s="370">
        <v>53942.923461614904</v>
      </c>
      <c r="K31" s="370">
        <v>247.7199545768687</v>
      </c>
      <c r="L31" s="370">
        <v>5483.804664521731</v>
      </c>
      <c r="M31" s="370">
        <v>16831.254586867912</v>
      </c>
      <c r="N31" s="488">
        <f t="shared" si="12"/>
        <v>76505.702667581412</v>
      </c>
      <c r="P31" s="315">
        <v>27</v>
      </c>
      <c r="Q31" s="315">
        <v>2050</v>
      </c>
      <c r="R31" s="370">
        <v>4661.2339648434709</v>
      </c>
      <c r="S31" s="370">
        <v>4180.5765682751635</v>
      </c>
      <c r="T31" s="370">
        <v>2644.5313897801225</v>
      </c>
      <c r="U31" s="370">
        <v>965.96655554842789</v>
      </c>
      <c r="V31" s="370">
        <v>253.36827686516142</v>
      </c>
      <c r="W31" s="370">
        <v>316.7103460814518</v>
      </c>
      <c r="Y31" s="315">
        <v>27</v>
      </c>
      <c r="Z31" s="315">
        <v>2050</v>
      </c>
      <c r="AA31" s="370">
        <v>4661.2339648434709</v>
      </c>
      <c r="AB31" s="370">
        <v>4180.5765682751635</v>
      </c>
      <c r="AC31" s="370">
        <v>4661.2339648434709</v>
      </c>
      <c r="AD31" s="370">
        <v>4180.5765682751635</v>
      </c>
      <c r="AF31" s="315">
        <v>27</v>
      </c>
      <c r="AG31" s="315">
        <v>2050</v>
      </c>
      <c r="AH31" s="376">
        <v>2.8540915788332244</v>
      </c>
      <c r="AI31" s="376">
        <v>6.0776028952610224</v>
      </c>
      <c r="AJ31" s="376">
        <v>12.023946606161289</v>
      </c>
      <c r="AK31" s="376">
        <v>-0.52395715139944787</v>
      </c>
      <c r="AL31" s="518">
        <f t="shared" si="13"/>
        <v>20.431683928856089</v>
      </c>
      <c r="AN31" s="315">
        <v>27</v>
      </c>
      <c r="AO31" s="315">
        <v>2050</v>
      </c>
      <c r="AP31" s="376">
        <v>2.8540915788332244</v>
      </c>
      <c r="AQ31" s="376">
        <v>6.0776028952610224</v>
      </c>
      <c r="AR31" s="376">
        <v>12.023946606161289</v>
      </c>
      <c r="AS31" s="376">
        <v>4.107445400842793</v>
      </c>
      <c r="AT31" s="376">
        <v>0.49233430909744191</v>
      </c>
      <c r="AU31" s="376">
        <v>1.3039628410394595</v>
      </c>
      <c r="AV31" s="376">
        <v>0</v>
      </c>
      <c r="AW31" s="376">
        <v>26.859383631235229</v>
      </c>
      <c r="AX31" s="511"/>
      <c r="AZ31" s="315">
        <v>27</v>
      </c>
      <c r="BA31" s="315">
        <v>2050</v>
      </c>
      <c r="BB31" s="361">
        <v>2644.5313897801225</v>
      </c>
      <c r="BC31" s="361">
        <v>965.96655554842789</v>
      </c>
      <c r="BD31" s="361">
        <v>253.36827686516142</v>
      </c>
      <c r="BE31" s="361">
        <v>316.7103460814518</v>
      </c>
      <c r="BF31" s="369">
        <v>4.107445400842793</v>
      </c>
      <c r="BH31" s="315">
        <v>27</v>
      </c>
      <c r="BI31" s="315">
        <v>2050</v>
      </c>
      <c r="BJ31" s="361">
        <v>2644.5313897801225</v>
      </c>
      <c r="BK31" s="361">
        <v>965.96655554842789</v>
      </c>
      <c r="BL31" s="361">
        <v>253.36827686516142</v>
      </c>
      <c r="BM31" s="361">
        <v>316.7103460814518</v>
      </c>
      <c r="BN31" s="369">
        <v>0.49233430909744191</v>
      </c>
      <c r="BP31" s="315">
        <v>27</v>
      </c>
      <c r="BQ31" s="315">
        <v>2050</v>
      </c>
      <c r="BR31" s="493">
        <v>66196.275784910482</v>
      </c>
      <c r="BS31" s="369">
        <v>1.3039628410394595</v>
      </c>
      <c r="BU31" s="315">
        <v>27</v>
      </c>
      <c r="BV31" s="315">
        <v>2050</v>
      </c>
      <c r="BW31" s="367">
        <v>0</v>
      </c>
      <c r="BX31" s="367">
        <v>0</v>
      </c>
      <c r="BY31" s="369">
        <f t="shared" si="14"/>
        <v>0</v>
      </c>
      <c r="CA31" s="315">
        <v>27</v>
      </c>
      <c r="CB31" s="315">
        <v>2050</v>
      </c>
      <c r="CC31" s="367">
        <v>-2.4410467440441583</v>
      </c>
      <c r="CE31" s="315">
        <v>27</v>
      </c>
      <c r="CF31" s="315">
        <v>2050</v>
      </c>
      <c r="CG31" s="367">
        <v>0.84996409763413527</v>
      </c>
      <c r="CI31" s="315">
        <v>27</v>
      </c>
      <c r="CJ31" s="315">
        <v>2050</v>
      </c>
      <c r="CK31" s="367">
        <v>-0.52670852959671566</v>
      </c>
      <c r="CM31" s="315">
        <v>27</v>
      </c>
      <c r="CN31" s="315">
        <v>2050</v>
      </c>
      <c r="CO31" s="491">
        <v>3.5052553245578499</v>
      </c>
      <c r="CP31" s="491">
        <v>3.8678419645014599</v>
      </c>
      <c r="CQ31" s="491">
        <v>0.66339596009971369</v>
      </c>
      <c r="CR31" s="491">
        <v>0</v>
      </c>
      <c r="CS31" s="491">
        <v>1.003170788168255</v>
      </c>
      <c r="CT31" s="491">
        <v>1.3352391974169053</v>
      </c>
      <c r="CU31" s="491">
        <v>0</v>
      </c>
      <c r="CV31" s="491">
        <v>3.2661379659944538</v>
      </c>
      <c r="CW31" s="491">
        <v>0.72848691989778169</v>
      </c>
      <c r="CX31" s="491">
        <v>2.3843651073679619</v>
      </c>
      <c r="DA31" s="315">
        <v>27</v>
      </c>
      <c r="DB31" s="315">
        <v>2050</v>
      </c>
      <c r="DC31" s="367">
        <v>75.110405257487841</v>
      </c>
      <c r="DD31" s="367">
        <v>2.0645394651022255</v>
      </c>
      <c r="DE31" s="367">
        <v>5.0466520258054395</v>
      </c>
      <c r="DF31" s="367">
        <v>0</v>
      </c>
      <c r="DG31" s="367">
        <v>0</v>
      </c>
      <c r="DH31" s="367">
        <v>62.837034675499339</v>
      </c>
      <c r="DI31" s="367">
        <v>5.1621790910808372</v>
      </c>
      <c r="DK31" s="315">
        <v>27</v>
      </c>
      <c r="DL31" s="315">
        <v>2050</v>
      </c>
      <c r="DM31" s="367">
        <v>0</v>
      </c>
      <c r="DP31" s="434">
        <f t="shared" si="8"/>
        <v>27</v>
      </c>
      <c r="DQ31" s="434">
        <f t="shared" si="2"/>
        <v>2050</v>
      </c>
      <c r="DR31" s="376">
        <f t="shared" si="3"/>
        <v>3.5052553245578499</v>
      </c>
      <c r="DS31" s="376">
        <f t="shared" si="4"/>
        <v>3.8678419645014599</v>
      </c>
      <c r="DT31" s="376">
        <f t="shared" si="5"/>
        <v>0.66339596009971369</v>
      </c>
      <c r="DU31" s="376">
        <f t="shared" si="15"/>
        <v>1.003170788168255</v>
      </c>
      <c r="DV31" s="376">
        <f t="shared" si="16"/>
        <v>3.2661379659944538</v>
      </c>
      <c r="DW31" s="376">
        <f t="shared" si="11"/>
        <v>1.3352391974169053</v>
      </c>
      <c r="DX31" s="376">
        <f t="shared" si="6"/>
        <v>0.72848691989778169</v>
      </c>
      <c r="DY31" s="376">
        <f t="shared" si="7"/>
        <v>2.3843651073679619</v>
      </c>
      <c r="DZ31" s="376">
        <v>0.29534088965699612</v>
      </c>
      <c r="EA31" s="376">
        <v>0</v>
      </c>
      <c r="EB31" s="376">
        <v>7.5110405257487856E-2</v>
      </c>
      <c r="EC31" s="376">
        <v>0</v>
      </c>
      <c r="ED31" s="376">
        <v>17.124344522918861</v>
      </c>
      <c r="EG31" s="315">
        <v>27</v>
      </c>
      <c r="EH31" s="315">
        <v>2050</v>
      </c>
      <c r="EI31" s="376">
        <v>7.8965596482301033</v>
      </c>
      <c r="EJ31" s="376">
        <v>8.8573335797742754</v>
      </c>
      <c r="EK31" s="376">
        <v>0.29534088965699612</v>
      </c>
      <c r="EL31" s="376">
        <v>0</v>
      </c>
      <c r="EM31" s="376">
        <v>7.5110405257487856E-2</v>
      </c>
      <c r="EN31" s="376">
        <v>0</v>
      </c>
      <c r="EO31" s="376">
        <v>17.124344522918861</v>
      </c>
      <c r="ER31" s="315">
        <v>27</v>
      </c>
      <c r="ES31" s="315">
        <v>2050</v>
      </c>
      <c r="ET31" s="367">
        <v>0</v>
      </c>
      <c r="EU31" s="367">
        <v>0</v>
      </c>
      <c r="EV31" s="367">
        <v>0</v>
      </c>
      <c r="EW31" s="367">
        <v>0</v>
      </c>
      <c r="EX31" s="367">
        <v>0</v>
      </c>
      <c r="FA31" s="315">
        <v>27</v>
      </c>
      <c r="FB31" s="315">
        <v>2050</v>
      </c>
      <c r="FC31" s="367">
        <v>0</v>
      </c>
      <c r="FD31" s="367">
        <v>0</v>
      </c>
      <c r="FE31" s="367">
        <v>0</v>
      </c>
      <c r="FF31" s="367">
        <v>0</v>
      </c>
      <c r="FH31" s="315">
        <v>27</v>
      </c>
      <c r="FI31" s="315">
        <v>2050</v>
      </c>
      <c r="FJ31" s="367">
        <v>3.5353350381823002E-2</v>
      </c>
      <c r="FK31" s="367">
        <v>0</v>
      </c>
      <c r="FL31" s="367">
        <v>0</v>
      </c>
      <c r="FN31" s="315">
        <v>27</v>
      </c>
      <c r="FO31" s="315">
        <v>2050</v>
      </c>
      <c r="FP31" s="367">
        <v>0</v>
      </c>
      <c r="FQ31" s="367">
        <v>0</v>
      </c>
      <c r="FR31" s="367">
        <v>3.5353350381823002E-2</v>
      </c>
      <c r="FS31" s="369">
        <v>3.5353350381823002E-2</v>
      </c>
      <c r="FU31" s="315">
        <v>27</v>
      </c>
      <c r="FV31" s="315">
        <v>2050</v>
      </c>
      <c r="FW31" s="367">
        <v>0</v>
      </c>
      <c r="FX31" s="367">
        <v>0</v>
      </c>
      <c r="FY31" s="367">
        <v>0</v>
      </c>
      <c r="FZ31" s="367">
        <v>0</v>
      </c>
      <c r="GA31" s="367">
        <v>0</v>
      </c>
      <c r="GB31" s="367">
        <v>0</v>
      </c>
      <c r="GC31" s="367">
        <v>0</v>
      </c>
      <c r="GD31" s="367">
        <v>0</v>
      </c>
      <c r="GE31" s="367">
        <v>0</v>
      </c>
      <c r="GF31" s="367">
        <v>3.5353350381823002E-2</v>
      </c>
      <c r="GG31" s="367">
        <v>0</v>
      </c>
      <c r="GH31" s="367">
        <v>0</v>
      </c>
      <c r="GI31">
        <v>3.5353350381823002E-2</v>
      </c>
      <c r="GJ31" s="315">
        <v>27</v>
      </c>
      <c r="GK31" s="315">
        <v>2050</v>
      </c>
      <c r="GL31" s="367">
        <v>0.10795257331933486</v>
      </c>
      <c r="GM31" s="367">
        <v>-3.6447205002606835E-2</v>
      </c>
      <c r="GN31" s="367">
        <v>7.1505368316728019E-2</v>
      </c>
      <c r="GQ31" s="315">
        <v>27</v>
      </c>
      <c r="GR31" s="315">
        <v>2050</v>
      </c>
      <c r="GS31" s="367">
        <v>0.19589643944011328</v>
      </c>
      <c r="GV31" s="315">
        <v>27</v>
      </c>
      <c r="GW31" s="315">
        <v>2050</v>
      </c>
      <c r="GX31" s="367">
        <v>3.2813853275113525</v>
      </c>
      <c r="GY31" s="367">
        <v>0.14468515057050821</v>
      </c>
      <c r="GZ31" s="367">
        <v>0</v>
      </c>
      <c r="HA31" s="369">
        <v>3.4260704780818609</v>
      </c>
      <c r="HD31" s="315">
        <v>27</v>
      </c>
      <c r="HE31" s="315">
        <v>2050</v>
      </c>
      <c r="HF31" s="367">
        <v>5.7545154930152567</v>
      </c>
      <c r="HG31" s="367">
        <v>0</v>
      </c>
      <c r="HH31" s="367">
        <v>0</v>
      </c>
    </row>
    <row r="32" spans="2:216" ht="13.5" thickBot="1">
      <c r="B32" s="315">
        <v>28</v>
      </c>
      <c r="C32" s="315">
        <v>2051</v>
      </c>
      <c r="D32" s="366">
        <v>7.7499999999999999E-2</v>
      </c>
      <c r="E32" s="366">
        <v>0.03</v>
      </c>
      <c r="F32" s="366">
        <v>1.966E-2</v>
      </c>
      <c r="H32" s="315">
        <v>28</v>
      </c>
      <c r="I32" s="315">
        <v>2051</v>
      </c>
      <c r="J32" s="370">
        <v>53806.824455818511</v>
      </c>
      <c r="K32" s="370">
        <v>257.5140678803678</v>
      </c>
      <c r="L32" s="370">
        <v>5583.5451428389379</v>
      </c>
      <c r="M32" s="370">
        <v>16823.762059792716</v>
      </c>
      <c r="N32" s="488">
        <f t="shared" si="12"/>
        <v>76471.64572633052</v>
      </c>
      <c r="P32" s="315">
        <v>28</v>
      </c>
      <c r="Q32" s="315">
        <v>2051</v>
      </c>
      <c r="R32" s="370">
        <v>5025.190628555044</v>
      </c>
      <c r="S32" s="370">
        <v>4119.5849973986133</v>
      </c>
      <c r="T32" s="370">
        <v>2605.9496006271529</v>
      </c>
      <c r="U32" s="370">
        <v>951.87380621710383</v>
      </c>
      <c r="V32" s="370">
        <v>249.6718180241584</v>
      </c>
      <c r="W32" s="370">
        <v>312.08977253019799</v>
      </c>
      <c r="Y32" s="315">
        <v>28</v>
      </c>
      <c r="Z32" s="315">
        <v>2051</v>
      </c>
      <c r="AA32" s="370">
        <v>5025.190628555044</v>
      </c>
      <c r="AB32" s="370">
        <v>4119.5849973986133</v>
      </c>
      <c r="AC32" s="370">
        <v>5025.190628555044</v>
      </c>
      <c r="AD32" s="370">
        <v>4119.5849973986133</v>
      </c>
      <c r="AF32" s="315">
        <v>28</v>
      </c>
      <c r="AG32" s="315">
        <v>2051</v>
      </c>
      <c r="AH32" s="376">
        <v>2.8540915788332244</v>
      </c>
      <c r="AI32" s="376">
        <v>6.1271397953926607</v>
      </c>
      <c r="AJ32" s="376">
        <v>12.018230158429901</v>
      </c>
      <c r="AK32" s="376">
        <v>-0.52045359424477555</v>
      </c>
      <c r="AL32" s="518">
        <f t="shared" si="13"/>
        <v>20.479007938411012</v>
      </c>
      <c r="AN32" s="315">
        <v>28</v>
      </c>
      <c r="AO32" s="315">
        <v>2051</v>
      </c>
      <c r="AP32" s="376">
        <v>2.8540915788332244</v>
      </c>
      <c r="AQ32" s="376">
        <v>6.1271397953926607</v>
      </c>
      <c r="AR32" s="376">
        <v>12.018230158429901</v>
      </c>
      <c r="AS32" s="376">
        <v>4.0475207604981653</v>
      </c>
      <c r="AT32" s="376">
        <v>0.48515150968739235</v>
      </c>
      <c r="AU32" s="376">
        <v>1.3315935804597991</v>
      </c>
      <c r="AV32" s="376">
        <v>0</v>
      </c>
      <c r="AW32" s="376">
        <v>26.863727383301143</v>
      </c>
      <c r="AX32" s="511"/>
      <c r="AZ32" s="315">
        <v>28</v>
      </c>
      <c r="BA32" s="315">
        <v>2051</v>
      </c>
      <c r="BB32" s="361">
        <v>2605.9496006271529</v>
      </c>
      <c r="BC32" s="361">
        <v>951.87380621710383</v>
      </c>
      <c r="BD32" s="361">
        <v>249.6718180241584</v>
      </c>
      <c r="BE32" s="361">
        <v>312.08977253019799</v>
      </c>
      <c r="BF32" s="369">
        <v>4.0475207604981653</v>
      </c>
      <c r="BH32" s="315">
        <v>28</v>
      </c>
      <c r="BI32" s="315">
        <v>2051</v>
      </c>
      <c r="BJ32" s="361">
        <v>2605.9496006271529</v>
      </c>
      <c r="BK32" s="361">
        <v>951.87380621710383</v>
      </c>
      <c r="BL32" s="361">
        <v>249.6718180241584</v>
      </c>
      <c r="BM32" s="361">
        <v>312.08977253019799</v>
      </c>
      <c r="BN32" s="369">
        <v>0.48515150968739235</v>
      </c>
      <c r="BP32" s="315">
        <v>28</v>
      </c>
      <c r="BQ32" s="315">
        <v>2051</v>
      </c>
      <c r="BR32" s="493">
        <v>66945.271454268426</v>
      </c>
      <c r="BS32" s="369">
        <v>1.3315935804597991</v>
      </c>
      <c r="BU32" s="315">
        <v>28</v>
      </c>
      <c r="BV32" s="315">
        <v>2051</v>
      </c>
      <c r="BW32" s="367">
        <v>0</v>
      </c>
      <c r="BX32" s="367">
        <v>0</v>
      </c>
      <c r="BY32" s="369">
        <f t="shared" si="14"/>
        <v>0</v>
      </c>
      <c r="CA32" s="315">
        <v>28</v>
      </c>
      <c r="CB32" s="315">
        <v>2051</v>
      </c>
      <c r="CC32" s="367">
        <v>-2.441772129105936</v>
      </c>
      <c r="CE32" s="315">
        <v>28</v>
      </c>
      <c r="CF32" s="315">
        <v>2051</v>
      </c>
      <c r="CG32" s="367">
        <v>0.84595449488212227</v>
      </c>
      <c r="CI32" s="315">
        <v>28</v>
      </c>
      <c r="CJ32" s="315">
        <v>2051</v>
      </c>
      <c r="CK32" s="367">
        <v>-0.52686547578112741</v>
      </c>
      <c r="CM32" s="315">
        <v>28</v>
      </c>
      <c r="CN32" s="315">
        <v>2051</v>
      </c>
      <c r="CO32" s="491">
        <v>3.5052553245578499</v>
      </c>
      <c r="CP32" s="491">
        <v>3.8678419645014599</v>
      </c>
      <c r="CQ32" s="491">
        <v>0.66339596009971369</v>
      </c>
      <c r="CR32" s="491">
        <v>0</v>
      </c>
      <c r="CS32" s="491">
        <v>1.003170788168255</v>
      </c>
      <c r="CT32" s="491">
        <v>1.3323381056902988</v>
      </c>
      <c r="CU32" s="491">
        <v>0</v>
      </c>
      <c r="CV32" s="491">
        <v>3.2661379659944538</v>
      </c>
      <c r="CW32" s="491">
        <v>0.72848691989778169</v>
      </c>
      <c r="CX32" s="491">
        <v>2.3843651073679619</v>
      </c>
      <c r="DA32" s="315">
        <v>28</v>
      </c>
      <c r="DB32" s="315">
        <v>2051</v>
      </c>
      <c r="DC32" s="367">
        <v>74.010870405482308</v>
      </c>
      <c r="DD32" s="367">
        <v>1.7701433452057824</v>
      </c>
      <c r="DE32" s="367">
        <v>4.3270170660585787</v>
      </c>
      <c r="DF32" s="367">
        <v>0</v>
      </c>
      <c r="DG32" s="367">
        <v>0</v>
      </c>
      <c r="DH32" s="367">
        <v>62.827099605016421</v>
      </c>
      <c r="DI32" s="367">
        <v>5.086610389201522</v>
      </c>
      <c r="DK32" s="315">
        <v>28</v>
      </c>
      <c r="DL32" s="315">
        <v>2051</v>
      </c>
      <c r="DM32" s="367">
        <v>0</v>
      </c>
      <c r="DP32" s="434">
        <f t="shared" si="8"/>
        <v>28</v>
      </c>
      <c r="DQ32" s="434">
        <f t="shared" si="2"/>
        <v>2051</v>
      </c>
      <c r="DR32" s="376">
        <f t="shared" si="3"/>
        <v>3.5052553245578499</v>
      </c>
      <c r="DS32" s="376">
        <f t="shared" si="4"/>
        <v>3.8678419645014599</v>
      </c>
      <c r="DT32" s="376">
        <f t="shared" si="5"/>
        <v>0.66339596009971369</v>
      </c>
      <c r="DU32" s="376">
        <f t="shared" si="15"/>
        <v>1.003170788168255</v>
      </c>
      <c r="DV32" s="376">
        <f t="shared" si="16"/>
        <v>3.2661379659944538</v>
      </c>
      <c r="DW32" s="376">
        <f t="shared" si="11"/>
        <v>1.3323381056902988</v>
      </c>
      <c r="DX32" s="376">
        <f t="shared" si="6"/>
        <v>0.72848691989778169</v>
      </c>
      <c r="DY32" s="376">
        <f t="shared" si="7"/>
        <v>2.3843651073679619</v>
      </c>
      <c r="DZ32" s="376">
        <v>0.29736179506031873</v>
      </c>
      <c r="EA32" s="376">
        <v>0</v>
      </c>
      <c r="EB32" s="376">
        <v>7.4010870405482307E-2</v>
      </c>
      <c r="EC32" s="376">
        <v>0</v>
      </c>
      <c r="ED32" s="376">
        <v>17.122364801743576</v>
      </c>
      <c r="EG32" s="315">
        <v>28</v>
      </c>
      <c r="EH32" s="315">
        <v>2051</v>
      </c>
      <c r="EI32" s="376">
        <v>7.8959794298847807</v>
      </c>
      <c r="EJ32" s="376">
        <v>8.8550127063929907</v>
      </c>
      <c r="EK32" s="376">
        <v>0.29736179506031873</v>
      </c>
      <c r="EL32" s="376">
        <v>0</v>
      </c>
      <c r="EM32" s="376">
        <v>7.4010870405482307E-2</v>
      </c>
      <c r="EN32" s="376">
        <v>0</v>
      </c>
      <c r="EO32" s="376">
        <v>17.122364801743576</v>
      </c>
      <c r="ER32" s="315">
        <v>28</v>
      </c>
      <c r="ES32" s="315">
        <v>2051</v>
      </c>
      <c r="ET32" s="367">
        <v>0</v>
      </c>
      <c r="EU32" s="367">
        <v>0</v>
      </c>
      <c r="EV32" s="367">
        <v>0</v>
      </c>
      <c r="EW32" s="367">
        <v>0</v>
      </c>
      <c r="EX32" s="367">
        <v>0</v>
      </c>
      <c r="FA32" s="315">
        <v>28</v>
      </c>
      <c r="FB32" s="315">
        <v>2051</v>
      </c>
      <c r="FC32" s="367">
        <v>0</v>
      </c>
      <c r="FD32" s="367">
        <v>0</v>
      </c>
      <c r="FE32" s="367">
        <v>0</v>
      </c>
      <c r="FF32" s="367">
        <v>0</v>
      </c>
      <c r="FH32" s="315">
        <v>28</v>
      </c>
      <c r="FI32" s="315">
        <v>2051</v>
      </c>
      <c r="FJ32" s="367">
        <v>0.10657881361635867</v>
      </c>
      <c r="FK32" s="367">
        <v>0</v>
      </c>
      <c r="FL32" s="367">
        <v>0</v>
      </c>
      <c r="FN32" s="315">
        <v>28</v>
      </c>
      <c r="FO32" s="315">
        <v>2051</v>
      </c>
      <c r="FP32" s="367">
        <v>0</v>
      </c>
      <c r="FQ32" s="367">
        <v>0</v>
      </c>
      <c r="FR32" s="367">
        <v>0.10657881361635867</v>
      </c>
      <c r="FS32" s="369">
        <v>0.10657881361635867</v>
      </c>
      <c r="FU32" s="315">
        <v>28</v>
      </c>
      <c r="FV32" s="315">
        <v>2051</v>
      </c>
      <c r="FW32" s="367">
        <v>0</v>
      </c>
      <c r="FX32" s="367">
        <v>0</v>
      </c>
      <c r="FY32" s="367">
        <v>0</v>
      </c>
      <c r="FZ32" s="367">
        <v>0</v>
      </c>
      <c r="GA32" s="367">
        <v>0</v>
      </c>
      <c r="GB32" s="367">
        <v>0</v>
      </c>
      <c r="GC32" s="367">
        <v>0</v>
      </c>
      <c r="GD32" s="367">
        <v>0</v>
      </c>
      <c r="GE32" s="367">
        <v>0</v>
      </c>
      <c r="GF32" s="367">
        <v>0.10657881361635867</v>
      </c>
      <c r="GG32" s="367">
        <v>0</v>
      </c>
      <c r="GH32" s="367">
        <v>0</v>
      </c>
      <c r="GI32">
        <v>0.10657881361635867</v>
      </c>
      <c r="GJ32" s="315">
        <v>28</v>
      </c>
      <c r="GK32" s="315">
        <v>2051</v>
      </c>
      <c r="GL32" s="367">
        <v>0.1079420132950946</v>
      </c>
      <c r="GM32" s="367">
        <v>-3.6445285024391524E-2</v>
      </c>
      <c r="GN32" s="367">
        <v>7.149672827070308E-2</v>
      </c>
      <c r="GQ32" s="315">
        <v>28</v>
      </c>
      <c r="GR32" s="315">
        <v>2051</v>
      </c>
      <c r="GS32" s="367">
        <v>-7.8948301523679126E-2</v>
      </c>
      <c r="GV32" s="315">
        <v>28</v>
      </c>
      <c r="GW32" s="315">
        <v>2051</v>
      </c>
      <c r="GX32" s="367">
        <v>3.3262820175552044</v>
      </c>
      <c r="GY32" s="367">
        <v>0.1413741217386669</v>
      </c>
      <c r="GZ32" s="367">
        <v>0</v>
      </c>
      <c r="HA32" s="369">
        <v>3.467656139293871</v>
      </c>
      <c r="HD32" s="315">
        <v>28</v>
      </c>
      <c r="HE32" s="315">
        <v>2051</v>
      </c>
      <c r="HF32" s="367">
        <v>3.8820857313215762</v>
      </c>
      <c r="HG32" s="367">
        <v>0</v>
      </c>
      <c r="HH32" s="367">
        <v>1.5647405573379867</v>
      </c>
    </row>
    <row r="33" spans="2:216" ht="13.5" thickBot="1">
      <c r="B33" s="315">
        <v>29</v>
      </c>
      <c r="C33" s="315">
        <v>2052</v>
      </c>
      <c r="D33" s="366">
        <v>7.7499999999999999E-2</v>
      </c>
      <c r="E33" s="366">
        <v>0.03</v>
      </c>
      <c r="F33" s="366">
        <v>1.966E-2</v>
      </c>
      <c r="H33" s="315">
        <v>29</v>
      </c>
      <c r="I33" s="315">
        <v>2052</v>
      </c>
      <c r="J33" s="370">
        <v>53660.890897849371</v>
      </c>
      <c r="K33" s="370">
        <v>267.24988256562443</v>
      </c>
      <c r="L33" s="370">
        <v>5682.1426565289303</v>
      </c>
      <c r="M33" s="370">
        <v>16813.156866830337</v>
      </c>
      <c r="N33" s="488">
        <f t="shared" si="12"/>
        <v>76423.44030377426</v>
      </c>
      <c r="P33" s="315">
        <v>29</v>
      </c>
      <c r="Q33" s="315">
        <v>2052</v>
      </c>
      <c r="R33" s="370">
        <v>5113.9283908760372</v>
      </c>
      <c r="S33" s="370">
        <v>4058.1048741498676</v>
      </c>
      <c r="T33" s="370">
        <v>2567.0587650872267</v>
      </c>
      <c r="U33" s="370">
        <v>937.66817167856789</v>
      </c>
      <c r="V33" s="370">
        <v>245.94574994847682</v>
      </c>
      <c r="W33" s="370">
        <v>307.43218743559606</v>
      </c>
      <c r="Y33" s="315">
        <v>29</v>
      </c>
      <c r="Z33" s="315">
        <v>2052</v>
      </c>
      <c r="AA33" s="370">
        <v>5113.9283908760372</v>
      </c>
      <c r="AB33" s="370">
        <v>4058.1048741498676</v>
      </c>
      <c r="AC33" s="370">
        <v>5113.9283908760372</v>
      </c>
      <c r="AD33" s="370">
        <v>4058.1048741498676</v>
      </c>
      <c r="AF33" s="315">
        <v>29</v>
      </c>
      <c r="AG33" s="315">
        <v>2052</v>
      </c>
      <c r="AH33" s="376">
        <v>2.8540915788332244</v>
      </c>
      <c r="AI33" s="376">
        <v>6.1377911228368935</v>
      </c>
      <c r="AJ33" s="376">
        <v>12.010138892206594</v>
      </c>
      <c r="AK33" s="376">
        <v>-0.51591679269297519</v>
      </c>
      <c r="AL33" s="518">
        <f t="shared" si="13"/>
        <v>20.486104801183735</v>
      </c>
      <c r="AN33" s="315">
        <v>29</v>
      </c>
      <c r="AO33" s="315">
        <v>2052</v>
      </c>
      <c r="AP33" s="376">
        <v>2.8540915788332244</v>
      </c>
      <c r="AQ33" s="376">
        <v>6.1377911228368935</v>
      </c>
      <c r="AR33" s="376">
        <v>12.010138892206594</v>
      </c>
      <c r="AS33" s="376">
        <v>3.9871161140679008</v>
      </c>
      <c r="AT33" s="376">
        <v>0.47791117488941359</v>
      </c>
      <c r="AU33" s="376">
        <v>1.348119670963533</v>
      </c>
      <c r="AV33" s="376">
        <v>0</v>
      </c>
      <c r="AW33" s="376">
        <v>26.815168553797562</v>
      </c>
      <c r="AX33" s="511"/>
      <c r="AZ33" s="315">
        <v>29</v>
      </c>
      <c r="BA33" s="315">
        <v>2052</v>
      </c>
      <c r="BB33" s="361">
        <v>2567.0587650872267</v>
      </c>
      <c r="BC33" s="361">
        <v>937.66817167856789</v>
      </c>
      <c r="BD33" s="361">
        <v>245.94574994847682</v>
      </c>
      <c r="BE33" s="361">
        <v>307.43218743559606</v>
      </c>
      <c r="BF33" s="369">
        <v>3.9871161140679008</v>
      </c>
      <c r="BH33" s="315">
        <v>29</v>
      </c>
      <c r="BI33" s="315">
        <v>2052</v>
      </c>
      <c r="BJ33" s="361">
        <v>2567.0587650872267</v>
      </c>
      <c r="BK33" s="361">
        <v>937.66817167856789</v>
      </c>
      <c r="BL33" s="361">
        <v>245.94574994847682</v>
      </c>
      <c r="BM33" s="361">
        <v>307.43218743559606</v>
      </c>
      <c r="BN33" s="369">
        <v>0.47791117488941359</v>
      </c>
      <c r="BP33" s="315">
        <v>29</v>
      </c>
      <c r="BQ33" s="315">
        <v>2052</v>
      </c>
      <c r="BR33" s="493">
        <v>67120.70861512034</v>
      </c>
      <c r="BS33" s="369">
        <v>1.348119670963533</v>
      </c>
      <c r="BU33" s="315">
        <v>29</v>
      </c>
      <c r="BV33" s="315">
        <v>2052</v>
      </c>
      <c r="BW33" s="367">
        <v>0</v>
      </c>
      <c r="BX33" s="367">
        <v>0</v>
      </c>
      <c r="BY33" s="369">
        <f t="shared" si="14"/>
        <v>0</v>
      </c>
      <c r="CA33" s="315">
        <v>29</v>
      </c>
      <c r="CB33" s="315">
        <v>2052</v>
      </c>
      <c r="CC33" s="367">
        <v>-2.437699575530782</v>
      </c>
      <c r="CE33" s="315">
        <v>29</v>
      </c>
      <c r="CF33" s="315">
        <v>2052</v>
      </c>
      <c r="CG33" s="367">
        <v>0.84253167019783903</v>
      </c>
      <c r="CI33" s="315">
        <v>29</v>
      </c>
      <c r="CJ33" s="315">
        <v>2052</v>
      </c>
      <c r="CK33" s="367">
        <v>-0.52598503522209172</v>
      </c>
      <c r="CM33" s="315">
        <v>29</v>
      </c>
      <c r="CN33" s="315">
        <v>2052</v>
      </c>
      <c r="CO33" s="491">
        <v>3.5052553245578499</v>
      </c>
      <c r="CP33" s="491">
        <v>3.8678419645014599</v>
      </c>
      <c r="CQ33" s="491">
        <v>0.66339596009971369</v>
      </c>
      <c r="CR33" s="491">
        <v>0</v>
      </c>
      <c r="CS33" s="491">
        <v>1.003170788168255</v>
      </c>
      <c r="CT33" s="491">
        <v>1.3291912022933154</v>
      </c>
      <c r="CU33" s="491">
        <v>0</v>
      </c>
      <c r="CV33" s="491">
        <v>3.2661379659944538</v>
      </c>
      <c r="CW33" s="491">
        <v>0.72848691989778169</v>
      </c>
      <c r="CX33" s="491">
        <v>2.3843651073679619</v>
      </c>
      <c r="DA33" s="315">
        <v>29</v>
      </c>
      <c r="DB33" s="315">
        <v>2052</v>
      </c>
      <c r="DC33" s="367">
        <v>72.868364649724356</v>
      </c>
      <c r="DD33" s="367">
        <v>1.4644032824251119</v>
      </c>
      <c r="DE33" s="367">
        <v>3.579652468150273</v>
      </c>
      <c r="DF33" s="367">
        <v>0</v>
      </c>
      <c r="DG33" s="367">
        <v>0</v>
      </c>
      <c r="DH33" s="367">
        <v>62.816220511041635</v>
      </c>
      <c r="DI33" s="367">
        <v>5.0080883881073364</v>
      </c>
      <c r="DK33" s="315">
        <v>29</v>
      </c>
      <c r="DL33" s="315">
        <v>2052</v>
      </c>
      <c r="DM33" s="367">
        <v>0.6</v>
      </c>
      <c r="DP33" s="434">
        <f t="shared" si="8"/>
        <v>29</v>
      </c>
      <c r="DQ33" s="434">
        <f t="shared" si="2"/>
        <v>2052</v>
      </c>
      <c r="DR33" s="376">
        <f t="shared" si="3"/>
        <v>3.5052553245578499</v>
      </c>
      <c r="DS33" s="376">
        <f t="shared" si="4"/>
        <v>3.8678419645014599</v>
      </c>
      <c r="DT33" s="376">
        <f t="shared" si="5"/>
        <v>0.66339596009971369</v>
      </c>
      <c r="DU33" s="376">
        <f t="shared" si="15"/>
        <v>1.003170788168255</v>
      </c>
      <c r="DV33" s="376">
        <f t="shared" si="16"/>
        <v>3.2661379659944538</v>
      </c>
      <c r="DW33" s="376">
        <f t="shared" si="11"/>
        <v>1.3291912022933154</v>
      </c>
      <c r="DX33" s="376">
        <f t="shared" si="6"/>
        <v>0.72848691989778169</v>
      </c>
      <c r="DY33" s="376">
        <f t="shared" si="7"/>
        <v>2.3843651073679619</v>
      </c>
      <c r="DZ33" s="376">
        <v>0.29939652875085859</v>
      </c>
      <c r="EA33" s="376">
        <v>0</v>
      </c>
      <c r="EB33" s="376">
        <v>7.2868364649724363E-2</v>
      </c>
      <c r="EC33" s="376">
        <v>0.6</v>
      </c>
      <c r="ED33" s="376">
        <v>17.720110126281373</v>
      </c>
      <c r="EG33" s="315">
        <v>29</v>
      </c>
      <c r="EH33" s="315">
        <v>2052</v>
      </c>
      <c r="EI33" s="376">
        <v>7.8953500492053852</v>
      </c>
      <c r="EJ33" s="376">
        <v>8.8524951836754031</v>
      </c>
      <c r="EK33" s="376">
        <v>0.29939652875085859</v>
      </c>
      <c r="EL33" s="376">
        <v>0</v>
      </c>
      <c r="EM33" s="376">
        <v>7.2868364649724363E-2</v>
      </c>
      <c r="EN33" s="376">
        <v>0.6</v>
      </c>
      <c r="EO33" s="376">
        <v>17.720110126281373</v>
      </c>
      <c r="ER33" s="315">
        <v>29</v>
      </c>
      <c r="ES33" s="315">
        <v>2052</v>
      </c>
      <c r="ET33" s="367">
        <v>0</v>
      </c>
      <c r="EU33" s="367">
        <v>0</v>
      </c>
      <c r="EV33" s="367">
        <v>0</v>
      </c>
      <c r="EW33" s="367">
        <v>0</v>
      </c>
      <c r="EX33" s="367">
        <v>0</v>
      </c>
      <c r="FA33" s="315">
        <v>29</v>
      </c>
      <c r="FB33" s="315">
        <v>2052</v>
      </c>
      <c r="FC33" s="367">
        <v>0</v>
      </c>
      <c r="FD33" s="367">
        <v>0</v>
      </c>
      <c r="FE33" s="367">
        <v>0</v>
      </c>
      <c r="FF33" s="367">
        <v>0</v>
      </c>
      <c r="FH33" s="315">
        <v>29</v>
      </c>
      <c r="FI33" s="315">
        <v>2052</v>
      </c>
      <c r="FJ33" s="367">
        <v>0</v>
      </c>
      <c r="FK33" s="367">
        <v>0</v>
      </c>
      <c r="FL33" s="367">
        <v>0</v>
      </c>
      <c r="FN33" s="315">
        <v>29</v>
      </c>
      <c r="FO33" s="315">
        <v>2052</v>
      </c>
      <c r="FP33" s="367">
        <v>0</v>
      </c>
      <c r="FQ33" s="367">
        <v>0</v>
      </c>
      <c r="FR33" s="367">
        <v>0</v>
      </c>
      <c r="FS33" s="369">
        <v>0</v>
      </c>
      <c r="FU33" s="315">
        <v>29</v>
      </c>
      <c r="FV33" s="315">
        <v>2052</v>
      </c>
      <c r="FW33" s="367">
        <v>0</v>
      </c>
      <c r="FX33" s="367">
        <v>0</v>
      </c>
      <c r="FY33" s="367">
        <v>0</v>
      </c>
      <c r="FZ33" s="367">
        <v>0</v>
      </c>
      <c r="GA33" s="367">
        <v>0</v>
      </c>
      <c r="GB33" s="367">
        <v>0</v>
      </c>
      <c r="GC33" s="367">
        <v>0</v>
      </c>
      <c r="GD33" s="367">
        <v>0</v>
      </c>
      <c r="GE33" s="367">
        <v>0</v>
      </c>
      <c r="GF33" s="367">
        <v>0</v>
      </c>
      <c r="GG33" s="367">
        <v>0</v>
      </c>
      <c r="GH33" s="367">
        <v>0</v>
      </c>
      <c r="GI33">
        <v>0</v>
      </c>
      <c r="GJ33" s="315">
        <v>29</v>
      </c>
      <c r="GK33" s="315">
        <v>2052</v>
      </c>
      <c r="GL33" s="367">
        <v>0.10793091674425116</v>
      </c>
      <c r="GM33" s="367">
        <v>-3.6394773040422129E-2</v>
      </c>
      <c r="GN33" s="367">
        <v>7.1536143703829033E-2</v>
      </c>
      <c r="GQ33" s="315">
        <v>29</v>
      </c>
      <c r="GR33" s="315">
        <v>2052</v>
      </c>
      <c r="GS33" s="367">
        <v>-9.1085014055009059E-2</v>
      </c>
      <c r="GU33" s="289"/>
      <c r="GV33" s="315">
        <v>29</v>
      </c>
      <c r="GW33" s="315">
        <v>2052</v>
      </c>
      <c r="GX33" s="367">
        <v>3.3666564459163797</v>
      </c>
      <c r="GY33" s="367">
        <v>0.11605942825035297</v>
      </c>
      <c r="GZ33" s="367">
        <v>0</v>
      </c>
      <c r="HA33" s="369">
        <v>3.4827158741667326</v>
      </c>
      <c r="HD33" s="315">
        <v>29</v>
      </c>
      <c r="HE33" s="315">
        <v>2052</v>
      </c>
      <c r="HF33" s="367">
        <v>2.2051291367567063</v>
      </c>
      <c r="HG33" s="367">
        <v>0</v>
      </c>
      <c r="HH33" s="367">
        <v>2.9062745851798684</v>
      </c>
    </row>
    <row r="34" spans="2:216" ht="13.5" thickBot="1">
      <c r="B34" s="315">
        <v>30</v>
      </c>
      <c r="C34" s="315">
        <v>2053</v>
      </c>
      <c r="D34" s="366">
        <v>7.7499999999999999E-2</v>
      </c>
      <c r="E34" s="366">
        <v>0.03</v>
      </c>
      <c r="F34" s="366">
        <v>1.966E-2</v>
      </c>
      <c r="H34" s="315">
        <v>30</v>
      </c>
      <c r="I34" s="315">
        <v>2053</v>
      </c>
      <c r="J34" s="370">
        <v>53505.292215869958</v>
      </c>
      <c r="K34" s="370">
        <v>276.92245612408459</v>
      </c>
      <c r="L34" s="370">
        <v>5779.5520710602414</v>
      </c>
      <c r="M34" s="370">
        <v>16799.472671117877</v>
      </c>
      <c r="N34" s="488">
        <f t="shared" si="12"/>
        <v>76361.23941417216</v>
      </c>
      <c r="P34" s="315">
        <v>30</v>
      </c>
      <c r="Q34" s="315">
        <v>2053</v>
      </c>
      <c r="R34" s="370">
        <v>5201.596863954217</v>
      </c>
      <c r="S34" s="370">
        <v>3996.1765123727964</v>
      </c>
      <c r="T34" s="370">
        <v>2527.8843847206704</v>
      </c>
      <c r="U34" s="370">
        <v>923.35896687401726</v>
      </c>
      <c r="V34" s="370">
        <v>242.1925159013816</v>
      </c>
      <c r="W34" s="370">
        <v>302.740644876727</v>
      </c>
      <c r="Y34" s="315">
        <v>30</v>
      </c>
      <c r="Z34" s="315">
        <v>2053</v>
      </c>
      <c r="AA34" s="370">
        <v>5201.596863954217</v>
      </c>
      <c r="AB34" s="370">
        <v>3996.1765123727964</v>
      </c>
      <c r="AC34" s="370">
        <v>5201.596863954217</v>
      </c>
      <c r="AD34" s="370">
        <v>3996.1765123727964</v>
      </c>
      <c r="AF34" s="315">
        <v>30</v>
      </c>
      <c r="AG34" s="315">
        <v>2053</v>
      </c>
      <c r="AH34" s="376">
        <v>2.8540915788332244</v>
      </c>
      <c r="AI34" s="376">
        <v>6.1472623582852872</v>
      </c>
      <c r="AJ34" s="376">
        <v>11.999698490890552</v>
      </c>
      <c r="AK34" s="376">
        <v>-0.51132850960456366</v>
      </c>
      <c r="AL34" s="518">
        <f t="shared" si="13"/>
        <v>20.489723918404501</v>
      </c>
      <c r="AN34" s="315">
        <v>30</v>
      </c>
      <c r="AO34" s="315">
        <v>2053</v>
      </c>
      <c r="AP34" s="376">
        <v>2.8540915788332244</v>
      </c>
      <c r="AQ34" s="376">
        <v>6.1472623582852872</v>
      </c>
      <c r="AR34" s="376">
        <v>11.999698490890552</v>
      </c>
      <c r="AS34" s="376">
        <v>3.926271070182505</v>
      </c>
      <c r="AT34" s="376">
        <v>0.47061805234731646</v>
      </c>
      <c r="AU34" s="376">
        <v>1.364558873014557</v>
      </c>
      <c r="AV34" s="376">
        <v>0</v>
      </c>
      <c r="AW34" s="376">
        <v>26.76250042355344</v>
      </c>
      <c r="AX34" s="511"/>
      <c r="AZ34" s="315">
        <v>30</v>
      </c>
      <c r="BA34" s="315">
        <v>2053</v>
      </c>
      <c r="BB34" s="361">
        <v>2527.8843847206704</v>
      </c>
      <c r="BC34" s="361">
        <v>923.35896687401726</v>
      </c>
      <c r="BD34" s="361">
        <v>242.1925159013816</v>
      </c>
      <c r="BE34" s="361">
        <v>302.740644876727</v>
      </c>
      <c r="BF34" s="369">
        <v>3.926271070182505</v>
      </c>
      <c r="BH34" s="315">
        <v>30</v>
      </c>
      <c r="BI34" s="315">
        <v>2053</v>
      </c>
      <c r="BJ34" s="361">
        <v>2527.8843847206704</v>
      </c>
      <c r="BK34" s="361">
        <v>923.35896687401726</v>
      </c>
      <c r="BL34" s="361">
        <v>242.1925159013816</v>
      </c>
      <c r="BM34" s="361">
        <v>302.740644876727</v>
      </c>
      <c r="BN34" s="369">
        <v>0.47061805234731646</v>
      </c>
      <c r="BP34" s="315">
        <v>30</v>
      </c>
      <c r="BQ34" s="315">
        <v>2053</v>
      </c>
      <c r="BR34" s="493">
        <v>67282.208405951576</v>
      </c>
      <c r="BS34" s="369">
        <v>1.364558873014557</v>
      </c>
      <c r="BU34" s="315">
        <v>30</v>
      </c>
      <c r="BV34" s="315">
        <v>2053</v>
      </c>
      <c r="BW34" s="367">
        <v>0</v>
      </c>
      <c r="BX34" s="367">
        <v>0</v>
      </c>
      <c r="BY34" s="369">
        <f t="shared" si="14"/>
        <v>0</v>
      </c>
      <c r="CA34" s="315">
        <v>30</v>
      </c>
      <c r="CB34" s="315">
        <v>2053</v>
      </c>
      <c r="CC34" s="367">
        <v>-2.4334264807856893</v>
      </c>
      <c r="CE34" s="315">
        <v>30</v>
      </c>
      <c r="CF34" s="315">
        <v>2053</v>
      </c>
      <c r="CG34" s="367">
        <v>0.83843601086663688</v>
      </c>
      <c r="CI34" s="315">
        <v>30</v>
      </c>
      <c r="CJ34" s="315">
        <v>2053</v>
      </c>
      <c r="CK34" s="367">
        <v>-0.52502343827897746</v>
      </c>
      <c r="CM34" s="315">
        <v>30</v>
      </c>
      <c r="CN34" s="315">
        <v>2053</v>
      </c>
      <c r="CO34" s="491">
        <v>3.5052553245578499</v>
      </c>
      <c r="CP34" s="491">
        <v>3.8678419645014599</v>
      </c>
      <c r="CQ34" s="491">
        <v>0.66339596009971369</v>
      </c>
      <c r="CR34" s="491">
        <v>0</v>
      </c>
      <c r="CS34" s="491">
        <v>1.003170788168255</v>
      </c>
      <c r="CT34" s="491">
        <v>1.3258024286069385</v>
      </c>
      <c r="CU34" s="491">
        <v>0</v>
      </c>
      <c r="CV34" s="491">
        <v>3.2661379659944538</v>
      </c>
      <c r="CW34" s="491">
        <v>0.72848691989778169</v>
      </c>
      <c r="CX34" s="491">
        <v>2.3843651073679619</v>
      </c>
      <c r="DA34" s="315">
        <v>30</v>
      </c>
      <c r="DB34" s="315">
        <v>2053</v>
      </c>
      <c r="DC34" s="367">
        <v>71.715951010703108</v>
      </c>
      <c r="DD34" s="367">
        <v>1.1562520494837034</v>
      </c>
      <c r="DE34" s="367">
        <v>2.8263938987379413</v>
      </c>
      <c r="DF34" s="367">
        <v>0</v>
      </c>
      <c r="DG34" s="367">
        <v>0</v>
      </c>
      <c r="DH34" s="367">
        <v>62.804419623302948</v>
      </c>
      <c r="DI34" s="367">
        <v>4.9288854391785151</v>
      </c>
      <c r="DK34" s="315">
        <v>30</v>
      </c>
      <c r="DL34" s="315">
        <v>2053</v>
      </c>
      <c r="DM34" s="367">
        <v>0</v>
      </c>
      <c r="DP34" s="434">
        <f t="shared" si="8"/>
        <v>30</v>
      </c>
      <c r="DQ34" s="434">
        <f t="shared" si="2"/>
        <v>2053</v>
      </c>
      <c r="DR34" s="376">
        <f t="shared" si="3"/>
        <v>3.5052553245578499</v>
      </c>
      <c r="DS34" s="376">
        <f t="shared" si="4"/>
        <v>3.8678419645014599</v>
      </c>
      <c r="DT34" s="376">
        <f t="shared" si="5"/>
        <v>0.66339596009971369</v>
      </c>
      <c r="DU34" s="376">
        <f t="shared" si="15"/>
        <v>1.003170788168255</v>
      </c>
      <c r="DV34" s="376">
        <f t="shared" si="16"/>
        <v>3.2661379659944538</v>
      </c>
      <c r="DW34" s="376">
        <f t="shared" si="11"/>
        <v>1.3258024286069385</v>
      </c>
      <c r="DX34" s="376">
        <f t="shared" si="6"/>
        <v>0.72848691989778169</v>
      </c>
      <c r="DY34" s="376">
        <f t="shared" si="7"/>
        <v>2.3843651073679619</v>
      </c>
      <c r="DZ34" s="376">
        <v>0.30144518535032688</v>
      </c>
      <c r="EA34" s="376">
        <v>0</v>
      </c>
      <c r="EB34" s="376">
        <v>7.1715951010703119E-2</v>
      </c>
      <c r="EC34" s="376">
        <v>0</v>
      </c>
      <c r="ED34" s="376">
        <v>17.117617595555441</v>
      </c>
      <c r="EG34" s="315">
        <v>30</v>
      </c>
      <c r="EH34" s="315">
        <v>2053</v>
      </c>
      <c r="EI34" s="376">
        <v>7.8946722944681085</v>
      </c>
      <c r="EJ34" s="376">
        <v>8.8497841647263034</v>
      </c>
      <c r="EK34" s="376">
        <v>0.30144518535032688</v>
      </c>
      <c r="EL34" s="376">
        <v>0</v>
      </c>
      <c r="EM34" s="376">
        <v>7.1715951010703119E-2</v>
      </c>
      <c r="EN34" s="376">
        <v>0</v>
      </c>
      <c r="EO34" s="376">
        <v>17.117617595555441</v>
      </c>
      <c r="ER34" s="315">
        <v>30</v>
      </c>
      <c r="ES34" s="315">
        <v>2053</v>
      </c>
      <c r="ET34" s="367">
        <v>0</v>
      </c>
      <c r="EU34" s="367">
        <v>0</v>
      </c>
      <c r="EV34" s="367">
        <v>0</v>
      </c>
      <c r="EW34" s="367">
        <v>0</v>
      </c>
      <c r="EX34" s="367">
        <v>0</v>
      </c>
      <c r="FA34" s="315">
        <v>30</v>
      </c>
      <c r="FB34" s="315">
        <v>2053</v>
      </c>
      <c r="FC34" s="367">
        <v>0</v>
      </c>
      <c r="FD34" s="367">
        <v>0</v>
      </c>
      <c r="FE34" s="367">
        <v>0</v>
      </c>
      <c r="FF34" s="367">
        <v>0</v>
      </c>
      <c r="FH34" s="315">
        <v>30</v>
      </c>
      <c r="FI34" s="315">
        <v>2053</v>
      </c>
      <c r="FJ34" s="367">
        <v>0</v>
      </c>
      <c r="FK34" s="367">
        <v>0</v>
      </c>
      <c r="FL34" s="367">
        <v>0</v>
      </c>
      <c r="FN34" s="315">
        <v>30</v>
      </c>
      <c r="FO34" s="315">
        <v>2053</v>
      </c>
      <c r="FP34" s="367">
        <v>0</v>
      </c>
      <c r="FQ34" s="367">
        <v>0</v>
      </c>
      <c r="FR34" s="367">
        <v>0</v>
      </c>
      <c r="FS34" s="369">
        <v>0</v>
      </c>
      <c r="FU34" s="315">
        <v>30</v>
      </c>
      <c r="FV34" s="315">
        <v>2053</v>
      </c>
      <c r="FW34" s="367">
        <v>0</v>
      </c>
      <c r="FX34" s="367">
        <v>0</v>
      </c>
      <c r="FY34" s="367">
        <v>0</v>
      </c>
      <c r="FZ34" s="367">
        <v>0</v>
      </c>
      <c r="GA34" s="367">
        <v>0</v>
      </c>
      <c r="GB34" s="367">
        <v>0</v>
      </c>
      <c r="GC34" s="367">
        <v>0</v>
      </c>
      <c r="GD34" s="367">
        <v>0</v>
      </c>
      <c r="GE34" s="367">
        <v>0</v>
      </c>
      <c r="GF34" s="367">
        <v>0</v>
      </c>
      <c r="GG34" s="367">
        <v>0</v>
      </c>
      <c r="GH34" s="367">
        <v>0</v>
      </c>
      <c r="GI34">
        <v>0</v>
      </c>
      <c r="GJ34" s="315">
        <v>30</v>
      </c>
      <c r="GK34" s="315">
        <v>2053</v>
      </c>
      <c r="GL34" s="367">
        <v>0.11167911280469964</v>
      </c>
      <c r="GM34" s="367">
        <v>-3.7700712126462428E-2</v>
      </c>
      <c r="GN34" s="367">
        <v>7.3978400678237216E-2</v>
      </c>
      <c r="GQ34" s="315">
        <v>30</v>
      </c>
      <c r="GR34" s="315">
        <v>2053</v>
      </c>
      <c r="GS34" s="367">
        <v>-5.5833506180332358E-2</v>
      </c>
      <c r="GU34" s="289"/>
      <c r="GV34" s="315">
        <v>30</v>
      </c>
      <c r="GW34" s="315">
        <v>2053</v>
      </c>
      <c r="GX34" s="367">
        <v>3.3812775477346917</v>
      </c>
      <c r="GY34" s="367">
        <v>0.13013387293616208</v>
      </c>
      <c r="GZ34" s="367">
        <v>0</v>
      </c>
      <c r="HA34" s="369">
        <v>3.511411420670854</v>
      </c>
      <c r="HD34" s="315">
        <v>30</v>
      </c>
      <c r="HE34" s="315">
        <v>2053</v>
      </c>
      <c r="HF34" s="367">
        <v>2.4725435857870788</v>
      </c>
      <c r="HG34" s="367">
        <v>0</v>
      </c>
      <c r="HH34" s="367">
        <v>3.1865241869758156</v>
      </c>
    </row>
    <row r="35" spans="2:216" ht="13.5" thickBot="1">
      <c r="B35" s="315">
        <v>31</v>
      </c>
      <c r="C35" s="315">
        <v>2054</v>
      </c>
      <c r="D35" s="366">
        <v>7.7499999999999999E-2</v>
      </c>
      <c r="E35" s="366">
        <v>0.03</v>
      </c>
      <c r="F35" s="366">
        <v>1.966E-2</v>
      </c>
      <c r="H35" s="315">
        <v>31</v>
      </c>
      <c r="I35" s="315">
        <v>2054</v>
      </c>
      <c r="J35" s="370">
        <v>53340.144689639565</v>
      </c>
      <c r="K35" s="370">
        <v>286.5266446413533</v>
      </c>
      <c r="L35" s="370">
        <v>5875.723313953009</v>
      </c>
      <c r="M35" s="370">
        <v>16782.726695655718</v>
      </c>
      <c r="N35" s="488">
        <f t="shared" si="12"/>
        <v>76285.121343889638</v>
      </c>
      <c r="P35" s="315">
        <v>31</v>
      </c>
      <c r="Q35" s="315">
        <v>2054</v>
      </c>
      <c r="R35" s="370">
        <v>5288.1509825577086</v>
      </c>
      <c r="S35" s="370">
        <v>3933.8356708609272</v>
      </c>
      <c r="T35" s="370">
        <v>2488.4490796733894</v>
      </c>
      <c r="U35" s="370">
        <v>908.95445425195658</v>
      </c>
      <c r="V35" s="370">
        <v>238.41428308248044</v>
      </c>
      <c r="W35" s="370">
        <v>298.01785385310058</v>
      </c>
      <c r="Y35" s="315">
        <v>31</v>
      </c>
      <c r="Z35" s="315">
        <v>2054</v>
      </c>
      <c r="AA35" s="370">
        <v>5288.1509825577086</v>
      </c>
      <c r="AB35" s="370">
        <v>3933.8356708609272</v>
      </c>
      <c r="AC35" s="370">
        <v>5288.1509825577086</v>
      </c>
      <c r="AD35" s="370">
        <v>3933.8356708609267</v>
      </c>
      <c r="AF35" s="315">
        <v>31</v>
      </c>
      <c r="AG35" s="315">
        <v>2054</v>
      </c>
      <c r="AH35" s="376">
        <v>2.8540915788332244</v>
      </c>
      <c r="AI35" s="376">
        <v>6.1555519501665961</v>
      </c>
      <c r="AJ35" s="376">
        <v>11.986922094825541</v>
      </c>
      <c r="AK35" s="376">
        <v>-0.50669160325135909</v>
      </c>
      <c r="AL35" s="518">
        <f t="shared" si="13"/>
        <v>20.489874020574003</v>
      </c>
      <c r="AN35" s="315">
        <v>31</v>
      </c>
      <c r="AO35" s="315">
        <v>2054</v>
      </c>
      <c r="AP35" s="376">
        <v>2.8540915788332244</v>
      </c>
      <c r="AQ35" s="376">
        <v>6.1555519501665961</v>
      </c>
      <c r="AR35" s="376">
        <v>11.986922094825541</v>
      </c>
      <c r="AS35" s="376">
        <v>3.8650207621040082</v>
      </c>
      <c r="AT35" s="376">
        <v>0.46327635326991806</v>
      </c>
      <c r="AU35" s="376">
        <v>1.3809040480216688</v>
      </c>
      <c r="AV35" s="376">
        <v>2.5026272528127942</v>
      </c>
      <c r="AW35" s="376">
        <v>29.208394040033753</v>
      </c>
      <c r="AX35" s="511"/>
      <c r="AZ35" s="315">
        <v>31</v>
      </c>
      <c r="BA35" s="315">
        <v>2054</v>
      </c>
      <c r="BB35" s="361">
        <v>2488.4490796733894</v>
      </c>
      <c r="BC35" s="361">
        <v>908.95445425195658</v>
      </c>
      <c r="BD35" s="361">
        <v>238.41428308248044</v>
      </c>
      <c r="BE35" s="361">
        <v>298.01785385310058</v>
      </c>
      <c r="BF35" s="369">
        <v>3.8650207621040082</v>
      </c>
      <c r="BH35" s="315">
        <v>31</v>
      </c>
      <c r="BI35" s="315">
        <v>2054</v>
      </c>
      <c r="BJ35" s="361">
        <v>2488.4490796733894</v>
      </c>
      <c r="BK35" s="361">
        <v>908.95445425195658</v>
      </c>
      <c r="BL35" s="361">
        <v>238.41428308248044</v>
      </c>
      <c r="BM35" s="361">
        <v>298.01785385310058</v>
      </c>
      <c r="BN35" s="369">
        <v>0.46327635326991806</v>
      </c>
      <c r="BP35" s="315">
        <v>31</v>
      </c>
      <c r="BQ35" s="315">
        <v>2054</v>
      </c>
      <c r="BR35" s="493">
        <v>67429.716824592397</v>
      </c>
      <c r="BS35" s="369">
        <v>1.3809040480216688</v>
      </c>
      <c r="BU35" s="315">
        <v>31</v>
      </c>
      <c r="BV35" s="315">
        <v>2054</v>
      </c>
      <c r="BW35" s="367">
        <v>1.6972819682537339</v>
      </c>
      <c r="BX35" s="367">
        <v>0.80534528455906007</v>
      </c>
      <c r="BY35" s="369">
        <f t="shared" si="14"/>
        <v>2.5026272528127942</v>
      </c>
      <c r="CA35" s="315">
        <v>31</v>
      </c>
      <c r="CB35" s="315">
        <v>2054</v>
      </c>
      <c r="CC35" s="367">
        <v>-2.6599248927738435</v>
      </c>
      <c r="CE35" s="315">
        <v>31</v>
      </c>
      <c r="CF35" s="315">
        <v>2054</v>
      </c>
      <c r="CG35" s="367">
        <v>0.83443963637270324</v>
      </c>
      <c r="CI35" s="315">
        <v>31</v>
      </c>
      <c r="CJ35" s="315">
        <v>2054</v>
      </c>
      <c r="CK35" s="367">
        <v>-0.523981503679392</v>
      </c>
      <c r="CM35" s="315">
        <v>31</v>
      </c>
      <c r="CN35" s="315">
        <v>2054</v>
      </c>
      <c r="CO35" s="491">
        <v>3.5052553245578499</v>
      </c>
      <c r="CP35" s="491">
        <v>3.8678419645014599</v>
      </c>
      <c r="CQ35" s="491">
        <v>0.66339596009971369</v>
      </c>
      <c r="CR35" s="491">
        <v>0</v>
      </c>
      <c r="CS35" s="491">
        <v>1.003170788168255</v>
      </c>
      <c r="CT35" s="491">
        <v>1.3221744143097924</v>
      </c>
      <c r="CU35" s="491">
        <v>0</v>
      </c>
      <c r="CV35" s="491">
        <v>3.2661379659944538</v>
      </c>
      <c r="CW35" s="491">
        <v>0.72848691989778169</v>
      </c>
      <c r="CX35" s="491">
        <v>2.3843651073679619</v>
      </c>
      <c r="DA35" s="315">
        <v>31</v>
      </c>
      <c r="DB35" s="315">
        <v>2054</v>
      </c>
      <c r="DC35" s="367">
        <v>73.238358741301283</v>
      </c>
      <c r="DD35" s="367">
        <v>1.5715537899218803</v>
      </c>
      <c r="DE35" s="367">
        <v>3.8415759309201523</v>
      </c>
      <c r="DF35" s="367">
        <v>0</v>
      </c>
      <c r="DG35" s="367">
        <v>0</v>
      </c>
      <c r="DH35" s="367">
        <v>62.791711721979048</v>
      </c>
      <c r="DI35" s="367">
        <v>5.0335172984801968</v>
      </c>
      <c r="DK35" s="315">
        <v>31</v>
      </c>
      <c r="DL35" s="315">
        <v>2054</v>
      </c>
      <c r="DM35" s="367">
        <v>0</v>
      </c>
      <c r="DP35" s="434">
        <f t="shared" si="8"/>
        <v>31</v>
      </c>
      <c r="DQ35" s="434">
        <f t="shared" si="2"/>
        <v>2054</v>
      </c>
      <c r="DR35" s="376">
        <f t="shared" si="3"/>
        <v>3.5052553245578499</v>
      </c>
      <c r="DS35" s="376">
        <f t="shared" si="4"/>
        <v>3.8678419645014599</v>
      </c>
      <c r="DT35" s="376">
        <f t="shared" si="5"/>
        <v>0.66339596009971369</v>
      </c>
      <c r="DU35" s="376">
        <f t="shared" si="15"/>
        <v>1.003170788168255</v>
      </c>
      <c r="DV35" s="376">
        <f t="shared" si="16"/>
        <v>3.2661379659944538</v>
      </c>
      <c r="DW35" s="376">
        <f t="shared" si="11"/>
        <v>1.3221744143097924</v>
      </c>
      <c r="DX35" s="376">
        <f t="shared" si="6"/>
        <v>0.72848691989778169</v>
      </c>
      <c r="DY35" s="376">
        <f t="shared" si="7"/>
        <v>2.3843651073679619</v>
      </c>
      <c r="DZ35" s="376">
        <v>0.3035078601278951</v>
      </c>
      <c r="EA35" s="376">
        <v>0</v>
      </c>
      <c r="EB35" s="376">
        <v>7.3238358741301274E-2</v>
      </c>
      <c r="EC35" s="376">
        <v>0</v>
      </c>
      <c r="ED35" s="376">
        <v>17.117574663766462</v>
      </c>
      <c r="EG35" s="315">
        <v>31</v>
      </c>
      <c r="EH35" s="315">
        <v>2054</v>
      </c>
      <c r="EI35" s="376">
        <v>7.8939466916086829</v>
      </c>
      <c r="EJ35" s="376">
        <v>8.8468817532885868</v>
      </c>
      <c r="EK35" s="376">
        <v>0.3035078601278951</v>
      </c>
      <c r="EL35" s="376">
        <v>0</v>
      </c>
      <c r="EM35" s="376">
        <v>7.3238358741301274E-2</v>
      </c>
      <c r="EN35" s="376">
        <v>0</v>
      </c>
      <c r="EO35" s="376">
        <v>17.117574663766462</v>
      </c>
      <c r="ER35" s="315">
        <v>31</v>
      </c>
      <c r="ES35" s="315">
        <v>2054</v>
      </c>
      <c r="ET35" s="367">
        <v>0</v>
      </c>
      <c r="EU35" s="367">
        <v>0</v>
      </c>
      <c r="EV35" s="367">
        <v>0</v>
      </c>
      <c r="EW35" s="367">
        <v>0</v>
      </c>
      <c r="EX35" s="367">
        <v>0</v>
      </c>
      <c r="FA35" s="315">
        <v>31</v>
      </c>
      <c r="FB35" s="315">
        <v>2054</v>
      </c>
      <c r="FC35" s="367">
        <v>4.8493770521535255</v>
      </c>
      <c r="FD35" s="367">
        <v>2.0453565273116001</v>
      </c>
      <c r="FE35" s="367">
        <v>0.77323699999999995</v>
      </c>
      <c r="FF35" s="367">
        <v>0.57499999999999996</v>
      </c>
      <c r="FH35" s="315">
        <v>31</v>
      </c>
      <c r="FI35" s="315">
        <v>2054</v>
      </c>
      <c r="FJ35" s="367">
        <v>7.9143261938614731E-3</v>
      </c>
      <c r="FK35" s="367">
        <v>0.25563000000000002</v>
      </c>
      <c r="FL35" s="367">
        <v>0</v>
      </c>
      <c r="FN35" s="315">
        <v>31</v>
      </c>
      <c r="FO35" s="315">
        <v>2054</v>
      </c>
      <c r="FP35" s="367">
        <v>0</v>
      </c>
      <c r="FQ35" s="367">
        <v>8.2429705794651245</v>
      </c>
      <c r="FR35" s="367">
        <v>0.26354432619386148</v>
      </c>
      <c r="FS35" s="369">
        <v>8.5065149056589853</v>
      </c>
      <c r="FU35" s="315">
        <v>31</v>
      </c>
      <c r="FV35" s="315">
        <v>2054</v>
      </c>
      <c r="FW35" s="367">
        <v>0</v>
      </c>
      <c r="FX35" s="367">
        <v>0</v>
      </c>
      <c r="FY35" s="367">
        <v>0</v>
      </c>
      <c r="FZ35" s="367">
        <v>0</v>
      </c>
      <c r="GA35" s="367">
        <v>0</v>
      </c>
      <c r="GB35" s="367">
        <v>4.8493770521535255</v>
      </c>
      <c r="GC35" s="367">
        <v>2.0453565273116001</v>
      </c>
      <c r="GD35" s="367">
        <v>0.77323699999999995</v>
      </c>
      <c r="GE35" s="367">
        <v>0.57499999999999996</v>
      </c>
      <c r="GF35" s="367">
        <v>7.9143261938614731E-3</v>
      </c>
      <c r="GG35" s="367">
        <v>0.25563000000000002</v>
      </c>
      <c r="GH35" s="367">
        <v>0</v>
      </c>
      <c r="GI35">
        <v>8.5065149056589853</v>
      </c>
      <c r="GJ35" s="315">
        <v>31</v>
      </c>
      <c r="GK35" s="315">
        <v>2054</v>
      </c>
      <c r="GL35" s="367">
        <v>0.10790144884885609</v>
      </c>
      <c r="GM35" s="367">
        <v>-3.6520425958251321E-2</v>
      </c>
      <c r="GN35" s="367">
        <v>7.1381022890604773E-2</v>
      </c>
      <c r="GQ35" s="315">
        <v>31</v>
      </c>
      <c r="GR35" s="315">
        <v>2054</v>
      </c>
      <c r="GS35" s="367">
        <v>-0.39990888768079075</v>
      </c>
      <c r="GU35" s="123"/>
      <c r="GV35" s="315">
        <v>31</v>
      </c>
      <c r="GW35" s="315">
        <v>2054</v>
      </c>
      <c r="GX35" s="367">
        <v>3.4091373016221884</v>
      </c>
      <c r="GY35" s="367">
        <v>0.19834065375188134</v>
      </c>
      <c r="GZ35" s="367">
        <v>0</v>
      </c>
      <c r="HA35" s="369">
        <v>3.6074779553740699</v>
      </c>
      <c r="HD35" s="315">
        <v>31</v>
      </c>
      <c r="HE35" s="315">
        <v>2054</v>
      </c>
      <c r="HF35" s="367">
        <v>0</v>
      </c>
      <c r="HG35" s="367">
        <v>-1.7260767874082599</v>
      </c>
      <c r="HH35" s="367">
        <v>0</v>
      </c>
    </row>
    <row r="36" spans="2:216" ht="13.5" thickBot="1">
      <c r="B36" s="315">
        <v>32</v>
      </c>
      <c r="C36" s="315">
        <v>2055</v>
      </c>
      <c r="D36" s="366">
        <v>7.7499999999999999E-2</v>
      </c>
      <c r="E36" s="366">
        <v>0.03</v>
      </c>
      <c r="F36" s="366">
        <v>1.966E-2</v>
      </c>
      <c r="H36" s="315">
        <v>32</v>
      </c>
      <c r="I36" s="315">
        <v>2055</v>
      </c>
      <c r="J36" s="370">
        <v>53165.545104049976</v>
      </c>
      <c r="K36" s="370">
        <v>296.05723875765932</v>
      </c>
      <c r="L36" s="370">
        <v>5970.6045933826572</v>
      </c>
      <c r="M36" s="370">
        <v>16762.93016148957</v>
      </c>
      <c r="N36" s="488">
        <f t="shared" si="12"/>
        <v>76195.137097679864</v>
      </c>
      <c r="P36" s="315">
        <v>32</v>
      </c>
      <c r="Q36" s="315">
        <v>2055</v>
      </c>
      <c r="R36" s="370">
        <v>5373.5441340443913</v>
      </c>
      <c r="S36" s="370">
        <v>3871.1162528886484</v>
      </c>
      <c r="T36" s="370">
        <v>2448.7742963348646</v>
      </c>
      <c r="U36" s="370">
        <v>894.4624675235134</v>
      </c>
      <c r="V36" s="370">
        <v>234.61310623567567</v>
      </c>
      <c r="W36" s="370">
        <v>293.26638279459456</v>
      </c>
      <c r="Y36" s="315">
        <v>32</v>
      </c>
      <c r="Z36" s="315">
        <v>2055</v>
      </c>
      <c r="AA36" s="370">
        <v>5373.5441340443913</v>
      </c>
      <c r="AB36" s="370">
        <v>3871.1162528886484</v>
      </c>
      <c r="AC36" s="370">
        <v>5373.5441340443913</v>
      </c>
      <c r="AD36" s="370">
        <v>3871.1162528886484</v>
      </c>
      <c r="AF36" s="315">
        <v>32</v>
      </c>
      <c r="AG36" s="315">
        <v>2055</v>
      </c>
      <c r="AH36" s="376">
        <v>2.8540915788332244</v>
      </c>
      <c r="AI36" s="376">
        <v>6.1626562380200323</v>
      </c>
      <c r="AJ36" s="376">
        <v>11.971818265144622</v>
      </c>
      <c r="AK36" s="376">
        <v>-0.50200869052626462</v>
      </c>
      <c r="AL36" s="518">
        <f t="shared" si="13"/>
        <v>20.486557391471617</v>
      </c>
      <c r="AN36" s="315">
        <v>32</v>
      </c>
      <c r="AO36" s="315">
        <v>2055</v>
      </c>
      <c r="AP36" s="376">
        <v>2.8540915788332244</v>
      </c>
      <c r="AQ36" s="376">
        <v>6.1626562380200323</v>
      </c>
      <c r="AR36" s="376">
        <v>11.971818265144622</v>
      </c>
      <c r="AS36" s="376">
        <v>3.8033985000340516</v>
      </c>
      <c r="AT36" s="376">
        <v>0.45589007034695855</v>
      </c>
      <c r="AU36" s="376">
        <v>1.3971473792107025</v>
      </c>
      <c r="AV36" s="376">
        <v>0</v>
      </c>
      <c r="AW36" s="376">
        <v>26.645002031589595</v>
      </c>
      <c r="AX36" s="511"/>
      <c r="AZ36" s="315">
        <v>32</v>
      </c>
      <c r="BA36" s="315">
        <v>2055</v>
      </c>
      <c r="BB36" s="361">
        <v>2448.7742963348646</v>
      </c>
      <c r="BC36" s="361">
        <v>894.4624675235134</v>
      </c>
      <c r="BD36" s="361">
        <v>234.61310623567567</v>
      </c>
      <c r="BE36" s="361">
        <v>293.26638279459456</v>
      </c>
      <c r="BF36" s="369">
        <v>3.8033985000340516</v>
      </c>
      <c r="BH36" s="315">
        <v>32</v>
      </c>
      <c r="BI36" s="315">
        <v>2055</v>
      </c>
      <c r="BJ36" s="361">
        <v>2448.7742963348646</v>
      </c>
      <c r="BK36" s="361">
        <v>894.4624675235134</v>
      </c>
      <c r="BL36" s="361">
        <v>234.61310623567567</v>
      </c>
      <c r="BM36" s="361">
        <v>293.26638279459456</v>
      </c>
      <c r="BN36" s="369">
        <v>0.45589007034695855</v>
      </c>
      <c r="BP36" s="315">
        <v>32</v>
      </c>
      <c r="BQ36" s="315">
        <v>2055</v>
      </c>
      <c r="BR36" s="493">
        <v>67563.155762052818</v>
      </c>
      <c r="BS36" s="369">
        <v>1.3971473792107025</v>
      </c>
      <c r="BU36" s="315">
        <v>32</v>
      </c>
      <c r="BV36" s="315">
        <v>2055</v>
      </c>
      <c r="BW36" s="367">
        <v>0</v>
      </c>
      <c r="BX36" s="367">
        <v>0</v>
      </c>
      <c r="BY36" s="369">
        <f t="shared" si="14"/>
        <v>0</v>
      </c>
      <c r="CA36" s="315">
        <v>32</v>
      </c>
      <c r="CB36" s="315">
        <v>2055</v>
      </c>
      <c r="CC36" s="367">
        <v>-2.4232442890966048</v>
      </c>
      <c r="CE36" s="315">
        <v>32</v>
      </c>
      <c r="CF36" s="315">
        <v>2055</v>
      </c>
      <c r="CG36" s="367">
        <v>0.87137508749861636</v>
      </c>
      <c r="CI36" s="315">
        <v>32</v>
      </c>
      <c r="CJ36" s="315">
        <v>2055</v>
      </c>
      <c r="CK36" s="367">
        <v>-0.52285986682126662</v>
      </c>
      <c r="CM36" s="315">
        <v>32</v>
      </c>
      <c r="CN36" s="315">
        <v>2055</v>
      </c>
      <c r="CO36" s="491">
        <v>3.5052553245578499</v>
      </c>
      <c r="CP36" s="491">
        <v>3.8678419645014599</v>
      </c>
      <c r="CQ36" s="491">
        <v>0.66339596009971369</v>
      </c>
      <c r="CR36" s="491">
        <v>0</v>
      </c>
      <c r="CS36" s="491">
        <v>1.003170788168255</v>
      </c>
      <c r="CT36" s="491">
        <v>1.3183093095515974</v>
      </c>
      <c r="CU36" s="491">
        <v>0</v>
      </c>
      <c r="CV36" s="491">
        <v>3.2661379659944538</v>
      </c>
      <c r="CW36" s="491">
        <v>0.72848691989778169</v>
      </c>
      <c r="CX36" s="491">
        <v>2.3843651073679619</v>
      </c>
      <c r="DA36" s="315">
        <v>32</v>
      </c>
      <c r="DB36" s="315">
        <v>2055</v>
      </c>
      <c r="DC36" s="367">
        <v>71.808204692547292</v>
      </c>
      <c r="DD36" s="367">
        <v>1.1888338601083579</v>
      </c>
      <c r="DE36" s="367">
        <v>2.9060383247093191</v>
      </c>
      <c r="DF36" s="367">
        <v>0</v>
      </c>
      <c r="DG36" s="367">
        <v>0</v>
      </c>
      <c r="DH36" s="367">
        <v>62.778106668364757</v>
      </c>
      <c r="DI36" s="367">
        <v>4.9352258393648638</v>
      </c>
      <c r="DK36" s="315">
        <v>32</v>
      </c>
      <c r="DL36" s="315">
        <v>2055</v>
      </c>
      <c r="DM36" s="367">
        <v>0</v>
      </c>
      <c r="DP36" s="434">
        <f t="shared" si="8"/>
        <v>32</v>
      </c>
      <c r="DQ36" s="434">
        <f t="shared" si="2"/>
        <v>2055</v>
      </c>
      <c r="DR36" s="376">
        <f t="shared" si="3"/>
        <v>3.5052553245578499</v>
      </c>
      <c r="DS36" s="376">
        <f t="shared" si="4"/>
        <v>3.8678419645014599</v>
      </c>
      <c r="DT36" s="376">
        <f t="shared" si="5"/>
        <v>0.66339596009971369</v>
      </c>
      <c r="DU36" s="376">
        <f t="shared" si="15"/>
        <v>1.003170788168255</v>
      </c>
      <c r="DV36" s="376">
        <f t="shared" si="16"/>
        <v>3.2661379659944538</v>
      </c>
      <c r="DW36" s="376">
        <f t="shared" si="11"/>
        <v>1.3183093095515974</v>
      </c>
      <c r="DX36" s="376">
        <f t="shared" si="6"/>
        <v>0.72848691989778169</v>
      </c>
      <c r="DY36" s="376">
        <f t="shared" si="7"/>
        <v>2.3843651073679619</v>
      </c>
      <c r="DZ36" s="376">
        <v>0.30558464900462562</v>
      </c>
      <c r="EA36" s="376">
        <v>0</v>
      </c>
      <c r="EB36" s="376">
        <v>7.1808204692547298E-2</v>
      </c>
      <c r="EC36" s="376">
        <v>0</v>
      </c>
      <c r="ED36" s="376">
        <v>17.114356193836244</v>
      </c>
      <c r="EG36" s="315">
        <v>32</v>
      </c>
      <c r="EH36" s="315">
        <v>2055</v>
      </c>
      <c r="EI36" s="376">
        <v>7.8931736706570401</v>
      </c>
      <c r="EJ36" s="376">
        <v>8.8437896694820317</v>
      </c>
      <c r="EK36" s="376">
        <v>0.30558464900462562</v>
      </c>
      <c r="EL36" s="376">
        <v>0</v>
      </c>
      <c r="EM36" s="376">
        <v>7.1808204692547298E-2</v>
      </c>
      <c r="EN36" s="376">
        <v>0</v>
      </c>
      <c r="EO36" s="376">
        <v>17.114356193836244</v>
      </c>
      <c r="ER36" s="315">
        <v>32</v>
      </c>
      <c r="ES36" s="315">
        <v>2055</v>
      </c>
      <c r="ET36" s="367">
        <v>0</v>
      </c>
      <c r="EU36" s="367">
        <v>0</v>
      </c>
      <c r="EV36" s="367">
        <v>0</v>
      </c>
      <c r="EW36" s="367">
        <v>0</v>
      </c>
      <c r="EX36" s="367">
        <v>0</v>
      </c>
      <c r="FA36" s="315">
        <v>32</v>
      </c>
      <c r="FB36" s="315">
        <v>2055</v>
      </c>
      <c r="FC36" s="367">
        <v>0</v>
      </c>
      <c r="FD36" s="367">
        <v>0</v>
      </c>
      <c r="FE36" s="367">
        <v>0</v>
      </c>
      <c r="FF36" s="367">
        <v>0</v>
      </c>
      <c r="FH36" s="315">
        <v>32</v>
      </c>
      <c r="FI36" s="315">
        <v>2055</v>
      </c>
      <c r="FJ36" s="367">
        <v>3.5353350381823002E-2</v>
      </c>
      <c r="FK36" s="367">
        <v>0</v>
      </c>
      <c r="FL36" s="367">
        <v>0</v>
      </c>
      <c r="FN36" s="315">
        <v>32</v>
      </c>
      <c r="FO36" s="315">
        <v>2055</v>
      </c>
      <c r="FP36" s="367">
        <v>0</v>
      </c>
      <c r="FQ36" s="367">
        <v>0</v>
      </c>
      <c r="FR36" s="367">
        <v>3.5353350381823002E-2</v>
      </c>
      <c r="FS36" s="369">
        <v>3.5353350381823002E-2</v>
      </c>
      <c r="FU36" s="315">
        <v>32</v>
      </c>
      <c r="FV36" s="315">
        <v>2055</v>
      </c>
      <c r="FW36" s="367">
        <v>0</v>
      </c>
      <c r="FX36" s="367">
        <v>0</v>
      </c>
      <c r="FY36" s="367">
        <v>0</v>
      </c>
      <c r="FZ36" s="367">
        <v>0</v>
      </c>
      <c r="GA36" s="367">
        <v>0</v>
      </c>
      <c r="GB36" s="367">
        <v>0</v>
      </c>
      <c r="GC36" s="367">
        <v>0</v>
      </c>
      <c r="GD36" s="367">
        <v>0</v>
      </c>
      <c r="GE36" s="367">
        <v>0</v>
      </c>
      <c r="GF36" s="367">
        <v>3.5353350381823002E-2</v>
      </c>
      <c r="GG36" s="367">
        <v>0</v>
      </c>
      <c r="GH36" s="367">
        <v>0</v>
      </c>
      <c r="GI36">
        <v>3.5353350381823002E-2</v>
      </c>
      <c r="GJ36" s="315">
        <v>32</v>
      </c>
      <c r="GK36" s="315">
        <v>2055</v>
      </c>
      <c r="GL36" s="367">
        <v>0.10790118383327583</v>
      </c>
      <c r="GM36" s="367">
        <v>-3.6363564956716658E-2</v>
      </c>
      <c r="GN36" s="367">
        <v>7.1537618876559184E-2</v>
      </c>
      <c r="GQ36" s="315">
        <v>32</v>
      </c>
      <c r="GR36" s="315">
        <v>2055</v>
      </c>
      <c r="GS36" s="367">
        <v>0.14017641265283107</v>
      </c>
      <c r="GU36" s="123"/>
      <c r="GV36" s="315">
        <v>32</v>
      </c>
      <c r="GW36" s="315">
        <v>2055</v>
      </c>
      <c r="GX36" s="367">
        <v>3.5024057819165728</v>
      </c>
      <c r="GY36" s="367">
        <v>9.9271507456415053E-2</v>
      </c>
      <c r="GZ36" s="367">
        <v>0</v>
      </c>
      <c r="HA36" s="369">
        <v>3.6016772893729878</v>
      </c>
      <c r="HD36" s="315">
        <v>32</v>
      </c>
      <c r="HE36" s="315">
        <v>2055</v>
      </c>
      <c r="HF36" s="367">
        <v>5.5448697302988235</v>
      </c>
      <c r="HG36" s="367">
        <v>0</v>
      </c>
      <c r="HH36" s="367">
        <v>0.48013301628657579</v>
      </c>
    </row>
    <row r="37" spans="2:216" ht="13.5" thickBot="1">
      <c r="B37" s="315">
        <v>33</v>
      </c>
      <c r="C37" s="315">
        <v>2056</v>
      </c>
      <c r="D37" s="366">
        <v>7.7499999999999999E-2</v>
      </c>
      <c r="E37" s="366">
        <v>0.03</v>
      </c>
      <c r="F37" s="366">
        <v>1.966E-2</v>
      </c>
      <c r="H37" s="315">
        <v>33</v>
      </c>
      <c r="I37" s="315">
        <v>2056</v>
      </c>
      <c r="J37" s="370">
        <v>52981.651888099732</v>
      </c>
      <c r="K37" s="370">
        <v>305.50941272145786</v>
      </c>
      <c r="L37" s="370">
        <v>6064.1514799972374</v>
      </c>
      <c r="M37" s="370">
        <v>16740.113861256476</v>
      </c>
      <c r="N37" s="488">
        <f t="shared" si="12"/>
        <v>76091.42664207489</v>
      </c>
      <c r="P37" s="315">
        <v>33</v>
      </c>
      <c r="Q37" s="315">
        <v>2056</v>
      </c>
      <c r="R37" s="370">
        <v>5457.7363319975138</v>
      </c>
      <c r="S37" s="370">
        <v>3808.0562294571782</v>
      </c>
      <c r="T37" s="370">
        <v>2408.8840542399575</v>
      </c>
      <c r="U37" s="370">
        <v>879.89178029124184</v>
      </c>
      <c r="V37" s="370">
        <v>230.79128663376838</v>
      </c>
      <c r="W37" s="370">
        <v>288.48910829221046</v>
      </c>
      <c r="Y37" s="315">
        <v>33</v>
      </c>
      <c r="Z37" s="315">
        <v>2056</v>
      </c>
      <c r="AA37" s="370">
        <v>5457.7363319975138</v>
      </c>
      <c r="AB37" s="370">
        <v>3808.0562294571782</v>
      </c>
      <c r="AC37" s="370">
        <v>5457.7363319975138</v>
      </c>
      <c r="AD37" s="370">
        <v>3808.0562294571782</v>
      </c>
      <c r="AF37" s="315">
        <v>33</v>
      </c>
      <c r="AG37" s="315">
        <v>2056</v>
      </c>
      <c r="AH37" s="376">
        <v>2.8540915788332244</v>
      </c>
      <c r="AI37" s="376">
        <v>6.1685788500985543</v>
      </c>
      <c r="AJ37" s="376">
        <v>11.954410495189684</v>
      </c>
      <c r="AK37" s="376">
        <v>-0.49728292569099791</v>
      </c>
      <c r="AL37" s="518">
        <f t="shared" si="13"/>
        <v>20.479797998430463</v>
      </c>
      <c r="AN37" s="315">
        <v>33</v>
      </c>
      <c r="AO37" s="315">
        <v>2056</v>
      </c>
      <c r="AP37" s="376">
        <v>2.8540915788332244</v>
      </c>
      <c r="AQ37" s="376">
        <v>6.1685788500985543</v>
      </c>
      <c r="AR37" s="376">
        <v>11.954410495189684</v>
      </c>
      <c r="AS37" s="376">
        <v>3.7414415907440275</v>
      </c>
      <c r="AT37" s="376">
        <v>0.4484636753125027</v>
      </c>
      <c r="AU37" s="376">
        <v>1.4132826290533052</v>
      </c>
      <c r="AV37" s="376">
        <v>0</v>
      </c>
      <c r="AW37" s="376">
        <v>26.5802688192313</v>
      </c>
      <c r="AX37" s="511"/>
      <c r="AZ37" s="315">
        <v>33</v>
      </c>
      <c r="BA37" s="315">
        <v>2056</v>
      </c>
      <c r="BB37" s="361">
        <v>2408.8840542399575</v>
      </c>
      <c r="BC37" s="361">
        <v>879.89178029124184</v>
      </c>
      <c r="BD37" s="361">
        <v>230.79128663376838</v>
      </c>
      <c r="BE37" s="361">
        <v>288.48910829221046</v>
      </c>
      <c r="BF37" s="369">
        <v>3.7414415907440275</v>
      </c>
      <c r="BH37" s="315">
        <v>33</v>
      </c>
      <c r="BI37" s="315">
        <v>2056</v>
      </c>
      <c r="BJ37" s="361">
        <v>2408.8840542399575</v>
      </c>
      <c r="BK37" s="361">
        <v>879.89178029124184</v>
      </c>
      <c r="BL37" s="361">
        <v>230.79128663376838</v>
      </c>
      <c r="BM37" s="361">
        <v>288.48910829221046</v>
      </c>
      <c r="BN37" s="369">
        <v>0.4484636753125027</v>
      </c>
      <c r="BP37" s="315">
        <v>33</v>
      </c>
      <c r="BQ37" s="315">
        <v>2056</v>
      </c>
      <c r="BR37" s="493">
        <v>67682.532440249473</v>
      </c>
      <c r="BS37" s="369">
        <v>1.4132826290533052</v>
      </c>
      <c r="BU37" s="315">
        <v>33</v>
      </c>
      <c r="BV37" s="315">
        <v>2056</v>
      </c>
      <c r="BW37" s="367">
        <v>0</v>
      </c>
      <c r="BX37" s="367">
        <v>0</v>
      </c>
      <c r="BY37" s="369">
        <f t="shared" si="14"/>
        <v>0</v>
      </c>
      <c r="CA37" s="315">
        <v>33</v>
      </c>
      <c r="CB37" s="315">
        <v>2056</v>
      </c>
      <c r="CC37" s="367">
        <v>-2.4176926575146935</v>
      </c>
      <c r="CE37" s="315">
        <v>33</v>
      </c>
      <c r="CF37" s="315">
        <v>2056</v>
      </c>
      <c r="CG37" s="367">
        <v>0.86717667479301086</v>
      </c>
      <c r="CI37" s="315">
        <v>33</v>
      </c>
      <c r="CJ37" s="315">
        <v>2056</v>
      </c>
      <c r="CK37" s="367">
        <v>-0.52165971787080601</v>
      </c>
      <c r="CM37" s="315">
        <v>33</v>
      </c>
      <c r="CN37" s="315">
        <v>2056</v>
      </c>
      <c r="CO37" s="491">
        <v>3.5052553245578499</v>
      </c>
      <c r="CP37" s="491">
        <v>3.8678419645014599</v>
      </c>
      <c r="CQ37" s="491">
        <v>0.66339596009971369</v>
      </c>
      <c r="CR37" s="491">
        <v>0</v>
      </c>
      <c r="CS37" s="491">
        <v>1.003170788168255</v>
      </c>
      <c r="CT37" s="491">
        <v>1.3142107967596899</v>
      </c>
      <c r="CU37" s="491">
        <v>0</v>
      </c>
      <c r="CV37" s="491">
        <v>3.2661379659944538</v>
      </c>
      <c r="CW37" s="491">
        <v>0.72848691989778169</v>
      </c>
      <c r="CX37" s="491">
        <v>2.3843651073679619</v>
      </c>
      <c r="DA37" s="315">
        <v>33</v>
      </c>
      <c r="DB37" s="315">
        <v>2056</v>
      </c>
      <c r="DC37" s="367">
        <v>70.382540308537557</v>
      </c>
      <c r="DD37" s="367">
        <v>0.80758592059832746</v>
      </c>
      <c r="DE37" s="367">
        <v>1.974098917018134</v>
      </c>
      <c r="DF37" s="367">
        <v>0</v>
      </c>
      <c r="DG37" s="367">
        <v>0</v>
      </c>
      <c r="DH37" s="367">
        <v>62.763612525521516</v>
      </c>
      <c r="DI37" s="367">
        <v>4.8372429453995824</v>
      </c>
      <c r="DK37" s="315">
        <v>33</v>
      </c>
      <c r="DL37" s="315">
        <v>2056</v>
      </c>
      <c r="DM37" s="367">
        <v>0</v>
      </c>
      <c r="DP37" s="434">
        <f t="shared" si="8"/>
        <v>33</v>
      </c>
      <c r="DQ37" s="434">
        <f t="shared" si="2"/>
        <v>2056</v>
      </c>
      <c r="DR37" s="376">
        <f t="shared" si="3"/>
        <v>3.5052553245578499</v>
      </c>
      <c r="DS37" s="376">
        <f t="shared" si="4"/>
        <v>3.8678419645014599</v>
      </c>
      <c r="DT37" s="376">
        <f t="shared" si="5"/>
        <v>0.66339596009971369</v>
      </c>
      <c r="DU37" s="376">
        <f t="shared" si="15"/>
        <v>1.003170788168255</v>
      </c>
      <c r="DV37" s="376">
        <f t="shared" si="16"/>
        <v>3.2661379659944538</v>
      </c>
      <c r="DW37" s="376">
        <f t="shared" si="11"/>
        <v>1.3142107967596899</v>
      </c>
      <c r="DX37" s="376">
        <f t="shared" si="6"/>
        <v>0.72848691989778169</v>
      </c>
      <c r="DY37" s="376">
        <f t="shared" si="7"/>
        <v>2.3843651073679619</v>
      </c>
      <c r="DZ37" s="376">
        <v>0.307675648557932</v>
      </c>
      <c r="EA37" s="376">
        <v>0</v>
      </c>
      <c r="EB37" s="376">
        <v>7.0382540308537564E-2</v>
      </c>
      <c r="EC37" s="376">
        <v>0</v>
      </c>
      <c r="ED37" s="376">
        <v>17.110923016213633</v>
      </c>
      <c r="EG37" s="315">
        <v>33</v>
      </c>
      <c r="EH37" s="315">
        <v>2056</v>
      </c>
      <c r="EI37" s="376">
        <v>7.8923539680986599</v>
      </c>
      <c r="EJ37" s="376">
        <v>8.8405108592485036</v>
      </c>
      <c r="EK37" s="376">
        <v>0.307675648557932</v>
      </c>
      <c r="EL37" s="376">
        <v>0</v>
      </c>
      <c r="EM37" s="376">
        <v>7.0382540308537564E-2</v>
      </c>
      <c r="EN37" s="376">
        <v>0</v>
      </c>
      <c r="EO37" s="376">
        <v>17.110923016213633</v>
      </c>
      <c r="ER37" s="315">
        <v>33</v>
      </c>
      <c r="ES37" s="315">
        <v>2056</v>
      </c>
      <c r="ET37" s="367">
        <v>0</v>
      </c>
      <c r="EU37" s="367">
        <v>0</v>
      </c>
      <c r="EV37" s="367">
        <v>0</v>
      </c>
      <c r="EW37" s="367">
        <v>0</v>
      </c>
      <c r="EX37" s="367">
        <v>0</v>
      </c>
      <c r="FA37" s="315">
        <v>33</v>
      </c>
      <c r="FB37" s="315">
        <v>2056</v>
      </c>
      <c r="FC37" s="367">
        <v>0</v>
      </c>
      <c r="FD37" s="367">
        <v>0</v>
      </c>
      <c r="FE37" s="367">
        <v>0</v>
      </c>
      <c r="FF37" s="367">
        <v>0</v>
      </c>
      <c r="FH37" s="315">
        <v>33</v>
      </c>
      <c r="FI37" s="315">
        <v>2056</v>
      </c>
      <c r="FJ37" s="367">
        <v>0.10657881361635867</v>
      </c>
      <c r="FK37" s="367">
        <v>0</v>
      </c>
      <c r="FL37" s="367">
        <v>0</v>
      </c>
      <c r="FN37" s="315">
        <v>33</v>
      </c>
      <c r="FO37" s="315">
        <v>2056</v>
      </c>
      <c r="FP37" s="367">
        <v>0</v>
      </c>
      <c r="FQ37" s="367">
        <v>0</v>
      </c>
      <c r="FR37" s="367">
        <v>0.10657881361635867</v>
      </c>
      <c r="FS37" s="369">
        <v>0.10657881361635867</v>
      </c>
      <c r="FU37" s="315">
        <v>33</v>
      </c>
      <c r="FV37" s="315">
        <v>2056</v>
      </c>
      <c r="FW37" s="367">
        <v>0</v>
      </c>
      <c r="FX37" s="367">
        <v>0</v>
      </c>
      <c r="FY37" s="367">
        <v>0</v>
      </c>
      <c r="FZ37" s="367">
        <v>0</v>
      </c>
      <c r="GA37" s="367">
        <v>0</v>
      </c>
      <c r="GB37" s="367">
        <v>0</v>
      </c>
      <c r="GC37" s="367">
        <v>0</v>
      </c>
      <c r="GD37" s="367">
        <v>0</v>
      </c>
      <c r="GE37" s="367">
        <v>0</v>
      </c>
      <c r="GF37" s="367">
        <v>0.10657881361635867</v>
      </c>
      <c r="GG37" s="367">
        <v>0</v>
      </c>
      <c r="GH37" s="367">
        <v>0</v>
      </c>
      <c r="GI37">
        <v>0.10657881361635867</v>
      </c>
      <c r="GJ37" s="315">
        <v>33</v>
      </c>
      <c r="GK37" s="315">
        <v>2056</v>
      </c>
      <c r="GL37" s="367">
        <v>0.10788091101538996</v>
      </c>
      <c r="GM37" s="367">
        <v>-3.6558237379055475E-2</v>
      </c>
      <c r="GN37" s="367">
        <v>7.1322673636334488E-2</v>
      </c>
      <c r="GQ37" s="315">
        <v>33</v>
      </c>
      <c r="GR37" s="315">
        <v>2056</v>
      </c>
      <c r="GS37" s="367">
        <v>6.627964586977042E-2</v>
      </c>
      <c r="GV37" s="315">
        <v>33</v>
      </c>
      <c r="GW37" s="315">
        <v>2056</v>
      </c>
      <c r="GX37" s="367">
        <v>3.496774067352415</v>
      </c>
      <c r="GY37" s="367">
        <v>6.6953483396103549E-3</v>
      </c>
      <c r="GZ37" s="367">
        <v>0</v>
      </c>
      <c r="HA37" s="369">
        <v>3.5034694156920252</v>
      </c>
      <c r="HD37" s="315">
        <v>33</v>
      </c>
      <c r="HE37" s="315">
        <v>2056</v>
      </c>
      <c r="HF37" s="367">
        <v>0.1272116184525966</v>
      </c>
      <c r="HG37" s="367">
        <v>0</v>
      </c>
      <c r="HH37" s="367">
        <v>4.0855583337032186</v>
      </c>
    </row>
    <row r="38" spans="2:216" ht="13.5" thickBot="1">
      <c r="B38" s="315">
        <v>34</v>
      </c>
      <c r="C38" s="315">
        <v>2057</v>
      </c>
      <c r="D38" s="366">
        <v>7.7499999999999999E-2</v>
      </c>
      <c r="E38" s="366">
        <v>0.03</v>
      </c>
      <c r="F38" s="366">
        <v>1.966E-2</v>
      </c>
      <c r="H38" s="315">
        <v>34</v>
      </c>
      <c r="I38" s="315">
        <v>2057</v>
      </c>
      <c r="J38" s="370">
        <v>52788.77347328623</v>
      </c>
      <c r="K38" s="370">
        <v>314.8793129369335</v>
      </c>
      <c r="L38" s="370">
        <v>6156.3378818475558</v>
      </c>
      <c r="M38" s="370">
        <v>16714.356342276358</v>
      </c>
      <c r="N38" s="488">
        <f t="shared" si="12"/>
        <v>75974.347010347075</v>
      </c>
      <c r="P38" s="315">
        <v>34</v>
      </c>
      <c r="Q38" s="315">
        <v>2057</v>
      </c>
      <c r="R38" s="370">
        <v>5540.7040936628</v>
      </c>
      <c r="S38" s="370">
        <v>3744.7036182612524</v>
      </c>
      <c r="T38" s="370">
        <v>2368.8087282182923</v>
      </c>
      <c r="U38" s="370">
        <v>865.25348755278935</v>
      </c>
      <c r="V38" s="370">
        <v>226.95173444007591</v>
      </c>
      <c r="W38" s="370">
        <v>283.68966805009489</v>
      </c>
      <c r="Y38" s="315">
        <v>34</v>
      </c>
      <c r="Z38" s="315">
        <v>2057</v>
      </c>
      <c r="AA38" s="370">
        <v>5540.7040936628</v>
      </c>
      <c r="AB38" s="370">
        <v>3744.7036182612524</v>
      </c>
      <c r="AC38" s="370">
        <v>5540.7040936628</v>
      </c>
      <c r="AD38" s="370">
        <v>3744.7036182612528</v>
      </c>
      <c r="AF38" s="315">
        <v>34</v>
      </c>
      <c r="AG38" s="315">
        <v>2057</v>
      </c>
      <c r="AH38" s="376">
        <v>2.8540915788332248</v>
      </c>
      <c r="AI38" s="376">
        <v>6.1733411958317586</v>
      </c>
      <c r="AJ38" s="376">
        <v>11.934758712892156</v>
      </c>
      <c r="AK38" s="376">
        <v>-0.49251882139753245</v>
      </c>
      <c r="AL38" s="518">
        <f t="shared" si="13"/>
        <v>20.46967266615961</v>
      </c>
      <c r="AN38" s="315">
        <v>34</v>
      </c>
      <c r="AO38" s="315">
        <v>2057</v>
      </c>
      <c r="AP38" s="376">
        <v>2.8540915788332248</v>
      </c>
      <c r="AQ38" s="376">
        <v>6.1733411958317586</v>
      </c>
      <c r="AR38" s="376">
        <v>11.934758712892156</v>
      </c>
      <c r="AS38" s="376">
        <v>3.679197211951212</v>
      </c>
      <c r="AT38" s="376">
        <v>0.44100282307040772</v>
      </c>
      <c r="AU38" s="376">
        <v>1.4293078117111402</v>
      </c>
      <c r="AV38" s="376">
        <v>0</v>
      </c>
      <c r="AW38" s="376">
        <v>26.511699334289904</v>
      </c>
      <c r="AX38" s="511"/>
      <c r="AZ38" s="315">
        <v>34</v>
      </c>
      <c r="BA38" s="315">
        <v>2057</v>
      </c>
      <c r="BB38" s="361">
        <v>2368.8087282182923</v>
      </c>
      <c r="BC38" s="361">
        <v>865.25348755278935</v>
      </c>
      <c r="BD38" s="361">
        <v>226.95173444007591</v>
      </c>
      <c r="BE38" s="361">
        <v>283.68966805009489</v>
      </c>
      <c r="BF38" s="369">
        <v>3.679197211951212</v>
      </c>
      <c r="BH38" s="315">
        <v>34</v>
      </c>
      <c r="BI38" s="315">
        <v>2057</v>
      </c>
      <c r="BJ38" s="361">
        <v>2368.8087282182923</v>
      </c>
      <c r="BK38" s="361">
        <v>865.25348755278935</v>
      </c>
      <c r="BL38" s="361">
        <v>226.95173444007591</v>
      </c>
      <c r="BM38" s="361">
        <v>283.68966805009489</v>
      </c>
      <c r="BN38" s="369">
        <v>0.44100282307040772</v>
      </c>
      <c r="BP38" s="315">
        <v>34</v>
      </c>
      <c r="BQ38" s="315">
        <v>2057</v>
      </c>
      <c r="BR38" s="493">
        <v>67788.062219555926</v>
      </c>
      <c r="BS38" s="369">
        <v>1.4293078117111402</v>
      </c>
      <c r="BU38" s="315">
        <v>34</v>
      </c>
      <c r="BV38" s="315">
        <v>2057</v>
      </c>
      <c r="BW38" s="367">
        <v>0</v>
      </c>
      <c r="BX38" s="367">
        <v>0</v>
      </c>
      <c r="BY38" s="369">
        <f t="shared" si="14"/>
        <v>0</v>
      </c>
      <c r="CA38" s="315">
        <v>34</v>
      </c>
      <c r="CB38" s="315">
        <v>2057</v>
      </c>
      <c r="CC38" s="367">
        <v>-2.4117896500630409</v>
      </c>
      <c r="CE38" s="315">
        <v>34</v>
      </c>
      <c r="CF38" s="315">
        <v>2057</v>
      </c>
      <c r="CG38" s="367">
        <v>0.8659642498811212</v>
      </c>
      <c r="CI38" s="315">
        <v>34</v>
      </c>
      <c r="CJ38" s="315">
        <v>2057</v>
      </c>
      <c r="CK38" s="367">
        <v>-0.5203836102578473</v>
      </c>
      <c r="CM38" s="315">
        <v>34</v>
      </c>
      <c r="CN38" s="315">
        <v>2057</v>
      </c>
      <c r="CO38" s="491">
        <v>3.5052553245578499</v>
      </c>
      <c r="CP38" s="491">
        <v>3.8678419645014599</v>
      </c>
      <c r="CQ38" s="491">
        <v>0.66339596009971369</v>
      </c>
      <c r="CR38" s="491">
        <v>0</v>
      </c>
      <c r="CS38" s="491">
        <v>1.003170788168255</v>
      </c>
      <c r="CT38" s="491">
        <v>1.3098862858261537</v>
      </c>
      <c r="CU38" s="491">
        <v>0</v>
      </c>
      <c r="CV38" s="491">
        <v>3.2661379659944538</v>
      </c>
      <c r="CW38" s="491">
        <v>0.72848691989778169</v>
      </c>
      <c r="CX38" s="491">
        <v>2.3843651073679619</v>
      </c>
      <c r="DA38" s="315">
        <v>34</v>
      </c>
      <c r="DB38" s="315">
        <v>2057</v>
      </c>
      <c r="DC38" s="367">
        <v>68.885604394281955</v>
      </c>
      <c r="DD38" s="367">
        <v>0.40732245918492599</v>
      </c>
      <c r="DE38" s="367">
        <v>0.99567712245204121</v>
      </c>
      <c r="DF38" s="367">
        <v>0</v>
      </c>
      <c r="DG38" s="367">
        <v>0</v>
      </c>
      <c r="DH38" s="367">
        <v>62.748243102551861</v>
      </c>
      <c r="DI38" s="367">
        <v>4.7343617100931352</v>
      </c>
      <c r="DK38" s="315">
        <v>34</v>
      </c>
      <c r="DL38" s="315">
        <v>2057</v>
      </c>
      <c r="DM38" s="367">
        <v>0.6</v>
      </c>
      <c r="DP38" s="434">
        <f t="shared" si="8"/>
        <v>34</v>
      </c>
      <c r="DQ38" s="434">
        <f t="shared" si="2"/>
        <v>2057</v>
      </c>
      <c r="DR38" s="376">
        <f t="shared" si="3"/>
        <v>3.5052553245578499</v>
      </c>
      <c r="DS38" s="376">
        <f t="shared" si="4"/>
        <v>3.8678419645014599</v>
      </c>
      <c r="DT38" s="376">
        <f t="shared" si="5"/>
        <v>0.66339596009971369</v>
      </c>
      <c r="DU38" s="376">
        <f t="shared" si="15"/>
        <v>1.003170788168255</v>
      </c>
      <c r="DV38" s="376">
        <f t="shared" si="16"/>
        <v>3.2661379659944538</v>
      </c>
      <c r="DW38" s="376">
        <f t="shared" si="11"/>
        <v>1.3098862858261537</v>
      </c>
      <c r="DX38" s="376">
        <f t="shared" si="6"/>
        <v>0.72848691989778169</v>
      </c>
      <c r="DY38" s="376">
        <f t="shared" si="7"/>
        <v>2.3843651073679619</v>
      </c>
      <c r="DZ38" s="376">
        <v>0.30978095602607036</v>
      </c>
      <c r="EA38" s="376">
        <v>0</v>
      </c>
      <c r="EB38" s="376">
        <v>6.8885604394281957E-2</v>
      </c>
      <c r="EC38" s="376">
        <v>0.6</v>
      </c>
      <c r="ED38" s="376">
        <v>17.707206876833979</v>
      </c>
      <c r="EG38" s="315">
        <v>34</v>
      </c>
      <c r="EH38" s="315">
        <v>2057</v>
      </c>
      <c r="EI38" s="376">
        <v>7.8914890659119523</v>
      </c>
      <c r="EJ38" s="376">
        <v>8.8370512505016734</v>
      </c>
      <c r="EK38" s="376">
        <v>0.30978095602607036</v>
      </c>
      <c r="EL38" s="376">
        <v>0</v>
      </c>
      <c r="EM38" s="376">
        <v>6.8885604394281957E-2</v>
      </c>
      <c r="EN38" s="376">
        <v>0.6</v>
      </c>
      <c r="EO38" s="376">
        <v>17.707206876833979</v>
      </c>
      <c r="ER38" s="315">
        <v>34</v>
      </c>
      <c r="ES38" s="315">
        <v>2057</v>
      </c>
      <c r="ET38" s="367">
        <v>0</v>
      </c>
      <c r="EU38" s="367">
        <v>0</v>
      </c>
      <c r="EV38" s="367">
        <v>0</v>
      </c>
      <c r="EW38" s="367">
        <v>0</v>
      </c>
      <c r="EX38" s="367">
        <v>0</v>
      </c>
      <c r="FA38" s="315">
        <v>34</v>
      </c>
      <c r="FB38" s="315">
        <v>2057</v>
      </c>
      <c r="FC38" s="367">
        <v>0</v>
      </c>
      <c r="FD38" s="367">
        <v>0</v>
      </c>
      <c r="FE38" s="367">
        <v>0</v>
      </c>
      <c r="FF38" s="367">
        <v>0</v>
      </c>
      <c r="FH38" s="315">
        <v>34</v>
      </c>
      <c r="FI38" s="315">
        <v>2057</v>
      </c>
      <c r="FJ38" s="367">
        <v>0</v>
      </c>
      <c r="FK38" s="367">
        <v>0</v>
      </c>
      <c r="FL38" s="367">
        <v>0</v>
      </c>
      <c r="FN38" s="315">
        <v>34</v>
      </c>
      <c r="FO38" s="315">
        <v>2057</v>
      </c>
      <c r="FP38" s="367">
        <v>0</v>
      </c>
      <c r="FQ38" s="367">
        <v>0</v>
      </c>
      <c r="FR38" s="367">
        <v>0</v>
      </c>
      <c r="FS38" s="369">
        <v>0</v>
      </c>
      <c r="FU38" s="315">
        <v>34</v>
      </c>
      <c r="FV38" s="315">
        <v>2057</v>
      </c>
      <c r="FW38" s="367">
        <v>0</v>
      </c>
      <c r="FX38" s="367">
        <v>0</v>
      </c>
      <c r="FY38" s="367">
        <v>0</v>
      </c>
      <c r="FZ38" s="367">
        <v>0</v>
      </c>
      <c r="GA38" s="367">
        <v>0</v>
      </c>
      <c r="GB38" s="367">
        <v>0</v>
      </c>
      <c r="GC38" s="367">
        <v>0</v>
      </c>
      <c r="GD38" s="367">
        <v>0</v>
      </c>
      <c r="GE38" s="367">
        <v>0</v>
      </c>
      <c r="GF38" s="367">
        <v>0</v>
      </c>
      <c r="GG38" s="367">
        <v>0</v>
      </c>
      <c r="GH38" s="367">
        <v>0</v>
      </c>
      <c r="GI38">
        <v>0</v>
      </c>
      <c r="GJ38" s="315">
        <v>34</v>
      </c>
      <c r="GK38" s="315">
        <v>2057</v>
      </c>
      <c r="GL38" s="367">
        <v>0.10785919613972123</v>
      </c>
      <c r="GM38" s="367">
        <v>-3.6181442256069764E-2</v>
      </c>
      <c r="GN38" s="367">
        <v>7.1677753883651468E-2</v>
      </c>
      <c r="GQ38" s="315">
        <v>34</v>
      </c>
      <c r="GR38" s="315">
        <v>2057</v>
      </c>
      <c r="GS38" s="367">
        <v>-0.2326360017817026</v>
      </c>
      <c r="GV38" s="315">
        <v>34</v>
      </c>
      <c r="GW38" s="315">
        <v>2057</v>
      </c>
      <c r="GX38" s="367">
        <v>3.4014266171767233</v>
      </c>
      <c r="GY38" s="367">
        <v>6.1685321683488281E-2</v>
      </c>
      <c r="GZ38" s="367">
        <v>0</v>
      </c>
      <c r="HA38" s="369">
        <v>3.4631119388602114</v>
      </c>
      <c r="HD38" s="315">
        <v>34</v>
      </c>
      <c r="HE38" s="315">
        <v>2057</v>
      </c>
      <c r="HF38" s="367">
        <v>1.1720211119862771</v>
      </c>
      <c r="HG38" s="367">
        <v>0</v>
      </c>
      <c r="HH38" s="367">
        <v>4.1439446130509001</v>
      </c>
    </row>
    <row r="39" spans="2:216" ht="13.5" thickBot="1">
      <c r="B39" s="315">
        <v>35</v>
      </c>
      <c r="C39" s="315">
        <v>2058</v>
      </c>
      <c r="D39" s="366">
        <v>7.7499999999999999E-2</v>
      </c>
      <c r="E39" s="366">
        <v>0.03</v>
      </c>
      <c r="F39" s="366">
        <v>1.966E-2</v>
      </c>
      <c r="H39" s="315">
        <v>35</v>
      </c>
      <c r="I39" s="315">
        <v>2058</v>
      </c>
      <c r="J39" s="370">
        <v>52577.36922239096</v>
      </c>
      <c r="K39" s="370">
        <v>333.98624871655079</v>
      </c>
      <c r="L39" s="370">
        <v>6247.1367819196712</v>
      </c>
      <c r="M39" s="370">
        <v>16685.728584187156</v>
      </c>
      <c r="N39" s="488">
        <f t="shared" si="12"/>
        <v>75844.22083721435</v>
      </c>
      <c r="P39" s="315">
        <v>35</v>
      </c>
      <c r="Q39" s="315">
        <v>2058</v>
      </c>
      <c r="R39" s="370">
        <v>5622.4231037277041</v>
      </c>
      <c r="S39" s="370">
        <v>3680.4158455673673</v>
      </c>
      <c r="T39" s="370">
        <v>2328.1418417035998</v>
      </c>
      <c r="U39" s="370">
        <v>850.39911583185381</v>
      </c>
      <c r="V39" s="370">
        <v>223.05550579196165</v>
      </c>
      <c r="W39" s="370">
        <v>278.81938223995206</v>
      </c>
      <c r="Y39" s="315">
        <v>35</v>
      </c>
      <c r="Z39" s="315">
        <v>2058</v>
      </c>
      <c r="AA39" s="370">
        <v>5622.4231037277041</v>
      </c>
      <c r="AB39" s="370">
        <v>3680.4158455673673</v>
      </c>
      <c r="AC39" s="370">
        <v>5622.4231037277041</v>
      </c>
      <c r="AD39" s="370">
        <v>3680.4158455673673</v>
      </c>
      <c r="AF39" s="315">
        <v>35</v>
      </c>
      <c r="AG39" s="315">
        <v>2058</v>
      </c>
      <c r="AH39" s="376">
        <v>2.8540915788332244</v>
      </c>
      <c r="AI39" s="376">
        <v>6.1775477079220851</v>
      </c>
      <c r="AJ39" s="376">
        <v>11.912917072396054</v>
      </c>
      <c r="AK39" s="376">
        <v>-0.48765340491472908</v>
      </c>
      <c r="AL39" s="518">
        <f t="shared" si="13"/>
        <v>20.456902954236636</v>
      </c>
      <c r="AN39" s="315">
        <v>35</v>
      </c>
      <c r="AO39" s="315">
        <v>2058</v>
      </c>
      <c r="AP39" s="376">
        <v>2.8540915788332244</v>
      </c>
      <c r="AQ39" s="376">
        <v>6.1775477079220851</v>
      </c>
      <c r="AR39" s="376">
        <v>11.912917072396054</v>
      </c>
      <c r="AS39" s="376">
        <v>3.6160340305169165</v>
      </c>
      <c r="AT39" s="376">
        <v>0.43343183958625259</v>
      </c>
      <c r="AU39" s="376">
        <v>1.445220382457159</v>
      </c>
      <c r="AV39" s="376">
        <v>3.4035615044581045</v>
      </c>
      <c r="AW39" s="376">
        <v>29.842804116169795</v>
      </c>
      <c r="AX39" s="511"/>
      <c r="AZ39" s="315">
        <v>35</v>
      </c>
      <c r="BA39" s="315">
        <v>2058</v>
      </c>
      <c r="BB39" s="361">
        <v>2328.1418417035998</v>
      </c>
      <c r="BC39" s="361">
        <v>850.39911583185381</v>
      </c>
      <c r="BD39" s="361">
        <v>223.05550579196165</v>
      </c>
      <c r="BE39" s="361">
        <v>278.81938223995206</v>
      </c>
      <c r="BF39" s="369">
        <v>3.6160340305169165</v>
      </c>
      <c r="BH39" s="315">
        <v>35</v>
      </c>
      <c r="BI39" s="315">
        <v>2058</v>
      </c>
      <c r="BJ39" s="361">
        <v>2328.1418417035998</v>
      </c>
      <c r="BK39" s="361">
        <v>850.39911583185381</v>
      </c>
      <c r="BL39" s="361">
        <v>223.05550579196165</v>
      </c>
      <c r="BM39" s="361">
        <v>278.81938223995206</v>
      </c>
      <c r="BN39" s="369">
        <v>0.43343183958625259</v>
      </c>
      <c r="BP39" s="315">
        <v>35</v>
      </c>
      <c r="BQ39" s="315">
        <v>2058</v>
      </c>
      <c r="BR39" s="493">
        <v>67879.932697497366</v>
      </c>
      <c r="BS39" s="369">
        <v>1.445220382457159</v>
      </c>
      <c r="BU39" s="315">
        <v>35</v>
      </c>
      <c r="BV39" s="315">
        <v>2058</v>
      </c>
      <c r="BW39" s="367">
        <v>2.3073492095224006</v>
      </c>
      <c r="BX39" s="367">
        <v>1.096212294935704</v>
      </c>
      <c r="BY39" s="369">
        <f t="shared" si="14"/>
        <v>3.4035615044581045</v>
      </c>
      <c r="CA39" s="315">
        <v>35</v>
      </c>
      <c r="CB39" s="315">
        <v>2058</v>
      </c>
      <c r="CC39" s="367">
        <v>-2.7205407361334384</v>
      </c>
      <c r="CE39" s="315">
        <v>35</v>
      </c>
      <c r="CF39" s="315">
        <v>2058</v>
      </c>
      <c r="CG39" s="367">
        <v>0.86107212888086382</v>
      </c>
      <c r="CI39" s="315">
        <v>35</v>
      </c>
      <c r="CJ39" s="315">
        <v>2058</v>
      </c>
      <c r="CK39" s="367">
        <v>-0.5190317841359392</v>
      </c>
      <c r="CM39" s="315">
        <v>35</v>
      </c>
      <c r="CN39" s="315">
        <v>2058</v>
      </c>
      <c r="CO39" s="491">
        <v>3.5052553245578499</v>
      </c>
      <c r="CP39" s="491">
        <v>3.8678419645014599</v>
      </c>
      <c r="CQ39" s="491">
        <v>0.66339596009971369</v>
      </c>
      <c r="CR39" s="491">
        <v>0</v>
      </c>
      <c r="CS39" s="491">
        <v>1.003170788168255</v>
      </c>
      <c r="CT39" s="491">
        <v>1.3051348022706073</v>
      </c>
      <c r="CU39" s="491">
        <v>0</v>
      </c>
      <c r="CV39" s="491">
        <v>3.2661379659944538</v>
      </c>
      <c r="CW39" s="491">
        <v>0.72848691989778169</v>
      </c>
      <c r="CX39" s="491">
        <v>2.3843651073679619</v>
      </c>
      <c r="DA39" s="315">
        <v>35</v>
      </c>
      <c r="DB39" s="315">
        <v>2058</v>
      </c>
      <c r="DC39" s="367">
        <v>67.361649719118546</v>
      </c>
      <c r="DD39" s="367">
        <v>-3.9435847064397927E-15</v>
      </c>
      <c r="DE39" s="367">
        <v>-9.6398737268528279E-15</v>
      </c>
      <c r="DF39" s="367">
        <v>0</v>
      </c>
      <c r="DG39" s="367">
        <v>0</v>
      </c>
      <c r="DH39" s="367">
        <v>62.732026186551082</v>
      </c>
      <c r="DI39" s="367">
        <v>4.6296235325674697</v>
      </c>
      <c r="DK39" s="315">
        <v>35</v>
      </c>
      <c r="DL39" s="315">
        <v>2058</v>
      </c>
      <c r="DM39" s="367">
        <v>0</v>
      </c>
      <c r="DP39" s="434">
        <f t="shared" si="8"/>
        <v>35</v>
      </c>
      <c r="DQ39" s="434">
        <f t="shared" si="2"/>
        <v>2058</v>
      </c>
      <c r="DR39" s="376">
        <f t="shared" si="3"/>
        <v>3.5052553245578499</v>
      </c>
      <c r="DS39" s="376">
        <f t="shared" si="4"/>
        <v>3.8678419645014599</v>
      </c>
      <c r="DT39" s="376">
        <f t="shared" si="5"/>
        <v>0.66339596009971369</v>
      </c>
      <c r="DU39" s="376">
        <f t="shared" si="15"/>
        <v>1.003170788168255</v>
      </c>
      <c r="DV39" s="376">
        <f t="shared" si="16"/>
        <v>3.2661379659944538</v>
      </c>
      <c r="DW39" s="376">
        <f t="shared" si="11"/>
        <v>1.3051348022706073</v>
      </c>
      <c r="DX39" s="376">
        <f t="shared" si="6"/>
        <v>0.72848691989778169</v>
      </c>
      <c r="DY39" s="376">
        <f t="shared" si="7"/>
        <v>2.3843651073679619</v>
      </c>
      <c r="DZ39" s="376">
        <v>0.31190066931266131</v>
      </c>
      <c r="EA39" s="376">
        <v>0</v>
      </c>
      <c r="EB39" s="376">
        <v>6.7361649719118552E-2</v>
      </c>
      <c r="EC39" s="376">
        <v>0</v>
      </c>
      <c r="ED39" s="376">
        <v>17.103051151889858</v>
      </c>
      <c r="EG39" s="315">
        <v>35</v>
      </c>
      <c r="EH39" s="315">
        <v>2058</v>
      </c>
      <c r="EI39" s="376">
        <v>7.8905387692008429</v>
      </c>
      <c r="EJ39" s="376">
        <v>8.8332500636572373</v>
      </c>
      <c r="EK39" s="376">
        <v>0.31190066931266131</v>
      </c>
      <c r="EL39" s="376">
        <v>0</v>
      </c>
      <c r="EM39" s="376">
        <v>6.7361649719118552E-2</v>
      </c>
      <c r="EN39" s="376">
        <v>0</v>
      </c>
      <c r="EO39" s="376">
        <v>17.103051151889858</v>
      </c>
      <c r="ER39" s="315">
        <v>35</v>
      </c>
      <c r="ES39" s="315">
        <v>2058</v>
      </c>
      <c r="ET39" s="367">
        <v>0</v>
      </c>
      <c r="EU39" s="367">
        <v>0</v>
      </c>
      <c r="EV39" s="367">
        <v>0</v>
      </c>
      <c r="EW39" s="367">
        <v>0</v>
      </c>
      <c r="EX39" s="367">
        <v>0</v>
      </c>
      <c r="FA39" s="315">
        <v>35</v>
      </c>
      <c r="FB39" s="315">
        <v>2058</v>
      </c>
      <c r="FC39" s="367">
        <v>0</v>
      </c>
      <c r="FD39" s="367">
        <v>0</v>
      </c>
      <c r="FE39" s="367">
        <v>0</v>
      </c>
      <c r="FF39" s="367">
        <v>0</v>
      </c>
      <c r="FH39" s="315">
        <v>35</v>
      </c>
      <c r="FI39" s="315">
        <v>2058</v>
      </c>
      <c r="FJ39" s="367">
        <v>0</v>
      </c>
      <c r="FK39" s="367">
        <v>0</v>
      </c>
      <c r="FL39" s="367">
        <v>0</v>
      </c>
      <c r="FN39" s="315">
        <v>35</v>
      </c>
      <c r="FO39" s="315">
        <v>2058</v>
      </c>
      <c r="FP39" s="367">
        <v>0</v>
      </c>
      <c r="FQ39" s="367">
        <v>0</v>
      </c>
      <c r="FR39" s="367">
        <v>0</v>
      </c>
      <c r="FS39" s="369">
        <v>0</v>
      </c>
      <c r="FU39" s="315">
        <v>35</v>
      </c>
      <c r="FV39" s="315">
        <v>2058</v>
      </c>
      <c r="FW39" s="367">
        <v>0</v>
      </c>
      <c r="FX39" s="367">
        <v>0</v>
      </c>
      <c r="FY39" s="367">
        <v>0</v>
      </c>
      <c r="FZ39" s="367">
        <v>0</v>
      </c>
      <c r="GA39" s="367">
        <v>0</v>
      </c>
      <c r="GB39" s="367">
        <v>0</v>
      </c>
      <c r="GC39" s="367">
        <v>0</v>
      </c>
      <c r="GD39" s="367">
        <v>0</v>
      </c>
      <c r="GE39" s="367">
        <v>0</v>
      </c>
      <c r="GF39" s="367">
        <v>0</v>
      </c>
      <c r="GG39" s="367">
        <v>0</v>
      </c>
      <c r="GH39" s="367">
        <v>0</v>
      </c>
      <c r="GI39">
        <v>0</v>
      </c>
      <c r="GJ39" s="315">
        <v>35</v>
      </c>
      <c r="GK39" s="315">
        <v>2058</v>
      </c>
      <c r="GL39" s="367">
        <v>0.11159774929773297</v>
      </c>
      <c r="GM39" s="367">
        <v>-3.7837004593889299E-2</v>
      </c>
      <c r="GN39" s="367">
        <v>7.3760744703843667E-2</v>
      </c>
      <c r="GQ39" s="315">
        <v>35</v>
      </c>
      <c r="GR39" s="315">
        <v>2058</v>
      </c>
      <c r="GS39" s="367">
        <v>2.820944972529833</v>
      </c>
      <c r="GV39" s="315">
        <v>35</v>
      </c>
      <c r="GW39" s="315">
        <v>2058</v>
      </c>
      <c r="GX39" s="367">
        <v>3.3622446008351563</v>
      </c>
      <c r="GY39" s="367">
        <v>0</v>
      </c>
      <c r="GZ39" s="367">
        <v>-3.3622446008351563</v>
      </c>
      <c r="HA39" s="369">
        <v>0</v>
      </c>
      <c r="HD39" s="315">
        <v>35</v>
      </c>
      <c r="HE39" s="315">
        <v>2058</v>
      </c>
      <c r="HF39" s="367">
        <v>5.7108880534263289</v>
      </c>
      <c r="HG39" s="367">
        <v>0</v>
      </c>
      <c r="HH39" s="367">
        <v>5.5239192629808604</v>
      </c>
    </row>
    <row r="40" spans="2:216">
      <c r="AH40" s="500"/>
      <c r="AI40" s="500"/>
      <c r="AJ40" s="500"/>
      <c r="AK40" s="500"/>
      <c r="DR40" s="289">
        <f>SUM(DR5:DR39)</f>
        <v>120.6526713758268</v>
      </c>
      <c r="DS40" s="289">
        <f t="shared" ref="DS40:ED40" si="17">SUM(DS5:DS39)</f>
        <v>135.35981183239622</v>
      </c>
      <c r="DT40" s="289">
        <f t="shared" si="17"/>
        <v>23.218858603489966</v>
      </c>
      <c r="DU40" s="289">
        <f t="shared" si="17"/>
        <v>31.578795953740187</v>
      </c>
      <c r="DV40" s="289">
        <f t="shared" si="17"/>
        <v>110.07378348865858</v>
      </c>
      <c r="DW40" s="289">
        <f t="shared" si="17"/>
        <v>42.785471115302421</v>
      </c>
      <c r="DX40" s="289"/>
      <c r="DY40" s="289">
        <f t="shared" si="17"/>
        <v>83.452778757878619</v>
      </c>
      <c r="DZ40" s="289">
        <f t="shared" si="17"/>
        <v>9.6707548670375587</v>
      </c>
      <c r="EA40" s="289">
        <f t="shared" si="17"/>
        <v>2.5820078216987454</v>
      </c>
      <c r="EB40" s="289">
        <f t="shared" si="17"/>
        <v>2.5847469669249676</v>
      </c>
      <c r="EC40" s="289">
        <f t="shared" si="17"/>
        <v>4.2</v>
      </c>
      <c r="ED40" s="289">
        <f t="shared" si="17"/>
        <v>591.65672297937613</v>
      </c>
      <c r="FW40" s="372">
        <f>SUM(FW5:FW39)</f>
        <v>22.438251801122693</v>
      </c>
      <c r="FX40" s="372">
        <f t="shared" ref="FX40:GH40" si="18">SUM(FX5:FX39)</f>
        <v>11.784450127274336</v>
      </c>
      <c r="FY40" s="372">
        <f t="shared" si="18"/>
        <v>0.75882197346580516</v>
      </c>
      <c r="FZ40" s="372">
        <f t="shared" si="18"/>
        <v>2.7484005755172727</v>
      </c>
      <c r="GA40" s="372">
        <f t="shared" si="18"/>
        <v>3.4446442674287189E-2</v>
      </c>
      <c r="GB40" s="372">
        <f t="shared" si="18"/>
        <v>46.524590446674125</v>
      </c>
      <c r="GC40" s="372"/>
      <c r="GD40" s="372"/>
      <c r="GE40" s="372"/>
      <c r="GF40" s="372"/>
      <c r="GG40" s="372">
        <f t="shared" si="18"/>
        <v>1.2781500000000001</v>
      </c>
      <c r="GH40" s="372">
        <f t="shared" si="18"/>
        <v>0.30891419601580211</v>
      </c>
    </row>
    <row r="41" spans="2:216">
      <c r="AH41" s="103"/>
      <c r="AI41" s="103"/>
      <c r="AJ41" s="103"/>
      <c r="AK41" s="103"/>
    </row>
    <row r="53" spans="71:71">
      <c r="BS53"/>
    </row>
    <row r="54" spans="71:71">
      <c r="BS54"/>
    </row>
    <row r="55" spans="71:71">
      <c r="BS55"/>
    </row>
    <row r="56" spans="71:71">
      <c r="BS56"/>
    </row>
    <row r="57" spans="71:71">
      <c r="BS57"/>
    </row>
    <row r="58" spans="71:71">
      <c r="BS58"/>
    </row>
    <row r="59" spans="71:71">
      <c r="BS59"/>
    </row>
    <row r="60" spans="71:71">
      <c r="BS60"/>
    </row>
    <row r="61" spans="71:71">
      <c r="BS61"/>
    </row>
    <row r="62" spans="71:71">
      <c r="BS62"/>
    </row>
    <row r="63" spans="71:71">
      <c r="BS63"/>
    </row>
    <row r="64" spans="71:71">
      <c r="BS64"/>
    </row>
    <row r="65" spans="40:179">
      <c r="BS65"/>
    </row>
    <row r="66" spans="40:179">
      <c r="BS66"/>
    </row>
    <row r="67" spans="40:179">
      <c r="BS67"/>
    </row>
    <row r="68" spans="40:179">
      <c r="BS68"/>
    </row>
    <row r="69" spans="40:179">
      <c r="BS69"/>
    </row>
    <row r="70" spans="40:179">
      <c r="BS70"/>
    </row>
    <row r="71" spans="40:179" ht="13.5" thickBot="1">
      <c r="BS71"/>
      <c r="DP71" s="315"/>
      <c r="DQ71" s="509">
        <f>SUM(_xlfn.ANCHORARRAY(DQ72))</f>
        <v>591.65672297937647</v>
      </c>
    </row>
    <row r="72" spans="40:179" ht="13.5" thickBot="1">
      <c r="BS72"/>
      <c r="DP72" s="321" t="str" cm="1">
        <f t="array" ref="DP72:DP83">TRANSPOSE($DR$3:$EC$3)</f>
        <v>Coleta</v>
      </c>
      <c r="DQ72" s="370" cm="1">
        <f t="array" ref="DQ72:DQ83">TRANSPOSE($DR$1:$EC$1)</f>
        <v>120.6526713758268</v>
      </c>
      <c r="DR72">
        <f>DQ72/$DQ$71</f>
        <v>0.20392343514371325</v>
      </c>
    </row>
    <row r="73" spans="40:179" ht="13.5" thickBot="1">
      <c r="BS73"/>
      <c r="DP73" s="321" t="str">
        <v>Serviços de Limpeza Urbana</v>
      </c>
      <c r="DQ73" s="370">
        <v>135.35981183239622</v>
      </c>
      <c r="DR73">
        <f t="shared" ref="DR73:DR83" si="19">DQ73/$DQ$71</f>
        <v>0.22878099170541241</v>
      </c>
      <c r="FV73" t="s">
        <v>1163</v>
      </c>
      <c r="FW73" t="s">
        <v>1163</v>
      </c>
    </row>
    <row r="74" spans="40:179" ht="13.5" thickBot="1">
      <c r="BS74"/>
      <c r="DP74" s="321" t="str">
        <v>Ecopontos</v>
      </c>
      <c r="DQ74" s="370">
        <v>23.218858603489966</v>
      </c>
      <c r="DR74">
        <f t="shared" si="19"/>
        <v>3.9243800842096256E-2</v>
      </c>
      <c r="FV74" s="321" t="str" cm="1">
        <f t="array" ref="FV74:FV85">TRANSPOSE($FW$3:$GH$3)</f>
        <v>UTMB</v>
      </c>
      <c r="FW74" s="376" cm="1">
        <f t="array" ref="FW74:FW85">TRANSPOSE($FW$40:$GH$40)</f>
        <v>22.438251801122693</v>
      </c>
    </row>
    <row r="75" spans="40:179" ht="13.5" thickBot="1">
      <c r="BS75"/>
      <c r="DP75" s="321" t="str">
        <v>Cooperativas e UTR</v>
      </c>
      <c r="DQ75" s="370">
        <v>31.578795953740187</v>
      </c>
      <c r="DR75">
        <f t="shared" si="19"/>
        <v>5.3373509887152823E-2</v>
      </c>
      <c r="FV75" s="321" t="str">
        <v>Aterro SBO</v>
      </c>
      <c r="FW75" s="376">
        <v>11.784450127274336</v>
      </c>
    </row>
    <row r="76" spans="40:179" ht="13.5" thickBot="1">
      <c r="AX76"/>
      <c r="BS76"/>
      <c r="DP76" s="321" t="str">
        <v>Aterros sanitários</v>
      </c>
      <c r="DQ76" s="370">
        <v>110.07378348865858</v>
      </c>
      <c r="DR76">
        <f t="shared" si="19"/>
        <v>0.18604332413289495</v>
      </c>
      <c r="FV76" s="321" t="str">
        <v>Ecopontos</v>
      </c>
      <c r="FW76" s="376">
        <v>0.75882197346580516</v>
      </c>
    </row>
    <row r="77" spans="40:179" ht="13.5" thickBot="1">
      <c r="AX77"/>
      <c r="BS77"/>
      <c r="DP77" s="321" t="str">
        <v>UTMB</v>
      </c>
      <c r="DQ77" s="370">
        <v>42.785471115302421</v>
      </c>
      <c r="DR77">
        <f t="shared" si="19"/>
        <v>7.2314687644973827E-2</v>
      </c>
      <c r="FV77" s="321" t="str">
        <v>UTRs</v>
      </c>
      <c r="FW77" s="376">
        <v>2.7484005755172727</v>
      </c>
    </row>
    <row r="78" spans="40:179" ht="13.5" thickBot="1">
      <c r="AX78"/>
      <c r="BS78"/>
      <c r="DP78" s="321" t="str">
        <v>RCC</v>
      </c>
      <c r="DQ78" s="370">
        <v>25.49704219642237</v>
      </c>
      <c r="DR78">
        <f t="shared" si="19"/>
        <v>4.3094316697743544E-2</v>
      </c>
      <c r="FV78" s="321" t="str">
        <v>Aterro de inertes</v>
      </c>
      <c r="FW78" s="376">
        <v>3.4446442674287189E-2</v>
      </c>
    </row>
    <row r="79" spans="40:179" ht="13.5" thickBot="1">
      <c r="AN79" s="315"/>
      <c r="AO79" s="509">
        <f>SUM(_xlfn.ANCHORARRAY(AO80))</f>
        <v>937.84179747638348</v>
      </c>
      <c r="AX79"/>
      <c r="DP79" s="321" t="str">
        <v>Administração e Educação ambiental</v>
      </c>
      <c r="DQ79" s="370">
        <v>83.452778757878619</v>
      </c>
      <c r="DR79">
        <f t="shared" si="19"/>
        <v>0.1410493205209257</v>
      </c>
      <c r="FV79" s="321" t="str">
        <v>Manejo de RSUs - Frota</v>
      </c>
      <c r="FW79" s="376">
        <v>46.524590446674125</v>
      </c>
    </row>
    <row r="80" spans="40:179" ht="13.5" thickBot="1">
      <c r="AN80" s="321" t="str" cm="1">
        <f t="array" ref="AN80:AN86">TRANSPOSE($AP$3:$AV$3)</f>
        <v xml:space="preserve">CP Fixa - Parcela A </v>
      </c>
      <c r="AO80" s="370" cm="1">
        <f t="array" ref="AO80:AO86">TRANSPOSE($AP$2:$AV$2)</f>
        <v>91.330930522663166</v>
      </c>
      <c r="AP80" s="103">
        <f>AO80/$AO$79</f>
        <v>9.7384154522034985E-2</v>
      </c>
      <c r="AX80"/>
      <c r="DP80" s="321" t="str">
        <v>Despesas com créditos carbono</v>
      </c>
      <c r="DQ80" s="370">
        <v>9.6707548670375587</v>
      </c>
      <c r="DR80">
        <f t="shared" si="19"/>
        <v>1.6345212504877856E-2</v>
      </c>
      <c r="FV80" s="321" t="str">
        <v>Manejo de RSUs - outros equipamentos</v>
      </c>
      <c r="FW80" s="376">
        <v>0</v>
      </c>
    </row>
    <row r="81" spans="40:179" ht="13.5" thickBot="1">
      <c r="AN81" s="321" t="str">
        <v>CP Variável - Parcela B</v>
      </c>
      <c r="AO81" s="370">
        <v>207.11154908524946</v>
      </c>
      <c r="AP81" s="103">
        <f t="shared" ref="AP81:AP94" si="20">AO81/$AO$79</f>
        <v>0.22083847152319408</v>
      </c>
      <c r="AX81"/>
      <c r="DP81" s="321" t="str">
        <v>Reembolso/estruturação do projeto</v>
      </c>
      <c r="DQ81" s="370">
        <v>2.5820078216987454</v>
      </c>
      <c r="DR81">
        <f t="shared" si="19"/>
        <v>4.3640302246489423E-3</v>
      </c>
      <c r="FV81" s="321" t="str">
        <v>Ecopontos</v>
      </c>
      <c r="FW81" s="376">
        <v>0</v>
      </c>
    </row>
    <row r="82" spans="40:179" ht="13.5" thickBot="1">
      <c r="AN82" s="321" t="str">
        <v>CP Variável - Parcela C</v>
      </c>
      <c r="AO82" s="370">
        <v>414.18070366611545</v>
      </c>
      <c r="AP82" s="103">
        <f t="shared" si="20"/>
        <v>0.44163173872248451</v>
      </c>
      <c r="AX82"/>
      <c r="DP82" s="321" t="str">
        <v>Seguros e garantias</v>
      </c>
      <c r="DQ82" s="370">
        <v>2.5847469669249676</v>
      </c>
      <c r="DR82">
        <f t="shared" si="19"/>
        <v>4.3686598436828124E-3</v>
      </c>
      <c r="FV82" s="321" t="str">
        <v>Unidade de britagem RCC</v>
      </c>
      <c r="FW82" s="376">
        <v>0</v>
      </c>
    </row>
    <row r="83" spans="40:179" ht="13.5" thickBot="1">
      <c r="AN83" s="321" t="str">
        <v>Venda recicláveis</v>
      </c>
      <c r="AO83" s="370">
        <v>149.35277588170663</v>
      </c>
      <c r="AP83" s="103">
        <f t="shared" si="20"/>
        <v>0.15925156703784851</v>
      </c>
      <c r="AX83"/>
      <c r="DP83" s="321" t="str">
        <v>Despesa com dispute board</v>
      </c>
      <c r="DQ83" s="370">
        <v>4.2</v>
      </c>
      <c r="DR83">
        <f t="shared" si="19"/>
        <v>7.0987108518775349E-3</v>
      </c>
      <c r="FV83" s="321" t="str">
        <v>Licenciamento</v>
      </c>
      <c r="FW83" s="376">
        <v>0</v>
      </c>
    </row>
    <row r="84" spans="40:179" ht="13.5" thickBot="1">
      <c r="AN84" s="321" t="str">
        <v>Crédito recicláveis</v>
      </c>
      <c r="AO84" s="370">
        <v>17.902001986543137</v>
      </c>
      <c r="AP84" s="103">
        <f t="shared" si="20"/>
        <v>1.9088509421008121E-2</v>
      </c>
      <c r="AX84"/>
      <c r="DP84" s="344"/>
      <c r="DQ84" s="726"/>
      <c r="FV84" s="321" t="str">
        <v>Administração</v>
      </c>
      <c r="FW84" s="376">
        <v>1.2781500000000001</v>
      </c>
    </row>
    <row r="85" spans="40:179" ht="12" customHeight="1" thickBot="1">
      <c r="AN85" s="321" t="str">
        <v>Receita crédito carbono</v>
      </c>
      <c r="AO85" s="370">
        <v>37.586247508403495</v>
      </c>
      <c r="AP85" s="103">
        <f t="shared" si="20"/>
        <v>4.0077385769693191E-2</v>
      </c>
      <c r="AX85"/>
      <c r="DP85" s="344"/>
      <c r="DQ85" s="726"/>
      <c r="FV85" s="321" t="str">
        <v>Planos Iniciais de Operação da Concessão</v>
      </c>
      <c r="FW85" s="376">
        <v>0.30891419601580211</v>
      </c>
    </row>
    <row r="86" spans="40:179" ht="13.5" thickBot="1">
      <c r="AN86" s="321" t="str">
        <v>Outras receitas</v>
      </c>
      <c r="AO86" s="370">
        <v>20.377588825702112</v>
      </c>
      <c r="AP86" s="103">
        <f t="shared" si="20"/>
        <v>2.1728173003736546E-2</v>
      </c>
      <c r="AX86"/>
      <c r="DP86" s="344"/>
      <c r="DQ86" s="726"/>
      <c r="FV86" s="321"/>
      <c r="FW86" s="376"/>
    </row>
    <row r="87" spans="40:179" ht="13.5" thickBot="1">
      <c r="AN87" s="321"/>
      <c r="AO87" s="370"/>
      <c r="AP87" s="103">
        <f t="shared" si="20"/>
        <v>0</v>
      </c>
      <c r="AX87"/>
      <c r="FV87" s="321"/>
      <c r="FW87" s="376"/>
    </row>
    <row r="88" spans="40:179" ht="13.5" thickBot="1">
      <c r="AN88" s="321"/>
      <c r="AO88" s="370"/>
      <c r="AP88" s="103">
        <f t="shared" si="20"/>
        <v>0</v>
      </c>
      <c r="AX88"/>
      <c r="FV88" s="321"/>
      <c r="FW88" s="376"/>
    </row>
    <row r="89" spans="40:179" ht="13.5" thickBot="1">
      <c r="AN89" s="321"/>
      <c r="AO89" s="370"/>
      <c r="AP89" s="103">
        <f t="shared" si="20"/>
        <v>0</v>
      </c>
      <c r="AX89"/>
      <c r="FW89" s="42"/>
    </row>
    <row r="90" spans="40:179" ht="13.5" thickBot="1">
      <c r="AN90" s="321"/>
      <c r="AO90" s="370"/>
      <c r="AP90" s="103">
        <f t="shared" si="20"/>
        <v>0</v>
      </c>
      <c r="AX90"/>
    </row>
    <row r="91" spans="40:179" ht="13.5" thickBot="1">
      <c r="AN91" s="321"/>
      <c r="AO91" s="370"/>
      <c r="AP91" s="103">
        <f t="shared" si="20"/>
        <v>0</v>
      </c>
      <c r="AX91"/>
    </row>
    <row r="92" spans="40:179" ht="13.5" thickBot="1">
      <c r="AN92" s="321"/>
      <c r="AO92" s="370"/>
      <c r="AP92" s="103">
        <f t="shared" si="20"/>
        <v>0</v>
      </c>
      <c r="AX92"/>
    </row>
    <row r="93" spans="40:179" ht="13.5" thickBot="1">
      <c r="AN93" s="321"/>
      <c r="AO93" s="370"/>
      <c r="AP93" s="103">
        <f t="shared" si="20"/>
        <v>0</v>
      </c>
      <c r="AX93"/>
    </row>
    <row r="94" spans="40:179" ht="13.5" thickBot="1">
      <c r="AN94" s="321"/>
      <c r="AO94" s="370"/>
      <c r="AP94" s="103">
        <f t="shared" si="20"/>
        <v>0</v>
      </c>
      <c r="AX94"/>
    </row>
    <row r="95" spans="40:179">
      <c r="AX95"/>
    </row>
    <row r="96" spans="40:179">
      <c r="AS96" s="54"/>
      <c r="AX96"/>
    </row>
    <row r="97" spans="45:141">
      <c r="AS97" s="54"/>
      <c r="AX97"/>
    </row>
    <row r="98" spans="45:141">
      <c r="AS98" s="54"/>
      <c r="AX98"/>
    </row>
    <row r="99" spans="45:141">
      <c r="AS99" s="54"/>
      <c r="AX99"/>
    </row>
    <row r="100" spans="45:141">
      <c r="AS100" s="54"/>
      <c r="AX100"/>
    </row>
    <row r="101" spans="45:141">
      <c r="AS101" s="54"/>
      <c r="AX101"/>
    </row>
    <row r="102" spans="45:141">
      <c r="AS102" s="54"/>
      <c r="AX102"/>
      <c r="EK102" s="54"/>
    </row>
    <row r="103" spans="45:141">
      <c r="AS103" s="54"/>
      <c r="AX103"/>
      <c r="EK103" s="54"/>
    </row>
    <row r="104" spans="45:141">
      <c r="AS104" s="54"/>
      <c r="AX104"/>
      <c r="EK104" s="54"/>
    </row>
    <row r="105" spans="45:141">
      <c r="AS105" s="54"/>
      <c r="AX105"/>
      <c r="EK105" s="54"/>
    </row>
    <row r="106" spans="45:141">
      <c r="AS106" s="54"/>
      <c r="AX106"/>
      <c r="DQ106" s="102"/>
      <c r="EK106" s="54"/>
    </row>
    <row r="107" spans="45:141">
      <c r="AS107" s="54"/>
      <c r="AX107"/>
      <c r="DQ107" s="102"/>
    </row>
    <row r="108" spans="45:141">
      <c r="AS108" s="54"/>
      <c r="AX108"/>
      <c r="DQ108" s="102"/>
    </row>
    <row r="109" spans="45:141">
      <c r="AS109" s="54"/>
      <c r="AX109"/>
    </row>
    <row r="110" spans="45:141">
      <c r="AS110" s="54"/>
      <c r="AX110"/>
    </row>
    <row r="111" spans="45:141">
      <c r="AS111" s="54"/>
      <c r="AX111"/>
    </row>
    <row r="112" spans="45:141">
      <c r="AS112" s="54"/>
      <c r="AX112"/>
    </row>
    <row r="113" spans="41:50">
      <c r="AS113" s="54"/>
      <c r="AX113"/>
    </row>
    <row r="114" spans="41:50">
      <c r="AO114" s="102"/>
      <c r="AS114" s="54"/>
      <c r="AX114"/>
    </row>
    <row r="115" spans="41:50">
      <c r="AO115" s="102"/>
      <c r="AS115" s="54"/>
      <c r="AX115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Planilhas</vt:lpstr>
      </vt:variant>
      <vt:variant>
        <vt:i4>17</vt:i4>
      </vt:variant>
      <vt:variant>
        <vt:lpstr>Gráficos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20" baseType="lpstr">
      <vt:lpstr>Índice</vt:lpstr>
      <vt:lpstr>Controle</vt:lpstr>
      <vt:lpstr>Premissas</vt:lpstr>
      <vt:lpstr>Resultados &gt;</vt:lpstr>
      <vt:lpstr>MF</vt:lpstr>
      <vt:lpstr>VfM</vt:lpstr>
      <vt:lpstr>Apoio &gt;</vt:lpstr>
      <vt:lpstr>Operacional</vt:lpstr>
      <vt:lpstr>Receita Acessórias</vt:lpstr>
      <vt:lpstr>Receita CP</vt:lpstr>
      <vt:lpstr>Capex</vt:lpstr>
      <vt:lpstr>CAPEX_Input</vt:lpstr>
      <vt:lpstr>Opex</vt:lpstr>
      <vt:lpstr>OPEX Input</vt:lpstr>
      <vt:lpstr>MacroEco</vt:lpstr>
      <vt:lpstr>Output 1</vt:lpstr>
      <vt:lpstr>Output 2</vt:lpstr>
      <vt:lpstr>Capa</vt:lpstr>
      <vt:lpstr>End</vt:lpstr>
      <vt:lpstr>Índice!Area_de_impressao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Cristiano Sammarone</dc:creator>
  <cp:keywords>Wbio</cp:keywords>
  <cp:lastModifiedBy>Cristiano Sammarone</cp:lastModifiedBy>
  <dcterms:created xsi:type="dcterms:W3CDTF">2016-04-13T19:06:16Z</dcterms:created>
  <dcterms:modified xsi:type="dcterms:W3CDTF">2025-12-17T21:55:08Z</dcterms:modified>
</cp:coreProperties>
</file>